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xl/webextensions/taskpanes.xml" ContentType="application/vnd.ms-office.webextensiontaskpanes+xml"/>
  <Override PartName="/xl/webextensions/webextension1.xml" ContentType="application/vnd.ms-office.webextension+xml"/>
  <Override PartName="/xl/webextensions/webextension2.xml" ContentType="application/vnd.ms-office.webextension+xml"/>
  <Override PartName="/xl/webextensions/webextension3.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codeName="EstaPasta_de_trabalho"/>
  <mc:AlternateContent xmlns:mc="http://schemas.openxmlformats.org/markup-compatibility/2006">
    <mc:Choice Requires="x15">
      <x15ac:absPath xmlns:x15ac="http://schemas.microsoft.com/office/spreadsheetml/2010/11/ac" url="C:\Users\aline.correa\Desktop\RODOVIARIA\"/>
    </mc:Choice>
  </mc:AlternateContent>
  <xr:revisionPtr revIDLastSave="0" documentId="8_{BCDD209B-224C-485B-AB53-DBD3B12034B7}" xr6:coauthVersionLast="47" xr6:coauthVersionMax="47" xr10:uidLastSave="{00000000-0000-0000-0000-000000000000}"/>
  <bookViews>
    <workbookView xWindow="-28920" yWindow="-120" windowWidth="29040" windowHeight="15840" tabRatio="774" xr2:uid="{00000000-000D-0000-FFFF-FFFF00000000}"/>
  </bookViews>
  <sheets>
    <sheet name="1-RESUMO" sheetId="5" r:id="rId1"/>
    <sheet name="2-ORÇAMENTO" sheetId="1" r:id="rId2"/>
    <sheet name="3-CRONOGRAMA" sheetId="7" r:id="rId3"/>
    <sheet name="4-BDI" sheetId="6" r:id="rId4"/>
    <sheet name="5-COMPOSIÇÕES PRÓPRIAS" sheetId="3" r:id="rId5"/>
    <sheet name="6- COTAÇÕES" sheetId="18" r:id="rId6"/>
    <sheet name="SINAPI 04-24 NÃO DESONERADO" sheetId="19" r:id="rId7"/>
  </sheets>
  <externalReferences>
    <externalReference r:id="rId8"/>
    <externalReference r:id="rId9"/>
    <externalReference r:id="rId10"/>
  </externalReferences>
  <definedNames>
    <definedName name="_Fill" localSheetId="2" hidden="1">#REF!</definedName>
    <definedName name="_Fill" hidden="1">#REF!</definedName>
    <definedName name="_xlnm._FilterDatabase" localSheetId="1" hidden="1">'2-ORÇAMENTO'!$B$1:$K$1625</definedName>
    <definedName name="_xlnm._FilterDatabase" localSheetId="4" hidden="1">'5-COMPOSIÇÕES PRÓPRIAS'!$B$1:$I$615</definedName>
    <definedName name="_g" hidden="1">{#N/A,#N/A,FALSE,"Cronograma";#N/A,#N/A,FALSE,"Cronogr. 2"}</definedName>
    <definedName name="_Key1" localSheetId="2" hidden="1">#REF!</definedName>
    <definedName name="_Key1" hidden="1">#REF!</definedName>
    <definedName name="_Key12" localSheetId="2" hidden="1">#REF!</definedName>
    <definedName name="_Key12" hidden="1">#REF!</definedName>
    <definedName name="_Key2" localSheetId="2" hidden="1">#REF!</definedName>
    <definedName name="_Key2" hidden="1">#REF!</definedName>
    <definedName name="_kkey1" localSheetId="2" hidden="1">#REF!</definedName>
    <definedName name="_kkey1" hidden="1">#REF!</definedName>
    <definedName name="_Order1" hidden="1">255</definedName>
    <definedName name="_Order2" hidden="1">255</definedName>
    <definedName name="_Sort" localSheetId="2" hidden="1">#REF!</definedName>
    <definedName name="_Sort" hidden="1">#REF!</definedName>
    <definedName name="_Sort1" localSheetId="2" hidden="1">#REF!</definedName>
    <definedName name="_Sort1" hidden="1">#REF!</definedName>
    <definedName name="_Sort2" localSheetId="2" hidden="1">#REF!</definedName>
    <definedName name="_Sort2" hidden="1">#REF!</definedName>
    <definedName name="ACRE" localSheetId="2" hidden="1">#REF!</definedName>
    <definedName name="ACRE" hidden="1">#REF!</definedName>
    <definedName name="ademir" localSheetId="2" hidden="1">{#N/A,#N/A,FALSE,"Cronograma";#N/A,#N/A,FALSE,"Cronogr. 2"}</definedName>
    <definedName name="ademir" localSheetId="3" hidden="1">{#N/A,#N/A,FALSE,"Cronograma";#N/A,#N/A,FALSE,"Cronogr. 2"}</definedName>
    <definedName name="ademir" hidden="1">{#N/A,#N/A,FALSE,"Cronograma";#N/A,#N/A,FALSE,"Cronogr. 2"}</definedName>
    <definedName name="_xlnm.Print_Area" localSheetId="0">'1-RESUMO'!$B$2:$E$52</definedName>
    <definedName name="_xlnm.Print_Area" localSheetId="1">'2-ORÇAMENTO'!$B$2:$K$293</definedName>
    <definedName name="_xlnm.Print_Area" localSheetId="2">'3-CRONOGRAMA'!$B$2:$R$103</definedName>
    <definedName name="_xlnm.Print_Area" localSheetId="3">'4-BDI'!$B$2:$D$46</definedName>
    <definedName name="_xlnm.Print_Area" localSheetId="4">'5-COMPOSIÇÕES PRÓPRIAS'!$B$2:$I$616</definedName>
    <definedName name="_xlnm.Print_Area" localSheetId="5">'6- COTAÇÕES'!$B$2:$G$32</definedName>
    <definedName name="armadura">[1]Plan2!$A$48:$A$50</definedName>
    <definedName name="bosta" localSheetId="2" hidden="1">{#N/A,#N/A,FALSE,"Cronograma";#N/A,#N/A,FALSE,"Cronogr. 2"}</definedName>
    <definedName name="bosta" localSheetId="3" hidden="1">{#N/A,#N/A,FALSE,"Cronograma";#N/A,#N/A,FALSE,"Cronogr. 2"}</definedName>
    <definedName name="bosta" hidden="1">{#N/A,#N/A,FALSE,"Cronograma";#N/A,#N/A,FALSE,"Cronogr. 2"}</definedName>
    <definedName name="CA´L" localSheetId="2" hidden="1">{#N/A,#N/A,FALSE,"Cronograma";#N/A,#N/A,FALSE,"Cronogr. 2"}</definedName>
    <definedName name="CA´L" localSheetId="3" hidden="1">{#N/A,#N/A,FALSE,"Cronograma";#N/A,#N/A,FALSE,"Cronogr. 2"}</definedName>
    <definedName name="CA´L" hidden="1">{#N/A,#N/A,FALSE,"Cronograma";#N/A,#N/A,FALSE,"Cronogr. 2"}</definedName>
    <definedName name="caixapassagem">[1]Plan2!$A$25:$A$28</definedName>
    <definedName name="concorrentes" localSheetId="2" hidden="1">{#N/A,#N/A,FALSE,"Cronograma";#N/A,#N/A,FALSE,"Cronogr. 2"}</definedName>
    <definedName name="concorrentes" localSheetId="3" hidden="1">{#N/A,#N/A,FALSE,"Cronograma";#N/A,#N/A,FALSE,"Cronogr. 2"}</definedName>
    <definedName name="concorrentes" hidden="1">{#N/A,#N/A,FALSE,"Cronograma";#N/A,#N/A,FALSE,"Cronogr. 2"}</definedName>
    <definedName name="concretodosado">[1]Plan2!$A$42:$A$46</definedName>
    <definedName name="concretoobra">[1]Plan2!$A$37:$A$40</definedName>
    <definedName name="dmt">[1]Plan2!$A$1:$A$3</definedName>
    <definedName name="ed">[2]s1!$A$43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Guilherme" hidden="1">{#N/A,#N/A,FALSE,"Cronograma";#N/A,#N/A,FALSE,"Cronogr. 2"}</definedName>
    <definedName name="lavatorio">[1]Plan2!$A$70:$A$71</definedName>
    <definedName name="piacozinha">[1]Plan2!$A$73:$A$75</definedName>
    <definedName name="PINTURA">[1]Plan2!$A$96:$A$100</definedName>
    <definedName name="Popular" localSheetId="2" hidden="1">{#N/A,#N/A,FALSE,"Cronograma";#N/A,#N/A,FALSE,"Cronogr. 2"}</definedName>
    <definedName name="Popular" localSheetId="3" hidden="1">{#N/A,#N/A,FALSE,"Cronograma";#N/A,#N/A,FALSE,"Cronogr. 2"}</definedName>
    <definedName name="Popular" hidden="1">{#N/A,#N/A,FALSE,"Cronograma";#N/A,#N/A,FALSE,"Cronogr. 2"}</definedName>
    <definedName name="ralo">[1]Plan2!$A$30:$A$31</definedName>
    <definedName name="registro">[1]Plan2!$A$77:$A$78</definedName>
    <definedName name="rio" localSheetId="2" hidden="1">{#N/A,#N/A,FALSE,"Cronograma";#N/A,#N/A,FALSE,"Cronogr. 2"}</definedName>
    <definedName name="rio" localSheetId="3" hidden="1">{#N/A,#N/A,FALSE,"Cronograma";#N/A,#N/A,FALSE,"Cronogr. 2"}</definedName>
    <definedName name="rio" hidden="1">{#N/A,#N/A,FALSE,"Cronograma";#N/A,#N/A,FALSE,"Cronogr. 2"}</definedName>
    <definedName name="SINAPI_AC" localSheetId="2" hidden="1">#REF!</definedName>
    <definedName name="SINAPI_AC" hidden="1">#REF!</definedName>
    <definedName name="ss" localSheetId="2" hidden="1">{#N/A,#N/A,FALSE,"Cronograma";#N/A,#N/A,FALSE,"Cronogr. 2"}</definedName>
    <definedName name="ss" localSheetId="3" hidden="1">{#N/A,#N/A,FALSE,"Cronograma";#N/A,#N/A,FALSE,"Cronogr. 2"}</definedName>
    <definedName name="ss" hidden="1">{#N/A,#N/A,FALSE,"Cronograma";#N/A,#N/A,FALSE,"Cronogr. 2"}</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 name="wrn.Cronograma." localSheetId="2" hidden="1">{#N/A,#N/A,FALSE,"Cronograma";#N/A,#N/A,FALSE,"Cronogr. 2"}</definedName>
    <definedName name="wrn.Cronograma." localSheetId="3" hidden="1">{#N/A,#N/A,FALSE,"Cronograma";#N/A,#N/A,FALSE,"Cronogr. 2"}</definedName>
    <definedName name="wrn.Cronograma." hidden="1">{#N/A,#N/A,FALSE,"Cronograma";#N/A,#N/A,FALSE,"Cronogr. 2"}</definedName>
    <definedName name="wrn.GERAL." localSheetId="2" hidden="1">{#N/A,#N/A,FALSE,"ET-CAPA";#N/A,#N/A,FALSE,"ET-PAG1";#N/A,#N/A,FALSE,"ET-PAG2";#N/A,#N/A,FALSE,"ET-PAG3";#N/A,#N/A,FALSE,"ET-PAG4";#N/A,#N/A,FALSE,"ET-PAG5"}</definedName>
    <definedName name="wrn.GERAL." localSheetId="3" hidden="1">{#N/A,#N/A,FALSE,"ET-CAPA";#N/A,#N/A,FALSE,"ET-PAG1";#N/A,#N/A,FALSE,"ET-PAG2";#N/A,#N/A,FALSE,"ET-PAG3";#N/A,#N/A,FALSE,"ET-PAG4";#N/A,#N/A,FALSE,"ET-PAG5"}</definedName>
    <definedName name="wrn.GERAL." hidden="1">{#N/A,#N/A,FALSE,"ET-CAPA";#N/A,#N/A,FALSE,"ET-PAG1";#N/A,#N/A,FALSE,"ET-PAG2";#N/A,#N/A,FALSE,"ET-PAG3";#N/A,#N/A,FALSE,"ET-PAG4";#N/A,#N/A,FALSE,"ET-PAG5"}</definedName>
    <definedName name="wrn.PENDENCIAS." localSheetId="2" hidden="1">{#N/A,#N/A,FALSE,"GERAL";#N/A,#N/A,FALSE,"012-96";#N/A,#N/A,FALSE,"018-96";#N/A,#N/A,FALSE,"027-96";#N/A,#N/A,FALSE,"059-96";#N/A,#N/A,FALSE,"076-96";#N/A,#N/A,FALSE,"019-97";#N/A,#N/A,FALSE,"021-97";#N/A,#N/A,FALSE,"022-97";#N/A,#N/A,FALSE,"028-97"}</definedName>
    <definedName name="wrn.PENDENCIAS." localSheetId="3"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s>
  <calcPr calcId="191029"/>
</workbook>
</file>

<file path=xl/calcChain.xml><?xml version="1.0" encoding="utf-8"?>
<calcChain xmlns="http://schemas.openxmlformats.org/spreadsheetml/2006/main">
  <c r="H199" i="1" l="1"/>
  <c r="J199" i="1" s="1"/>
  <c r="H198" i="1"/>
  <c r="J198" i="1" s="1"/>
  <c r="H197" i="1"/>
  <c r="J197" i="1" s="1"/>
  <c r="H78" i="1"/>
  <c r="J78" i="1" s="1"/>
  <c r="H69" i="1"/>
  <c r="H56" i="1"/>
  <c r="J56" i="1" s="1"/>
  <c r="H19" i="3"/>
  <c r="I19" i="3" s="1"/>
  <c r="H18" i="3"/>
  <c r="I18" i="3" s="1"/>
  <c r="H17" i="3"/>
  <c r="I17" i="3" s="1"/>
  <c r="H16" i="3"/>
  <c r="I16" i="3" s="1"/>
  <c r="D27" i="6"/>
  <c r="J69" i="1" l="1"/>
  <c r="H613" i="3"/>
  <c r="I613" i="3" s="1"/>
  <c r="H612" i="3"/>
  <c r="I612" i="3" s="1"/>
  <c r="H611" i="3"/>
  <c r="I611" i="3" s="1"/>
  <c r="H608" i="3"/>
  <c r="I608" i="3" s="1"/>
  <c r="H607" i="3"/>
  <c r="I607" i="3" s="1"/>
  <c r="H606" i="3"/>
  <c r="I606" i="3" s="1"/>
  <c r="H603" i="3"/>
  <c r="I603" i="3" s="1"/>
  <c r="H602" i="3"/>
  <c r="I602" i="3" s="1"/>
  <c r="H601" i="3"/>
  <c r="I601" i="3" s="1"/>
  <c r="H600" i="3"/>
  <c r="I600" i="3" s="1"/>
  <c r="H599" i="3"/>
  <c r="I599" i="3" s="1"/>
  <c r="H596" i="3"/>
  <c r="I596" i="3" s="1"/>
  <c r="H595" i="3"/>
  <c r="I595" i="3" s="1"/>
  <c r="H594" i="3"/>
  <c r="I594" i="3" s="1"/>
  <c r="H593" i="3"/>
  <c r="I593" i="3" s="1"/>
  <c r="H592" i="3"/>
  <c r="I592" i="3" s="1"/>
  <c r="H522" i="3"/>
  <c r="I522" i="3" s="1"/>
  <c r="H521" i="3"/>
  <c r="I521" i="3" s="1"/>
  <c r="H520" i="3"/>
  <c r="I520" i="3" s="1"/>
  <c r="H589" i="3"/>
  <c r="I589" i="3" s="1"/>
  <c r="H588" i="3"/>
  <c r="I588" i="3" s="1"/>
  <c r="H587" i="3"/>
  <c r="I587" i="3" s="1"/>
  <c r="H586" i="3"/>
  <c r="I586" i="3" s="1"/>
  <c r="H585" i="3"/>
  <c r="I585" i="3" s="1"/>
  <c r="H584" i="3"/>
  <c r="I584" i="3" s="1"/>
  <c r="H583" i="3"/>
  <c r="I583" i="3" s="1"/>
  <c r="H582" i="3"/>
  <c r="I582" i="3" s="1"/>
  <c r="H581" i="3"/>
  <c r="I581" i="3" s="1"/>
  <c r="H580" i="3"/>
  <c r="I580" i="3" s="1"/>
  <c r="H579" i="3"/>
  <c r="I579" i="3" s="1"/>
  <c r="H578" i="3"/>
  <c r="I578" i="3" s="1"/>
  <c r="H577" i="3"/>
  <c r="I577" i="3" s="1"/>
  <c r="H576" i="3"/>
  <c r="I576" i="3" s="1"/>
  <c r="H575" i="3"/>
  <c r="I575" i="3" s="1"/>
  <c r="H574" i="3"/>
  <c r="I574" i="3" s="1"/>
  <c r="H573" i="3"/>
  <c r="I573" i="3" s="1"/>
  <c r="H572" i="3"/>
  <c r="I572" i="3" s="1"/>
  <c r="H571" i="3"/>
  <c r="I571" i="3" s="1"/>
  <c r="H570" i="3"/>
  <c r="I570" i="3" s="1"/>
  <c r="H569" i="3"/>
  <c r="I569" i="3" s="1"/>
  <c r="H568" i="3"/>
  <c r="I568" i="3" s="1"/>
  <c r="H567" i="3"/>
  <c r="I567" i="3" s="1"/>
  <c r="H566" i="3"/>
  <c r="I566" i="3" s="1"/>
  <c r="H565" i="3"/>
  <c r="I565" i="3" s="1"/>
  <c r="H564" i="3"/>
  <c r="I564" i="3" s="1"/>
  <c r="H563" i="3"/>
  <c r="I563" i="3" s="1"/>
  <c r="H562" i="3"/>
  <c r="I562" i="3" s="1"/>
  <c r="H561" i="3"/>
  <c r="I561" i="3" s="1"/>
  <c r="H560" i="3"/>
  <c r="I560" i="3" s="1"/>
  <c r="H559" i="3"/>
  <c r="I559" i="3" s="1"/>
  <c r="H558" i="3"/>
  <c r="I558" i="3" s="1"/>
  <c r="H557" i="3"/>
  <c r="I557" i="3" s="1"/>
  <c r="H556" i="3"/>
  <c r="I556" i="3" s="1"/>
  <c r="H555" i="3"/>
  <c r="I555" i="3" s="1"/>
  <c r="H554" i="3"/>
  <c r="I554" i="3" s="1"/>
  <c r="H553" i="3"/>
  <c r="I553" i="3" s="1"/>
  <c r="H552" i="3"/>
  <c r="I552" i="3" s="1"/>
  <c r="H551" i="3"/>
  <c r="I551" i="3" s="1"/>
  <c r="H550" i="3"/>
  <c r="I550" i="3" s="1"/>
  <c r="H549" i="3"/>
  <c r="I549" i="3" s="1"/>
  <c r="H548" i="3"/>
  <c r="I548" i="3" s="1"/>
  <c r="H547" i="3"/>
  <c r="I547" i="3" s="1"/>
  <c r="H546" i="3"/>
  <c r="I546" i="3" s="1"/>
  <c r="H545" i="3"/>
  <c r="I545" i="3" s="1"/>
  <c r="H544" i="3"/>
  <c r="I544" i="3" s="1"/>
  <c r="H543" i="3"/>
  <c r="I543" i="3" s="1"/>
  <c r="H542" i="3"/>
  <c r="I542" i="3" s="1"/>
  <c r="H541" i="3"/>
  <c r="I541" i="3" s="1"/>
  <c r="H540" i="3"/>
  <c r="I540" i="3" s="1"/>
  <c r="H539" i="3"/>
  <c r="I539" i="3" s="1"/>
  <c r="H538" i="3"/>
  <c r="I538" i="3" s="1"/>
  <c r="H537" i="3"/>
  <c r="I537" i="3" s="1"/>
  <c r="H536" i="3"/>
  <c r="I536" i="3" s="1"/>
  <c r="H535" i="3"/>
  <c r="I535" i="3" s="1"/>
  <c r="H534" i="3"/>
  <c r="I534" i="3" s="1"/>
  <c r="H533" i="3"/>
  <c r="I533" i="3" s="1"/>
  <c r="H532" i="3"/>
  <c r="I532" i="3" s="1"/>
  <c r="H531" i="3"/>
  <c r="I531" i="3" s="1"/>
  <c r="H530" i="3"/>
  <c r="I530" i="3" s="1"/>
  <c r="H529" i="3"/>
  <c r="I529" i="3" s="1"/>
  <c r="H528" i="3"/>
  <c r="I528" i="3" s="1"/>
  <c r="H527" i="3"/>
  <c r="I527" i="3" s="1"/>
  <c r="H526" i="3"/>
  <c r="I526" i="3" s="1"/>
  <c r="H525" i="3"/>
  <c r="I525" i="3" s="1"/>
  <c r="H524" i="3"/>
  <c r="I524" i="3" s="1"/>
  <c r="H523" i="3"/>
  <c r="I523" i="3" s="1"/>
  <c r="H519" i="3"/>
  <c r="I519" i="3" s="1"/>
  <c r="H518" i="3"/>
  <c r="I518" i="3" s="1"/>
  <c r="H517" i="3"/>
  <c r="I517" i="3" s="1"/>
  <c r="H516" i="3"/>
  <c r="I516" i="3" s="1"/>
  <c r="H515" i="3"/>
  <c r="I515" i="3" s="1"/>
  <c r="H514" i="3"/>
  <c r="I514" i="3" s="1"/>
  <c r="H511" i="3"/>
  <c r="I511" i="3" s="1"/>
  <c r="H510" i="3"/>
  <c r="I510" i="3" s="1"/>
  <c r="H509" i="3"/>
  <c r="I509" i="3" s="1"/>
  <c r="H508" i="3"/>
  <c r="I508" i="3" s="1"/>
  <c r="H507" i="3"/>
  <c r="I507" i="3" s="1"/>
  <c r="H506" i="3"/>
  <c r="I506" i="3" s="1"/>
  <c r="H505" i="3"/>
  <c r="I505" i="3" s="1"/>
  <c r="H504" i="3"/>
  <c r="I504" i="3" s="1"/>
  <c r="H610" i="3" l="1"/>
  <c r="I610" i="3" s="1"/>
  <c r="H605" i="3"/>
  <c r="I605" i="3" s="1"/>
  <c r="H598" i="3"/>
  <c r="I598" i="3" s="1"/>
  <c r="H591" i="3"/>
  <c r="I591" i="3" s="1"/>
  <c r="H513" i="3"/>
  <c r="I513" i="3" s="1"/>
  <c r="H503" i="3"/>
  <c r="I503" i="3" s="1"/>
  <c r="H501" i="3"/>
  <c r="I501" i="3" s="1"/>
  <c r="H500" i="3"/>
  <c r="I500" i="3" s="1"/>
  <c r="H499" i="3"/>
  <c r="I499" i="3" s="1"/>
  <c r="H498" i="3"/>
  <c r="I498" i="3" s="1"/>
  <c r="H497" i="3"/>
  <c r="I497" i="3" s="1"/>
  <c r="H496" i="3"/>
  <c r="I496" i="3" s="1"/>
  <c r="H495" i="3"/>
  <c r="I495" i="3" s="1"/>
  <c r="H494" i="3"/>
  <c r="I494" i="3" s="1"/>
  <c r="H493" i="3"/>
  <c r="I493" i="3" s="1"/>
  <c r="H492" i="3"/>
  <c r="I492" i="3" s="1"/>
  <c r="H491" i="3"/>
  <c r="I491" i="3" s="1"/>
  <c r="H490" i="3"/>
  <c r="I490" i="3" s="1"/>
  <c r="H489" i="3"/>
  <c r="I489" i="3" s="1"/>
  <c r="H488" i="3"/>
  <c r="I488" i="3" s="1"/>
  <c r="H487" i="3"/>
  <c r="I487" i="3" s="1"/>
  <c r="H486" i="3"/>
  <c r="I486" i="3" s="1"/>
  <c r="H485" i="3"/>
  <c r="I485" i="3" s="1"/>
  <c r="H484" i="3"/>
  <c r="I484" i="3" s="1"/>
  <c r="H483" i="3"/>
  <c r="I483" i="3" s="1"/>
  <c r="H482" i="3"/>
  <c r="I482" i="3" s="1"/>
  <c r="H481" i="3"/>
  <c r="I481" i="3" s="1"/>
  <c r="H480" i="3"/>
  <c r="I480" i="3" s="1"/>
  <c r="H479" i="3"/>
  <c r="I479" i="3" s="1"/>
  <c r="H478" i="3"/>
  <c r="I478" i="3" s="1"/>
  <c r="H477" i="3"/>
  <c r="I477" i="3" s="1"/>
  <c r="H476" i="3"/>
  <c r="I476" i="3" s="1"/>
  <c r="H475" i="3"/>
  <c r="I475" i="3" s="1"/>
  <c r="H474" i="3"/>
  <c r="I474" i="3" s="1"/>
  <c r="H473" i="3"/>
  <c r="I473" i="3" s="1"/>
  <c r="H472" i="3"/>
  <c r="I472" i="3" s="1"/>
  <c r="H471" i="3"/>
  <c r="I471" i="3" s="1"/>
  <c r="H470" i="3"/>
  <c r="I470" i="3" s="1"/>
  <c r="H469" i="3"/>
  <c r="I469" i="3" s="1"/>
  <c r="H468" i="3"/>
  <c r="I468" i="3" s="1"/>
  <c r="H467" i="3"/>
  <c r="I467" i="3" s="1"/>
  <c r="H466" i="3"/>
  <c r="I466" i="3" s="1"/>
  <c r="H465" i="3"/>
  <c r="I465" i="3" s="1"/>
  <c r="H464" i="3"/>
  <c r="I464" i="3" s="1"/>
  <c r="H463" i="3"/>
  <c r="I463" i="3" s="1"/>
  <c r="H462" i="3"/>
  <c r="I462" i="3" s="1"/>
  <c r="H461" i="3"/>
  <c r="I461" i="3" s="1"/>
  <c r="H460" i="3"/>
  <c r="I460" i="3" s="1"/>
  <c r="H459" i="3"/>
  <c r="I459" i="3" s="1"/>
  <c r="H458" i="3" l="1"/>
  <c r="I458" i="3" s="1"/>
  <c r="H456" i="3"/>
  <c r="I456" i="3" s="1"/>
  <c r="H455" i="3"/>
  <c r="I455" i="3" s="1"/>
  <c r="H454" i="3"/>
  <c r="I454" i="3" s="1"/>
  <c r="H453" i="3"/>
  <c r="I453" i="3" s="1"/>
  <c r="H452" i="3"/>
  <c r="I452" i="3" s="1"/>
  <c r="H451" i="3"/>
  <c r="I451" i="3" s="1"/>
  <c r="H450" i="3"/>
  <c r="I450" i="3" s="1"/>
  <c r="H449" i="3"/>
  <c r="I449" i="3" s="1"/>
  <c r="H448" i="3"/>
  <c r="I448" i="3" s="1"/>
  <c r="H447" i="3"/>
  <c r="I447" i="3" s="1"/>
  <c r="H446" i="3"/>
  <c r="I446" i="3" s="1"/>
  <c r="H445" i="3"/>
  <c r="I445" i="3" s="1"/>
  <c r="H444" i="3"/>
  <c r="I444" i="3" s="1"/>
  <c r="H443" i="3"/>
  <c r="I443" i="3" s="1"/>
  <c r="H442" i="3"/>
  <c r="I442" i="3" s="1"/>
  <c r="H441" i="3"/>
  <c r="I441" i="3" s="1"/>
  <c r="H440" i="3"/>
  <c r="I440" i="3" s="1"/>
  <c r="H439" i="3"/>
  <c r="I439" i="3" s="1"/>
  <c r="H438" i="3"/>
  <c r="I438" i="3" s="1"/>
  <c r="H437" i="3"/>
  <c r="I437" i="3" s="1"/>
  <c r="H436" i="3"/>
  <c r="I436" i="3" s="1"/>
  <c r="H435" i="3"/>
  <c r="I435" i="3" s="1"/>
  <c r="H434" i="3"/>
  <c r="I434" i="3" s="1"/>
  <c r="H433" i="3"/>
  <c r="I433" i="3" s="1"/>
  <c r="H432" i="3"/>
  <c r="I432" i="3" s="1"/>
  <c r="H431" i="3"/>
  <c r="I431" i="3" s="1"/>
  <c r="H430" i="3"/>
  <c r="I430" i="3" s="1"/>
  <c r="H429" i="3"/>
  <c r="I429" i="3" s="1"/>
  <c r="H428" i="3"/>
  <c r="I428" i="3" s="1"/>
  <c r="H427" i="3"/>
  <c r="I427" i="3" s="1"/>
  <c r="H426" i="3"/>
  <c r="I426" i="3" s="1"/>
  <c r="H425" i="3"/>
  <c r="I425" i="3" s="1"/>
  <c r="H424" i="3"/>
  <c r="I424" i="3" s="1"/>
  <c r="H423" i="3"/>
  <c r="I423" i="3" s="1"/>
  <c r="H422" i="3"/>
  <c r="I422" i="3" s="1"/>
  <c r="H421" i="3"/>
  <c r="I421" i="3" s="1"/>
  <c r="H420" i="3"/>
  <c r="I420" i="3" s="1"/>
  <c r="H419" i="3"/>
  <c r="I419" i="3" s="1"/>
  <c r="H418" i="3"/>
  <c r="I418" i="3" s="1"/>
  <c r="H417" i="3"/>
  <c r="I417" i="3" s="1"/>
  <c r="H416" i="3"/>
  <c r="I416" i="3" s="1"/>
  <c r="H415" i="3"/>
  <c r="I415" i="3" s="1"/>
  <c r="H414" i="3"/>
  <c r="I414" i="3" s="1"/>
  <c r="H413" i="3"/>
  <c r="I413" i="3" s="1"/>
  <c r="H412" i="3"/>
  <c r="I412" i="3" s="1"/>
  <c r="H411" i="3"/>
  <c r="I411" i="3" s="1"/>
  <c r="H410" i="3"/>
  <c r="I410" i="3" s="1"/>
  <c r="H409" i="3"/>
  <c r="I409" i="3" s="1"/>
  <c r="H408" i="3"/>
  <c r="I408" i="3" s="1"/>
  <c r="H407" i="3"/>
  <c r="I407" i="3" s="1"/>
  <c r="H406" i="3"/>
  <c r="I406" i="3" s="1"/>
  <c r="H405" i="3"/>
  <c r="I405" i="3" s="1"/>
  <c r="H404" i="3"/>
  <c r="I404" i="3" s="1"/>
  <c r="H403" i="3"/>
  <c r="I403" i="3" s="1"/>
  <c r="H402" i="3"/>
  <c r="I402" i="3" s="1"/>
  <c r="H401" i="3"/>
  <c r="I401" i="3" s="1"/>
  <c r="H400" i="3"/>
  <c r="I400" i="3" s="1"/>
  <c r="H399" i="3"/>
  <c r="I399" i="3" s="1"/>
  <c r="H398" i="3"/>
  <c r="I398" i="3" s="1"/>
  <c r="H397" i="3"/>
  <c r="I397" i="3" s="1"/>
  <c r="H396" i="3"/>
  <c r="I396" i="3" s="1"/>
  <c r="H395" i="3"/>
  <c r="I395" i="3" s="1"/>
  <c r="H394" i="3"/>
  <c r="I394" i="3" s="1"/>
  <c r="H393" i="3"/>
  <c r="I393" i="3" s="1"/>
  <c r="H392" i="3"/>
  <c r="I392" i="3" s="1"/>
  <c r="H391" i="3"/>
  <c r="I391" i="3" s="1"/>
  <c r="H390" i="3"/>
  <c r="I390" i="3" s="1"/>
  <c r="H389" i="3"/>
  <c r="I389" i="3" s="1"/>
  <c r="H388" i="3"/>
  <c r="I388" i="3" s="1"/>
  <c r="H387" i="3"/>
  <c r="I387" i="3" s="1"/>
  <c r="H386" i="3"/>
  <c r="I386" i="3" s="1"/>
  <c r="H385" i="3"/>
  <c r="I385" i="3" s="1"/>
  <c r="H384" i="3"/>
  <c r="I384" i="3" s="1"/>
  <c r="H381" i="3"/>
  <c r="I381" i="3" s="1"/>
  <c r="H380" i="3"/>
  <c r="I380" i="3" s="1"/>
  <c r="H379" i="3"/>
  <c r="I379" i="3" s="1"/>
  <c r="H378" i="3"/>
  <c r="I378" i="3" s="1"/>
  <c r="H377" i="3"/>
  <c r="I377" i="3" s="1"/>
  <c r="H376" i="3"/>
  <c r="I376" i="3" s="1"/>
  <c r="H375" i="3"/>
  <c r="I375" i="3" s="1"/>
  <c r="H374" i="3"/>
  <c r="I374" i="3" s="1"/>
  <c r="H373" i="3"/>
  <c r="I373" i="3" s="1"/>
  <c r="H372" i="3"/>
  <c r="I372" i="3" s="1"/>
  <c r="H371" i="3"/>
  <c r="I371" i="3" s="1"/>
  <c r="H370" i="3"/>
  <c r="I370" i="3" s="1"/>
  <c r="H369" i="3"/>
  <c r="I369" i="3" s="1"/>
  <c r="H368" i="3"/>
  <c r="I368" i="3" s="1"/>
  <c r="H367" i="3"/>
  <c r="I367" i="3" s="1"/>
  <c r="H366" i="3"/>
  <c r="I366" i="3" s="1"/>
  <c r="H365" i="3"/>
  <c r="I365" i="3" s="1"/>
  <c r="H364" i="3"/>
  <c r="I364" i="3" s="1"/>
  <c r="H363" i="3"/>
  <c r="I363" i="3" s="1"/>
  <c r="H362" i="3"/>
  <c r="I362" i="3" s="1"/>
  <c r="H361" i="3"/>
  <c r="I361" i="3" s="1"/>
  <c r="H360" i="3"/>
  <c r="I360" i="3" s="1"/>
  <c r="H359" i="3"/>
  <c r="I359" i="3" s="1"/>
  <c r="H358" i="3"/>
  <c r="I358" i="3" s="1"/>
  <c r="H357" i="3"/>
  <c r="I357" i="3" s="1"/>
  <c r="H356" i="3"/>
  <c r="I356" i="3" s="1"/>
  <c r="H383" i="3" l="1"/>
  <c r="I383" i="3" s="1"/>
  <c r="H355" i="3"/>
  <c r="I355" i="3" s="1"/>
  <c r="H353" i="3"/>
  <c r="I353" i="3" s="1"/>
  <c r="H352" i="3"/>
  <c r="I352" i="3" s="1"/>
  <c r="H351" i="3"/>
  <c r="I351" i="3" s="1"/>
  <c r="H350" i="3"/>
  <c r="I350" i="3" s="1"/>
  <c r="H349" i="3"/>
  <c r="I349" i="3" s="1"/>
  <c r="H348" i="3"/>
  <c r="I348" i="3" s="1"/>
  <c r="H347" i="3"/>
  <c r="I347" i="3" s="1"/>
  <c r="H346" i="3"/>
  <c r="I346" i="3" s="1"/>
  <c r="H345" i="3"/>
  <c r="I345" i="3" s="1"/>
  <c r="H344" i="3"/>
  <c r="I344" i="3" s="1"/>
  <c r="H343" i="3"/>
  <c r="I343" i="3" s="1"/>
  <c r="H342" i="3"/>
  <c r="I342" i="3" s="1"/>
  <c r="H341" i="3"/>
  <c r="I341" i="3" s="1"/>
  <c r="H340" i="3"/>
  <c r="I340" i="3" s="1"/>
  <c r="H339" i="3"/>
  <c r="I339" i="3" s="1"/>
  <c r="H338" i="3"/>
  <c r="I338" i="3" s="1"/>
  <c r="H337" i="3"/>
  <c r="I337" i="3" s="1"/>
  <c r="H336" i="3"/>
  <c r="I336" i="3" s="1"/>
  <c r="H335" i="3"/>
  <c r="I335" i="3" s="1"/>
  <c r="H334" i="3"/>
  <c r="I334" i="3" s="1"/>
  <c r="H333" i="3"/>
  <c r="I333" i="3" s="1"/>
  <c r="H332" i="3"/>
  <c r="I332" i="3" s="1"/>
  <c r="H331" i="3"/>
  <c r="I331" i="3" s="1"/>
  <c r="H330" i="3"/>
  <c r="I330" i="3" s="1"/>
  <c r="H329" i="3"/>
  <c r="I329" i="3" s="1"/>
  <c r="H328" i="3"/>
  <c r="I328" i="3" s="1"/>
  <c r="H327" i="3" l="1"/>
  <c r="I327" i="3" s="1"/>
  <c r="H325" i="3"/>
  <c r="I325" i="3" s="1"/>
  <c r="H324" i="3"/>
  <c r="I324" i="3" s="1"/>
  <c r="H323" i="3"/>
  <c r="I323" i="3" s="1"/>
  <c r="H322" i="3"/>
  <c r="I322" i="3" s="1"/>
  <c r="H321" i="3"/>
  <c r="I321" i="3" s="1"/>
  <c r="H320" i="3"/>
  <c r="I320" i="3" s="1"/>
  <c r="H319" i="3"/>
  <c r="I319" i="3" s="1"/>
  <c r="H318" i="3"/>
  <c r="I318" i="3" s="1"/>
  <c r="H317" i="3"/>
  <c r="I317" i="3" s="1"/>
  <c r="H316" i="3"/>
  <c r="I316" i="3" s="1"/>
  <c r="H315" i="3"/>
  <c r="I315" i="3" s="1"/>
  <c r="H314" i="3"/>
  <c r="I314" i="3" s="1"/>
  <c r="H313" i="3"/>
  <c r="I313" i="3" s="1"/>
  <c r="H312" i="3"/>
  <c r="I312" i="3" s="1"/>
  <c r="H311" i="3"/>
  <c r="I311" i="3" s="1"/>
  <c r="H310" i="3"/>
  <c r="I310" i="3" s="1"/>
  <c r="H309" i="3"/>
  <c r="I309" i="3" s="1"/>
  <c r="H308" i="3"/>
  <c r="I308" i="3" s="1"/>
  <c r="H307" i="3"/>
  <c r="I307" i="3" s="1"/>
  <c r="H306" i="3"/>
  <c r="I306" i="3" s="1"/>
  <c r="H305" i="3"/>
  <c r="I305" i="3" s="1"/>
  <c r="H304" i="3"/>
  <c r="I304" i="3" s="1"/>
  <c r="H303" i="3"/>
  <c r="I303" i="3" s="1"/>
  <c r="H302" i="3"/>
  <c r="I302" i="3" s="1"/>
  <c r="H301" i="3"/>
  <c r="I301" i="3" s="1"/>
  <c r="H300" i="3"/>
  <c r="I300" i="3" s="1"/>
  <c r="H299" i="3"/>
  <c r="I299" i="3" s="1"/>
  <c r="H298" i="3"/>
  <c r="I298" i="3" s="1"/>
  <c r="H297" i="3"/>
  <c r="I297" i="3" s="1"/>
  <c r="H296" i="3"/>
  <c r="I296" i="3" s="1"/>
  <c r="H295" i="3"/>
  <c r="I295" i="3" s="1"/>
  <c r="H294" i="3"/>
  <c r="I294" i="3" s="1"/>
  <c r="H293" i="3"/>
  <c r="I293" i="3" s="1"/>
  <c r="H292" i="3"/>
  <c r="I292" i="3" s="1"/>
  <c r="H291" i="3"/>
  <c r="I291" i="3" s="1"/>
  <c r="H290" i="3"/>
  <c r="I290" i="3" s="1"/>
  <c r="H289" i="3"/>
  <c r="I289" i="3" s="1"/>
  <c r="H288" i="3"/>
  <c r="I288" i="3" s="1"/>
  <c r="H287" i="3"/>
  <c r="I287" i="3" s="1"/>
  <c r="H286" i="3"/>
  <c r="I286" i="3" s="1"/>
  <c r="H285" i="3"/>
  <c r="I285" i="3" s="1"/>
  <c r="H284" i="3"/>
  <c r="I284" i="3" s="1"/>
  <c r="H283" i="3" l="1"/>
  <c r="I283" i="3" s="1"/>
  <c r="D29" i="6" l="1"/>
  <c r="B4" i="1" l="1"/>
  <c r="B5" i="1"/>
  <c r="B6" i="1"/>
  <c r="B7" i="1"/>
  <c r="B3" i="1"/>
  <c r="R92" i="7"/>
  <c r="R90" i="7"/>
  <c r="R88" i="7"/>
  <c r="R86" i="7"/>
  <c r="R84" i="7"/>
  <c r="R82" i="7"/>
  <c r="R80" i="7"/>
  <c r="R78" i="7"/>
  <c r="R76" i="7"/>
  <c r="R74" i="7"/>
  <c r="R72" i="7"/>
  <c r="R70" i="7"/>
  <c r="R68" i="7"/>
  <c r="R66" i="7"/>
  <c r="R64" i="7"/>
  <c r="R62" i="7"/>
  <c r="R60" i="7"/>
  <c r="R58" i="7"/>
  <c r="R56" i="7"/>
  <c r="R12" i="7"/>
  <c r="R48" i="7"/>
  <c r="B47" i="7"/>
  <c r="R46" i="7"/>
  <c r="B45" i="7"/>
  <c r="R44" i="7"/>
  <c r="B43" i="7"/>
  <c r="R42" i="7"/>
  <c r="B41" i="7"/>
  <c r="R40" i="7"/>
  <c r="B39" i="7"/>
  <c r="R38" i="7"/>
  <c r="B37" i="7"/>
  <c r="R36" i="7"/>
  <c r="B35" i="7"/>
  <c r="R34" i="7"/>
  <c r="B33" i="7"/>
  <c r="R32" i="7"/>
  <c r="B31" i="7"/>
  <c r="C47" i="5"/>
  <c r="C47" i="7" s="1"/>
  <c r="C45" i="5"/>
  <c r="C45" i="7" s="1"/>
  <c r="C43" i="5"/>
  <c r="C43" i="7" s="1"/>
  <c r="C41" i="5"/>
  <c r="C41" i="7" s="1"/>
  <c r="C39" i="5"/>
  <c r="C39" i="7" s="1"/>
  <c r="C37" i="5"/>
  <c r="C37" i="7" s="1"/>
  <c r="C35" i="5"/>
  <c r="C35" i="7" s="1"/>
  <c r="C33" i="5"/>
  <c r="C33" i="7" s="1"/>
  <c r="C31" i="5"/>
  <c r="C31" i="7" s="1"/>
  <c r="C29" i="5"/>
  <c r="C29" i="7" s="1"/>
  <c r="C27" i="5"/>
  <c r="C27" i="7" s="1"/>
  <c r="C25" i="5"/>
  <c r="C25" i="7" s="1"/>
  <c r="C23" i="5"/>
  <c r="C23" i="7" s="1"/>
  <c r="C21" i="5"/>
  <c r="C21" i="7" s="1"/>
  <c r="C19" i="5"/>
  <c r="C19" i="7" s="1"/>
  <c r="C17" i="5"/>
  <c r="C17" i="7" s="1"/>
  <c r="C15" i="5"/>
  <c r="C15" i="7" s="1"/>
  <c r="C13" i="5"/>
  <c r="C11" i="5"/>
  <c r="G10" i="18"/>
  <c r="G26" i="18"/>
  <c r="G21" i="18"/>
  <c r="H285" i="1" l="1"/>
  <c r="H284" i="1"/>
  <c r="H282" i="1"/>
  <c r="H281" i="1"/>
  <c r="H279" i="1"/>
  <c r="H278" i="1"/>
  <c r="H276" i="1"/>
  <c r="H275" i="1"/>
  <c r="H274" i="1"/>
  <c r="H271" i="1"/>
  <c r="H270" i="1"/>
  <c r="H269" i="1"/>
  <c r="H268" i="1"/>
  <c r="H267" i="1"/>
  <c r="H262" i="1"/>
  <c r="H253" i="1"/>
  <c r="H251" i="1"/>
  <c r="H250" i="1"/>
  <c r="H249" i="1"/>
  <c r="H245" i="1"/>
  <c r="H244" i="1"/>
  <c r="H243" i="1"/>
  <c r="H242" i="1"/>
  <c r="H241" i="1"/>
  <c r="H236" i="1"/>
  <c r="H235" i="1"/>
  <c r="H234" i="1"/>
  <c r="H232" i="1"/>
  <c r="H231" i="1"/>
  <c r="H229" i="1"/>
  <c r="H228" i="1"/>
  <c r="H227" i="1"/>
  <c r="H226" i="1"/>
  <c r="H224" i="1"/>
  <c r="H223" i="1"/>
  <c r="H222" i="1"/>
  <c r="H221" i="1"/>
  <c r="H220" i="1"/>
  <c r="H219" i="1"/>
  <c r="H218" i="1"/>
  <c r="H213" i="1"/>
  <c r="H212" i="1"/>
  <c r="H211" i="1"/>
  <c r="H210" i="1"/>
  <c r="H209" i="1"/>
  <c r="H208" i="1"/>
  <c r="H207" i="1"/>
  <c r="H206" i="1"/>
  <c r="H205" i="1"/>
  <c r="H204" i="1"/>
  <c r="H203" i="1"/>
  <c r="H202" i="1"/>
  <c r="H200" i="1"/>
  <c r="H192" i="1"/>
  <c r="H191" i="1"/>
  <c r="H190" i="1"/>
  <c r="H189" i="1"/>
  <c r="H188" i="1"/>
  <c r="H187" i="1"/>
  <c r="H186" i="1"/>
  <c r="H185" i="1"/>
  <c r="H184" i="1"/>
  <c r="H183" i="1"/>
  <c r="H171" i="1"/>
  <c r="H164" i="1"/>
  <c r="H158" i="1"/>
  <c r="H156" i="1"/>
  <c r="H155" i="1"/>
  <c r="H153" i="1"/>
  <c r="H151" i="1"/>
  <c r="H150" i="1"/>
  <c r="H149" i="1"/>
  <c r="H148" i="1"/>
  <c r="H147" i="1"/>
  <c r="H146" i="1"/>
  <c r="H145" i="1"/>
  <c r="H144" i="1"/>
  <c r="H143" i="1"/>
  <c r="H142" i="1"/>
  <c r="H140" i="1"/>
  <c r="H138" i="1"/>
  <c r="H137" i="1"/>
  <c r="H136" i="1"/>
  <c r="H135" i="1"/>
  <c r="H134" i="1"/>
  <c r="H133" i="1"/>
  <c r="H132" i="1"/>
  <c r="H131" i="1"/>
  <c r="H130" i="1"/>
  <c r="H126" i="1"/>
  <c r="H125" i="1"/>
  <c r="H123" i="1"/>
  <c r="H122" i="1"/>
  <c r="H121" i="1"/>
  <c r="H120" i="1"/>
  <c r="H119" i="1"/>
  <c r="H118" i="1"/>
  <c r="H117" i="1"/>
  <c r="H116" i="1"/>
  <c r="H115" i="1"/>
  <c r="H114" i="1"/>
  <c r="H112" i="1"/>
  <c r="H111" i="1"/>
  <c r="H110" i="1"/>
  <c r="H109" i="1"/>
  <c r="H107" i="1"/>
  <c r="H106" i="1"/>
  <c r="H105" i="1"/>
  <c r="H102" i="1"/>
  <c r="H101" i="1"/>
  <c r="H100" i="1"/>
  <c r="H99" i="1"/>
  <c r="H98" i="1"/>
  <c r="H97" i="1"/>
  <c r="H96" i="1"/>
  <c r="H95" i="1"/>
  <c r="H94" i="1"/>
  <c r="H93" i="1"/>
  <c r="H92" i="1"/>
  <c r="H90" i="1"/>
  <c r="H89" i="1"/>
  <c r="H88" i="1"/>
  <c r="H87" i="1"/>
  <c r="H86" i="1"/>
  <c r="H85" i="1"/>
  <c r="H82" i="1"/>
  <c r="H81" i="1"/>
  <c r="H79" i="1"/>
  <c r="H77" i="1"/>
  <c r="H75" i="1"/>
  <c r="H74" i="1"/>
  <c r="H72" i="1"/>
  <c r="H70" i="1"/>
  <c r="H66" i="1"/>
  <c r="H65" i="1"/>
  <c r="H63" i="1"/>
  <c r="H61" i="1"/>
  <c r="H60" i="1"/>
  <c r="H59" i="1"/>
  <c r="H57" i="1"/>
  <c r="H54" i="1"/>
  <c r="H53" i="1"/>
  <c r="H52" i="1"/>
  <c r="H51" i="1"/>
  <c r="H50" i="1"/>
  <c r="H49" i="1"/>
  <c r="H48" i="1"/>
  <c r="H47" i="1"/>
  <c r="H46" i="1"/>
  <c r="H45" i="1"/>
  <c r="H44" i="1"/>
  <c r="H43" i="1"/>
  <c r="H42" i="1"/>
  <c r="H41" i="1"/>
  <c r="H40" i="1"/>
  <c r="H38" i="1"/>
  <c r="H37" i="1"/>
  <c r="H34" i="1"/>
  <c r="H33" i="1"/>
  <c r="H32" i="1"/>
  <c r="H31" i="1"/>
  <c r="H30" i="1"/>
  <c r="H29" i="1"/>
  <c r="H28" i="1"/>
  <c r="H27" i="1"/>
  <c r="H26" i="1"/>
  <c r="H25" i="1"/>
  <c r="H24" i="1"/>
  <c r="H22" i="1"/>
  <c r="H21" i="1"/>
  <c r="H20" i="1"/>
  <c r="H19" i="1"/>
  <c r="H18" i="1"/>
  <c r="H17" i="1"/>
  <c r="H16" i="1"/>
  <c r="H15" i="1"/>
  <c r="H14" i="1"/>
  <c r="G125" i="3"/>
  <c r="H20" i="3"/>
  <c r="H15" i="3"/>
  <c r="H14" i="3"/>
  <c r="H13" i="3"/>
  <c r="H12" i="3"/>
  <c r="H281" i="3"/>
  <c r="H280" i="3"/>
  <c r="H279" i="3"/>
  <c r="H278" i="3"/>
  <c r="H277" i="3"/>
  <c r="H276" i="3"/>
  <c r="H275" i="3"/>
  <c r="H274" i="3"/>
  <c r="H273" i="3"/>
  <c r="H272" i="3"/>
  <c r="H271" i="3"/>
  <c r="H270" i="3"/>
  <c r="H265" i="3"/>
  <c r="H264" i="3"/>
  <c r="H263" i="3"/>
  <c r="H262" i="3"/>
  <c r="H261" i="3"/>
  <c r="H260" i="3"/>
  <c r="H259" i="3"/>
  <c r="H258" i="3"/>
  <c r="H257" i="3"/>
  <c r="H256" i="3"/>
  <c r="H255" i="3"/>
  <c r="H249" i="3"/>
  <c r="H248" i="3"/>
  <c r="H247" i="3"/>
  <c r="H246" i="3"/>
  <c r="H245" i="3"/>
  <c r="H244" i="3"/>
  <c r="H243" i="3"/>
  <c r="H242" i="3"/>
  <c r="H241" i="3"/>
  <c r="H240" i="3"/>
  <c r="H239" i="3"/>
  <c r="H238" i="3"/>
  <c r="H237" i="3"/>
  <c r="H236" i="3"/>
  <c r="H235" i="3"/>
  <c r="H234" i="3"/>
  <c r="H229" i="3"/>
  <c r="H228" i="3"/>
  <c r="H227" i="3"/>
  <c r="H226" i="3"/>
  <c r="H225" i="3"/>
  <c r="H224" i="3"/>
  <c r="H223" i="3"/>
  <c r="H222" i="3"/>
  <c r="H221" i="3"/>
  <c r="H220" i="3"/>
  <c r="H219" i="3"/>
  <c r="H218" i="3"/>
  <c r="H217" i="3"/>
  <c r="H216" i="3"/>
  <c r="H215" i="3"/>
  <c r="H214" i="3"/>
  <c r="H213" i="3"/>
  <c r="H212" i="3"/>
  <c r="H211" i="3"/>
  <c r="H210" i="3"/>
  <c r="H205" i="3"/>
  <c r="H204" i="3"/>
  <c r="H203" i="3"/>
  <c r="H202" i="3"/>
  <c r="H201" i="3"/>
  <c r="H200" i="3"/>
  <c r="H199" i="3"/>
  <c r="H198" i="3"/>
  <c r="H197" i="3"/>
  <c r="H196" i="3"/>
  <c r="H195" i="3"/>
  <c r="H194" i="3"/>
  <c r="H193" i="3"/>
  <c r="H192" i="3"/>
  <c r="H191" i="3"/>
  <c r="H190" i="3"/>
  <c r="H189" i="3"/>
  <c r="H188" i="3"/>
  <c r="H187" i="3"/>
  <c r="H186" i="3"/>
  <c r="H185" i="3"/>
  <c r="H184" i="3"/>
  <c r="H183" i="3"/>
  <c r="H182" i="3"/>
  <c r="H181" i="3"/>
  <c r="H177" i="3"/>
  <c r="H176" i="3"/>
  <c r="H175" i="3"/>
  <c r="H171" i="3"/>
  <c r="H170" i="3"/>
  <c r="H169" i="3"/>
  <c r="H168" i="3"/>
  <c r="H167" i="3"/>
  <c r="H166" i="3"/>
  <c r="H162" i="3"/>
  <c r="H161" i="3"/>
  <c r="H160" i="3"/>
  <c r="H159" i="3"/>
  <c r="H158" i="3"/>
  <c r="H157" i="3"/>
  <c r="H156" i="3"/>
  <c r="H152" i="3"/>
  <c r="H151" i="3"/>
  <c r="H150" i="3"/>
  <c r="H146" i="3"/>
  <c r="H145" i="3"/>
  <c r="H144" i="3"/>
  <c r="H140" i="3"/>
  <c r="H139" i="3"/>
  <c r="H138" i="3"/>
  <c r="H137" i="3"/>
  <c r="H136" i="3"/>
  <c r="H135" i="3"/>
  <c r="H131" i="3"/>
  <c r="H130" i="3"/>
  <c r="H129" i="3"/>
  <c r="H125" i="3"/>
  <c r="H124" i="3"/>
  <c r="H120" i="3"/>
  <c r="H119" i="3"/>
  <c r="H114" i="3"/>
  <c r="H113" i="3"/>
  <c r="H108" i="3"/>
  <c r="H107" i="3"/>
  <c r="H102" i="3"/>
  <c r="H101" i="3"/>
  <c r="H100" i="3"/>
  <c r="H94" i="3"/>
  <c r="H93" i="3"/>
  <c r="H89" i="3"/>
  <c r="H88" i="3"/>
  <c r="H87" i="3"/>
  <c r="H86" i="3"/>
  <c r="H82" i="3"/>
  <c r="H81" i="3"/>
  <c r="H76" i="3"/>
  <c r="H75" i="3"/>
  <c r="H74" i="3"/>
  <c r="H70" i="3"/>
  <c r="H68" i="3"/>
  <c r="H67" i="3"/>
  <c r="H62" i="3"/>
  <c r="H61" i="3"/>
  <c r="H60" i="3"/>
  <c r="H59" i="3"/>
  <c r="H55" i="3"/>
  <c r="H54" i="3"/>
  <c r="H53" i="3"/>
  <c r="H52" i="3"/>
  <c r="H51" i="3"/>
  <c r="H50" i="3"/>
  <c r="H46" i="3"/>
  <c r="H45" i="3"/>
  <c r="H44" i="3"/>
  <c r="H43" i="3"/>
  <c r="H42" i="3"/>
  <c r="H38" i="3"/>
  <c r="H37" i="3"/>
  <c r="H36" i="3"/>
  <c r="H35" i="3"/>
  <c r="H34" i="3"/>
  <c r="H30" i="3"/>
  <c r="H29" i="3"/>
  <c r="H28" i="3"/>
  <c r="H27" i="3"/>
  <c r="H26" i="3"/>
  <c r="H25" i="3"/>
  <c r="H24" i="3"/>
  <c r="G177" i="3" l="1"/>
  <c r="G171" i="3"/>
  <c r="G169" i="3"/>
  <c r="G168" i="3"/>
  <c r="G167" i="3"/>
  <c r="G166" i="3"/>
  <c r="G161" i="3"/>
  <c r="G160" i="3"/>
  <c r="G159" i="3"/>
  <c r="G158" i="3"/>
  <c r="G157" i="3"/>
  <c r="G156" i="3"/>
  <c r="G152" i="3"/>
  <c r="G120" i="3"/>
  <c r="I115" i="3"/>
  <c r="I109" i="3"/>
  <c r="I95" i="3"/>
  <c r="I89" i="3"/>
  <c r="F89" i="3"/>
  <c r="E89" i="3"/>
  <c r="G81" i="3"/>
  <c r="I77" i="3"/>
  <c r="I69" i="3"/>
  <c r="I63" i="3"/>
  <c r="G61" i="3"/>
  <c r="I15" i="3"/>
  <c r="H280" i="1"/>
  <c r="J285" i="1" l="1"/>
  <c r="J282" i="1"/>
  <c r="J281" i="1"/>
  <c r="J279" i="1"/>
  <c r="J276" i="1"/>
  <c r="J275" i="1"/>
  <c r="J274" i="1"/>
  <c r="J271" i="1"/>
  <c r="J269" i="1"/>
  <c r="J268" i="1"/>
  <c r="J267" i="1"/>
  <c r="J253" i="1"/>
  <c r="J251" i="1"/>
  <c r="J250" i="1"/>
  <c r="J249" i="1"/>
  <c r="J245" i="1"/>
  <c r="J244" i="1"/>
  <c r="J243" i="1"/>
  <c r="J242" i="1"/>
  <c r="J241" i="1"/>
  <c r="J236" i="1"/>
  <c r="J235" i="1"/>
  <c r="J234" i="1"/>
  <c r="J231" i="1"/>
  <c r="J229" i="1"/>
  <c r="J228" i="1"/>
  <c r="J226" i="1"/>
  <c r="J223" i="1"/>
  <c r="J221" i="1"/>
  <c r="J220" i="1"/>
  <c r="J212" i="1"/>
  <c r="J211" i="1"/>
  <c r="J209" i="1"/>
  <c r="J208" i="1"/>
  <c r="J207" i="1"/>
  <c r="J206" i="1"/>
  <c r="J205" i="1"/>
  <c r="J200" i="1"/>
  <c r="J192" i="1"/>
  <c r="J189" i="1"/>
  <c r="J188" i="1"/>
  <c r="J185" i="1"/>
  <c r="J184" i="1"/>
  <c r="J174" i="1"/>
  <c r="J172" i="1"/>
  <c r="J164" i="1"/>
  <c r="J158" i="1"/>
  <c r="J156" i="1"/>
  <c r="J151" i="1"/>
  <c r="J150" i="1"/>
  <c r="J149" i="1"/>
  <c r="J148" i="1"/>
  <c r="J147" i="1"/>
  <c r="J146" i="1"/>
  <c r="J145" i="1"/>
  <c r="J144" i="1"/>
  <c r="J143" i="1"/>
  <c r="J142" i="1"/>
  <c r="J140" i="1"/>
  <c r="J138" i="1"/>
  <c r="J137" i="1"/>
  <c r="J136" i="1"/>
  <c r="J134" i="1"/>
  <c r="J133" i="1"/>
  <c r="J132" i="1"/>
  <c r="J131" i="1"/>
  <c r="J130" i="1"/>
  <c r="J126" i="1"/>
  <c r="J125" i="1"/>
  <c r="J123" i="1"/>
  <c r="J122" i="1"/>
  <c r="J121" i="1"/>
  <c r="J120" i="1"/>
  <c r="J119" i="1"/>
  <c r="J118" i="1"/>
  <c r="J117" i="1"/>
  <c r="J116" i="1"/>
  <c r="J114" i="1"/>
  <c r="J112" i="1"/>
  <c r="J111" i="1"/>
  <c r="J110" i="1"/>
  <c r="J109" i="1"/>
  <c r="J107" i="1"/>
  <c r="J106" i="1"/>
  <c r="J105" i="1"/>
  <c r="J102" i="1"/>
  <c r="J101" i="1"/>
  <c r="J100" i="1"/>
  <c r="J98" i="1"/>
  <c r="J97" i="1"/>
  <c r="J96" i="1"/>
  <c r="J95" i="1"/>
  <c r="J94" i="1"/>
  <c r="J93" i="1"/>
  <c r="J92" i="1"/>
  <c r="J89" i="1"/>
  <c r="J87" i="1"/>
  <c r="J85" i="1"/>
  <c r="J82" i="1"/>
  <c r="J79" i="1"/>
  <c r="J74" i="1"/>
  <c r="J72" i="1"/>
  <c r="J66" i="1"/>
  <c r="J63" i="1"/>
  <c r="J62" i="1" s="1"/>
  <c r="J60" i="1"/>
  <c r="J57" i="1"/>
  <c r="J54" i="1"/>
  <c r="J52" i="1"/>
  <c r="J50" i="1"/>
  <c r="J46" i="1"/>
  <c r="J44" i="1"/>
  <c r="J42" i="1"/>
  <c r="J40" i="1"/>
  <c r="J37" i="1"/>
  <c r="J33" i="1"/>
  <c r="J31" i="1"/>
  <c r="J29" i="1"/>
  <c r="J27" i="1"/>
  <c r="J22" i="1"/>
  <c r="J18" i="1"/>
  <c r="J14" i="1"/>
  <c r="J280" i="1" l="1"/>
  <c r="J248" i="1"/>
  <c r="J15" i="1"/>
  <c r="J191" i="1"/>
  <c r="J90" i="1"/>
  <c r="J153" i="1"/>
  <c r="J155" i="1"/>
  <c r="J75" i="1"/>
  <c r="J186" i="1"/>
  <c r="J222" i="1"/>
  <c r="J45" i="1"/>
  <c r="J61" i="1"/>
  <c r="J30" i="1"/>
  <c r="J171" i="1"/>
  <c r="J115" i="1"/>
  <c r="J187" i="1"/>
  <c r="J202" i="1"/>
  <c r="J219" i="1"/>
  <c r="J224" i="1"/>
  <c r="J227" i="1"/>
  <c r="J225" i="1" s="1"/>
  <c r="J21" i="1"/>
  <c r="J51" i="1"/>
  <c r="J65" i="1"/>
  <c r="J81" i="1"/>
  <c r="J80" i="1" s="1"/>
  <c r="J26" i="1"/>
  <c r="J41" i="1"/>
  <c r="J86" i="1"/>
  <c r="J17" i="1"/>
  <c r="J32" i="1"/>
  <c r="J47" i="1"/>
  <c r="J77" i="1"/>
  <c r="J135" i="1"/>
  <c r="J38" i="1"/>
  <c r="J53" i="1"/>
  <c r="J28" i="1"/>
  <c r="J43" i="1"/>
  <c r="J59" i="1"/>
  <c r="J88" i="1"/>
  <c r="J19" i="1"/>
  <c r="J34" i="1"/>
  <c r="J49" i="1"/>
  <c r="J24" i="1"/>
  <c r="J70" i="1"/>
  <c r="J99" i="1"/>
  <c r="J204" i="1"/>
  <c r="J213" i="1"/>
  <c r="J210" i="1"/>
  <c r="J278" i="1"/>
  <c r="J270" i="1"/>
  <c r="J16" i="1"/>
  <c r="J20" i="1"/>
  <c r="J25" i="1"/>
  <c r="J48" i="1"/>
  <c r="J183" i="1"/>
  <c r="J203" i="1"/>
  <c r="J175" i="1"/>
  <c r="J218" i="1"/>
  <c r="J232" i="1"/>
  <c r="J230" i="1" s="1"/>
  <c r="J262" i="1"/>
  <c r="J190" i="1"/>
  <c r="J284" i="1"/>
  <c r="J58" i="1" l="1"/>
  <c r="H252" i="1" l="1"/>
  <c r="H230" i="1"/>
  <c r="H216" i="1"/>
  <c r="H201" i="1"/>
  <c r="H71" i="1"/>
  <c r="H12" i="1"/>
  <c r="H84" i="1"/>
  <c r="H62" i="1"/>
  <c r="H39" i="1"/>
  <c r="H83" i="1"/>
  <c r="H23" i="1"/>
  <c r="H154" i="1"/>
  <c r="H113" i="1"/>
  <c r="H103" i="1"/>
  <c r="H80" i="1"/>
  <c r="H64" i="1"/>
  <c r="H58" i="1"/>
  <c r="H180" i="1"/>
  <c r="H248" i="1"/>
  <c r="H233" i="1"/>
  <c r="H239" i="1"/>
  <c r="H238" i="1"/>
  <c r="H225" i="1"/>
  <c r="H178" i="1"/>
  <c r="H283" i="1"/>
  <c r="H261" i="1"/>
  <c r="J167" i="1" l="1"/>
  <c r="J240" i="1"/>
  <c r="J104" i="1"/>
  <c r="J163" i="1"/>
  <c r="J127" i="1"/>
  <c r="J128" i="1"/>
  <c r="J141" i="1"/>
  <c r="J166" i="1"/>
  <c r="J139" i="1"/>
  <c r="J247" i="1"/>
  <c r="J256" i="1"/>
  <c r="J152" i="1"/>
  <c r="J237" i="1"/>
  <c r="J233" i="1" s="1"/>
  <c r="J255" i="1"/>
  <c r="J264" i="1"/>
  <c r="J257" i="1"/>
  <c r="J165" i="1"/>
  <c r="J215" i="1"/>
  <c r="J173" i="1"/>
  <c r="J277" i="1"/>
  <c r="J246" i="1"/>
  <c r="J263" i="1"/>
  <c r="J272" i="1"/>
  <c r="J265" i="1"/>
  <c r="J76" i="1"/>
  <c r="J258" i="1"/>
  <c r="J259" i="1"/>
  <c r="J260" i="1"/>
  <c r="J254" i="1"/>
  <c r="J273" i="1"/>
  <c r="J129" i="1"/>
  <c r="J108" i="1"/>
  <c r="J266" i="1"/>
  <c r="J168" i="1"/>
  <c r="J179" i="1"/>
  <c r="J178" i="1" s="1"/>
  <c r="J286" i="1"/>
  <c r="J283" i="1" s="1"/>
  <c r="J261" i="1" l="1"/>
  <c r="J239" i="1"/>
  <c r="J252" i="1"/>
  <c r="J103" i="1"/>
  <c r="B11" i="5"/>
  <c r="J238" i="1" l="1"/>
  <c r="G15" i="18" l="1"/>
  <c r="R18" i="7" l="1"/>
  <c r="B29" i="7" l="1"/>
  <c r="B27" i="7"/>
  <c r="B25" i="7"/>
  <c r="B23" i="7"/>
  <c r="B21" i="7"/>
  <c r="B19" i="7"/>
  <c r="B17" i="7"/>
  <c r="B15" i="7"/>
  <c r="B13" i="7"/>
  <c r="B11" i="7"/>
  <c r="E29" i="6" l="1"/>
  <c r="I69" i="1" l="1"/>
  <c r="K69" i="1" s="1"/>
  <c r="I199" i="1"/>
  <c r="K199" i="1" s="1"/>
  <c r="I198" i="1"/>
  <c r="K198" i="1" s="1"/>
  <c r="I197" i="1"/>
  <c r="K197" i="1" s="1"/>
  <c r="I78" i="1"/>
  <c r="K78" i="1" s="1"/>
  <c r="I56" i="1"/>
  <c r="K56" i="1" s="1"/>
  <c r="I285" i="1"/>
  <c r="I88" i="1"/>
  <c r="K88" i="1" s="1"/>
  <c r="I75" i="1"/>
  <c r="K75" i="1" s="1"/>
  <c r="I49" i="1"/>
  <c r="K49" i="1" s="1"/>
  <c r="I41" i="1"/>
  <c r="K41" i="1" s="1"/>
  <c r="I30" i="1"/>
  <c r="K30" i="1" s="1"/>
  <c r="I21" i="1"/>
  <c r="K21" i="1" s="1"/>
  <c r="I38" i="1"/>
  <c r="K38" i="1" s="1"/>
  <c r="I219" i="1"/>
  <c r="K219" i="1" s="1"/>
  <c r="I187" i="1"/>
  <c r="K187" i="1" s="1"/>
  <c r="I59" i="1"/>
  <c r="K59" i="1" s="1"/>
  <c r="I48" i="1"/>
  <c r="K48" i="1" s="1"/>
  <c r="I47" i="1"/>
  <c r="K47" i="1" s="1"/>
  <c r="I227" i="1"/>
  <c r="K227" i="1" s="1"/>
  <c r="I213" i="1"/>
  <c r="K213" i="1" s="1"/>
  <c r="I204" i="1"/>
  <c r="K204" i="1" s="1"/>
  <c r="I186" i="1"/>
  <c r="K186" i="1" s="1"/>
  <c r="I135" i="1"/>
  <c r="K135" i="1" s="1"/>
  <c r="I115" i="1"/>
  <c r="K115" i="1" s="1"/>
  <c r="I86" i="1"/>
  <c r="K86" i="1" s="1"/>
  <c r="I19" i="1"/>
  <c r="K19" i="1" s="1"/>
  <c r="I202" i="1"/>
  <c r="K202" i="1" s="1"/>
  <c r="I155" i="1"/>
  <c r="K155" i="1" s="1"/>
  <c r="I70" i="1"/>
  <c r="K70" i="1" s="1"/>
  <c r="I26" i="1"/>
  <c r="K26" i="1" s="1"/>
  <c r="I15" i="1"/>
  <c r="K15" i="1" s="1"/>
  <c r="I224" i="1"/>
  <c r="K224" i="1" s="1"/>
  <c r="I53" i="1"/>
  <c r="K53" i="1" s="1"/>
  <c r="I45" i="1"/>
  <c r="K45" i="1" s="1"/>
  <c r="I34" i="1"/>
  <c r="K34" i="1" s="1"/>
  <c r="I17" i="1"/>
  <c r="K17" i="1" s="1"/>
  <c r="I81" i="1"/>
  <c r="K81" i="1" s="1"/>
  <c r="I65" i="1"/>
  <c r="K65" i="1" s="1"/>
  <c r="I25" i="1"/>
  <c r="K25" i="1" s="1"/>
  <c r="I16" i="1"/>
  <c r="K16" i="1" s="1"/>
  <c r="I32" i="1"/>
  <c r="K32" i="1" s="1"/>
  <c r="I222" i="1"/>
  <c r="K222" i="1" s="1"/>
  <c r="I191" i="1"/>
  <c r="K191" i="1" s="1"/>
  <c r="I99" i="1"/>
  <c r="K99" i="1" s="1"/>
  <c r="I90" i="1"/>
  <c r="K90" i="1" s="1"/>
  <c r="I51" i="1"/>
  <c r="K51" i="1" s="1"/>
  <c r="I43" i="1"/>
  <c r="K43" i="1" s="1"/>
  <c r="I24" i="1"/>
  <c r="K24" i="1" s="1"/>
  <c r="I171" i="1"/>
  <c r="K171" i="1" s="1"/>
  <c r="I77" i="1"/>
  <c r="K77" i="1" s="1"/>
  <c r="I61" i="1"/>
  <c r="K61" i="1" s="1"/>
  <c r="I20" i="1"/>
  <c r="K20" i="1" s="1"/>
  <c r="I28" i="1"/>
  <c r="K28" i="1" s="1"/>
  <c r="I207" i="1"/>
  <c r="K207" i="1" s="1"/>
  <c r="I106" i="1"/>
  <c r="K106" i="1" s="1"/>
  <c r="I102" i="1"/>
  <c r="K102" i="1" s="1"/>
  <c r="I209" i="1"/>
  <c r="K209" i="1" s="1"/>
  <c r="I111" i="1"/>
  <c r="K111" i="1" s="1"/>
  <c r="I33" i="1"/>
  <c r="K33" i="1" s="1"/>
  <c r="I54" i="1"/>
  <c r="K54" i="1" s="1"/>
  <c r="I82" i="1"/>
  <c r="K82" i="1" s="1"/>
  <c r="I131" i="1"/>
  <c r="K131" i="1" s="1"/>
  <c r="I282" i="1"/>
  <c r="K282" i="1" s="1"/>
  <c r="I189" i="1"/>
  <c r="K189" i="1" s="1"/>
  <c r="I119" i="1"/>
  <c r="K119" i="1" s="1"/>
  <c r="I175" i="1"/>
  <c r="K175" i="1" s="1"/>
  <c r="I262" i="1"/>
  <c r="K262" i="1" s="1"/>
  <c r="I156" i="1"/>
  <c r="K156" i="1" s="1"/>
  <c r="I223" i="1"/>
  <c r="K223" i="1" s="1"/>
  <c r="I229" i="1"/>
  <c r="K229" i="1" s="1"/>
  <c r="I253" i="1"/>
  <c r="K253" i="1" s="1"/>
  <c r="I98" i="1"/>
  <c r="K98" i="1" s="1"/>
  <c r="I190" i="1"/>
  <c r="K190" i="1" s="1"/>
  <c r="I276" i="1"/>
  <c r="K276" i="1" s="1"/>
  <c r="I105" i="1"/>
  <c r="K105" i="1" s="1"/>
  <c r="I271" i="1"/>
  <c r="K271" i="1" s="1"/>
  <c r="I121" i="1"/>
  <c r="K121" i="1" s="1"/>
  <c r="I200" i="1"/>
  <c r="K200" i="1" s="1"/>
  <c r="I116" i="1"/>
  <c r="K116" i="1" s="1"/>
  <c r="I140" i="1"/>
  <c r="K140" i="1" s="1"/>
  <c r="I221" i="1"/>
  <c r="K221" i="1" s="1"/>
  <c r="I211" i="1"/>
  <c r="K211" i="1" s="1"/>
  <c r="I93" i="1"/>
  <c r="K93" i="1" s="1"/>
  <c r="I118" i="1"/>
  <c r="K118" i="1" s="1"/>
  <c r="I120" i="1"/>
  <c r="K120" i="1" s="1"/>
  <c r="I278" i="1"/>
  <c r="K278" i="1" s="1"/>
  <c r="I37" i="1"/>
  <c r="K37" i="1" s="1"/>
  <c r="I57" i="1"/>
  <c r="K57" i="1" s="1"/>
  <c r="I85" i="1"/>
  <c r="K85" i="1" s="1"/>
  <c r="I136" i="1"/>
  <c r="K136" i="1" s="1"/>
  <c r="I126" i="1"/>
  <c r="K126" i="1" s="1"/>
  <c r="I212" i="1"/>
  <c r="K212" i="1" s="1"/>
  <c r="I275" i="1"/>
  <c r="K275" i="1" s="1"/>
  <c r="I164" i="1"/>
  <c r="K164" i="1" s="1"/>
  <c r="I234" i="1"/>
  <c r="K234" i="1" s="1"/>
  <c r="I244" i="1"/>
  <c r="K244" i="1" s="1"/>
  <c r="I269" i="1"/>
  <c r="K269" i="1" s="1"/>
  <c r="I205" i="1"/>
  <c r="K205" i="1" s="1"/>
  <c r="I268" i="1"/>
  <c r="K268" i="1" s="1"/>
  <c r="I174" i="1"/>
  <c r="K174" i="1" s="1"/>
  <c r="I236" i="1"/>
  <c r="K236" i="1" s="1"/>
  <c r="I100" i="1"/>
  <c r="K100" i="1" s="1"/>
  <c r="I267" i="1"/>
  <c r="K267" i="1" s="1"/>
  <c r="I114" i="1"/>
  <c r="K114" i="1" s="1"/>
  <c r="I279" i="1"/>
  <c r="K279" i="1" s="1"/>
  <c r="I96" i="1"/>
  <c r="K96" i="1" s="1"/>
  <c r="I206" i="1"/>
  <c r="K206" i="1" s="1"/>
  <c r="I148" i="1"/>
  <c r="K148" i="1" s="1"/>
  <c r="I226" i="1"/>
  <c r="K226" i="1" s="1"/>
  <c r="I242" i="1"/>
  <c r="K242" i="1" s="1"/>
  <c r="I117" i="1"/>
  <c r="K117" i="1" s="1"/>
  <c r="I143" i="1"/>
  <c r="K143" i="1" s="1"/>
  <c r="I235" i="1"/>
  <c r="K235" i="1" s="1"/>
  <c r="I125" i="1"/>
  <c r="K125" i="1" s="1"/>
  <c r="I14" i="1"/>
  <c r="K14" i="1" s="1"/>
  <c r="I40" i="1"/>
  <c r="K40" i="1" s="1"/>
  <c r="I60" i="1"/>
  <c r="K60" i="1" s="1"/>
  <c r="I87" i="1"/>
  <c r="K87" i="1" s="1"/>
  <c r="I144" i="1"/>
  <c r="K144" i="1" s="1"/>
  <c r="I203" i="1"/>
  <c r="K203" i="1" s="1"/>
  <c r="I134" i="1"/>
  <c r="K134" i="1" s="1"/>
  <c r="I241" i="1"/>
  <c r="K241" i="1" s="1"/>
  <c r="I89" i="1"/>
  <c r="K89" i="1" s="1"/>
  <c r="I218" i="1"/>
  <c r="K218" i="1" s="1"/>
  <c r="I249" i="1"/>
  <c r="K249" i="1" s="1"/>
  <c r="I192" i="1"/>
  <c r="K192" i="1" s="1"/>
  <c r="I188" i="1"/>
  <c r="K188" i="1" s="1"/>
  <c r="I251" i="1"/>
  <c r="K251" i="1" s="1"/>
  <c r="I29" i="1"/>
  <c r="K29" i="1" s="1"/>
  <c r="I208" i="1"/>
  <c r="K208" i="1" s="1"/>
  <c r="I145" i="1"/>
  <c r="K145" i="1" s="1"/>
  <c r="I274" i="1"/>
  <c r="K274" i="1" s="1"/>
  <c r="I110" i="1"/>
  <c r="K110" i="1" s="1"/>
  <c r="I122" i="1"/>
  <c r="K122" i="1" s="1"/>
  <c r="I228" i="1"/>
  <c r="K228" i="1" s="1"/>
  <c r="I250" i="1"/>
  <c r="K250" i="1" s="1"/>
  <c r="I130" i="1"/>
  <c r="K130" i="1" s="1"/>
  <c r="I18" i="1"/>
  <c r="K18" i="1" s="1"/>
  <c r="I42" i="1"/>
  <c r="K42" i="1" s="1"/>
  <c r="I63" i="1"/>
  <c r="K63" i="1" s="1"/>
  <c r="K62" i="1" s="1"/>
  <c r="D21" i="5" s="1"/>
  <c r="D21" i="7" s="1"/>
  <c r="I137" i="1"/>
  <c r="K137" i="1" s="1"/>
  <c r="I142" i="1"/>
  <c r="K142" i="1" s="1"/>
  <c r="I72" i="1"/>
  <c r="K72" i="1" s="1"/>
  <c r="I232" i="1"/>
  <c r="K232" i="1" s="1"/>
  <c r="I158" i="1"/>
  <c r="K158" i="1" s="1"/>
  <c r="K285" i="1"/>
  <c r="I245" i="1"/>
  <c r="K245" i="1" s="1"/>
  <c r="I151" i="1"/>
  <c r="K151" i="1" s="1"/>
  <c r="I149" i="1"/>
  <c r="K149" i="1" s="1"/>
  <c r="I109" i="1"/>
  <c r="K109" i="1" s="1"/>
  <c r="I147" i="1"/>
  <c r="K147" i="1" s="1"/>
  <c r="I281" i="1"/>
  <c r="K281" i="1" s="1"/>
  <c r="I133" i="1"/>
  <c r="K133" i="1" s="1"/>
  <c r="I22" i="1"/>
  <c r="K22" i="1" s="1"/>
  <c r="I44" i="1"/>
  <c r="K44" i="1" s="1"/>
  <c r="I66" i="1"/>
  <c r="K66" i="1" s="1"/>
  <c r="I92" i="1"/>
  <c r="K92" i="1" s="1"/>
  <c r="I107" i="1"/>
  <c r="K107" i="1" s="1"/>
  <c r="I132" i="1"/>
  <c r="K132" i="1" s="1"/>
  <c r="I74" i="1"/>
  <c r="K74" i="1" s="1"/>
  <c r="I112" i="1"/>
  <c r="K112" i="1" s="1"/>
  <c r="I184" i="1"/>
  <c r="K184" i="1" s="1"/>
  <c r="I97" i="1"/>
  <c r="K97" i="1" s="1"/>
  <c r="I172" i="1"/>
  <c r="K172" i="1" s="1"/>
  <c r="I138" i="1"/>
  <c r="K138" i="1" s="1"/>
  <c r="I27" i="1"/>
  <c r="K27" i="1" s="1"/>
  <c r="I46" i="1"/>
  <c r="K46" i="1" s="1"/>
  <c r="I150" i="1"/>
  <c r="K150" i="1" s="1"/>
  <c r="I243" i="1"/>
  <c r="K243" i="1" s="1"/>
  <c r="I183" i="1"/>
  <c r="K183" i="1" s="1"/>
  <c r="I231" i="1"/>
  <c r="K231" i="1" s="1"/>
  <c r="I185" i="1"/>
  <c r="K185" i="1" s="1"/>
  <c r="I210" i="1"/>
  <c r="K210" i="1" s="1"/>
  <c r="I146" i="1"/>
  <c r="K146" i="1" s="1"/>
  <c r="I50" i="1"/>
  <c r="K50" i="1" s="1"/>
  <c r="I284" i="1"/>
  <c r="K284" i="1" s="1"/>
  <c r="I153" i="1"/>
  <c r="K153" i="1" s="1"/>
  <c r="I101" i="1"/>
  <c r="K101" i="1" s="1"/>
  <c r="I94" i="1"/>
  <c r="K94" i="1" s="1"/>
  <c r="I95" i="1"/>
  <c r="K95" i="1" s="1"/>
  <c r="I220" i="1"/>
  <c r="K220" i="1" s="1"/>
  <c r="I31" i="1"/>
  <c r="K31" i="1" s="1"/>
  <c r="I52" i="1"/>
  <c r="K52" i="1" s="1"/>
  <c r="I79" i="1"/>
  <c r="K79" i="1" s="1"/>
  <c r="I123" i="1"/>
  <c r="K123" i="1" s="1"/>
  <c r="I270" i="1"/>
  <c r="K270" i="1" s="1"/>
  <c r="I167" i="1"/>
  <c r="K167" i="1" s="1"/>
  <c r="I240" i="1"/>
  <c r="K240" i="1" s="1"/>
  <c r="I247" i="1"/>
  <c r="K247" i="1" s="1"/>
  <c r="I255" i="1"/>
  <c r="K255" i="1" s="1"/>
  <c r="I215" i="1"/>
  <c r="K215" i="1" s="1"/>
  <c r="I258" i="1"/>
  <c r="K258" i="1" s="1"/>
  <c r="I273" i="1"/>
  <c r="K273" i="1" s="1"/>
  <c r="I256" i="1"/>
  <c r="K256" i="1" s="1"/>
  <c r="I272" i="1"/>
  <c r="K272" i="1" s="1"/>
  <c r="I129" i="1"/>
  <c r="K129" i="1" s="1"/>
  <c r="I128" i="1"/>
  <c r="K128" i="1" s="1"/>
  <c r="I263" i="1"/>
  <c r="K263" i="1" s="1"/>
  <c r="I168" i="1"/>
  <c r="K168" i="1" s="1"/>
  <c r="I264" i="1"/>
  <c r="K264" i="1" s="1"/>
  <c r="I259" i="1"/>
  <c r="K259" i="1" s="1"/>
  <c r="I257" i="1"/>
  <c r="K257" i="1" s="1"/>
  <c r="I265" i="1"/>
  <c r="K265" i="1" s="1"/>
  <c r="I108" i="1"/>
  <c r="K108" i="1" s="1"/>
  <c r="I286" i="1"/>
  <c r="K286" i="1" s="1"/>
  <c r="I254" i="1"/>
  <c r="K254" i="1" s="1"/>
  <c r="I179" i="1"/>
  <c r="K179" i="1" s="1"/>
  <c r="K178" i="1" s="1"/>
  <c r="I141" i="1"/>
  <c r="K141" i="1" s="1"/>
  <c r="I173" i="1"/>
  <c r="K173" i="1" s="1"/>
  <c r="I166" i="1"/>
  <c r="K166" i="1" s="1"/>
  <c r="I104" i="1"/>
  <c r="K104" i="1" s="1"/>
  <c r="I277" i="1"/>
  <c r="K277" i="1" s="1"/>
  <c r="I260" i="1"/>
  <c r="K260" i="1" s="1"/>
  <c r="I246" i="1"/>
  <c r="K246" i="1" s="1"/>
  <c r="I266" i="1"/>
  <c r="K266" i="1" s="1"/>
  <c r="I152" i="1"/>
  <c r="K152" i="1" s="1"/>
  <c r="I163" i="1"/>
  <c r="K163" i="1" s="1"/>
  <c r="I127" i="1"/>
  <c r="K127" i="1" s="1"/>
  <c r="I139" i="1"/>
  <c r="K139" i="1" s="1"/>
  <c r="I237" i="1"/>
  <c r="K237" i="1" s="1"/>
  <c r="I165" i="1"/>
  <c r="K165" i="1" s="1"/>
  <c r="I76" i="1"/>
  <c r="K76" i="1" s="1"/>
  <c r="E291" i="1"/>
  <c r="K80" i="1" l="1"/>
  <c r="D27" i="5" s="1"/>
  <c r="D27" i="7" s="1"/>
  <c r="O27" i="7" s="1"/>
  <c r="K58" i="1"/>
  <c r="D19" i="5" s="1"/>
  <c r="D19" i="7" s="1"/>
  <c r="Q19" i="7" s="1"/>
  <c r="K283" i="1"/>
  <c r="D47" i="5" s="1"/>
  <c r="D47" i="7" s="1"/>
  <c r="O47" i="7" s="1"/>
  <c r="K230" i="1"/>
  <c r="D39" i="5" s="1"/>
  <c r="D39" i="7" s="1"/>
  <c r="M39" i="7" s="1"/>
  <c r="K248" i="1"/>
  <c r="K280" i="1"/>
  <c r="D45" i="5" s="1"/>
  <c r="D45" i="7" s="1"/>
  <c r="O45" i="7" s="1"/>
  <c r="K225" i="1"/>
  <c r="D37" i="5" s="1"/>
  <c r="D37" i="7" s="1"/>
  <c r="L37" i="7" s="1"/>
  <c r="K233" i="1"/>
  <c r="D41" i="5" s="1"/>
  <c r="D41" i="7" s="1"/>
  <c r="L41" i="7" s="1"/>
  <c r="K239" i="1"/>
  <c r="D65" i="7"/>
  <c r="P21" i="7"/>
  <c r="O21" i="7"/>
  <c r="Q21" i="7"/>
  <c r="K261" i="1"/>
  <c r="K103" i="1"/>
  <c r="K252" i="1"/>
  <c r="B4" i="3"/>
  <c r="B5" i="3"/>
  <c r="B6" i="3"/>
  <c r="B7" i="3"/>
  <c r="B3" i="3"/>
  <c r="B4" i="7"/>
  <c r="B5" i="7"/>
  <c r="B6" i="7"/>
  <c r="B7" i="7"/>
  <c r="B3" i="7"/>
  <c r="R30" i="7"/>
  <c r="R28" i="7"/>
  <c r="R26" i="7"/>
  <c r="R24" i="7"/>
  <c r="R22" i="7"/>
  <c r="R20" i="7"/>
  <c r="R16" i="7"/>
  <c r="R14" i="7"/>
  <c r="Q27" i="7" l="1"/>
  <c r="P27" i="7"/>
  <c r="D71" i="7"/>
  <c r="G71" i="7" s="1"/>
  <c r="I47" i="7"/>
  <c r="P19" i="7"/>
  <c r="L39" i="7"/>
  <c r="D63" i="7"/>
  <c r="I63" i="7" s="1"/>
  <c r="D83" i="7"/>
  <c r="H83" i="7" s="1"/>
  <c r="O39" i="7"/>
  <c r="I39" i="7"/>
  <c r="G47" i="7"/>
  <c r="O19" i="7"/>
  <c r="H47" i="7"/>
  <c r="Q47" i="7"/>
  <c r="J47" i="7"/>
  <c r="P47" i="7"/>
  <c r="N47" i="7"/>
  <c r="L47" i="7"/>
  <c r="D91" i="7"/>
  <c r="N91" i="7" s="1"/>
  <c r="M47" i="7"/>
  <c r="N45" i="7"/>
  <c r="N39" i="7"/>
  <c r="F47" i="7"/>
  <c r="K47" i="7"/>
  <c r="K39" i="7"/>
  <c r="H39" i="7"/>
  <c r="J39" i="7"/>
  <c r="P39" i="7"/>
  <c r="F39" i="7"/>
  <c r="F41" i="7"/>
  <c r="H45" i="7"/>
  <c r="D89" i="7"/>
  <c r="L89" i="7" s="1"/>
  <c r="F45" i="7"/>
  <c r="Q45" i="7"/>
  <c r="Q39" i="7"/>
  <c r="G45" i="7"/>
  <c r="M45" i="7"/>
  <c r="J45" i="7"/>
  <c r="P45" i="7"/>
  <c r="I45" i="7"/>
  <c r="L45" i="7"/>
  <c r="K45" i="7"/>
  <c r="G39" i="7"/>
  <c r="O37" i="7"/>
  <c r="N37" i="7"/>
  <c r="J37" i="7"/>
  <c r="Q37" i="7"/>
  <c r="I37" i="7"/>
  <c r="K37" i="7"/>
  <c r="M37" i="7"/>
  <c r="F37" i="7"/>
  <c r="P37" i="7"/>
  <c r="D81" i="7"/>
  <c r="O81" i="7" s="1"/>
  <c r="H37" i="7"/>
  <c r="G37" i="7"/>
  <c r="N41" i="7"/>
  <c r="H41" i="7"/>
  <c r="G41" i="7"/>
  <c r="O41" i="7"/>
  <c r="I41" i="7"/>
  <c r="M41" i="7"/>
  <c r="J41" i="7"/>
  <c r="D85" i="7"/>
  <c r="G85" i="7" s="1"/>
  <c r="K41" i="7"/>
  <c r="Q41" i="7"/>
  <c r="P41" i="7"/>
  <c r="J65" i="7"/>
  <c r="P65" i="7"/>
  <c r="I65" i="7"/>
  <c r="G65" i="7"/>
  <c r="K65" i="7"/>
  <c r="L65" i="7"/>
  <c r="Q65" i="7"/>
  <c r="N65" i="7"/>
  <c r="O65" i="7"/>
  <c r="M65" i="7"/>
  <c r="F65" i="7"/>
  <c r="H65" i="7"/>
  <c r="K238" i="1"/>
  <c r="D43" i="5" s="1"/>
  <c r="D43" i="7" s="1"/>
  <c r="C46" i="6"/>
  <c r="C13" i="7"/>
  <c r="C11" i="7"/>
  <c r="K71" i="7" l="1"/>
  <c r="Q71" i="7"/>
  <c r="P71" i="7"/>
  <c r="I71" i="7"/>
  <c r="O71" i="7"/>
  <c r="H71" i="7"/>
  <c r="J71" i="7"/>
  <c r="N71" i="7"/>
  <c r="L71" i="7"/>
  <c r="F71" i="7"/>
  <c r="M71" i="7"/>
  <c r="L63" i="7"/>
  <c r="M63" i="7"/>
  <c r="J63" i="7"/>
  <c r="K63" i="7"/>
  <c r="O63" i="7"/>
  <c r="Q63" i="7"/>
  <c r="H63" i="7"/>
  <c r="F83" i="7"/>
  <c r="F91" i="7"/>
  <c r="N83" i="7"/>
  <c r="P63" i="7"/>
  <c r="G63" i="7"/>
  <c r="F63" i="7"/>
  <c r="N63" i="7"/>
  <c r="M91" i="7"/>
  <c r="O83" i="7"/>
  <c r="F89" i="7"/>
  <c r="M83" i="7"/>
  <c r="K83" i="7"/>
  <c r="I83" i="7"/>
  <c r="J83" i="7"/>
  <c r="G83" i="7"/>
  <c r="Q83" i="7"/>
  <c r="L83" i="7"/>
  <c r="P83" i="7"/>
  <c r="R39" i="7"/>
  <c r="K91" i="7"/>
  <c r="Q91" i="7"/>
  <c r="H91" i="7"/>
  <c r="G91" i="7"/>
  <c r="J91" i="7"/>
  <c r="L91" i="7"/>
  <c r="O91" i="7"/>
  <c r="P91" i="7"/>
  <c r="I91" i="7"/>
  <c r="R47" i="7"/>
  <c r="J85" i="7"/>
  <c r="J89" i="7"/>
  <c r="G81" i="7"/>
  <c r="R45" i="7"/>
  <c r="L81" i="7"/>
  <c r="N81" i="7"/>
  <c r="L85" i="7"/>
  <c r="H81" i="7"/>
  <c r="M81" i="7"/>
  <c r="Q89" i="7"/>
  <c r="R37" i="7"/>
  <c r="G89" i="7"/>
  <c r="N89" i="7"/>
  <c r="F81" i="7"/>
  <c r="P89" i="7"/>
  <c r="O89" i="7"/>
  <c r="K89" i="7"/>
  <c r="M89" i="7"/>
  <c r="I81" i="7"/>
  <c r="J81" i="7"/>
  <c r="H89" i="7"/>
  <c r="I89" i="7"/>
  <c r="P81" i="7"/>
  <c r="Q81" i="7"/>
  <c r="K81" i="7"/>
  <c r="F85" i="7"/>
  <c r="M85" i="7"/>
  <c r="K85" i="7"/>
  <c r="O85" i="7"/>
  <c r="N85" i="7"/>
  <c r="R41" i="7"/>
  <c r="P85" i="7"/>
  <c r="I85" i="7"/>
  <c r="Q85" i="7"/>
  <c r="H85" i="7"/>
  <c r="I43" i="7"/>
  <c r="G43" i="7"/>
  <c r="L43" i="7"/>
  <c r="D87" i="7"/>
  <c r="F43" i="7"/>
  <c r="H43" i="7"/>
  <c r="P43" i="7"/>
  <c r="N43" i="7"/>
  <c r="M43" i="7"/>
  <c r="O43" i="7"/>
  <c r="J43" i="7"/>
  <c r="K43" i="7"/>
  <c r="Q43" i="7"/>
  <c r="L19" i="7"/>
  <c r="K19" i="7"/>
  <c r="J19" i="7"/>
  <c r="I19" i="7"/>
  <c r="G19" i="7"/>
  <c r="F19" i="7"/>
  <c r="N19" i="7"/>
  <c r="M19" i="7"/>
  <c r="F27" i="7"/>
  <c r="N27" i="7"/>
  <c r="L27" i="7"/>
  <c r="J27" i="7"/>
  <c r="I27" i="7"/>
  <c r="H27" i="7"/>
  <c r="G27" i="7"/>
  <c r="M27" i="7"/>
  <c r="K27" i="7"/>
  <c r="K21" i="7"/>
  <c r="J21" i="7"/>
  <c r="N21" i="7"/>
  <c r="M21" i="7"/>
  <c r="L21" i="7"/>
  <c r="I21" i="7"/>
  <c r="F21" i="7"/>
  <c r="H21" i="7"/>
  <c r="G21" i="7"/>
  <c r="R83" i="7" l="1"/>
  <c r="R91" i="7"/>
  <c r="R81" i="7"/>
  <c r="R89" i="7"/>
  <c r="R85" i="7"/>
  <c r="R43" i="7"/>
  <c r="L87" i="7"/>
  <c r="G87" i="7"/>
  <c r="K87" i="7"/>
  <c r="O87" i="7"/>
  <c r="I87" i="7"/>
  <c r="N87" i="7"/>
  <c r="J87" i="7"/>
  <c r="F87" i="7"/>
  <c r="P87" i="7"/>
  <c r="H87" i="7"/>
  <c r="Q87" i="7"/>
  <c r="M87" i="7"/>
  <c r="R65" i="7"/>
  <c r="R71" i="7"/>
  <c r="R21" i="7"/>
  <c r="R27" i="7"/>
  <c r="H19" i="7"/>
  <c r="R63" i="7" s="1"/>
  <c r="R87" i="7" l="1"/>
  <c r="R19" i="7"/>
  <c r="I24" i="3" l="1"/>
  <c r="I29" i="3"/>
  <c r="I28" i="3"/>
  <c r="I26" i="3"/>
  <c r="I25" i="3"/>
  <c r="I27" i="3"/>
  <c r="I30" i="3"/>
  <c r="H23" i="3" l="1"/>
  <c r="I23" i="3" s="1"/>
  <c r="H13" i="1" s="1"/>
  <c r="I13" i="1" s="1"/>
  <c r="J13" i="1" l="1"/>
  <c r="J12" i="1" s="1"/>
  <c r="K13" i="1"/>
  <c r="K12" i="1" s="1"/>
  <c r="D13" i="5" s="1"/>
  <c r="D13" i="7" s="1"/>
  <c r="I38" i="3"/>
  <c r="I34" i="3"/>
  <c r="I36" i="3"/>
  <c r="I37" i="3"/>
  <c r="I35" i="3"/>
  <c r="D57" i="7" l="1"/>
  <c r="G13" i="7"/>
  <c r="M13" i="7"/>
  <c r="Q13" i="7"/>
  <c r="J13" i="7"/>
  <c r="O13" i="7"/>
  <c r="F13" i="7"/>
  <c r="N13" i="7"/>
  <c r="K13" i="7"/>
  <c r="P13" i="7"/>
  <c r="I13" i="7"/>
  <c r="H13" i="7"/>
  <c r="L13" i="7"/>
  <c r="H33" i="3"/>
  <c r="I33" i="3" s="1"/>
  <c r="H35" i="1" s="1"/>
  <c r="Q57" i="7" l="1"/>
  <c r="N57" i="7"/>
  <c r="G57" i="7"/>
  <c r="M57" i="7"/>
  <c r="K57" i="7"/>
  <c r="F57" i="7"/>
  <c r="I57" i="7"/>
  <c r="P57" i="7"/>
  <c r="L57" i="7"/>
  <c r="J57" i="7"/>
  <c r="H57" i="7"/>
  <c r="O57" i="7"/>
  <c r="R13" i="7"/>
  <c r="J35" i="1"/>
  <c r="I35" i="1"/>
  <c r="K35" i="1" s="1"/>
  <c r="I46" i="3"/>
  <c r="I45" i="3"/>
  <c r="I42" i="3"/>
  <c r="I43" i="3"/>
  <c r="I44" i="3"/>
  <c r="R57" i="7" l="1"/>
  <c r="H41" i="3"/>
  <c r="I41" i="3" s="1"/>
  <c r="H36" i="1" s="1"/>
  <c r="J36" i="1" l="1"/>
  <c r="J23" i="1" s="1"/>
  <c r="I36" i="1"/>
  <c r="K36" i="1" s="1"/>
  <c r="K23" i="1" s="1"/>
  <c r="D15" i="5" s="1"/>
  <c r="D15" i="7" s="1"/>
  <c r="I54" i="3"/>
  <c r="I52" i="3"/>
  <c r="I55" i="3"/>
  <c r="I50" i="3"/>
  <c r="I53" i="3"/>
  <c r="I51" i="3"/>
  <c r="H49" i="3" l="1"/>
  <c r="I49" i="3" s="1"/>
  <c r="H55" i="1" s="1"/>
  <c r="J55" i="1" s="1"/>
  <c r="J39" i="1" s="1"/>
  <c r="D59" i="7"/>
  <c r="Q15" i="7"/>
  <c r="O15" i="7"/>
  <c r="P15" i="7"/>
  <c r="I61" i="3"/>
  <c r="I59" i="3"/>
  <c r="I60" i="3"/>
  <c r="I62" i="3"/>
  <c r="I59" i="7" l="1"/>
  <c r="P59" i="7"/>
  <c r="K59" i="7"/>
  <c r="J59" i="7"/>
  <c r="L59" i="7"/>
  <c r="H59" i="7"/>
  <c r="M59" i="7"/>
  <c r="O59" i="7"/>
  <c r="N59" i="7"/>
  <c r="Q59" i="7"/>
  <c r="F59" i="7"/>
  <c r="G59" i="7"/>
  <c r="I55" i="1"/>
  <c r="K55" i="1" s="1"/>
  <c r="K39" i="1" s="1"/>
  <c r="D17" i="5" s="1"/>
  <c r="D17" i="7" s="1"/>
  <c r="H58" i="3"/>
  <c r="I58" i="3" s="1"/>
  <c r="I68" i="3"/>
  <c r="I70" i="3"/>
  <c r="I67" i="3"/>
  <c r="H66" i="3" l="1"/>
  <c r="I66" i="3" s="1"/>
  <c r="H68" i="1" s="1"/>
  <c r="J68" i="1" s="1"/>
  <c r="D61" i="7"/>
  <c r="P17" i="7"/>
  <c r="Q17" i="7"/>
  <c r="O17" i="7"/>
  <c r="N17" i="7"/>
  <c r="F17" i="7"/>
  <c r="M17" i="7"/>
  <c r="L17" i="7"/>
  <c r="I17" i="7"/>
  <c r="H17" i="7"/>
  <c r="K17" i="7"/>
  <c r="J17" i="7"/>
  <c r="G17" i="7"/>
  <c r="N15" i="7"/>
  <c r="G15" i="7"/>
  <c r="M15" i="7"/>
  <c r="L15" i="7"/>
  <c r="K15" i="7"/>
  <c r="J15" i="7"/>
  <c r="I15" i="7"/>
  <c r="H15" i="7"/>
  <c r="F15" i="7"/>
  <c r="H67" i="1"/>
  <c r="I67" i="1" s="1"/>
  <c r="K67" i="1" s="1"/>
  <c r="I75" i="3"/>
  <c r="I74" i="3"/>
  <c r="I76" i="3"/>
  <c r="H73" i="3" l="1"/>
  <c r="I73" i="3" s="1"/>
  <c r="H73" i="1" s="1"/>
  <c r="J73" i="1" s="1"/>
  <c r="J71" i="1" s="1"/>
  <c r="I68" i="1"/>
  <c r="K68" i="1" s="1"/>
  <c r="K64" i="1" s="1"/>
  <c r="D23" i="5" s="1"/>
  <c r="D23" i="7" s="1"/>
  <c r="R17" i="7"/>
  <c r="H61" i="7"/>
  <c r="M61" i="7"/>
  <c r="Q61" i="7"/>
  <c r="P61" i="7"/>
  <c r="G61" i="7"/>
  <c r="K61" i="7"/>
  <c r="J61" i="7"/>
  <c r="I61" i="7"/>
  <c r="N61" i="7"/>
  <c r="O61" i="7"/>
  <c r="L61" i="7"/>
  <c r="F61" i="7"/>
  <c r="R59" i="7"/>
  <c r="J67" i="1"/>
  <c r="J64" i="1" s="1"/>
  <c r="R15" i="7"/>
  <c r="I82" i="3"/>
  <c r="I81" i="3"/>
  <c r="I73" i="1" l="1"/>
  <c r="K73" i="1" s="1"/>
  <c r="K71" i="1" s="1"/>
  <c r="D25" i="5" s="1"/>
  <c r="D25" i="7" s="1"/>
  <c r="Q25" i="7" s="1"/>
  <c r="R61" i="7"/>
  <c r="P23" i="7"/>
  <c r="O23" i="7"/>
  <c r="D67" i="7"/>
  <c r="Q23" i="7"/>
  <c r="M23" i="7"/>
  <c r="L23" i="7"/>
  <c r="G23" i="7"/>
  <c r="H23" i="7"/>
  <c r="F23" i="7"/>
  <c r="K23" i="7"/>
  <c r="J23" i="7"/>
  <c r="I23" i="7"/>
  <c r="N23" i="7"/>
  <c r="H80" i="3"/>
  <c r="I80" i="3" s="1"/>
  <c r="H214" i="1" s="1"/>
  <c r="J214" i="1" s="1"/>
  <c r="J201" i="1" s="1"/>
  <c r="I86" i="3"/>
  <c r="I87" i="3"/>
  <c r="I88" i="3"/>
  <c r="M25" i="7" l="1"/>
  <c r="J25" i="7"/>
  <c r="G25" i="7"/>
  <c r="P25" i="7"/>
  <c r="I25" i="7"/>
  <c r="L25" i="7"/>
  <c r="N25" i="7"/>
  <c r="H25" i="7"/>
  <c r="D69" i="7"/>
  <c r="H69" i="7" s="1"/>
  <c r="K25" i="7"/>
  <c r="F25" i="7"/>
  <c r="O25" i="7"/>
  <c r="J67" i="7"/>
  <c r="O67" i="7"/>
  <c r="L67" i="7"/>
  <c r="K67" i="7"/>
  <c r="G67" i="7"/>
  <c r="H67" i="7"/>
  <c r="I67" i="7"/>
  <c r="N67" i="7"/>
  <c r="Q67" i="7"/>
  <c r="M67" i="7"/>
  <c r="P67" i="7"/>
  <c r="F67" i="7"/>
  <c r="R23" i="7"/>
  <c r="I214" i="1"/>
  <c r="K214" i="1" s="1"/>
  <c r="K201" i="1" s="1"/>
  <c r="D33" i="5" s="1"/>
  <c r="D33" i="7" s="1"/>
  <c r="H85" i="3"/>
  <c r="I85" i="3" s="1"/>
  <c r="H217" i="1" s="1"/>
  <c r="J69" i="7" l="1"/>
  <c r="Q69" i="7"/>
  <c r="O69" i="7"/>
  <c r="I69" i="7"/>
  <c r="N69" i="7"/>
  <c r="M69" i="7"/>
  <c r="F69" i="7"/>
  <c r="G69" i="7"/>
  <c r="K69" i="7"/>
  <c r="P69" i="7"/>
  <c r="L69" i="7"/>
  <c r="R25" i="7"/>
  <c r="R67" i="7"/>
  <c r="D77" i="7"/>
  <c r="M33" i="7"/>
  <c r="F33" i="7"/>
  <c r="J33" i="7"/>
  <c r="N33" i="7"/>
  <c r="I33" i="7"/>
  <c r="G33" i="7"/>
  <c r="L33" i="7"/>
  <c r="P33" i="7"/>
  <c r="O33" i="7"/>
  <c r="K33" i="7"/>
  <c r="H33" i="7"/>
  <c r="Q33" i="7"/>
  <c r="I217" i="1"/>
  <c r="K217" i="1" s="1"/>
  <c r="K216" i="1" s="1"/>
  <c r="D35" i="5" s="1"/>
  <c r="D35" i="7" s="1"/>
  <c r="J217" i="1"/>
  <c r="J216" i="1" s="1"/>
  <c r="I94" i="3"/>
  <c r="I93" i="3"/>
  <c r="H92" i="3" l="1"/>
  <c r="I92" i="3" s="1"/>
  <c r="H157" i="1" s="1"/>
  <c r="I157" i="1" s="1"/>
  <c r="K157" i="1" s="1"/>
  <c r="R69" i="7"/>
  <c r="Q35" i="7"/>
  <c r="I35" i="7"/>
  <c r="P35" i="7"/>
  <c r="O35" i="7"/>
  <c r="J35" i="7"/>
  <c r="N35" i="7"/>
  <c r="D79" i="7"/>
  <c r="M35" i="7"/>
  <c r="H35" i="7"/>
  <c r="F35" i="7"/>
  <c r="G35" i="7"/>
  <c r="K35" i="7"/>
  <c r="L35" i="7"/>
  <c r="R33" i="7"/>
  <c r="N77" i="7"/>
  <c r="K77" i="7"/>
  <c r="G77" i="7"/>
  <c r="O77" i="7"/>
  <c r="Q77" i="7"/>
  <c r="M77" i="7"/>
  <c r="P77" i="7"/>
  <c r="I77" i="7"/>
  <c r="L77" i="7"/>
  <c r="F77" i="7"/>
  <c r="H77" i="7"/>
  <c r="J77" i="7"/>
  <c r="I102" i="3"/>
  <c r="I101" i="3"/>
  <c r="I100" i="3"/>
  <c r="H99" i="3" l="1"/>
  <c r="I99" i="3" s="1"/>
  <c r="H159" i="1" s="1"/>
  <c r="I159" i="1" s="1"/>
  <c r="K159" i="1" s="1"/>
  <c r="R77" i="7"/>
  <c r="N79" i="7"/>
  <c r="J79" i="7"/>
  <c r="H79" i="7"/>
  <c r="I79" i="7"/>
  <c r="M79" i="7"/>
  <c r="K79" i="7"/>
  <c r="L79" i="7"/>
  <c r="Q79" i="7"/>
  <c r="P79" i="7"/>
  <c r="G79" i="7"/>
  <c r="F79" i="7"/>
  <c r="O79" i="7"/>
  <c r="R35" i="7"/>
  <c r="J157" i="1"/>
  <c r="I107" i="3"/>
  <c r="I108" i="3"/>
  <c r="H106" i="3" l="1"/>
  <c r="I106" i="3" s="1"/>
  <c r="H160" i="1" s="1"/>
  <c r="J160" i="1" s="1"/>
  <c r="J159" i="1"/>
  <c r="R79" i="7"/>
  <c r="I113" i="3"/>
  <c r="I114" i="3"/>
  <c r="I160" i="1" l="1"/>
  <c r="K160" i="1" s="1"/>
  <c r="H112" i="3"/>
  <c r="I112" i="3" s="1"/>
  <c r="H161" i="1" s="1"/>
  <c r="J161" i="1" s="1"/>
  <c r="I120" i="3"/>
  <c r="I119" i="3"/>
  <c r="I124" i="3"/>
  <c r="I125" i="3"/>
  <c r="H123" i="3" l="1"/>
  <c r="I123" i="3" s="1"/>
  <c r="H169" i="1" s="1"/>
  <c r="I169" i="1" s="1"/>
  <c r="K169" i="1" s="1"/>
  <c r="I161" i="1"/>
  <c r="K161" i="1" s="1"/>
  <c r="H118" i="3"/>
  <c r="I118" i="3" s="1"/>
  <c r="I131" i="3"/>
  <c r="I130" i="3"/>
  <c r="I129" i="3"/>
  <c r="J169" i="1" l="1"/>
  <c r="H128" i="3"/>
  <c r="I128" i="3" s="1"/>
  <c r="H170" i="1" s="1"/>
  <c r="I170" i="1" s="1"/>
  <c r="K170" i="1" s="1"/>
  <c r="H162" i="1"/>
  <c r="J162" i="1" s="1"/>
  <c r="I139" i="3"/>
  <c r="I138" i="3"/>
  <c r="I137" i="3"/>
  <c r="I136" i="3"/>
  <c r="I140" i="3"/>
  <c r="I135" i="3"/>
  <c r="J170" i="1" l="1"/>
  <c r="H134" i="3"/>
  <c r="I134" i="3" s="1"/>
  <c r="H177" i="1" s="1"/>
  <c r="I177" i="1" s="1"/>
  <c r="K177" i="1" s="1"/>
  <c r="I162" i="1"/>
  <c r="K162" i="1" s="1"/>
  <c r="I144" i="3"/>
  <c r="I146" i="3"/>
  <c r="I145" i="3"/>
  <c r="J177" i="1" l="1"/>
  <c r="H143" i="3"/>
  <c r="I143" i="3" s="1"/>
  <c r="H176" i="1" s="1"/>
  <c r="I176" i="1" s="1"/>
  <c r="K176" i="1" s="1"/>
  <c r="K154" i="1" s="1"/>
  <c r="I152" i="3"/>
  <c r="I150" i="3"/>
  <c r="I151" i="3"/>
  <c r="H149" i="3" l="1"/>
  <c r="I149" i="3" s="1"/>
  <c r="H91" i="1" s="1"/>
  <c r="I91" i="1" s="1"/>
  <c r="K91" i="1" s="1"/>
  <c r="K84" i="1" s="1"/>
  <c r="J176" i="1"/>
  <c r="J154" i="1" s="1"/>
  <c r="I162" i="3"/>
  <c r="I159" i="3"/>
  <c r="I160" i="3"/>
  <c r="I158" i="3"/>
  <c r="I156" i="3"/>
  <c r="I157" i="3"/>
  <c r="I161" i="3"/>
  <c r="I166" i="3"/>
  <c r="I168" i="3"/>
  <c r="I171" i="3"/>
  <c r="I169" i="3"/>
  <c r="I170" i="3"/>
  <c r="I167" i="3"/>
  <c r="I176" i="3"/>
  <c r="I175" i="3"/>
  <c r="I177" i="3"/>
  <c r="I204" i="3"/>
  <c r="I194" i="3"/>
  <c r="I202" i="3"/>
  <c r="I198" i="3"/>
  <c r="I196" i="3"/>
  <c r="I197" i="3"/>
  <c r="I195" i="3"/>
  <c r="I183" i="3"/>
  <c r="I185" i="3"/>
  <c r="I199" i="3"/>
  <c r="I201" i="3"/>
  <c r="I189" i="3"/>
  <c r="I192" i="3"/>
  <c r="I188" i="3"/>
  <c r="I186" i="3"/>
  <c r="I191" i="3"/>
  <c r="I193" i="3"/>
  <c r="I200" i="3"/>
  <c r="I190" i="3"/>
  <c r="I184" i="3"/>
  <c r="I205" i="3"/>
  <c r="I182" i="3"/>
  <c r="I203" i="3"/>
  <c r="I181" i="3"/>
  <c r="I187" i="3"/>
  <c r="J91" i="1" l="1"/>
  <c r="J84" i="1" s="1"/>
  <c r="H165" i="3"/>
  <c r="I165" i="3" s="1"/>
  <c r="H174" i="3"/>
  <c r="I174" i="3" s="1"/>
  <c r="H155" i="3"/>
  <c r="I155" i="3" s="1"/>
  <c r="H180" i="3"/>
  <c r="I180" i="3" s="1"/>
  <c r="I213" i="3"/>
  <c r="I225" i="3"/>
  <c r="I221" i="3"/>
  <c r="I217" i="3"/>
  <c r="I228" i="3"/>
  <c r="I223" i="3"/>
  <c r="I218" i="3"/>
  <c r="I224" i="3"/>
  <c r="I229" i="3"/>
  <c r="I216" i="3"/>
  <c r="I226" i="3"/>
  <c r="I215" i="3"/>
  <c r="I212" i="3"/>
  <c r="I219" i="3"/>
  <c r="I222" i="3"/>
  <c r="I227" i="3"/>
  <c r="I220" i="3"/>
  <c r="I211" i="3"/>
  <c r="I210" i="3"/>
  <c r="I214" i="3"/>
  <c r="H181" i="1" l="1"/>
  <c r="I181" i="1" s="1"/>
  <c r="K181" i="1" s="1"/>
  <c r="H124" i="1"/>
  <c r="J124" i="1" s="1"/>
  <c r="J113" i="1" s="1"/>
  <c r="J83" i="1" s="1"/>
  <c r="H209" i="3"/>
  <c r="I209" i="3" s="1"/>
  <c r="H182" i="1" l="1"/>
  <c r="I182" i="1" s="1"/>
  <c r="K182" i="1" s="1"/>
  <c r="H193" i="1"/>
  <c r="I193" i="1" s="1"/>
  <c r="K193" i="1" s="1"/>
  <c r="J181" i="1"/>
  <c r="I124" i="1"/>
  <c r="K124" i="1" s="1"/>
  <c r="K113" i="1" s="1"/>
  <c r="K83" i="1" s="1"/>
  <c r="D29" i="5" s="1"/>
  <c r="D29" i="7" s="1"/>
  <c r="I242" i="3"/>
  <c r="I238" i="3"/>
  <c r="I246" i="3"/>
  <c r="I243" i="3"/>
  <c r="I239" i="3"/>
  <c r="I236" i="3"/>
  <c r="I234" i="3"/>
  <c r="I237" i="3"/>
  <c r="I245" i="3"/>
  <c r="I249" i="3"/>
  <c r="I241" i="3"/>
  <c r="I248" i="3"/>
  <c r="I235" i="3"/>
  <c r="I244" i="3"/>
  <c r="I247" i="3"/>
  <c r="I240" i="3"/>
  <c r="P29" i="7" l="1"/>
  <c r="O29" i="7"/>
  <c r="D73" i="7"/>
  <c r="Q29" i="7"/>
  <c r="I29" i="7"/>
  <c r="H29" i="7"/>
  <c r="G29" i="7"/>
  <c r="J29" i="7"/>
  <c r="F29" i="7"/>
  <c r="M29" i="7"/>
  <c r="N29" i="7"/>
  <c r="L29" i="7"/>
  <c r="K29" i="7"/>
  <c r="J182" i="1"/>
  <c r="J193" i="1"/>
  <c r="H233" i="3"/>
  <c r="I233" i="3" s="1"/>
  <c r="H194" i="1" s="1"/>
  <c r="N73" i="7" l="1"/>
  <c r="I73" i="7"/>
  <c r="L73" i="7"/>
  <c r="M73" i="7"/>
  <c r="P73" i="7"/>
  <c r="Q73" i="7"/>
  <c r="H73" i="7"/>
  <c r="G73" i="7"/>
  <c r="J73" i="7"/>
  <c r="F73" i="7"/>
  <c r="O73" i="7"/>
  <c r="K73" i="7"/>
  <c r="R29" i="7"/>
  <c r="J194" i="1"/>
  <c r="I194" i="1"/>
  <c r="K194" i="1" s="1"/>
  <c r="I256" i="3"/>
  <c r="I262" i="3"/>
  <c r="I259" i="3"/>
  <c r="I260" i="3"/>
  <c r="I261" i="3"/>
  <c r="I265" i="3"/>
  <c r="I257" i="3"/>
  <c r="I258" i="3"/>
  <c r="I264" i="3"/>
  <c r="I255" i="3"/>
  <c r="I263" i="3"/>
  <c r="R73" i="7" l="1"/>
  <c r="H254" i="3"/>
  <c r="I254" i="3" s="1"/>
  <c r="I278" i="3"/>
  <c r="I272" i="3"/>
  <c r="I281" i="3"/>
  <c r="I277" i="3"/>
  <c r="I276" i="3"/>
  <c r="I280" i="3"/>
  <c r="I274" i="3"/>
  <c r="I271" i="3"/>
  <c r="I279" i="3"/>
  <c r="I275" i="3"/>
  <c r="I270" i="3"/>
  <c r="I273" i="3"/>
  <c r="H269" i="3" l="1"/>
  <c r="I269" i="3" s="1"/>
  <c r="H195" i="1"/>
  <c r="I195" i="1" s="1"/>
  <c r="K195" i="1" s="1"/>
  <c r="J195" i="1" l="1"/>
  <c r="H196" i="1"/>
  <c r="I196" i="1" s="1"/>
  <c r="K196" i="1" s="1"/>
  <c r="K180" i="1" s="1"/>
  <c r="D31" i="5" s="1"/>
  <c r="D31" i="7" s="1"/>
  <c r="I13" i="3"/>
  <c r="I20" i="3"/>
  <c r="I14" i="3"/>
  <c r="I12" i="3"/>
  <c r="D75" i="7" l="1"/>
  <c r="K31" i="7"/>
  <c r="M31" i="7"/>
  <c r="J31" i="7"/>
  <c r="I31" i="7"/>
  <c r="P31" i="7"/>
  <c r="H31" i="7"/>
  <c r="F31" i="7"/>
  <c r="Q31" i="7"/>
  <c r="N31" i="7"/>
  <c r="L31" i="7"/>
  <c r="O31" i="7"/>
  <c r="G31" i="7"/>
  <c r="H11" i="3"/>
  <c r="I11" i="3" s="1"/>
  <c r="H11" i="1" s="1"/>
  <c r="I11" i="1" s="1"/>
  <c r="K11" i="1" s="1"/>
  <c r="K10" i="1" s="1"/>
  <c r="J196" i="1"/>
  <c r="J180" i="1" s="1"/>
  <c r="R31" i="7" l="1"/>
  <c r="K288" i="1"/>
  <c r="D11" i="5"/>
  <c r="D49" i="5" s="1"/>
  <c r="P75" i="7"/>
  <c r="I75" i="7"/>
  <c r="K75" i="7"/>
  <c r="O75" i="7"/>
  <c r="H75" i="7"/>
  <c r="Q75" i="7"/>
  <c r="G75" i="7"/>
  <c r="J75" i="7"/>
  <c r="L75" i="7"/>
  <c r="M75" i="7"/>
  <c r="N75" i="7"/>
  <c r="F75" i="7"/>
  <c r="J11" i="1"/>
  <c r="J10" i="1" s="1"/>
  <c r="J287" i="1" s="1"/>
  <c r="R75" i="7" l="1"/>
  <c r="D11" i="7"/>
  <c r="D55" i="7" s="1"/>
  <c r="E47" i="5"/>
  <c r="P55" i="7" l="1"/>
  <c r="P93" i="7" s="1"/>
  <c r="G55" i="7"/>
  <c r="G93" i="7" s="1"/>
  <c r="O55" i="7"/>
  <c r="O93" i="7" s="1"/>
  <c r="Q55" i="7"/>
  <c r="Q93" i="7" s="1"/>
  <c r="L55" i="7"/>
  <c r="L93" i="7" s="1"/>
  <c r="K55" i="7"/>
  <c r="K93" i="7" s="1"/>
  <c r="H55" i="7"/>
  <c r="H93" i="7" s="1"/>
  <c r="F55" i="7"/>
  <c r="F93" i="7" s="1"/>
  <c r="D95" i="7"/>
  <c r="E55" i="7" s="1"/>
  <c r="I55" i="7"/>
  <c r="I93" i="7" s="1"/>
  <c r="M55" i="7"/>
  <c r="M93" i="7" s="1"/>
  <c r="N55" i="7"/>
  <c r="N93" i="7" s="1"/>
  <c r="J55" i="7"/>
  <c r="J93" i="7" s="1"/>
  <c r="P11" i="7"/>
  <c r="P49" i="7" s="1"/>
  <c r="O11" i="7"/>
  <c r="O49" i="7" s="1"/>
  <c r="D51" i="7"/>
  <c r="Q11" i="7"/>
  <c r="Q49" i="7" s="1"/>
  <c r="E43" i="5"/>
  <c r="E45" i="5"/>
  <c r="E41" i="5"/>
  <c r="E39" i="5"/>
  <c r="E33" i="5"/>
  <c r="E35" i="5"/>
  <c r="E31" i="5"/>
  <c r="E37" i="5"/>
  <c r="H11" i="7"/>
  <c r="H49" i="7" s="1"/>
  <c r="M11" i="7"/>
  <c r="M49" i="7" s="1"/>
  <c r="N11" i="7"/>
  <c r="N49" i="7" s="1"/>
  <c r="L11" i="7"/>
  <c r="L49" i="7" s="1"/>
  <c r="J11" i="7"/>
  <c r="J49" i="7" s="1"/>
  <c r="I11" i="7"/>
  <c r="I49" i="7" s="1"/>
  <c r="K11" i="7"/>
  <c r="K49" i="7" s="1"/>
  <c r="F11" i="7"/>
  <c r="G11" i="7"/>
  <c r="G49" i="7" s="1"/>
  <c r="E17" i="5"/>
  <c r="E27" i="5"/>
  <c r="E21" i="5"/>
  <c r="E25" i="5"/>
  <c r="E29" i="5"/>
  <c r="E19" i="5"/>
  <c r="E23" i="5"/>
  <c r="E15" i="5"/>
  <c r="E13" i="5"/>
  <c r="E11" i="5"/>
  <c r="K94" i="7" l="1"/>
  <c r="E49" i="5"/>
  <c r="N94" i="7"/>
  <c r="L94" i="7"/>
  <c r="J94" i="7"/>
  <c r="M94" i="7"/>
  <c r="Q94" i="7"/>
  <c r="I94" i="7"/>
  <c r="O94" i="7"/>
  <c r="R55" i="7"/>
  <c r="R93" i="7" s="1"/>
  <c r="R94" i="7" s="1"/>
  <c r="F49" i="7"/>
  <c r="E67" i="7"/>
  <c r="E85" i="7"/>
  <c r="E77" i="7"/>
  <c r="E91" i="7"/>
  <c r="E59" i="7"/>
  <c r="E89" i="7"/>
  <c r="E71" i="7"/>
  <c r="E75" i="7"/>
  <c r="E61" i="7"/>
  <c r="E65" i="7"/>
  <c r="E73" i="7"/>
  <c r="E83" i="7"/>
  <c r="E79" i="7"/>
  <c r="E63" i="7"/>
  <c r="E69" i="7"/>
  <c r="E81" i="7"/>
  <c r="E87" i="7"/>
  <c r="E57" i="7"/>
  <c r="G94" i="7"/>
  <c r="H94" i="7"/>
  <c r="F94" i="7"/>
  <c r="P94" i="7"/>
  <c r="R11" i="7"/>
  <c r="R49" i="7" s="1"/>
  <c r="Q50" i="7"/>
  <c r="E13" i="7"/>
  <c r="E41" i="7"/>
  <c r="E27" i="7"/>
  <c r="E29" i="7"/>
  <c r="E23" i="7"/>
  <c r="E25" i="7"/>
  <c r="E21" i="7"/>
  <c r="E39" i="7"/>
  <c r="E35" i="7"/>
  <c r="E37" i="7"/>
  <c r="E19" i="7"/>
  <c r="E47" i="7"/>
  <c r="E33" i="7"/>
  <c r="E31" i="7"/>
  <c r="E17" i="7"/>
  <c r="E15" i="7"/>
  <c r="E43" i="7"/>
  <c r="E45" i="7"/>
  <c r="O50" i="7"/>
  <c r="P50" i="7"/>
  <c r="E11" i="7"/>
  <c r="M50" i="7"/>
  <c r="H50" i="7"/>
  <c r="I50" i="7"/>
  <c r="J50" i="7"/>
  <c r="N50" i="7"/>
  <c r="L50" i="7"/>
  <c r="K50" i="7"/>
  <c r="G50" i="7"/>
  <c r="E95" i="7" l="1"/>
  <c r="E51" i="7"/>
  <c r="F51" i="7"/>
  <c r="G51" i="7" s="1"/>
  <c r="H51" i="7" s="1"/>
  <c r="I51" i="7" s="1"/>
  <c r="J51" i="7" s="1"/>
  <c r="K51" i="7" s="1"/>
  <c r="L51" i="7" s="1"/>
  <c r="M51" i="7" s="1"/>
  <c r="N51" i="7" s="1"/>
  <c r="O51" i="7" s="1"/>
  <c r="P51" i="7" s="1"/>
  <c r="Q51" i="7" s="1"/>
  <c r="F95" i="7" s="1"/>
  <c r="G95" i="7" s="1"/>
  <c r="H95" i="7" s="1"/>
  <c r="I95" i="7" s="1"/>
  <c r="J95" i="7" s="1"/>
  <c r="K95" i="7" s="1"/>
  <c r="L95" i="7" s="1"/>
  <c r="M95" i="7" s="1"/>
  <c r="N95" i="7" s="1"/>
  <c r="O95" i="7" s="1"/>
  <c r="P95" i="7" s="1"/>
  <c r="Q95" i="7" s="1"/>
  <c r="F50" i="7"/>
  <c r="R50" i="7"/>
  <c r="R51" i="7" l="1"/>
  <c r="F281" i="3"/>
  <c r="B281" i="3"/>
  <c r="E281" i="3"/>
  <c r="F198" i="3"/>
  <c r="B198" i="3"/>
  <c r="E198" i="3"/>
  <c r="E280" i="3"/>
  <c r="B280" i="3"/>
  <c r="F280" i="3"/>
  <c r="F262" i="3"/>
  <c r="B262" i="3"/>
  <c r="E262" i="3"/>
  <c r="E169" i="3"/>
  <c r="B169" i="3"/>
  <c r="F169" i="3"/>
  <c r="E216" i="3"/>
  <c r="B216" i="3"/>
  <c r="F216" i="3"/>
  <c r="F157" i="3"/>
  <c r="B157" i="3"/>
  <c r="E157" i="3"/>
  <c r="F14" i="3"/>
  <c r="B14" i="3"/>
  <c r="E14" i="3"/>
  <c r="F107" i="3"/>
  <c r="B107" i="3"/>
  <c r="E107" i="3"/>
  <c r="F50" i="3"/>
  <c r="B50" i="3"/>
  <c r="E50" i="3"/>
  <c r="F247" i="3"/>
  <c r="B247" i="3"/>
  <c r="E247" i="3"/>
  <c r="E192" i="3"/>
  <c r="B192" i="3"/>
  <c r="F192" i="3"/>
  <c r="F259" i="3"/>
  <c r="B259" i="3"/>
  <c r="E259" i="3"/>
  <c r="F249" i="3"/>
  <c r="B249" i="3"/>
  <c r="E249" i="3"/>
  <c r="F120" i="3"/>
  <c r="B120" i="3"/>
  <c r="E120" i="3"/>
  <c r="E161" i="3"/>
  <c r="B161" i="3"/>
  <c r="F161" i="3"/>
  <c r="E144" i="3"/>
  <c r="B144" i="3"/>
  <c r="F144" i="3"/>
  <c r="F28" i="3"/>
  <c r="B28" i="3"/>
  <c r="E28" i="3"/>
  <c r="F260" i="3"/>
  <c r="B260" i="3"/>
  <c r="E260" i="3"/>
  <c r="F113" i="3"/>
  <c r="B113" i="3"/>
  <c r="E113" i="3"/>
  <c r="F238" i="3"/>
  <c r="B238" i="3"/>
  <c r="E238" i="3"/>
  <c r="F221" i="3"/>
  <c r="B221" i="3"/>
  <c r="E221" i="3"/>
  <c r="E67" i="3"/>
  <c r="B67" i="3"/>
  <c r="F67" i="3"/>
  <c r="E125" i="3"/>
  <c r="B125" i="3"/>
  <c r="F125" i="3"/>
  <c r="F279" i="3"/>
  <c r="B279" i="3"/>
  <c r="E279" i="3"/>
  <c r="F211" i="3"/>
  <c r="B211" i="3"/>
  <c r="E211" i="3"/>
  <c r="E271" i="3"/>
  <c r="B271" i="3"/>
  <c r="F271" i="3"/>
  <c r="E265" i="3"/>
  <c r="B265" i="3"/>
  <c r="F265" i="3"/>
  <c r="E170" i="3"/>
  <c r="B170" i="3"/>
  <c r="F170" i="3"/>
  <c r="E94" i="3"/>
  <c r="B94" i="3"/>
  <c r="F94" i="3"/>
  <c r="F276" i="3"/>
  <c r="B276" i="3"/>
  <c r="E276" i="3"/>
  <c r="E60" i="3"/>
  <c r="B60" i="3"/>
  <c r="F60" i="3"/>
  <c r="F74" i="3"/>
  <c r="B74" i="3"/>
  <c r="E74" i="3"/>
  <c r="E235" i="3"/>
  <c r="B235" i="3"/>
  <c r="F235" i="3"/>
  <c r="E200" i="3"/>
  <c r="B200" i="3"/>
  <c r="F200" i="3"/>
  <c r="E214" i="3"/>
  <c r="B214" i="3"/>
  <c r="F214" i="3"/>
  <c r="E202" i="3"/>
  <c r="B202" i="3"/>
  <c r="F202" i="3"/>
  <c r="E191" i="3"/>
  <c r="B191" i="3"/>
  <c r="F191" i="3"/>
  <c r="E223" i="3"/>
  <c r="B223" i="3"/>
  <c r="F223" i="3"/>
  <c r="E167" i="3"/>
  <c r="B167" i="3"/>
  <c r="F167" i="3"/>
  <c r="F30" i="3"/>
  <c r="B30" i="3"/>
  <c r="E30" i="3"/>
  <c r="F227" i="3"/>
  <c r="B227" i="3"/>
  <c r="E227" i="3"/>
  <c r="F245" i="3"/>
  <c r="B245" i="3"/>
  <c r="E245" i="3"/>
  <c r="E138" i="3"/>
  <c r="B138" i="3"/>
  <c r="F138" i="3"/>
  <c r="F189" i="3"/>
  <c r="B189" i="3"/>
  <c r="E189" i="3"/>
  <c r="F242" i="3"/>
  <c r="B242" i="3"/>
  <c r="E242" i="3"/>
  <c r="E44" i="3"/>
  <c r="B44" i="3"/>
  <c r="F44" i="3"/>
  <c r="E257" i="3"/>
  <c r="B257" i="3"/>
  <c r="F257" i="3"/>
  <c r="E229" i="3"/>
  <c r="B229" i="3"/>
  <c r="F229" i="3"/>
  <c r="E199" i="3"/>
  <c r="B199" i="3"/>
  <c r="F199" i="3"/>
  <c r="E35" i="3"/>
  <c r="B35" i="3"/>
  <c r="F35" i="3"/>
  <c r="F108" i="3"/>
  <c r="B108" i="3"/>
  <c r="E108" i="3"/>
  <c r="E13" i="3"/>
  <c r="B13" i="3"/>
  <c r="F13" i="3"/>
  <c r="F55" i="3"/>
  <c r="B55" i="3"/>
  <c r="E55" i="3"/>
  <c r="E159" i="3"/>
  <c r="B159" i="3"/>
  <c r="F159" i="3"/>
  <c r="E54" i="3"/>
  <c r="B54" i="3"/>
  <c r="F54" i="3"/>
  <c r="F53" i="3"/>
  <c r="B53" i="3"/>
  <c r="E53" i="3"/>
  <c r="E258" i="3"/>
  <c r="B258" i="3"/>
  <c r="F258" i="3"/>
  <c r="E59" i="3"/>
  <c r="B59" i="3"/>
  <c r="F59" i="3"/>
  <c r="E176" i="3"/>
  <c r="B176" i="3"/>
  <c r="F176" i="3"/>
  <c r="E201" i="3"/>
  <c r="B201" i="3"/>
  <c r="F201" i="3"/>
  <c r="E162" i="3"/>
  <c r="B162" i="3"/>
  <c r="F162" i="3"/>
  <c r="F93" i="3"/>
  <c r="B93" i="3"/>
  <c r="E93" i="3"/>
  <c r="F225" i="3"/>
  <c r="B225" i="3"/>
  <c r="E225" i="3"/>
  <c r="F187" i="3"/>
  <c r="B187" i="3"/>
  <c r="E187" i="3"/>
  <c r="E150" i="3"/>
  <c r="B150" i="3"/>
  <c r="F150" i="3"/>
  <c r="F188" i="3"/>
  <c r="B188" i="3"/>
  <c r="E188" i="3"/>
  <c r="F274" i="3"/>
  <c r="B274" i="3"/>
  <c r="E274" i="3"/>
  <c r="F275" i="3"/>
  <c r="B275" i="3"/>
  <c r="E275" i="3"/>
  <c r="E244" i="3"/>
  <c r="B244" i="3"/>
  <c r="F244" i="3"/>
  <c r="F193" i="3"/>
  <c r="B193" i="3"/>
  <c r="E193" i="3"/>
  <c r="E186" i="3"/>
  <c r="B186" i="3"/>
  <c r="F186" i="3"/>
  <c r="F34" i="3"/>
  <c r="B34" i="3"/>
  <c r="E34" i="3"/>
  <c r="F45" i="3"/>
  <c r="B45" i="3"/>
  <c r="E45" i="3"/>
  <c r="E273" i="3"/>
  <c r="B273" i="3"/>
  <c r="F273" i="3"/>
  <c r="E240" i="3"/>
  <c r="B240" i="3"/>
  <c r="F240" i="3"/>
  <c r="E87" i="3"/>
  <c r="B87" i="3"/>
  <c r="F87" i="3"/>
  <c r="E278" i="3"/>
  <c r="B278" i="3"/>
  <c r="F278" i="3"/>
  <c r="F86" i="3"/>
  <c r="B86" i="3"/>
  <c r="E86" i="3"/>
  <c r="E43" i="3"/>
  <c r="B43" i="3"/>
  <c r="F43" i="3"/>
  <c r="F204" i="3"/>
  <c r="B204" i="3"/>
  <c r="E204" i="3"/>
  <c r="E20" i="3"/>
  <c r="B20" i="3"/>
  <c r="F20" i="3"/>
  <c r="F76" i="3"/>
  <c r="B76" i="3"/>
  <c r="E76" i="3"/>
  <c r="F219" i="3"/>
  <c r="B219" i="3"/>
  <c r="E219" i="3"/>
  <c r="F236" i="3"/>
  <c r="B236" i="3"/>
  <c r="E236" i="3"/>
  <c r="E100" i="3"/>
  <c r="B100" i="3"/>
  <c r="F100" i="3"/>
  <c r="E181" i="3"/>
  <c r="B181" i="3"/>
  <c r="F181" i="3"/>
  <c r="E160" i="3"/>
  <c r="B160" i="3"/>
  <c r="F160" i="3"/>
  <c r="F151" i="3"/>
  <c r="B151" i="3"/>
  <c r="E151" i="3"/>
  <c r="E228" i="3"/>
  <c r="B228" i="3"/>
  <c r="F228" i="3"/>
  <c r="E264" i="3"/>
  <c r="B264" i="3"/>
  <c r="F264" i="3"/>
  <c r="E168" i="3"/>
  <c r="B168" i="3"/>
  <c r="F168" i="3"/>
  <c r="F243" i="3"/>
  <c r="B243" i="3"/>
  <c r="E243" i="3"/>
  <c r="E177" i="3"/>
  <c r="B177" i="3"/>
  <c r="F177" i="3"/>
  <c r="E37" i="3"/>
  <c r="B37" i="3"/>
  <c r="F37" i="3"/>
  <c r="E129" i="3"/>
  <c r="B129" i="3"/>
  <c r="F129" i="3"/>
  <c r="F136" i="3"/>
  <c r="B136" i="3"/>
  <c r="E136" i="3"/>
  <c r="F62" i="3"/>
  <c r="B62" i="3"/>
  <c r="E62" i="3"/>
  <c r="E88" i="3"/>
  <c r="B88" i="3"/>
  <c r="F88" i="3"/>
  <c r="F213" i="3"/>
  <c r="B213" i="3"/>
  <c r="E213" i="3"/>
  <c r="F205" i="3"/>
  <c r="B205" i="3"/>
  <c r="E205" i="3"/>
  <c r="F131" i="3"/>
  <c r="B131" i="3"/>
  <c r="E131" i="3"/>
  <c r="F61" i="3"/>
  <c r="B61" i="3"/>
  <c r="E61" i="3"/>
  <c r="F137" i="3"/>
  <c r="B137" i="3"/>
  <c r="E137" i="3"/>
  <c r="E135" i="3"/>
  <c r="B135" i="3"/>
  <c r="F135" i="3"/>
  <c r="F277" i="3"/>
  <c r="B277" i="3"/>
  <c r="E277" i="3"/>
  <c r="E263" i="3"/>
  <c r="B263" i="3"/>
  <c r="F263" i="3"/>
  <c r="F197" i="3"/>
  <c r="B197" i="3"/>
  <c r="E197" i="3"/>
  <c r="F51" i="3"/>
  <c r="B51" i="3"/>
  <c r="E51" i="3"/>
  <c r="E256" i="3"/>
  <c r="B256" i="3"/>
  <c r="F256" i="3"/>
  <c r="F239" i="3"/>
  <c r="B239" i="3"/>
  <c r="E239" i="3"/>
  <c r="F270" i="3"/>
  <c r="B270" i="3"/>
  <c r="E270" i="3"/>
  <c r="F52" i="3"/>
  <c r="B52" i="3"/>
  <c r="E52" i="3"/>
  <c r="E38" i="3"/>
  <c r="B38" i="3"/>
  <c r="F38" i="3"/>
  <c r="E82" i="3"/>
  <c r="B82" i="3"/>
  <c r="F82" i="3"/>
  <c r="E224" i="3"/>
  <c r="B224" i="3"/>
  <c r="F224" i="3"/>
  <c r="E184" i="3"/>
  <c r="B184" i="3"/>
  <c r="F184" i="3"/>
  <c r="F36" i="3"/>
  <c r="B36" i="3"/>
  <c r="E36" i="3"/>
  <c r="E182" i="3"/>
  <c r="B182" i="3"/>
  <c r="F182" i="3"/>
  <c r="E220" i="3"/>
  <c r="B220" i="3"/>
  <c r="F220" i="3"/>
  <c r="E226" i="3"/>
  <c r="B226" i="3"/>
  <c r="F226" i="3"/>
  <c r="E248" i="3"/>
  <c r="B248" i="3"/>
  <c r="F248" i="3"/>
  <c r="F158" i="3"/>
  <c r="B158" i="3"/>
  <c r="E158" i="3"/>
  <c r="F70" i="3"/>
  <c r="B70" i="3"/>
  <c r="E70" i="3"/>
  <c r="E42" i="3"/>
  <c r="B42" i="3"/>
  <c r="F42" i="3"/>
  <c r="E190" i="3"/>
  <c r="B190" i="3"/>
  <c r="F190" i="3"/>
  <c r="E119" i="3"/>
  <c r="B119" i="3"/>
  <c r="F119" i="3"/>
  <c r="E194" i="3"/>
  <c r="B194" i="3"/>
  <c r="F194" i="3"/>
  <c r="E140" i="3"/>
  <c r="B140" i="3"/>
  <c r="F140" i="3"/>
  <c r="E210" i="3"/>
  <c r="B210" i="3"/>
  <c r="F210" i="3"/>
  <c r="F196" i="3"/>
  <c r="B196" i="3"/>
  <c r="E196" i="3"/>
  <c r="F166" i="3"/>
  <c r="B166" i="3"/>
  <c r="E166" i="3"/>
  <c r="F255" i="3"/>
  <c r="B255" i="3"/>
  <c r="E255" i="3"/>
  <c r="F27" i="3"/>
  <c r="B27" i="3"/>
  <c r="E27" i="3"/>
  <c r="F234" i="3"/>
  <c r="B234" i="3"/>
  <c r="E234" i="3"/>
  <c r="E183" i="3"/>
  <c r="B183" i="3"/>
  <c r="F183" i="3"/>
  <c r="E102" i="3"/>
  <c r="B102" i="3"/>
  <c r="F102" i="3"/>
  <c r="F24" i="3"/>
  <c r="B24" i="3"/>
  <c r="E24" i="3"/>
  <c r="F217" i="3"/>
  <c r="B217" i="3"/>
  <c r="E217" i="3"/>
  <c r="F195" i="3"/>
  <c r="B195" i="3"/>
  <c r="E195" i="3"/>
  <c r="E114" i="3"/>
  <c r="B114" i="3"/>
  <c r="F114" i="3"/>
  <c r="E156" i="3"/>
  <c r="B156" i="3"/>
  <c r="F156" i="3"/>
  <c r="F101" i="3"/>
  <c r="B101" i="3"/>
  <c r="E101" i="3"/>
  <c r="F26" i="3"/>
  <c r="B26" i="3"/>
  <c r="E26" i="3"/>
  <c r="F145" i="3"/>
  <c r="B145" i="3"/>
  <c r="E145" i="3"/>
  <c r="E241" i="3"/>
  <c r="B241" i="3"/>
  <c r="F241" i="3"/>
  <c r="E237" i="3"/>
  <c r="B237" i="3"/>
  <c r="F237" i="3"/>
  <c r="F152" i="3"/>
  <c r="B152" i="3"/>
  <c r="E152" i="3"/>
  <c r="F215" i="3"/>
  <c r="B215" i="3"/>
  <c r="E215" i="3"/>
  <c r="F218" i="3"/>
  <c r="B218" i="3"/>
  <c r="E218" i="3"/>
  <c r="F203" i="3"/>
  <c r="B203" i="3"/>
  <c r="E203" i="3"/>
  <c r="E124" i="3"/>
  <c r="B124" i="3"/>
  <c r="F124" i="3"/>
  <c r="F25" i="3"/>
  <c r="B25" i="3"/>
  <c r="E25" i="3"/>
  <c r="F222" i="3"/>
  <c r="B222" i="3"/>
  <c r="E222" i="3"/>
  <c r="F75" i="3"/>
  <c r="B75" i="3"/>
  <c r="E75" i="3"/>
  <c r="E46" i="3"/>
  <c r="B46" i="3"/>
  <c r="F46" i="3"/>
  <c r="F68" i="3"/>
  <c r="B68" i="3"/>
  <c r="E68" i="3"/>
  <c r="E139" i="3"/>
  <c r="B139" i="3"/>
  <c r="F139" i="3"/>
  <c r="F272" i="3"/>
  <c r="B272" i="3"/>
  <c r="E272" i="3"/>
  <c r="F12" i="3"/>
  <c r="B12" i="3"/>
  <c r="E12" i="3"/>
  <c r="F246" i="3"/>
  <c r="B246" i="3"/>
  <c r="E246" i="3"/>
  <c r="E146" i="3"/>
  <c r="B146" i="3"/>
  <c r="F146" i="3"/>
  <c r="E175" i="3"/>
  <c r="B175" i="3"/>
  <c r="F175" i="3"/>
  <c r="F81" i="3"/>
  <c r="B81" i="3"/>
  <c r="E81" i="3"/>
  <c r="E171" i="3"/>
  <c r="B171" i="3"/>
  <c r="F171" i="3"/>
  <c r="E212" i="3"/>
  <c r="B212" i="3"/>
  <c r="F212" i="3"/>
  <c r="F130" i="3"/>
  <c r="B130" i="3"/>
  <c r="E130" i="3"/>
  <c r="E185" i="3"/>
  <c r="B185" i="3"/>
  <c r="F185" i="3"/>
  <c r="F261" i="3"/>
  <c r="B261" i="3"/>
  <c r="E261" i="3"/>
  <c r="F29" i="3"/>
  <c r="B29" i="3"/>
  <c r="E29" i="3"/>
</calcChain>
</file>

<file path=xl/sharedStrings.xml><?xml version="1.0" encoding="utf-8"?>
<sst xmlns="http://schemas.openxmlformats.org/spreadsheetml/2006/main" count="27954" uniqueCount="13011">
  <si>
    <t xml:space="preserve"> 1.1 </t>
  </si>
  <si>
    <t>SINAPI</t>
  </si>
  <si>
    <t>ENGENHEIRO CIVIL DE OBRA JUNIOR COM ENCARGOS COMPLEMENTARES</t>
  </si>
  <si>
    <t>H</t>
  </si>
  <si>
    <t>ENCARREGADO GERAL COM ENCARGOS COMPLEMENTARES</t>
  </si>
  <si>
    <t>VIGIA DIURNO COM ENCARGOS COMPLEMENTARES</t>
  </si>
  <si>
    <t>MES</t>
  </si>
  <si>
    <t>TAPUME COM TELHA METÁLICA. AF_05/2018</t>
  </si>
  <si>
    <t>LOCACAO CONVENCIONAL DE OBRA, UTILIZANDO GABARITO DE TÁBUAS CORRIDAS PONTALETADAS A CADA 2,00M -  2 UTILIZAÇÕES. AF_10/2018</t>
  </si>
  <si>
    <t>M</t>
  </si>
  <si>
    <t>Próprio</t>
  </si>
  <si>
    <t>UN</t>
  </si>
  <si>
    <t>CARGA, MANOBRA E DESCARGA DE ENTULHO EM CAMINHÃO BASCULANTE 6 M³ - CARGA COM ESCAVADEIRA HIDRÁULICA  (CAÇAMBA DE 0,80 M³ / 111 HP) E DESCARGA LIVRE (UNIDADE: M3). AF_07/2020</t>
  </si>
  <si>
    <t>TRANSPORTE COM CAMINHÃO BASCULANTE DE 6 M³, EM VIA URBANA PAVIMENTADA, DMT ATÉ 30 KM (UNIDADE: M3XKM). AF_07/2020</t>
  </si>
  <si>
    <t>M3XKM</t>
  </si>
  <si>
    <t>ESCAVAÇÃO MANUAL PARA BLOCO DE COROAMENTO OU SAPATA (INCLUINDO ESCAVAÇÃO PARA COLOCAÇÃO DE FÔRMAS). AF_06/2017</t>
  </si>
  <si>
    <t>LASTRO DE CONCRETO MAGRO, APLICADO EM BLOCOS DE COROAMENTO OU SAPATAS, ESPESSURA DE 5 CM. AF_08/2017</t>
  </si>
  <si>
    <t>ARMAÇÃO DE BLOCO, VIGA BALDRAME OU SAPATA UTILIZANDO AÇO CA-50 DE 10 MM - MONTAGEM. AF_06/2017</t>
  </si>
  <si>
    <t>KG</t>
  </si>
  <si>
    <t>ARMAÇÃO DE BLOCO, VIGA BALDRAME E SAPATA UTILIZANDO AÇO CA-60 DE 5 MM - MONTAGEM. AF_06/2017</t>
  </si>
  <si>
    <t>ARMAÇÃO DE BLOCO, VIGA BALDRAME OU SAPATA UTILIZANDO AÇO CA-50 DE 12,5 MM - MONTAGEM. AF_06/2017</t>
  </si>
  <si>
    <t>LANÇAMENTO COM USO DE BALDES, ADENSAMENTO E ACABAMENTO DE CONCRETO EM ESTRUTURAS. AF_02/2022</t>
  </si>
  <si>
    <t>CONCRETO FCK = 25MPA, TRAÇO 1:2,3:2,7 (EM MASSA SECA DE CIMENTO/ AREIA MÉDIA/ BRITA 1) - PREPARO MECÂNICO COM BETONEIRA 600 L. AF_05/2021</t>
  </si>
  <si>
    <t>CONCRETO MAGRO PARA LASTRO, TRAÇO 1:4,5:4,5 (EM MASSA SECA DE CIMENTO/ AREIA MÉDIA/ BRITA 1) - PREPARO MECÂNICO COM BETONEIRA 400 L. AF_05/2021</t>
  </si>
  <si>
    <t>ARMAÇÃO DE BLOCO, VIGA BALDRAME OU SAPATA UTILIZANDO AÇO CA-50 DE 8 MM - MONTAGEM. AF_06/2017</t>
  </si>
  <si>
    <t>MONTAGEM E DESMONTAGEM DE FÔRMA DE PILARES RETANGULARES E ESTRUTURAS SIMILARES, PÉ-DIREITO SIMPLES, EM MADEIRA SERRADA, 4 UTILIZAÇÕES. AF_09/2020</t>
  </si>
  <si>
    <t>MONTAGEM E DESMONTAGEM DE FÔRMA DE VIGA, ESCORAMENTO COM PONTALETE DE MADEIRA, PÉ-DIREITO SIMPLES, EM MADEIRA SERRADA, 4 UTILIZAÇÕES. AF_09/2020</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</si>
  <si>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</si>
  <si>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</si>
  <si>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TRAMA DE AÇO COMPOSTA POR TERÇAS PARA TELHADOS DE ATÉ 2 ÁGUAS PARA TELHA ONDULADA DE FIBROCIMENTO, METÁLICA, PLÁSTICA OU TERMOACÚSTICA, INCLUSO TRANSPORTE VERTICAL. AF_07/2019</t>
  </si>
  <si>
    <t>TELHAMENTO COM TELHA ONDULADA DE FIBROCIMENTO E = 6 MM, COM RECOBRIMENTO LATERAL DE 1/4 DE ONDA PARA TELHADO COM INCLINAÇÃO MAIOR QUE 10°, COM ATÉ 2 ÁGUAS, INCLUSO IÇAMENTO. AF_07/2019</t>
  </si>
  <si>
    <t>CUMEEIRA PARA TELHA DE FIBROCIMENTO ONDULADA E = 6 MM, INCLUSO ACESSÓRIOS DE FIXAÇÃO E IÇAMENTO. AF_07/2019</t>
  </si>
  <si>
    <t>TELHAMENTO COM TELHA METÁLICA TERMOACÚSTICA E = 30 MM, COM ATÉ 2 ÁGUAS, INCLUSO IÇAMENTO. AF_07/2019</t>
  </si>
  <si>
    <t>CALHA EM CHAPA DE AÇO GALVANIZADO NÚMERO 24, DESENVOLVIMENTO DE 50 CM, INCLUSO TRANSPORTE VERTICAL. AF_07/2019</t>
  </si>
  <si>
    <t>CALHA EM CHAPA DE AÇO GALVANIZADO NÚMERO 24, DESENVOLVIMENTO DE 33 CM, INCLUSO TRANSPORTE VERTICAL. AF_07/2019</t>
  </si>
  <si>
    <t>ALVENARIA DE VEDAÇÃO DE BLOCOS  VAZADOS DE CONCRETO APARENTE DE 9X19X39 CM (ESPESSURA 9 CM) E ARGAMASSA DE ASSENTAMENTO COM PREPARO EM BETONEIRA. AF_12/2021</t>
  </si>
  <si>
    <t>ALVENARIA DE VEDAÇÃO DE BLOCOS CERÂMICOS FURADOS NA HORIZONTAL DE 9X14X19 CM (ESPESSURA 9 CM) E ARGAMASSA DE ASSENTAMENTO COM PREPARO EM BETONEIRA. AF_12/2021</t>
  </si>
  <si>
    <t>COMPACTAÇÃO MECÂNICA DE SOLO PARA EXECUÇÃO DE RADIER, PISO DE CONCRETO OU LAJE SOBRE SOLO, COM COMPACTADOR DE SOLOS A PERCUSSÃO. AF_09/2021</t>
  </si>
  <si>
    <t>LASTRO DE CONCRETO MAGRO, APLICADO EM PISOS, LAJES SOBRE SOLO OU RADIERS, ESPESSURA DE 3 CM. AF_07/2016</t>
  </si>
  <si>
    <t>EXECUÇÃO DE RADIER, ESPESSURA DE 10 CM, FCK = 30 MPA, COM USO DE FORMAS EM MADEIRA SERRADA. AF_09/2021</t>
  </si>
  <si>
    <t>CONCRETAGEM DE RADIER, PISO DE CONCRETO OU LAJE SOBRE SOLO, FCK 30 MPA - LANÇAMENTO, ADENSAMENTO E ACABAMENTO. AF_09/2021</t>
  </si>
  <si>
    <t>CONTRAPISO EM ARGAMASSA TRAÇO 1:4 (CIMENTO E AREIA), PREPARO MECÂNICO COM BETONEIRA 400 L, APLICADO EM ÁREAS MOLHADAS SOBRE LAJE, ADERIDO, ACABAMENTO NÃO REFORÇADO, ESPESSURA 3CM. AF_07/2021</t>
  </si>
  <si>
    <t>RODAPÉ EM MARMORITE, ALTURA 10CM. AF_09/2020</t>
  </si>
  <si>
    <t>DIVISORIA SANITÁRIA, TIPO CABINE, EM GRANITO CINZA POLIDO, ESP = 3CM, ASSENTADO COM ARGAMASSA COLANTE AC III-E, EXCLUSIVE FERRAGENS. AF_01/2021</t>
  </si>
  <si>
    <t>PEITORIL LINEAR EM GRANITO OU MÁRMORE, L = 15CM, COMPRIMENTO DE ATÉ 2M, ASSENTADO COM ARGAMASSA 1:6 COM ADITIVO. AF_11/2020</t>
  </si>
  <si>
    <t>ESQUADRIAS</t>
  </si>
  <si>
    <t>JANELA DE ALUMÍNIO DE CORRER COM 4 FOLHAS PARA VIDROS, COM VIDROS, BATENTE, ACABAMENTO COM ACETATO OU BRILHANTE E FERRAGENS. EXCLUSIVE ALIZAR E CONTRAMARCO. FORNECIMENTO E INSTALAÇÃO. AF_12/2019</t>
  </si>
  <si>
    <t>JANELA DE ALUMÍNIO TIPO MAXIM-AR, COM VIDROS, BATENTE E FERRAGENS. EXCLUSIVE ALIZAR, ACABAMENTO E CONTRAMARCO. FORNECIMENTO E INSTALAÇÃO. AF_12/2019</t>
  </si>
  <si>
    <t>JANELA FIXA DE ALUMÍNIO PARA VIDRO, COM VIDRO, BATENTE E FERRAGENS. EXCLUSIVE ACABAMENTO, ALIZAR E CONTRAMARCO. FORNECIMENTO E INSTALAÇÃO. AF_12/2019</t>
  </si>
  <si>
    <t>CONTRAMARCO DE ALUMÍNIO, FIXAÇÃO COM ARGAMASSA - FORNECIMENTO E INSTALAÇÃO. AF_12/2019</t>
  </si>
  <si>
    <t>PORTA EM ALUMÍNIO DE ABRIR TIPO VENEZIANA COM GUARNIÇÃO, FIXAÇÃO COM PARAFUSOS - FORNECIMENTO E INSTALAÇÃO. AF_12/2019</t>
  </si>
  <si>
    <t>LIXAMENTO DE MADEIRA PARA APLICAÇÃO DE FUNDO OU PINTURA. AF_01/2021</t>
  </si>
  <si>
    <t>PINTURA TINTA DE ACABAMENTO (PIGMENTADA) ESMALTE SINTÉTICO BRILHANTE EM MADEIRA, 2 DEMÃOS. AF_01/2021</t>
  </si>
  <si>
    <t>PINTURA DE PISO COM TINTA ACRÍLICA, APLICAÇÃO MANUAL, 2 DEMÃOS, INCLUSO FUNDO PREPARADOR. AF_05/2021</t>
  </si>
  <si>
    <t>PINTURA DE DEMARCAÇÃO DE QUADRA POLIESPORTIVA COM TINTA EPÓXI, E = 5 CM, APLICAÇÃO MANUAL. AF_05/2021</t>
  </si>
  <si>
    <t>PINTURA DE PISO COM TINTA EPÓXI, APLICAÇÃO MANUAL, 2 DEMÃOS, INCLUSO PRIMER EPÓXI. AF_05/2021</t>
  </si>
  <si>
    <t>CAIXA ENTERRADA HIDRÁULICA RETANGULAR EM ALVENARIA COM TIJOLOS CERÂMICOS MACIÇOS, DIMENSÕES INTERNAS: 0,6X0,6X0,6 M PARA REDE DE ESGOTO. AF_12/2020</t>
  </si>
  <si>
    <t>SIFÃO DO TIPO FLEXÍVEL EM PVC 1  X 1.1/2  - FORNECIMENTO E INSTALAÇÃO. AF_01/2020</t>
  </si>
  <si>
    <t>BOMBA CENTRÍFUGA, TRIFÁSICA, 1,5 CV OU 1,48 HP, HM 10 A 24 M, Q 6,1 A 21,9 M3/H - FORNECIMENTO E INSTALAÇÃO. AF_12/2020</t>
  </si>
  <si>
    <t>TORNEIRA CROMADA TUBO MÓVEL, DE MESA, 1/2 OU 3/4, PARA PIA DE COZINHA, PADRÃO ALTO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</si>
  <si>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</si>
  <si>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INCLUSO CONJUNTO DE LIGAÇÃO PARA BACIA SANITÁRIA AJUSTÁVEL - FORNECIMENTO E INSTALAÇÃO. AF_01/2020</t>
  </si>
  <si>
    <t>BARRA DE APOIO EM "L", EM ACO INOX POLIDO 80 X 80 CM, FIXADA NA PAREDE - FORNECIMENTO E INSTALACAO. AF_01/2020</t>
  </si>
  <si>
    <t>BARRA DE APOIO RETA, EM ACO INOX POLIDO, COMPRIMENTO 80 CM,  FIXADA NA PAREDE - FORNECIMENTO E INSTALAÇÃO. AF_01/2020</t>
  </si>
  <si>
    <t>REGISTRO DE GAVETA BRUTO, LATÃO, ROSCÁVEL, 1" - FORNECIMENTO E INSTALAÇÃO. AF_08/2021</t>
  </si>
  <si>
    <t>REGISTRO DE GAVETA BRUTO, LATÃO, ROSCÁVEL, 1 1/2" - FORNECIMENTO E INSTALAÇÃO. AF_08/2021</t>
  </si>
  <si>
    <t>REGISTRO DE GAVETA BRUTO, LATÃO, ROSCÁVEL, 2" - FORNECIMENTO E INSTALAÇÃO. AF_08/2021</t>
  </si>
  <si>
    <t>REGISTRO DE GAVETA BRUTO, LATÃO, ROSCÁVEL, 3/4" - FORNECIMENTO E INSTALAÇÃO. AF_08/2021</t>
  </si>
  <si>
    <t>REGISTRO DE GAVETA BRUTO, LATÃO, ROSCÁVEL, 1 1/2", COM ACABAMENTO E CANOPLA CROMADOS - FORNECIMENTO E INSTALAÇÃO. AF_08/2021</t>
  </si>
  <si>
    <t>REGISTRO DE GAVETA BRUTO, LATÃO, ROSCÁVEL, 3/4", COM ACABAMENTO E CANOPLA CROMADOS - FORNECIMENTO E INSTALAÇÃO. AF_08/2021</t>
  </si>
  <si>
    <t>REGISTRO DE PRESSÃO BRUTO, LATÃO, ROSCÁVEL, 3/4", COM ACABAMENTO E CANOPLA CROMADOS - FORNECIMENTO E INSTALAÇÃO. AF_08/2021</t>
  </si>
  <si>
    <t>VÁLVULA DE DESCARGA METÁLICA, BASE 1 1/2", ACABAMENTO METALICO CROMADO - FORNECIMENTO E INSTALAÇÃO. AF_08/2021</t>
  </si>
  <si>
    <t>ASSENTO SANITÁRIO CONVENCIONAL - FORNECIMENTO E INSTALACAO. AF_01/2020</t>
  </si>
  <si>
    <t>SABONETEIRA PLASTICA TIPO DISPENSER PARA SABONETE LIQUIDO COM RESERVATORIO 800 A 1500 ML, INCLUSO FIXAÇÃO.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</si>
  <si>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</si>
  <si>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</si>
  <si>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</si>
  <si>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TANQUE DE LOUÇA BRANCA SUSPENSO, 18L OU EQUIVALENTE, INCLUSO SIFÃO TIPO GARRAFA EM METAL CROMADO, VÁLVULA METÁLICA E TORNEIRA DE METAL CROMADO PADRÃO MÉDIO - FORNECIMENTO E INSTALAÇÃO. AF_01/2020</t>
  </si>
  <si>
    <t>CAIXA D´ÁGUA EM POLIÉSTER REFORÇADO COM FIBRA DE VIDRO, 5000 LITROS - FORNECIMENTO E INSTALAÇÃO. AF_06/2021</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</si>
  <si>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</si>
  <si>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</si>
  <si>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</si>
  <si>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CAIXA ENTERRADA ELÉTRICA RETANGULAR, EM CONCRETO PRÉ-MOLDADO, FUNDO COM BRITA, DIMENSÕES INTERNAS: 0,3X0,3X0,3 M. AF_12/2020</t>
  </si>
  <si>
    <t>CHAVE DE BOIA AUTOMÁTICA SUPERIOR/INFERIOR 15A/250V - FORNECIMENTO E INSTALAÇÃO.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</si>
  <si>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</si>
  <si>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</si>
  <si>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</si>
  <si>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BIPOLAR TIPO DIN, CORRENTE NOMINAL DE 10A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</si>
  <si>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</si>
  <si>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</si>
  <si>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</si>
  <si>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TERMOMAGNÉTICO TRIPOLAR , CORRENTE NOMINAL DE 125A - FORNECIMENTO E INSTALAÇÃO. AF_10/2020</t>
  </si>
  <si>
    <t>ELETRODUTO FLEXÍVEL CORRUGADO, PEAD, DN 63 (2"), PARA REDE ENTERRADA DE DISTRIBUIÇÃO DE ENERGIA ELÉTRICA - FORNECIMENTO E INSTALAÇÃO. AF_12/2021</t>
  </si>
  <si>
    <t>LUMINÁRIA DE EMERGÊNCIA, COM 30 LÂMPADAS LED DE 2 W, SEM REATOR - FORNECIMENTO E INSTALAÇÃO. AF_02/2020</t>
  </si>
  <si>
    <t>QUADRO DE DISTRIBUIÇÃO DE ENERGIA EM CHAPA DE AÇO GALVANIZADO, DE EMBUTIR, COM BARRAMENTO TRIFÁSICO, PARA 24 DISJUNTORES DIN 100A - FORNECIMENTO E INSTALAÇÃO. AF_10/2020</t>
  </si>
  <si>
    <t>ESCAVAÇÃO MANUAL DE VALA COM PROFUNDIDADE MENOR OU IGUAL A 1,30 M. AF_02/2021</t>
  </si>
  <si>
    <t>KIT CAVALETE PARA GÁS - SEM MEDIDOR OU REGULADOR - ENTRADA INDIVIDUAL PRINCIPAL, EM AÇO GALVANIZADO DN 15 E 25 MM (1/2" E 1") - FORNECIMENTO E INSTALAÇÃO. AF_01/2020</t>
  </si>
  <si>
    <t>TUBO DE AÇO GALVANIZADO COM COSTURA, CLASSE MÉDIA, CONEXÃO ROSQUEADA, DN 20 (3/4"), INSTALADO EM RAMAIS E SUB-RAMAIS DE GÁS - FORNECIMENTO E INSTALAÇÃO. AF_10/2020</t>
  </si>
  <si>
    <t>REGISTRO OU REGULADOR DE GÁS DE COZINHA - FORNECIMENTO E INSTALAÇÃO. AF_08/2021</t>
  </si>
  <si>
    <t>GRELHA DE FERRO FUNDIDO SIMPLES COM REQUADRO, 150 X 1000 MM, ASSENTADA COM ARGAMASSA 1 : 3 CIMENTO: AREIA - FORNECIMENTO E INSTALAÇÃO. AF_08/2021</t>
  </si>
  <si>
    <t>CAIXA DE GORDURA SIMPLES, CIRCULAR, EM CONCRETO PRÉ-MOLDADO, DIÂMETRO INTERNO = 0,4 M, ALTURA INTERNA = 0,4 M. AF_12/2020</t>
  </si>
  <si>
    <t>ESTACA BROCA DE CONCRETO, DIÂMETRO DE 25CM, ESCAVAÇÃO MANUAL COM TRADO CONCHA, COM ARMADURA DE ARRANQUE. AF_05/2020</t>
  </si>
  <si>
    <t>LIMPEZA DE SUPERFÍCIE COM JATO DE ALTA PRESSÃO. AF_04/2019</t>
  </si>
  <si>
    <t>ITEM</t>
  </si>
  <si>
    <t>CÓDIGO</t>
  </si>
  <si>
    <t>FONTE</t>
  </si>
  <si>
    <t>ESPECIFICAÇÃO</t>
  </si>
  <si>
    <t>UNID.</t>
  </si>
  <si>
    <t>QUANT.</t>
  </si>
  <si>
    <t>P. UNIT. SEM BDI (R$)</t>
  </si>
  <si>
    <t>P.UNI.COM BDI (R$)</t>
  </si>
  <si>
    <t>P. TOTAL SEM BDI (R$)</t>
  </si>
  <si>
    <t>P. TOTAL COM BDI (R$)</t>
  </si>
  <si>
    <t>MUNICÍPIO: VÁRZEA GRANDE - MT</t>
  </si>
  <si>
    <t>PLANILHA ORÇAMENTÁRIA</t>
  </si>
  <si>
    <t>TOTAL DO ITEM</t>
  </si>
  <si>
    <t>COMPOSIÇÃO DO BDI OBRAS</t>
  </si>
  <si>
    <t>DESCRIÇÃO</t>
  </si>
  <si>
    <t>%</t>
  </si>
  <si>
    <t>GRUPO A</t>
  </si>
  <si>
    <t>A1</t>
  </si>
  <si>
    <t>TOTAL DO GRUPO A  =</t>
  </si>
  <si>
    <t>GRUPO B</t>
  </si>
  <si>
    <t>B1</t>
  </si>
  <si>
    <t>B2</t>
  </si>
  <si>
    <t>B3</t>
  </si>
  <si>
    <t>B4</t>
  </si>
  <si>
    <t>TOTAL DO GRUPO B  =</t>
  </si>
  <si>
    <t>GRUPO C</t>
  </si>
  <si>
    <t>C1</t>
  </si>
  <si>
    <t>C2</t>
  </si>
  <si>
    <t>%MÃO DE OBRA</t>
  </si>
  <si>
    <t>C3</t>
  </si>
  <si>
    <t>ISS DO MUNICÍPIO (Verificar la LEI do Múnicipio da Execução da Obra)</t>
  </si>
  <si>
    <t>C4</t>
  </si>
  <si>
    <t>SUBTOTAL ISS (C2 X C3) =</t>
  </si>
  <si>
    <t>C5</t>
  </si>
  <si>
    <t>PIS</t>
  </si>
  <si>
    <t>C6</t>
  </si>
  <si>
    <t>COFINS</t>
  </si>
  <si>
    <t>C7</t>
  </si>
  <si>
    <t>CPRB</t>
  </si>
  <si>
    <t>TOTAL DO GRUPO C  =</t>
  </si>
  <si>
    <t>TOTAL BDI (ACORDAO 2369/2011)</t>
  </si>
  <si>
    <t>CARPINTEIRO DE FORMAS COM ENCARGOS COMPLEMENTARES</t>
  </si>
  <si>
    <t>SERVENTE COM ENCARGOS COMPLEMENTARES</t>
  </si>
  <si>
    <t>PEDREIRO COM ENCARGOS COMPLEMENTARES</t>
  </si>
  <si>
    <t>PERFURATRIZ PNEUMATICA MANUAL DE PESO MEDIO, MARTELETE, 18KG, COMPRIMENTO MÁXIMO DE CURSO DE 6 M, DIAMETRO DO PISTAO DE 5,5 CM - CHP DIURNO. AF_11/2016</t>
  </si>
  <si>
    <t>CHP</t>
  </si>
  <si>
    <t>PERFURATRIZ PNEUMATICA MANUAL DE PESO MEDIO, MARTELETE, 18KG, COMPRIMENTO MÁXIMO DE CURSO DE 6 M, DIAMETRO DO PISTAO DE 5,5 CM - CHI DIURNO. AF_11/2016</t>
  </si>
  <si>
    <t>CHI</t>
  </si>
  <si>
    <t>SERRALHEIRO COM ENCARGOS COMPLEMENTARES</t>
  </si>
  <si>
    <t>RODAPÉ EM MADEIRA, ALTURA 7CM, FIXADO COM COLA E PARAFUSOS. AF_09/2020</t>
  </si>
  <si>
    <t>SOLDADOR COM ENCARGOS COMPLEMENTARES</t>
  </si>
  <si>
    <t>SUPORTE MÃO FRANCESA EM ACO, ABAS IGUAIS 40 CM, CAPACIDADE MINIMA 70 KG, BRANCO - FORNECIMENTO E INSTALAÇÃO. AF_01/2020</t>
  </si>
  <si>
    <t>JANELA DE ALUMÍNIO DE CORRER COM 2 FOLHAS PARA VIDROS, COM VIDROS, BATENTE, ACABAMENTO COM ACETATO OU BRILHANTE E FERRAGENS. EXCLUSIVE ALIZAR E CONTRAMARCO. FORNECIMENTO E INSTALAÇÃO. AF_12/2019</t>
  </si>
  <si>
    <t>ARGAMASSA TRAÇO 1:0,5:4,5 (EM VOLUME DE CIMENTO, CAL E AREIA MÉDIA ÚMIDA) PARA ASSENTAMENTO DE ALVENARIA, PREPARO MANUAL. AF_08/2019</t>
  </si>
  <si>
    <t>PINTOR COM ENCARGOS COMPLEMENTARES</t>
  </si>
  <si>
    <t>L</t>
  </si>
  <si>
    <t>AUXILIAR DE ENCANADOR OU BOMBEIRO HIDRÁULICO COM ENCARGOS COMPLEMENTARES</t>
  </si>
  <si>
    <t>ENCANADOR OU BOMBEIRO HIDRÁULICO COM ENCARGOS COMPLEMENTARES</t>
  </si>
  <si>
    <t>MARMORISTA/GRANITEIRO COM ENCARGOS COMPLEMENTARES</t>
  </si>
  <si>
    <t>AUXILIAR DE SERRALHEIRO COM ENCARGOS COMPLEMENTARES</t>
  </si>
  <si>
    <t>MONTADOR DE ESTRUTURA METÁLICA COM ENCARGOS COMPLEMENTARES</t>
  </si>
  <si>
    <t>GUINDASTE HIDRÁULICO AUTOPROPELIDO, COM LANÇA TELESCÓPICA 28,80 M, CAPACIDADE MÁXIMA 30 T, POTÊNCIA 97 KW, TRAÇÃO 4 X 4 - CHP DIURNO. AF_11/2014</t>
  </si>
  <si>
    <t>CAIXA DE INSPEÇÃO PARA ATERRAMENTO, CIRCULAR, EM POLIETILENO, DIÂMETRO INTERNO = 0,3 M. AF_12/2020</t>
  </si>
  <si>
    <t>ESTACA BROCA DE CONCRETO, DIÂMETRO DE 20CM, ESCAVAÇÃO MANUAL COM TRADO CONCHA, COM ARMADURA DE ARRANQUE. AF_05/2020</t>
  </si>
  <si>
    <t>FABRICAÇÃO, MONTAGEM E DESMONTAGEM DE FORMA PARA RADIER, PISO DE CONCRETO OU LAJE SOBRE SOLO, EM MADEIRA SERRADA, 4 UTILIZAÇÕES. AF_09/2021</t>
  </si>
  <si>
    <t>ARMAÇÃO DE BLOCO, VIGA BALDRAME OU SAPATA UTILIZANDO AÇO CA-50 DE 6,3 MM - MONTAGEM. AF_06/2017</t>
  </si>
  <si>
    <t>AUXILIAR DE ELETRICISTA COM ENCARGOS COMPLEMENTARES</t>
  </si>
  <si>
    <t>ELETRICISTA COM ENCARGOS COMPLEMENTARES</t>
  </si>
  <si>
    <t>ARGAMASSA TRAÇO 1:4 (EM VOLUME DE CIMENTO E AREIA MÉDIA ÚMIDA), PREPARO MANUAL. AF_08/2019</t>
  </si>
  <si>
    <t>CONCRETO FCK = 25MPA, TRAÇO 1:2,3:2,7 (EM MASSA SECA DE CIMENTO/ AREIA MÉDIA/ BRITA 1) - PREPARO MECÂNICO COM BETONEIRA 400 L. AF_05/2021</t>
  </si>
  <si>
    <t>REGULARIZAÇÃO E COMPACTAÇÃO DE SUBLEITO DE SOLO  PREDOMINANTEMENTE ARGILOSO. AF_11/2019</t>
  </si>
  <si>
    <t>CURSO DE CAPACITAÇÃO PARA ENGENHEIRO CIVIL DE OBRA JÚNIOR (ENCARGOS COMPLEMENTARES) - HORISTA</t>
  </si>
  <si>
    <t>CURSO DE CAPACITAÇÃO PARA ENCARREGADO GERAL (ENCARGOS COMPLEMENTARES) - HORISTA</t>
  </si>
  <si>
    <t>CURSO DE CAPACITAÇÃO PARA VIGIA DIURNO (ENCARGOS COMPLEMENTARES) - MENSALISTA</t>
  </si>
  <si>
    <t>SERRA CIRCULAR DE BANCADA COM MOTOR ELÉTRICO POTÊNCIA DE 5HP, COM COIFA PARA DISCO 10" - CHP DIURNO. AF_08/2015</t>
  </si>
  <si>
    <t>SERRA CIRCULAR DE BANCADA COM MOTOR ELÉTRICO POTÊNCIA DE 5HP, COM COIFA PARA DISCO 10" - CHI DIURNO. AF_08/2015</t>
  </si>
  <si>
    <t>CONCRETO MAGRO PARA LASTRO, TRAÇO 1:4,5:4,5 (EM MASSA SECA DE CIMENTO/ AREIA MÉDIA/ BRITA 1) - PREPARO MANUAL. AF_05/2021</t>
  </si>
  <si>
    <t>AJUDANTE DE CARPINTEIRO COM ENCARGOS COMPLEMENTARES</t>
  </si>
  <si>
    <t>TELHADISTA COM ENCARGOS COMPLEMENTARES</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</si>
  <si>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</si>
  <si>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</si>
  <si>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MARTELETE OU ROMPEDOR PNEUMÁTICO MANUAL, 28 KG, COM SILENCIADOR - CHI DIURNO. AF_07/2016</t>
  </si>
  <si>
    <t>MARTELETE OU ROMPEDOR PNEUMÁTICO MANUAL, 28 KG, COM SILENCIADOR - CHP DIURNO. AF_07/2016</t>
  </si>
  <si>
    <t>AZULEJISTA OU LADRILHISTA COM ENCARGOS COMPLEMENTARES</t>
  </si>
  <si>
    <t>ESCAVADEIRA HIDRÁULICA SOBRE ESTEIRAS, CAÇAMBA 0,80 M3, PESO OPERACIONAL 17 T, POTENCIA BRUTA 111 HP - CHI DIURNO. AF_06/2014</t>
  </si>
  <si>
    <t>CAMINHÃO BASCULANTE 6 M3 TOCO, PESO BRUTO TOTAL 16.000 KG, CARGA ÚTIL MÁXIMA 11.130 KG, DISTÂNCIA ENTRE EIXOS 5,36 M, POTÊNCIA 185 CV, INCLUSIVE CAÇAMBA METÁLICA - CHP DIURNO. AF_06/2014</t>
  </si>
  <si>
    <t>ESCAVADEIRA HIDRÁULICA SOBRE ESTEIRAS, CAÇAMBA 0,80 M3, PESO OPERACIONAL 17 T, POTENCIA BRUTA 111 HP - CHP DIURNO. AF_06/2014</t>
  </si>
  <si>
    <t>CAMINHÃO BASCULANTE 6 M3 TOCO, PESO BRUTO TOTAL 16.000 KG, CARGA ÚTIL MÁXIMA 11.130 KG, DISTÂNCIA ENTRE EIXOS 5,36 M, POTÊNCIA 185 CV, INCLUSIVE CAÇAMBA METÁLICA - CHI DIURNO. AF_06/2014</t>
  </si>
  <si>
    <t>CONCRETO MAGRO PARA LASTRO, TRAÇO 1:4,5:4,5 (EM MASSA SECA DE CIMENTO/ AREIA MÉDIA/ BRITA 1) - PREPARO MECÂNICO COM BETONEIRA 600 L. AF_05/2021</t>
  </si>
  <si>
    <t>AJUDANTE DE ARMADOR COM ENCARGOS COMPLEMENTARES</t>
  </si>
  <si>
    <t>ARMADOR COM ENCARGOS COMPLEMENTARES</t>
  </si>
  <si>
    <t>VIBRADOR DE IMERSÃO, DIÂMETRO DE PONTEIRA 45MM, MOTOR ELÉTRICO TRIFÁSICO POTÊNCIA DE 2 CV - CHI DIURNO. AF_06/2015</t>
  </si>
  <si>
    <t>VIBRADOR DE IMERSÃO, DIÂMETRO DE PONTEIRA 45MM, MOTOR ELÉTRICO TRIFÁSICO POTÊNCIA DE 2 CV - CHP DIURNO. AF_06/2015</t>
  </si>
  <si>
    <t>OPERADOR DE BETONEIRA ESTACIONÁRIA/MISTURADOR COM ENCARGOS COMPLEMENTARES</t>
  </si>
  <si>
    <t>COMPACTADOR DE SOLOS DE PERCUSSÃO (SOQUETE) COM MOTOR A GASOLINA 4 TEMPOS, POTÊNCIA 4 CV - CHI DIURNO. AF_08/2015</t>
  </si>
  <si>
    <t>COMPACTADOR DE SOLOS DE PERCUSSÃO (SOQUETE) COM MOTOR A GASOLINA 4 TEMPOS, POTÊNCIA 4 CV - CHP DIURNO. AF_08/2015</t>
  </si>
  <si>
    <t>IMPERMEABILIZADOR COM ENCARGOS COMPLEMENTARES</t>
  </si>
  <si>
    <t>AJUDANTE ESPECIALIZADO COM ENCARGOS COMPLEMENTARES</t>
  </si>
  <si>
    <t>FABRICAÇÃO DE FÔRMA PARA PILARES E ESTRUTURAS SIMILARES, EM MADEIRA SERRADA, E=25 MM. AF_09/2020</t>
  </si>
  <si>
    <t>FABRICAÇÃO DE FÔRMA PARA VIGAS, COM MADEIRA SERRADA, E = 25 MM. AF_09/2020</t>
  </si>
  <si>
    <t>FABRICAÇÃO DE ESCORAS DO TIPO PONTALETE, EM MADEIRA, PARA PÉ-DIREITO SIMPLES. AF_09/2020</t>
  </si>
  <si>
    <t>INSTALAÇÃO DE TESOURA (INTEIRA OU MEIA), EM AÇO, PARA VÃOS MAIORES OU IGUAIS A 10,0 M E MENORES QUE 12,0 M, INCLUSO IÇAMENTO. AF_07/2019</t>
  </si>
  <si>
    <t>GUINCHO ELÉTRICO DE COLUNA, CAPACIDADE 400 KG, COM MOTO FREIO, MOTOR TRIFÁSICO DE 1,25 CV - CHP DIURNO. AF_03/2016</t>
  </si>
  <si>
    <t>GUINCHO ELÉTRICO DE COLUNA, CAPACIDADE 400 KG, COM MOTO FREIO, MOTOR TRIFÁSICO DE 1,25 CV - CHI DIURNO. AF_03/2016</t>
  </si>
  <si>
    <t>ARGAMASSA TRAÇO 1:2:8 (EM VOLUME DE CIMENTO, CAL E AREIA MÉDIA ÚMIDA) PARA EMBOÇO/MASSA ÚNICA/ASSENTAMENTO DE ALVENARIA DE VEDAÇÃO, PREPARO MECÂNICO COM BETONEIRA 400 L. AF_08/2019</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</si>
  <si>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</si>
  <si>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CHP DIURNO. AF_06/2014</t>
  </si>
  <si>
    <t>CONCRETO FCK = 20MPA, TRAÇO 1:2,7:3 (EM MASSA SECA DE CIMENTO/ AREIA MÉDIA/ BRITA 1) - PREPARO MECÂNICO COM BETONEIRA 600 L. AF_05/2021</t>
  </si>
  <si>
    <t>ARGAMASSA TRAÇO 1:3 (EM VOLUME DE CIMENTO E AREIA GROSSA ÚMIDA) PARA CHAPISCO CONVENCIONAL, PREPARO MECÂNICO COM BETONEIRA 400 L. AF_08/2019</t>
  </si>
  <si>
    <t>COMPACTADOR DE SOLOS DE PERCUSÃO (SOQUETE) COM MOTOR A GASOLINA, POTÊNCIA 3 CV - CHP DIURNO. AF_09/2016</t>
  </si>
  <si>
    <t>COMPACTADOR DE SOLOS DE PERCUSÃO (SOQUETE) COM MOTOR A GASOLINA, POTÊNCIA 3 CV - CHI DIURNO. AF_09/2016</t>
  </si>
  <si>
    <t>CONTRAPISO EM ARGAMASSA TRAÇO 1:4 (CIMENTO E AREIA), PREPARO MECÂNICO COM BETONEIRA 400 L, APLICADO EM ÁREAS MOLHADAS SOBRE IMPERMEABILIZAÇÃO, ACABAMENTO NÃO REFORÇADO, ESPESSURA 3CM. AF_07/2021</t>
  </si>
  <si>
    <t>CONTRAPISO EM ARGAMASSA TRAÇO 1:4 (CIMENTO E AREIA), PREPARO MECÂNICO COM BETONEIRA 400 L, APLICADO EM ÁREAS SECAS SOBRE LAJE, ADERIDO, ACABAMENTO NÃO REFORÇADO, ESPESSURA 3CM. AF_07/2021</t>
  </si>
  <si>
    <t>ESCAVAÇÃO MANUAL DE VIGA DE BORDA PARA RADIER. AF_09/2021</t>
  </si>
  <si>
    <t>ARMAÇÃO PARA EXECUÇÃO DE RADIER, PISO DE CONCRETO OU LAJE SOBRE SOLO, COM USO DE TELA Q-113. AF_09/2021</t>
  </si>
  <si>
    <t>CAMADA SEPARADORA PARA EXECUÇÃO DE RADIER, PISO DE CONCRETO OU LAJE SOBRE SOLO, EM LONA PLÁSTICA. AF_09/2021</t>
  </si>
  <si>
    <t>ARGAMASSA TRAÇO 1:4 (EM VOLUME DE CIMENTO E AREIA MÉDIA ÚMIDA) PARA CONTRAPISO, PREPARO MECÂNICO COM BETONEIRA 400 L. AF_08/2019</t>
  </si>
  <si>
    <t>ARGAMASSA TRAÇO 1:3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</si>
  <si>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BETONEIRA 400 L. AF_08/2019</t>
  </si>
  <si>
    <t>ARGAMASSA TRAÇO 1:3 (EM VOLUME DE CIMENTO E AREIA MÉDIA ÚMIDA), PREPARO MANUAL. AF_08/2019</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</si>
  <si>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</si>
  <si>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</si>
  <si>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PREPARO DE FUNDO DE VALA COM LARGURA MENOR QUE 1,5 M (ACERTO DO SOLO NATURAL). AF_08/2020</t>
  </si>
  <si>
    <t>ARGAMASSA TRAÇO 1:3 (EM VOLUME DE CIMENTO E AREIA MÉDIA ÚMIDA) COM ADIÇÃO DE IMPERMEABILIZANTE, PREPARO MECÂNICO COM BETONEIRA 400 L. AF_08/2019</t>
  </si>
  <si>
    <t>ARGAMASSA TRAÇO 1:4 (EM VOLUME DE CIMENTO E AREIA GROSSA ÚMIDA) PARA CHAPISCO CONVENCIONAL, PREPARO MECÂNICO COM BETONEIRA 400 L. AF_08/2019</t>
  </si>
  <si>
    <t>VASO SANITARIO SIFONADO CONVENCIONAL COM  LOUÇA BRANCA - FORNECIMENTO E INSTALAÇÃO. AF_01/2020</t>
  </si>
  <si>
    <t>VASO SANITARIO SIFONADO CONVENCIONAL PARA PCD SEM FURO FRONTAL COM  LOUÇA BRANCA SEM ASSENTO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</si>
  <si>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</si>
  <si>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</si>
  <si>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SUSPENSO, 29,5 X 39CM OU EQUIVALENTE, PADRÃO POPULAR - FORNECIMENTO E INSTALAÇÃO. AF_01/2020</t>
  </si>
  <si>
    <t>TANQUE DE LOUÇA BRANCA SUSPENSO, 18L OU EQUIVALENTE - FORNECIMENTO E INSTALAÇÃO. AF_01/2020</t>
  </si>
  <si>
    <t>GUINDASTE HIDRÁULICO AUTOPROPELIDO, COM LANÇA TELESCÓPICA 40 M, CAPACIDADE MÁXIMA 60 T, POTÊNCIA 260 KW - CHI DIURNO. AF_03/2016</t>
  </si>
  <si>
    <t>GUINDASTE HIDRÁULICO AUTOPROPELIDO, COM LANÇA TELESCÓPICA 40 M, CAPACIDADE MÁXIMA 60 T, POTÊNCIA 260 KW - CHP DIURNO. AF_03/2016</t>
  </si>
  <si>
    <t>POCEIRO COM ENCARGOS COMPLEMENTARES</t>
  </si>
  <si>
    <t>PREPARO DE FUNDO DE VALA COM LARGURA MENOR QUE 1,5 M, COM CAMADA DE BRITA, LANÇAMENTO MANUAL. AF_08/2020</t>
  </si>
  <si>
    <t>ARGAMASSA TRAÇO 1:1:6 (EM VOLUME DE CIMENTO, CAL E AREIA MÉDIA ÚMIDA) PARA EMBOÇO/MASSA ÚNICA/ASSENTAMENTO DE ALVENARIA DE VEDAÇÃO, PREPARO MANUAL. AF_08/2019</t>
  </si>
  <si>
    <t>ARGAMASSA TRAÇO 1:0,5:4,5 (EM VOLUME DE CIMENTO, CAL E AREIA MÉDIA ÚMIDA), PREPARO MECÂNICO COM BETONEIRA 400 L. AF_08/2019</t>
  </si>
  <si>
    <t>ASSENTADOR DE TUBOS COM ENCARGOS COMPLEMENTARES</t>
  </si>
  <si>
    <t>ARGAMASSA TRAÇO 1:1:6 (EM VOLUME DE CIMENTO, CAL E AREIA MÉDIA ÚMIDA) PARA EMBOÇO/MASSA ÚNICA/ASSENTAMENTO DE ALVENARIA DE VEDAÇÃO, PREPARO MECÂNICO COM BETONEIRA 400 L. AF_08/2019</t>
  </si>
  <si>
    <t>PREPARO DE FUNDO DE VALA COM LARGURA MENOR QUE 1,5 M, COM CAMADA DE AREIA, LANÇAMENTO MANUAL. AF_08/2020</t>
  </si>
  <si>
    <t>CURSO DE CAPACITAÇÃO PARA AJUDANTE DE ARMADOR (ENCARGOS COMPLEMENTARES) - HORISTA</t>
  </si>
  <si>
    <t>CURSO DE CAPACITAÇÃO PARA AJUDANTE DE CARPINTEIRO (ENCARGOS COMPLEMENTARES) - HORISTA</t>
  </si>
  <si>
    <t>CURSO DE CAPACITAÇÃO PARA AJUDANTE ESPECIALIZADO (ENCARGOS COMPLEMENTARES) - HORISTA</t>
  </si>
  <si>
    <t>ARGAMASSA TRAÇO 1:2:8 (EM VOLUME DE CIMENTO, CAL E AREIA MÉDIA ÚMIDA) PARA EMBOÇO/MASSA ÚNICA/ASSENTAMENTO DE ALVENARIA DE VEDAÇÃO, PREPARO MANUAL. AF_08/2019</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</si>
  <si>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</si>
  <si>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</si>
  <si>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</si>
  <si>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</si>
  <si>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SERRALHEIRO (ENCARGOS COMPLEMENTARES) - HORISTA</t>
  </si>
  <si>
    <t>CURSO DE CAPACITAÇÃO PARA AZULEJISTA OU LADRILHISTA (ENCARGOS COMPLEMENTARES) - HORISTA</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</si>
  <si>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</si>
  <si>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</si>
  <si>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IMPOSTOS E SEGUROS. AF_06/2014</t>
  </si>
  <si>
    <t>MOTORISTA DE BASCULANTE COM ENCARGOS COMPLEMENTARES</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</si>
  <si>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</si>
  <si>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</si>
  <si>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</si>
  <si>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</si>
  <si>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</si>
  <si>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MOTORISTA DE CAMINHÃO COM ENCARGOS COMPLEMENTARES</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</si>
  <si>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</si>
  <si>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</si>
  <si>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CARPINTEIRO DE ESQUADRIA COM ENCARGOS COMPLEMENTARES</t>
  </si>
  <si>
    <t>CURSO DE CAPACITAÇÃO PARA CARPINTEIRO DE ESQUADRIA (ENCARGOS COMPLEMENTARES) - HORISTA</t>
  </si>
  <si>
    <t>CURSO DE CAPACITAÇÃO PARA CARPINTEIRO DE FÔRMAS (ENCARGOS COMPLEMENTARES) - HORISTA</t>
  </si>
  <si>
    <t>COMPACTADOR DE SOLOS DE PERCUSSÃO (SOQUETE) COM MOTOR A GASOLINA 4 TEMPOS, POTÊNCIA 4 CV - DEPRECIAÇÃO. AF_08/2015</t>
  </si>
  <si>
    <t>COMPACTADOR DE SOLOS DE PERCUSSÃO (SOQUETE) COM MOTOR A GASOLINA 4 TEMPOS, POTÊNCIA 4 CV - JUROS. AF_08/2015</t>
  </si>
  <si>
    <t>OPERADOR DE MÁQUINAS E EQUIPAMENTOS COM ENCARGOS COMPLEMENTARES</t>
  </si>
  <si>
    <t>COMPACTADOR DE SOLOS DE PERCUSSÃO (SOQUETE) COM MOTOR A GASOLINA 4 TEMPOS, POTÊNCIA 4 CV - MATERIAIS NA OPERAÇÃO. AF_08/2015</t>
  </si>
  <si>
    <t>COMPACTADOR DE SOLOS DE PERCUSSÃO (SOQUETE) COM MOTOR A GASOLINA 4 TEMPOS, POTÊNCIA 4 CV - MANUTENÇÃO. AF_08/2015</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</si>
  <si>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</si>
  <si>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</si>
  <si>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</si>
  <si>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</si>
  <si>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CONCRETO FCK = 30MPA, TRAÇO 1:2,1:2,5 (EM MASSA SECA DE CIMENTO/ AREIA MÉDIA/ BRITA 1) - PREPARO MECÂNICO COM BETONEIRA 600 L. AF_05/2021</t>
  </si>
  <si>
    <t>CURSO DE CAPACITAÇÃO PARA ELETRICISTA (ENCARGOS COMPLEMENTARES) - HORISTA</t>
  </si>
  <si>
    <t>CURSO DE CAPACITAÇÃO PARA ENCANADOR OU BOMBEIRO HIDRÁULICO (ENCARGOS COMPLEMENTARES) - HORISTA</t>
  </si>
  <si>
    <t>CURSO DE CAPACITAÇÃO PARA IMPERMEABILIZADOR (ENCARGOS COMPLEMENTARES) - HORISTA</t>
  </si>
  <si>
    <t>CURSO DE CAPACITAÇÃO PARA MARMORISTA/GRANITEIRO (ENCARGOS COMPLEMENTARES) - HORISTA</t>
  </si>
  <si>
    <t>CURSO DE CAPACITAÇÃO PARA MONTADOR DE ESTRUTURA METÁLICA (ENCARGOS COMPLEMENTARES) - HORISTA</t>
  </si>
  <si>
    <t>CURSO DE CAPACITAÇÃO PARA MOTORISTA DE BASCULANTE (ENCARGOS COMPLEMENTARES) - HORISTA</t>
  </si>
  <si>
    <t>CURSO DE CAPACITAÇÃO PARA MOTORISTA DE CAMINHÃO (ENCARGOS COMPLEMENTARES) - HORISTA</t>
  </si>
  <si>
    <t>CURSO DE CAPACITAÇÃO PARA OPERADOR DE BETONEIRA ESTACIONÁRIA/MISTURADOR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</si>
  <si>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</si>
  <si>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</si>
  <si>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</si>
  <si>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MARTELETE OU MARTELETEIRO (ENCARGOS COMPLEMENTARES) - HORISTA</t>
  </si>
  <si>
    <t>CURSO DE CAPACITAÇÃO PARA OPERADOR DE MOTONIVELADORA (ENCARGOS COMPLEMENTARES) - HORISTA</t>
  </si>
  <si>
    <t>CURSO DE CAPACITAÇÃO PARA OPERADOR DE MÁQUINAS E EQUIPAMENTOS (ENCARGOS COMPLEMENTARES) - HORISTA</t>
  </si>
  <si>
    <t>CURSO DE CAPACITAÇÃO PARA OPERADOR DE PÁ CARREGADEIRA (ENCARGOS COMPLEMENTARES) - HORISTA</t>
  </si>
  <si>
    <t>CURSO DE CAPACITAÇÃO PARA OPERADOR DE ROLO COMPACTADOR (ENCARGOS COMPLEMENTARES) - HORISTA</t>
  </si>
  <si>
    <t>CURSO DE CAPACITAÇÃO PARA PEDREIRO (ENCARGOS COMPLEMENTARES) - HORISTA</t>
  </si>
  <si>
    <t>CURSO DE CAPACITAÇÃO PARA PINTOR (ENCARGOS COMPLEMENTARES) - HORISTA</t>
  </si>
  <si>
    <t>CURSO DE CAPACITAÇÃO PARA PINTOR PARA TINTA EPÓXI (ENCARGOS COMPLEMENTARES) - HORISTA</t>
  </si>
  <si>
    <t>CURSO DE CAPACITAÇÃO PARA POCEIRO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</si>
  <si>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</si>
  <si>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</si>
  <si>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</si>
  <si>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TELHADISTA (ENCARGOS COMPLEMENTARES) - HORISTA</t>
  </si>
  <si>
    <t>ESCAVADEIRA HIDRÁULICA SOBRE ESTEIRAS, CAÇAMBA 0,80 M3, PESO OPERACIONAL 17 T, POTENCIA BRUTA 111 HP - DEPRECIAÇÃO. AF_06/2014</t>
  </si>
  <si>
    <t>ESCAVADEIRA HIDRÁULICA SOBRE ESTEIRAS, CAÇAMBA 0,80 M3, PESO OPERACIONAL 17 T, POTENCIA BRUTA 111 HP - JUROS. AF_06/2014</t>
  </si>
  <si>
    <t>OPERADOR DE ESCAVADEIRA COM ENCARGOS COMPLEMENTARES</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</si>
  <si>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</si>
  <si>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</si>
  <si>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GUINCHO ELÉTRICO DE COLUNA, CAPACIDADE 400 KG, COM MOTO FREIO, MOTOR TRIFÁSICO DE 1,25 CV - DEPRECIAÇÃO. AF_03/2016</t>
  </si>
  <si>
    <t>GUINCHO ELÉTRICO DE COLUNA, CAPACIDADE 400 KG, COM MOTO FREIO, MOTOR TRIFÁSICO DE 1,25 CV - JUROS. AF_03/2016</t>
  </si>
  <si>
    <t>OPERADOR DE GUINCHO COM ENCARGOS COMPLEMENTARES</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</si>
  <si>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</si>
  <si>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</si>
  <si>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</si>
  <si>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</si>
  <si>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</si>
  <si>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</si>
  <si>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MATERIAIS NA OPERAÇÃO. AF_11/2014</t>
  </si>
  <si>
    <t>OPERADOR DE GUINDASTE COM ENCARGOS COMPLEMENTARES</t>
  </si>
  <si>
    <t>GUINDASTE HIDRÁULICO AUTOPROPELIDO, COM LANÇA TELESCÓPICA 40 M, CAPACIDADE MÁXIMA 60 T, POTÊNCIA 260 KW - JUROS. AF_03/2016</t>
  </si>
  <si>
    <t>GUINDASTE HIDRÁULICO AUTOPROPELIDO, COM LANÇA TELESCÓPICA 40 M, CAPACIDADE MÁXIMA 60 T, POTÊNCIA 260 KW - DEPRECIAÇÃO. AF_03/2016</t>
  </si>
  <si>
    <t>GUINDASTE HIDRÁULICO AUTOPROPELIDO, COM LANÇA TELESCÓPICA 40 M, CAPACIDADE MÁXIMA 60 T, POTÊNCIA 260 KW - IMPOSTOS E SEGUROS. AF_03/2016</t>
  </si>
  <si>
    <t>GUINDASTE HIDRÁULICO AUTOPROPELIDO, COM LANÇA TELESCÓPICA 40 M, CAPACIDADE MÁXIMA 60 T, POTÊNCIA 260 KW - MATERIAIS NA OPERAÇÃO. AF_03/2016</t>
  </si>
  <si>
    <t>GUINDASTE HIDRÁULICO AUTOPROPELIDO, COM LANÇA TELESCÓPICA 40 M, CAPACIDADE MÁXIMA 60 T, POTÊNCIA 260 KW - MANUTENÇÃO. AF_03/2016</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</si>
  <si>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</si>
  <si>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</si>
  <si>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MARTELETE OU ROMPEDOR PNEUMÁTICO MANUAL, 28 KG, COM SILENCIADOR - JUROS. AF_07/2016</t>
  </si>
  <si>
    <t>MARTELETE OU ROMPEDOR PNEUMÁTICO MANUAL, 28 KG, COM SILENCIADOR - DEPRECIAÇÃO. AF_07/2016</t>
  </si>
  <si>
    <t>OPERADOR DE MARTELETE OU MARTELETEIRO COM ENCARGOS COMPLEMENTARES</t>
  </si>
  <si>
    <t>MARTELETE OU ROMPEDOR PNEUMÁTICO MANUAL, 28 KG, COM SILENCIADOR - MANUTENÇÃO. AF_07/2016</t>
  </si>
  <si>
    <t>MOTONIVELADORA POTÊNCIA BÁSICA LÍQUIDA (PRIMEIRA MARCHA) 125 HP, PESO BRUTO 13032 KG, LARGURA DA LÂMINA DE 3,7 M - CHI DIURNO. AF_06/2014</t>
  </si>
  <si>
    <t>MOTONIVELADORA POTÊNCIA BÁSICA LÍQUIDA (PRIMEIRA MARCHA) 125 HP, PESO BRUTO 13032 KG, LARGURA DA LÂMINA DE 3,7 M - JUROS. AF_06/2014</t>
  </si>
  <si>
    <t>MOTONIVELADORA POTÊNCIA BÁSICA LÍQUIDA (PRIMEIRA MARCHA) 125 HP, PESO BRUTO 13032 KG, LARGURA DA LÂMINA DE 3,7 M - DEPRECIAÇÃO. AF_06/2014</t>
  </si>
  <si>
    <t>OPERADOR DE MOTONIVELADORA COM ENCARGOS COMPLEMENTARES</t>
  </si>
  <si>
    <t>MOTONIVELADORA POTÊNCIA BÁSICA LÍQUIDA (PRIMEIRA MARCHA) 125 HP, PESO BRUTO 13032 KG, LARGURA DA LÂMINA DE 3,7 M - CHP DIURNO. AF_06/2014</t>
  </si>
  <si>
    <t>MOTONIVELADORA POTÊNCIA BÁSICA LÍQUIDA (PRIMEIRA MARCHA) 125 HP, PESO BRUTO 13032 KG, LARGURA DA LÂMINA DE 3,7 M - MANUTENÇÃO. AF_06/2014</t>
  </si>
  <si>
    <t>MOTONIVELADORA POTÊNCIA BÁSICA LÍQUIDA (PRIMEIRA MARCHA) 125 HP, PESO BRUTO 13032 KG, LARGURA DA LÂMINA DE 3,7 M - MATERIAIS NA OPERAÇÃO. AF_06/2014</t>
  </si>
  <si>
    <t>OPERADOR DE PÁ CARREGADEIRA COM ENCARGOS COMPLEMENTARES</t>
  </si>
  <si>
    <t>OPERADOR DE ROLO COMPACTADOR COM ENCARGOS COMPLEMENTARES</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</si>
  <si>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</si>
  <si>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</si>
  <si>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</si>
  <si>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PINTOR PARA TINTA EPÓXI COM ENCARGOS COMPLEMENTARES</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</si>
  <si>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</si>
  <si>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</si>
  <si>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</si>
  <si>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</si>
  <si>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</si>
  <si>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</si>
  <si>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</si>
  <si>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</si>
  <si>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ROLO COMPACTADOR VIBRATÓRIO PÉ DE CARNEIRO PARA SOLOS, POTÊNCIA 80 HP, PESO OPERACIONAL SEM/COM LASTRO 7,4 / 8,8 T, LARGURA DE TRABALHO 1,68 M - CHI DIURNO. AF_02/2016</t>
  </si>
  <si>
    <t>ROLO COMPACTADOR VIBRATÓRIO PÉ DE CARNEIRO PARA SOLOS, POTÊNCIA 80 HP, PESO OPERACIONAL SEM/COM LASTRO 7,4 / 8,8 T, LARGURA DE TRABALHO 1,68 M - CHP DIURNO. AF_02/2016</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</si>
  <si>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</si>
  <si>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</si>
  <si>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</si>
  <si>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</si>
  <si>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</si>
  <si>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</si>
  <si>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MANUTENÇÃO. AF_02/2016</t>
  </si>
  <si>
    <t>ROLO COMPACTADOR VIBRATÓRIO PÉ DE CARNEIRO PARA SOLOS, POTÊNCIA 80 HP, PESO OPERACIONAL SEM/COM LASTRO 7,4 / 8,8 T, LARGURA DE TRABALHO 1,68 M - MATERIAIS NA OPERAÇÃO. AF_02/2016</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</si>
  <si>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</si>
  <si>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</si>
  <si>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</si>
  <si>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</si>
  <si>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VIBRADOR DE IMERSÃO, DIÂMETRO DE PONTEIRA 45MM, MOTOR ELÉTRICO TRIFÁSICO POTÊNCIA DE 2 CV - JUROS. AF_06/2015</t>
  </si>
  <si>
    <t>VIBRADOR DE IMERSÃO, DIÂMETRO DE PONTEIRA 45MM, MOTOR ELÉTRICO TRIFÁSICO POTÊNCIA DE 2 CV - DEPRECIAÇÃO.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</si>
  <si>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</si>
  <si>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</si>
  <si>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1.0</t>
  </si>
  <si>
    <t>2.0</t>
  </si>
  <si>
    <t>3.0</t>
  </si>
  <si>
    <t>4.0</t>
  </si>
  <si>
    <t>5.0</t>
  </si>
  <si>
    <t>6.0</t>
  </si>
  <si>
    <t>7.0</t>
  </si>
  <si>
    <t>8.0</t>
  </si>
  <si>
    <t>9.0</t>
  </si>
  <si>
    <t>10.0</t>
  </si>
  <si>
    <t>RESUMO</t>
  </si>
  <si>
    <t>DESCRIÇÃO / ETAPA</t>
  </si>
  <si>
    <t>TOTAL</t>
  </si>
  <si>
    <t>VALOR (R$)</t>
  </si>
  <si>
    <t>(%)</t>
  </si>
  <si>
    <t>TOTAL ACUMULADO MENSAL</t>
  </si>
  <si>
    <t>PORCENTAGEM PREVISTA</t>
  </si>
  <si>
    <t>VALOR TOTAL ACUMULADO COM BDI</t>
  </si>
  <si>
    <t>.</t>
  </si>
  <si>
    <t>CRONOGRAMA FÍSICO-FINANCEIRO</t>
  </si>
  <si>
    <t>PERÍODO DE EXECUÇÃO DA OBRA</t>
  </si>
  <si>
    <t>mês 01</t>
  </si>
  <si>
    <t>mês 02</t>
  </si>
  <si>
    <t>mês 03</t>
  </si>
  <si>
    <t>mês 04</t>
  </si>
  <si>
    <t>mês 05</t>
  </si>
  <si>
    <t>mês 06</t>
  </si>
  <si>
    <t>JARDINEIRO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</si>
  <si>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</si>
  <si>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</si>
  <si>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</si>
  <si>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</si>
  <si>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</si>
  <si>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</si>
  <si>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</si>
  <si>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</si>
  <si>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</si>
  <si>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</si>
  <si>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</si>
  <si>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</si>
  <si>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</si>
  <si>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</si>
  <si>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</si>
  <si>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</si>
  <si>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</si>
  <si>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</si>
  <si>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</si>
  <si>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</si>
  <si>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</si>
  <si>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</si>
  <si>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</si>
  <si>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</si>
  <si>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</si>
  <si>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</si>
  <si>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</si>
  <si>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</si>
  <si>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</si>
  <si>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</si>
  <si>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</si>
  <si>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</si>
  <si>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</si>
  <si>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</si>
  <si>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</si>
  <si>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</si>
  <si>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</si>
  <si>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</si>
  <si>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</si>
  <si>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</si>
  <si>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</si>
  <si>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</si>
  <si>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</si>
  <si>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</si>
  <si>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</si>
  <si>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</si>
  <si>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</si>
  <si>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</si>
  <si>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</si>
  <si>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</si>
  <si>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</si>
  <si>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</si>
  <si>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</si>
  <si>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</si>
  <si>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</si>
  <si>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</si>
  <si>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</si>
  <si>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</si>
  <si>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</si>
  <si>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</si>
  <si>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</si>
  <si>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</si>
  <si>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</si>
  <si>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</si>
  <si>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</si>
  <si>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</si>
  <si>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</si>
  <si>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</si>
  <si>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</si>
  <si>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</si>
  <si>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</si>
  <si>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</si>
  <si>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</si>
  <si>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</si>
  <si>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</si>
  <si>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</si>
  <si>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</si>
  <si>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</si>
  <si>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</si>
  <si>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</si>
  <si>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</si>
  <si>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</si>
  <si>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</si>
  <si>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</si>
  <si>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</si>
  <si>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</si>
  <si>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</si>
  <si>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</si>
  <si>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</si>
  <si>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</si>
  <si>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</si>
  <si>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</si>
  <si>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</si>
  <si>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</si>
  <si>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</si>
  <si>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ÁGUAS PLUVIAIS, DIÂMETRO DE 600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</si>
  <si>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</si>
  <si>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</si>
  <si>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</si>
  <si>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</si>
  <si>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</si>
  <si>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</si>
  <si>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</si>
  <si>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</si>
  <si>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</si>
  <si>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</si>
  <si>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</si>
  <si>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</si>
  <si>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</si>
  <si>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</si>
  <si>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</si>
  <si>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</si>
  <si>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</si>
  <si>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</si>
  <si>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</si>
  <si>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</si>
  <si>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</si>
  <si>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</si>
  <si>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</si>
  <si>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</si>
  <si>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</si>
  <si>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</si>
  <si>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</si>
  <si>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</si>
  <si>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</si>
  <si>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</si>
  <si>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</si>
  <si>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</si>
  <si>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</si>
  <si>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</si>
  <si>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</si>
  <si>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</si>
  <si>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</si>
  <si>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</si>
  <si>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</si>
  <si>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</si>
  <si>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</si>
  <si>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</si>
  <si>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</si>
  <si>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</si>
  <si>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</si>
  <si>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</si>
  <si>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</si>
  <si>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</si>
  <si>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</si>
  <si>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</si>
  <si>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</si>
  <si>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</si>
  <si>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</si>
  <si>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</si>
  <si>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</si>
  <si>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</si>
  <si>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</si>
  <si>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</si>
  <si>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</si>
  <si>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</si>
  <si>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</si>
  <si>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</si>
  <si>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</si>
  <si>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</si>
  <si>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</si>
  <si>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</si>
  <si>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</si>
  <si>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</si>
  <si>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</si>
  <si>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</si>
  <si>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</si>
  <si>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</si>
  <si>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</si>
  <si>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</si>
  <si>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</si>
  <si>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</si>
  <si>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</si>
  <si>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</si>
  <si>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</si>
  <si>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</si>
  <si>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</si>
  <si>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</si>
  <si>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</si>
  <si>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</si>
  <si>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</si>
  <si>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</si>
  <si>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</si>
  <si>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</si>
  <si>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</si>
  <si>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</si>
  <si>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</si>
  <si>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</si>
  <si>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</si>
  <si>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</si>
  <si>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</si>
  <si>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</si>
  <si>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</si>
  <si>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</si>
  <si>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</si>
  <si>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</si>
  <si>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</si>
  <si>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</si>
  <si>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</si>
  <si>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</si>
  <si>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</si>
  <si>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</si>
  <si>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</si>
  <si>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</si>
  <si>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</si>
  <si>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</si>
  <si>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</si>
  <si>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</si>
  <si>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</si>
  <si>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</si>
  <si>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</si>
  <si>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</si>
  <si>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</si>
  <si>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</si>
  <si>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</si>
  <si>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</si>
  <si>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</si>
  <si>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</si>
  <si>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</si>
  <si>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</si>
  <si>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</si>
  <si>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</si>
  <si>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</si>
  <si>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</si>
  <si>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</si>
  <si>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</si>
  <si>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</si>
  <si>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</si>
  <si>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</si>
  <si>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</si>
  <si>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</si>
  <si>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</si>
  <si>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</si>
  <si>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</si>
  <si>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</si>
  <si>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</si>
  <si>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REFEITÓRIO EM CANTEIRO DE OBRA EM CHAPA DE MADEIRA COMPENSADA, NÃO INCLUSO MOBILIÁRIO E EQUIPAMENTOS. AF_02/2016</t>
  </si>
  <si>
    <t>EXECUÇÃO DE SANITÁRIO E VESTIÁRIO EM CANTEIRO DE OBRA EM CHAPA DE MADEIRA COMPENSADA, NÃO INCLUSO MOBILIÁRIO. AF_02/2016</t>
  </si>
  <si>
    <t>EXECUÇÃO DE CENTRAL DE ARMADURA EM CANTEIRO DE OBRA, NÃO INCLUSO MOBILIÁRIO E EQUIPAMENTOS. AF_04/2016</t>
  </si>
  <si>
    <t>EXECUÇÃO DE CENTRAL DE FÔRMAS, PRODUÇÃO DE ARGAMASSA OU CONCRETO EM CANTEIRO DE OBRA, NÃO INCLUSO MOBILIÁRIO E EQUIPAMENTOS.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</si>
  <si>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</si>
  <si>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</si>
  <si>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</si>
  <si>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</si>
  <si>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</si>
  <si>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</si>
  <si>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</si>
  <si>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</si>
  <si>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</si>
  <si>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</si>
  <si>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</si>
  <si>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</si>
  <si>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</si>
  <si>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</si>
  <si>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</si>
  <si>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</si>
  <si>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</si>
  <si>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</si>
  <si>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</si>
  <si>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</si>
  <si>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</si>
  <si>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</si>
  <si>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</si>
  <si>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</si>
  <si>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</si>
  <si>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</si>
  <si>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</si>
  <si>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</si>
  <si>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</si>
  <si>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</si>
  <si>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</si>
  <si>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</si>
  <si>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</si>
  <si>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</si>
  <si>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</si>
  <si>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GRUPO GERADOR ESTACIONÁRIO, MOTOR DIESEL POTÊNCIA 170 KVA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</si>
  <si>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</si>
  <si>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</si>
  <si>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GRUPO DE SOLDAGEM COM GERADOR A DIESEL 60 CV PARA SOLDA ELÉTRICA, SOBRE 04 RODAS, COM MOTOR 4 CILINDROS 600 A - CHP DIURNO. AF_02/2016</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</si>
  <si>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</si>
  <si>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</si>
  <si>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TRATOR DE ESTEIRAS, POTÊNCIA 125 HP, PESO OPERACIONAL 12,9 T, COM LÂMINA 2,7 M3 - CHP DIURNO. AF_10/2014</t>
  </si>
  <si>
    <t>ESCAVADEIRA HIDRÁULICA SOBRE ESTEIRAS, CAÇAMBA 1,20 M3, PESO OPERACIONAL 21 T, POTÊNCIA BRUTA 155 HP - CHP DIURNO. AF_06/2014</t>
  </si>
  <si>
    <t>TRATOR DE ESTEIRAS, POTÊNCIA 100 HP, PESO OPERACIONAL 9,4 T, COM LÂMINA 2,19 M3 - CHP DIURNO. AF_06/2014</t>
  </si>
  <si>
    <t>TRATOR DE PNEUS, POTÊNCIA 85 CV, TRAÇÃO 4X4, PESO COM LASTRO DE 4.675 KG - CHP DIURNO. AF_06/2014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</si>
  <si>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</si>
  <si>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</si>
  <si>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</si>
  <si>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</si>
  <si>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</si>
  <si>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</si>
  <si>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</si>
  <si>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</si>
  <si>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</si>
  <si>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</si>
  <si>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</si>
  <si>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</si>
  <si>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</si>
  <si>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</si>
  <si>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</si>
  <si>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</si>
  <si>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</si>
  <si>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</si>
  <si>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</si>
  <si>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</si>
  <si>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</si>
  <si>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</si>
  <si>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</si>
  <si>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</si>
  <si>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</si>
  <si>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</si>
  <si>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</si>
  <si>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DISTRIBUIDOR DE AGREGADOS REBOCAVEL, CAPACIDADE 1,9 M³, LARGURA DE TRABALHO 3,66 M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</si>
  <si>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</si>
  <si>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</si>
  <si>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</si>
  <si>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</si>
  <si>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</si>
  <si>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</si>
  <si>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</si>
  <si>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</si>
  <si>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</si>
  <si>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</si>
  <si>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</si>
  <si>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</si>
  <si>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</si>
  <si>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</si>
  <si>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</si>
  <si>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MARTELO DEMOLIDOR PNEUMÁTICO MANUAL, 32 KG - CHP DIURNO. AF_09/2016</t>
  </si>
  <si>
    <t>RÉGUA VIBRATÓRIA DUPLA PARA CONCRETO, PESO DE 60KG, COMPRIMENTO 4 M, COM MOTOR A GASOLINA, POTÊNCIA 5,5 HP - CHP DIURNO. AF_09/2016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</si>
  <si>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</si>
  <si>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</si>
  <si>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</si>
  <si>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</si>
  <si>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</si>
  <si>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</si>
  <si>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</si>
  <si>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</si>
  <si>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</si>
  <si>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</si>
  <si>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</si>
  <si>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</si>
  <si>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</si>
  <si>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</si>
  <si>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</si>
  <si>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</si>
  <si>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</si>
  <si>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</si>
  <si>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</si>
  <si>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</si>
  <si>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</si>
  <si>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</si>
  <si>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</si>
  <si>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</si>
  <si>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</si>
  <si>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</si>
  <si>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</si>
  <si>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</si>
  <si>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</si>
  <si>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</si>
  <si>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</si>
  <si>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</si>
  <si>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</si>
  <si>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</si>
  <si>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</si>
  <si>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</si>
  <si>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</si>
  <si>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</si>
  <si>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</si>
  <si>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</si>
  <si>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197 HP, CAPACIDADE DA CAÇAMBA 2,5 A 3,5 M3, PESO OPERACIONAL 18338 KG - CHI DIURNO. AF_06/2014</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</si>
  <si>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</si>
  <si>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</si>
  <si>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</si>
  <si>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</si>
  <si>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</si>
  <si>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</si>
  <si>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</si>
  <si>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</si>
  <si>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</si>
  <si>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</si>
  <si>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</si>
  <si>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</si>
  <si>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</si>
  <si>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</si>
  <si>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</si>
  <si>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</si>
  <si>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</si>
  <si>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</si>
  <si>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</si>
  <si>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</si>
  <si>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</si>
  <si>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</si>
  <si>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</si>
  <si>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</si>
  <si>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</si>
  <si>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</si>
  <si>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</si>
  <si>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</si>
  <si>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</si>
  <si>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</si>
  <si>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</si>
  <si>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</si>
  <si>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</si>
  <si>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</si>
  <si>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</si>
  <si>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</si>
  <si>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</si>
  <si>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</si>
  <si>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</si>
  <si>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</si>
  <si>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</si>
  <si>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</si>
  <si>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</si>
  <si>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DISTRIBUIDOR DE AGREGADOS REBOCAVEL, CAPACIDADE 1,9 M³, LARGURA DE TRABALHO 3,66 M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</si>
  <si>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</si>
  <si>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</si>
  <si>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</si>
  <si>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</si>
  <si>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</si>
  <si>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</si>
  <si>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</si>
  <si>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</si>
  <si>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</si>
  <si>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</si>
  <si>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</si>
  <si>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</si>
  <si>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</si>
  <si>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</si>
  <si>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MARTELO DEMOLIDOR PNEUMÁTICO MANUAL, 32 KG - CHI DIURNO. AF_09/2016</t>
  </si>
  <si>
    <t>RÉGUA VIBRATÓRIA DUPLA PARA CONCRETO, PESO DE 60KG, COMPRIMENTO 4 M, COM MOTOR A GASOLINA, POTÊNCIA 5,5 HP - CHI DIURNO. AF_09/2016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</si>
  <si>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</si>
  <si>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</si>
  <si>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</si>
  <si>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</si>
  <si>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</si>
  <si>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</si>
  <si>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</si>
  <si>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</si>
  <si>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</si>
  <si>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</si>
  <si>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</si>
  <si>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</si>
  <si>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</si>
  <si>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</si>
  <si>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</si>
  <si>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</si>
  <si>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</si>
  <si>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</si>
  <si>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</si>
  <si>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</si>
  <si>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</si>
  <si>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</si>
  <si>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</si>
  <si>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</si>
  <si>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</si>
  <si>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</si>
  <si>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</si>
  <si>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</si>
  <si>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</si>
  <si>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</si>
  <si>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</si>
  <si>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</si>
  <si>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</si>
  <si>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</si>
  <si>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</si>
  <si>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</si>
  <si>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</si>
  <si>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</si>
  <si>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</si>
  <si>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</si>
  <si>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</si>
  <si>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</si>
  <si>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</si>
  <si>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</si>
  <si>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</si>
  <si>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</si>
  <si>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</si>
  <si>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</si>
  <si>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</si>
  <si>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</si>
  <si>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</si>
  <si>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</si>
  <si>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</si>
  <si>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</si>
  <si>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</si>
  <si>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</si>
  <si>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</si>
  <si>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</si>
  <si>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</si>
  <si>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</si>
  <si>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</si>
  <si>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</si>
  <si>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</si>
  <si>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</si>
  <si>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</si>
  <si>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</si>
  <si>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</si>
  <si>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</si>
  <si>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</si>
  <si>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</si>
  <si>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</si>
  <si>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</si>
  <si>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</si>
  <si>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</si>
  <si>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</si>
  <si>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</si>
  <si>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</si>
  <si>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</si>
  <si>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</si>
  <si>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</si>
  <si>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GRADE DE DISCO REBOCÁVEL COM 20 DISCOS 24" X 6 MM COM PNEUS PARA TRANSPORTE - DEPRECIAÇÃO. AF_06/2014</t>
  </si>
  <si>
    <t>GRADE DE DISCO REBOCÁVEL COM 20 DISCOS 24" X 6 MM COM PNEUS PARA TRANSPORTE - MANUTENÇÃO. AF_06/2014</t>
  </si>
  <si>
    <t>PÁ CARREGADEIRA SOBRE RODAS, POTÊNCIA 197 HP, CAPACIDADE DA CAÇAMBA 2,5 A 3,5 M3, PESO OPERACIONAL 18338 KG - MANUTENÇÃO.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</si>
  <si>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</si>
  <si>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</si>
  <si>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</si>
  <si>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</si>
  <si>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</si>
  <si>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</si>
  <si>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</si>
  <si>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</si>
  <si>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</si>
  <si>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</si>
  <si>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</si>
  <si>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</si>
  <si>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</si>
  <si>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</si>
  <si>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</si>
  <si>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</si>
  <si>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</si>
  <si>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</si>
  <si>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</si>
  <si>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</si>
  <si>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</si>
  <si>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</si>
  <si>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</si>
  <si>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</si>
  <si>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</si>
  <si>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</si>
  <si>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</si>
  <si>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</si>
  <si>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</si>
  <si>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</si>
  <si>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</si>
  <si>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</si>
  <si>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</si>
  <si>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</si>
  <si>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</si>
  <si>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</si>
  <si>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</si>
  <si>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</si>
  <si>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</si>
  <si>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</si>
  <si>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</si>
  <si>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</si>
  <si>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</si>
  <si>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</si>
  <si>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</si>
  <si>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</si>
  <si>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</si>
  <si>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</si>
  <si>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</si>
  <si>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</si>
  <si>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</si>
  <si>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</si>
  <si>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</si>
  <si>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</si>
  <si>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</si>
  <si>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</si>
  <si>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</si>
  <si>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</si>
  <si>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</si>
  <si>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</si>
  <si>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</si>
  <si>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</si>
  <si>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</si>
  <si>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</si>
  <si>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</si>
  <si>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</si>
  <si>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</si>
  <si>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</si>
  <si>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</si>
  <si>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</si>
  <si>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</si>
  <si>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</si>
  <si>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</si>
  <si>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</si>
  <si>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</si>
  <si>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</si>
  <si>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</si>
  <si>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</si>
  <si>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</si>
  <si>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</si>
  <si>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</si>
  <si>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</si>
  <si>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</si>
  <si>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</si>
  <si>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</si>
  <si>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</si>
  <si>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</si>
  <si>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</si>
  <si>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</si>
  <si>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</si>
  <si>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</si>
  <si>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</si>
  <si>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</si>
  <si>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</si>
  <si>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</si>
  <si>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</si>
  <si>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</si>
  <si>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</si>
  <si>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</si>
  <si>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</si>
  <si>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</si>
  <si>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</si>
  <si>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</si>
  <si>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</si>
  <si>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</si>
  <si>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</si>
  <si>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</si>
  <si>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</si>
  <si>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</si>
  <si>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</si>
  <si>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</si>
  <si>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</si>
  <si>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</si>
  <si>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</si>
  <si>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</si>
  <si>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</si>
  <si>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</si>
  <si>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</si>
  <si>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</si>
  <si>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</si>
  <si>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</si>
  <si>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</si>
  <si>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</si>
  <si>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</si>
  <si>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</si>
  <si>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</si>
  <si>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</si>
  <si>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</si>
  <si>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</si>
  <si>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</si>
  <si>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</si>
  <si>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</si>
  <si>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</si>
  <si>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</si>
  <si>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</si>
  <si>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</si>
  <si>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</si>
  <si>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</si>
  <si>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</si>
  <si>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</si>
  <si>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</si>
  <si>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</si>
  <si>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</si>
  <si>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</si>
  <si>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</si>
  <si>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</si>
  <si>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</si>
  <si>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</si>
  <si>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</si>
  <si>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</si>
  <si>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</si>
  <si>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</si>
  <si>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</si>
  <si>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</si>
  <si>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</si>
  <si>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</si>
  <si>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</si>
  <si>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</si>
  <si>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</si>
  <si>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</si>
  <si>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</si>
  <si>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</si>
  <si>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</si>
  <si>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</si>
  <si>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</si>
  <si>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</si>
  <si>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</si>
  <si>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</si>
  <si>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</si>
  <si>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</si>
  <si>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</si>
  <si>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</si>
  <si>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</si>
  <si>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</si>
  <si>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</si>
  <si>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</si>
  <si>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</si>
  <si>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</si>
  <si>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</si>
  <si>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</si>
  <si>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</si>
  <si>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</si>
  <si>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</si>
  <si>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</si>
  <si>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</si>
  <si>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</si>
  <si>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</si>
  <si>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</si>
  <si>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</si>
  <si>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</si>
  <si>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</si>
  <si>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</si>
  <si>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</si>
  <si>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</si>
  <si>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</si>
  <si>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</si>
  <si>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</si>
  <si>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</si>
  <si>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</si>
  <si>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</si>
  <si>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</si>
  <si>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</si>
  <si>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</si>
  <si>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</si>
  <si>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</si>
  <si>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</si>
  <si>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</si>
  <si>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</si>
  <si>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</si>
  <si>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</si>
  <si>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</si>
  <si>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</si>
  <si>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</si>
  <si>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</si>
  <si>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</si>
  <si>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</si>
  <si>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</si>
  <si>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</si>
  <si>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</si>
  <si>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</si>
  <si>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</si>
  <si>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</si>
  <si>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</si>
  <si>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</si>
  <si>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</si>
  <si>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</si>
  <si>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</si>
  <si>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</si>
  <si>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</si>
  <si>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</si>
  <si>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</si>
  <si>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</si>
  <si>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</si>
  <si>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</si>
  <si>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</si>
  <si>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</si>
  <si>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</si>
  <si>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</si>
  <si>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</si>
  <si>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</si>
  <si>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</si>
  <si>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</si>
  <si>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</si>
  <si>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</si>
  <si>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</si>
  <si>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</si>
  <si>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</si>
  <si>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</si>
  <si>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</si>
  <si>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</si>
  <si>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</si>
  <si>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</si>
  <si>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</si>
  <si>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</si>
  <si>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</si>
  <si>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</si>
  <si>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</si>
  <si>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</si>
  <si>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</si>
  <si>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</si>
  <si>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</si>
  <si>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</si>
  <si>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</si>
  <si>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</si>
  <si>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</si>
  <si>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</si>
  <si>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</si>
  <si>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MARTELO DEMOLIDOR PNEUMÁTICO MANUAL, 32 KG - DEPRECIAÇÃO. AF_09/2016</t>
  </si>
  <si>
    <t>MARTELO DEMOLIDOR PNEUMÁTICO MANUAL, 32 KG - JUROS. AF_09/2016</t>
  </si>
  <si>
    <t>MARTELO DEMOLIDOR PNEUMÁTICO MANUAL, 32 KG - MANUTENÇÃO.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</si>
  <si>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</si>
  <si>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</si>
  <si>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</si>
  <si>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</si>
  <si>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</si>
  <si>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</si>
  <si>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</si>
  <si>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</si>
  <si>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</si>
  <si>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</si>
  <si>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</si>
  <si>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</si>
  <si>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</si>
  <si>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</si>
  <si>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</si>
  <si>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</si>
  <si>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</si>
  <si>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</si>
  <si>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</si>
  <si>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</si>
  <si>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</si>
  <si>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</si>
  <si>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</si>
  <si>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</si>
  <si>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</si>
  <si>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</si>
  <si>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</si>
  <si>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</si>
  <si>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</si>
  <si>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</si>
  <si>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</si>
  <si>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</si>
  <si>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</si>
  <si>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</si>
  <si>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</si>
  <si>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</si>
  <si>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</si>
  <si>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</si>
  <si>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</si>
  <si>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</si>
  <si>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</si>
  <si>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</si>
  <si>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</si>
  <si>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</si>
  <si>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</si>
  <si>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</si>
  <si>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</si>
  <si>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</si>
  <si>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</si>
  <si>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</si>
  <si>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</si>
  <si>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</si>
  <si>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</si>
  <si>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</si>
  <si>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</si>
  <si>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</si>
  <si>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</si>
  <si>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</si>
  <si>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</si>
  <si>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</si>
  <si>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</si>
  <si>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</si>
  <si>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</si>
  <si>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</si>
  <si>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</si>
  <si>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</si>
  <si>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</si>
  <si>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</si>
  <si>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</si>
  <si>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</si>
  <si>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</si>
  <si>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</si>
  <si>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</si>
  <si>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CENTRAL DE LAMA BENTONÍTICA (DEPÓSITO DE BENTONITA, MISTURADOR DE ALTA TURBULÊNCIA, SILOS DE ARMAZENAMENTO DE LAMA E ÁGUA, LABORATÓRIO DE CONTROLE DE QUALIDADE DA LAMA)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</si>
  <si>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</si>
  <si>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</si>
  <si>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</si>
  <si>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</si>
  <si>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</si>
  <si>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</si>
  <si>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</si>
  <si>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</si>
  <si>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</si>
  <si>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</si>
  <si>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</si>
  <si>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</si>
  <si>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</si>
  <si>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</si>
  <si>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</si>
  <si>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</si>
  <si>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</si>
  <si>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</si>
  <si>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</si>
  <si>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</si>
  <si>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</si>
  <si>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</si>
  <si>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</si>
  <si>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</si>
  <si>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</si>
  <si>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</si>
  <si>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</si>
  <si>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</si>
  <si>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</si>
  <si>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</si>
  <si>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</si>
  <si>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</si>
  <si>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</si>
  <si>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</si>
  <si>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</si>
  <si>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</si>
  <si>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</si>
  <si>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</si>
  <si>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</si>
  <si>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</si>
  <si>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</si>
  <si>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</si>
  <si>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</si>
  <si>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</si>
  <si>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</si>
  <si>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</si>
  <si>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</si>
  <si>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</si>
  <si>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</si>
  <si>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</si>
  <si>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</si>
  <si>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</si>
  <si>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</si>
  <si>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</si>
  <si>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</si>
  <si>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</si>
  <si>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</si>
  <si>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</si>
  <si>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</si>
  <si>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</si>
  <si>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</si>
  <si>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</si>
  <si>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</si>
  <si>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</si>
  <si>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</si>
  <si>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</si>
  <si>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</si>
  <si>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</si>
  <si>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</si>
  <si>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</si>
  <si>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</si>
  <si>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</si>
  <si>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</si>
  <si>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</si>
  <si>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</si>
  <si>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</si>
  <si>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</si>
  <si>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</si>
  <si>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</si>
  <si>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</si>
  <si>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</si>
  <si>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</si>
  <si>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</si>
  <si>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</si>
  <si>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</si>
  <si>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</si>
  <si>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</si>
  <si>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</si>
  <si>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</si>
  <si>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</si>
  <si>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</si>
  <si>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</si>
  <si>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</si>
  <si>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</si>
  <si>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</si>
  <si>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</si>
  <si>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</si>
  <si>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</si>
  <si>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</si>
  <si>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</si>
  <si>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</si>
  <si>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</si>
  <si>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</si>
  <si>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</si>
  <si>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</si>
  <si>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</si>
  <si>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</si>
  <si>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</si>
  <si>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</si>
  <si>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</si>
  <si>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</si>
  <si>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</si>
  <si>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</si>
  <si>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</si>
  <si>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</si>
  <si>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</si>
  <si>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</si>
  <si>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</si>
  <si>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</si>
  <si>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</si>
  <si>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</si>
  <si>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</si>
  <si>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</si>
  <si>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</si>
  <si>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</si>
  <si>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</si>
  <si>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</si>
  <si>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</si>
  <si>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</si>
  <si>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</si>
  <si>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</si>
  <si>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</si>
  <si>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</si>
  <si>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</si>
  <si>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</si>
  <si>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</si>
  <si>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</si>
  <si>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</si>
  <si>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</si>
  <si>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</si>
  <si>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</si>
  <si>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</si>
  <si>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</si>
  <si>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</si>
  <si>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</si>
  <si>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</si>
  <si>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</si>
  <si>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</si>
  <si>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</si>
  <si>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</si>
  <si>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</si>
  <si>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</si>
  <si>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</si>
  <si>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</si>
  <si>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</si>
  <si>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</si>
  <si>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</si>
  <si>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</si>
  <si>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</si>
  <si>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</si>
  <si>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</si>
  <si>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</si>
  <si>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</si>
  <si>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</si>
  <si>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</si>
  <si>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</si>
  <si>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</si>
  <si>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</si>
  <si>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</si>
  <si>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</si>
  <si>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</si>
  <si>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</si>
  <si>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</si>
  <si>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</si>
  <si>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</si>
  <si>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</si>
  <si>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</si>
  <si>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</si>
  <si>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</si>
  <si>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</si>
  <si>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</si>
  <si>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</si>
  <si>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</si>
  <si>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</si>
  <si>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</si>
  <si>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</si>
  <si>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M3</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</si>
  <si>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</si>
  <si>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</si>
  <si>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</si>
  <si>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</si>
  <si>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</si>
  <si>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</si>
  <si>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</si>
  <si>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</si>
  <si>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</si>
  <si>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</si>
  <si>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</si>
  <si>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</si>
  <si>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</si>
  <si>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</si>
  <si>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</si>
  <si>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</si>
  <si>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</si>
  <si>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</si>
  <si>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</si>
  <si>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</si>
  <si>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</si>
  <si>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</si>
  <si>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</si>
  <si>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</si>
  <si>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</si>
  <si>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</si>
  <si>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</si>
  <si>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</si>
  <si>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</si>
  <si>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</si>
  <si>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</si>
  <si>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</si>
  <si>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</si>
  <si>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</si>
  <si>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</si>
  <si>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</si>
  <si>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</si>
  <si>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</si>
  <si>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</si>
  <si>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</si>
  <si>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</si>
  <si>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</si>
  <si>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</si>
  <si>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</si>
  <si>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</si>
  <si>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</si>
  <si>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</si>
  <si>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</si>
  <si>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</si>
  <si>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</si>
  <si>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</si>
  <si>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</si>
  <si>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</si>
  <si>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</si>
  <si>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</si>
  <si>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</si>
  <si>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</si>
  <si>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</si>
  <si>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</si>
  <si>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</si>
  <si>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</si>
  <si>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</si>
  <si>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</si>
  <si>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</si>
  <si>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</si>
  <si>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</si>
  <si>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</si>
  <si>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</si>
  <si>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</si>
  <si>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</si>
  <si>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</si>
  <si>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</si>
  <si>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</si>
  <si>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</si>
  <si>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</si>
  <si>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</si>
  <si>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</si>
  <si>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</si>
  <si>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</si>
  <si>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</si>
  <si>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</si>
  <si>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</si>
  <si>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</si>
  <si>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</si>
  <si>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</si>
  <si>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</si>
  <si>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</si>
  <si>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</si>
  <si>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</si>
  <si>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</si>
  <si>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</si>
  <si>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</si>
  <si>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</si>
  <si>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</si>
  <si>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</si>
  <si>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</si>
  <si>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</si>
  <si>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</si>
  <si>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</si>
  <si>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</si>
  <si>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</si>
  <si>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</si>
  <si>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</si>
  <si>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</si>
  <si>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</si>
  <si>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</si>
  <si>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</si>
  <si>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</si>
  <si>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</si>
  <si>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</si>
  <si>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</si>
  <si>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</si>
  <si>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</si>
  <si>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</si>
  <si>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</si>
  <si>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</si>
  <si>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</si>
  <si>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</si>
  <si>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</si>
  <si>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</si>
  <si>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</si>
  <si>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</si>
  <si>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</si>
  <si>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</si>
  <si>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</si>
  <si>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</si>
  <si>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</si>
  <si>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</si>
  <si>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</si>
  <si>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</si>
  <si>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</si>
  <si>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</si>
  <si>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</si>
  <si>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</si>
  <si>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</si>
  <si>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</si>
  <si>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</si>
  <si>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</si>
  <si>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</si>
  <si>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</si>
  <si>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</si>
  <si>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</si>
  <si>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</si>
  <si>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</si>
  <si>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</si>
  <si>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</si>
  <si>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</si>
  <si>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</si>
  <si>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</si>
  <si>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</si>
  <si>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</si>
  <si>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</si>
  <si>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</si>
  <si>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</si>
  <si>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</si>
  <si>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</si>
  <si>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</si>
  <si>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</si>
  <si>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</si>
  <si>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</si>
  <si>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</si>
  <si>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</si>
  <si>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</si>
  <si>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</si>
  <si>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</si>
  <si>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</si>
  <si>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</si>
  <si>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</si>
  <si>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</si>
  <si>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</si>
  <si>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</si>
  <si>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</si>
  <si>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</si>
  <si>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</si>
  <si>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</si>
  <si>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</si>
  <si>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</si>
  <si>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</si>
  <si>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</si>
  <si>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</si>
  <si>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</si>
  <si>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</si>
  <si>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</si>
  <si>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GUIA (MEIO-FIO) E SARJETA CONJUGADOS DE CONCRETO, MOLDADA  IN LOCO  EM TRECHO RETO COM EXTRUSORA, 45 CM BASE (15 CM BASE DA GUIA + 30 CM BASE DA SARJETA) X 22 CM ALTURA.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</si>
  <si>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</si>
  <si>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</si>
  <si>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</si>
  <si>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</si>
  <si>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</si>
  <si>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</si>
  <si>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</si>
  <si>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</si>
  <si>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</si>
  <si>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</si>
  <si>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</si>
  <si>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</si>
  <si>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</si>
  <si>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</si>
  <si>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</si>
  <si>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</si>
  <si>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</si>
  <si>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</si>
  <si>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</si>
  <si>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</si>
  <si>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</si>
  <si>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</si>
  <si>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</si>
  <si>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</si>
  <si>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</si>
  <si>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</si>
  <si>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</si>
  <si>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</si>
  <si>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</si>
  <si>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</si>
  <si>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</si>
  <si>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</si>
  <si>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</si>
  <si>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</si>
  <si>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</si>
  <si>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</si>
  <si>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</si>
  <si>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</si>
  <si>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</si>
  <si>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</si>
  <si>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</si>
  <si>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</si>
  <si>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</si>
  <si>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</si>
  <si>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</si>
  <si>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</si>
  <si>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</si>
  <si>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</si>
  <si>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</si>
  <si>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</si>
  <si>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</si>
  <si>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</si>
  <si>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</si>
  <si>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</si>
  <si>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</si>
  <si>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</si>
  <si>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</si>
  <si>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</si>
  <si>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</si>
  <si>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</si>
  <si>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</si>
  <si>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</si>
  <si>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</si>
  <si>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</si>
  <si>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</si>
  <si>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</si>
  <si>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</si>
  <si>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</si>
  <si>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</si>
  <si>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</si>
  <si>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</si>
  <si>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</si>
  <si>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</si>
  <si>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</si>
  <si>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</si>
  <si>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</si>
  <si>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</si>
  <si>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</si>
  <si>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</si>
  <si>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</si>
  <si>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</si>
  <si>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</si>
  <si>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</si>
  <si>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</si>
  <si>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</si>
  <si>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</si>
  <si>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</si>
  <si>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</si>
  <si>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</si>
  <si>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</si>
  <si>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</si>
  <si>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</si>
  <si>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</si>
  <si>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</si>
  <si>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</si>
  <si>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</si>
  <si>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</si>
  <si>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</si>
  <si>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</si>
  <si>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</si>
  <si>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</si>
  <si>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</si>
  <si>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</si>
  <si>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</si>
  <si>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</si>
  <si>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</si>
  <si>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</si>
  <si>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</si>
  <si>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</si>
  <si>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</si>
  <si>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</si>
  <si>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</si>
  <si>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</si>
  <si>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</si>
  <si>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</si>
  <si>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</si>
  <si>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</si>
  <si>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</si>
  <si>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</si>
  <si>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</si>
  <si>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</si>
  <si>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</si>
  <si>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</si>
  <si>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</si>
  <si>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</si>
  <si>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</si>
  <si>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</si>
  <si>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</si>
  <si>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</si>
  <si>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</si>
  <si>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</si>
  <si>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</si>
  <si>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</si>
  <si>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</si>
  <si>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</si>
  <si>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</si>
  <si>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</si>
  <si>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</si>
  <si>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</si>
  <si>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</si>
  <si>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</si>
  <si>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</si>
  <si>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</si>
  <si>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</si>
  <si>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</si>
  <si>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</si>
  <si>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</si>
  <si>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</si>
  <si>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</si>
  <si>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</si>
  <si>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</si>
  <si>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</si>
  <si>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</si>
  <si>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</si>
  <si>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</si>
  <si>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</si>
  <si>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</si>
  <si>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</si>
  <si>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</si>
  <si>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</si>
  <si>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</si>
  <si>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</si>
  <si>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</si>
  <si>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</si>
  <si>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</si>
  <si>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</si>
  <si>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</si>
  <si>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</si>
  <si>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</si>
  <si>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</si>
  <si>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</si>
  <si>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</si>
  <si>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</si>
  <si>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</si>
  <si>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</si>
  <si>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</si>
  <si>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</si>
  <si>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</si>
  <si>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</si>
  <si>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</si>
  <si>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</si>
  <si>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</si>
  <si>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</si>
  <si>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</si>
  <si>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</si>
  <si>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</si>
  <si>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</si>
  <si>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</si>
  <si>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</si>
  <si>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</si>
  <si>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</si>
  <si>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</si>
  <si>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</si>
  <si>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</si>
  <si>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</si>
  <si>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</si>
  <si>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</si>
  <si>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</si>
  <si>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</si>
  <si>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</si>
  <si>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</si>
  <si>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</si>
  <si>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</si>
  <si>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</si>
  <si>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</si>
  <si>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</si>
  <si>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</si>
  <si>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</si>
  <si>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</si>
  <si>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</si>
  <si>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</si>
  <si>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</si>
  <si>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</si>
  <si>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</si>
  <si>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</si>
  <si>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</si>
  <si>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</si>
  <si>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</si>
  <si>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</si>
  <si>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</si>
  <si>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</si>
  <si>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</si>
  <si>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</si>
  <si>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</si>
  <si>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</si>
  <si>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</si>
  <si>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</si>
  <si>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</si>
  <si>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</si>
  <si>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</si>
  <si>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</si>
  <si>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</si>
  <si>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</si>
  <si>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</si>
  <si>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</si>
  <si>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</si>
  <si>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</si>
  <si>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</si>
  <si>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</si>
  <si>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</si>
  <si>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</si>
  <si>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</si>
  <si>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</si>
  <si>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</si>
  <si>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</si>
  <si>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</si>
  <si>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</si>
  <si>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</si>
  <si>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</si>
  <si>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</si>
  <si>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</si>
  <si>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</si>
  <si>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</si>
  <si>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</si>
  <si>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</si>
  <si>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</si>
  <si>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</si>
  <si>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</si>
  <si>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DE CORRER COM 3 FOLHAS (2 VENEZIANAS E 1 PARA VIDRO), COM VIDROS, BATENTE E FERRAGENS. EXCLUSIVE ACABAMENTO,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</si>
  <si>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</si>
  <si>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PARAFUSO - FORNECIMENTO E INSTALAÇÃO. AF_12/2019</t>
  </si>
  <si>
    <t>ALARGAMENTO DE BASE DE TUBULÃO A CÉU ABERTO, ESCAVAÇÃO MANUAL, CONCRETO FEITO EM OBRA E LANÇADO COM JERICA.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</si>
  <si>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</si>
  <si>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</si>
  <si>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</si>
  <si>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</si>
  <si>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</si>
  <si>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</si>
  <si>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</si>
  <si>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</si>
  <si>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</si>
  <si>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</si>
  <si>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</si>
  <si>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</si>
  <si>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</si>
  <si>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</si>
  <si>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</si>
  <si>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</si>
  <si>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BROCA DE CONCRETO, DIÂMETRO DE 30CM, ESCAVAÇÃO MANUAL COM TRADO CONCHA, COM ARMADURA DE ARRANQUE.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</si>
  <si>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</si>
  <si>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</si>
  <si>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</si>
  <si>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5 CM. AF_07/2016</t>
  </si>
  <si>
    <t>COMPACTAÇÃO MECÂNICA DE SOLO PARA EXECUÇÃO DE RADIER, PISO DE CONCRETO OU LAJE SOBRE SOLO, COM COMPACTADOR DE SOLOS TIPO PLACA VIBRATÓRIA. AF_09/2021</t>
  </si>
  <si>
    <t>ARMAÇÃO PARA EXECUÇÃO DE RADIER, PISO DE CONCRETO OU LAJE SOBRE SOLO, COM USO DE TELA Q-92.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</si>
  <si>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</si>
  <si>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</si>
  <si>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</si>
  <si>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</si>
  <si>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ACABAMENTO POLIDO PARA PISO DE CONCRETO ARMADO OU LAJE SOBRE SOLO DE ALTA RESISTÊNCIA.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</si>
  <si>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</si>
  <si>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</si>
  <si>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</si>
  <si>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</si>
  <si>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</si>
  <si>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</si>
  <si>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</si>
  <si>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</si>
  <si>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</si>
  <si>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</si>
  <si>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</si>
  <si>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</si>
  <si>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</si>
  <si>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</si>
  <si>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</si>
  <si>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</si>
  <si>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</si>
  <si>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</si>
  <si>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ESCORAS DE VIGA DO TIPO GARFO, EM MADEIRA.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</si>
  <si>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</si>
  <si>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</si>
  <si>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</si>
  <si>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</si>
  <si>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</si>
  <si>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</si>
  <si>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</si>
  <si>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</si>
  <si>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</si>
  <si>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</si>
  <si>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</si>
  <si>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</si>
  <si>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</si>
  <si>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</si>
  <si>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</si>
  <si>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</si>
  <si>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</si>
  <si>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</si>
  <si>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</si>
  <si>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</si>
  <si>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</si>
  <si>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</si>
  <si>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</si>
  <si>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</si>
  <si>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</si>
  <si>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</si>
  <si>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</si>
  <si>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</si>
  <si>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</si>
  <si>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</si>
  <si>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</si>
  <si>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</si>
  <si>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</si>
  <si>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</si>
  <si>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</si>
  <si>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</si>
  <si>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</si>
  <si>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</si>
  <si>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</si>
  <si>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</si>
  <si>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</si>
  <si>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</si>
  <si>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</si>
  <si>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</si>
  <si>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</si>
  <si>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</si>
  <si>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</si>
  <si>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</si>
  <si>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</si>
  <si>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</si>
  <si>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</si>
  <si>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</si>
  <si>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</si>
  <si>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</si>
  <si>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</si>
  <si>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</si>
  <si>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</si>
  <si>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</si>
  <si>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</si>
  <si>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</si>
  <si>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</si>
  <si>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</si>
  <si>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</si>
  <si>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</si>
  <si>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</si>
  <si>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</si>
  <si>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</si>
  <si>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</si>
  <si>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</si>
  <si>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</si>
  <si>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</si>
  <si>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</si>
  <si>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</si>
  <si>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</si>
  <si>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</si>
  <si>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</si>
  <si>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</si>
  <si>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</si>
  <si>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</si>
  <si>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</si>
  <si>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</si>
  <si>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</si>
  <si>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</si>
  <si>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</si>
  <si>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</si>
  <si>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2 UTILIZAÇÕES. AF_06/2017</t>
  </si>
  <si>
    <t>FABRICAÇÃO, MONTAGEM E DESMONTAGEM DE FÔRMA PARA VIGA BALDRAME, EM MADEIRA SERRADA, E=25 MM, 2 UTILIZAÇÕES.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</si>
  <si>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</si>
  <si>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</si>
  <si>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</si>
  <si>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</si>
  <si>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</si>
  <si>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</si>
  <si>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</si>
  <si>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</si>
  <si>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</si>
  <si>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</si>
  <si>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</si>
  <si>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</si>
  <si>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</si>
  <si>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</si>
  <si>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</si>
  <si>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</si>
  <si>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</si>
  <si>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</si>
  <si>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</si>
  <si>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</si>
  <si>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</si>
  <si>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</si>
  <si>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</si>
  <si>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</si>
  <si>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</si>
  <si>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</si>
  <si>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</si>
  <si>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</si>
  <si>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</si>
  <si>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</si>
  <si>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</si>
  <si>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</si>
  <si>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</si>
  <si>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</si>
  <si>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</si>
  <si>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</si>
  <si>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</si>
  <si>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</si>
  <si>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</si>
  <si>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</si>
  <si>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</si>
  <si>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</si>
  <si>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</si>
  <si>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</si>
  <si>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</si>
  <si>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</si>
  <si>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</si>
  <si>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</si>
  <si>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</si>
  <si>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</si>
  <si>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</si>
  <si>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</si>
  <si>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</si>
  <si>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</si>
  <si>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</si>
  <si>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</si>
  <si>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</si>
  <si>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</si>
  <si>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</si>
  <si>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</si>
  <si>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</si>
  <si>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</si>
  <si>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</si>
  <si>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</si>
  <si>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</si>
  <si>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</si>
  <si>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</si>
  <si>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</si>
  <si>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</si>
  <si>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</si>
  <si>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</si>
  <si>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</si>
  <si>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</si>
  <si>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</si>
  <si>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</si>
  <si>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</si>
  <si>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</si>
  <si>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</si>
  <si>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</si>
  <si>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</si>
  <si>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</si>
  <si>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</si>
  <si>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</si>
  <si>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</si>
  <si>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</si>
  <si>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</si>
  <si>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</si>
  <si>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</si>
  <si>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</si>
  <si>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</si>
  <si>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</si>
  <si>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</si>
  <si>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</si>
  <si>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</si>
  <si>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</si>
  <si>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</si>
  <si>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</si>
  <si>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</si>
  <si>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</si>
  <si>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</si>
  <si>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</si>
  <si>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</si>
  <si>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</si>
  <si>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</si>
  <si>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</si>
  <si>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</si>
  <si>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</si>
  <si>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</si>
  <si>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</si>
  <si>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</si>
  <si>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</si>
  <si>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</si>
  <si>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</si>
  <si>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</si>
  <si>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</si>
  <si>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</si>
  <si>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</si>
  <si>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</si>
  <si>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</si>
  <si>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</si>
  <si>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</si>
  <si>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</si>
  <si>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</si>
  <si>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</si>
  <si>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</si>
  <si>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</si>
  <si>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</si>
  <si>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</si>
  <si>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</si>
  <si>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</si>
  <si>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</si>
  <si>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</si>
  <si>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</si>
  <si>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</si>
  <si>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</si>
  <si>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</si>
  <si>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</si>
  <si>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</si>
  <si>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</si>
  <si>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</si>
  <si>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</si>
  <si>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</si>
  <si>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</si>
  <si>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</si>
  <si>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</si>
  <si>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</si>
  <si>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</si>
  <si>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</si>
  <si>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</si>
  <si>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</si>
  <si>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</si>
  <si>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</si>
  <si>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</si>
  <si>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</si>
  <si>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</si>
  <si>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</si>
  <si>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16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</si>
  <si>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</si>
  <si>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</si>
  <si>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</si>
  <si>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</si>
  <si>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</si>
  <si>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</si>
  <si>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</si>
  <si>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</si>
  <si>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</si>
  <si>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</si>
  <si>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</si>
  <si>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</si>
  <si>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</si>
  <si>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</si>
  <si>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</si>
  <si>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</si>
  <si>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</si>
  <si>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</si>
  <si>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</si>
  <si>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</si>
  <si>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</si>
  <si>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</si>
  <si>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</si>
  <si>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</si>
  <si>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</si>
  <si>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</si>
  <si>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</si>
  <si>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</si>
  <si>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</si>
  <si>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</si>
  <si>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</si>
  <si>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</si>
  <si>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FCK = 15MPA, TRAÇO 1:3,4:3,5 (EM MASSA SECA DE CIMENTO/ AREIA MÉDIA/ BRITA 1) - PREPARO MECÂNICO COM BETONEIRA 600 L. AF_05/2021</t>
  </si>
  <si>
    <t>CONCRETO FCK = 40MPA, TRAÇO 1:1,6:1,9 (EM MASSA SECA DE CIMENTO/ AREIA MÉDIA/ BRITA 1) - PREPARO MECÂNICO COM BETONEIRA 600 L. AF_05/2021</t>
  </si>
  <si>
    <t>CONCRETO FCK = 15MPA, TRAÇO 1:3,4:3,5 (EM MASSA SECA DE CIMENTO/ AREIA MÉDIA/ BRITA 1) - PREPARO MANUAL. AF_05/2021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</si>
  <si>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</si>
  <si>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</si>
  <si>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</si>
  <si>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</si>
  <si>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</si>
  <si>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</si>
  <si>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</si>
  <si>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</si>
  <si>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</si>
  <si>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</si>
  <si>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</si>
  <si>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</si>
  <si>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</si>
  <si>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</si>
  <si>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</si>
  <si>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</si>
  <si>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</si>
  <si>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</si>
  <si>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</si>
  <si>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</si>
  <si>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</si>
  <si>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</si>
  <si>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</si>
  <si>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</si>
  <si>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</si>
  <si>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</si>
  <si>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</si>
  <si>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</si>
  <si>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</si>
  <si>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</si>
  <si>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</si>
  <si>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</si>
  <si>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</si>
  <si>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</si>
  <si>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</si>
  <si>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</si>
  <si>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</si>
  <si>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</si>
  <si>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</si>
  <si>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</si>
  <si>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</si>
  <si>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</si>
  <si>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FIXAÇÃO (ENCUNHAMENTO) DE ALVENARIA DE VEDAÇÃO COM TIJOLO MACIÇO. AF_03/2016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</si>
  <si>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</si>
  <si>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</si>
  <si>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</si>
  <si>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</si>
  <si>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</si>
  <si>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</si>
  <si>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</si>
  <si>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</si>
  <si>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</si>
  <si>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</si>
  <si>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</si>
  <si>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</si>
  <si>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</si>
  <si>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</si>
  <si>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</si>
  <si>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</si>
  <si>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</si>
  <si>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</si>
  <si>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</si>
  <si>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</si>
  <si>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</si>
  <si>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</si>
  <si>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</si>
  <si>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</si>
  <si>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</si>
  <si>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</si>
  <si>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</si>
  <si>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</si>
  <si>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</si>
  <si>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</si>
  <si>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</si>
  <si>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</si>
  <si>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</si>
  <si>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</si>
  <si>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</si>
  <si>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</si>
  <si>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</si>
  <si>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</si>
  <si>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</si>
  <si>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</si>
  <si>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</si>
  <si>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10 MM², ANTI-CHAMA 0,6/1,0 KV, PARA DISTRIBUIÇÃO - FORNECIMENTO E INSTALAÇÃO. AF_12/2015</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</si>
  <si>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</si>
  <si>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</si>
  <si>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</si>
  <si>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</si>
  <si>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</si>
  <si>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</si>
  <si>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</si>
  <si>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</si>
  <si>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</si>
  <si>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</si>
  <si>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</si>
  <si>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</si>
  <si>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</si>
  <si>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</si>
  <si>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</si>
  <si>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</si>
  <si>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</si>
  <si>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</si>
  <si>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</si>
  <si>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</si>
  <si>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</si>
  <si>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</si>
  <si>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</si>
  <si>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</si>
  <si>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</si>
  <si>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</si>
  <si>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</si>
  <si>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</si>
  <si>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</si>
  <si>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</si>
  <si>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</si>
  <si>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16A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</si>
  <si>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</si>
  <si>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</si>
  <si>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</si>
  <si>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</si>
  <si>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</si>
  <si>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</si>
  <si>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</si>
  <si>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</si>
  <si>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</si>
  <si>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</si>
  <si>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</si>
  <si>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</si>
  <si>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</si>
  <si>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</si>
  <si>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</si>
  <si>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</si>
  <si>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</si>
  <si>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</si>
  <si>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</si>
  <si>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</si>
  <si>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</si>
  <si>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</si>
  <si>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</si>
  <si>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</si>
  <si>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</si>
  <si>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</si>
  <si>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</si>
  <si>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</si>
  <si>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</si>
  <si>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</si>
  <si>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</si>
  <si>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</si>
  <si>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</si>
  <si>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</si>
  <si>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</si>
  <si>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</si>
  <si>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</si>
  <si>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</si>
  <si>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</si>
  <si>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</si>
  <si>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</si>
  <si>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</si>
  <si>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LÂMPADA COMPACTA DE LED 6 W, BASE E27 - FORNECIMENTO E INSTALAÇÃO. AF_02/2020</t>
  </si>
  <si>
    <t>LÂMPADA COMPACTA DE LED 10 W, BASE E27 - FORNECIMENTO E INSTALAÇÃO. AF_02/2020</t>
  </si>
  <si>
    <t>LUMINÁRIA TIPO PLAFON CIRCULAR, DE SOBREPOR, COM LED DE 12/13 W - FORNECIMENTO E INSTALAÇÃO. AF_03/2022</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</si>
  <si>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</si>
  <si>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</si>
  <si>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</si>
  <si>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</si>
  <si>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</si>
  <si>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</si>
  <si>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</si>
  <si>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</si>
  <si>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</si>
  <si>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</si>
  <si>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</si>
  <si>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</si>
  <si>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</si>
  <si>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</si>
  <si>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</si>
  <si>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</si>
  <si>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</si>
  <si>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</si>
  <si>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</si>
  <si>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</si>
  <si>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</si>
  <si>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</si>
  <si>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</si>
  <si>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</si>
  <si>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</si>
  <si>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</si>
  <si>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</si>
  <si>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</si>
  <si>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</si>
  <si>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</si>
  <si>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</si>
  <si>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</si>
  <si>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</si>
  <si>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</si>
  <si>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</si>
  <si>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</si>
  <si>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</si>
  <si>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</si>
  <si>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</si>
  <si>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</si>
  <si>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</si>
  <si>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</si>
  <si>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</si>
  <si>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</si>
  <si>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</si>
  <si>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</si>
  <si>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</si>
  <si>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</si>
  <si>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</si>
  <si>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</si>
  <si>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</si>
  <si>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</si>
  <si>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</si>
  <si>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</si>
  <si>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</si>
  <si>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</si>
  <si>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</si>
  <si>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</si>
  <si>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</si>
  <si>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</si>
  <si>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</si>
  <si>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</si>
  <si>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</si>
  <si>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</si>
  <si>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</si>
  <si>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</si>
  <si>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</si>
  <si>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</si>
  <si>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</si>
  <si>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</si>
  <si>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</si>
  <si>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</si>
  <si>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</si>
  <si>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</si>
  <si>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</si>
  <si>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</si>
  <si>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</si>
  <si>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</si>
  <si>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</si>
  <si>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</si>
  <si>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</si>
  <si>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</si>
  <si>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</si>
  <si>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</si>
  <si>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</si>
  <si>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</si>
  <si>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</si>
  <si>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</si>
  <si>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</si>
  <si>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</si>
  <si>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</si>
  <si>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</si>
  <si>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</si>
  <si>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</si>
  <si>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</si>
  <si>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</si>
  <si>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</si>
  <si>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</si>
  <si>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</si>
  <si>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</si>
  <si>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</si>
  <si>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</si>
  <si>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</si>
  <si>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</si>
  <si>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</si>
  <si>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</si>
  <si>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</si>
  <si>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</si>
  <si>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</si>
  <si>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</si>
  <si>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</si>
  <si>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</si>
  <si>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</si>
  <si>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</si>
  <si>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</si>
  <si>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</si>
  <si>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</si>
  <si>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</si>
  <si>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</si>
  <si>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</si>
  <si>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</si>
  <si>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</si>
  <si>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</si>
  <si>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</si>
  <si>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</si>
  <si>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</si>
  <si>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</si>
  <si>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</si>
  <si>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</si>
  <si>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</si>
  <si>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</si>
  <si>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</si>
  <si>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</si>
  <si>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</si>
  <si>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</si>
  <si>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</si>
  <si>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</si>
  <si>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</si>
  <si>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</si>
  <si>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</si>
  <si>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</si>
  <si>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</si>
  <si>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</si>
  <si>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</si>
  <si>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</si>
  <si>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</si>
  <si>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</si>
  <si>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</si>
  <si>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</si>
  <si>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</si>
  <si>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</si>
  <si>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</si>
  <si>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</si>
  <si>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</si>
  <si>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</si>
  <si>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</si>
  <si>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</si>
  <si>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</si>
  <si>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</si>
  <si>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</si>
  <si>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</si>
  <si>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</si>
  <si>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</si>
  <si>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</si>
  <si>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</si>
  <si>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</si>
  <si>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</si>
  <si>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</si>
  <si>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</si>
  <si>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</si>
  <si>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</si>
  <si>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</si>
  <si>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</si>
  <si>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</si>
  <si>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</si>
  <si>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</si>
  <si>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</si>
  <si>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</si>
  <si>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</si>
  <si>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</si>
  <si>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</si>
  <si>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</si>
  <si>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</si>
  <si>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</si>
  <si>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</si>
  <si>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</si>
  <si>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</si>
  <si>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</si>
  <si>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</si>
  <si>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</si>
  <si>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</si>
  <si>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</si>
  <si>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</si>
  <si>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</si>
  <si>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</si>
  <si>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</si>
  <si>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</si>
  <si>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</si>
  <si>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</si>
  <si>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</si>
  <si>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</si>
  <si>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</si>
  <si>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</si>
  <si>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</si>
  <si>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</si>
  <si>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</si>
  <si>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</si>
  <si>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</si>
  <si>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</si>
  <si>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</si>
  <si>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</si>
  <si>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</si>
  <si>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</si>
  <si>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</si>
  <si>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</si>
  <si>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</si>
  <si>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</si>
  <si>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</si>
  <si>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</si>
  <si>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</si>
  <si>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</si>
  <si>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</si>
  <si>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</si>
  <si>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</si>
  <si>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</si>
  <si>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</si>
  <si>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</si>
  <si>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</si>
  <si>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</si>
  <si>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</si>
  <si>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</si>
  <si>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</si>
  <si>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</si>
  <si>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</si>
  <si>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</si>
  <si>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</si>
  <si>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</si>
  <si>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</si>
  <si>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</si>
  <si>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</si>
  <si>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</si>
  <si>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</si>
  <si>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</si>
  <si>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</si>
  <si>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</si>
  <si>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</si>
  <si>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</si>
  <si>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</si>
  <si>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</si>
  <si>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</si>
  <si>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</si>
  <si>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</si>
  <si>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</si>
  <si>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</si>
  <si>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</si>
  <si>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</si>
  <si>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</si>
  <si>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</si>
  <si>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</si>
  <si>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</si>
  <si>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</si>
  <si>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</si>
  <si>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</si>
  <si>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</si>
  <si>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DE AÇO PRETO SEM COSTURA, CONEXÃO SOLDADA, DN 40 (1 1/2"), INSTALADO EM REDE DE ALIMENTAÇÃO PARA HIDRANTE - FORNECIMENTO E INSTALAÇÃO. AF_10/2020</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</si>
  <si>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</si>
  <si>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</si>
  <si>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</si>
  <si>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</si>
  <si>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</si>
  <si>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</si>
  <si>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</si>
  <si>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</si>
  <si>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</si>
  <si>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</si>
  <si>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</si>
  <si>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</si>
  <si>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</si>
  <si>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</si>
  <si>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</si>
  <si>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</si>
  <si>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</si>
  <si>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</si>
  <si>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</si>
  <si>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</si>
  <si>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</si>
  <si>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</si>
  <si>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</si>
  <si>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</si>
  <si>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</si>
  <si>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</si>
  <si>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</si>
  <si>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</si>
  <si>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</si>
  <si>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</si>
  <si>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</si>
  <si>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</si>
  <si>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</si>
  <si>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</si>
  <si>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</si>
  <si>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</si>
  <si>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</si>
  <si>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</si>
  <si>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</si>
  <si>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</si>
  <si>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</si>
  <si>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</si>
  <si>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</si>
  <si>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</si>
  <si>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</si>
  <si>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</si>
  <si>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</si>
  <si>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</si>
  <si>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</si>
  <si>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</si>
  <si>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</si>
  <si>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</si>
  <si>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</si>
  <si>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</si>
  <si>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</si>
  <si>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</si>
  <si>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</si>
  <si>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PVC, SÉRIE R, ÁGUA PLUVIAL, DN 150 MM, FORNECIDO E INSTALADO EM RAMAL DE ENCAMINHAMENTO.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</si>
  <si>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</si>
  <si>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</si>
  <si>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</si>
  <si>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</si>
  <si>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</si>
  <si>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</si>
  <si>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</si>
  <si>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</si>
  <si>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</si>
  <si>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</si>
  <si>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</si>
  <si>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</si>
  <si>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</si>
  <si>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</si>
  <si>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</si>
  <si>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</si>
  <si>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</si>
  <si>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</si>
  <si>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</si>
  <si>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</si>
  <si>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</si>
  <si>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</si>
  <si>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</si>
  <si>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</si>
  <si>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</si>
  <si>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</si>
  <si>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</si>
  <si>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</si>
  <si>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</si>
  <si>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</si>
  <si>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</si>
  <si>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</si>
  <si>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</si>
  <si>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</si>
  <si>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</si>
  <si>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</si>
  <si>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</si>
  <si>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</si>
  <si>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</si>
  <si>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</si>
  <si>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</si>
  <si>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</si>
  <si>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</si>
  <si>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</si>
  <si>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</si>
  <si>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</si>
  <si>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</si>
  <si>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</si>
  <si>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</si>
  <si>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</si>
  <si>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</si>
  <si>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</si>
  <si>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</si>
  <si>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</si>
  <si>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</si>
  <si>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</si>
  <si>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</si>
  <si>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</si>
  <si>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</si>
  <si>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</si>
  <si>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</si>
  <si>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</si>
  <si>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</si>
  <si>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</si>
  <si>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</si>
  <si>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</si>
  <si>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</si>
  <si>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</si>
  <si>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</si>
  <si>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</si>
  <si>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</si>
  <si>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</si>
  <si>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</si>
  <si>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</si>
  <si>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</si>
  <si>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</si>
  <si>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</si>
  <si>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</si>
  <si>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</si>
  <si>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</si>
  <si>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</si>
  <si>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</si>
  <si>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</si>
  <si>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</si>
  <si>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</si>
  <si>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</si>
  <si>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</si>
  <si>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</si>
  <si>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</si>
  <si>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</si>
  <si>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</si>
  <si>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</si>
  <si>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</si>
  <si>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</si>
  <si>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</si>
  <si>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</si>
  <si>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</si>
  <si>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</si>
  <si>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</si>
  <si>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</si>
  <si>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</si>
  <si>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</si>
  <si>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</si>
  <si>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</si>
  <si>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</si>
  <si>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</si>
  <si>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</si>
  <si>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</si>
  <si>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</si>
  <si>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</si>
  <si>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</si>
  <si>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</si>
  <si>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</si>
  <si>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</si>
  <si>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</si>
  <si>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</si>
  <si>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</si>
  <si>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</si>
  <si>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</si>
  <si>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</si>
  <si>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</si>
  <si>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</si>
  <si>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</si>
  <si>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</si>
  <si>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</si>
  <si>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</si>
  <si>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</si>
  <si>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</si>
  <si>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</si>
  <si>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</si>
  <si>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</si>
  <si>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</si>
  <si>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</si>
  <si>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</si>
  <si>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</si>
  <si>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</si>
  <si>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</si>
  <si>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</si>
  <si>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</si>
  <si>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</si>
  <si>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</si>
  <si>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</si>
  <si>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</si>
  <si>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</si>
  <si>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</si>
  <si>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</si>
  <si>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</si>
  <si>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</si>
  <si>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</si>
  <si>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</si>
  <si>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</si>
  <si>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</si>
  <si>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</si>
  <si>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</si>
  <si>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</si>
  <si>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</si>
  <si>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</si>
  <si>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</si>
  <si>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</si>
  <si>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</si>
  <si>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</si>
  <si>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</si>
  <si>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</si>
  <si>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</si>
  <si>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</si>
  <si>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</si>
  <si>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</si>
  <si>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</si>
  <si>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</si>
  <si>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</si>
  <si>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</si>
  <si>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</si>
  <si>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</si>
  <si>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</si>
  <si>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</si>
  <si>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</si>
  <si>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</si>
  <si>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</si>
  <si>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</si>
  <si>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</si>
  <si>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</si>
  <si>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</si>
  <si>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</si>
  <si>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</si>
  <si>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</si>
  <si>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</si>
  <si>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</si>
  <si>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</si>
  <si>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</si>
  <si>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</si>
  <si>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</si>
  <si>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</si>
  <si>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</si>
  <si>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</si>
  <si>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</si>
  <si>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</si>
  <si>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</si>
  <si>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</si>
  <si>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</si>
  <si>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</si>
  <si>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</si>
  <si>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</si>
  <si>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</si>
  <si>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</si>
  <si>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</si>
  <si>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</si>
  <si>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</si>
  <si>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</si>
  <si>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</si>
  <si>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</si>
  <si>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</si>
  <si>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</si>
  <si>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</si>
  <si>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</si>
  <si>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</si>
  <si>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</si>
  <si>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</si>
  <si>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</si>
  <si>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</si>
  <si>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</si>
  <si>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</si>
  <si>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</si>
  <si>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</si>
  <si>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</si>
  <si>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</si>
  <si>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</si>
  <si>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</si>
  <si>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</si>
  <si>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</si>
  <si>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</si>
  <si>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</si>
  <si>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</si>
  <si>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</si>
  <si>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</si>
  <si>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</si>
  <si>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</si>
  <si>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</si>
  <si>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</si>
  <si>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</si>
  <si>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</si>
  <si>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</si>
  <si>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</si>
  <si>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</si>
  <si>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</si>
  <si>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</si>
  <si>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</si>
  <si>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</si>
  <si>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</si>
  <si>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</si>
  <si>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</si>
  <si>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</si>
  <si>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</si>
  <si>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</si>
  <si>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</si>
  <si>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</si>
  <si>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</si>
  <si>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</si>
  <si>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</si>
  <si>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</si>
  <si>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</si>
  <si>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</si>
  <si>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</si>
  <si>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</si>
  <si>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</si>
  <si>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</si>
  <si>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</si>
  <si>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</si>
  <si>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</si>
  <si>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</si>
  <si>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LUVA DE CORRER, CPVC, SOLDÁVEL, DN 22MM, INSTALADO EM RAMAL DE DISTRIBUIÇÃO DE ÁGUA   FORNECIMENTO E INSTALAÇÃO. AF_12/2014</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</si>
  <si>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</si>
  <si>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</si>
  <si>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</si>
  <si>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</si>
  <si>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</si>
  <si>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</si>
  <si>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</si>
  <si>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</si>
  <si>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</si>
  <si>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</si>
  <si>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</si>
  <si>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</si>
  <si>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</si>
  <si>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</si>
  <si>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</si>
  <si>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</si>
  <si>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</si>
  <si>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</si>
  <si>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</si>
  <si>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</si>
  <si>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</si>
  <si>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</si>
  <si>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</si>
  <si>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</si>
  <si>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</si>
  <si>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</si>
  <si>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</si>
  <si>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</si>
  <si>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</si>
  <si>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</si>
  <si>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</si>
  <si>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</si>
  <si>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</si>
  <si>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</si>
  <si>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</si>
  <si>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</si>
  <si>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</si>
  <si>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</si>
  <si>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</si>
  <si>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</si>
  <si>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</si>
  <si>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</si>
  <si>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</si>
  <si>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</si>
  <si>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</si>
  <si>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</si>
  <si>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</si>
  <si>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</si>
  <si>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</si>
  <si>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</si>
  <si>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</si>
  <si>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</si>
  <si>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</si>
  <si>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</si>
  <si>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</si>
  <si>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</si>
  <si>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</si>
  <si>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</si>
  <si>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</si>
  <si>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</si>
  <si>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</si>
  <si>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</si>
  <si>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</si>
  <si>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</si>
  <si>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</si>
  <si>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</si>
  <si>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</si>
  <si>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</si>
  <si>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</si>
  <si>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</si>
  <si>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</si>
  <si>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</si>
  <si>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</si>
  <si>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</si>
  <si>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</si>
  <si>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</si>
  <si>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</si>
  <si>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</si>
  <si>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</si>
  <si>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</si>
  <si>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</si>
  <si>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</si>
  <si>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</si>
  <si>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</si>
  <si>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</si>
  <si>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</si>
  <si>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</si>
  <si>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</si>
  <si>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</si>
  <si>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</si>
  <si>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</si>
  <si>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</si>
  <si>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</si>
  <si>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</si>
  <si>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</si>
  <si>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</si>
  <si>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</si>
  <si>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</si>
  <si>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</si>
  <si>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</si>
  <si>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</si>
  <si>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</si>
  <si>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</si>
  <si>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</si>
  <si>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</si>
  <si>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</si>
  <si>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</si>
  <si>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</si>
  <si>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</si>
  <si>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</si>
  <si>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</si>
  <si>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</si>
  <si>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</si>
  <si>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</si>
  <si>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</si>
  <si>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</si>
  <si>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</si>
  <si>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</si>
  <si>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</si>
  <si>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</si>
  <si>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</si>
  <si>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</si>
  <si>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</si>
  <si>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</si>
  <si>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</si>
  <si>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</si>
  <si>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</si>
  <si>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</si>
  <si>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</si>
  <si>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</si>
  <si>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</si>
  <si>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</si>
  <si>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</si>
  <si>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</si>
  <si>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</si>
  <si>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</si>
  <si>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</si>
  <si>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</si>
  <si>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</si>
  <si>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</si>
  <si>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</si>
  <si>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</si>
  <si>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</si>
  <si>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</si>
  <si>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</si>
  <si>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</si>
  <si>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</si>
  <si>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</si>
  <si>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</si>
  <si>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</si>
  <si>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</si>
  <si>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</si>
  <si>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</si>
  <si>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</si>
  <si>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</si>
  <si>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</si>
  <si>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</si>
  <si>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</si>
  <si>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</si>
  <si>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</si>
  <si>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</si>
  <si>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</si>
  <si>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</si>
  <si>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</si>
  <si>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</si>
  <si>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</si>
  <si>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</si>
  <si>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</si>
  <si>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</si>
  <si>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</si>
  <si>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</si>
  <si>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</si>
  <si>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</si>
  <si>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</si>
  <si>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</si>
  <si>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</si>
  <si>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</si>
  <si>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</si>
  <si>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</si>
  <si>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</si>
  <si>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</si>
  <si>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</si>
  <si>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</si>
  <si>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</si>
  <si>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</si>
  <si>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</si>
  <si>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</si>
  <si>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</si>
  <si>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</si>
  <si>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</si>
  <si>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</si>
  <si>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</si>
  <si>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</si>
  <si>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</si>
  <si>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</si>
  <si>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</si>
  <si>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</si>
  <si>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</si>
  <si>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</si>
  <si>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</si>
  <si>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</si>
  <si>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</si>
  <si>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</si>
  <si>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</si>
  <si>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</si>
  <si>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</si>
  <si>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</si>
  <si>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</si>
  <si>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</si>
  <si>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</si>
  <si>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</si>
  <si>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</si>
  <si>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</si>
  <si>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</si>
  <si>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</si>
  <si>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</si>
  <si>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</si>
  <si>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</si>
  <si>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</si>
  <si>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</si>
  <si>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</si>
  <si>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</si>
  <si>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</si>
  <si>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</si>
  <si>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</si>
  <si>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</si>
  <si>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</si>
  <si>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</si>
  <si>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</si>
  <si>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</si>
  <si>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</si>
  <si>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</si>
  <si>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</si>
  <si>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</si>
  <si>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</si>
  <si>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</si>
  <si>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</si>
  <si>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</si>
  <si>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</si>
  <si>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</si>
  <si>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</si>
  <si>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</si>
  <si>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</si>
  <si>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</si>
  <si>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</si>
  <si>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</si>
  <si>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</si>
  <si>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</si>
  <si>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</si>
  <si>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</si>
  <si>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</si>
  <si>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</si>
  <si>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</si>
  <si>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</si>
  <si>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</si>
  <si>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</si>
  <si>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</si>
  <si>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</si>
  <si>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</si>
  <si>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</si>
  <si>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</si>
  <si>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</si>
  <si>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</si>
  <si>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</si>
  <si>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</si>
  <si>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</si>
  <si>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</si>
  <si>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</si>
  <si>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</si>
  <si>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</si>
  <si>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</si>
  <si>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</si>
  <si>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</si>
  <si>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</si>
  <si>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</si>
  <si>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</si>
  <si>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</si>
  <si>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</si>
  <si>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</si>
  <si>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</si>
  <si>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</si>
  <si>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</si>
  <si>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</si>
  <si>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</si>
  <si>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</si>
  <si>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</si>
  <si>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</si>
  <si>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</si>
  <si>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</si>
  <si>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</si>
  <si>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</si>
  <si>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</si>
  <si>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</si>
  <si>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</si>
  <si>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</si>
  <si>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</si>
  <si>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</si>
  <si>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</si>
  <si>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</si>
  <si>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</si>
  <si>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</si>
  <si>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</si>
  <si>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</si>
  <si>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</si>
  <si>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</si>
  <si>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</si>
  <si>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</si>
  <si>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</si>
  <si>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</si>
  <si>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</si>
  <si>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</si>
  <si>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</si>
  <si>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</si>
  <si>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</si>
  <si>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</si>
  <si>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</si>
  <si>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</si>
  <si>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</si>
  <si>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</si>
  <si>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</si>
  <si>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</si>
  <si>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</si>
  <si>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</si>
  <si>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</si>
  <si>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</si>
  <si>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</si>
  <si>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</si>
  <si>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</si>
  <si>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</si>
  <si>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</si>
  <si>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</si>
  <si>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</si>
  <si>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</si>
  <si>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</si>
  <si>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</si>
  <si>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</si>
  <si>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</si>
  <si>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</si>
  <si>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</si>
  <si>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</si>
  <si>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</si>
  <si>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</si>
  <si>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</si>
  <si>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</si>
  <si>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</si>
  <si>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</si>
  <si>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</si>
  <si>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</si>
  <si>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</si>
  <si>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</si>
  <si>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</si>
  <si>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</si>
  <si>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</si>
  <si>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</si>
  <si>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</si>
  <si>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</si>
  <si>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</si>
  <si>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</si>
  <si>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</si>
  <si>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</si>
  <si>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</si>
  <si>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</si>
  <si>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</si>
  <si>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</si>
  <si>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</si>
  <si>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</si>
  <si>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</si>
  <si>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</si>
  <si>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</si>
  <si>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</si>
  <si>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</si>
  <si>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</si>
  <si>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</si>
  <si>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</si>
  <si>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</si>
  <si>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</si>
  <si>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</si>
  <si>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</si>
  <si>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</si>
  <si>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</si>
  <si>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</si>
  <si>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</si>
  <si>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</si>
  <si>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</si>
  <si>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</si>
  <si>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</si>
  <si>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</si>
  <si>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</si>
  <si>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</si>
  <si>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</si>
  <si>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</si>
  <si>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</si>
  <si>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</si>
  <si>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</si>
  <si>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</si>
  <si>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</si>
  <si>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</si>
  <si>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</si>
  <si>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</si>
  <si>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</si>
  <si>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</si>
  <si>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</si>
  <si>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</si>
  <si>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</si>
  <si>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</si>
  <si>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</si>
  <si>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</si>
  <si>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</si>
  <si>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</si>
  <si>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</si>
  <si>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</si>
  <si>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</si>
  <si>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</si>
  <si>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</si>
  <si>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</si>
  <si>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</si>
  <si>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</si>
  <si>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</si>
  <si>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</si>
  <si>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</si>
  <si>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</si>
  <si>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</si>
  <si>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</si>
  <si>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</si>
  <si>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</si>
  <si>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</si>
  <si>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</si>
  <si>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</si>
  <si>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</si>
  <si>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</si>
  <si>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</si>
  <si>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</si>
  <si>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</si>
  <si>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</si>
  <si>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</si>
  <si>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</si>
  <si>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</si>
  <si>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</si>
  <si>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</si>
  <si>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</si>
  <si>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</si>
  <si>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</si>
  <si>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</si>
  <si>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</si>
  <si>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</si>
  <si>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</si>
  <si>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</si>
  <si>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</si>
  <si>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</si>
  <si>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</si>
  <si>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</si>
  <si>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</si>
  <si>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</si>
  <si>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</si>
  <si>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</si>
  <si>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</si>
  <si>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</si>
  <si>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</si>
  <si>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</si>
  <si>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</si>
  <si>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</si>
  <si>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</si>
  <si>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</si>
  <si>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</si>
  <si>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</si>
  <si>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</si>
  <si>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</si>
  <si>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</si>
  <si>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</si>
  <si>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</si>
  <si>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</si>
  <si>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</si>
  <si>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</si>
  <si>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</si>
  <si>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</si>
  <si>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</si>
  <si>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</si>
  <si>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</si>
  <si>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</si>
  <si>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</si>
  <si>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</si>
  <si>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</si>
  <si>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</si>
  <si>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</si>
  <si>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</si>
  <si>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</si>
  <si>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</si>
  <si>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</si>
  <si>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</si>
  <si>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</si>
  <si>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</si>
  <si>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</si>
  <si>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</si>
  <si>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</si>
  <si>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</si>
  <si>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</si>
  <si>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</si>
  <si>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</si>
  <si>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</si>
  <si>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</si>
  <si>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</si>
  <si>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</si>
  <si>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</si>
  <si>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</si>
  <si>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</si>
  <si>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</si>
  <si>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</si>
  <si>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</si>
  <si>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</si>
  <si>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</si>
  <si>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</si>
  <si>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</si>
  <si>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</si>
  <si>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</si>
  <si>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</si>
  <si>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</si>
  <si>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</si>
  <si>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</si>
  <si>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</si>
  <si>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</si>
  <si>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</si>
  <si>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</si>
  <si>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</si>
  <si>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</si>
  <si>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</si>
  <si>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</si>
  <si>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</si>
  <si>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</si>
  <si>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</si>
  <si>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</si>
  <si>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</si>
  <si>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</si>
  <si>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</si>
  <si>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</si>
  <si>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</si>
  <si>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</si>
  <si>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</si>
  <si>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</si>
  <si>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</si>
  <si>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</si>
  <si>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</si>
  <si>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</si>
  <si>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</si>
  <si>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</si>
  <si>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</si>
  <si>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</si>
  <si>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</si>
  <si>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</si>
  <si>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</si>
  <si>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</si>
  <si>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</si>
  <si>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</si>
  <si>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</si>
  <si>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</si>
  <si>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</si>
  <si>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</si>
  <si>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</si>
  <si>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</si>
  <si>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</si>
  <si>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</si>
  <si>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</si>
  <si>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</si>
  <si>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</si>
  <si>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</si>
  <si>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</si>
  <si>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</si>
  <si>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</si>
  <si>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</si>
  <si>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</si>
  <si>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</si>
  <si>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</si>
  <si>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</si>
  <si>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</si>
  <si>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</si>
  <si>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</si>
  <si>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</si>
  <si>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</si>
  <si>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</si>
  <si>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</si>
  <si>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</si>
  <si>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</si>
  <si>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</si>
  <si>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</si>
  <si>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</si>
  <si>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</si>
  <si>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</si>
  <si>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</si>
  <si>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</si>
  <si>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</si>
  <si>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</si>
  <si>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</si>
  <si>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</si>
  <si>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</si>
  <si>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</si>
  <si>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</si>
  <si>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</si>
  <si>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</si>
  <si>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</si>
  <si>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</si>
  <si>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</si>
  <si>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</si>
  <si>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</si>
  <si>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</si>
  <si>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</si>
  <si>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</si>
  <si>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</si>
  <si>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</si>
  <si>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</si>
  <si>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</si>
  <si>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</si>
  <si>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</si>
  <si>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</si>
  <si>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</si>
  <si>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</si>
  <si>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</si>
  <si>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</si>
  <si>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</si>
  <si>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</si>
  <si>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</si>
  <si>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</si>
  <si>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</si>
  <si>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</si>
  <si>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</si>
  <si>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</si>
  <si>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</si>
  <si>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TANQUE DE LOUÇA BRANCA COM COLUNA, 30L OU EQUIVALENTE - FORNECIMENTO E INSTALAÇÃO. AF_01/2020</t>
  </si>
  <si>
    <t>TANQUE DE MÁRMORE SINTÉTICO COM COLUNA, 22L OU EQUIVALENTE   FORNECIMENTO E INSTALAÇÃO. AF_01/2020</t>
  </si>
  <si>
    <t>TANQUE DE MÁRMORE SINTÉTICO SUSPENSO, 22L OU EQUIVALENTE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</si>
  <si>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</si>
  <si>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</si>
  <si>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</si>
  <si>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</si>
  <si>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</si>
  <si>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</si>
  <si>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</si>
  <si>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</si>
  <si>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</si>
  <si>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</si>
  <si>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APARELHO MISTURADOR DE MESA PARA LAVATÓRIO, PADRÃO MÉDIO - FORNECIMENTO E INSTALAÇÃO. AF_01/2020</t>
  </si>
  <si>
    <t>APARELHO MISTURADOR DE MESA PARA PIA DE COZINHA, PADRÃO MÉDIO - FORNECIMENTO E INSTALAÇÃO. AF_01/2020</t>
  </si>
  <si>
    <t>TORNEIRA CROMADA DE MESA, 1/2 OU 3/4, PARA LAVATÓRIO,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</si>
  <si>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</si>
  <si>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</si>
  <si>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</si>
  <si>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</si>
  <si>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</si>
  <si>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</si>
  <si>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</si>
  <si>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</si>
  <si>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</si>
  <si>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</si>
  <si>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</si>
  <si>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</si>
  <si>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</si>
  <si>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</si>
  <si>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</si>
  <si>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</si>
  <si>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</si>
  <si>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</si>
  <si>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</si>
  <si>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</si>
  <si>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</si>
  <si>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</si>
  <si>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</si>
  <si>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</si>
  <si>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</si>
  <si>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</si>
  <si>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</si>
  <si>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</si>
  <si>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VASO SANITÁRIO INFANTIL LOUÇA BRANCA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</si>
  <si>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</si>
  <si>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</si>
  <si>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</si>
  <si>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</si>
  <si>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MICTÓRIO SIFONADO LOUÇA BRANCA PARA ENTRADA DE ÁGUA EMBUTIDA  PADRÃO ALTO  FORNECIMENTO E INSTALAÇÃO. AF_01/2020</t>
  </si>
  <si>
    <t>SUPORTE MÃO FRANCESA EM AÇO, ABAS IGUAIS 30 CM, CAPACIDADE MINIMA 60 KG, BRANCO - FORNECIMENTO E INSTALAÇÃO. AF_01/2020</t>
  </si>
  <si>
    <t>BARRA DE APOIO EM "L", EM ACO INOX POLIDO 70 X 70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</si>
  <si>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</si>
  <si>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</si>
  <si>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</si>
  <si>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</si>
  <si>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</si>
  <si>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</si>
  <si>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</si>
  <si>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</si>
  <si>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</si>
  <si>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</si>
  <si>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</si>
  <si>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</si>
  <si>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</si>
  <si>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</si>
  <si>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</si>
  <si>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</si>
  <si>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</si>
  <si>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</si>
  <si>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</si>
  <si>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</si>
  <si>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</si>
  <si>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GAVETA BRUTO, LATÃO, ROSCÁVEL, 1/2",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</si>
  <si>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</si>
  <si>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</si>
  <si>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</si>
  <si>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</si>
  <si>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</si>
  <si>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</si>
  <si>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1/4"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</si>
  <si>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</si>
  <si>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</si>
  <si>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</si>
  <si>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</si>
  <si>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</si>
  <si>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</si>
  <si>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</si>
  <si>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</si>
  <si>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</si>
  <si>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</si>
  <si>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</si>
  <si>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</si>
  <si>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</si>
  <si>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</si>
  <si>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</si>
  <si>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</si>
  <si>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</si>
  <si>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</si>
  <si>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</si>
  <si>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</si>
  <si>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</si>
  <si>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</si>
  <si>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</si>
  <si>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</si>
  <si>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</si>
  <si>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</si>
  <si>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</si>
  <si>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</si>
  <si>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</si>
  <si>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</si>
  <si>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</si>
  <si>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</si>
  <si>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</si>
  <si>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</si>
  <si>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</si>
  <si>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</si>
  <si>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</si>
  <si>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</si>
  <si>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</si>
  <si>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</si>
  <si>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</si>
  <si>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</si>
  <si>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</si>
  <si>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</si>
  <si>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</si>
  <si>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</si>
  <si>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</si>
  <si>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</si>
  <si>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</si>
  <si>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</si>
  <si>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</si>
  <si>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</si>
  <si>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</si>
  <si>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</si>
  <si>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</si>
  <si>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</si>
  <si>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</si>
  <si>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</si>
  <si>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</si>
  <si>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</si>
  <si>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</si>
  <si>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</si>
  <si>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</si>
  <si>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</si>
  <si>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</si>
  <si>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</si>
  <si>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</si>
  <si>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</si>
  <si>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</si>
  <si>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</si>
  <si>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</si>
  <si>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</si>
  <si>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</si>
  <si>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</si>
  <si>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</si>
  <si>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</si>
  <si>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</si>
  <si>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</si>
  <si>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</si>
  <si>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</si>
  <si>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</si>
  <si>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</si>
  <si>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</si>
  <si>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</si>
  <si>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</si>
  <si>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</si>
  <si>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</si>
  <si>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</si>
  <si>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</si>
  <si>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</si>
  <si>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</si>
  <si>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</si>
  <si>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</si>
  <si>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</si>
  <si>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</si>
  <si>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</si>
  <si>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</si>
  <si>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</si>
  <si>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</si>
  <si>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</si>
  <si>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</si>
  <si>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</si>
  <si>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</si>
  <si>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</si>
  <si>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</si>
  <si>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</si>
  <si>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</si>
  <si>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</si>
  <si>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</si>
  <si>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</si>
  <si>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</si>
  <si>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</si>
  <si>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</si>
  <si>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</si>
  <si>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</si>
  <si>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</si>
  <si>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</si>
  <si>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</si>
  <si>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</si>
  <si>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</si>
  <si>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</si>
  <si>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</si>
  <si>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</si>
  <si>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</si>
  <si>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</si>
  <si>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</si>
  <si>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</si>
  <si>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</si>
  <si>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</si>
  <si>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</si>
  <si>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</si>
  <si>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</si>
  <si>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</si>
  <si>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</si>
  <si>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</si>
  <si>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</si>
  <si>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</si>
  <si>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</si>
  <si>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</si>
  <si>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</si>
  <si>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</si>
  <si>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</si>
  <si>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</si>
  <si>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</si>
  <si>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</si>
  <si>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</si>
  <si>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</si>
  <si>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</si>
  <si>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</si>
  <si>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</si>
  <si>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</si>
  <si>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</si>
  <si>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</si>
  <si>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</si>
  <si>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</si>
  <si>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</si>
  <si>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</si>
  <si>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</si>
  <si>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</si>
  <si>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</si>
  <si>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</si>
  <si>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</si>
  <si>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</si>
  <si>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</si>
  <si>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</si>
  <si>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</si>
  <si>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</si>
  <si>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</si>
  <si>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</si>
  <si>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</si>
  <si>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</si>
  <si>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</si>
  <si>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</si>
  <si>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</si>
  <si>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</si>
  <si>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</si>
  <si>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</si>
  <si>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</si>
  <si>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</si>
  <si>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</si>
  <si>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</si>
  <si>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</si>
  <si>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</si>
  <si>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</si>
  <si>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</si>
  <si>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</si>
  <si>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</si>
  <si>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</si>
  <si>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</si>
  <si>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</si>
  <si>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</si>
  <si>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</si>
  <si>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</si>
  <si>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</si>
  <si>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</si>
  <si>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</si>
  <si>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</si>
  <si>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</si>
  <si>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</si>
  <si>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</si>
  <si>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</si>
  <si>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</si>
  <si>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</si>
  <si>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</si>
  <si>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</si>
  <si>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</si>
  <si>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</si>
  <si>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</si>
  <si>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</si>
  <si>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</si>
  <si>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</si>
  <si>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</si>
  <si>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</si>
  <si>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</si>
  <si>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</si>
  <si>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</si>
  <si>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</si>
  <si>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</si>
  <si>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</si>
  <si>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</si>
  <si>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</si>
  <si>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</si>
  <si>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</si>
  <si>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</si>
  <si>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</si>
  <si>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</si>
  <si>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</si>
  <si>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</si>
  <si>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</si>
  <si>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</si>
  <si>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</si>
  <si>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</si>
  <si>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</si>
  <si>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</si>
  <si>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</si>
  <si>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</si>
  <si>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</si>
  <si>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</si>
  <si>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</si>
  <si>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</si>
  <si>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</si>
  <si>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</si>
  <si>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MAIOR OU IGUAL A 1,5 M E MENOR QUE 2,5 M (ACERTO DO SOLO NATURAL).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</si>
  <si>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</si>
  <si>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</si>
  <si>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</si>
  <si>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</si>
  <si>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</si>
  <si>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</si>
  <si>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</si>
  <si>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</si>
  <si>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</si>
  <si>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</si>
  <si>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</si>
  <si>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</si>
  <si>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</si>
  <si>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</si>
  <si>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</si>
  <si>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</si>
  <si>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</si>
  <si>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</si>
  <si>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</si>
  <si>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</si>
  <si>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</si>
  <si>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</si>
  <si>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</si>
  <si>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</si>
  <si>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</si>
  <si>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</si>
  <si>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</si>
  <si>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</si>
  <si>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</si>
  <si>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</si>
  <si>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</si>
  <si>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</si>
  <si>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</si>
  <si>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</si>
  <si>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</si>
  <si>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</si>
  <si>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</si>
  <si>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</si>
  <si>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</si>
  <si>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</si>
  <si>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</si>
  <si>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</si>
  <si>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</si>
  <si>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</si>
  <si>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</si>
  <si>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</si>
  <si>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</si>
  <si>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</si>
  <si>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</si>
  <si>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</si>
  <si>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</si>
  <si>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</si>
  <si>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</si>
  <si>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</si>
  <si>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</si>
  <si>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</si>
  <si>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</si>
  <si>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</si>
  <si>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</si>
  <si>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</si>
  <si>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</si>
  <si>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</si>
  <si>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</si>
  <si>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</si>
  <si>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</si>
  <si>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</si>
  <si>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</si>
  <si>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</si>
  <si>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</si>
  <si>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</si>
  <si>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</si>
  <si>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</si>
  <si>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</si>
  <si>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</si>
  <si>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</si>
  <si>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</si>
  <si>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</si>
  <si>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</si>
  <si>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</si>
  <si>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</si>
  <si>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</si>
  <si>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</si>
  <si>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</si>
  <si>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</si>
  <si>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</si>
  <si>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</si>
  <si>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</si>
  <si>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</si>
  <si>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</si>
  <si>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</si>
  <si>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</si>
  <si>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</si>
  <si>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</si>
  <si>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</si>
  <si>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</si>
  <si>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</si>
  <si>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</si>
  <si>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</si>
  <si>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</si>
  <si>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</si>
  <si>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</si>
  <si>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</si>
  <si>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</si>
  <si>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</si>
  <si>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</si>
  <si>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</si>
  <si>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</si>
  <si>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</si>
  <si>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</si>
  <si>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</si>
  <si>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</si>
  <si>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</si>
  <si>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</si>
  <si>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</si>
  <si>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</si>
  <si>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</si>
  <si>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</si>
  <si>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</si>
  <si>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</si>
  <si>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</si>
  <si>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</si>
  <si>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</si>
  <si>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</si>
  <si>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</si>
  <si>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</si>
  <si>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</si>
  <si>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</si>
  <si>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</si>
  <si>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</si>
  <si>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</si>
  <si>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</si>
  <si>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</si>
  <si>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</si>
  <si>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</si>
  <si>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</si>
  <si>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</si>
  <si>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</si>
  <si>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</si>
  <si>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</si>
  <si>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</si>
  <si>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</si>
  <si>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</si>
  <si>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</si>
  <si>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</si>
  <si>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</si>
  <si>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</si>
  <si>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</si>
  <si>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</si>
  <si>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</si>
  <si>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</si>
  <si>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</si>
  <si>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</si>
  <si>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</si>
  <si>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</si>
  <si>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</si>
  <si>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</si>
  <si>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</si>
  <si>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</si>
  <si>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</si>
  <si>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</si>
  <si>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</si>
  <si>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</si>
  <si>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</si>
  <si>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</si>
  <si>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</si>
  <si>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</si>
  <si>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</si>
  <si>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</si>
  <si>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</si>
  <si>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T</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</si>
  <si>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</si>
  <si>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</si>
  <si>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</si>
  <si>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</si>
  <si>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</si>
  <si>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</si>
  <si>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</si>
  <si>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</si>
  <si>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</si>
  <si>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</si>
  <si>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</si>
  <si>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</si>
  <si>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</si>
  <si>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</si>
  <si>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</si>
  <si>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</si>
  <si>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</si>
  <si>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</si>
  <si>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</si>
  <si>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</si>
  <si>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</si>
  <si>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</si>
  <si>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</si>
  <si>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</si>
  <si>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</si>
  <si>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</si>
  <si>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</si>
  <si>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</si>
  <si>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</si>
  <si>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</si>
  <si>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</si>
  <si>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</si>
  <si>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</si>
  <si>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</si>
  <si>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</si>
  <si>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</si>
  <si>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</si>
  <si>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</si>
  <si>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</si>
  <si>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</si>
  <si>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</si>
  <si>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</si>
  <si>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</si>
  <si>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</si>
  <si>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</si>
  <si>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</si>
  <si>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</si>
  <si>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</si>
  <si>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</si>
  <si>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</si>
  <si>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</si>
  <si>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3 DEMÃOS, INCLUSO FUNDO PREPARADOR.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</si>
  <si>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</si>
  <si>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</si>
  <si>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</si>
  <si>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</si>
  <si>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</si>
  <si>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</si>
  <si>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</si>
  <si>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</si>
  <si>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</si>
  <si>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</si>
  <si>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</si>
  <si>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</si>
  <si>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</si>
  <si>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</si>
  <si>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</si>
  <si>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</si>
  <si>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</si>
  <si>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</si>
  <si>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</si>
  <si>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</si>
  <si>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</si>
  <si>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</si>
  <si>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</si>
  <si>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</si>
  <si>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</si>
  <si>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</si>
  <si>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</si>
  <si>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</si>
  <si>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</si>
  <si>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</si>
  <si>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</si>
  <si>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</si>
  <si>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</si>
  <si>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</si>
  <si>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</si>
  <si>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</si>
  <si>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</si>
  <si>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</si>
  <si>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</si>
  <si>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</si>
  <si>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</si>
  <si>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</si>
  <si>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</si>
  <si>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</si>
  <si>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</si>
  <si>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</si>
  <si>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</si>
  <si>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</si>
  <si>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</si>
  <si>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ARDÓSIA ALTURA 10CM. AF_09/2020</t>
  </si>
  <si>
    <t>PISO EM CONCRETO 20 MPA PREPARO MECÂNICO, ESPESSURA 7CM.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</si>
  <si>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</si>
  <si>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</si>
  <si>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</si>
  <si>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</si>
  <si>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</si>
  <si>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</si>
  <si>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</si>
  <si>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</si>
  <si>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</si>
  <si>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</si>
  <si>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</si>
  <si>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</si>
  <si>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</si>
  <si>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</si>
  <si>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</si>
  <si>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</si>
  <si>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</si>
  <si>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</si>
  <si>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</si>
  <si>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</si>
  <si>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</si>
  <si>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</si>
  <si>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</si>
  <si>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</si>
  <si>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</si>
  <si>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</si>
  <si>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</si>
  <si>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</si>
  <si>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</si>
  <si>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</si>
  <si>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</si>
  <si>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</si>
  <si>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</si>
  <si>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</si>
  <si>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</si>
  <si>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</si>
  <si>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</si>
  <si>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</si>
  <si>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</si>
  <si>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</si>
  <si>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</si>
  <si>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</si>
  <si>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</si>
  <si>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</si>
  <si>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</si>
  <si>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</si>
  <si>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</si>
  <si>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</si>
  <si>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</si>
  <si>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</si>
  <si>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</si>
  <si>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</si>
  <si>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</si>
  <si>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</si>
  <si>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</si>
  <si>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</si>
  <si>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</si>
  <si>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EMBOÇO OU MASSA ÚNICA EM ARGAMASSA TRAÇO 1:2:8, PREPARO MANUAL, APLICADA MANUALMENTE EM PANOS DE FACHADA COM PRESENÇA DE VÃOS, ESPESSURA MAIOR OU IGUAL A 50 MM. AF_06/2014</t>
  </si>
  <si>
    <t>(COMPOSIÇÃO REPRESENTATIVA) DO SERVIÇO DE EMBOÇO/MASSA ÚNICA, APLICADO MANUALMENTE, TRAÇO 1:2:8, EM BETONEIRA DE 400L, PAREDES INTERNAS, COM EXECUÇÃO DE TALISCAS, EDIFICAÇÃO HABITACIONAL UNIFAMILIAR (CASAS) E EDIFICAÇÃO PÚBLICA PADRÃO. AF_12/2014</t>
  </si>
  <si>
    <t>CHAPIM SOBRE MUROS LINEARES, EM GRANITO OU MÁRMORE, L = 25 CM, ASSENTADO COM ARGAMASSA 1:6 COM ADITIVO. AF_11/2020</t>
  </si>
  <si>
    <t>CHAPIM (RUFO CAPA) EM AÇO GALVANIZADO, CORTE 33. AF_11/2020</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</si>
  <si>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</si>
  <si>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</si>
  <si>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</si>
  <si>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</si>
  <si>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</si>
  <si>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</si>
  <si>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</si>
  <si>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</si>
  <si>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</si>
  <si>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600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</si>
  <si>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</si>
  <si>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</si>
  <si>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</si>
  <si>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</si>
  <si>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</si>
  <si>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</si>
  <si>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</si>
  <si>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</si>
  <si>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</si>
  <si>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</si>
  <si>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</si>
  <si>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</si>
  <si>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</si>
  <si>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</si>
  <si>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</si>
  <si>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</si>
  <si>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</si>
  <si>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</si>
  <si>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</si>
  <si>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</si>
  <si>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</si>
  <si>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</si>
  <si>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</si>
  <si>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</si>
  <si>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</si>
  <si>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</si>
  <si>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</si>
  <si>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</si>
  <si>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</si>
  <si>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</si>
  <si>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</si>
  <si>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</si>
  <si>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</si>
  <si>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</si>
  <si>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</si>
  <si>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</si>
  <si>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</si>
  <si>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</si>
  <si>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</si>
  <si>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</si>
  <si>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</si>
  <si>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</si>
  <si>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</si>
  <si>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</si>
  <si>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</si>
  <si>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</si>
  <si>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</si>
  <si>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</si>
  <si>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</si>
  <si>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</si>
  <si>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</si>
  <si>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</si>
  <si>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</si>
  <si>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</si>
  <si>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</si>
  <si>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</si>
  <si>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</si>
  <si>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</si>
  <si>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</si>
  <si>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</si>
  <si>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</si>
  <si>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</si>
  <si>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</si>
  <si>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</si>
  <si>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</si>
  <si>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</si>
  <si>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</si>
  <si>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</si>
  <si>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</si>
  <si>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</si>
  <si>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</si>
  <si>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</si>
  <si>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</si>
  <si>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</si>
  <si>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</si>
  <si>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</si>
  <si>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</si>
  <si>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</si>
  <si>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</si>
  <si>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</si>
  <si>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</si>
  <si>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</si>
  <si>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</si>
  <si>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</si>
  <si>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</si>
  <si>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</si>
  <si>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</si>
  <si>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</si>
  <si>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</si>
  <si>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</si>
  <si>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</si>
  <si>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</si>
  <si>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1:3 (EM VOLUME DE CIMENTO E AREIA MÉDIA ÚMIDA), PREPARO MECÂNICO COM BETONEIRA 400 L. AF_08/2019</t>
  </si>
  <si>
    <t>ARGAMASSA TRAÇO 1:4 (CIMENTO E AREIA MÉDIA), PREPARO MECÂNICO COM BETONEIRA 400 L. AF_08/2014</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</si>
  <si>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</si>
  <si>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</si>
  <si>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</si>
  <si>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</si>
  <si>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</si>
  <si>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</si>
  <si>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</si>
  <si>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</si>
  <si>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</si>
  <si>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</si>
  <si>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</si>
  <si>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</si>
  <si>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</si>
  <si>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</si>
  <si>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</si>
  <si>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</si>
  <si>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</si>
  <si>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</si>
  <si>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</si>
  <si>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</si>
  <si>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</si>
  <si>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</si>
  <si>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</si>
  <si>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</si>
  <si>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</si>
  <si>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</si>
  <si>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</si>
  <si>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</si>
  <si>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</si>
  <si>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</si>
  <si>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</si>
  <si>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</si>
  <si>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</si>
  <si>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</si>
  <si>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</si>
  <si>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</si>
  <si>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</si>
  <si>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</si>
  <si>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</si>
  <si>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</si>
  <si>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</si>
  <si>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</si>
  <si>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</si>
  <si>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</si>
  <si>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</si>
  <si>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</si>
  <si>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</si>
  <si>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</si>
  <si>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</si>
  <si>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</si>
  <si>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</si>
  <si>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</si>
  <si>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</si>
  <si>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</si>
  <si>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</si>
  <si>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</si>
  <si>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</si>
  <si>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</si>
  <si>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</si>
  <si>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</si>
  <si>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</si>
  <si>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</si>
  <si>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</si>
  <si>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</si>
  <si>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</si>
  <si>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</si>
  <si>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</si>
  <si>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</si>
  <si>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</si>
  <si>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</si>
  <si>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</si>
  <si>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</si>
  <si>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</si>
  <si>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</si>
  <si>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</si>
  <si>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</si>
  <si>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</si>
  <si>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</si>
  <si>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</si>
  <si>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</si>
  <si>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</si>
  <si>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</si>
  <si>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</si>
  <si>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</si>
  <si>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</si>
  <si>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</si>
  <si>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</si>
  <si>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</si>
  <si>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</si>
  <si>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</si>
  <si>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</si>
  <si>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</si>
  <si>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</si>
  <si>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</si>
  <si>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</si>
  <si>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</si>
  <si>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</si>
  <si>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</si>
  <si>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</si>
  <si>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</si>
  <si>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</si>
  <si>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</si>
  <si>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</si>
  <si>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</si>
  <si>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</si>
  <si>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</si>
  <si>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</si>
  <si>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</si>
  <si>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</si>
  <si>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</si>
  <si>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</si>
  <si>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</si>
  <si>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</si>
  <si>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</si>
  <si>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</si>
  <si>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</si>
  <si>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</si>
  <si>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</si>
  <si>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</si>
  <si>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</si>
  <si>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</si>
  <si>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</si>
  <si>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</si>
  <si>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</si>
  <si>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</si>
  <si>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</si>
  <si>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</si>
  <si>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</si>
  <si>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</si>
  <si>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</si>
  <si>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</si>
  <si>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</si>
  <si>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</si>
  <si>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</si>
  <si>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</si>
  <si>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</si>
  <si>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</si>
  <si>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</si>
  <si>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</si>
  <si>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</si>
  <si>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</si>
  <si>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</si>
  <si>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</si>
  <si>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</si>
  <si>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</si>
  <si>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</si>
  <si>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</si>
  <si>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</si>
  <si>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</si>
  <si>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</si>
  <si>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SERVIÇOS TÉCNICOS ESPECIALIZADOS PARA ACOMPANHAMENTO DE EXECUÇÃO DE FUNDAÇÕES PROFUNDAS E ESTRUTURAS DE CONTENÇÃO</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</si>
  <si>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</si>
  <si>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</si>
  <si>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</si>
  <si>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</si>
  <si>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</si>
  <si>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</si>
  <si>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</si>
  <si>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</si>
  <si>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</si>
  <si>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</si>
  <si>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</si>
  <si>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</si>
  <si>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</si>
  <si>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</si>
  <si>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</si>
  <si>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</si>
  <si>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</si>
  <si>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</si>
  <si>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</si>
  <si>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</si>
  <si>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</si>
  <si>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</si>
  <si>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</si>
  <si>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</si>
  <si>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</si>
  <si>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</si>
  <si>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</si>
  <si>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</si>
  <si>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</si>
  <si>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</si>
  <si>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</si>
  <si>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</si>
  <si>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</si>
  <si>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</si>
  <si>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</si>
  <si>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</si>
  <si>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</si>
  <si>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</si>
  <si>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</si>
  <si>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</si>
  <si>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</si>
  <si>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</si>
  <si>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</si>
  <si>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</si>
  <si>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</si>
  <si>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</si>
  <si>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</si>
  <si>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</si>
  <si>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</si>
  <si>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</si>
  <si>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</si>
  <si>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</si>
  <si>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</si>
  <si>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</si>
  <si>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</si>
  <si>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</si>
  <si>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</si>
  <si>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</si>
  <si>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</si>
  <si>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</si>
  <si>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</si>
  <si>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</si>
  <si>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</si>
  <si>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</si>
  <si>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</si>
  <si>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</si>
  <si>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</si>
  <si>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</si>
  <si>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</si>
  <si>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</si>
  <si>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</si>
  <si>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</si>
  <si>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</si>
  <si>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</si>
  <si>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</si>
  <si>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</si>
  <si>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</si>
  <si>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</si>
  <si>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</si>
  <si>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</si>
  <si>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</si>
  <si>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</si>
  <si>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</si>
  <si>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</si>
  <si>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</si>
  <si>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</si>
  <si>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</si>
  <si>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</si>
  <si>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</si>
  <si>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</si>
  <si>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</si>
  <si>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</si>
  <si>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</si>
  <si>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</si>
  <si>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</si>
  <si>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</si>
  <si>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</si>
  <si>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</si>
  <si>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</si>
  <si>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</si>
  <si>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</si>
  <si>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</si>
  <si>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</si>
  <si>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</si>
  <si>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</si>
  <si>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</si>
  <si>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</si>
  <si>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</si>
  <si>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</si>
  <si>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</si>
  <si>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</si>
  <si>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</si>
  <si>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</si>
  <si>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</si>
  <si>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</si>
  <si>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</si>
  <si>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</si>
  <si>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</si>
  <si>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</si>
  <si>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</si>
  <si>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</si>
  <si>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</si>
  <si>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</si>
  <si>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</si>
  <si>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</si>
  <si>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</si>
  <si>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</si>
  <si>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</si>
  <si>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</si>
  <si>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</si>
  <si>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</si>
  <si>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</si>
  <si>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</si>
  <si>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</si>
  <si>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</si>
  <si>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</si>
  <si>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</si>
  <si>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</si>
  <si>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</si>
  <si>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</si>
  <si>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</si>
  <si>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</si>
  <si>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</si>
  <si>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</si>
  <si>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</si>
  <si>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</si>
  <si>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</si>
  <si>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</si>
  <si>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</si>
  <si>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</si>
  <si>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</si>
  <si>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</si>
  <si>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</si>
  <si>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</si>
  <si>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</si>
  <si>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</si>
  <si>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</si>
  <si>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</si>
  <si>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</si>
  <si>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</si>
  <si>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</si>
  <si>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</si>
  <si>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</si>
  <si>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</si>
  <si>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</si>
  <si>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</si>
  <si>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</si>
  <si>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</si>
  <si>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</si>
  <si>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</si>
  <si>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</si>
  <si>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</si>
  <si>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</si>
  <si>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</si>
  <si>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</si>
  <si>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</si>
  <si>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</si>
  <si>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</si>
  <si>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</si>
  <si>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</si>
  <si>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</si>
  <si>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</si>
  <si>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</si>
  <si>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</si>
  <si>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</si>
  <si>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</si>
  <si>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AJUDANTE DE ESTRUTURA METÁLICA COM ENCARGOS COMPLEMENTARES</t>
  </si>
  <si>
    <t>AJUDANTE DE OPERAÇÃO EM GERAL COM ENCARGOS COMPLEMENTARES</t>
  </si>
  <si>
    <t>AJUDANTE DE PEDREIRO COM ENCARGOS COMPLEMENTARES</t>
  </si>
  <si>
    <t>AUXILIAR DE LABORATÓRIO COM ENCARGOS COMPLEMENTARES</t>
  </si>
  <si>
    <t>AUXILIAR DE MECÂNICO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</si>
  <si>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</si>
  <si>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</si>
  <si>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</si>
  <si>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</si>
  <si>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CALCETEIRO COM ENCARGOS COMPLEMENTARES</t>
  </si>
  <si>
    <t>CAVOUQUEIRO OU OPERADOR PERFURATRIZ/ROMPEDOR COM ENCARGOS COMPLEMENTARES</t>
  </si>
  <si>
    <t>ELETROTÉCNICO COM ENCARGOS COMPLEMENTARES</t>
  </si>
  <si>
    <t>GESSEIRO COM ENCARGOS COMPLEMENTARES</t>
  </si>
  <si>
    <t>MACARIQUEIRO COM ENCARGOS COMPLEMENTARES</t>
  </si>
  <si>
    <t>MARCENEIRO COM ENCARGOS COMPLEMENTARES</t>
  </si>
  <si>
    <t>MECÃNICO DE EQUIPAMENTOS PESADOS COM ENCARGOS COMPLEMENTARES</t>
  </si>
  <si>
    <t>MONTADOR (TUBO AÇO/EQUIPAMENTOS) COM ENCARGOS COMPLEMENTARES</t>
  </si>
  <si>
    <t>MONTADOR ELETROMECÃNICO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</si>
  <si>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</si>
  <si>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</si>
  <si>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</si>
  <si>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</si>
  <si>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</si>
  <si>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</si>
  <si>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MOTO-ESCREIPER COM ENCARGOS COMPLEMENTARES</t>
  </si>
  <si>
    <t>OPERADOR DE PAVIMENTADORA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</si>
  <si>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</si>
  <si>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</si>
  <si>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</si>
  <si>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</si>
  <si>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</si>
  <si>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RASTELEIRO COM ENCARGOS COMPLEMENTARES</t>
  </si>
  <si>
    <t>SOLDADOR A (PARA SOLDA A SER TESTADA COM RAIOS "X") COM ENCARGOS COMPLEMENTARES</t>
  </si>
  <si>
    <t>TÉCNICO DE LABORATÓRIO COM ENCARGOS COMPLEMENTARES</t>
  </si>
  <si>
    <t>TÉCNICO DE SONDAGEM COM ENCARGOS COMPLEMENTARES</t>
  </si>
  <si>
    <t>TRATORISTA COM ENCARGOS COMPLEMENTARES</t>
  </si>
  <si>
    <t>VIDRACEIRO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</si>
  <si>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</si>
  <si>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</si>
  <si>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</si>
  <si>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</si>
  <si>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</si>
  <si>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</si>
  <si>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</si>
  <si>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</si>
  <si>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</si>
  <si>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</si>
  <si>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</si>
  <si>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</si>
  <si>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</si>
  <si>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</si>
  <si>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</si>
  <si>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</si>
  <si>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</si>
  <si>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</si>
  <si>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</si>
  <si>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AUXILIAR DE LABORATÓRIO (ENCARGOS COMPLEMENTARES) - HORISTA</t>
  </si>
  <si>
    <t>CURSO DE CAPACITAÇÃO PARA AUXILIAR DE MECÂNICO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</si>
  <si>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</si>
  <si>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</si>
  <si>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</si>
  <si>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BLASTER, DINAMITADOR OU CABO DE FOGO (ENCARGOS COMPLEMENTARES) - HORISTA</t>
  </si>
  <si>
    <t>CURSO DE CAPACITAÇÃO PARA CALCETEIRO (ENCARGOS COMPLEMENTARES) - HORISTA</t>
  </si>
  <si>
    <t>CURSO DE CAPACITAÇÃO PARA CAVOUQUEIRO OU OPERADOR PERFURATRIZ/ROMPEDOR (ENCARGOS COMPLEMENTARES) - HORISTA</t>
  </si>
  <si>
    <t>CURSO DE CAPACITAÇÃO PARA ELETROTÉCNICO (ENCARGOS COMPLEMENTARES) - HORISTA</t>
  </si>
  <si>
    <t>CURSO DE CAPACITAÇÃO PARA GESSEIRO (ENCARGOS COMPLEMENTARES) - HORISTA</t>
  </si>
  <si>
    <t>CURSO DE CAPACITAÇÃO PARA MAÇARIQUEIRO (ENCARGOS COMPLEMENTARES) - HORISTA</t>
  </si>
  <si>
    <t>CURSO DE CAPACITAÇÃO PARA MARCENEIRO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</si>
  <si>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</si>
  <si>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</si>
  <si>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ELETROMECÂNICO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</si>
  <si>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</si>
  <si>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</si>
  <si>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</si>
  <si>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</si>
  <si>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</si>
  <si>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</si>
  <si>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</si>
  <si>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MOTO-ESCREIPER (ENCARGOS COMPLEMENTARES) - HORISTA</t>
  </si>
  <si>
    <t>CURSO DE CAPACITAÇÃO PARA OPERADOR DE PAVIMENTADORA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</si>
  <si>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</si>
  <si>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</si>
  <si>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</si>
  <si>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</si>
  <si>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</si>
  <si>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RASTELEIRO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</si>
  <si>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</si>
  <si>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</si>
  <si>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</si>
  <si>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TRATORISTA (ENCARGOS COMPLEMENTARES) - HORISTA</t>
  </si>
  <si>
    <t>CURSO DE CAPACITAÇÃO PARA VIDRACEIRO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</si>
  <si>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</si>
  <si>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</si>
  <si>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</si>
  <si>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</si>
  <si>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</si>
  <si>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</si>
  <si>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</si>
  <si>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</si>
  <si>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</si>
  <si>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</si>
  <si>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</si>
  <si>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</si>
  <si>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</si>
  <si>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</si>
  <si>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</si>
  <si>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</si>
  <si>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</si>
  <si>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</si>
  <si>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</si>
  <si>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</si>
  <si>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</si>
  <si>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</si>
  <si>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</si>
  <si>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</si>
  <si>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</si>
  <si>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</si>
  <si>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</si>
  <si>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</si>
  <si>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</si>
  <si>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</si>
  <si>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</si>
  <si>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</si>
  <si>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</si>
  <si>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</si>
  <si>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</si>
  <si>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</si>
  <si>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</si>
  <si>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</si>
  <si>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</si>
  <si>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</si>
  <si>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</si>
  <si>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</si>
  <si>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</si>
  <si>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</si>
  <si>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</si>
  <si>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</si>
  <si>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</si>
  <si>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</si>
  <si>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</si>
  <si>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</si>
  <si>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</si>
  <si>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</si>
  <si>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</si>
  <si>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</si>
  <si>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</si>
  <si>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</si>
  <si>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</si>
  <si>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</si>
  <si>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</si>
  <si>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</si>
  <si>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</si>
  <si>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</si>
  <si>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</si>
  <si>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</si>
  <si>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</si>
  <si>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</si>
  <si>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</si>
  <si>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</si>
  <si>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</si>
  <si>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</si>
  <si>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</si>
  <si>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</si>
  <si>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</si>
  <si>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</si>
  <si>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</si>
  <si>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</si>
  <si>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</si>
  <si>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</si>
  <si>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</si>
  <si>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</si>
  <si>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</si>
  <si>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</si>
  <si>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</si>
  <si>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</si>
  <si>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</si>
  <si>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</si>
  <si>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</si>
  <si>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</si>
  <si>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</si>
  <si>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</si>
  <si>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</si>
  <si>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</si>
  <si>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</si>
  <si>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</si>
  <si>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</si>
  <si>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</si>
  <si>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</si>
  <si>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</si>
  <si>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</si>
  <si>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</si>
  <si>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</si>
  <si>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</si>
  <si>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</si>
  <si>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</si>
  <si>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</si>
  <si>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</si>
  <si>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</si>
  <si>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</si>
  <si>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</si>
  <si>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</si>
  <si>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</si>
  <si>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</si>
  <si>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</si>
  <si>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</si>
  <si>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</si>
  <si>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</si>
  <si>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</si>
  <si>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</si>
  <si>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</si>
  <si>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</si>
  <si>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</si>
  <si>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</si>
  <si>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</si>
  <si>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</si>
  <si>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</si>
  <si>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</si>
  <si>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</si>
  <si>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</si>
  <si>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</si>
  <si>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</si>
  <si>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</si>
  <si>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</si>
  <si>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</si>
  <si>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</si>
  <si>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</si>
  <si>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</si>
  <si>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</si>
  <si>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</si>
  <si>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</si>
  <si>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</si>
  <si>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</si>
  <si>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</si>
  <si>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</si>
  <si>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</si>
  <si>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</si>
  <si>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</si>
  <si>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</si>
  <si>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</si>
  <si>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</si>
  <si>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</si>
  <si>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</si>
  <si>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</si>
  <si>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</si>
  <si>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</si>
  <si>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</si>
  <si>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 xml:space="preserve">M     </t>
  </si>
  <si>
    <t xml:space="preserve">KG    </t>
  </si>
  <si>
    <t xml:space="preserve">L     </t>
  </si>
  <si>
    <t xml:space="preserve">M3    </t>
  </si>
  <si>
    <t xml:space="preserve">H     </t>
  </si>
  <si>
    <t xml:space="preserve">MES   </t>
  </si>
  <si>
    <t xml:space="preserve">M2    </t>
  </si>
  <si>
    <t xml:space="preserve">PAR   </t>
  </si>
  <si>
    <t xml:space="preserve">JG    </t>
  </si>
  <si>
    <t xml:space="preserve">T     </t>
  </si>
  <si>
    <t xml:space="preserve">CJ    </t>
  </si>
  <si>
    <t xml:space="preserve">100M  </t>
  </si>
  <si>
    <t xml:space="preserve">KWH   </t>
  </si>
  <si>
    <t xml:space="preserve">CENTO </t>
  </si>
  <si>
    <t>SC25KG</t>
  </si>
  <si>
    <t>M2XMES</t>
  </si>
  <si>
    <t xml:space="preserve">MXMES </t>
  </si>
  <si>
    <t>UNXMES</t>
  </si>
  <si>
    <t xml:space="preserve">MIL   </t>
  </si>
  <si>
    <t xml:space="preserve">310ML </t>
  </si>
  <si>
    <t>VALOR TOTAL DA OBRA SEM BDI</t>
  </si>
  <si>
    <t>VALOR TOTAL DA OBRA COM BDI</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</si>
  <si>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</si>
  <si>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</si>
  <si>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</si>
  <si>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TUBO, CPVC, SOLDÁVEL, DN 42MM, INSTALADO EM RAMAL DE DISTRIBUIÇÃO DE ÁGUA - FORNECIMENTO E INSTALAÇÃO. AF_06/2022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</si>
  <si>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</si>
  <si>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</si>
  <si>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</si>
  <si>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</si>
  <si>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</si>
  <si>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</si>
  <si>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</si>
  <si>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</si>
  <si>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</si>
  <si>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</si>
  <si>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</si>
  <si>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</si>
  <si>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</si>
  <si>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</si>
  <si>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</si>
  <si>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</si>
  <si>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</si>
  <si>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</si>
  <si>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</si>
  <si>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</si>
  <si>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</si>
  <si>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</si>
  <si>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</si>
  <si>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</si>
  <si>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</si>
  <si>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</si>
  <si>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</si>
  <si>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</si>
  <si>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</si>
  <si>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</si>
  <si>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</si>
  <si>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</si>
  <si>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EXECUÇÃO DE RESERVATÓRIO ELEVADO DE ÁGUA (2000 LITROS) EM CANTEIRO DE OBRA, APOIADO EM ESTRUTURA DE MADEIRA. AF_02/2016_PA</t>
  </si>
  <si>
    <t>LIXADEIRA DE PAREDE, COM LED, POTÊNCIA 750 W, FREQUÊNCIA 60 HZ, VELOCIDADE 1000 A 2100 RPM, DIÂMETRO DA LIXA 225 MM - MATERIAIS NA OPERAÇÃO. AF_12/2022</t>
  </si>
  <si>
    <t>TELHAMENTO COM TELHA ESTRUTURAL DE FIBROCIMENTO E= 8 MM, COM ATÉ 2 ÁGUAS, INCLUSO IÇAMENTO. AF_07/2019_PS</t>
  </si>
  <si>
    <t>TRAMA DE AÇO COMPOSTA POR TERÇAS PARA TELHADOS DE ATÉ 2 ÁGUAS PARA TELHA ONDULADA DE FIBROCIMENTO, METÁLICA, PLÁSTICA OU TERMOACÚSTICA, INCLUSO TRANSPORTE VERTICAL (EM KG).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</si>
  <si>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</si>
  <si>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</si>
  <si>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</si>
  <si>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</si>
  <si>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</si>
  <si>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</si>
  <si>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</si>
  <si>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</si>
  <si>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</si>
  <si>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</si>
  <si>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</si>
  <si>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TUBO DE PVC CORRUGADO RÍGIDO PERFURADO, DN 100 MM, PARA DRENO - FORNECIMENTO E ASSENTAMENTO. AF_07/2021</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</si>
  <si>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</si>
  <si>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</si>
  <si>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</si>
  <si>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</si>
  <si>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</si>
  <si>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</si>
  <si>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</si>
  <si>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</si>
  <si>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</si>
  <si>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</si>
  <si>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</si>
  <si>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</si>
  <si>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</si>
  <si>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</si>
  <si>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</si>
  <si>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</si>
  <si>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</si>
  <si>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</si>
  <si>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</si>
  <si>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</si>
  <si>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</si>
  <si>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</si>
  <si>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</si>
  <si>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</si>
  <si>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</si>
  <si>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</si>
  <si>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</si>
  <si>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</si>
  <si>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</si>
  <si>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</si>
  <si>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</si>
  <si>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</si>
  <si>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</si>
  <si>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</si>
  <si>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</si>
  <si>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</si>
  <si>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</si>
  <si>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</si>
  <si>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</si>
  <si>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</si>
  <si>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</si>
  <si>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</si>
  <si>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</si>
  <si>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</si>
  <si>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</si>
  <si>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</si>
  <si>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</si>
  <si>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</si>
  <si>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</si>
  <si>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</si>
  <si>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</si>
  <si>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</si>
  <si>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</si>
  <si>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</si>
  <si>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</si>
  <si>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</si>
  <si>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</si>
  <si>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</si>
  <si>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</si>
  <si>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</si>
  <si>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</si>
  <si>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</si>
  <si>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</si>
  <si>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</si>
  <si>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</si>
  <si>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</si>
  <si>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</si>
  <si>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</si>
  <si>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</si>
  <si>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</si>
  <si>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</si>
  <si>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</si>
  <si>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</si>
  <si>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</si>
  <si>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</si>
  <si>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</si>
  <si>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</si>
  <si>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</si>
  <si>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</si>
  <si>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</si>
  <si>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</si>
  <si>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</si>
  <si>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</si>
  <si>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</si>
  <si>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</si>
  <si>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</si>
  <si>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</si>
  <si>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</si>
  <si>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</si>
  <si>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</si>
  <si>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</si>
  <si>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</si>
  <si>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</si>
  <si>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</si>
  <si>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</si>
  <si>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</si>
  <si>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</si>
  <si>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</si>
  <si>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</si>
  <si>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</si>
  <si>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</si>
  <si>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</si>
  <si>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</si>
  <si>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</si>
  <si>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</si>
  <si>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</si>
  <si>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</si>
  <si>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</si>
  <si>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</si>
  <si>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</si>
  <si>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</si>
  <si>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</si>
  <si>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</si>
  <si>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</si>
  <si>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</si>
  <si>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</si>
  <si>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</si>
  <si>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</si>
  <si>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</si>
  <si>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</si>
  <si>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</si>
  <si>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</si>
  <si>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</si>
  <si>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</si>
  <si>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</si>
  <si>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</si>
  <si>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</si>
  <si>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</si>
  <si>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</si>
  <si>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</si>
  <si>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</si>
  <si>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</si>
  <si>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</si>
  <si>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</si>
  <si>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</si>
  <si>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</si>
  <si>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</si>
  <si>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</si>
  <si>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</si>
  <si>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</si>
  <si>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</si>
  <si>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</si>
  <si>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</si>
  <si>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</si>
  <si>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</si>
  <si>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</si>
  <si>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</si>
  <si>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</si>
  <si>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</si>
  <si>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</si>
  <si>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</si>
  <si>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</si>
  <si>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</si>
  <si>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</si>
  <si>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</si>
  <si>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</si>
  <si>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</si>
  <si>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</si>
  <si>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</si>
  <si>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</si>
  <si>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</si>
  <si>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</si>
  <si>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</si>
  <si>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</si>
  <si>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</si>
  <si>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</si>
  <si>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</si>
  <si>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</si>
  <si>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</si>
  <si>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</si>
  <si>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</si>
  <si>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</si>
  <si>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</si>
  <si>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</si>
  <si>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</si>
  <si>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</si>
  <si>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</si>
  <si>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</si>
  <si>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</si>
  <si>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</si>
  <si>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</si>
  <si>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</si>
  <si>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</si>
  <si>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</si>
  <si>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</si>
  <si>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</si>
  <si>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</si>
  <si>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</si>
  <si>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</si>
  <si>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</si>
  <si>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</si>
  <si>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</si>
  <si>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</si>
  <si>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</si>
  <si>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</si>
  <si>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</si>
  <si>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</si>
  <si>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</si>
  <si>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</si>
  <si>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</si>
  <si>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</si>
  <si>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</si>
  <si>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</si>
  <si>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</si>
  <si>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</si>
  <si>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</si>
  <si>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</si>
  <si>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</si>
  <si>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</si>
  <si>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</si>
  <si>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</si>
  <si>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</si>
  <si>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</si>
  <si>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</si>
  <si>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</si>
  <si>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</si>
  <si>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</si>
  <si>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</si>
  <si>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</si>
  <si>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</si>
  <si>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</si>
  <si>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</si>
  <si>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</si>
  <si>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</si>
  <si>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</si>
  <si>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</si>
  <si>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</si>
  <si>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</si>
  <si>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</si>
  <si>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</si>
  <si>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</si>
  <si>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</si>
  <si>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</si>
  <si>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</si>
  <si>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</si>
  <si>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</si>
  <si>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</si>
  <si>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</si>
  <si>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</si>
  <si>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</si>
  <si>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</si>
  <si>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</si>
  <si>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</si>
  <si>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</si>
  <si>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</si>
  <si>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</si>
  <si>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</si>
  <si>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</si>
  <si>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</si>
  <si>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</si>
  <si>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</si>
  <si>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</si>
  <si>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</si>
  <si>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</si>
  <si>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</si>
  <si>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</si>
  <si>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</si>
  <si>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</si>
  <si>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</si>
  <si>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</si>
  <si>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</si>
  <si>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</si>
  <si>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</si>
  <si>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</si>
  <si>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</si>
  <si>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</si>
  <si>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</si>
  <si>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</si>
  <si>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</si>
  <si>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</si>
  <si>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</si>
  <si>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</si>
  <si>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</si>
  <si>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</si>
  <si>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</si>
  <si>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</si>
  <si>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</si>
  <si>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</si>
  <si>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</si>
  <si>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</si>
  <si>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</si>
  <si>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</si>
  <si>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</si>
  <si>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</si>
  <si>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</si>
  <si>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</si>
  <si>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</si>
  <si>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</si>
  <si>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</si>
  <si>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</si>
  <si>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</si>
  <si>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</si>
  <si>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</si>
  <si>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</si>
  <si>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</si>
  <si>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</si>
  <si>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</si>
  <si>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</si>
  <si>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</si>
  <si>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</si>
  <si>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</si>
  <si>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</si>
  <si>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</si>
  <si>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</si>
  <si>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</si>
  <si>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</si>
  <si>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</si>
  <si>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</si>
  <si>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</si>
  <si>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</si>
  <si>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</si>
  <si>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</si>
  <si>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</si>
  <si>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</si>
  <si>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</si>
  <si>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</si>
  <si>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</si>
  <si>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</si>
  <si>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</si>
  <si>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</si>
  <si>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</si>
  <si>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</si>
  <si>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</si>
  <si>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</si>
  <si>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</si>
  <si>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</si>
  <si>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</si>
  <si>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</si>
  <si>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</si>
  <si>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</si>
  <si>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</si>
  <si>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</si>
  <si>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</si>
  <si>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</si>
  <si>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</si>
  <si>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</si>
  <si>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</si>
  <si>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</si>
  <si>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</si>
  <si>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</si>
  <si>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</si>
  <si>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</si>
  <si>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</si>
  <si>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</si>
  <si>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</si>
  <si>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</si>
  <si>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</si>
  <si>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</si>
  <si>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</si>
  <si>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</si>
  <si>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</si>
  <si>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</si>
  <si>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</si>
  <si>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</si>
  <si>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</si>
  <si>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</si>
  <si>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</si>
  <si>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</si>
  <si>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</si>
  <si>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</si>
  <si>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</si>
  <si>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</si>
  <si>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</si>
  <si>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</si>
  <si>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</si>
  <si>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</si>
  <si>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</si>
  <si>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</si>
  <si>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</si>
  <si>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</si>
  <si>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</si>
  <si>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</si>
  <si>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</si>
  <si>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</si>
  <si>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</si>
  <si>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</si>
  <si>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</si>
  <si>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</si>
  <si>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</si>
  <si>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</si>
  <si>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</si>
  <si>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LÂMPADA TUBULAR LED DE 9/10 W, BASE G13 - FORNECIMENTO E INSTALAÇÃO. AF_02/2020_PS</t>
  </si>
  <si>
    <t>LÂMPADA TUBULAR LED DE 18/20 W, BASE G13 - FORNECIMENTO E INSTALAÇÃO. AF_02/2020_PS</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</si>
  <si>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</si>
  <si>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</si>
  <si>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</si>
  <si>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</si>
  <si>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</si>
  <si>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</si>
  <si>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</si>
  <si>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</si>
  <si>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</si>
  <si>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</si>
  <si>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</si>
  <si>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</si>
  <si>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</si>
  <si>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</si>
  <si>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</si>
  <si>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</si>
  <si>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</si>
  <si>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</si>
  <si>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</si>
  <si>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</si>
  <si>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</si>
  <si>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</si>
  <si>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</si>
  <si>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</si>
  <si>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</si>
  <si>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</si>
  <si>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</si>
  <si>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</si>
  <si>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</si>
  <si>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</si>
  <si>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</si>
  <si>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</si>
  <si>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</si>
  <si>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</si>
  <si>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</si>
  <si>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</si>
  <si>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</si>
  <si>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</si>
  <si>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</si>
  <si>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</si>
  <si>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</si>
  <si>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</si>
  <si>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</si>
  <si>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</si>
  <si>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</si>
  <si>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</si>
  <si>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</si>
  <si>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</si>
  <si>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</si>
  <si>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</si>
  <si>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</si>
  <si>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</si>
  <si>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</si>
  <si>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</si>
  <si>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</si>
  <si>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</si>
  <si>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</si>
  <si>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</si>
  <si>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</si>
  <si>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</si>
  <si>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</si>
  <si>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</si>
  <si>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</si>
  <si>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</si>
  <si>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</si>
  <si>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</si>
  <si>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</si>
  <si>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</si>
  <si>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</si>
  <si>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</si>
  <si>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</si>
  <si>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</si>
  <si>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</si>
  <si>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</si>
  <si>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</si>
  <si>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</si>
  <si>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</si>
  <si>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</si>
  <si>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</si>
  <si>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</si>
  <si>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</si>
  <si>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</si>
  <si>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</si>
  <si>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</si>
  <si>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</si>
  <si>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</si>
  <si>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</si>
  <si>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</si>
  <si>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</si>
  <si>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</si>
  <si>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</si>
  <si>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</si>
  <si>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</si>
  <si>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CABO COAXIAL RG11 95% - FORNECIMENTO E INSTALAÇÃO. AF_11/2019</t>
  </si>
  <si>
    <t>CABO COAXIAL RG59 95% - FORNECIMENTO E INSTALAÇÃO. AF_11/2019</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</si>
  <si>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</si>
  <si>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</si>
  <si>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</si>
  <si>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</si>
  <si>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</si>
  <si>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</si>
  <si>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</si>
  <si>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</si>
  <si>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</si>
  <si>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</si>
  <si>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</si>
  <si>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</si>
  <si>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</si>
  <si>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</si>
  <si>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</si>
  <si>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</si>
  <si>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</si>
  <si>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</si>
  <si>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</si>
  <si>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</si>
  <si>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</si>
  <si>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</si>
  <si>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</si>
  <si>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</si>
  <si>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</si>
  <si>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</si>
  <si>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</si>
  <si>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</si>
  <si>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</si>
  <si>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</si>
  <si>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</si>
  <si>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</si>
  <si>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</si>
  <si>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</si>
  <si>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</si>
  <si>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</si>
  <si>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</si>
  <si>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</si>
  <si>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</si>
  <si>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</si>
  <si>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</si>
  <si>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</si>
  <si>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LUVA DE CORRER, PVC, SOLDÁVEL, DN 40MM, INSTALADO EM PRUMADA DE ÁGUA   FORNECIMENTO E INSTALAÇÃO. AF_06/2022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</si>
  <si>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</si>
  <si>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</si>
  <si>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</si>
  <si>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</si>
  <si>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</si>
  <si>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</si>
  <si>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</si>
  <si>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</si>
  <si>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</si>
  <si>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</si>
  <si>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</si>
  <si>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</si>
  <si>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</si>
  <si>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</si>
  <si>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</si>
  <si>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</si>
  <si>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</si>
  <si>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</si>
  <si>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</si>
  <si>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</si>
  <si>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</si>
  <si>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</si>
  <si>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</si>
  <si>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</si>
  <si>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</si>
  <si>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</si>
  <si>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</si>
  <si>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</si>
  <si>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</si>
  <si>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</si>
  <si>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</si>
  <si>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</si>
  <si>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</si>
  <si>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</si>
  <si>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</si>
  <si>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</si>
  <si>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</si>
  <si>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</si>
  <si>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</si>
  <si>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</si>
  <si>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</si>
  <si>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</si>
  <si>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</si>
  <si>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</si>
  <si>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</si>
  <si>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</si>
  <si>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</si>
  <si>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</si>
  <si>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</si>
  <si>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</si>
  <si>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</si>
  <si>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</si>
  <si>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</si>
  <si>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</si>
  <si>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</si>
  <si>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</si>
  <si>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</si>
  <si>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</si>
  <si>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</si>
  <si>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</si>
  <si>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</si>
  <si>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</si>
  <si>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</si>
  <si>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</si>
  <si>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</si>
  <si>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</si>
  <si>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</si>
  <si>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</si>
  <si>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</si>
  <si>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SIMPLES, PVC, SÉRIE NORMAL, ESGOTO PREDIAL, DN 150 MM, JUNTA ELÁSTICA, FORNECIDO E INSTALADO EM SUBCOLETOR AÉREO DE ESGOTO SANITÁRIO.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</si>
  <si>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</si>
  <si>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</si>
  <si>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</si>
  <si>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</si>
  <si>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</si>
  <si>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</si>
  <si>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</si>
  <si>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</si>
  <si>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</si>
  <si>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</si>
  <si>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</si>
  <si>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</si>
  <si>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</si>
  <si>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</si>
  <si>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</si>
  <si>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</si>
  <si>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</si>
  <si>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</si>
  <si>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</si>
  <si>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</si>
  <si>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</si>
  <si>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</si>
  <si>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</si>
  <si>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</si>
  <si>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</si>
  <si>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</si>
  <si>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</si>
  <si>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</si>
  <si>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</si>
  <si>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</si>
  <si>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</si>
  <si>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</si>
  <si>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</si>
  <si>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</si>
  <si>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</si>
  <si>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</si>
  <si>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</si>
  <si>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</si>
  <si>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</si>
  <si>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</si>
  <si>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</si>
  <si>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</si>
  <si>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</si>
  <si>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</si>
  <si>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</si>
  <si>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</si>
  <si>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</si>
  <si>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</si>
  <si>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</si>
  <si>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</si>
  <si>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</si>
  <si>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</si>
  <si>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</si>
  <si>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</si>
  <si>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</si>
  <si>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</si>
  <si>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</si>
  <si>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</si>
  <si>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</si>
  <si>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</si>
  <si>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</si>
  <si>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</si>
  <si>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</si>
  <si>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</si>
  <si>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</si>
  <si>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</si>
  <si>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</si>
  <si>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</si>
  <si>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</si>
  <si>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</si>
  <si>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</si>
  <si>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</si>
  <si>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</si>
  <si>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</si>
  <si>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</si>
  <si>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</si>
  <si>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</si>
  <si>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</si>
  <si>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</si>
  <si>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</si>
  <si>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</si>
  <si>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</si>
  <si>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</si>
  <si>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</si>
  <si>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</si>
  <si>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</si>
  <si>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</si>
  <si>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</si>
  <si>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</si>
  <si>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</si>
  <si>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</si>
  <si>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</si>
  <si>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</si>
  <si>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</si>
  <si>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</si>
  <si>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</si>
  <si>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</si>
  <si>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</si>
  <si>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</si>
  <si>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</si>
  <si>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</si>
  <si>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</si>
  <si>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</si>
  <si>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</si>
  <si>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</si>
  <si>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</si>
  <si>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</si>
  <si>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</si>
  <si>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</si>
  <si>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</si>
  <si>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</si>
  <si>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</si>
  <si>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</si>
  <si>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</si>
  <si>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</si>
  <si>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</si>
  <si>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</si>
  <si>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</si>
  <si>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</si>
  <si>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</si>
  <si>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</si>
  <si>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</si>
  <si>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</si>
  <si>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</si>
  <si>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</si>
  <si>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</si>
  <si>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</si>
  <si>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</si>
  <si>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</si>
  <si>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</si>
  <si>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</si>
  <si>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</si>
  <si>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</si>
  <si>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</si>
  <si>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</si>
  <si>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</si>
  <si>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</si>
  <si>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</si>
  <si>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</si>
  <si>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</si>
  <si>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</si>
  <si>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</si>
  <si>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</si>
  <si>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</si>
  <si>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</si>
  <si>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</si>
  <si>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</si>
  <si>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</si>
  <si>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</si>
  <si>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</si>
  <si>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</si>
  <si>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</si>
  <si>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</si>
  <si>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</si>
  <si>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</si>
  <si>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</si>
  <si>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</si>
  <si>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</si>
  <si>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</si>
  <si>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</si>
  <si>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</si>
  <si>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</si>
  <si>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</si>
  <si>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</si>
  <si>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</si>
  <si>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</si>
  <si>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</si>
  <si>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</si>
  <si>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</si>
  <si>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</si>
  <si>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</si>
  <si>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</si>
  <si>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</si>
  <si>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</si>
  <si>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</si>
  <si>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</si>
  <si>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</si>
  <si>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</si>
  <si>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</si>
  <si>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</si>
  <si>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</si>
  <si>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</si>
  <si>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</si>
  <si>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</si>
  <si>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</si>
  <si>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TIL (TUBO DE INSPEÇÃO E LIMPEZA) RADIAL PARA ESGOTO, EM PVC, DN 300X200 MM. AF_12/2020</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</si>
  <si>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</si>
  <si>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</si>
  <si>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</si>
  <si>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</si>
  <si>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</si>
  <si>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</si>
  <si>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</si>
  <si>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</si>
  <si>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</si>
  <si>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</si>
  <si>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</si>
  <si>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</si>
  <si>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</si>
  <si>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</si>
  <si>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</si>
  <si>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</si>
  <si>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</si>
  <si>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</si>
  <si>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</si>
  <si>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</si>
  <si>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</si>
  <si>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</si>
  <si>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</si>
  <si>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</si>
  <si>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</si>
  <si>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</si>
  <si>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</si>
  <si>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</si>
  <si>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</si>
  <si>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</si>
  <si>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</si>
  <si>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PASSEIO EM PISO INTERTRAVADO, COM BLOCO RAQUETE  22 X 13,5 CM, ESPESSURA 6 CM. AF_10/2022</t>
  </si>
  <si>
    <t>EXECUÇÃO DE PAVIMENTO EM PISO INTERTRAVADO, COM BLOCO RAQUETE  22 X 13,5 CM, ESPESSURA 6 CM. AF_10/2022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</si>
  <si>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</si>
  <si>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</si>
  <si>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</si>
  <si>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</si>
  <si>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</si>
  <si>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</si>
  <si>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</si>
  <si>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</si>
  <si>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</si>
  <si>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</si>
  <si>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</si>
  <si>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</si>
  <si>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</si>
  <si>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</si>
  <si>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</si>
  <si>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</si>
  <si>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</si>
  <si>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</si>
  <si>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</si>
  <si>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</si>
  <si>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</si>
  <si>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</si>
  <si>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</si>
  <si>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</si>
  <si>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</si>
  <si>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</si>
  <si>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</si>
  <si>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</si>
  <si>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</si>
  <si>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</si>
  <si>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</si>
  <si>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</si>
  <si>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</si>
  <si>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</si>
  <si>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</si>
  <si>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</si>
  <si>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</si>
  <si>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</si>
  <si>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</si>
  <si>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</si>
  <si>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</si>
  <si>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</si>
  <si>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</si>
  <si>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</si>
  <si>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</si>
  <si>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</si>
  <si>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</si>
  <si>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</si>
  <si>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</si>
  <si>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</si>
  <si>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</si>
  <si>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</si>
  <si>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</si>
  <si>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</si>
  <si>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</si>
  <si>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PODOTÁTIL DE ALERTA OU DIRECIONAL, DE BORRACHA, ASSENTADO SOBRE ARGAMASSA. AF_05/2020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</si>
  <si>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</si>
  <si>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</si>
  <si>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</si>
  <si>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</si>
  <si>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</si>
  <si>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</si>
  <si>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</si>
  <si>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</si>
  <si>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</si>
  <si>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</si>
  <si>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EXECUÇÃO DE PASSEIO (CALÇADA) OU PISO DE CONCRETO COM CONCRETO MOLDADO IN LOCO, USINADO C25, ACABAMENTO CONVENCIONAL, NÃO ARMADO. AF_03/2023</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</si>
  <si>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</si>
  <si>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</si>
  <si>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</si>
  <si>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</si>
  <si>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</si>
  <si>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</si>
  <si>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</si>
  <si>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</si>
  <si>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</si>
  <si>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</si>
  <si>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</si>
  <si>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</si>
  <si>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</si>
  <si>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</si>
  <si>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</si>
  <si>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</si>
  <si>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</si>
  <si>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</si>
  <si>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</si>
  <si>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</si>
  <si>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</si>
  <si>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</si>
  <si>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</si>
  <si>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</si>
  <si>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</si>
  <si>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</si>
  <si>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</si>
  <si>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</si>
  <si>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</si>
  <si>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</si>
  <si>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</si>
  <si>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</si>
  <si>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</si>
  <si>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</si>
  <si>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</si>
  <si>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</si>
  <si>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</si>
  <si>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</si>
  <si>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</si>
  <si>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</si>
  <si>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</si>
  <si>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</si>
  <si>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</si>
  <si>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</si>
  <si>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</si>
  <si>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</si>
  <si>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</si>
  <si>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</si>
  <si>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</si>
  <si>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</si>
  <si>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</si>
  <si>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</si>
  <si>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</si>
  <si>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</si>
  <si>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</si>
  <si>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</si>
  <si>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</si>
  <si>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</si>
  <si>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</si>
  <si>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</si>
  <si>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</si>
  <si>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</si>
  <si>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</si>
  <si>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</si>
  <si>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</si>
  <si>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</si>
  <si>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</si>
  <si>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</si>
  <si>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</si>
  <si>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</si>
  <si>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</si>
  <si>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</si>
  <si>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</si>
  <si>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</si>
  <si>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</si>
  <si>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</si>
  <si>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</si>
  <si>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</si>
  <si>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</si>
  <si>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</si>
  <si>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</si>
  <si>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</si>
  <si>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</si>
  <si>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</si>
  <si>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</si>
  <si>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</si>
  <si>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</si>
  <si>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</si>
  <si>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</si>
  <si>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</si>
  <si>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</si>
  <si>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</si>
  <si>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</si>
  <si>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</si>
  <si>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</si>
  <si>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</si>
  <si>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</si>
  <si>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</si>
  <si>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</si>
  <si>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</si>
  <si>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</si>
  <si>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</si>
  <si>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</si>
  <si>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</si>
  <si>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</si>
  <si>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</si>
  <si>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</si>
  <si>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</si>
  <si>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</si>
  <si>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</si>
  <si>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</si>
  <si>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</si>
  <si>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</si>
  <si>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</si>
  <si>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</si>
  <si>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</si>
  <si>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</si>
  <si>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</si>
  <si>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</si>
  <si>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</si>
  <si>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</si>
  <si>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</si>
  <si>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</si>
  <si>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</si>
  <si>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</si>
  <si>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</si>
  <si>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</si>
  <si>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</si>
  <si>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</si>
  <si>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</si>
  <si>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</si>
  <si>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</si>
  <si>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</si>
  <si>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</si>
  <si>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</si>
  <si>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</si>
  <si>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</si>
  <si>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</si>
  <si>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</si>
  <si>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</si>
  <si>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</si>
  <si>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</si>
  <si>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</si>
  <si>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</si>
  <si>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</si>
  <si>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</si>
  <si>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</si>
  <si>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</si>
  <si>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</si>
  <si>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</si>
  <si>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</si>
  <si>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</si>
  <si>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</si>
  <si>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</si>
  <si>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</si>
  <si>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</si>
  <si>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</si>
  <si>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</si>
  <si>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</si>
  <si>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</si>
  <si>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</si>
  <si>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</si>
  <si>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</si>
  <si>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</si>
  <si>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</si>
  <si>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</si>
  <si>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</si>
  <si>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</si>
  <si>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</si>
  <si>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</si>
  <si>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</si>
  <si>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</si>
  <si>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</si>
  <si>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</si>
  <si>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</si>
  <si>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</si>
  <si>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</si>
  <si>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</si>
  <si>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</si>
  <si>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</si>
  <si>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</si>
  <si>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</si>
  <si>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</si>
  <si>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</si>
  <si>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</si>
  <si>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</si>
  <si>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</si>
  <si>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</si>
  <si>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</si>
  <si>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</si>
  <si>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</si>
  <si>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</si>
  <si>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COBERTURA</t>
  </si>
  <si>
    <t>10.1</t>
  </si>
  <si>
    <t>10.2</t>
  </si>
  <si>
    <t>10.3</t>
  </si>
  <si>
    <t>10.4</t>
  </si>
  <si>
    <t>10.5</t>
  </si>
  <si>
    <t>FABRICAÇÃO E INSTALAÇÃO DE TESOURA INTEIRA EM AÇO, VÃO DE 3 M, PARA TELHA ONDULADA DE FIBROCIMENTO, METÁLICA, PLÁSTICA OU TERMOACÚSTICA, INCLUSO IÇAMENTO. AF_12/2015</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</si>
  <si>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</si>
  <si>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</si>
  <si>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</si>
  <si>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</si>
  <si>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</si>
  <si>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</si>
  <si>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</si>
  <si>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</si>
  <si>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</si>
  <si>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</si>
  <si>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</si>
  <si>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</si>
  <si>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</si>
  <si>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</si>
  <si>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</si>
  <si>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</si>
  <si>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</si>
  <si>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</si>
  <si>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</si>
  <si>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</si>
  <si>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</si>
  <si>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</si>
  <si>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</si>
  <si>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</si>
  <si>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</si>
  <si>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</si>
  <si>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</si>
  <si>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</si>
  <si>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</si>
  <si>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</si>
  <si>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</si>
  <si>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</si>
  <si>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</si>
  <si>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</si>
  <si>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</si>
  <si>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</si>
  <si>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</si>
  <si>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</si>
  <si>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</si>
  <si>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</si>
  <si>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</si>
  <si>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</si>
  <si>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</si>
  <si>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</si>
  <si>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</si>
  <si>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</si>
  <si>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</si>
  <si>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</si>
  <si>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</si>
  <si>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</si>
  <si>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</si>
  <si>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</si>
  <si>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</si>
  <si>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</si>
  <si>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</si>
  <si>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</si>
  <si>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</si>
  <si>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</si>
  <si>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</si>
  <si>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</si>
  <si>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</si>
  <si>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</si>
  <si>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</si>
  <si>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</si>
  <si>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</si>
  <si>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</si>
  <si>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</si>
  <si>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</si>
  <si>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</si>
  <si>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</si>
  <si>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</si>
  <si>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</si>
  <si>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</si>
  <si>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</si>
  <si>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</si>
  <si>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</si>
  <si>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</si>
  <si>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</si>
  <si>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</si>
  <si>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</si>
  <si>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</si>
  <si>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</si>
  <si>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</si>
  <si>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</si>
  <si>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</si>
  <si>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</si>
  <si>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</si>
  <si>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</si>
  <si>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</si>
  <si>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</si>
  <si>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</si>
  <si>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</si>
  <si>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</si>
  <si>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</si>
  <si>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</si>
  <si>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DIVISÓRIA FIXA EM VIDRO TEMPERADO 10 MM, SEM ABERTURA. AF_01/2021_PS</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</si>
  <si>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</si>
  <si>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</si>
  <si>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</si>
  <si>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</si>
  <si>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</si>
  <si>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</si>
  <si>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</si>
  <si>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</si>
  <si>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</si>
  <si>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</si>
  <si>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</si>
  <si>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</si>
  <si>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</si>
  <si>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</si>
  <si>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</si>
  <si>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r>
      <t xml:space="preserve">(AC) ADMINISTRAÇÃO CENTRAL - </t>
    </r>
    <r>
      <rPr>
        <sz val="11"/>
        <color rgb="FF000000"/>
        <rFont val="Calibri "/>
      </rPr>
      <t>VARIA CONFORME O PORTE DA NÚMERO DE OBRAS EM ANDAMENTO, VOLUME FINANCEIRO DAS OBRAS A INICIAREM, ETC,  EM CADA EMPRESA - (ACORDAO 2622/2013 - 3,0% A 5,5%)</t>
    </r>
  </si>
  <si>
    <r>
      <t xml:space="preserve">(DF) DESPESAS FINANCEIRAS - </t>
    </r>
    <r>
      <rPr>
        <sz val="11"/>
        <color rgb="FF000000"/>
        <rFont val="Calibri "/>
      </rPr>
      <t>(ACORDAO 2622/2013 - 0,59% A 1,39%)</t>
    </r>
  </si>
  <si>
    <r>
      <t xml:space="preserve">(S)   SEGUROS - </t>
    </r>
    <r>
      <rPr>
        <sz val="11"/>
        <color rgb="FF000000"/>
        <rFont val="Calibri "/>
      </rPr>
      <t xml:space="preserve">(ACORDAO 2622/2013 </t>
    </r>
    <r>
      <rPr>
        <b/>
        <u/>
        <sz val="11"/>
        <color rgb="FFFF0000"/>
        <rFont val="Calibri "/>
      </rPr>
      <t>SEGURO + GARANTIA</t>
    </r>
    <r>
      <rPr>
        <b/>
        <sz val="11"/>
        <color rgb="FF000000"/>
        <rFont val="Calibri "/>
      </rPr>
      <t xml:space="preserve"> </t>
    </r>
    <r>
      <rPr>
        <sz val="11"/>
        <color rgb="FF000000"/>
        <rFont val="Calibri "/>
      </rPr>
      <t>- 0,8% A 1,0%)</t>
    </r>
  </si>
  <si>
    <r>
      <t xml:space="preserve">(G)   GARANTIAS - </t>
    </r>
    <r>
      <rPr>
        <sz val="11"/>
        <color rgb="FF000000"/>
        <rFont val="Calibri "/>
      </rPr>
      <t xml:space="preserve">(ACORDAO 2622/2013 </t>
    </r>
    <r>
      <rPr>
        <b/>
        <u/>
        <sz val="11"/>
        <color rgb="FFFF0000"/>
        <rFont val="Calibri "/>
      </rPr>
      <t>SEGURO + GARANTIA</t>
    </r>
    <r>
      <rPr>
        <sz val="11"/>
        <color rgb="FF000000"/>
        <rFont val="Calibri "/>
      </rPr>
      <t xml:space="preserve"> - 0,8% A 1,0%)</t>
    </r>
  </si>
  <si>
    <r>
      <t xml:space="preserve">(R)   TAXA DE RISCO E IMPREVISTOS - </t>
    </r>
    <r>
      <rPr>
        <sz val="11"/>
        <color theme="1"/>
        <rFont val="Calibri "/>
      </rPr>
      <t>(ACORDAO 2622/2013 0,97% A 1,27%)</t>
    </r>
  </si>
  <si>
    <r>
      <rPr>
        <b/>
        <sz val="11"/>
        <rFont val="Calibri "/>
      </rPr>
      <t xml:space="preserve">(L)    LUCRO </t>
    </r>
    <r>
      <rPr>
        <sz val="11"/>
        <color rgb="FF000000"/>
        <rFont val="Calibri "/>
      </rPr>
      <t>(ACORDAO 2622/2013 6,16% A 8,96%)</t>
    </r>
  </si>
  <si>
    <r>
      <t xml:space="preserve">ISS - </t>
    </r>
    <r>
      <rPr>
        <sz val="11"/>
        <color rgb="FF000000"/>
        <rFont val="Calibri "/>
      </rPr>
      <t>(ISS% CONSIDERANDO 40% DE MATRIAL) - LEI do Múnicipio da Execução da Obra</t>
    </r>
  </si>
  <si>
    <r>
      <t xml:space="preserve"> BDI = </t>
    </r>
    <r>
      <rPr>
        <u/>
        <sz val="11"/>
        <rFont val="Calibri "/>
      </rPr>
      <t>(1+AC+S+R+G)x(1+DF)X(1+L))</t>
    </r>
    <r>
      <rPr>
        <sz val="11"/>
        <rFont val="Calibri "/>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</si>
  <si>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</si>
  <si>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</si>
  <si>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</si>
  <si>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</si>
  <si>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</si>
  <si>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</si>
  <si>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</si>
  <si>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</si>
  <si>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</si>
  <si>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</si>
  <si>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</si>
  <si>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</si>
  <si>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</si>
  <si>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</si>
  <si>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</si>
  <si>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</si>
  <si>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</si>
  <si>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</si>
  <si>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</si>
  <si>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</si>
  <si>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</si>
  <si>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</si>
  <si>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</si>
  <si>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</si>
  <si>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</si>
  <si>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</si>
  <si>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</si>
  <si>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</si>
  <si>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</si>
  <si>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</si>
  <si>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</si>
  <si>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</si>
  <si>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</si>
  <si>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</si>
  <si>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</si>
  <si>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</si>
  <si>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</si>
  <si>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</si>
  <si>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</si>
  <si>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</si>
  <si>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</si>
  <si>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</si>
  <si>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</si>
  <si>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</si>
  <si>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</si>
  <si>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</si>
  <si>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</si>
  <si>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</si>
  <si>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</si>
  <si>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</si>
  <si>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</si>
  <si>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</si>
  <si>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</si>
  <si>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</si>
  <si>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</si>
  <si>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</si>
  <si>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</si>
  <si>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</si>
  <si>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</si>
  <si>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</si>
  <si>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</si>
  <si>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</si>
  <si>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</si>
  <si>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</si>
  <si>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</si>
  <si>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</si>
  <si>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</si>
  <si>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</si>
  <si>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</si>
  <si>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</si>
  <si>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</si>
  <si>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</si>
  <si>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</si>
  <si>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</si>
  <si>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</si>
  <si>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</si>
  <si>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</si>
  <si>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</si>
  <si>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</si>
  <si>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</si>
  <si>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</si>
  <si>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</si>
  <si>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</si>
  <si>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</si>
  <si>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</si>
  <si>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</si>
  <si>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</si>
  <si>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</si>
  <si>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</si>
  <si>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</si>
  <si>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</si>
  <si>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</si>
  <si>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</si>
  <si>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</si>
  <si>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</si>
  <si>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</si>
  <si>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</si>
  <si>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</si>
  <si>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</si>
  <si>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</si>
  <si>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</si>
  <si>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</si>
  <si>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</si>
  <si>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</si>
  <si>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</si>
  <si>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</si>
  <si>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</si>
  <si>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</si>
  <si>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</si>
  <si>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</si>
  <si>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</si>
  <si>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</si>
  <si>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</si>
  <si>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</si>
  <si>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</si>
  <si>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</si>
  <si>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</si>
  <si>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</si>
  <si>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</si>
  <si>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</si>
  <si>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</si>
  <si>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</si>
  <si>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</si>
  <si>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</si>
  <si>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</si>
  <si>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</si>
  <si>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</si>
  <si>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</si>
  <si>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</si>
  <si>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</si>
  <si>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</si>
  <si>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</si>
  <si>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</si>
  <si>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</si>
  <si>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</si>
  <si>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</si>
  <si>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</si>
  <si>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</si>
  <si>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</si>
  <si>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</si>
  <si>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</si>
  <si>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</si>
  <si>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</si>
  <si>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</si>
  <si>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</si>
  <si>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</si>
  <si>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</si>
  <si>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</si>
  <si>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</si>
  <si>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</si>
  <si>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</si>
  <si>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</si>
  <si>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</si>
  <si>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</si>
  <si>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</si>
  <si>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</si>
  <si>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</si>
  <si>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</si>
  <si>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</si>
  <si>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</si>
  <si>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</si>
  <si>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</si>
  <si>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</si>
  <si>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</si>
  <si>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</si>
  <si>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</si>
  <si>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</si>
  <si>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</si>
  <si>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</si>
  <si>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</si>
  <si>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</si>
  <si>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</si>
  <si>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</si>
  <si>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</si>
  <si>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</si>
  <si>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</si>
  <si>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</si>
  <si>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MONTAGEM DE ARMADURA DE ESTACAS, DIÂMETRO = 32,0 MM. AF_09/2021_PS</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</si>
  <si>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</si>
  <si>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</si>
  <si>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</si>
  <si>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</si>
  <si>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</si>
  <si>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</si>
  <si>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</si>
  <si>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</si>
  <si>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</si>
  <si>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</si>
  <si>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</si>
  <si>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</si>
  <si>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</si>
  <si>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</si>
  <si>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</si>
  <si>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</si>
  <si>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ALVENARIA DE BLOCOS DE CONCRETO ESTRUTURAL 14X19X29 CM (ESPESSURA 14 CM), FBK = 14,0 MPA, UTILIZANDO PALHETA. AF_10/2022</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</si>
  <si>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</si>
  <si>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</si>
  <si>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</si>
  <si>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</si>
  <si>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</si>
  <si>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</si>
  <si>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</si>
  <si>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</si>
  <si>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</si>
  <si>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</si>
  <si>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</si>
  <si>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</si>
  <si>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</si>
  <si>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</si>
  <si>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</si>
  <si>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</si>
  <si>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</si>
  <si>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</si>
  <si>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</si>
  <si>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</si>
  <si>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</si>
  <si>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</si>
  <si>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</si>
  <si>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</si>
  <si>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</si>
  <si>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</si>
  <si>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</si>
  <si>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</si>
  <si>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</si>
  <si>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</si>
  <si>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</si>
  <si>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</si>
  <si>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</si>
  <si>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</si>
  <si>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</si>
  <si>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</si>
  <si>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</si>
  <si>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</si>
  <si>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</si>
  <si>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</si>
  <si>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</si>
  <si>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</si>
  <si>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EMBOÇO OU MASSA ÚNICA EM ARGAMASSA TRAÇO 1:2:8, PREPARO MANUAL, APLICADA MANUALMENTE EM SUPERFÍCIES EXTERNAS DA SACADA, ESPESSURA MAIOR OU IGUAL A 50 MM, SEM USO DE TELA METÁLICA DE REFORÇO CONTRA FISSURAÇÃO. AF_08/2022</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</si>
  <si>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</si>
  <si>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</si>
  <si>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</si>
  <si>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</si>
  <si>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</si>
  <si>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</si>
  <si>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</si>
  <si>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</si>
  <si>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</si>
  <si>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</si>
  <si>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</si>
  <si>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</si>
  <si>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</si>
  <si>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</si>
  <si>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</si>
  <si>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</si>
  <si>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</si>
  <si>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</si>
  <si>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</si>
  <si>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</si>
  <si>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</si>
  <si>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</si>
  <si>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</si>
  <si>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</si>
  <si>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</si>
  <si>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</si>
  <si>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</si>
  <si>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</si>
  <si>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</si>
  <si>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</si>
  <si>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</si>
  <si>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</si>
  <si>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</si>
  <si>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</si>
  <si>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</si>
  <si>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</si>
  <si>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</si>
  <si>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</si>
  <si>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</si>
  <si>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</si>
  <si>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</si>
  <si>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</si>
  <si>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</si>
  <si>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</si>
  <si>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</si>
  <si>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</si>
  <si>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</si>
  <si>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</si>
  <si>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</si>
  <si>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</si>
  <si>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</si>
  <si>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</si>
  <si>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</si>
  <si>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</si>
  <si>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</si>
  <si>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</si>
  <si>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</si>
  <si>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</si>
  <si>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</si>
  <si>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</si>
  <si>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</si>
  <si>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</si>
  <si>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</si>
  <si>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</si>
  <si>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</si>
  <si>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</si>
  <si>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</si>
  <si>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</si>
  <si>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</si>
  <si>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</si>
  <si>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</si>
  <si>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</si>
  <si>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</si>
  <si>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</si>
  <si>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</si>
  <si>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</si>
  <si>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</si>
  <si>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</si>
  <si>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</si>
  <si>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</si>
  <si>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</si>
  <si>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</si>
  <si>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</si>
  <si>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</si>
  <si>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</si>
  <si>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</si>
  <si>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</si>
  <si>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</si>
  <si>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</si>
  <si>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</si>
  <si>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</si>
  <si>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</si>
  <si>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</si>
  <si>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 PVC ESGOTO, PVC ÁGUA PLUVIAL, CPVC, PPR, COBRE OU AÇO, DIÂMETROS MENORES OU IGUAIS A 40 MM, COM ABRAÇADEIRA METÁLICA RÍGIDA TIPO U PERFIL 1 1/4,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</si>
  <si>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</si>
  <si>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</si>
  <si>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</si>
  <si>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</si>
  <si>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</si>
  <si>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</si>
  <si>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</si>
  <si>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</si>
  <si>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</si>
  <si>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</si>
  <si>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</si>
  <si>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</si>
  <si>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</si>
  <si>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</si>
  <si>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</si>
  <si>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</si>
  <si>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</si>
  <si>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</si>
  <si>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</si>
  <si>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</si>
  <si>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</si>
  <si>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</si>
  <si>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</si>
  <si>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</si>
  <si>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</si>
  <si>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</si>
  <si>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</si>
  <si>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</si>
  <si>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</si>
  <si>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</si>
  <si>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</si>
  <si>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</si>
  <si>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</si>
  <si>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</si>
  <si>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</si>
  <si>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</si>
  <si>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</si>
  <si>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</si>
  <si>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</si>
  <si>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</si>
  <si>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</si>
  <si>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</si>
  <si>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</si>
  <si>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</si>
  <si>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</si>
  <si>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</si>
  <si>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</si>
  <si>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</si>
  <si>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RETROESCAVADEIRA (CAPACIDADE   DA   CAÇAMBA   DA RETRO: 0,26 M³/POTÊNCIA: 88 HP), LARGURA DE 0,8 A 1,5 M, PROFUNDIDADE 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</si>
  <si>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</si>
  <si>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</si>
  <si>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</si>
  <si>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</si>
  <si>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</si>
  <si>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</si>
  <si>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</si>
  <si>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</si>
  <si>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</si>
  <si>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</si>
  <si>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</si>
  <si>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</si>
  <si>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</si>
  <si>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</si>
  <si>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</si>
  <si>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</si>
  <si>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</si>
  <si>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</si>
  <si>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</si>
  <si>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</si>
  <si>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</si>
  <si>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</si>
  <si>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</si>
  <si>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</si>
  <si>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</si>
  <si>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</si>
  <si>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</si>
  <si>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</si>
  <si>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</si>
  <si>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</si>
  <si>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</si>
  <si>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</si>
  <si>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</si>
  <si>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</si>
  <si>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</si>
  <si>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</si>
  <si>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</si>
  <si>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</si>
  <si>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</si>
  <si>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</si>
  <si>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</si>
  <si>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</si>
  <si>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</si>
  <si>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</si>
  <si>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</si>
  <si>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</si>
  <si>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</si>
  <si>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</si>
  <si>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</si>
  <si>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</si>
  <si>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</si>
  <si>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</si>
  <si>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</si>
  <si>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</si>
  <si>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</si>
  <si>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</si>
  <si>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</si>
  <si>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</si>
  <si>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</si>
  <si>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</si>
  <si>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</si>
  <si>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</si>
  <si>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</si>
  <si>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</si>
  <si>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</si>
  <si>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</si>
  <si>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</si>
  <si>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</si>
  <si>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</si>
  <si>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</si>
  <si>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</si>
  <si>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</si>
  <si>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</si>
  <si>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</si>
  <si>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</si>
  <si>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</si>
  <si>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</si>
  <si>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</si>
  <si>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</si>
  <si>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</si>
  <si>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</si>
  <si>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</si>
  <si>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</si>
  <si>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</si>
  <si>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</si>
  <si>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</si>
  <si>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</si>
  <si>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</si>
  <si>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</si>
  <si>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</si>
  <si>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MOTORISTA DE VEÍCULO LEVE COM ENCARGOS COMPLEMENTARES</t>
  </si>
  <si>
    <t xml:space="preserve">UN    </t>
  </si>
  <si>
    <t>TE DE REDUÇÃO, CPVC, SOLDÁVEL, DN 28 X 22 MM, INSTALADO EM RAMAL DE DISTRIBUIÇÃO DE ÁGUA - FORNECIMENTO E INSTALAÇÃO. AF_06/2022</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</si>
  <si>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</si>
  <si>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</si>
  <si>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</si>
  <si>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</si>
  <si>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</si>
  <si>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</si>
  <si>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</si>
  <si>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</si>
  <si>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</si>
  <si>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</si>
  <si>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</si>
  <si>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</si>
  <si>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</si>
  <si>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</si>
  <si>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</si>
  <si>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</si>
  <si>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</si>
  <si>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</si>
  <si>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</si>
  <si>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</si>
  <si>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</si>
  <si>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</si>
  <si>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</si>
  <si>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</si>
  <si>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</si>
  <si>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</si>
  <si>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</si>
  <si>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</si>
  <si>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</si>
  <si>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</si>
  <si>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</si>
  <si>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</si>
  <si>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</si>
  <si>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</si>
  <si>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</si>
  <si>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</si>
  <si>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</si>
  <si>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</si>
  <si>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</si>
  <si>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</si>
  <si>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</si>
  <si>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</si>
  <si>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</si>
  <si>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</si>
  <si>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</si>
  <si>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</si>
  <si>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</si>
  <si>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</si>
  <si>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</si>
  <si>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</si>
  <si>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</si>
  <si>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</si>
  <si>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</si>
  <si>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</si>
  <si>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</si>
  <si>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</si>
  <si>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</si>
  <si>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</si>
  <si>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</si>
  <si>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</si>
  <si>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</si>
  <si>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</si>
  <si>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</si>
  <si>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</si>
  <si>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</si>
  <si>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</si>
  <si>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</si>
  <si>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</si>
  <si>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</si>
  <si>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</si>
  <si>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</si>
  <si>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</si>
  <si>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</si>
  <si>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</si>
  <si>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</si>
  <si>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</si>
  <si>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</si>
  <si>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</si>
  <si>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</si>
  <si>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</si>
  <si>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</si>
  <si>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</si>
  <si>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</si>
  <si>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</si>
  <si>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</si>
  <si>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</si>
  <si>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</si>
  <si>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</si>
  <si>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</si>
  <si>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</si>
  <si>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</si>
  <si>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</si>
  <si>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</si>
  <si>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</si>
  <si>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</si>
  <si>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</si>
  <si>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</si>
  <si>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</si>
  <si>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</si>
  <si>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</si>
  <si>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</si>
  <si>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</si>
  <si>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</si>
  <si>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</si>
  <si>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</si>
  <si>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</si>
  <si>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</si>
  <si>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</si>
  <si>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</si>
  <si>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</si>
  <si>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</si>
  <si>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</si>
  <si>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</si>
  <si>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</si>
  <si>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</si>
  <si>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</si>
  <si>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</si>
  <si>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</si>
  <si>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</si>
  <si>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</si>
  <si>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</si>
  <si>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</si>
  <si>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</si>
  <si>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</si>
  <si>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</si>
  <si>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</si>
  <si>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</si>
  <si>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</si>
  <si>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</si>
  <si>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</si>
  <si>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</si>
  <si>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</si>
  <si>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</si>
  <si>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</si>
  <si>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</si>
  <si>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</si>
  <si>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</si>
  <si>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</si>
  <si>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</si>
  <si>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</si>
  <si>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</si>
  <si>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</si>
  <si>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</si>
  <si>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</si>
  <si>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</si>
  <si>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</si>
  <si>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</si>
  <si>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</si>
  <si>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</si>
  <si>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</si>
  <si>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</si>
  <si>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</si>
  <si>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</si>
  <si>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</si>
  <si>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</si>
  <si>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</si>
  <si>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</si>
  <si>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</si>
  <si>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</si>
  <si>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</si>
  <si>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</si>
  <si>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</si>
  <si>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</si>
  <si>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</si>
  <si>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</si>
  <si>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</si>
  <si>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</si>
  <si>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</si>
  <si>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</si>
  <si>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</si>
  <si>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</si>
  <si>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</si>
  <si>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</si>
  <si>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</si>
  <si>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</si>
  <si>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</si>
  <si>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</si>
  <si>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</si>
  <si>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</si>
  <si>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</si>
  <si>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</si>
  <si>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</si>
  <si>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</si>
  <si>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</si>
  <si>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</si>
  <si>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</si>
  <si>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</si>
  <si>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</si>
  <si>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</si>
  <si>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</si>
  <si>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</si>
  <si>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</si>
  <si>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</si>
  <si>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</si>
  <si>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</si>
  <si>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</si>
  <si>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</si>
  <si>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</si>
  <si>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</si>
  <si>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</si>
  <si>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</si>
  <si>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</si>
  <si>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</si>
  <si>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</si>
  <si>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</si>
  <si>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</si>
  <si>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</si>
  <si>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</si>
  <si>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</si>
  <si>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</si>
  <si>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</si>
  <si>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</si>
  <si>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</si>
  <si>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</si>
  <si>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</si>
  <si>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</si>
  <si>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</si>
  <si>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</si>
  <si>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</si>
  <si>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</si>
  <si>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</si>
  <si>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</si>
  <si>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</si>
  <si>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</si>
  <si>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</si>
  <si>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</si>
  <si>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</si>
  <si>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</si>
  <si>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</si>
  <si>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</si>
  <si>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</si>
  <si>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</si>
  <si>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</si>
  <si>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</si>
  <si>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</si>
  <si>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</si>
  <si>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</si>
  <si>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</si>
  <si>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</si>
  <si>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</si>
  <si>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</si>
  <si>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</si>
  <si>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</si>
  <si>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</si>
  <si>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</si>
  <si>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</si>
  <si>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</si>
  <si>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</si>
  <si>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</si>
  <si>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</si>
  <si>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</si>
  <si>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</si>
  <si>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</si>
  <si>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</si>
  <si>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</si>
  <si>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</si>
  <si>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</si>
  <si>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</si>
  <si>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</si>
  <si>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</si>
  <si>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</si>
  <si>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</si>
  <si>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</si>
  <si>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</si>
  <si>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</si>
  <si>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</si>
  <si>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</si>
  <si>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</si>
  <si>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</si>
  <si>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</si>
  <si>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</si>
  <si>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</si>
  <si>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</si>
  <si>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</si>
  <si>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</si>
  <si>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</si>
  <si>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</si>
  <si>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</si>
  <si>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</si>
  <si>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</si>
  <si>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</si>
  <si>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</si>
  <si>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</si>
  <si>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</si>
  <si>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</si>
  <si>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</si>
  <si>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</si>
  <si>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</si>
  <si>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</si>
  <si>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</si>
  <si>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</si>
  <si>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</si>
  <si>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</si>
  <si>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</si>
  <si>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</si>
  <si>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</si>
  <si>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</si>
  <si>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</si>
  <si>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</si>
  <si>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</si>
  <si>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</si>
  <si>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</si>
  <si>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</si>
  <si>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</si>
  <si>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</si>
  <si>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</si>
  <si>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</si>
  <si>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</si>
  <si>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</si>
  <si>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</si>
  <si>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</si>
  <si>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</si>
  <si>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</si>
  <si>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</si>
  <si>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</si>
  <si>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</si>
  <si>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</si>
  <si>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</si>
  <si>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</si>
  <si>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</si>
  <si>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</si>
  <si>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</si>
  <si>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</si>
  <si>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</si>
  <si>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</si>
  <si>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</si>
  <si>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</si>
  <si>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</si>
  <si>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</si>
  <si>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</si>
  <si>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</si>
  <si>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</si>
  <si>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</si>
  <si>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</si>
  <si>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</si>
  <si>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</si>
  <si>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</si>
  <si>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</si>
  <si>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</si>
  <si>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</si>
  <si>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</si>
  <si>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</si>
  <si>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</si>
  <si>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</si>
  <si>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</si>
  <si>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</si>
  <si>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</si>
  <si>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</si>
  <si>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</si>
  <si>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</si>
  <si>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</si>
  <si>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</si>
  <si>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</si>
  <si>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</si>
  <si>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</si>
  <si>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</si>
  <si>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</si>
  <si>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</si>
  <si>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</si>
  <si>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</si>
  <si>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</si>
  <si>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</si>
  <si>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</si>
  <si>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</si>
  <si>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</si>
  <si>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</si>
  <si>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</si>
  <si>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</si>
  <si>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</si>
  <si>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</si>
  <si>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</si>
  <si>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</si>
  <si>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</si>
  <si>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</si>
  <si>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</si>
  <si>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</si>
  <si>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</si>
  <si>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</si>
  <si>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</si>
  <si>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</si>
  <si>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</si>
  <si>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</si>
  <si>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</si>
  <si>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</si>
  <si>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</si>
  <si>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</si>
  <si>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</si>
  <si>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</si>
  <si>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</si>
  <si>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</si>
  <si>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</si>
  <si>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</si>
  <si>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</si>
  <si>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</si>
  <si>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</si>
  <si>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</si>
  <si>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</si>
  <si>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</si>
  <si>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</si>
  <si>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</si>
  <si>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</si>
  <si>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</si>
  <si>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</si>
  <si>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</si>
  <si>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</si>
  <si>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</si>
  <si>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</si>
  <si>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</si>
  <si>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</si>
  <si>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</si>
  <si>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</si>
  <si>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</si>
  <si>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</si>
  <si>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</si>
  <si>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</si>
  <si>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</si>
  <si>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</si>
  <si>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</si>
  <si>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</si>
  <si>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</si>
  <si>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</si>
  <si>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</si>
  <si>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</si>
  <si>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</si>
  <si>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</si>
  <si>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</si>
  <si>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</si>
  <si>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</si>
  <si>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</si>
  <si>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</si>
  <si>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</si>
  <si>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</si>
  <si>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</si>
  <si>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</si>
  <si>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</si>
  <si>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</si>
  <si>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</si>
  <si>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</si>
  <si>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</si>
  <si>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</si>
  <si>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</si>
  <si>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</si>
  <si>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</si>
  <si>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</si>
  <si>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</si>
  <si>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</si>
  <si>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</si>
  <si>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</si>
  <si>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</si>
  <si>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</si>
  <si>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</si>
  <si>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</si>
  <si>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</si>
  <si>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</si>
  <si>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</si>
  <si>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</si>
  <si>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</si>
  <si>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</si>
  <si>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</si>
  <si>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</si>
  <si>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</si>
  <si>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</si>
  <si>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</si>
  <si>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</si>
  <si>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</si>
  <si>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</si>
  <si>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</si>
  <si>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</si>
  <si>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</si>
  <si>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</si>
  <si>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</si>
  <si>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</si>
  <si>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</si>
  <si>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</si>
  <si>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</si>
  <si>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</si>
  <si>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</si>
  <si>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</si>
  <si>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</si>
  <si>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</si>
  <si>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</si>
  <si>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</si>
  <si>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</si>
  <si>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</si>
  <si>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</si>
  <si>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</si>
  <si>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</si>
  <si>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</si>
  <si>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</si>
  <si>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</si>
  <si>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</si>
  <si>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</si>
  <si>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</si>
  <si>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</si>
  <si>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</si>
  <si>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</si>
  <si>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</si>
  <si>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</si>
  <si>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</si>
  <si>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</si>
  <si>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</si>
  <si>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</si>
  <si>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</si>
  <si>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</si>
  <si>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</si>
  <si>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</si>
  <si>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</si>
  <si>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</si>
  <si>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</si>
  <si>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</si>
  <si>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</si>
  <si>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</si>
  <si>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</si>
  <si>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</si>
  <si>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</si>
  <si>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</si>
  <si>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</si>
  <si>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</si>
  <si>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</si>
  <si>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</si>
  <si>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</si>
  <si>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</si>
  <si>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</si>
  <si>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</si>
  <si>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</si>
  <si>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</si>
  <si>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</si>
  <si>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</si>
  <si>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</si>
  <si>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</si>
  <si>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</si>
  <si>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</si>
  <si>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</si>
  <si>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</si>
  <si>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</si>
  <si>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</si>
  <si>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</si>
  <si>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</si>
  <si>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</si>
  <si>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</si>
  <si>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</si>
  <si>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</si>
  <si>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</si>
  <si>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</si>
  <si>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</si>
  <si>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</si>
  <si>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</si>
  <si>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</si>
  <si>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</si>
  <si>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</si>
  <si>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</si>
  <si>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</si>
  <si>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</si>
  <si>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</si>
  <si>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</si>
  <si>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</si>
  <si>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</si>
  <si>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</si>
  <si>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</si>
  <si>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</si>
  <si>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</si>
  <si>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</si>
  <si>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</si>
  <si>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</si>
  <si>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</si>
  <si>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</si>
  <si>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</si>
  <si>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</si>
  <si>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</si>
  <si>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</si>
  <si>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</si>
  <si>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</si>
  <si>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</si>
  <si>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</si>
  <si>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</si>
  <si>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</si>
  <si>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</si>
  <si>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</si>
  <si>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</si>
  <si>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</si>
  <si>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</si>
  <si>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</si>
  <si>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</si>
  <si>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</si>
  <si>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</si>
  <si>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</si>
  <si>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</si>
  <si>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</si>
  <si>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</si>
  <si>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</si>
  <si>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</si>
  <si>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</si>
  <si>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</si>
  <si>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</si>
  <si>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</si>
  <si>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</si>
  <si>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</si>
  <si>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</si>
  <si>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</si>
  <si>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</si>
  <si>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</si>
  <si>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</si>
  <si>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</si>
  <si>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</si>
  <si>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</si>
  <si>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</si>
  <si>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</si>
  <si>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</si>
  <si>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</si>
  <si>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</si>
  <si>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</si>
  <si>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</si>
  <si>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</si>
  <si>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</si>
  <si>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</si>
  <si>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</si>
  <si>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</si>
  <si>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</si>
  <si>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</si>
  <si>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</si>
  <si>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</si>
  <si>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</si>
  <si>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</si>
  <si>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</si>
  <si>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</si>
  <si>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</si>
  <si>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</si>
  <si>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</si>
  <si>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</si>
  <si>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</si>
  <si>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</si>
  <si>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</si>
  <si>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</si>
  <si>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</si>
  <si>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</si>
  <si>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</si>
  <si>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</si>
  <si>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</si>
  <si>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</si>
  <si>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</si>
  <si>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</si>
  <si>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</si>
  <si>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</si>
  <si>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</si>
  <si>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</si>
  <si>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</si>
  <si>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</si>
  <si>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</si>
  <si>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</si>
  <si>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</si>
  <si>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</si>
  <si>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</si>
  <si>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</si>
  <si>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</si>
  <si>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</si>
  <si>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</si>
  <si>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</si>
  <si>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</si>
  <si>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</si>
  <si>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</si>
  <si>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</si>
  <si>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</si>
  <si>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</si>
  <si>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</si>
  <si>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</si>
  <si>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</si>
  <si>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</si>
  <si>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</si>
  <si>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</si>
  <si>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</si>
  <si>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</si>
  <si>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</si>
  <si>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</si>
  <si>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</si>
  <si>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</si>
  <si>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</si>
  <si>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</si>
  <si>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</si>
  <si>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</si>
  <si>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</si>
  <si>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</si>
  <si>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</si>
  <si>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</si>
  <si>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</si>
  <si>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</si>
  <si>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</si>
  <si>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</si>
  <si>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</si>
  <si>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</si>
  <si>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</si>
  <si>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</si>
  <si>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</si>
  <si>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</si>
  <si>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</si>
  <si>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</si>
  <si>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</si>
  <si>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</si>
  <si>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</si>
  <si>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</si>
  <si>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</si>
  <si>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</si>
  <si>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</si>
  <si>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</si>
  <si>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</si>
  <si>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</si>
  <si>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</si>
  <si>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</si>
  <si>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</si>
  <si>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</si>
  <si>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</si>
  <si>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</si>
  <si>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</si>
  <si>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</si>
  <si>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</si>
  <si>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</si>
  <si>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</si>
  <si>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</si>
  <si>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</si>
  <si>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</si>
  <si>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</si>
  <si>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</si>
  <si>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</si>
  <si>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</si>
  <si>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</si>
  <si>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</si>
  <si>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</si>
  <si>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</si>
  <si>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</si>
  <si>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</si>
  <si>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</si>
  <si>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</si>
  <si>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</si>
  <si>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</si>
  <si>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</si>
  <si>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</si>
  <si>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</si>
  <si>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</si>
  <si>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</si>
  <si>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</si>
  <si>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</si>
  <si>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</si>
  <si>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</si>
  <si>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</si>
  <si>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</si>
  <si>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</si>
  <si>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</si>
  <si>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</si>
  <si>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</si>
  <si>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</si>
  <si>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</si>
  <si>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</si>
  <si>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</si>
  <si>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</si>
  <si>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</si>
  <si>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</si>
  <si>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</si>
  <si>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</si>
  <si>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</si>
  <si>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</si>
  <si>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</si>
  <si>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</si>
  <si>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</si>
  <si>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</si>
  <si>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</si>
  <si>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</si>
  <si>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</si>
  <si>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</si>
  <si>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</si>
  <si>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</si>
  <si>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</si>
  <si>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</si>
  <si>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</si>
  <si>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</si>
  <si>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</si>
  <si>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</si>
  <si>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</si>
  <si>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</si>
  <si>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</si>
  <si>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</si>
  <si>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</si>
  <si>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</si>
  <si>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</si>
  <si>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</si>
  <si>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</si>
  <si>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</si>
  <si>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</si>
  <si>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</si>
  <si>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</si>
  <si>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</si>
  <si>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</si>
  <si>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</si>
  <si>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</si>
  <si>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</si>
  <si>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</si>
  <si>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</si>
  <si>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</si>
  <si>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</si>
  <si>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</si>
  <si>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</si>
  <si>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</si>
  <si>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</si>
  <si>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</si>
  <si>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</si>
  <si>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</si>
  <si>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</si>
  <si>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</si>
  <si>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</si>
  <si>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</si>
  <si>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</si>
  <si>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</si>
  <si>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</si>
  <si>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</si>
  <si>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</si>
  <si>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</si>
  <si>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</si>
  <si>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</si>
  <si>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</si>
  <si>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</si>
  <si>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</si>
  <si>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</si>
  <si>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</si>
  <si>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</si>
  <si>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</si>
  <si>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</si>
  <si>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</si>
  <si>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</si>
  <si>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</si>
  <si>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</si>
  <si>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</si>
  <si>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</si>
  <si>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</si>
  <si>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</si>
  <si>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</si>
  <si>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</si>
  <si>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</si>
  <si>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</si>
  <si>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</si>
  <si>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</si>
  <si>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</si>
  <si>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</si>
  <si>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</si>
  <si>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</si>
  <si>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</si>
  <si>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</si>
  <si>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</si>
  <si>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</si>
  <si>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</si>
  <si>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</si>
  <si>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</si>
  <si>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</si>
  <si>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</si>
  <si>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</si>
  <si>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</si>
  <si>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</si>
  <si>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</si>
  <si>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</si>
  <si>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</si>
  <si>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</si>
  <si>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</si>
  <si>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</si>
  <si>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</si>
  <si>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</si>
  <si>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</si>
  <si>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</si>
  <si>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</si>
  <si>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</si>
  <si>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</si>
  <si>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</si>
  <si>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</si>
  <si>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</si>
  <si>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</si>
  <si>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</si>
  <si>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</si>
  <si>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</si>
  <si>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</si>
  <si>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</si>
  <si>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</si>
  <si>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</si>
  <si>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</si>
  <si>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</si>
  <si>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</si>
  <si>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</si>
  <si>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</si>
  <si>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</si>
  <si>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</si>
  <si>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</si>
  <si>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</si>
  <si>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</si>
  <si>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</si>
  <si>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</si>
  <si>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</si>
  <si>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</si>
  <si>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</si>
  <si>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</si>
  <si>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</si>
  <si>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</si>
  <si>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</si>
  <si>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</si>
  <si>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</si>
  <si>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</si>
  <si>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</si>
  <si>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</si>
  <si>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</si>
  <si>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</si>
  <si>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</si>
  <si>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</si>
  <si>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</si>
  <si>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</si>
  <si>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</si>
  <si>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</si>
  <si>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</si>
  <si>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</si>
  <si>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</si>
  <si>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</si>
  <si>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</si>
  <si>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</si>
  <si>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</si>
  <si>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</si>
  <si>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</si>
  <si>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</si>
  <si>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</si>
  <si>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</si>
  <si>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</si>
  <si>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</si>
  <si>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</si>
  <si>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</si>
  <si>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</si>
  <si>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</si>
  <si>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</si>
  <si>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</si>
  <si>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</si>
  <si>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</si>
  <si>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</si>
  <si>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</si>
  <si>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</si>
  <si>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</si>
  <si>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</si>
  <si>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</si>
  <si>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</si>
  <si>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</si>
  <si>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</si>
  <si>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</si>
  <si>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</si>
  <si>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</si>
  <si>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</si>
  <si>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</si>
  <si>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</si>
  <si>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</si>
  <si>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</si>
  <si>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</si>
  <si>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</si>
  <si>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</si>
  <si>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</si>
  <si>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</si>
  <si>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</si>
  <si>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</si>
  <si>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</si>
  <si>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</si>
  <si>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</si>
  <si>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</si>
  <si>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</si>
  <si>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</si>
  <si>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</si>
  <si>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</si>
  <si>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</si>
  <si>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</si>
  <si>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</si>
  <si>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</si>
  <si>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</si>
  <si>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</si>
  <si>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</si>
  <si>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</si>
  <si>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</si>
  <si>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</si>
  <si>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</si>
  <si>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</si>
  <si>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</si>
  <si>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</si>
  <si>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</si>
  <si>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</si>
  <si>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</si>
  <si>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</si>
  <si>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</si>
  <si>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</si>
  <si>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</si>
  <si>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</si>
  <si>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</si>
  <si>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</si>
  <si>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</si>
  <si>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</si>
  <si>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</si>
  <si>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</si>
  <si>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</si>
  <si>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</si>
  <si>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</si>
  <si>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</si>
  <si>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</si>
  <si>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</si>
  <si>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</si>
  <si>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</si>
  <si>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</si>
  <si>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</si>
  <si>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</si>
  <si>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</si>
  <si>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</si>
  <si>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</si>
  <si>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</si>
  <si>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</si>
  <si>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</si>
  <si>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</si>
  <si>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</si>
  <si>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</si>
  <si>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</si>
  <si>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</si>
  <si>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</si>
  <si>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</si>
  <si>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</si>
  <si>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</si>
  <si>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</si>
  <si>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</si>
  <si>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</si>
  <si>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</si>
  <si>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</si>
  <si>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</si>
  <si>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</si>
  <si>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</si>
  <si>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</si>
  <si>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</si>
  <si>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</si>
  <si>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</si>
  <si>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</si>
  <si>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</si>
  <si>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</si>
  <si>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</si>
  <si>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</si>
  <si>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</si>
  <si>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</si>
  <si>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</si>
  <si>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</si>
  <si>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</si>
  <si>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</si>
  <si>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</si>
  <si>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</si>
  <si>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</si>
  <si>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</si>
  <si>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</si>
  <si>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</si>
  <si>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</si>
  <si>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</si>
  <si>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</si>
  <si>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</si>
  <si>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</si>
  <si>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</si>
  <si>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</si>
  <si>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</si>
  <si>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</si>
  <si>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</si>
  <si>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</si>
  <si>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</si>
  <si>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</si>
  <si>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</si>
  <si>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</si>
  <si>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</si>
  <si>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</si>
  <si>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</si>
  <si>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</si>
  <si>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</si>
  <si>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</si>
  <si>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</si>
  <si>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</si>
  <si>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</si>
  <si>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</si>
  <si>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</si>
  <si>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</si>
  <si>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</si>
  <si>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</si>
  <si>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</si>
  <si>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</si>
  <si>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</si>
  <si>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</si>
  <si>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</si>
  <si>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</si>
  <si>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</si>
  <si>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</si>
  <si>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</si>
  <si>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</si>
  <si>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</si>
  <si>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</si>
  <si>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</si>
  <si>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</si>
  <si>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</si>
  <si>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</si>
  <si>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</si>
  <si>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</si>
  <si>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</si>
  <si>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</si>
  <si>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</si>
  <si>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</si>
  <si>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</si>
  <si>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</si>
  <si>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</si>
  <si>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</si>
  <si>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</si>
  <si>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</si>
  <si>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</si>
  <si>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</si>
  <si>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</si>
  <si>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</si>
  <si>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</si>
  <si>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</si>
  <si>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</si>
  <si>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</si>
  <si>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</si>
  <si>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</si>
  <si>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</si>
  <si>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</si>
  <si>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</si>
  <si>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</si>
  <si>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</si>
  <si>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</si>
  <si>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</si>
  <si>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</si>
  <si>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</si>
  <si>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</si>
  <si>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</si>
  <si>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</si>
  <si>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</si>
  <si>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</si>
  <si>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</si>
  <si>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</si>
  <si>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</si>
  <si>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</si>
  <si>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</si>
  <si>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</si>
  <si>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</si>
  <si>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</si>
  <si>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</si>
  <si>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</si>
  <si>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</si>
  <si>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</si>
  <si>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</si>
  <si>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</si>
  <si>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</si>
  <si>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</si>
  <si>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</si>
  <si>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</si>
  <si>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</si>
  <si>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</si>
  <si>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</si>
  <si>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</si>
  <si>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</si>
  <si>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</si>
  <si>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</si>
  <si>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</si>
  <si>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</si>
  <si>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</si>
  <si>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</si>
  <si>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</si>
  <si>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</si>
  <si>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</si>
  <si>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</si>
  <si>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</si>
  <si>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</si>
  <si>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</si>
  <si>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</si>
  <si>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</si>
  <si>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</si>
  <si>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</si>
  <si>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</si>
  <si>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</si>
  <si>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</si>
  <si>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</si>
  <si>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</si>
  <si>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</si>
  <si>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</si>
  <si>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</si>
  <si>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</si>
  <si>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</si>
  <si>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</si>
  <si>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</si>
  <si>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</si>
  <si>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</si>
  <si>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</si>
  <si>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</si>
  <si>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</si>
  <si>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</si>
  <si>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</si>
  <si>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</si>
  <si>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</si>
  <si>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</si>
  <si>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</si>
  <si>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</si>
  <si>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</si>
  <si>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</si>
  <si>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</si>
  <si>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</si>
  <si>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</si>
  <si>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</si>
  <si>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</si>
  <si>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</si>
  <si>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</si>
  <si>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</si>
  <si>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</si>
  <si>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</si>
  <si>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</si>
  <si>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</si>
  <si>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</si>
  <si>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</si>
  <si>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</si>
  <si>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</si>
  <si>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</si>
  <si>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</si>
  <si>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</si>
  <si>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</si>
  <si>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</si>
  <si>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</si>
  <si>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</si>
  <si>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</si>
  <si>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</si>
  <si>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</si>
  <si>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</si>
  <si>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</si>
  <si>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</si>
  <si>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</si>
  <si>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</si>
  <si>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</si>
  <si>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</si>
  <si>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</si>
  <si>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</si>
  <si>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</si>
  <si>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</si>
  <si>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</si>
  <si>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</si>
  <si>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</si>
  <si>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</si>
  <si>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</si>
  <si>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</si>
  <si>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</si>
  <si>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</si>
  <si>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</si>
  <si>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</si>
  <si>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</si>
  <si>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</si>
  <si>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</si>
  <si>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</si>
  <si>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</si>
  <si>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</si>
  <si>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</si>
  <si>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</si>
  <si>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</si>
  <si>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</si>
  <si>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</si>
  <si>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</si>
  <si>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</si>
  <si>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</si>
  <si>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</si>
  <si>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</si>
  <si>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</si>
  <si>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</si>
  <si>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</si>
  <si>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</si>
  <si>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</si>
  <si>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</si>
  <si>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</si>
  <si>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</si>
  <si>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</si>
  <si>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</si>
  <si>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</si>
  <si>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</si>
  <si>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</si>
  <si>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</si>
  <si>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</si>
  <si>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</si>
  <si>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</si>
  <si>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</si>
  <si>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</si>
  <si>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</si>
  <si>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</si>
  <si>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</si>
  <si>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</si>
  <si>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</si>
  <si>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</si>
  <si>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</si>
  <si>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</si>
  <si>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</si>
  <si>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</si>
  <si>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</si>
  <si>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</si>
  <si>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</si>
  <si>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</si>
  <si>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</si>
  <si>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</si>
  <si>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</si>
  <si>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</si>
  <si>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</si>
  <si>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</si>
  <si>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</si>
  <si>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</si>
  <si>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</si>
  <si>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</si>
  <si>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</si>
  <si>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</si>
  <si>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</si>
  <si>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</si>
  <si>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</si>
  <si>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</si>
  <si>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</si>
  <si>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</si>
  <si>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</si>
  <si>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</si>
  <si>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</si>
  <si>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</si>
  <si>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</si>
  <si>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</si>
  <si>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</si>
  <si>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</si>
  <si>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</si>
  <si>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</si>
  <si>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</si>
  <si>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</si>
  <si>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</si>
  <si>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</si>
  <si>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</si>
  <si>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</si>
  <si>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</si>
  <si>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</si>
  <si>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</si>
  <si>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</si>
  <si>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</si>
  <si>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</si>
  <si>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</si>
  <si>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</si>
  <si>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</si>
  <si>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</si>
  <si>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</si>
  <si>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</si>
  <si>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</si>
  <si>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</si>
  <si>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</si>
  <si>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</si>
  <si>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</si>
  <si>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</si>
  <si>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</si>
  <si>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</si>
  <si>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</si>
  <si>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</si>
  <si>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</si>
  <si>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</si>
  <si>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</si>
  <si>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</si>
  <si>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</si>
  <si>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</si>
  <si>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</si>
  <si>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</si>
  <si>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</si>
  <si>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</si>
  <si>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</si>
  <si>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</si>
  <si>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</si>
  <si>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</si>
  <si>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</si>
  <si>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</si>
  <si>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</si>
  <si>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</si>
  <si>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</si>
  <si>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</si>
  <si>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</si>
  <si>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</si>
  <si>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</si>
  <si>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</si>
  <si>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</si>
  <si>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</si>
  <si>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</si>
  <si>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</si>
  <si>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</si>
  <si>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</si>
  <si>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</si>
  <si>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</si>
  <si>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</si>
  <si>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</si>
  <si>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</si>
  <si>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</si>
  <si>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</si>
  <si>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</si>
  <si>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</si>
  <si>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</si>
  <si>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</si>
  <si>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</si>
  <si>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</si>
  <si>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</si>
  <si>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</si>
  <si>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</si>
  <si>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</si>
  <si>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</si>
  <si>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</si>
  <si>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</si>
  <si>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</si>
  <si>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</si>
  <si>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</si>
  <si>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</si>
  <si>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</si>
  <si>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</si>
  <si>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</si>
  <si>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</si>
  <si>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</si>
  <si>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</si>
  <si>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</si>
  <si>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</si>
  <si>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</si>
  <si>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</si>
  <si>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</si>
  <si>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</si>
  <si>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</si>
  <si>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</si>
  <si>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</si>
  <si>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</si>
  <si>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</si>
  <si>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</si>
  <si>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</si>
  <si>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</si>
  <si>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</si>
  <si>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</si>
  <si>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</si>
  <si>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</si>
  <si>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</si>
  <si>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</si>
  <si>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</si>
  <si>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</si>
  <si>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</si>
  <si>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</si>
  <si>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</si>
  <si>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</si>
  <si>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</si>
  <si>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</si>
  <si>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</si>
  <si>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</si>
  <si>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</si>
  <si>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</si>
  <si>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</si>
  <si>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</si>
  <si>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</si>
  <si>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</si>
  <si>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</si>
  <si>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</si>
  <si>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</si>
  <si>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</si>
  <si>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</si>
  <si>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</si>
  <si>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</si>
  <si>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</si>
  <si>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</si>
  <si>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</si>
  <si>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</si>
  <si>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</si>
  <si>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</si>
  <si>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</si>
  <si>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</si>
  <si>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</si>
  <si>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</si>
  <si>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</si>
  <si>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</si>
  <si>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</si>
  <si>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</si>
  <si>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</si>
  <si>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</si>
  <si>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</si>
  <si>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</si>
  <si>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</si>
  <si>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</si>
  <si>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</si>
  <si>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</si>
  <si>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</si>
  <si>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</si>
  <si>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</si>
  <si>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</si>
  <si>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</si>
  <si>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</si>
  <si>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</si>
  <si>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</si>
  <si>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</si>
  <si>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</si>
  <si>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</si>
  <si>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</si>
  <si>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</si>
  <si>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</si>
  <si>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</si>
  <si>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</si>
  <si>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</si>
  <si>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</si>
  <si>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</si>
  <si>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</si>
  <si>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</si>
  <si>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</si>
  <si>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</si>
  <si>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</si>
  <si>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</si>
  <si>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</si>
  <si>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</si>
  <si>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</si>
  <si>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</si>
  <si>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</si>
  <si>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</si>
  <si>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</si>
  <si>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</si>
  <si>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</si>
  <si>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</si>
  <si>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</si>
  <si>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</si>
  <si>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</si>
  <si>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</si>
  <si>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</si>
  <si>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</si>
  <si>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</si>
  <si>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</si>
  <si>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</si>
  <si>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</si>
  <si>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</si>
  <si>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</si>
  <si>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</si>
  <si>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</si>
  <si>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</si>
  <si>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</si>
  <si>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</si>
  <si>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</si>
  <si>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</si>
  <si>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</si>
  <si>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</si>
  <si>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</si>
  <si>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</si>
  <si>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</si>
  <si>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</si>
  <si>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</si>
  <si>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</si>
  <si>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</si>
  <si>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</si>
  <si>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</si>
  <si>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</si>
  <si>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</si>
  <si>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</si>
  <si>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</si>
  <si>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</si>
  <si>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</si>
  <si>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</si>
  <si>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</si>
  <si>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</si>
  <si>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</si>
  <si>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</si>
  <si>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</si>
  <si>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</si>
  <si>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</si>
  <si>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</si>
  <si>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</si>
  <si>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</si>
  <si>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</si>
  <si>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</si>
  <si>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</si>
  <si>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</si>
  <si>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</si>
  <si>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</si>
  <si>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</si>
  <si>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</si>
  <si>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</si>
  <si>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</si>
  <si>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</si>
  <si>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</si>
  <si>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</si>
  <si>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</si>
  <si>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</si>
  <si>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</si>
  <si>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</si>
  <si>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</si>
  <si>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</si>
  <si>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</si>
  <si>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</si>
  <si>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</si>
  <si>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</si>
  <si>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</si>
  <si>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</si>
  <si>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</si>
  <si>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</si>
  <si>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</si>
  <si>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</si>
  <si>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</si>
  <si>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</si>
  <si>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</si>
  <si>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</si>
  <si>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</si>
  <si>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</si>
  <si>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</si>
  <si>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</si>
  <si>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</si>
  <si>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</si>
  <si>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</si>
  <si>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</si>
  <si>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</si>
  <si>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</si>
  <si>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</si>
  <si>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</si>
  <si>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</si>
  <si>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</si>
  <si>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</si>
  <si>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</si>
  <si>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</si>
  <si>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</si>
  <si>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</si>
  <si>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</si>
  <si>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</si>
  <si>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</si>
  <si>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</si>
  <si>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</si>
  <si>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</si>
  <si>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</si>
  <si>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</si>
  <si>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</si>
  <si>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</si>
  <si>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</si>
  <si>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</si>
  <si>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</si>
  <si>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</si>
  <si>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</si>
  <si>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</si>
  <si>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</si>
  <si>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</si>
  <si>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</si>
  <si>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</si>
  <si>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</si>
  <si>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</si>
  <si>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</si>
  <si>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</si>
  <si>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</si>
  <si>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</si>
  <si>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</si>
  <si>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</si>
  <si>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</si>
  <si>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</si>
  <si>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</si>
  <si>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</si>
  <si>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</si>
  <si>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</si>
  <si>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</si>
  <si>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</si>
  <si>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</si>
  <si>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</si>
  <si>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</si>
  <si>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</si>
  <si>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</si>
  <si>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</si>
  <si>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</si>
  <si>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</si>
  <si>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</si>
  <si>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</si>
  <si>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</si>
  <si>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</si>
  <si>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</si>
  <si>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</si>
  <si>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</si>
  <si>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</si>
  <si>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</si>
  <si>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</si>
  <si>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</si>
  <si>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</si>
  <si>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</si>
  <si>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</si>
  <si>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</si>
  <si>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</si>
  <si>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</si>
  <si>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</si>
  <si>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</si>
  <si>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</si>
  <si>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</si>
  <si>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</si>
  <si>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</si>
  <si>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</si>
  <si>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</si>
  <si>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</si>
  <si>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</si>
  <si>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</si>
  <si>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</si>
  <si>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</si>
  <si>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</si>
  <si>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</si>
  <si>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</si>
  <si>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</si>
  <si>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</si>
  <si>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</si>
  <si>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</si>
  <si>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</si>
  <si>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</si>
  <si>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</si>
  <si>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</si>
  <si>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</si>
  <si>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</si>
  <si>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</si>
  <si>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</si>
  <si>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</si>
  <si>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</si>
  <si>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</si>
  <si>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</si>
  <si>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</si>
  <si>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</si>
  <si>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</si>
  <si>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</si>
  <si>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</si>
  <si>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</si>
  <si>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</si>
  <si>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</si>
  <si>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</si>
  <si>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</si>
  <si>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</si>
  <si>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</si>
  <si>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</si>
  <si>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</si>
  <si>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</si>
  <si>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</si>
  <si>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</si>
  <si>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</si>
  <si>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</si>
  <si>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</si>
  <si>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</si>
  <si>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</si>
  <si>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</si>
  <si>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</si>
  <si>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</si>
  <si>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</si>
  <si>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</si>
  <si>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</si>
  <si>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</si>
  <si>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</si>
  <si>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</si>
  <si>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</si>
  <si>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</si>
  <si>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</si>
  <si>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</si>
  <si>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</si>
  <si>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</si>
  <si>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</si>
  <si>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</si>
  <si>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</si>
  <si>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</si>
  <si>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</si>
  <si>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</si>
  <si>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</si>
  <si>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</si>
  <si>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</si>
  <si>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</si>
  <si>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</si>
  <si>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</si>
  <si>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</si>
  <si>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</si>
  <si>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</si>
  <si>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</si>
  <si>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</si>
  <si>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</si>
  <si>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</si>
  <si>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</si>
  <si>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</si>
  <si>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</si>
  <si>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</si>
  <si>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</si>
  <si>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</si>
  <si>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</si>
  <si>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</si>
  <si>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</si>
  <si>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</si>
  <si>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</si>
  <si>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</si>
  <si>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</si>
  <si>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</si>
  <si>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</si>
  <si>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</si>
  <si>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</si>
  <si>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</si>
  <si>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</si>
  <si>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</si>
  <si>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</si>
  <si>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</si>
  <si>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</si>
  <si>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</si>
  <si>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</si>
  <si>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</si>
  <si>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</si>
  <si>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</si>
  <si>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</si>
  <si>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</si>
  <si>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</si>
  <si>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</si>
  <si>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</si>
  <si>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</si>
  <si>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</si>
  <si>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</si>
  <si>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</si>
  <si>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</si>
  <si>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</si>
  <si>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</si>
  <si>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</si>
  <si>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</si>
  <si>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</si>
  <si>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</si>
  <si>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</si>
  <si>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</si>
  <si>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</si>
  <si>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</si>
  <si>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</si>
  <si>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</si>
  <si>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</si>
  <si>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</si>
  <si>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</si>
  <si>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</si>
  <si>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</si>
  <si>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</si>
  <si>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</si>
  <si>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</si>
  <si>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</si>
  <si>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</si>
  <si>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</si>
  <si>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</si>
  <si>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</si>
  <si>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</si>
  <si>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</si>
  <si>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</si>
  <si>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</si>
  <si>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</si>
  <si>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</si>
  <si>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</si>
  <si>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</si>
  <si>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</si>
  <si>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</si>
  <si>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</si>
  <si>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</si>
  <si>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</si>
  <si>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</si>
  <si>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</si>
  <si>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</si>
  <si>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</si>
  <si>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</si>
  <si>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</si>
  <si>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</si>
  <si>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</si>
  <si>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</si>
  <si>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</si>
  <si>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</si>
  <si>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</si>
  <si>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</si>
  <si>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</si>
  <si>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</si>
  <si>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</si>
  <si>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</si>
  <si>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</si>
  <si>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</si>
  <si>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</si>
  <si>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</si>
  <si>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</si>
  <si>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</si>
  <si>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</si>
  <si>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</si>
  <si>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</si>
  <si>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</si>
  <si>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</si>
  <si>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</si>
  <si>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</si>
  <si>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</si>
  <si>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</si>
  <si>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</si>
  <si>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</si>
  <si>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</si>
  <si>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</si>
  <si>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</si>
  <si>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</si>
  <si>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</si>
  <si>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</si>
  <si>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</si>
  <si>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</si>
  <si>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</si>
  <si>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</si>
  <si>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</si>
  <si>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</si>
  <si>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</si>
  <si>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</si>
  <si>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</si>
  <si>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</si>
  <si>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</si>
  <si>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</si>
  <si>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</si>
  <si>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</si>
  <si>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</si>
  <si>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</si>
  <si>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</si>
  <si>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</si>
  <si>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</si>
  <si>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</si>
  <si>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</si>
  <si>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</si>
  <si>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</si>
  <si>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</si>
  <si>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</si>
  <si>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</si>
  <si>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</si>
  <si>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</si>
  <si>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</si>
  <si>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</si>
  <si>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</si>
  <si>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</si>
  <si>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</si>
  <si>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</si>
  <si>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</si>
  <si>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</si>
  <si>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</si>
  <si>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</si>
  <si>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</si>
  <si>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</si>
  <si>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</si>
  <si>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</si>
  <si>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</si>
  <si>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</si>
  <si>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</si>
  <si>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</si>
  <si>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</si>
  <si>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</si>
  <si>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</si>
  <si>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</si>
  <si>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</si>
  <si>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</si>
  <si>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</si>
  <si>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</si>
  <si>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</si>
  <si>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</si>
  <si>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</si>
  <si>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</si>
  <si>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</si>
  <si>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</si>
  <si>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</si>
  <si>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</si>
  <si>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</si>
  <si>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</si>
  <si>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</si>
  <si>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</si>
  <si>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</si>
  <si>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</si>
  <si>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</si>
  <si>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</si>
  <si>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</si>
  <si>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</si>
  <si>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</si>
  <si>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</si>
  <si>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</si>
  <si>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</si>
  <si>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</si>
  <si>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</si>
  <si>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</si>
  <si>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</si>
  <si>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</si>
  <si>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</si>
  <si>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</si>
  <si>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</si>
  <si>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</si>
  <si>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</si>
  <si>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</si>
  <si>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</si>
  <si>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</si>
  <si>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</si>
  <si>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</si>
  <si>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</si>
  <si>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</si>
  <si>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</si>
  <si>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</si>
  <si>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</si>
  <si>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</si>
  <si>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</si>
  <si>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</si>
  <si>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</si>
  <si>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</si>
  <si>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</si>
  <si>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</si>
  <si>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</si>
  <si>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</si>
  <si>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</si>
  <si>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</si>
  <si>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</si>
  <si>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</si>
  <si>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</si>
  <si>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</si>
  <si>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</si>
  <si>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</si>
  <si>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</si>
  <si>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</si>
  <si>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</si>
  <si>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</si>
  <si>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</si>
  <si>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</si>
  <si>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</si>
  <si>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</si>
  <si>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</si>
  <si>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</si>
  <si>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</si>
  <si>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</si>
  <si>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</si>
  <si>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</si>
  <si>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</si>
  <si>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</si>
  <si>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</si>
  <si>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</si>
  <si>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</si>
  <si>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</si>
  <si>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</si>
  <si>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</si>
  <si>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</si>
  <si>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</si>
  <si>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</si>
  <si>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</si>
  <si>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</si>
  <si>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</si>
  <si>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</si>
  <si>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</si>
  <si>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</si>
  <si>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</si>
  <si>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</si>
  <si>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</si>
  <si>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</si>
  <si>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</si>
  <si>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</si>
  <si>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</si>
  <si>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</si>
  <si>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</si>
  <si>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</si>
  <si>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</si>
  <si>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</si>
  <si>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</si>
  <si>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</si>
  <si>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</si>
  <si>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</si>
  <si>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</si>
  <si>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</si>
  <si>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</si>
  <si>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</si>
  <si>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</si>
  <si>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</si>
  <si>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</si>
  <si>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</si>
  <si>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</si>
  <si>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</si>
  <si>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</si>
  <si>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</si>
  <si>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</si>
  <si>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</si>
  <si>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</si>
  <si>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</si>
  <si>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</si>
  <si>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</si>
  <si>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</si>
  <si>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</si>
  <si>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</si>
  <si>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</si>
  <si>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</si>
  <si>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</si>
  <si>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</si>
  <si>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</si>
  <si>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</si>
  <si>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</si>
  <si>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</si>
  <si>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</si>
  <si>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</si>
  <si>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</si>
  <si>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</si>
  <si>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</si>
  <si>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</si>
  <si>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</si>
  <si>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</si>
  <si>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</si>
  <si>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</si>
  <si>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</si>
  <si>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</si>
  <si>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</si>
  <si>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</si>
  <si>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</si>
  <si>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</si>
  <si>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</si>
  <si>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</si>
  <si>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</si>
  <si>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</si>
  <si>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</si>
  <si>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</si>
  <si>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</si>
  <si>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</si>
  <si>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</si>
  <si>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</si>
  <si>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</si>
  <si>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</si>
  <si>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</si>
  <si>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</si>
  <si>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</si>
  <si>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</si>
  <si>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</si>
  <si>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</si>
  <si>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</si>
  <si>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</si>
  <si>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</si>
  <si>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</si>
  <si>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</si>
  <si>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</si>
  <si>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</si>
  <si>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</si>
  <si>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</si>
  <si>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</si>
  <si>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</si>
  <si>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</si>
  <si>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</si>
  <si>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</si>
  <si>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</si>
  <si>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</si>
  <si>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</si>
  <si>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</si>
  <si>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</si>
  <si>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</si>
  <si>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</si>
  <si>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</si>
  <si>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</si>
  <si>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</si>
  <si>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</si>
  <si>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</si>
  <si>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</si>
  <si>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</si>
  <si>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</si>
  <si>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</si>
  <si>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</si>
  <si>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</si>
  <si>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</si>
  <si>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</si>
  <si>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</si>
  <si>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</si>
  <si>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</si>
  <si>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</si>
  <si>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</si>
  <si>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</si>
  <si>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</si>
  <si>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</si>
  <si>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</si>
  <si>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</si>
  <si>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</si>
  <si>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</si>
  <si>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</si>
  <si>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</si>
  <si>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</si>
  <si>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</si>
  <si>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</si>
  <si>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</si>
  <si>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</si>
  <si>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</si>
  <si>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</si>
  <si>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</si>
  <si>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</si>
  <si>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</si>
  <si>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</si>
  <si>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</si>
  <si>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</si>
  <si>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</si>
  <si>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</si>
  <si>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</si>
  <si>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</si>
  <si>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</si>
  <si>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</si>
  <si>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</si>
  <si>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</si>
  <si>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</si>
  <si>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</si>
  <si>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</si>
  <si>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</si>
  <si>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</si>
  <si>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</si>
  <si>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</si>
  <si>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</si>
  <si>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</si>
  <si>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</si>
  <si>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</si>
  <si>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</si>
  <si>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</si>
  <si>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</si>
  <si>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</si>
  <si>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</si>
  <si>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</si>
  <si>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</si>
  <si>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</si>
  <si>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</si>
  <si>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</si>
  <si>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</si>
  <si>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</si>
  <si>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</si>
  <si>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</si>
  <si>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</si>
  <si>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</si>
  <si>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</si>
  <si>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</si>
  <si>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</si>
  <si>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</si>
  <si>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</si>
  <si>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</si>
  <si>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</si>
  <si>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</si>
  <si>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</si>
  <si>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</si>
  <si>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</si>
  <si>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</si>
  <si>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</si>
  <si>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</si>
  <si>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</si>
  <si>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</si>
  <si>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</si>
  <si>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</si>
  <si>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</si>
  <si>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</si>
  <si>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</si>
  <si>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</si>
  <si>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</si>
  <si>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</si>
  <si>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</si>
  <si>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</si>
  <si>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</si>
  <si>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</si>
  <si>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</si>
  <si>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</si>
  <si>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</si>
  <si>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</si>
  <si>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</si>
  <si>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</si>
  <si>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</si>
  <si>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</si>
  <si>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</si>
  <si>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</si>
  <si>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</si>
  <si>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</si>
  <si>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</si>
  <si>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</si>
  <si>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</si>
  <si>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</si>
  <si>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</si>
  <si>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</si>
  <si>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</si>
  <si>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</si>
  <si>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</si>
  <si>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</si>
  <si>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</si>
  <si>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</si>
  <si>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</si>
  <si>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</si>
  <si>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</si>
  <si>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</si>
  <si>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</si>
  <si>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</si>
  <si>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</si>
  <si>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</si>
  <si>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</si>
  <si>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</si>
  <si>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</si>
  <si>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</si>
  <si>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</si>
  <si>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</si>
  <si>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</si>
  <si>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</si>
  <si>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</si>
  <si>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</si>
  <si>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</si>
  <si>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</si>
  <si>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</si>
  <si>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</si>
  <si>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</si>
  <si>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</si>
  <si>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</si>
  <si>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</si>
  <si>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</si>
  <si>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</si>
  <si>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</si>
  <si>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</si>
  <si>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</si>
  <si>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</si>
  <si>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</si>
  <si>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</si>
  <si>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</si>
  <si>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</si>
  <si>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</si>
  <si>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</si>
  <si>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</si>
  <si>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</si>
  <si>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</si>
  <si>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</si>
  <si>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</si>
  <si>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</si>
  <si>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</si>
  <si>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</si>
  <si>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</si>
  <si>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</si>
  <si>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</si>
  <si>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</si>
  <si>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</si>
  <si>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</si>
  <si>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</si>
  <si>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</si>
  <si>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</si>
  <si>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</si>
  <si>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</si>
  <si>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</si>
  <si>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</si>
  <si>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</si>
  <si>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</si>
  <si>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</si>
  <si>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</si>
  <si>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</si>
  <si>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</si>
  <si>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</si>
  <si>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</si>
  <si>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</si>
  <si>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</si>
  <si>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</si>
  <si>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</si>
  <si>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</si>
  <si>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</si>
  <si>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</si>
  <si>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</si>
  <si>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</si>
  <si>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</si>
  <si>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</si>
  <si>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</si>
  <si>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</si>
  <si>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</si>
  <si>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</si>
  <si>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</si>
  <si>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</si>
  <si>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</si>
  <si>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</si>
  <si>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</si>
  <si>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</si>
  <si>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</si>
  <si>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</si>
  <si>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</si>
  <si>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</si>
  <si>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</si>
  <si>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</si>
  <si>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</si>
  <si>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</si>
  <si>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</si>
  <si>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</si>
  <si>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</si>
  <si>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</si>
  <si>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</si>
  <si>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</si>
  <si>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</si>
  <si>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</si>
  <si>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</si>
  <si>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</si>
  <si>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</si>
  <si>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</si>
  <si>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</si>
  <si>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</si>
  <si>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</si>
  <si>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</si>
  <si>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</si>
  <si>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</si>
  <si>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</si>
  <si>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</si>
  <si>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</si>
  <si>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</si>
  <si>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</si>
  <si>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</si>
  <si>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</si>
  <si>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</si>
  <si>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</si>
  <si>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</si>
  <si>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</si>
  <si>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</si>
  <si>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</si>
  <si>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</si>
  <si>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</si>
  <si>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</si>
  <si>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</si>
  <si>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</si>
  <si>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</si>
  <si>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</si>
  <si>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</si>
  <si>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</si>
  <si>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</si>
  <si>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</si>
  <si>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</si>
  <si>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</si>
  <si>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</si>
  <si>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</si>
  <si>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</si>
  <si>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</si>
  <si>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</si>
  <si>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</si>
  <si>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</si>
  <si>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</si>
  <si>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</si>
  <si>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</si>
  <si>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</si>
  <si>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</si>
  <si>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</si>
  <si>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</si>
  <si>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</si>
  <si>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</si>
  <si>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</si>
  <si>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</si>
  <si>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</si>
  <si>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</si>
  <si>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</si>
  <si>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</si>
  <si>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</si>
  <si>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</si>
  <si>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</si>
  <si>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</si>
  <si>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</si>
  <si>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</si>
  <si>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</si>
  <si>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</si>
  <si>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</si>
  <si>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</si>
  <si>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</si>
  <si>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</si>
  <si>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</si>
  <si>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</si>
  <si>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</si>
  <si>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</si>
  <si>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</si>
  <si>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</si>
  <si>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</si>
  <si>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</si>
  <si>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</si>
  <si>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</si>
  <si>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</si>
  <si>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</si>
  <si>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</si>
  <si>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</si>
  <si>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</si>
  <si>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</si>
  <si>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</si>
  <si>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</si>
  <si>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</si>
  <si>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</si>
  <si>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</si>
  <si>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</si>
  <si>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</si>
  <si>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</si>
  <si>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</si>
  <si>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</si>
  <si>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</si>
  <si>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</si>
  <si>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</si>
  <si>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</si>
  <si>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</si>
  <si>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</si>
  <si>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</si>
  <si>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</si>
  <si>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</si>
  <si>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</si>
  <si>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</si>
  <si>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</si>
  <si>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</si>
  <si>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</si>
  <si>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</si>
  <si>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</si>
  <si>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</si>
  <si>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</si>
  <si>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</si>
  <si>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</si>
  <si>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</si>
  <si>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</si>
  <si>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</si>
  <si>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</si>
  <si>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</si>
  <si>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</si>
  <si>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</si>
  <si>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</si>
  <si>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</si>
  <si>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</si>
  <si>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</si>
  <si>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</si>
  <si>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</si>
  <si>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</si>
  <si>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</si>
  <si>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</si>
  <si>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</si>
  <si>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</si>
  <si>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</si>
  <si>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</si>
  <si>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</si>
  <si>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</si>
  <si>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</si>
  <si>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</si>
  <si>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</si>
  <si>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</si>
  <si>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</si>
  <si>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</si>
  <si>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</si>
  <si>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</si>
  <si>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</si>
  <si>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</si>
  <si>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</si>
  <si>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</si>
  <si>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</si>
  <si>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</si>
  <si>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</si>
  <si>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</si>
  <si>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</si>
  <si>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</si>
  <si>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</si>
  <si>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</si>
  <si>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</si>
  <si>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</si>
  <si>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</si>
  <si>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</si>
  <si>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</si>
  <si>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</si>
  <si>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</si>
  <si>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</si>
  <si>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</si>
  <si>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</si>
  <si>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</si>
  <si>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</si>
  <si>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</si>
  <si>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</si>
  <si>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</si>
  <si>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</si>
  <si>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</si>
  <si>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</si>
  <si>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</si>
  <si>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</si>
  <si>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</si>
  <si>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</si>
  <si>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</si>
  <si>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</si>
  <si>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</si>
  <si>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</si>
  <si>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</si>
  <si>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</si>
  <si>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</si>
  <si>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</si>
  <si>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</si>
  <si>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</si>
  <si>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</si>
  <si>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</si>
  <si>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</si>
  <si>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</si>
  <si>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</si>
  <si>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</si>
  <si>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</si>
  <si>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</si>
  <si>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</si>
  <si>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</si>
  <si>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</si>
  <si>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</si>
  <si>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</si>
  <si>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</si>
  <si>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</si>
  <si>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</si>
  <si>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</si>
  <si>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</si>
  <si>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</si>
  <si>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</si>
  <si>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</si>
  <si>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</si>
  <si>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</si>
  <si>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</si>
  <si>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</si>
  <si>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</si>
  <si>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</si>
  <si>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</si>
  <si>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</si>
  <si>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</si>
  <si>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</si>
  <si>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</si>
  <si>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</si>
  <si>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</si>
  <si>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</si>
  <si>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</si>
  <si>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</si>
  <si>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</si>
  <si>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</si>
  <si>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</si>
  <si>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</si>
  <si>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</si>
  <si>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</si>
  <si>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</si>
  <si>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</si>
  <si>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</si>
  <si>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</si>
  <si>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</si>
  <si>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</si>
  <si>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</si>
  <si>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</si>
  <si>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</si>
  <si>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</si>
  <si>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</si>
  <si>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</si>
  <si>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</si>
  <si>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</si>
  <si>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</si>
  <si>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</si>
  <si>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</si>
  <si>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</si>
  <si>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</si>
  <si>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</si>
  <si>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</si>
  <si>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</si>
  <si>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</si>
  <si>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</si>
  <si>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</si>
  <si>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</si>
  <si>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</si>
  <si>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</si>
  <si>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</si>
  <si>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</si>
  <si>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</si>
  <si>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</si>
  <si>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</si>
  <si>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</si>
  <si>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</si>
  <si>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</si>
  <si>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</si>
  <si>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</si>
  <si>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</si>
  <si>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</si>
  <si>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</si>
  <si>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</si>
  <si>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</si>
  <si>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</si>
  <si>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</si>
  <si>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</si>
  <si>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</si>
  <si>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</si>
  <si>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</si>
  <si>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</si>
  <si>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</si>
  <si>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</si>
  <si>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</si>
  <si>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</si>
  <si>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</si>
  <si>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</si>
  <si>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</si>
  <si>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</si>
  <si>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</si>
  <si>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</si>
  <si>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</si>
  <si>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</si>
  <si>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</si>
  <si>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</si>
  <si>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</si>
  <si>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</si>
  <si>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</si>
  <si>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</si>
  <si>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</si>
  <si>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</si>
  <si>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</si>
  <si>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</si>
  <si>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</si>
  <si>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</si>
  <si>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</si>
  <si>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</si>
  <si>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</si>
  <si>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</si>
  <si>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</si>
  <si>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</si>
  <si>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</si>
  <si>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</si>
  <si>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</si>
  <si>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</si>
  <si>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</si>
  <si>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</si>
  <si>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</si>
  <si>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</si>
  <si>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</si>
  <si>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</si>
  <si>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</si>
  <si>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</si>
  <si>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</si>
  <si>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</si>
  <si>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</si>
  <si>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</si>
  <si>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</si>
  <si>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</si>
  <si>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</si>
  <si>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</si>
  <si>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</si>
  <si>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</si>
  <si>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</si>
  <si>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</si>
  <si>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</si>
  <si>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</si>
  <si>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</si>
  <si>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</si>
  <si>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</si>
  <si>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</si>
  <si>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</si>
  <si>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</si>
  <si>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</si>
  <si>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</si>
  <si>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</si>
  <si>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</si>
  <si>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</si>
  <si>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</si>
  <si>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</si>
  <si>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</si>
  <si>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</si>
  <si>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</si>
  <si>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</si>
  <si>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</si>
  <si>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</si>
  <si>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</si>
  <si>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</si>
  <si>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</si>
  <si>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</si>
  <si>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</si>
  <si>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</si>
  <si>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</si>
  <si>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</si>
  <si>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</si>
  <si>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</si>
  <si>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</si>
  <si>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</si>
  <si>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</si>
  <si>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</si>
  <si>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</si>
  <si>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</si>
  <si>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</si>
  <si>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</si>
  <si>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</si>
  <si>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</si>
  <si>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</si>
  <si>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</si>
  <si>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</si>
  <si>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</si>
  <si>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</si>
  <si>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</si>
  <si>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</si>
  <si>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</si>
  <si>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</si>
  <si>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</si>
  <si>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</si>
  <si>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</si>
  <si>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</si>
  <si>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</si>
  <si>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</si>
  <si>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</si>
  <si>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</si>
  <si>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</si>
  <si>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</si>
  <si>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</si>
  <si>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</si>
  <si>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</si>
  <si>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</si>
  <si>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</si>
  <si>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</si>
  <si>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</si>
  <si>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</si>
  <si>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</si>
  <si>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</si>
  <si>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</si>
  <si>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</si>
  <si>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</si>
  <si>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</si>
  <si>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</si>
  <si>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</si>
  <si>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</si>
  <si>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</si>
  <si>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</si>
  <si>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</si>
  <si>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</si>
  <si>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</si>
  <si>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</si>
  <si>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</si>
  <si>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</si>
  <si>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</si>
  <si>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</si>
  <si>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</si>
  <si>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</si>
  <si>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</si>
  <si>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</si>
  <si>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</si>
  <si>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</si>
  <si>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</si>
  <si>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</si>
  <si>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</si>
  <si>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</si>
  <si>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</si>
  <si>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</si>
  <si>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</si>
  <si>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</si>
  <si>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</si>
  <si>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</si>
  <si>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</si>
  <si>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</si>
  <si>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</si>
  <si>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</si>
  <si>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</si>
  <si>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</si>
  <si>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</si>
  <si>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</si>
  <si>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</si>
  <si>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</si>
  <si>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</si>
  <si>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</si>
  <si>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</si>
  <si>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</si>
  <si>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</si>
  <si>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</si>
  <si>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</si>
  <si>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</si>
  <si>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</si>
  <si>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</si>
  <si>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</si>
  <si>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</si>
  <si>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</si>
  <si>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</si>
  <si>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</si>
  <si>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</si>
  <si>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</si>
  <si>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</si>
  <si>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</si>
  <si>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</si>
  <si>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</si>
  <si>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</si>
  <si>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</si>
  <si>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</si>
  <si>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</si>
  <si>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</si>
  <si>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</si>
  <si>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</si>
  <si>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</si>
  <si>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</si>
  <si>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</si>
  <si>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</si>
  <si>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</si>
  <si>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</si>
  <si>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</si>
  <si>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</si>
  <si>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</si>
  <si>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</si>
  <si>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</si>
  <si>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</si>
  <si>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</si>
  <si>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</si>
  <si>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</si>
  <si>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</si>
  <si>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</si>
  <si>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</si>
  <si>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</si>
  <si>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</si>
  <si>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</si>
  <si>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</si>
  <si>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</si>
  <si>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</si>
  <si>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</si>
  <si>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</si>
  <si>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</si>
  <si>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</si>
  <si>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</si>
  <si>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</si>
  <si>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</si>
  <si>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</si>
  <si>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</si>
  <si>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</si>
  <si>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</si>
  <si>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</si>
  <si>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</si>
  <si>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</si>
  <si>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</si>
  <si>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</si>
  <si>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</si>
  <si>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</si>
  <si>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</si>
  <si>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</si>
  <si>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</si>
  <si>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</si>
  <si>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</si>
  <si>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</si>
  <si>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</si>
  <si>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</si>
  <si>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</si>
  <si>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</si>
  <si>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</si>
  <si>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</si>
  <si>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</si>
  <si>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</si>
  <si>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</si>
  <si>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</si>
  <si>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</si>
  <si>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</si>
  <si>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</si>
  <si>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</si>
  <si>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</si>
  <si>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</si>
  <si>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</si>
  <si>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</si>
  <si>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</si>
  <si>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</si>
  <si>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</si>
  <si>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</si>
  <si>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</si>
  <si>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</si>
  <si>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</si>
  <si>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</si>
  <si>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</si>
  <si>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</si>
  <si>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</si>
  <si>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</si>
  <si>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</si>
  <si>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</si>
  <si>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</si>
  <si>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</si>
  <si>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</si>
  <si>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</si>
  <si>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</si>
  <si>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</si>
  <si>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</si>
  <si>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</si>
  <si>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</si>
  <si>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</si>
  <si>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</si>
  <si>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</si>
  <si>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</si>
  <si>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</si>
  <si>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</si>
  <si>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</si>
  <si>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</si>
  <si>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</si>
  <si>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</si>
  <si>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</si>
  <si>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</si>
  <si>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</si>
  <si>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</si>
  <si>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</si>
  <si>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</si>
  <si>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</si>
  <si>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</si>
  <si>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</si>
  <si>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</si>
  <si>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</si>
  <si>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</si>
  <si>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</si>
  <si>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</si>
  <si>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</si>
  <si>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</si>
  <si>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</si>
  <si>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</si>
  <si>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</si>
  <si>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</si>
  <si>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</si>
  <si>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</si>
  <si>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</si>
  <si>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</si>
  <si>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</si>
  <si>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</si>
  <si>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</si>
  <si>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</si>
  <si>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</si>
  <si>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</si>
  <si>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</si>
  <si>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</si>
  <si>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</si>
  <si>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</si>
  <si>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</si>
  <si>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</si>
  <si>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</si>
  <si>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</si>
  <si>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</si>
  <si>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</si>
  <si>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</si>
  <si>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</si>
  <si>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</si>
  <si>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</si>
  <si>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</si>
  <si>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</si>
  <si>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</si>
  <si>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</si>
  <si>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</si>
  <si>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</si>
  <si>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</si>
  <si>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</si>
  <si>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</si>
  <si>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</si>
  <si>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</si>
  <si>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</si>
  <si>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</si>
  <si>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</si>
  <si>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</si>
  <si>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</si>
  <si>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</si>
  <si>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</si>
  <si>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</si>
  <si>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</si>
  <si>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</si>
  <si>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</si>
  <si>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</si>
  <si>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</si>
  <si>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</si>
  <si>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</si>
  <si>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</si>
  <si>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</si>
  <si>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</si>
  <si>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</si>
  <si>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</si>
  <si>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</si>
  <si>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</si>
  <si>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</si>
  <si>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</si>
  <si>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</si>
  <si>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</si>
  <si>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</si>
  <si>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</si>
  <si>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</si>
  <si>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</si>
  <si>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</si>
  <si>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</si>
  <si>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</si>
  <si>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</si>
  <si>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</si>
  <si>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</si>
  <si>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</si>
  <si>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</si>
  <si>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</si>
  <si>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</si>
  <si>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</si>
  <si>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</si>
  <si>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</si>
  <si>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</si>
  <si>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</si>
  <si>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</si>
  <si>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</si>
  <si>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</si>
  <si>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</si>
  <si>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</si>
  <si>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</si>
  <si>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</si>
  <si>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</si>
  <si>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</si>
  <si>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</si>
  <si>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</si>
  <si>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</si>
  <si>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</si>
  <si>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</si>
  <si>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</si>
  <si>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</si>
  <si>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</si>
  <si>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</si>
  <si>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</si>
  <si>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</si>
  <si>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</si>
  <si>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</si>
  <si>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</si>
  <si>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</si>
  <si>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</si>
  <si>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</si>
  <si>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</si>
  <si>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</si>
  <si>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</si>
  <si>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</si>
  <si>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</si>
  <si>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</si>
  <si>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</si>
  <si>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</si>
  <si>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</si>
  <si>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</si>
  <si>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</si>
  <si>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</si>
  <si>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</si>
  <si>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</si>
  <si>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</si>
  <si>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</si>
  <si>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</si>
  <si>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</si>
  <si>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</si>
  <si>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</si>
  <si>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</si>
  <si>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</si>
  <si>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</si>
  <si>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</si>
  <si>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</si>
  <si>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</si>
  <si>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</si>
  <si>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</si>
  <si>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</si>
  <si>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</si>
  <si>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</si>
  <si>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</si>
  <si>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</si>
  <si>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</si>
  <si>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</si>
  <si>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</si>
  <si>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</si>
  <si>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</si>
  <si>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</si>
  <si>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</si>
  <si>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</si>
  <si>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</si>
  <si>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</si>
  <si>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</si>
  <si>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</si>
  <si>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</si>
  <si>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</si>
  <si>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</si>
  <si>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</si>
  <si>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</si>
  <si>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</si>
  <si>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</si>
  <si>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</si>
  <si>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</si>
  <si>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</si>
  <si>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</si>
  <si>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</si>
  <si>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</si>
  <si>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</si>
  <si>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</si>
  <si>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</si>
  <si>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</si>
  <si>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</si>
  <si>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</si>
  <si>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</si>
  <si>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</si>
  <si>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</si>
  <si>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</si>
  <si>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</si>
  <si>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</si>
  <si>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</si>
  <si>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</si>
  <si>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</si>
  <si>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</si>
  <si>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</si>
  <si>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</si>
  <si>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</si>
  <si>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</si>
  <si>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</si>
  <si>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</si>
  <si>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</si>
  <si>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</si>
  <si>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</si>
  <si>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</si>
  <si>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</si>
  <si>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</si>
  <si>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</si>
  <si>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</si>
  <si>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</si>
  <si>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</si>
  <si>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</si>
  <si>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</si>
  <si>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</si>
  <si>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</si>
  <si>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</si>
  <si>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</si>
  <si>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</si>
  <si>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</si>
  <si>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</si>
  <si>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</si>
  <si>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</si>
  <si>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</si>
  <si>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</si>
  <si>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</si>
  <si>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</si>
  <si>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</si>
  <si>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</si>
  <si>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</si>
  <si>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</si>
  <si>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</si>
  <si>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</si>
  <si>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</si>
  <si>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</si>
  <si>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</si>
  <si>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</si>
  <si>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</si>
  <si>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</si>
  <si>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</si>
  <si>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</si>
  <si>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</si>
  <si>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</si>
  <si>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</si>
  <si>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</si>
  <si>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</si>
  <si>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</si>
  <si>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</si>
  <si>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</si>
  <si>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</si>
  <si>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</si>
  <si>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</si>
  <si>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</si>
  <si>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</si>
  <si>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</si>
  <si>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</si>
  <si>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</si>
  <si>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</si>
  <si>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</si>
  <si>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</si>
  <si>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</si>
  <si>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</si>
  <si>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</si>
  <si>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</si>
  <si>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</si>
  <si>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</si>
  <si>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</si>
  <si>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</si>
  <si>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</si>
  <si>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</si>
  <si>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</si>
  <si>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</si>
  <si>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</si>
  <si>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</si>
  <si>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</si>
  <si>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</si>
  <si>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</si>
  <si>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</si>
  <si>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</si>
  <si>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</si>
  <si>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</si>
  <si>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</si>
  <si>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</si>
  <si>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</si>
  <si>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</si>
  <si>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</si>
  <si>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</si>
  <si>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</si>
  <si>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</si>
  <si>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</si>
  <si>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</si>
  <si>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</si>
  <si>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</si>
  <si>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</si>
  <si>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</si>
  <si>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</si>
  <si>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</si>
  <si>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</si>
  <si>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</si>
  <si>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</si>
  <si>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</si>
  <si>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</si>
  <si>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</si>
  <si>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</si>
  <si>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</si>
  <si>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</si>
  <si>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</si>
  <si>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</si>
  <si>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</si>
  <si>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</si>
  <si>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</si>
  <si>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</si>
  <si>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</si>
  <si>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</si>
  <si>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</si>
  <si>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</si>
  <si>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</si>
  <si>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</si>
  <si>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</si>
  <si>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</si>
  <si>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</si>
  <si>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</si>
  <si>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</si>
  <si>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</si>
  <si>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</si>
  <si>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</si>
  <si>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</si>
  <si>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</si>
  <si>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</si>
  <si>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</si>
  <si>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</si>
  <si>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</si>
  <si>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</si>
  <si>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</si>
  <si>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</si>
  <si>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</si>
  <si>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</si>
  <si>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</si>
  <si>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</si>
  <si>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</si>
  <si>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</si>
  <si>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</si>
  <si>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</si>
  <si>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</si>
  <si>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</si>
  <si>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</si>
  <si>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</si>
  <si>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</si>
  <si>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</si>
  <si>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</si>
  <si>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</si>
  <si>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</si>
  <si>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</si>
  <si>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</si>
  <si>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</si>
  <si>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</si>
  <si>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</si>
  <si>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</si>
  <si>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</si>
  <si>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</si>
  <si>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</si>
  <si>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</si>
  <si>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</si>
  <si>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</si>
  <si>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</si>
  <si>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</si>
  <si>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</si>
  <si>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</si>
  <si>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</si>
  <si>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</si>
  <si>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</si>
  <si>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</si>
  <si>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</si>
  <si>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</si>
  <si>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</si>
  <si>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</si>
  <si>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</si>
  <si>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</si>
  <si>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</si>
  <si>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</si>
  <si>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</si>
  <si>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</si>
  <si>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</si>
  <si>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</si>
  <si>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</si>
  <si>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</si>
  <si>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</si>
  <si>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</si>
  <si>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</si>
  <si>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</si>
  <si>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</si>
  <si>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</si>
  <si>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</si>
  <si>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</si>
  <si>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</si>
  <si>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</si>
  <si>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</si>
  <si>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</si>
  <si>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</si>
  <si>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</si>
  <si>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</si>
  <si>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</si>
  <si>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</si>
  <si>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</si>
  <si>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</si>
  <si>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</si>
  <si>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</si>
  <si>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</si>
  <si>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</si>
  <si>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</si>
  <si>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</si>
  <si>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</si>
  <si>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</si>
  <si>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</si>
  <si>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</si>
  <si>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</si>
  <si>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</si>
  <si>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</si>
  <si>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</si>
  <si>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</si>
  <si>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</si>
  <si>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</si>
  <si>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</si>
  <si>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</si>
  <si>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</si>
  <si>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</si>
  <si>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</si>
  <si>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</si>
  <si>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</si>
  <si>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</si>
  <si>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</si>
  <si>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</si>
  <si>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</si>
  <si>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</si>
  <si>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</si>
  <si>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</si>
  <si>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</si>
  <si>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</si>
  <si>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</si>
  <si>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</si>
  <si>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</si>
  <si>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</si>
  <si>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</si>
  <si>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</si>
  <si>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</si>
  <si>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</si>
  <si>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</si>
  <si>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</si>
  <si>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</si>
  <si>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</si>
  <si>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</si>
  <si>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</si>
  <si>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</si>
  <si>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</si>
  <si>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</si>
  <si>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</si>
  <si>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</si>
  <si>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</si>
  <si>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</si>
  <si>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</si>
  <si>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</si>
  <si>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</si>
  <si>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</si>
  <si>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</si>
  <si>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</si>
  <si>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</si>
  <si>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</si>
  <si>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</si>
  <si>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</si>
  <si>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</si>
  <si>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</si>
  <si>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</si>
  <si>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</si>
  <si>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</si>
  <si>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</si>
  <si>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</si>
  <si>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</si>
  <si>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</si>
  <si>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</si>
  <si>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</si>
  <si>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</si>
  <si>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</si>
  <si>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</si>
  <si>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</si>
  <si>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</si>
  <si>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</si>
  <si>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</si>
  <si>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</si>
  <si>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</si>
  <si>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</si>
  <si>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</si>
  <si>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</si>
  <si>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</si>
  <si>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</si>
  <si>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</si>
  <si>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</si>
  <si>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</si>
  <si>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</si>
  <si>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</si>
  <si>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</si>
  <si>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</si>
  <si>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</si>
  <si>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</si>
  <si>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</si>
  <si>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</si>
  <si>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</si>
  <si>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</si>
  <si>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</si>
  <si>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</si>
  <si>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</si>
  <si>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</si>
  <si>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</si>
  <si>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</si>
  <si>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</si>
  <si>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</si>
  <si>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</si>
  <si>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</si>
  <si>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</si>
  <si>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</si>
  <si>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</si>
  <si>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</si>
  <si>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</si>
  <si>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</si>
  <si>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</si>
  <si>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</si>
  <si>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</si>
  <si>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</si>
  <si>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</si>
  <si>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</si>
  <si>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</si>
  <si>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</si>
  <si>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</si>
  <si>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</si>
  <si>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</si>
  <si>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</si>
  <si>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</si>
  <si>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</si>
  <si>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</si>
  <si>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</si>
  <si>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</si>
  <si>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</si>
  <si>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</si>
  <si>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</si>
  <si>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</si>
  <si>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</si>
  <si>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</si>
  <si>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</si>
  <si>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</si>
  <si>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</si>
  <si>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</si>
  <si>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</si>
  <si>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</si>
  <si>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</si>
  <si>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</si>
  <si>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</si>
  <si>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</si>
  <si>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</si>
  <si>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</si>
  <si>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</si>
  <si>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</si>
  <si>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</si>
  <si>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</si>
  <si>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</si>
  <si>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</si>
  <si>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</si>
  <si>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</si>
  <si>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</si>
  <si>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</si>
  <si>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</si>
  <si>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</si>
  <si>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</si>
  <si>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</si>
  <si>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</si>
  <si>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</si>
  <si>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</si>
  <si>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</si>
  <si>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</si>
  <si>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</si>
  <si>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</si>
  <si>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</si>
  <si>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</si>
  <si>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</si>
  <si>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</si>
  <si>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</si>
  <si>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</si>
  <si>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</si>
  <si>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</si>
  <si>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</si>
  <si>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</si>
  <si>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</si>
  <si>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</si>
  <si>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</si>
  <si>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</si>
  <si>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</si>
  <si>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</si>
  <si>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</si>
  <si>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</si>
  <si>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</si>
  <si>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</si>
  <si>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</si>
  <si>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</si>
  <si>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</si>
  <si>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</si>
  <si>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</si>
  <si>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</si>
  <si>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</si>
  <si>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</si>
  <si>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</si>
  <si>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</si>
  <si>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</si>
  <si>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</si>
  <si>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</si>
  <si>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</si>
  <si>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</si>
  <si>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</si>
  <si>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</si>
  <si>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</si>
  <si>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</si>
  <si>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</si>
  <si>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</si>
  <si>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</si>
  <si>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</si>
  <si>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</si>
  <si>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</si>
  <si>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</si>
  <si>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</si>
  <si>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</si>
  <si>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</si>
  <si>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</si>
  <si>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</si>
  <si>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</si>
  <si>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</si>
  <si>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</si>
  <si>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</si>
  <si>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</si>
  <si>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</si>
  <si>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</si>
  <si>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</si>
  <si>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</si>
  <si>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</si>
  <si>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</si>
  <si>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</si>
  <si>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</si>
  <si>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</si>
  <si>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</si>
  <si>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</si>
  <si>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</si>
  <si>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</si>
  <si>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</si>
  <si>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</si>
  <si>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</si>
  <si>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</si>
  <si>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</si>
  <si>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</si>
  <si>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</si>
  <si>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</si>
  <si>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</si>
  <si>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</si>
  <si>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</si>
  <si>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</si>
  <si>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</si>
  <si>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</si>
  <si>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</si>
  <si>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</si>
  <si>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</si>
  <si>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</si>
  <si>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</si>
  <si>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</si>
  <si>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</si>
  <si>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</si>
  <si>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</si>
  <si>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</si>
  <si>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</si>
  <si>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</si>
  <si>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</si>
  <si>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</si>
  <si>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</si>
  <si>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</si>
  <si>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</si>
  <si>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</si>
  <si>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</si>
  <si>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</si>
  <si>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</si>
  <si>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</si>
  <si>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</si>
  <si>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</si>
  <si>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</si>
  <si>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</si>
  <si>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</si>
  <si>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</si>
  <si>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</si>
  <si>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</si>
  <si>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</si>
  <si>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</si>
  <si>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</si>
  <si>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</si>
  <si>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</si>
  <si>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</si>
  <si>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</si>
  <si>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</si>
  <si>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</si>
  <si>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</si>
  <si>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</si>
  <si>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</si>
  <si>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</si>
  <si>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</si>
  <si>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</si>
  <si>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</si>
  <si>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</si>
  <si>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</si>
  <si>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</si>
  <si>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</si>
  <si>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</si>
  <si>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</si>
  <si>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</si>
  <si>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</si>
  <si>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</si>
  <si>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</si>
  <si>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</si>
  <si>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</si>
  <si>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</si>
  <si>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</si>
  <si>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</si>
  <si>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</si>
  <si>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</si>
  <si>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</si>
  <si>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</si>
  <si>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</si>
  <si>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</si>
  <si>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</si>
  <si>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</si>
  <si>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</si>
  <si>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</si>
  <si>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</si>
  <si>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</si>
  <si>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</si>
  <si>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</si>
  <si>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</si>
  <si>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</si>
  <si>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</si>
  <si>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</si>
  <si>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</si>
  <si>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</si>
  <si>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</si>
  <si>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</si>
  <si>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</si>
  <si>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</si>
  <si>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</si>
  <si>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</si>
  <si>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</si>
  <si>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</si>
  <si>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</si>
  <si>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</si>
  <si>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</si>
  <si>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</si>
  <si>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</si>
  <si>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</si>
  <si>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</si>
  <si>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</si>
  <si>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</si>
  <si>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</si>
  <si>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</si>
  <si>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</si>
  <si>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</si>
  <si>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</si>
  <si>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</si>
  <si>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</si>
  <si>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</si>
  <si>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</si>
  <si>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</si>
  <si>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</si>
  <si>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</si>
  <si>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</si>
  <si>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</si>
  <si>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</si>
  <si>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</si>
  <si>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</si>
  <si>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</si>
  <si>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</si>
  <si>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</si>
  <si>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</si>
  <si>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</si>
  <si>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</si>
  <si>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</si>
  <si>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</si>
  <si>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</si>
  <si>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</si>
  <si>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</si>
  <si>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</si>
  <si>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</si>
  <si>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</si>
  <si>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</si>
  <si>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</si>
  <si>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</si>
  <si>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</si>
  <si>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</si>
  <si>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</si>
  <si>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</si>
  <si>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</si>
  <si>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</si>
  <si>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</si>
  <si>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</si>
  <si>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</si>
  <si>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</si>
  <si>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</si>
  <si>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</si>
  <si>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</si>
  <si>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</si>
  <si>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</si>
  <si>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</si>
  <si>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</si>
  <si>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</si>
  <si>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</si>
  <si>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</si>
  <si>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</si>
  <si>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</si>
  <si>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</si>
  <si>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</si>
  <si>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</si>
  <si>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</si>
  <si>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</si>
  <si>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</si>
  <si>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</si>
  <si>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</si>
  <si>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</si>
  <si>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</si>
  <si>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</si>
  <si>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</si>
  <si>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</si>
  <si>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</si>
  <si>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</si>
  <si>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</si>
  <si>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</si>
  <si>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</si>
  <si>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</si>
  <si>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</si>
  <si>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</si>
  <si>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</si>
  <si>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</si>
  <si>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</si>
  <si>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</si>
  <si>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</si>
  <si>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</si>
  <si>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</si>
  <si>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</si>
  <si>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</si>
  <si>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</si>
  <si>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</si>
  <si>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</si>
  <si>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</si>
  <si>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</si>
  <si>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</si>
  <si>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</si>
  <si>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</si>
  <si>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</si>
  <si>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</si>
  <si>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</si>
  <si>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</si>
  <si>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</si>
  <si>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</si>
  <si>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</si>
  <si>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</si>
  <si>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</si>
  <si>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</si>
  <si>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</si>
  <si>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</si>
  <si>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</si>
  <si>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</si>
  <si>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</si>
  <si>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</si>
  <si>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</si>
  <si>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</si>
  <si>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</si>
  <si>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</si>
  <si>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</si>
  <si>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</si>
  <si>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</si>
  <si>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</si>
  <si>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</si>
  <si>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</si>
  <si>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</si>
  <si>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</si>
  <si>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</si>
  <si>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</si>
  <si>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</si>
  <si>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</si>
  <si>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</si>
  <si>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</si>
  <si>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</si>
  <si>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</si>
  <si>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</si>
  <si>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</si>
  <si>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</si>
  <si>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</si>
  <si>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</si>
  <si>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</si>
  <si>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</si>
  <si>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</si>
  <si>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</si>
  <si>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</si>
  <si>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</si>
  <si>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</si>
  <si>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</si>
  <si>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</si>
  <si>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</si>
  <si>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</si>
  <si>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</si>
  <si>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</si>
  <si>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</si>
  <si>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</si>
  <si>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</si>
  <si>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</si>
  <si>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</si>
  <si>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</si>
  <si>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</si>
  <si>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</si>
  <si>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</si>
  <si>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</si>
  <si>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</si>
  <si>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</si>
  <si>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</si>
  <si>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</si>
  <si>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</si>
  <si>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</si>
  <si>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</si>
  <si>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</si>
  <si>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</si>
  <si>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</si>
  <si>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</si>
  <si>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</si>
  <si>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</si>
  <si>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</si>
  <si>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</si>
  <si>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</si>
  <si>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</si>
  <si>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</si>
  <si>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</si>
  <si>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</si>
  <si>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</si>
  <si>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</si>
  <si>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</si>
  <si>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</si>
  <si>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</si>
  <si>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</si>
  <si>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</si>
  <si>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</si>
  <si>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</si>
  <si>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</si>
  <si>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</si>
  <si>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</si>
  <si>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</si>
  <si>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</si>
  <si>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</si>
  <si>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</si>
  <si>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</si>
  <si>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</si>
  <si>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</si>
  <si>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</si>
  <si>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</si>
  <si>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</si>
  <si>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</si>
  <si>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</si>
  <si>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</si>
  <si>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</si>
  <si>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</si>
  <si>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</si>
  <si>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</si>
  <si>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</si>
  <si>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</si>
  <si>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</si>
  <si>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</si>
  <si>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</si>
  <si>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</si>
  <si>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</si>
  <si>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</si>
  <si>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</si>
  <si>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</si>
  <si>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</si>
  <si>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</si>
  <si>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</si>
  <si>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</si>
  <si>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</si>
  <si>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</si>
  <si>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</si>
  <si>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</si>
  <si>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</si>
  <si>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</si>
  <si>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</si>
  <si>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</si>
  <si>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</si>
  <si>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</si>
  <si>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</si>
  <si>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</si>
  <si>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</si>
  <si>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</si>
  <si>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</si>
  <si>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</si>
  <si>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</si>
  <si>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</si>
  <si>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</si>
  <si>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</si>
  <si>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</si>
  <si>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</si>
  <si>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</si>
  <si>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</si>
  <si>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</si>
  <si>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</si>
  <si>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</si>
  <si>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</si>
  <si>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</si>
  <si>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</si>
  <si>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</si>
  <si>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</si>
  <si>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</si>
  <si>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</si>
  <si>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</si>
  <si>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</si>
  <si>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</si>
  <si>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</si>
  <si>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</si>
  <si>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</si>
  <si>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</si>
  <si>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</si>
  <si>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</si>
  <si>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</si>
  <si>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</si>
  <si>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</si>
  <si>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</si>
  <si>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</si>
  <si>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</si>
  <si>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</si>
  <si>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</si>
  <si>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</si>
  <si>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</si>
  <si>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</si>
  <si>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</si>
  <si>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</si>
  <si>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</si>
  <si>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</si>
  <si>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</si>
  <si>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</si>
  <si>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</si>
  <si>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</si>
  <si>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</si>
  <si>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</si>
  <si>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</si>
  <si>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</si>
  <si>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</si>
  <si>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</si>
  <si>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</si>
  <si>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</si>
  <si>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</si>
  <si>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</si>
  <si>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</si>
  <si>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</si>
  <si>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</si>
  <si>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</si>
  <si>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</si>
  <si>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</si>
  <si>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</si>
  <si>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</si>
  <si>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</si>
  <si>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</si>
  <si>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</si>
  <si>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</si>
  <si>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</si>
  <si>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</si>
  <si>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</si>
  <si>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</si>
  <si>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</si>
  <si>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</si>
  <si>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</si>
  <si>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</si>
  <si>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</si>
  <si>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</si>
  <si>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</si>
  <si>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</si>
  <si>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</si>
  <si>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</si>
  <si>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</si>
  <si>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</si>
  <si>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</si>
  <si>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</si>
  <si>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</si>
  <si>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</si>
  <si>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</si>
  <si>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</si>
  <si>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</si>
  <si>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</si>
  <si>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</si>
  <si>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</si>
  <si>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</si>
  <si>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</si>
  <si>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</si>
  <si>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</si>
  <si>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</si>
  <si>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</si>
  <si>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</si>
  <si>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</si>
  <si>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</si>
  <si>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</si>
  <si>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</si>
  <si>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</si>
  <si>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</si>
  <si>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</si>
  <si>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</si>
  <si>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</si>
  <si>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</si>
  <si>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</si>
  <si>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</si>
  <si>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</si>
  <si>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</si>
  <si>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</si>
  <si>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</si>
  <si>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</si>
  <si>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</si>
  <si>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</si>
  <si>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</si>
  <si>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</si>
  <si>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</si>
  <si>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</si>
  <si>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</si>
  <si>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</si>
  <si>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</si>
  <si>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</si>
  <si>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</si>
  <si>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</si>
  <si>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</si>
  <si>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</si>
  <si>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</si>
  <si>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</si>
  <si>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</si>
  <si>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</si>
  <si>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</si>
  <si>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</si>
  <si>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</si>
  <si>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</si>
  <si>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</si>
  <si>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</si>
  <si>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</si>
  <si>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</si>
  <si>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</si>
  <si>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</si>
  <si>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</si>
  <si>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</si>
  <si>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</si>
  <si>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</si>
  <si>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</si>
  <si>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</si>
  <si>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</si>
  <si>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</si>
  <si>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</si>
  <si>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</si>
  <si>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</si>
  <si>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</si>
  <si>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</si>
  <si>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</si>
  <si>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</si>
  <si>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</si>
  <si>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</si>
  <si>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</si>
  <si>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</si>
  <si>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</si>
  <si>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</si>
  <si>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</si>
  <si>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</si>
  <si>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</si>
  <si>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</si>
  <si>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</si>
  <si>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</si>
  <si>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</si>
  <si>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</si>
  <si>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</si>
  <si>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</si>
  <si>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</si>
  <si>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</si>
  <si>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</si>
  <si>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</si>
  <si>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</si>
  <si>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</si>
  <si>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</si>
  <si>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</si>
  <si>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</si>
  <si>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</si>
  <si>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</si>
  <si>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</si>
  <si>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</si>
  <si>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</si>
  <si>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</si>
  <si>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</si>
  <si>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</si>
  <si>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</si>
  <si>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</si>
  <si>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</si>
  <si>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</si>
  <si>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</si>
  <si>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</si>
  <si>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</si>
  <si>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</si>
  <si>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</si>
  <si>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</si>
  <si>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</si>
  <si>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</si>
  <si>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</si>
  <si>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</si>
  <si>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</si>
  <si>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</si>
  <si>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</si>
  <si>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</si>
  <si>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</si>
  <si>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</si>
  <si>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</si>
  <si>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</si>
  <si>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</si>
  <si>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</si>
  <si>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</si>
  <si>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</si>
  <si>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</si>
  <si>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</si>
  <si>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</si>
  <si>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</si>
  <si>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</si>
  <si>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</si>
  <si>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</si>
  <si>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</si>
  <si>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</si>
  <si>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</si>
  <si>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</si>
  <si>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</si>
  <si>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</si>
  <si>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</si>
  <si>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</si>
  <si>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</si>
  <si>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</si>
  <si>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</si>
  <si>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</si>
  <si>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</si>
  <si>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</si>
  <si>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</si>
  <si>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</si>
  <si>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</si>
  <si>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</si>
  <si>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</si>
  <si>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</si>
  <si>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</si>
  <si>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</si>
  <si>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</si>
  <si>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</si>
  <si>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</si>
  <si>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</si>
  <si>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</si>
  <si>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</si>
  <si>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</si>
  <si>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</si>
  <si>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</si>
  <si>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</si>
  <si>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</si>
  <si>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</si>
  <si>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</si>
  <si>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</si>
  <si>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</si>
  <si>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</si>
  <si>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</si>
  <si>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</si>
  <si>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</si>
  <si>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</si>
  <si>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</si>
  <si>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</si>
  <si>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</si>
  <si>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</si>
  <si>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</si>
  <si>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</si>
  <si>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</si>
  <si>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</si>
  <si>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</si>
  <si>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</si>
  <si>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</si>
  <si>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</si>
  <si>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</si>
  <si>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</si>
  <si>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</si>
  <si>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</si>
  <si>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</si>
  <si>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</si>
  <si>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</si>
  <si>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</si>
  <si>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</si>
  <si>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</si>
  <si>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</si>
  <si>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</si>
  <si>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</si>
  <si>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</si>
  <si>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</si>
  <si>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</si>
  <si>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</si>
  <si>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</si>
  <si>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</si>
  <si>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</si>
  <si>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</si>
  <si>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</si>
  <si>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</si>
  <si>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</si>
  <si>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</si>
  <si>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</si>
  <si>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</si>
  <si>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</si>
  <si>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</si>
  <si>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</si>
  <si>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</si>
  <si>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</si>
  <si>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</si>
  <si>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</si>
  <si>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</si>
  <si>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</si>
  <si>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</si>
  <si>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</si>
  <si>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</si>
  <si>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</si>
  <si>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</si>
  <si>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</si>
  <si>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</si>
  <si>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</si>
  <si>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</si>
  <si>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</si>
  <si>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</si>
  <si>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</si>
  <si>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</si>
  <si>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</si>
  <si>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</si>
  <si>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</si>
  <si>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</si>
  <si>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</si>
  <si>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</si>
  <si>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</si>
  <si>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</si>
  <si>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</si>
  <si>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</si>
  <si>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</si>
  <si>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</si>
  <si>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</si>
  <si>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</si>
  <si>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</si>
  <si>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</si>
  <si>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</si>
  <si>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</si>
  <si>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</si>
  <si>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</si>
  <si>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</si>
  <si>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</si>
  <si>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</si>
  <si>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</si>
  <si>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</si>
  <si>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</si>
  <si>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</si>
  <si>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</si>
  <si>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</si>
  <si>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</si>
  <si>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</si>
  <si>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</si>
  <si>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</si>
  <si>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</si>
  <si>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</si>
  <si>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</si>
  <si>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</si>
  <si>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</si>
  <si>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</si>
  <si>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</si>
  <si>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</si>
  <si>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</si>
  <si>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</si>
  <si>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</si>
  <si>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</si>
  <si>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</si>
  <si>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</si>
  <si>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</si>
  <si>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</si>
  <si>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</si>
  <si>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</si>
  <si>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</si>
  <si>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</si>
  <si>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</si>
  <si>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</si>
  <si>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</si>
  <si>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</si>
  <si>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</si>
  <si>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</si>
  <si>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</si>
  <si>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</si>
  <si>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</si>
  <si>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</si>
  <si>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</si>
  <si>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</si>
  <si>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</si>
  <si>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</si>
  <si>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</si>
  <si>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</si>
  <si>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</si>
  <si>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</si>
  <si>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</si>
  <si>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</si>
  <si>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</si>
  <si>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</si>
  <si>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</si>
  <si>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</si>
  <si>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</si>
  <si>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</si>
  <si>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</si>
  <si>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</si>
  <si>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</si>
  <si>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</si>
  <si>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</si>
  <si>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</si>
  <si>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</si>
  <si>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</si>
  <si>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</si>
  <si>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</si>
  <si>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</si>
  <si>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</si>
  <si>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</si>
  <si>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</si>
  <si>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</si>
  <si>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</si>
  <si>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</si>
  <si>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</si>
  <si>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</si>
  <si>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</si>
  <si>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</si>
  <si>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</si>
  <si>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</si>
  <si>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</si>
  <si>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</si>
  <si>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</si>
  <si>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</si>
  <si>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</si>
  <si>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</si>
  <si>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</si>
  <si>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</si>
  <si>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</si>
  <si>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</si>
  <si>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</si>
  <si>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</si>
  <si>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</si>
  <si>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</si>
  <si>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</si>
  <si>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</si>
  <si>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</si>
  <si>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</si>
  <si>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</si>
  <si>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</si>
  <si>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</si>
  <si>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</si>
  <si>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</si>
  <si>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</si>
  <si>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</si>
  <si>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</si>
  <si>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</si>
  <si>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</si>
  <si>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</si>
  <si>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</si>
  <si>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</si>
  <si>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</si>
  <si>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</si>
  <si>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</si>
  <si>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</si>
  <si>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</si>
  <si>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</si>
  <si>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</si>
  <si>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</si>
  <si>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</si>
  <si>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</si>
  <si>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</si>
  <si>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</si>
  <si>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</si>
  <si>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</si>
  <si>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</si>
  <si>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</si>
  <si>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</si>
  <si>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</si>
  <si>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</si>
  <si>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</si>
  <si>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</si>
  <si>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</si>
  <si>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</si>
  <si>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</si>
  <si>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</si>
  <si>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</si>
  <si>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</si>
  <si>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</si>
  <si>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</si>
  <si>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</si>
  <si>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</si>
  <si>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</si>
  <si>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</si>
  <si>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</si>
  <si>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</si>
  <si>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</si>
  <si>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</si>
  <si>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</si>
  <si>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</si>
  <si>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</si>
  <si>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</si>
  <si>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</si>
  <si>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</si>
  <si>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</si>
  <si>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</si>
  <si>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</si>
  <si>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</si>
  <si>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</si>
  <si>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</si>
  <si>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</si>
  <si>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</si>
  <si>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</si>
  <si>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</si>
  <si>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</si>
  <si>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</si>
  <si>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</si>
  <si>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</si>
  <si>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</si>
  <si>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</si>
  <si>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</si>
  <si>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</si>
  <si>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</si>
  <si>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</si>
  <si>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</si>
  <si>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</si>
  <si>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</si>
  <si>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</si>
  <si>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</si>
  <si>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</si>
  <si>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</si>
  <si>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</si>
  <si>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</si>
  <si>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</si>
  <si>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</si>
  <si>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</si>
  <si>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</si>
  <si>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</si>
  <si>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</si>
  <si>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</si>
  <si>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</si>
  <si>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</si>
  <si>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</si>
  <si>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</si>
  <si>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</si>
  <si>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</si>
  <si>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</si>
  <si>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</si>
  <si>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</si>
  <si>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</si>
  <si>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</si>
  <si>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</si>
  <si>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</si>
  <si>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</si>
  <si>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</si>
  <si>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</si>
  <si>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</si>
  <si>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</si>
  <si>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</si>
  <si>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</si>
  <si>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</si>
  <si>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</si>
  <si>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</si>
  <si>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</si>
  <si>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</si>
  <si>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</si>
  <si>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</si>
  <si>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</si>
  <si>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</si>
  <si>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</si>
  <si>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</si>
  <si>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</si>
  <si>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</si>
  <si>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</si>
  <si>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</si>
  <si>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</si>
  <si>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</si>
  <si>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</si>
  <si>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</si>
  <si>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</si>
  <si>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</si>
  <si>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</si>
  <si>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</si>
  <si>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</si>
  <si>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</si>
  <si>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</si>
  <si>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</si>
  <si>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</si>
  <si>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</si>
  <si>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</si>
  <si>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</si>
  <si>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</si>
  <si>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</si>
  <si>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</si>
  <si>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</si>
  <si>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</si>
  <si>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</si>
  <si>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</si>
  <si>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</si>
  <si>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</si>
  <si>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</si>
  <si>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</si>
  <si>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</si>
  <si>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</si>
  <si>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</si>
  <si>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</si>
  <si>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</si>
  <si>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</si>
  <si>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</si>
  <si>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</si>
  <si>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</si>
  <si>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</si>
  <si>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</si>
  <si>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</si>
  <si>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</si>
  <si>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</si>
  <si>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</si>
  <si>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</si>
  <si>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</si>
  <si>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</si>
  <si>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</si>
  <si>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</si>
  <si>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</si>
  <si>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</si>
  <si>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</si>
  <si>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</si>
  <si>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</si>
  <si>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</si>
  <si>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</si>
  <si>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</si>
  <si>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</si>
  <si>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</si>
  <si>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</si>
  <si>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</si>
  <si>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</si>
  <si>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</si>
  <si>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</si>
  <si>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</si>
  <si>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</si>
  <si>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</si>
  <si>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</si>
  <si>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</si>
  <si>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</si>
  <si>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</si>
  <si>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</si>
  <si>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</si>
  <si>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</si>
  <si>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</si>
  <si>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</si>
  <si>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</si>
  <si>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</si>
  <si>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</si>
  <si>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</si>
  <si>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</si>
  <si>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</si>
  <si>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</si>
  <si>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</si>
  <si>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</si>
  <si>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</si>
  <si>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</si>
  <si>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</si>
  <si>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</si>
  <si>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</si>
  <si>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</si>
  <si>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</si>
  <si>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</si>
  <si>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</si>
  <si>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</si>
  <si>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</si>
  <si>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</si>
  <si>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</si>
  <si>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</si>
  <si>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</si>
  <si>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</si>
  <si>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</si>
  <si>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</si>
  <si>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</si>
  <si>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</si>
  <si>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</si>
  <si>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</si>
  <si>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</si>
  <si>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</si>
  <si>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</si>
  <si>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</si>
  <si>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</si>
  <si>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</si>
  <si>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</si>
  <si>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</si>
  <si>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</si>
  <si>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</si>
  <si>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</si>
  <si>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</si>
  <si>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</si>
  <si>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</si>
  <si>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</si>
  <si>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</si>
  <si>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</si>
  <si>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</si>
  <si>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</si>
  <si>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</si>
  <si>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</si>
  <si>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</si>
  <si>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</si>
  <si>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</si>
  <si>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</si>
  <si>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</si>
  <si>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</si>
  <si>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</si>
  <si>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</si>
  <si>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</si>
  <si>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</si>
  <si>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</si>
  <si>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</si>
  <si>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</si>
  <si>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</si>
  <si>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</si>
  <si>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</si>
  <si>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</si>
  <si>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</si>
  <si>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</si>
  <si>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</si>
  <si>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</si>
  <si>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</si>
  <si>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</si>
  <si>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</si>
  <si>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</si>
  <si>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</si>
  <si>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PROPRIA</t>
  </si>
  <si>
    <t xml:space="preserve">UNI </t>
  </si>
  <si>
    <t>CUSTO TOTAL</t>
  </si>
  <si>
    <t>MEDIANA TOTAL (R$)</t>
  </si>
  <si>
    <t>UND</t>
  </si>
  <si>
    <t>m³</t>
  </si>
  <si>
    <t>SERVIÇOS COMPLEMENTARES</t>
  </si>
  <si>
    <t>10.1.1</t>
  </si>
  <si>
    <t>10.2.1</t>
  </si>
  <si>
    <t>10.2.2</t>
  </si>
  <si>
    <t>10.3.1</t>
  </si>
  <si>
    <t>10.4.1</t>
  </si>
  <si>
    <t>10.5.1</t>
  </si>
  <si>
    <t>mês 07</t>
  </si>
  <si>
    <t>mês 08</t>
  </si>
  <si>
    <t>mês 09</t>
  </si>
  <si>
    <t>Enodes Soares Ferreira
Arquiteto e Urbanista
CAU MT A 56.503-2</t>
  </si>
  <si>
    <t>ADMINISTRAÇÃO LOCAL</t>
  </si>
  <si>
    <t xml:space="preserve"> COMP.274 </t>
  </si>
  <si>
    <t>ADMINISTRAÇÃO LOCAL DE OBRAS - TERMINAL RODOVIÁRIO</t>
  </si>
  <si>
    <t>MÊS</t>
  </si>
  <si>
    <t>SERVIÇOS PRELIMINARES E CANTEIRO DE OBRAS</t>
  </si>
  <si>
    <t xml:space="preserve"> 2.1 </t>
  </si>
  <si>
    <t xml:space="preserve"> COMP_00001 </t>
  </si>
  <si>
    <t>PLACA DE OBRA EM CHAPA DE ACO GALVANIZADO</t>
  </si>
  <si>
    <t>M²</t>
  </si>
  <si>
    <t xml:space="preserve"> 2.2 </t>
  </si>
  <si>
    <t xml:space="preserve"> 2.3 </t>
  </si>
  <si>
    <t xml:space="preserve"> 2.4 </t>
  </si>
  <si>
    <t xml:space="preserve"> 2.5 </t>
  </si>
  <si>
    <t xml:space="preserve"> 2.6 </t>
  </si>
  <si>
    <t xml:space="preserve"> 2.7 </t>
  </si>
  <si>
    <t xml:space="preserve"> 2.8 </t>
  </si>
  <si>
    <t xml:space="preserve"> 2.9</t>
  </si>
  <si>
    <t xml:space="preserve"> 2.10</t>
  </si>
  <si>
    <t>INFRAESTRUTURA E FUNDAÇÕES</t>
  </si>
  <si>
    <t xml:space="preserve"> 3.1 </t>
  </si>
  <si>
    <t xml:space="preserve"> 3.2 </t>
  </si>
  <si>
    <t xml:space="preserve"> 3.3 </t>
  </si>
  <si>
    <t xml:space="preserve"> 3.4 </t>
  </si>
  <si>
    <t xml:space="preserve"> 3.5 </t>
  </si>
  <si>
    <t xml:space="preserve"> 3.6 </t>
  </si>
  <si>
    <t xml:space="preserve"> 3.7 </t>
  </si>
  <si>
    <t xml:space="preserve"> 3.8 </t>
  </si>
  <si>
    <t xml:space="preserve"> 3.9 </t>
  </si>
  <si>
    <t xml:space="preserve"> 3.10 </t>
  </si>
  <si>
    <t xml:space="preserve"> 3.11 </t>
  </si>
  <si>
    <t xml:space="preserve"> 3.12 </t>
  </si>
  <si>
    <t>CONCRETAGEM DE BLOCOS DE COROAMENTO E VIGAS BALDRAMES, FCK 25 MPA, COM USO DE BOMBA - LANÇAMENTO, ADENSAMENTO E ACABAMENTO</t>
  </si>
  <si>
    <t>M³</t>
  </si>
  <si>
    <t xml:space="preserve"> 3.13 </t>
  </si>
  <si>
    <t>CONCRETAGEM DE SAPATAS, FCK 25 MPA, COM USO DE BOMBA - LANÇAMENTO, ADENSAMENTO E ACABAMENTO</t>
  </si>
  <si>
    <t xml:space="preserve"> 3.14 </t>
  </si>
  <si>
    <t xml:space="preserve"> 3.15 </t>
  </si>
  <si>
    <t>MESO E SUPER ESTRUTURA</t>
  </si>
  <si>
    <t xml:space="preserve"> 4.1 </t>
  </si>
  <si>
    <t xml:space="preserve"> 4.2 </t>
  </si>
  <si>
    <t xml:space="preserve"> 4.3 </t>
  </si>
  <si>
    <t xml:space="preserve"> 4.4 </t>
  </si>
  <si>
    <t xml:space="preserve"> 4.5 </t>
  </si>
  <si>
    <t xml:space="preserve"> 4.6 </t>
  </si>
  <si>
    <t xml:space="preserve"> 4.7 </t>
  </si>
  <si>
    <t xml:space="preserve"> 4.8 </t>
  </si>
  <si>
    <t xml:space="preserve"> 4.9 </t>
  </si>
  <si>
    <t xml:space="preserve"> 4.10 </t>
  </si>
  <si>
    <t xml:space="preserve"> 4.11 </t>
  </si>
  <si>
    <t xml:space="preserve"> 4.12 </t>
  </si>
  <si>
    <t xml:space="preserve"> 4.13 </t>
  </si>
  <si>
    <t xml:space="preserve"> 4.14 </t>
  </si>
  <si>
    <t xml:space="preserve"> 4.15 </t>
  </si>
  <si>
    <t xml:space="preserve"> 4.16 </t>
  </si>
  <si>
    <t xml:space="preserve"> CPU00925 </t>
  </si>
  <si>
    <t>CONCRETAGEM DE VIGAS E LAJES, FCK=25 MPA, PARA LAJES MACIÇAS OU NERVURADAS COM USO DE BOMBA EM EDIFICAÇÃO COM ÁREA MÉDIA DE LAJES MAIOR QUE 20 M² - LANÇAMENTO, ADENSAMENTO E ACABAMENTO</t>
  </si>
  <si>
    <t xml:space="preserve"> 4.17 </t>
  </si>
  <si>
    <t>ELEMENTOS DE VEDAÇÃO</t>
  </si>
  <si>
    <t xml:space="preserve"> 5.1 </t>
  </si>
  <si>
    <t xml:space="preserve"> 5.2 </t>
  </si>
  <si>
    <t xml:space="preserve"> 5.3 </t>
  </si>
  <si>
    <t>PISO E CONTRAPISO</t>
  </si>
  <si>
    <t xml:space="preserve"> 6.1 </t>
  </si>
  <si>
    <t xml:space="preserve"> 7.1 </t>
  </si>
  <si>
    <t xml:space="preserve"> 7.2 </t>
  </si>
  <si>
    <t xml:space="preserve"> 7.3 </t>
  </si>
  <si>
    <t xml:space="preserve"> COMP.0034 </t>
  </si>
  <si>
    <t xml:space="preserve">FORNECIMENTO E INSTALAÇÃO DE CHAPAS DE POLICARBONATO </t>
  </si>
  <si>
    <t xml:space="preserve"> 7.4 </t>
  </si>
  <si>
    <t xml:space="preserve"> COMP.0035 </t>
  </si>
  <si>
    <t>FORNECIMENTO E INSTALAÇÃO DE CUMEEIRA PARA TELHA DE ALUMINIO OU METÁLICA</t>
  </si>
  <si>
    <t xml:space="preserve"> 7.5 </t>
  </si>
  <si>
    <t xml:space="preserve"> 8.1 </t>
  </si>
  <si>
    <t xml:space="preserve"> 8.2 </t>
  </si>
  <si>
    <t xml:space="preserve"> COMP.0039 </t>
  </si>
  <si>
    <t xml:space="preserve">PORTA DE CHAPA DE AÇO TIPO VENEZIANA (Z) FORNECIMENTO E INSTALAÇÃO </t>
  </si>
  <si>
    <t xml:space="preserve"> 8.3 </t>
  </si>
  <si>
    <t xml:space="preserve"> 8.4 </t>
  </si>
  <si>
    <t xml:space="preserve"> 8.5 </t>
  </si>
  <si>
    <t>KIT PORTA DE MADEIRA CORRER LISA DIREITA 90X210 CM</t>
  </si>
  <si>
    <t xml:space="preserve"> 8.6 </t>
  </si>
  <si>
    <t xml:space="preserve"> 8.7 </t>
  </si>
  <si>
    <t>REVESTIMENTO RÚSTICO EM PAREDES</t>
  </si>
  <si>
    <t xml:space="preserve"> 9.1 </t>
  </si>
  <si>
    <t xml:space="preserve"> 9.2 </t>
  </si>
  <si>
    <t>INSTALAÇÕES ELÉTRICAS, LÓGICA E CFTV</t>
  </si>
  <si>
    <t xml:space="preserve">ENTRADA E LIGAÇÃO DE QUADROS </t>
  </si>
  <si>
    <t>10.1.2</t>
  </si>
  <si>
    <t>10.1.3</t>
  </si>
  <si>
    <t>10.1.4</t>
  </si>
  <si>
    <t>10.1.5</t>
  </si>
  <si>
    <t>10.1.6</t>
  </si>
  <si>
    <t>10.1.7</t>
  </si>
  <si>
    <t>ELET-CP01</t>
  </si>
  <si>
    <t>FORNECIMENTO E INSTALAÇÃO DE BARRAMENTO COM BARRA CHATA DE COBRE ELETROLÍTICO PARA - 400 A</t>
  </si>
  <si>
    <t>10.1.8</t>
  </si>
  <si>
    <t>10.1.9</t>
  </si>
  <si>
    <t>10.1.10</t>
  </si>
  <si>
    <t>10.1.11</t>
  </si>
  <si>
    <t>10.1.12</t>
  </si>
  <si>
    <t>10.1.13</t>
  </si>
  <si>
    <t>10.1.14</t>
  </si>
  <si>
    <t>10.1.15</t>
  </si>
  <si>
    <t>10.1.16</t>
  </si>
  <si>
    <t>10.1.17</t>
  </si>
  <si>
    <t>10.1.18</t>
  </si>
  <si>
    <t>INFRA PAR ILUMINAÇÃO</t>
  </si>
  <si>
    <t>ELETROCALHA PERFURADA TIPO ""U"" 50X50 CHAPA 18 SEM TAMPA</t>
  </si>
  <si>
    <t>10.2.3</t>
  </si>
  <si>
    <t>10.2.4</t>
  </si>
  <si>
    <t>10.2.5</t>
  </si>
  <si>
    <t>LUMINARIA DE SOBREPOR PLAFON 10x120cm 30W 1 LED BRANCO</t>
  </si>
  <si>
    <t>10.2.6</t>
  </si>
  <si>
    <t>10.2.7</t>
  </si>
  <si>
    <t>10.2.8</t>
  </si>
  <si>
    <t>10.2.9</t>
  </si>
  <si>
    <t>INSTALAÇÕES EM GERAL</t>
  </si>
  <si>
    <t>10.3.2</t>
  </si>
  <si>
    <t>10.3.3</t>
  </si>
  <si>
    <t>10.3.4</t>
  </si>
  <si>
    <t>10.3.5</t>
  </si>
  <si>
    <t>10.3.6</t>
  </si>
  <si>
    <t>10.3.7</t>
  </si>
  <si>
    <t>10.3.8</t>
  </si>
  <si>
    <t>10.3.9</t>
  </si>
  <si>
    <t>10.3.10</t>
  </si>
  <si>
    <t>10.3.11</t>
  </si>
  <si>
    <t>ELET-CP02</t>
  </si>
  <si>
    <t xml:space="preserve">TOTEM DE CONCRETO ARMADO PARA 6 TOMADAS 2P+T/10A - FORNECIMENTO E INSTALAÇÃO </t>
  </si>
  <si>
    <t>10.3.12</t>
  </si>
  <si>
    <t>10.3.13</t>
  </si>
  <si>
    <t>10.3.14</t>
  </si>
  <si>
    <t>37.17.114</t>
  </si>
  <si>
    <t xml:space="preserve">DISPOSITIVO DIFERENCIAL RESIDUAL (DR) 30MA -125A - 4POLOS - FORNECIMENTO E INSTALAÇÃO </t>
  </si>
  <si>
    <t>10.3.15</t>
  </si>
  <si>
    <t>37.17.080</t>
  </si>
  <si>
    <t xml:space="preserve">DISPOSITIVO DIFERENCIAL RESIDUAL (DR) 30MA -40A - 4POLOS - FORNECIMENTO E INSTALAÇÃO </t>
  </si>
  <si>
    <t>10.3.16</t>
  </si>
  <si>
    <t>37.17.090</t>
  </si>
  <si>
    <t xml:space="preserve">DISPOSITIVO DIFERENCIAL RESIDUAL (DR) 30MA -63A - 4POLOS - FORNECIMENTO E INSTALAÇÃO </t>
  </si>
  <si>
    <t>10.3.17</t>
  </si>
  <si>
    <t>10.3.18</t>
  </si>
  <si>
    <t>10.3.19</t>
  </si>
  <si>
    <t>10.3.20</t>
  </si>
  <si>
    <t>10.3.21</t>
  </si>
  <si>
    <t>10.3.22</t>
  </si>
  <si>
    <t>10.3.23</t>
  </si>
  <si>
    <t>10.3.24</t>
  </si>
  <si>
    <t>10.3.25</t>
  </si>
  <si>
    <t>10.3.26</t>
  </si>
  <si>
    <t>FITA DE LED SILICONADA, 120 LEDS POR METRO, POTʎCIA 9,6 W/M</t>
  </si>
  <si>
    <t>10.3.27</t>
  </si>
  <si>
    <t>10.3.28</t>
  </si>
  <si>
    <t>LUMINÁRIA PLAFON LED QUADRADA DE EMBUTIR, 30W, 40X40 CM (MEDIDAS APROXIMADAS) - INCLUSO CORTE NO FORRO</t>
  </si>
  <si>
    <t>10.3.29</t>
  </si>
  <si>
    <t>10.3.30</t>
  </si>
  <si>
    <t>10.3.31</t>
  </si>
  <si>
    <t>10.3.32</t>
  </si>
  <si>
    <t>10.3.33</t>
  </si>
  <si>
    <t>10.3.34</t>
  </si>
  <si>
    <t>10.3.35</t>
  </si>
  <si>
    <t>10.3.36</t>
  </si>
  <si>
    <t>10.3.37</t>
  </si>
  <si>
    <t>10.3.38</t>
  </si>
  <si>
    <t>10.3.39</t>
  </si>
  <si>
    <t>POSTE ACO CONICO RETO TUBULAR 7,0m ENGASTADO</t>
  </si>
  <si>
    <t>10.3.40</t>
  </si>
  <si>
    <t xml:space="preserve">SPDA </t>
  </si>
  <si>
    <t>10.4.2</t>
  </si>
  <si>
    <t>10.4.3</t>
  </si>
  <si>
    <t>SPDA-CP01</t>
  </si>
  <si>
    <t>FORNECIMENTO E INSTALAÇÃO DE VERGALHÃO GALVANIZADO A FOGO RE BAR 50MM²X4M</t>
  </si>
  <si>
    <t>10.4.4</t>
  </si>
  <si>
    <t>10.4.5</t>
  </si>
  <si>
    <t>SPDA-CP02</t>
  </si>
  <si>
    <t>CAIXA DE ATERRAMENTO EM PVC TERMOTECNICA DE D30x30MM D</t>
  </si>
  <si>
    <t>10.4.6</t>
  </si>
  <si>
    <t>SPDA-CP03</t>
  </si>
  <si>
    <t>CONECTOR COM PINO M12</t>
  </si>
  <si>
    <t>10.4.7</t>
  </si>
  <si>
    <t>SPDA-CP04</t>
  </si>
  <si>
    <t>CONECTOR ATERRINSERT ® PARA REBARS Ø 8-10MM COM DISCO EM LATÃO E ROSCA FÊMEA M12</t>
  </si>
  <si>
    <t>10.4.8</t>
  </si>
  <si>
    <t>SPDA-CP05</t>
  </si>
  <si>
    <t>PARAFUSO AUTOPERFURANTE Ø 1/4” X 7/8” COM ARRUELA DE VEDAÇÃO</t>
  </si>
  <si>
    <t>10.4.9</t>
  </si>
  <si>
    <t>CLIPS GALVAMIZADO 3/8'</t>
  </si>
  <si>
    <t>10.4.10</t>
  </si>
  <si>
    <t>10.4.11</t>
  </si>
  <si>
    <t>42.05.370</t>
  </si>
  <si>
    <t>CAIXA DE EQUALIZAÇÃO P/ATERRAMENTO 20X20X10CM DE SOBREPOR P/09 TERMINAIS DE PRESSÃO C/BARRAMENTO</t>
  </si>
  <si>
    <t>10.4.12</t>
  </si>
  <si>
    <t>MOLDE DE SOLDA EXOTÉRMICA TIPO CABO HASTE 50X5/8</t>
  </si>
  <si>
    <t>10.4.13</t>
  </si>
  <si>
    <t>CARTUCHO PARA SOLDA EXOTERMICA N 115</t>
  </si>
  <si>
    <t>10.4.14</t>
  </si>
  <si>
    <t>PRESILHA DE LATÃO, L=20MM, PARA FIXAÇÃO DE CABOS DE COBRE, FURO D=5MM, PARA CABOS 35MM² A 50MM², REF:TEL-744 OU SIMILAR (SPDA)</t>
  </si>
  <si>
    <t>10.4.15</t>
  </si>
  <si>
    <t>SPDA-CP06</t>
  </si>
  <si>
    <t>PARAFUSO INOX AUTO-ATARRAXANTE CABEÇA PANELA Ø4,2 X 32MM COM BUCHA DE NYLON</t>
  </si>
  <si>
    <t>10.4.16</t>
  </si>
  <si>
    <t>SPDA-CP07</t>
  </si>
  <si>
    <t>POLIURETANO EM BISNAGA 360G</t>
  </si>
  <si>
    <t>10.4.17</t>
  </si>
  <si>
    <t>10.4.18</t>
  </si>
  <si>
    <t>MOLDE DE SOLDA EXOTÉRMICA TIPO "T" PARA CABO COBRE NU 35 MM²</t>
  </si>
  <si>
    <t>10.4.19</t>
  </si>
  <si>
    <t>MOLDE DE SOLDA EXOTÉRMICA TIPO "X" PARA CABO COBRE NU 35 MM²</t>
  </si>
  <si>
    <t>10.4.20</t>
  </si>
  <si>
    <t>CARTUCHO PARA SOLDA EXOTERMICA N 32</t>
  </si>
  <si>
    <t>10.4.21</t>
  </si>
  <si>
    <t>CARTUCHO PARA SOLDA EXOTERMICA N 90</t>
  </si>
  <si>
    <t>10.4.23</t>
  </si>
  <si>
    <t>SPDA-CP09</t>
  </si>
  <si>
    <t>CONECTOR DE PRESSÃO PARA CABO DE COBRE 35MM²</t>
  </si>
  <si>
    <t>10.4.27</t>
  </si>
  <si>
    <t>SPDA-CP08</t>
  </si>
  <si>
    <t xml:space="preserve">MASTRO TELESCOPIO 7 M GALVANIZADO TEL 490 COM PARA RAIO FRANKIL </t>
  </si>
  <si>
    <t>LÓGICA E CFTV</t>
  </si>
  <si>
    <t>COT-002</t>
  </si>
  <si>
    <t xml:space="preserve">INSTALAÇÕES DE LÓGICA CFTV CONFORME PROJETO EXECUTIVO E INTES ESPECIFICOS DISCRIMINADOS </t>
  </si>
  <si>
    <t>11.0</t>
  </si>
  <si>
    <t>INSTALAÇÕES HIDROSSANITARIAS E PLUVIAIS</t>
  </si>
  <si>
    <t xml:space="preserve"> 11.1 </t>
  </si>
  <si>
    <t>HIDRO-SAN 01</t>
  </si>
  <si>
    <t>(COMPOSIÇÃO REPRESENTATIVA) DO SERVIÇO DE INSTALAÇÃO DE TUBOS DE PVC, SOLDÁVEL, ÁGUA FRIA, DN 25 MM (INSTALADO EM RAMAL, SUB-RAMAL, RAMAL DE DISTRIBUIÇÃO OU PRUMADA), INCLUSIVE CONEXÕES, CORTES E FIXAÇÕES, PARA PRÉDIOS. AF_10/2015</t>
  </si>
  <si>
    <t xml:space="preserve"> 11.2 </t>
  </si>
  <si>
    <t>HIDRO-SAN 03</t>
  </si>
  <si>
    <t>(COMPOSIÇÃO REPRESENTATIVA) DO SERVIÇO DE INSTALAÇÃO DE TUBOS DE PVC, SÉRIE N, ESGOTO PREDIAL, 100MM (INST. RAMAL DESCARGA, RAMAL DE ESG. SANIT., PRUMADA ESG. SANIR., VENTILAÇÃO OU SUB- COLETOR AÉREO), INCL. CONEXÕES E CORTES, FIXAÇÕES, P/ PRÉDIOS. AF_10/2015</t>
  </si>
  <si>
    <t xml:space="preserve"> 11.3 </t>
  </si>
  <si>
    <t xml:space="preserve"> 11.4 </t>
  </si>
  <si>
    <t xml:space="preserve"> 11.5 </t>
  </si>
  <si>
    <t xml:space="preserve"> 11.6 </t>
  </si>
  <si>
    <t xml:space="preserve"> 11.7 </t>
  </si>
  <si>
    <t xml:space="preserve"> 11.8 </t>
  </si>
  <si>
    <t xml:space="preserve"> 11.9 </t>
  </si>
  <si>
    <t xml:space="preserve"> 11.10 </t>
  </si>
  <si>
    <t xml:space="preserve"> 11.11 </t>
  </si>
  <si>
    <t xml:space="preserve"> 11.12 </t>
  </si>
  <si>
    <t xml:space="preserve"> 11.13 </t>
  </si>
  <si>
    <t xml:space="preserve"> 11.14 </t>
  </si>
  <si>
    <t>HIDRO-SAN 04</t>
  </si>
  <si>
    <t>(COMPOSIÇÃO REPRESENTATIVA) DO SERVIÇO DE INSTALAÇÃO DE TUBOS DE PVC, SÉRIE N, ESGOTO PREDIAL, 75MM (INST. RAMAL DESCARGA, RAMAL DE ESG. SANIT., PRUMADA ESG. SANIR., VENTILAÇÃO OU SUB- COLETOR AÉREO), INCL. CONEXÕES E CORTES, FIXAÇÕES, P/ PRÉDIOS. AF_10/2015</t>
  </si>
  <si>
    <t xml:space="preserve"> 11.15 </t>
  </si>
  <si>
    <t>HIDRO-SAN 05</t>
  </si>
  <si>
    <t>(COMPOSIÇÃO REPRESENTATIVA) DO SERVIÇO DE INSTALAÇÃO DE TUBOS DE PVC, SÉRIE N, ESGOTO PREDIAL, 40MM (INST. RAMAL DESCARGA, RAMAL DE ESG. SANIT., PRUMADA ESG. SANIR., VENTILAÇÃO OU SUB- COLETOR AÉREO), INCL. CONEXÕES E CORTES, FIXAÇÕES, P/ PRÉDIOS. AF_10/2015</t>
  </si>
  <si>
    <t xml:space="preserve"> 11.16 </t>
  </si>
  <si>
    <t>HIDRO-SAN 06</t>
  </si>
  <si>
    <t>(COMPOSIÇÃO REPRESENTATIVA) DO SERVIÇO DE INSTALAÇÃO DE TUBOS DE PVC, SÉRIE N, ESGOTO PREDIAL, 50MM (INST. RAMAL DESCARGA, RAMAL DE ESG. SANIT., PRUMADA ESG. SANIR., VENTILAÇÃO OU SUB- COLETOR AÉREO), INCL. CONEXÕES E CORTES, FIXAÇÕES, P/ PRÉDIOS. AF_10/2015</t>
  </si>
  <si>
    <t xml:space="preserve"> 11.17 </t>
  </si>
  <si>
    <t>12.0</t>
  </si>
  <si>
    <t>PREVENÇÃO E COMBATE À INCÊNDIO E PÂNICO</t>
  </si>
  <si>
    <t xml:space="preserve"> 12.1 </t>
  </si>
  <si>
    <t xml:space="preserve"> 12.2 </t>
  </si>
  <si>
    <t xml:space="preserve"> 12.3 </t>
  </si>
  <si>
    <t xml:space="preserve"> 12.4 </t>
  </si>
  <si>
    <t xml:space="preserve"> 12.5 </t>
  </si>
  <si>
    <t xml:space="preserve"> 12.6</t>
  </si>
  <si>
    <t xml:space="preserve"> 12.7</t>
  </si>
  <si>
    <t xml:space="preserve"> 12.8</t>
  </si>
  <si>
    <t xml:space="preserve"> 12.9</t>
  </si>
  <si>
    <t xml:space="preserve"> 12.10</t>
  </si>
  <si>
    <t xml:space="preserve"> 12.11</t>
  </si>
  <si>
    <t xml:space="preserve"> 12.12</t>
  </si>
  <si>
    <t xml:space="preserve"> 12.13</t>
  </si>
  <si>
    <t xml:space="preserve"> COMP.550 </t>
  </si>
  <si>
    <t>PLACA DE SINALIZACAO DE SEGURANCA CONTRA INCENDIO, FOTOLUMINESCENTE, QUADRADA, 20 X 20 CM, EM PVC ANTI-CHAMAS (SIMBOLOS, CORES E PICTOGRAMAS CONFORME NBR 13434) - FORNECIMENTO E INSTALAÇÃO</t>
  </si>
  <si>
    <t xml:space="preserve"> 12.14</t>
  </si>
  <si>
    <t>COT-001</t>
  </si>
  <si>
    <t xml:space="preserve">RESERVATÓRIO DE ÁGUA COM CAPACIDADE DE 70.000L EXECUTADO EM CHAPA DE AÇO METÁLICA PINTADA COM PINTURA ATICORROSIVA COM, ESCADA INTERNA E EXTERNA, GUARDA CORPO DE TOPO, INCLUSO BASE DE CONCRETO ARMADO,  </t>
  </si>
  <si>
    <t>13.0</t>
  </si>
  <si>
    <t>BANCADAS, LOUÇAS E METAIS</t>
  </si>
  <si>
    <t xml:space="preserve"> 13.1 </t>
  </si>
  <si>
    <t xml:space="preserve"> COMP.0037 </t>
  </si>
  <si>
    <t xml:space="preserve">BANCADA DE GRANITO CINZA ANDOREINHA ESPESSURA MINIMA DE 2,0 CM - FORNECIMENTO E INSTALAÇÃO </t>
  </si>
  <si>
    <t xml:space="preserve"> 13.2 </t>
  </si>
  <si>
    <t xml:space="preserve"> 13.3 </t>
  </si>
  <si>
    <t xml:space="preserve"> 13.4 </t>
  </si>
  <si>
    <t xml:space="preserve"> 13.5 </t>
  </si>
  <si>
    <t xml:space="preserve"> 13.6</t>
  </si>
  <si>
    <t xml:space="preserve"> 13.7</t>
  </si>
  <si>
    <t xml:space="preserve"> 13.8</t>
  </si>
  <si>
    <t>14.0</t>
  </si>
  <si>
    <t>REVESTIMENTO DE ACABAMENTO EM PAREDES</t>
  </si>
  <si>
    <t xml:space="preserve"> 14.1 </t>
  </si>
  <si>
    <t xml:space="preserve"> 14.2 </t>
  </si>
  <si>
    <t xml:space="preserve"> 14.3 </t>
  </si>
  <si>
    <t xml:space="preserve"> 14.4 </t>
  </si>
  <si>
    <t>15.0</t>
  </si>
  <si>
    <t>REVESTIMENTO DE ACABAMENTO EM PISOS</t>
  </si>
  <si>
    <t xml:space="preserve"> 15.1 </t>
  </si>
  <si>
    <t xml:space="preserve"> 15.2</t>
  </si>
  <si>
    <t>16.0</t>
  </si>
  <si>
    <t>PINTURAS E REVESTIMENTOS EXTERNOS</t>
  </si>
  <si>
    <t xml:space="preserve"> 16.1 </t>
  </si>
  <si>
    <t xml:space="preserve"> 16.2 </t>
  </si>
  <si>
    <t xml:space="preserve"> 16.3 </t>
  </si>
  <si>
    <t xml:space="preserve"> 16.4 </t>
  </si>
  <si>
    <t>21.03.151</t>
  </si>
  <si>
    <t>Revestimento em placa de alumínio composto "ACM", espessura de 4 mm e acabamento em PVDF</t>
  </si>
  <si>
    <t>17.0</t>
  </si>
  <si>
    <t>TERRAPLENAGEM, DRENAGEM E PAVIMENTAÇÃO EXTERNA</t>
  </si>
  <si>
    <t>17.1</t>
  </si>
  <si>
    <t>DRENAGEM</t>
  </si>
  <si>
    <t>17.1.1</t>
  </si>
  <si>
    <t>SICRO</t>
  </si>
  <si>
    <t>Placa em aço nº 16 galvanizado com película retrorrefletiva tipo I + III - confecção</t>
  </si>
  <si>
    <t>17.1.2</t>
  </si>
  <si>
    <t>17.1.3</t>
  </si>
  <si>
    <t>17.1.4</t>
  </si>
  <si>
    <t>17.1.5</t>
  </si>
  <si>
    <t>17.1.6</t>
  </si>
  <si>
    <t>17.1.7</t>
  </si>
  <si>
    <t>Escavação, carga e transporte de material de 1ª categoria - DMT de 200 a 400 m - caminho de serviço em revestimentoprimário - com escavadeira e caminhão basculante de 14 m³</t>
  </si>
  <si>
    <t>17.1.8</t>
  </si>
  <si>
    <t>Compactação de aterros a 100% do Proctor intermediário</t>
  </si>
  <si>
    <t>17.2</t>
  </si>
  <si>
    <t xml:space="preserve">FORNECIMENTO, ASSENTAMENTO E REJUNTAMENTO DE TUBO DE CONCRETO </t>
  </si>
  <si>
    <t>17.2.1</t>
  </si>
  <si>
    <t>17.2.2</t>
  </si>
  <si>
    <t>17.2.3</t>
  </si>
  <si>
    <t>ÓRGÃOS ACESSÓRIOS</t>
  </si>
  <si>
    <t>Poço de visita - PVI 02 - areia e brita comerciais</t>
  </si>
  <si>
    <t>Poço de visita - PVI 08 - areia e brita comerciais</t>
  </si>
  <si>
    <t>Poço de visita - PVI 14 - areia e brita comerciais</t>
  </si>
  <si>
    <t>Poço de visita - PVI 15 - areia e brita comerciais</t>
  </si>
  <si>
    <t>Chaminé dos poços de visita - CPV 06 - areia e brita comerciais</t>
  </si>
  <si>
    <t>Boca de BDTC D = 0,80 m - esconsidade 0° - areia e brita comerciais - alas retas</t>
  </si>
  <si>
    <t>Dissipador de energia - DEB 04 - areia, brita e pedra de mão comerciais</t>
  </si>
  <si>
    <t>17.3</t>
  </si>
  <si>
    <t xml:space="preserve">MOVIMENTAÇÃO DE TERRA E PAVIMENTAÇÃO EXTERNA </t>
  </si>
  <si>
    <t>17.3.1</t>
  </si>
  <si>
    <t>17.3.2</t>
  </si>
  <si>
    <t>ESCAVAÇÃO, CARGA E TRANSPORTE DE MATERIAL DE 1ª CATEGORIA - DMT DE 200 A 400 M - CAMINHO DE SERVIÇO EM LEITO NATURAL - COMCARREGADEIRA E CAMINHÃO BASCULANTE DE 14 M³</t>
  </si>
  <si>
    <t>17.3.3</t>
  </si>
  <si>
    <t xml:space="preserve"> COMPACTAÇÃO DE ATERROS A 100% DO PROCTOR INTERMEDIÁRIO</t>
  </si>
  <si>
    <t>17.3.4</t>
  </si>
  <si>
    <t>17.3.5</t>
  </si>
  <si>
    <t>REGULARIZAÇÃO DE BOTA-FORA COM ESPALHAMENTO E COMPACTAÇÃO</t>
  </si>
  <si>
    <t>17.3.6</t>
  </si>
  <si>
    <t>17.3.7</t>
  </si>
  <si>
    <t>17.3.8</t>
  </si>
  <si>
    <t>COT-003</t>
  </si>
  <si>
    <t xml:space="preserve">IMPRIMAÇÃO COM EMULSÃO ASFALTICA </t>
  </si>
  <si>
    <t>COT-004</t>
  </si>
  <si>
    <t xml:space="preserve">PINTURA DE LIGAÇÃO </t>
  </si>
  <si>
    <t>TRANSPORTE COM CAMINHÃO BASCULANTE DE 12M³ - RODOVIA PAVIMENTADA</t>
  </si>
  <si>
    <t>txkm</t>
  </si>
  <si>
    <t>18.0</t>
  </si>
  <si>
    <t>PAISAGISMO</t>
  </si>
  <si>
    <t xml:space="preserve"> 18.1 </t>
  </si>
  <si>
    <t xml:space="preserve"> 18.2 </t>
  </si>
  <si>
    <t>19.0</t>
  </si>
  <si>
    <t xml:space="preserve"> 19.1 </t>
  </si>
  <si>
    <t xml:space="preserve"> 19.2 </t>
  </si>
  <si>
    <t xml:space="preserve"> 19.3 </t>
  </si>
  <si>
    <t>ALUGUEL DE CACAMBA 48 HORAS COM RETIRADA</t>
  </si>
  <si>
    <t/>
  </si>
  <si>
    <t xml:space="preserve">CADERNO DE COMPOSIÇÕES PRÓPRIAS </t>
  </si>
  <si>
    <t>NÚMERO</t>
  </si>
  <si>
    <t>UNIDADE</t>
  </si>
  <si>
    <t>COEF</t>
  </si>
  <si>
    <t>CUSTO/UNI. R$</t>
  </si>
  <si>
    <t>CUSTO/TOT. R$</t>
  </si>
  <si>
    <t>COMPOSIÇÃO</t>
  </si>
  <si>
    <t>INSUMO</t>
  </si>
  <si>
    <t>SBC 
06/2023</t>
  </si>
  <si>
    <t>CHAPA DE POLICARBONATO 6mm COMPACTO CRISTAL</t>
  </si>
  <si>
    <t>ORSE 
06/2023</t>
  </si>
  <si>
    <t>CUMEEIRA ALUMÍNIO 0,8 MM (2,71 KG/M2) M</t>
  </si>
  <si>
    <t>PORTÃO EM CHAPA DE FERRO VENEZIANA TIPO Z INCLUSIVE DOBRADIÇAS, FERROLHOS E CHUMBADORES EM CHAPA DE FERRO E=5MM M2</t>
  </si>
  <si>
    <t>MATED-11998</t>
  </si>
  <si>
    <t>SETOP 01/23</t>
  </si>
  <si>
    <t>HASTE DE ATERRAMENTO GALVANIZADA A FOGO 3/8" X 3,45M (RE-BAR) TEL-765</t>
  </si>
  <si>
    <t>COMPOSIÇÃO DE REFERENCIA: ORSE 7903 - 05/2023 - 
APENAS FOI PASSADO OS PREÇOS DE MÃO DE OBRA PARA A TABELA DE PREÇOS DE REFERENCIA PRINCIPAL SINAPI 06/2023 SEM DESONERAÇÃO E O INSUMO HASTE DE ATERRAMENTO RE-BAR FOI COLOCADO O PREÇO DE REFERENCIA PÚBLICA DA SETOP</t>
  </si>
  <si>
    <t>COMPOSIÇÃO DE REFERENCIA: SBC 078400 - 08/2023 - 
APENAS FOI PASSADO OS PREÇOS DE MÃO DE OBRA E MATERIAIS  PARA A TABELA DE PREÇOS DE REFERENCIA PRINCIPAL SINAPI 06/2023 SEM DESONERAÇÃO</t>
  </si>
  <si>
    <t>COTAÇÃO</t>
  </si>
  <si>
    <t>IMPRIMAÇÃO COM EMULSÃO ASFÁLTICA</t>
  </si>
  <si>
    <t xml:space="preserve">LUMINÁRIA DE LED TIPO PENDENTE </t>
  </si>
  <si>
    <t>COMPOSIÇÃO DE REFERENCIA: 91785 - 06/2023 -ATUALIZADA PARA 11/2023</t>
  </si>
  <si>
    <t>COMPOSIÇÃO DE REFERENCIA: 91795 - 06/2023 -ATUALIZADA PARA 11/2023</t>
  </si>
  <si>
    <t>COMPOSIÇÃO DE REFERENCIA: 91794 - 06/2023 -ATUALIZADA PARA 11/2023</t>
  </si>
  <si>
    <t>COMPOSIÇÃO DE REFERENCIA: 91792 - 06/2023 -ATUALIZADA PARA 11/2023</t>
  </si>
  <si>
    <t>BANCO</t>
  </si>
  <si>
    <t>VALOR UNIT. (R$)</t>
  </si>
  <si>
    <t>TOTAL (R$)</t>
  </si>
  <si>
    <t>17.4</t>
  </si>
  <si>
    <t>17.4.1</t>
  </si>
  <si>
    <t>17.4.2</t>
  </si>
  <si>
    <t>17.4.3</t>
  </si>
  <si>
    <t>17.4.4</t>
  </si>
  <si>
    <t>17.4.5</t>
  </si>
  <si>
    <t>17.4.6</t>
  </si>
  <si>
    <t>17.4.7</t>
  </si>
  <si>
    <t>17.4.8</t>
  </si>
  <si>
    <t>17.4.9</t>
  </si>
  <si>
    <t>17.4.10</t>
  </si>
  <si>
    <t>17.4.11</t>
  </si>
  <si>
    <t>17.4.12</t>
  </si>
  <si>
    <t>17.4.13</t>
  </si>
  <si>
    <t>17.4.14</t>
  </si>
  <si>
    <t>17.4.15</t>
  </si>
  <si>
    <t>17.4.16</t>
  </si>
  <si>
    <t>17.4.17</t>
  </si>
  <si>
    <t>17.4.18</t>
  </si>
  <si>
    <t>COTAÇÃO
COM BDI DIFERENCIADO</t>
  </si>
  <si>
    <t>ENGMACRO EMPREENDIMENTOS E SOLUÇÕES EM ENGENHARIA LTDA 
CNPJ 35.706.961/0001-09 
engmacro@hotmail.com
065 9 9280 7997</t>
  </si>
  <si>
    <t>CONSTRULAR CONSTRUTORA EIRELI CNPJ 17.006.380/0001-74 
maurocd@terra.com.br
065 9 9972 8315</t>
  </si>
  <si>
    <t>RETA PROJETOS E CONSTRUÇÕES 
CNPJ 00.541.815/0001-88
065 2136 8097</t>
  </si>
  <si>
    <t xml:space="preserve">I SOLUÇÕES - IGOR DO ESPIRITO SANTO SILVA LTDA ME - 
CNPJ :19.699.169-0001/83
065 99323-4343 </t>
  </si>
  <si>
    <t xml:space="preserve">ROMACON SERVIÇOS E SOLUÇÕES VIARIAS LTDA - 
CNPJ :24.288.056/0001-51
065 9 9339-7456 </t>
  </si>
  <si>
    <t>mês 10</t>
  </si>
  <si>
    <t>mês 11</t>
  </si>
  <si>
    <t>mês 12</t>
  </si>
  <si>
    <t>mês 13</t>
  </si>
  <si>
    <t>mês 14</t>
  </si>
  <si>
    <t>mês 15</t>
  </si>
  <si>
    <t>mês 16</t>
  </si>
  <si>
    <t>mês 17</t>
  </si>
  <si>
    <t>mês 18</t>
  </si>
  <si>
    <t>mês 19</t>
  </si>
  <si>
    <t>mês 20</t>
  </si>
  <si>
    <t>mês 21</t>
  </si>
  <si>
    <t>mês 22</t>
  </si>
  <si>
    <t>mês 23</t>
  </si>
  <si>
    <t>mês 24</t>
  </si>
  <si>
    <t>OBRA: TERMINAL RODOVIÁRIO DE VÁRZEA GRANDE</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</si>
  <si>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</si>
  <si>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</si>
  <si>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</si>
  <si>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</si>
  <si>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</si>
  <si>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</si>
  <si>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</si>
  <si>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</si>
  <si>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</si>
  <si>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</si>
  <si>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</si>
  <si>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</si>
  <si>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</si>
  <si>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</si>
  <si>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</si>
  <si>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ADITIVO IMPERMEABILIZANTE CRISTALIZANTE PARA CONCRETO                                                                                                                                                                                                                                                                                                                                                                                                                                                     </t>
  </si>
  <si>
    <t xml:space="preserve">BARRA DE ACO CHATO, RETANGULAR, 25,4 MM X 4,76 MM (L X E), 0,94 KG/M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</si>
  <si>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</si>
  <si>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</si>
  <si>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</si>
  <si>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</si>
  <si>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</si>
  <si>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</si>
  <si>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</si>
  <si>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</si>
  <si>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</si>
  <si>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</si>
  <si>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</si>
  <si>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</si>
  <si>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</si>
  <si>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</si>
  <si>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</si>
  <si>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</si>
  <si>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</si>
  <si>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</si>
  <si>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</si>
  <si>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</si>
  <si>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</si>
  <si>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</si>
  <si>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</si>
  <si>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</si>
  <si>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</si>
  <si>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</si>
  <si>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</si>
  <si>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</si>
  <si>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</si>
  <si>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</si>
  <si>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</si>
  <si>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</si>
  <si>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</si>
  <si>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</si>
  <si>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</si>
  <si>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</si>
  <si>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</si>
  <si>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</si>
  <si>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</si>
  <si>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</si>
  <si>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</si>
  <si>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</si>
  <si>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</si>
  <si>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</si>
  <si>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</si>
  <si>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</si>
  <si>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</si>
  <si>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</si>
  <si>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</si>
  <si>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</si>
  <si>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</si>
  <si>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</si>
  <si>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</si>
  <si>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</si>
  <si>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</si>
  <si>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</si>
  <si>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</si>
  <si>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</si>
  <si>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</si>
  <si>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</si>
  <si>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</si>
  <si>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</si>
  <si>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</si>
  <si>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</si>
  <si>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</si>
  <si>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</si>
  <si>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</si>
  <si>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</si>
  <si>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</si>
  <si>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</si>
  <si>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</si>
  <si>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</si>
  <si>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</si>
  <si>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</si>
  <si>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</si>
  <si>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ESMERILHADEIRA ANGULAR ELETRICA, DIAMETRO DO DISCO 7" (180 MM), ROTACAO 8500 RPM, POTENCIA 2400 W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</si>
  <si>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</si>
  <si>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</si>
  <si>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</si>
  <si>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</si>
  <si>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</si>
  <si>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</si>
  <si>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GANCHO CHATO EM ACO GALVANIZADO, L = 110 MM, RECOBRIMENTO = 100MM, SECAO 1/8 X 1/2" (3 MM X 12 MM), PARA FIXAR TELHA DE FIBROCIMENTO ONDULADA                                                                                                                                                                                                                                                                                                                                                             </t>
  </si>
  <si>
    <t xml:space="preserve">GRAMPO U DE 5/8 " N8 EM ACO GALVANIZADO                                                                                                                                                                                                                                                                                                                                                                                                                                                                   </t>
  </si>
  <si>
    <t xml:space="preserve">HASTE RETA DE ACO GALVANIZADO, H = *30* CM, BASE RETANGULAR, PARA FIXACAO DE CONCERTINA SIMPLES DE 30 CM (NAO INCLUI OS FIXADORES)                                                                                                                                                                                                                                                                                                                                                                        </t>
  </si>
  <si>
    <t xml:space="preserve">JANELA MAXIMO-AR, ACO GALVANIZADO PINT. ANTICORROSIVA, COM BATENTE/REQUADRO DE 6 A 14 CM, SEM VIDRO, COM GRADE, 1 FL, 60  X 80 CM (A X L)                                                                                                                                                                                                                                                                                                                                                                 </t>
  </si>
  <si>
    <t xml:space="preserve">JOELHO/COTOVELO 90 GRAUS, ROSCA FEMEA MOVEL, METALICO, PARA CONEXAO COM ANEL DESLIZANTE, DN 20 MM X 3/4",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</si>
  <si>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</si>
  <si>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</si>
  <si>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</si>
  <si>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</si>
  <si>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</si>
  <si>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</si>
  <si>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</si>
  <si>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</si>
  <si>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</si>
  <si>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</si>
  <si>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</si>
  <si>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</si>
  <si>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</si>
  <si>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</si>
  <si>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</si>
  <si>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</si>
  <si>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</si>
  <si>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</si>
  <si>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</si>
  <si>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</si>
  <si>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</si>
  <si>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</si>
  <si>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</si>
  <si>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</si>
  <si>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</si>
  <si>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</si>
  <si>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</si>
  <si>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</si>
  <si>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</si>
  <si>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</si>
  <si>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</si>
  <si>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</si>
  <si>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</si>
  <si>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</si>
  <si>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</si>
  <si>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AUTOATARRAXANTE, CABECA CHATA, FENDA SIMPLES, EM ACO ZINCADO, 1/4" (6,35 MM) X 25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</si>
  <si>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</si>
  <si>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</si>
  <si>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</si>
  <si>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</si>
  <si>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</si>
  <si>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</si>
  <si>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</si>
  <si>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EM ALUMINIO, FORMATO U, ABAS IGUAIS, LARGURA DE 12,70  MM (1/2 POL), ESPESSURA 1,58 MM (1/16 POL) E PESO LINEAR DE APROXIMADAMENTE 0,149 KG/M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</si>
  <si>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</si>
  <si>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</si>
  <si>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</si>
  <si>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</si>
  <si>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</si>
  <si>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</si>
  <si>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</si>
  <si>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</si>
  <si>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</si>
  <si>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</si>
  <si>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</si>
  <si>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CORTA-FOGO SIMPLES PARA SAIDA DE EMERGENCIA, 1 FOLHA DE ABRIR, 5 CM, ACABAMENTO NATURAL / SEM PINTURA, COM FECHADURA TIPO TRINCO, DOBRADICAS E BATENTE, VAO LUZ DE 90 X 210 CM, CLASSE P-90 (NBR 11742)                                                                                                                                                                                                                                                                                             </t>
  </si>
  <si>
    <t xml:space="preserve">PORTA DE ABRIR / GIRO, EM MADEIRA MACICA (ANGELIM OU EQUIVALENTE REGIONAL), QUALQUER DESENHO (VERTICAL/DIAGONAL/HORIZ.), E = *3,5* CM, DIMENSOES  2,10 X 0,70 (SOMENTE FOLHA DE PORTA,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</si>
  <si>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</si>
  <si>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</si>
  <si>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</si>
  <si>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</si>
  <si>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</si>
  <si>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</si>
  <si>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</si>
  <si>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</si>
  <si>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SUPORTE PARA CALHA DE 150 MM EM ACO GALVANIZADO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</si>
  <si>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</si>
  <si>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</si>
  <si>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</si>
  <si>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</si>
  <si>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D400 CARGA MAX. 40 T, REDONDO, TAMPA 600 MM (COM INSCRICAO EM RELEVO DO TIPO DE REDE)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</si>
  <si>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</si>
  <si>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</si>
  <si>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</si>
  <si>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</si>
  <si>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</si>
  <si>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</si>
  <si>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</si>
  <si>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</si>
  <si>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</si>
  <si>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</si>
  <si>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</si>
  <si>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</si>
  <si>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TORNEIRA ELETRICA DE PAREDE, PLASTICA, BICA ALTA, PARA COZINHA, 5500 W (110/220 V)                                                                                                                                                                                                                                                                                                                                                                                                                        </t>
  </si>
  <si>
    <t xml:space="preserve">TUBO DE CONCRETO ARMADO, PRE MOLDADO PARA AGUAS PLUVIAIS, CLASSE PA-1, COM ENCAIXE PONTA E BOLSA, DIAMETRO NOMINAL DE 500 MM                                                                                                                                                                                                                                                                                                                                                                              </t>
  </si>
  <si>
    <t xml:space="preserve">TUBO DE REVESTIMENTO, EM ACO, CORPO SCHEDULE 40, PONTEIRA SCHEDULE 80, ROSQUEAVEL E SEGMENTADO PARA PERFURACAO, DIAMETRO 10'' (273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</si>
  <si>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</si>
  <si>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</si>
  <si>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</si>
  <si>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</si>
  <si>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</si>
  <si>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</si>
  <si>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</si>
  <si>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</si>
  <si>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</si>
  <si>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</si>
  <si>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</si>
  <si>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</si>
  <si>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</si>
  <si>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</si>
  <si>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</si>
  <si>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</si>
  <si>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</si>
  <si>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</si>
  <si>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</si>
  <si>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</si>
  <si>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</si>
  <si>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</si>
  <si>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</si>
  <si>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</si>
  <si>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</si>
  <si>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</si>
  <si>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</si>
  <si>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</si>
  <si>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</si>
  <si>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</si>
  <si>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</si>
  <si>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</si>
  <si>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</si>
  <si>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</si>
  <si>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</si>
  <si>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</si>
  <si>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</si>
  <si>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</si>
  <si>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</si>
  <si>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</si>
  <si>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</si>
  <si>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</si>
  <si>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</si>
  <si>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</si>
  <si>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</si>
  <si>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</si>
  <si>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</si>
  <si>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</si>
  <si>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</si>
  <si>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</si>
  <si>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</si>
  <si>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</si>
  <si>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</si>
  <si>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</si>
  <si>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</si>
  <si>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</si>
  <si>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</si>
  <si>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</si>
  <si>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</si>
  <si>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</si>
  <si>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</si>
  <si>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</si>
  <si>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</si>
  <si>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</si>
  <si>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</si>
  <si>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</si>
  <si>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</si>
  <si>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</si>
  <si>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</si>
  <si>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</si>
  <si>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</si>
  <si>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</si>
  <si>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</si>
  <si>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</si>
  <si>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</si>
  <si>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</si>
  <si>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</si>
  <si>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</si>
  <si>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</si>
  <si>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</si>
  <si>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</si>
  <si>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</si>
  <si>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</si>
  <si>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</si>
  <si>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</si>
  <si>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</si>
  <si>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</si>
  <si>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</si>
  <si>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</si>
  <si>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</si>
  <si>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</si>
  <si>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</si>
  <si>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</si>
  <si>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</si>
  <si>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</si>
  <si>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</si>
  <si>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</si>
  <si>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</si>
  <si>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</si>
  <si>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</si>
  <si>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</si>
  <si>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</si>
  <si>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</si>
  <si>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</si>
  <si>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</si>
  <si>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</si>
  <si>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</si>
  <si>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</si>
  <si>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</si>
  <si>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</si>
  <si>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</si>
  <si>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</si>
  <si>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</si>
  <si>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</si>
  <si>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</si>
  <si>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</si>
  <si>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</si>
  <si>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</si>
  <si>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</si>
  <si>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</si>
  <si>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</si>
  <si>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</si>
  <si>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</si>
  <si>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</si>
  <si>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</si>
  <si>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</si>
  <si>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</si>
  <si>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</si>
  <si>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</si>
  <si>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</si>
  <si>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</si>
  <si>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</si>
  <si>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</si>
  <si>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</si>
  <si>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</si>
  <si>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</si>
  <si>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</si>
  <si>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</si>
  <si>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</si>
  <si>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</si>
  <si>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</si>
  <si>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</si>
  <si>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</si>
  <si>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</si>
  <si>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</si>
  <si>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</si>
  <si>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</si>
  <si>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</si>
  <si>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</si>
  <si>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</si>
  <si>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</si>
  <si>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</si>
  <si>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</si>
  <si>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</si>
  <si>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</si>
  <si>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</si>
  <si>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</si>
  <si>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</si>
  <si>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</si>
  <si>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</si>
  <si>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</si>
  <si>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</si>
  <si>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</si>
  <si>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DRENO EM MURO DE CONTENÇÃO, EXECUTADO NO PÉ DO MURO, COM TUBO DE PVC CORRUGADO RÍGIDO PERFURADO, ENCHIMENTO COM BRITA, ENVOLVIDO COM MANTA GEOTÊXTIL. AF_07/2021</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</si>
  <si>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</si>
  <si>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</si>
  <si>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</si>
  <si>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</si>
  <si>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</si>
  <si>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</si>
  <si>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</si>
  <si>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</si>
  <si>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</si>
  <si>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</si>
  <si>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</si>
  <si>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</si>
  <si>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</si>
  <si>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</si>
  <si>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</si>
  <si>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</si>
  <si>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PROTEÇÃO DA CABEÇA DO TIRANTE COM USO DE FÔRMAS METÁLICAS, 50 UTILIZAÇÕES, E CONCRETO FCK =15 MPA. AF_11/2023</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</si>
  <si>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</si>
  <si>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</si>
  <si>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</si>
  <si>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</si>
  <si>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</si>
  <si>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</si>
  <si>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</si>
  <si>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</si>
  <si>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</si>
  <si>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</si>
  <si>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</si>
  <si>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</si>
  <si>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</si>
  <si>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</si>
  <si>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</si>
  <si>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</si>
  <si>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</si>
  <si>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</si>
  <si>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</si>
  <si>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</si>
  <si>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</si>
  <si>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</si>
  <si>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</si>
  <si>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</si>
  <si>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</si>
  <si>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</si>
  <si>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</si>
  <si>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</si>
  <si>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</si>
  <si>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</si>
  <si>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</si>
  <si>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</si>
  <si>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</si>
  <si>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</si>
  <si>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</si>
  <si>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</si>
  <si>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</si>
  <si>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</si>
  <si>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</si>
  <si>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</si>
  <si>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</si>
  <si>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</si>
  <si>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</si>
  <si>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</si>
  <si>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</si>
  <si>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</si>
  <si>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</si>
  <si>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</si>
  <si>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</si>
  <si>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</si>
  <si>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</si>
  <si>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</si>
  <si>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</si>
  <si>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</si>
  <si>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</si>
  <si>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</si>
  <si>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</si>
  <si>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</si>
  <si>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</si>
  <si>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</si>
  <si>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</si>
  <si>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</si>
  <si>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</si>
  <si>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</si>
  <si>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</si>
  <si>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</si>
  <si>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</si>
  <si>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</si>
  <si>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</si>
  <si>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</si>
  <si>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</si>
  <si>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</si>
  <si>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</si>
  <si>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</si>
  <si>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</si>
  <si>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</si>
  <si>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</si>
  <si>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</si>
  <si>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</si>
  <si>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</si>
  <si>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</si>
  <si>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</si>
  <si>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</si>
  <si>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</si>
  <si>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</si>
  <si>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</si>
  <si>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</si>
  <si>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</si>
  <si>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</si>
  <si>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</si>
  <si>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</si>
  <si>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</si>
  <si>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</si>
  <si>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FÔRMA PARA ESCADA DUPLA COM 2 LANCES EM X E LAJE PLANA, EM MADEIRA SERRADA, E=25 MM. AF_11/2020</t>
  </si>
  <si>
    <t>FABRICAÇÃO DE FÔRMA PARA ESCADA DUPLA COM 2 LANCES EM X E LAJE CASCATA, EM MADEIRA SERRADA, E=25 MM. AF_11/2020</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</si>
  <si>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</si>
  <si>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</si>
  <si>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</si>
  <si>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</si>
  <si>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</si>
  <si>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</si>
  <si>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</si>
  <si>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</si>
  <si>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</si>
  <si>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</si>
  <si>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</si>
  <si>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</si>
  <si>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</si>
  <si>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</si>
  <si>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</si>
  <si>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</si>
  <si>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</si>
  <si>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</si>
  <si>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</si>
  <si>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</si>
  <si>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</si>
  <si>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</si>
  <si>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</si>
  <si>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</si>
  <si>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</si>
  <si>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</si>
  <si>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</si>
  <si>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</si>
  <si>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</si>
  <si>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</si>
  <si>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</si>
  <si>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</si>
  <si>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</si>
  <si>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</si>
  <si>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</si>
  <si>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</si>
  <si>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</si>
  <si>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</si>
  <si>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</si>
  <si>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</si>
  <si>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</si>
  <si>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</si>
  <si>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</si>
  <si>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</si>
  <si>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</si>
  <si>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</si>
  <si>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</si>
  <si>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</si>
  <si>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</si>
  <si>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</si>
  <si>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</si>
  <si>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</si>
  <si>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</si>
  <si>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</si>
  <si>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</si>
  <si>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</si>
  <si>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</si>
  <si>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</si>
  <si>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</si>
  <si>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</si>
  <si>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</si>
  <si>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</si>
  <si>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</si>
  <si>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</si>
  <si>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</si>
  <si>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</si>
  <si>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</si>
  <si>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</si>
  <si>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</si>
  <si>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</si>
  <si>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</si>
  <si>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</si>
  <si>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</si>
  <si>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</si>
  <si>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</si>
  <si>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</si>
  <si>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</si>
  <si>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</si>
  <si>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</si>
  <si>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</si>
  <si>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</si>
  <si>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</si>
  <si>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</si>
  <si>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</si>
  <si>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</si>
  <si>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</si>
  <si>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</si>
  <si>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</si>
  <si>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</si>
  <si>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</si>
  <si>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</si>
  <si>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</si>
  <si>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</si>
  <si>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</si>
  <si>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</si>
  <si>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</si>
  <si>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</si>
  <si>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</si>
  <si>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</si>
  <si>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</si>
  <si>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</si>
  <si>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CONDULETE DE PVC, TIPO X, PARA ELETRODUTO DE PVC SOLDÁVEL DN 25 MM (3/4"), APARENTE - FORNECIMENTO E INSTALAÇÃO. AF_10/2022</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</si>
  <si>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</si>
  <si>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</si>
  <si>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</si>
  <si>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</si>
  <si>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</si>
  <si>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</si>
  <si>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</si>
  <si>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</si>
  <si>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</si>
  <si>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</si>
  <si>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</si>
  <si>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</si>
  <si>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</si>
  <si>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</si>
  <si>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</si>
  <si>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</si>
  <si>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</si>
  <si>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</si>
  <si>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</si>
  <si>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</si>
  <si>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</si>
  <si>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</si>
  <si>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</si>
  <si>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</si>
  <si>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</si>
  <si>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</si>
  <si>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</si>
  <si>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</si>
  <si>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</si>
  <si>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</si>
  <si>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</si>
  <si>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</si>
  <si>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</si>
  <si>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</si>
  <si>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</si>
  <si>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</si>
  <si>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</si>
  <si>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</si>
  <si>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</si>
  <si>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</si>
  <si>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</si>
  <si>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</si>
  <si>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</si>
  <si>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</si>
  <si>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</si>
  <si>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</si>
  <si>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</si>
  <si>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</si>
  <si>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</si>
  <si>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</si>
  <si>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</si>
  <si>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</si>
  <si>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</si>
  <si>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</si>
  <si>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</si>
  <si>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</si>
  <si>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</si>
  <si>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</si>
  <si>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</si>
  <si>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</si>
  <si>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</si>
  <si>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</si>
  <si>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</si>
  <si>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</si>
  <si>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</si>
  <si>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</si>
  <si>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</si>
  <si>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</si>
  <si>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</si>
  <si>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</si>
  <si>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</si>
  <si>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</si>
  <si>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</si>
  <si>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</si>
  <si>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</si>
  <si>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</si>
  <si>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</si>
  <si>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</si>
  <si>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</si>
  <si>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</si>
  <si>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</si>
  <si>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</si>
  <si>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</si>
  <si>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</si>
  <si>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</si>
  <si>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</si>
  <si>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</si>
  <si>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</si>
  <si>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</si>
  <si>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</si>
  <si>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</si>
  <si>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</si>
  <si>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</si>
  <si>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</si>
  <si>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</si>
  <si>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</si>
  <si>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</si>
  <si>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</si>
  <si>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</si>
  <si>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</si>
  <si>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</si>
  <si>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</si>
  <si>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</si>
  <si>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</si>
  <si>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</si>
  <si>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</si>
  <si>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</si>
  <si>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</si>
  <si>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</si>
  <si>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</si>
  <si>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</si>
  <si>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</si>
  <si>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</si>
  <si>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</si>
  <si>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</si>
  <si>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</si>
  <si>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</si>
  <si>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</si>
  <si>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</si>
  <si>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</si>
  <si>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</si>
  <si>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</si>
  <si>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</si>
  <si>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</si>
  <si>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</si>
  <si>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</si>
  <si>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</si>
  <si>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</si>
  <si>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</si>
  <si>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</si>
  <si>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</si>
  <si>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</si>
  <si>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</si>
  <si>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</si>
  <si>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</si>
  <si>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</si>
  <si>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</si>
  <si>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</si>
  <si>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</si>
  <si>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</si>
  <si>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</si>
  <si>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</si>
  <si>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</si>
  <si>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</si>
  <si>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</si>
  <si>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</si>
  <si>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</si>
  <si>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</si>
  <si>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</si>
  <si>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</si>
  <si>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</si>
  <si>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</si>
  <si>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</si>
  <si>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</si>
  <si>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</si>
  <si>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</si>
  <si>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</si>
  <si>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</si>
  <si>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</si>
  <si>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</si>
  <si>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</si>
  <si>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</si>
  <si>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</si>
  <si>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</si>
  <si>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</si>
  <si>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</si>
  <si>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</si>
  <si>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</si>
  <si>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</si>
  <si>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</si>
  <si>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</si>
  <si>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</si>
  <si>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</si>
  <si>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</si>
  <si>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</si>
  <si>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</si>
  <si>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</si>
  <si>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</si>
  <si>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</si>
  <si>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</si>
  <si>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</si>
  <si>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</si>
  <si>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</si>
  <si>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</si>
  <si>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</si>
  <si>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</si>
  <si>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</si>
  <si>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</si>
  <si>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</si>
  <si>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</si>
  <si>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</si>
  <si>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</si>
  <si>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</si>
  <si>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</si>
  <si>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</si>
  <si>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</si>
  <si>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</si>
  <si>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</si>
  <si>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</si>
  <si>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</si>
  <si>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</si>
  <si>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</si>
  <si>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</si>
  <si>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</si>
  <si>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</si>
  <si>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</si>
  <si>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</si>
  <si>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</si>
  <si>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</si>
  <si>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</si>
  <si>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</si>
  <si>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</si>
  <si>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</si>
  <si>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</si>
  <si>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</si>
  <si>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</si>
  <si>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</si>
  <si>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</si>
  <si>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</si>
  <si>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</si>
  <si>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</si>
  <si>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</si>
  <si>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</si>
  <si>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</si>
  <si>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</si>
  <si>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</si>
  <si>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</si>
  <si>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</si>
  <si>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</si>
  <si>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</si>
  <si>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</si>
  <si>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</si>
  <si>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</si>
  <si>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</si>
  <si>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</si>
  <si>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</si>
  <si>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</si>
  <si>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</si>
  <si>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</si>
  <si>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</si>
  <si>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</si>
  <si>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</si>
  <si>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</si>
  <si>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</si>
  <si>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</si>
  <si>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</si>
  <si>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</si>
  <si>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</si>
  <si>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</si>
  <si>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</si>
  <si>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</si>
  <si>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</si>
  <si>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</si>
  <si>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</si>
  <si>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</si>
  <si>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</si>
  <si>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</si>
  <si>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</si>
  <si>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</si>
  <si>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</si>
  <si>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</si>
  <si>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</si>
  <si>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</si>
  <si>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</si>
  <si>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</si>
  <si>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</si>
  <si>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</si>
  <si>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</si>
  <si>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</si>
  <si>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</si>
  <si>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</si>
  <si>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</si>
  <si>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</si>
  <si>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</si>
  <si>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</si>
  <si>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</si>
  <si>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</si>
  <si>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</si>
  <si>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</si>
  <si>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</si>
  <si>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</si>
  <si>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</si>
  <si>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</si>
  <si>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</si>
  <si>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</si>
  <si>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</si>
  <si>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</si>
  <si>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</si>
  <si>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</si>
  <si>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</si>
  <si>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</si>
  <si>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</si>
  <si>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</si>
  <si>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</si>
  <si>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</si>
  <si>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</si>
  <si>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</si>
  <si>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</si>
  <si>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</si>
  <si>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</si>
  <si>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</si>
  <si>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</si>
  <si>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</si>
  <si>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</si>
  <si>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</si>
  <si>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</si>
  <si>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</si>
  <si>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</si>
  <si>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</si>
  <si>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</si>
  <si>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</si>
  <si>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</si>
  <si>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</si>
  <si>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</si>
  <si>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</si>
  <si>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</si>
  <si>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</si>
  <si>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</si>
  <si>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</si>
  <si>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</si>
  <si>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</si>
  <si>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</si>
  <si>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</si>
  <si>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</si>
  <si>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</si>
  <si>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</si>
  <si>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</si>
  <si>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</si>
  <si>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</si>
  <si>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</si>
  <si>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</si>
  <si>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</si>
  <si>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</si>
  <si>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</si>
  <si>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</si>
  <si>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</si>
  <si>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</si>
  <si>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</si>
  <si>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</si>
  <si>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</si>
  <si>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</si>
  <si>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</si>
  <si>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</si>
  <si>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</si>
  <si>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</si>
  <si>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</si>
  <si>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</si>
  <si>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</si>
  <si>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</si>
  <si>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</si>
  <si>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</si>
  <si>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</si>
  <si>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</si>
  <si>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</si>
  <si>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</si>
  <si>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</si>
  <si>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</si>
  <si>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</si>
  <si>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</si>
  <si>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</si>
  <si>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</si>
  <si>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</si>
  <si>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</si>
  <si>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</si>
  <si>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</si>
  <si>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</si>
  <si>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</si>
  <si>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</si>
  <si>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</si>
  <si>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</si>
  <si>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</si>
  <si>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</si>
  <si>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</si>
  <si>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</si>
  <si>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</si>
  <si>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</si>
  <si>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</si>
  <si>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</si>
  <si>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</si>
  <si>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</si>
  <si>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</si>
  <si>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</si>
  <si>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</si>
  <si>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</si>
  <si>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</si>
  <si>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</si>
  <si>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</si>
  <si>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</si>
  <si>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</si>
  <si>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</si>
  <si>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</si>
  <si>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</si>
  <si>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</si>
  <si>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</si>
  <si>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</si>
  <si>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</si>
  <si>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</si>
  <si>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</si>
  <si>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</si>
  <si>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</si>
  <si>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</si>
  <si>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</si>
  <si>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</si>
  <si>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</si>
  <si>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</si>
  <si>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</si>
  <si>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</si>
  <si>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</si>
  <si>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</si>
  <si>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</si>
  <si>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</si>
  <si>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</si>
  <si>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</si>
  <si>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</si>
  <si>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</si>
  <si>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</si>
  <si>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</si>
  <si>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</si>
  <si>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</si>
  <si>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</si>
  <si>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</si>
  <si>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</si>
  <si>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</si>
  <si>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</si>
  <si>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</si>
  <si>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</si>
  <si>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</si>
  <si>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</si>
  <si>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</si>
  <si>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</si>
  <si>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</si>
  <si>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</si>
  <si>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</si>
  <si>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</si>
  <si>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</si>
  <si>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</si>
  <si>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</si>
  <si>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</si>
  <si>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</si>
  <si>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</si>
  <si>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</si>
  <si>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</si>
  <si>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</si>
  <si>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EXECUÇÃO E COMPACTAÇÃO DE BASE E OU SUB BASE PARA PAVIMENTAÇÃO DE SOLO ESTABILIZADO GRANULOMETRICAMENTE SEM MISTURA DE SOLOS - EXCLUSIVE SOLO, ESCAVAÇÃO, CARGA E TRANSPORTE. AF_11/2023</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</si>
  <si>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</si>
  <si>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</si>
  <si>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</si>
  <si>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</si>
  <si>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</si>
  <si>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</si>
  <si>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</si>
  <si>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</si>
  <si>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</si>
  <si>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</si>
  <si>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</si>
  <si>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</si>
  <si>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</si>
  <si>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</si>
  <si>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</si>
  <si>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</si>
  <si>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</si>
  <si>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</si>
  <si>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</si>
  <si>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</si>
  <si>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</si>
  <si>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</si>
  <si>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</si>
  <si>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</si>
  <si>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</si>
  <si>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</si>
  <si>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</si>
  <si>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</si>
  <si>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</si>
  <si>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</si>
  <si>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</si>
  <si>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</si>
  <si>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</si>
  <si>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</si>
  <si>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</si>
  <si>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</si>
  <si>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PISO PODOTÁTIL DE ALERTA OU DIRECIONAL, DE CONCRETO, ASSENTADO SOBRE ARGAMASSA. AF_03/2024</t>
  </si>
  <si>
    <t>CONTRAPISO EM ARGAMASSA PRONTA, PREPARO MANUAL, APLICADO EM ÁREAS SECAS SOBRE LAJE, ADERIDO, ACABAMENTO NÃO REFORÇADO, ESPESSURA 2CM. AF_07/2021</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</si>
  <si>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</si>
  <si>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</si>
  <si>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</si>
  <si>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</si>
  <si>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</si>
  <si>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</si>
  <si>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</si>
  <si>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</si>
  <si>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</si>
  <si>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</si>
  <si>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</si>
  <si>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</si>
  <si>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</si>
  <si>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</si>
  <si>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</si>
  <si>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</si>
  <si>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</si>
  <si>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</si>
  <si>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</si>
  <si>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</si>
  <si>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</si>
  <si>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</si>
  <si>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</si>
  <si>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</si>
  <si>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</si>
  <si>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</si>
  <si>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</si>
  <si>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</si>
  <si>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</si>
  <si>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</si>
  <si>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</si>
  <si>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</si>
  <si>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</si>
  <si>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</si>
  <si>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</si>
  <si>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</si>
  <si>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</si>
  <si>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</si>
  <si>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</si>
  <si>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</si>
  <si>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</si>
  <si>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</si>
  <si>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</si>
  <si>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</si>
  <si>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</si>
  <si>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</si>
  <si>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</si>
  <si>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</si>
  <si>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</si>
  <si>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</si>
  <si>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</si>
  <si>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</si>
  <si>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</si>
  <si>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</si>
  <si>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</si>
  <si>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</si>
  <si>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</si>
  <si>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</si>
  <si>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</si>
  <si>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</si>
  <si>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</si>
  <si>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</si>
  <si>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</si>
  <si>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</si>
  <si>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</si>
  <si>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</si>
  <si>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</si>
  <si>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</si>
  <si>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</si>
  <si>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</si>
  <si>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</si>
  <si>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</si>
  <si>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</si>
  <si>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</si>
  <si>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</si>
  <si>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</si>
  <si>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</si>
  <si>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</si>
  <si>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</si>
  <si>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</si>
  <si>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</si>
  <si>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</si>
  <si>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</si>
  <si>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</si>
  <si>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</si>
  <si>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</si>
  <si>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</si>
  <si>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</si>
  <si>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</si>
  <si>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</si>
  <si>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</si>
  <si>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</si>
  <si>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</si>
  <si>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</si>
  <si>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</si>
  <si>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</si>
  <si>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</si>
  <si>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</si>
  <si>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</si>
  <si>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</si>
  <si>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</si>
  <si>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</si>
  <si>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</si>
  <si>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</si>
  <si>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</si>
  <si>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</si>
  <si>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</si>
  <si>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</si>
  <si>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</si>
  <si>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</si>
  <si>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</si>
  <si>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</si>
  <si>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</si>
  <si>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</si>
  <si>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</si>
  <si>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</si>
  <si>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</si>
  <si>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</si>
  <si>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</si>
  <si>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</si>
  <si>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</si>
  <si>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</si>
  <si>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</si>
  <si>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</si>
  <si>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</si>
  <si>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</si>
  <si>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</si>
  <si>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 xml:space="preserve"> COMP_00002</t>
  </si>
  <si>
    <t>COMPOSICAO</t>
  </si>
  <si>
    <t>CAIBRO 5 X 5 CM EM PINUS, MISTA OU EQUIVALENTE DA REGIAO - BRUTA</t>
  </si>
  <si>
    <t>TABUA NAO APARELHADA *2,5 X 20* CM, EM MACARANDUBA/MASSARANDUBA, ANGELIM OU EQUIVALENTE DA REGIAO - BRUTA</t>
  </si>
  <si>
    <t>EXTINTOR DE INCENDIO PORTATIL COM CARGA DE AGUA PRESSURIZADA DE 10 L, CLASSE A</t>
  </si>
  <si>
    <t>EXTINTOR DE INCENDIO PORTATIL COM CARGA DE PO QUIMICO SECO (PQS) DE 4 KG, CLASSE BC</t>
  </si>
  <si>
    <t>FERROLHO COM FECHO / TRINCO REDONDO, EM ACO GALVANIZADO / ZINCADO, DE SOBREPOR, COM COMPRIMENTO DE 8" E ESPESSURA MINIMA DA CHAPA DE 1,50 MM</t>
  </si>
  <si>
    <t>FORRO DE PVC LISO, BRANCO, REGUA DE 10 CM, ESPESSURA DE 8 MM A 10 MM (COM COLOCACAO / SEM ESTRUTURA METALICA)</t>
  </si>
  <si>
    <t xml:space="preserve"> COMP_00003</t>
  </si>
  <si>
    <t>CABO DE COBRE FLEXÍVEL ISOLADO, 16 MM², ANTI-CHAMA 450/750 V, PARA DISTRIBUIÇÃO - FORNECIMENTO E INSTALAÇÃO. AF_12/2015</t>
  </si>
  <si>
    <t xml:space="preserve"> COMP_00004</t>
  </si>
  <si>
    <t xml:space="preserve"> COMP_00005</t>
  </si>
  <si>
    <t>FECHADURA ESPELHO PARA PORTA EXTERNA, EM ACO INOX (MAQUINA, TESTA E CONTRA-TESTA) E EM ZAMAC (MACANETA, LINGUETA E TRINCOS) COM ACABAMENTO CROMADO, MAQUINA DE 40 MM, INCLUINDO CHAVE TIPO CILINDRO</t>
  </si>
  <si>
    <t>CJ</t>
  </si>
  <si>
    <t>FECHADURA ROSETA REDONDA PARA PORTA DE BANHEIRO, EM ACO INOX (MAQUINA, TESTA E CONTRA-TESTA) E EM ZAMAC (MACANETA, LINGUETA E TRINCOS) COM ACABAMENTO CROMADO, MAQUINA DE 40 MM, INCLUINDO CHAVE TIPO TRANQUETA</t>
  </si>
  <si>
    <t>MASSA ÚNICA, PARA RECEBIMENTO DE PINTURA, EM ARGAMASSA TRAÇO 1:2:8, PREPARO MANUAL, APLICADA MANUALMENTE EM FACES INTERNAS DE PAREDES, ESPESSURA DE 10MM, COM EXECUÇÃO DE TALISCAS. AF_06/2014</t>
  </si>
  <si>
    <t>LÂMPADA COMPACTA FLUORESCENTE DE 15 W, BASE E27 - FORNECIMENTO E INSTALAÇÃO. AF_02/2020</t>
  </si>
  <si>
    <t xml:space="preserve"> COMP_00006</t>
  </si>
  <si>
    <t>TELA PLASTICA TECIDA LISTRADA BRANCA E LARANJA, TIPO GUARDA CORPO, EM POLIETILENO MONOFILADO, ROLO 1,20 X 50 M (L X C)</t>
  </si>
  <si>
    <t xml:space="preserve"> COMP_00007</t>
  </si>
  <si>
    <t>CAIXA D'AGUA / RESERVATORIO EM POLIETILENO, 2000 LITROS, COM TAMPA</t>
  </si>
  <si>
    <t>TUBO, PVC, SOLDÁVEL, DN  25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</si>
  <si>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</si>
  <si>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</si>
  <si>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ESTRUTURA DE MADEIRA PROVISÓRIA PARA SUPORTE DE CAIXA D ÁGUA ELEVADA DE 3000 LITROS. AF_05/2018_PS</t>
  </si>
  <si>
    <t xml:space="preserve"> COMP_00008</t>
  </si>
  <si>
    <t>JUNCAO SIMPLES DE REDUCAO, PVC, DN 100 X 50 MM, SERIE NORMAL PARA ESGOTO PREDIAL</t>
  </si>
  <si>
    <t>JUNCAO SIMPLES, PVC, 45 GRAUS, DN 100 X 100 MM, SERIE NORMAL PARA ESGOTO PREDIAL</t>
  </si>
  <si>
    <t>MICTORIO COLETIVO ACO INOX (AISI 304), E = 0,8 MM, DE *100 X 40 X 30* CM (C X A X P)</t>
  </si>
  <si>
    <t>CAIXA SIFONADA, PVC, 150 X 150 X 50 MM, COM GRELHA QUADRADA, BRANCA (NBR 5688)</t>
  </si>
  <si>
    <t>VALVULA DE DESCARGA EM METAL CROMADO PARA MICTORIO COM ACIONAMENTO POR PRESSAO E FECHAMENTO AUTOMATICO</t>
  </si>
  <si>
    <t>PORTA DE MADEIRA, FOLHA LEVE (NBR 15930), DE 600 X 2100 MM, E = 35 MM, NUCLEO COLMEIA, CAPA LISA EM HDF, ACABAMENTO MELAMINICO EM PADRAO MADEIRA</t>
  </si>
  <si>
    <t>CHUVEIRO ELÉTRICO COMUM CORPO PLÁSTICO, TIPO DUCHA  FORNECIMENTO E INSTALAÇÃO. AF_01/2020</t>
  </si>
  <si>
    <t xml:space="preserve"> COMP_00009</t>
  </si>
  <si>
    <t>ESPACADOR / DISTANCIADOR CIRCULAR COM ENTRADA LATERAL, EM PLASTICO, PARA VERGALHAO *4,2 A 12,5* MM, COBRIMENTO 20 MM</t>
  </si>
  <si>
    <t>ARAME RECOZIDO 16 BWG, D = 1,65 MM (0,016 KG/M) OU 18 BWG, D = 1,25 MM (0,01 KG/M)</t>
  </si>
  <si>
    <t xml:space="preserve"> COMP_00010</t>
  </si>
  <si>
    <t xml:space="preserve"> COMP_00011</t>
  </si>
  <si>
    <t xml:space="preserve"> COMP_00012</t>
  </si>
  <si>
    <t>EMBOÇO, PARA RECEBIMENTO DE CERÂMICA, EM ARGAMASSA TRAÇO 1:2:8, PREPARO MECÂNICO COM BETONEIRA 400L,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</si>
  <si>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</si>
  <si>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</si>
  <si>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SBC - 05/2024 - MT</t>
  </si>
  <si>
    <t>CPOS - 03/2024</t>
  </si>
  <si>
    <t>AGETOP CIVIL - 02/2024</t>
  </si>
  <si>
    <t>ORSE 02/2024</t>
  </si>
  <si>
    <t>LOCAL: CENTRO DE DISTRIBUIÇÃO DA AGRICULTURA FAMILIAR - PROX. ROTATÓRIA DO JOSÉ CARLOS GUIMARÃES</t>
  </si>
  <si>
    <t>ENDEREÇO: AVENIDA MÁRIO ANDREAZZA, S/N, CEP: 78110-842, BAIRRO: NOVO MUNDO</t>
  </si>
  <si>
    <t>DATA BASE: SINAPI-MT 04/2024,  SBC - 05/2024 - MT, CPOS - 03/2024, AGETOP CIVIL - 02/2024, ORSE 02/2024, SICRO 01/2024, DESONERADA/2024 -BDI - 28,35%</t>
  </si>
  <si>
    <t>LOCAL: CENTRO DE DISTRIBUIÇÃO DA AGRICULTURA FAMILIAR - PROX. ROTATÁORIA DO JOSÉ CARLOS GUIMARÃES</t>
  </si>
  <si>
    <t>DATA BASE: SINAPI-MT 04/2024,  SBC - 05/2024 - MT, CPOS - 03/2024, AGETOP CIVIL - 02/2024, ORSE 02/2024, SICRO 01/2024, NÃO DESONERADA/2024 -BDI - 22,23%</t>
  </si>
  <si>
    <t xml:space="preserve"> 4.18</t>
  </si>
  <si>
    <t xml:space="preserve"> 7.6</t>
  </si>
  <si>
    <t xml:space="preserve"> 8.8</t>
  </si>
  <si>
    <t xml:space="preserve"> 11.18</t>
  </si>
  <si>
    <t xml:space="preserve"> 11.19</t>
  </si>
  <si>
    <t xml:space="preserve"> 11.20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</si>
</sst>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1" formatCode="_-* #,##0_-;\-* #,##0_-;_-* &quot;-&quot;_-;_-@_-"/>
    <numFmt numFmtId="44" formatCode="_-&quot;R$&quot;\ * #,##0.00_-;\-&quot;R$&quot;\ * #,##0.00_-;_-&quot;R$&quot;\ * &quot;-&quot;??_-;_-@_-"/>
    <numFmt numFmtId="43" formatCode="_-* #,##0.00_-;\-* #,##0.00_-;_-* &quot;-&quot;??_-;_-@_-"/>
    <numFmt numFmtId="164" formatCode="_(&quot;R$&quot;* #,##0.00_);_(&quot;R$&quot;* \(#,##0.00\);_(&quot;R$&quot;* &quot;-&quot;??_);_(@_)"/>
    <numFmt numFmtId="165" formatCode="0.0"/>
    <numFmt numFmtId="166" formatCode="_(* #,##0.00_);_(* \(#,##0.00\);_(* &quot;-&quot;??_);_(@_)"/>
    <numFmt numFmtId="167" formatCode="_(* #,##0.0000_);_(* \(#,##0.0000\);_(* &quot;-&quot;??_);_(@_)"/>
    <numFmt numFmtId="168" formatCode="_-* #,##0.0000_-;\-* #,##0.0000_-;_-* &quot;-&quot;??_-;_-@_-"/>
    <numFmt numFmtId="169" formatCode="_-&quot;R$&quot;* #,##0.00_-;\-&quot;R$&quot;* #,##0.00_-;_-&quot;R$&quot;* &quot;-&quot;??_-;_-@_-"/>
    <numFmt numFmtId="170" formatCode="00"/>
    <numFmt numFmtId="171" formatCode="&quot;R$ &quot;#,##0_);\(&quot;R$ &quot;#,##0\)"/>
    <numFmt numFmtId="172" formatCode="_-* #,##0.00\ _€_-;\-* #,##0.00\ _€_-;_-* &quot;-&quot;??\ _€_-;_-@_-"/>
    <numFmt numFmtId="173" formatCode="#\,##0."/>
    <numFmt numFmtId="174" formatCode="_(&quot;$&quot;* #,##0_);_(&quot;$&quot;* \(#,##0\);_(&quot;$&quot;* &quot;-&quot;_);_(@_)"/>
    <numFmt numFmtId="175" formatCode="_(&quot;$&quot;* #,##0.00_);_(&quot;$&quot;* \(#,##0.00\);_(&quot;$&quot;* &quot;-&quot;??_);_(@_)"/>
    <numFmt numFmtId="176" formatCode="\$#."/>
    <numFmt numFmtId="177" formatCode="#,##0.00&quot; &quot;;&quot; (&quot;#,##0.00&quot;)&quot;;&quot; -&quot;#&quot; &quot;;@&quot; &quot;"/>
    <numFmt numFmtId="178" formatCode="#,##0.00&quot; &quot;;&quot;-&quot;#,##0.00&quot; &quot;;&quot; -&quot;#&quot; &quot;;@&quot; &quot;"/>
    <numFmt numFmtId="179" formatCode="#.00"/>
    <numFmt numFmtId="180" formatCode="0.00_)"/>
    <numFmt numFmtId="181" formatCode="%#.00"/>
    <numFmt numFmtId="182" formatCode="#\,##0.00"/>
    <numFmt numFmtId="183" formatCode="[$R$-416]&quot; &quot;#,##0.00;[Red]&quot;-&quot;[$R$-416]&quot; &quot;#,##0.00"/>
    <numFmt numFmtId="184" formatCode="#,"/>
    <numFmt numFmtId="185" formatCode="#,##0.0000"/>
    <numFmt numFmtId="186" formatCode="_-&quot;R$&quot;\ * #,##0.0000_-;\-&quot;R$&quot;\ * #,##0.0000_-;_-&quot;R$&quot;\ * &quot;-&quot;??_-;_-@_-"/>
    <numFmt numFmtId="187" formatCode="_-[$R$-416]\ * #,##0.00_-;\-[$R$-416]\ * #,##0.00_-;_-[$R$-416]\ * &quot;-&quot;??_-;_-@_-"/>
    <numFmt numFmtId="188" formatCode="#,##0.000"/>
  </numFmts>
  <fonts count="89">
    <font>
      <sz val="11"/>
      <name val="Arial"/>
      <family val="1"/>
    </font>
    <font>
      <sz val="11"/>
      <color theme="1"/>
      <name val="Calibri"/>
      <family val="2"/>
      <scheme val="minor"/>
    </font>
    <font>
      <b/>
      <sz val="10"/>
      <name val="Arial"/>
      <family val="1"/>
    </font>
    <font>
      <sz val="10"/>
      <name val="Arial"/>
      <family val="1"/>
    </font>
    <font>
      <sz val="11"/>
      <name val="Arial"/>
      <family val="1"/>
    </font>
    <font>
      <sz val="10"/>
      <name val="Arial"/>
      <family val="2"/>
    </font>
    <font>
      <sz val="11"/>
      <name val="Arial"/>
      <family val="2"/>
    </font>
    <font>
      <b/>
      <sz val="14"/>
      <name val="Calibri"/>
      <family val="2"/>
      <scheme val="minor"/>
    </font>
    <font>
      <b/>
      <sz val="10"/>
      <name val="Calibri"/>
      <family val="2"/>
      <scheme val="minor"/>
    </font>
    <font>
      <b/>
      <sz val="10"/>
      <name val="Arial"/>
      <family val="2"/>
    </font>
    <font>
      <sz val="10"/>
      <name val="Arial"/>
      <family val="2"/>
    </font>
    <font>
      <sz val="11"/>
      <name val="Calibri"/>
      <family val="2"/>
      <scheme val="minor"/>
    </font>
    <font>
      <b/>
      <sz val="11"/>
      <name val="Calibri"/>
      <family val="2"/>
      <scheme val="minor"/>
    </font>
    <font>
      <b/>
      <sz val="14"/>
      <name val="Arial"/>
      <family val="2"/>
    </font>
    <font>
      <sz val="11"/>
      <color rgb="FF000000"/>
      <name val="Arial"/>
      <family val="2"/>
    </font>
    <font>
      <sz val="12"/>
      <name val="Arial"/>
      <family val="1"/>
    </font>
    <font>
      <sz val="11"/>
      <color indexed="8"/>
      <name val="Calibri"/>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sz val="8"/>
      <name val="Arial"/>
      <family val="2"/>
    </font>
    <font>
      <sz val="11"/>
      <color indexed="8"/>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rgb="FF000000"/>
      <name val="Calibri"/>
      <family val="2"/>
    </font>
    <font>
      <sz val="10"/>
      <color indexed="8"/>
      <name val="MS Sans Serif"/>
      <family val="2"/>
    </font>
    <font>
      <sz val="10"/>
      <color rgb="FF000000"/>
      <name val="Arial1"/>
    </font>
    <font>
      <sz val="1"/>
      <color indexed="8"/>
      <name val="Courier"/>
      <family val="3"/>
    </font>
    <font>
      <u/>
      <sz val="6"/>
      <color indexed="36"/>
      <name val="MS Sans Serif"/>
      <family val="2"/>
    </font>
    <font>
      <b/>
      <i/>
      <sz val="16"/>
      <color rgb="FF000000"/>
      <name val="Arial"/>
      <family val="2"/>
    </font>
    <font>
      <u/>
      <sz val="11"/>
      <color indexed="12"/>
      <name val="Arial"/>
      <family val="2"/>
    </font>
    <font>
      <sz val="10"/>
      <name val="Courier"/>
      <family val="3"/>
    </font>
    <font>
      <sz val="12"/>
      <name val="Times New Roman"/>
      <family val="1"/>
    </font>
    <font>
      <b/>
      <i/>
      <sz val="16"/>
      <name val="Helv"/>
    </font>
    <font>
      <sz val="10"/>
      <name val="Times New Roman"/>
      <family val="1"/>
    </font>
    <font>
      <b/>
      <i/>
      <u/>
      <sz val="11"/>
      <color rgb="FF000000"/>
      <name val="Arial"/>
      <family val="2"/>
    </font>
    <font>
      <sz val="10"/>
      <name val="MS Sans Serif"/>
      <family val="2"/>
    </font>
    <font>
      <sz val="1"/>
      <color indexed="18"/>
      <name val="Courier"/>
      <family val="3"/>
    </font>
    <font>
      <b/>
      <sz val="1"/>
      <color indexed="8"/>
      <name val="Courier"/>
      <family val="3"/>
    </font>
    <font>
      <sz val="10"/>
      <name val="Calibri"/>
      <family val="2"/>
      <scheme val="minor"/>
    </font>
    <font>
      <sz val="10"/>
      <name val="Calibri "/>
    </font>
    <font>
      <b/>
      <sz val="11"/>
      <color theme="1"/>
      <name val="Calibri "/>
    </font>
    <font>
      <sz val="11"/>
      <name val="Calibri "/>
    </font>
    <font>
      <sz val="11"/>
      <color rgb="FF000000"/>
      <name val="Calibri "/>
    </font>
    <font>
      <b/>
      <sz val="11"/>
      <name val="Calibri "/>
    </font>
    <font>
      <b/>
      <sz val="11"/>
      <color rgb="FF000000"/>
      <name val="Calibri "/>
    </font>
    <font>
      <sz val="11"/>
      <color theme="1"/>
      <name val="Calibri "/>
    </font>
    <font>
      <b/>
      <sz val="11"/>
      <color rgb="FFFF0000"/>
      <name val="Calibri "/>
    </font>
    <font>
      <b/>
      <u/>
      <sz val="11"/>
      <color rgb="FFFF0000"/>
      <name val="Calibri "/>
    </font>
    <font>
      <u/>
      <sz val="11"/>
      <name val="Calibri "/>
    </font>
    <font>
      <sz val="10"/>
      <name val="Arial"/>
      <family val="2"/>
    </font>
    <font>
      <u/>
      <sz val="10"/>
      <color theme="10"/>
      <name val="Arial"/>
      <family val="2"/>
    </font>
    <font>
      <sz val="11"/>
      <name val="Calibri"/>
      <family val="2"/>
    </font>
    <font>
      <u/>
      <sz val="11"/>
      <color theme="10"/>
      <name val="Arial"/>
      <family val="1"/>
    </font>
    <font>
      <sz val="8"/>
      <name val="Arial"/>
      <family val="1"/>
    </font>
    <font>
      <b/>
      <sz val="11"/>
      <name val="Calibri"/>
      <family val="2"/>
    </font>
    <font>
      <b/>
      <sz val="12"/>
      <color theme="1"/>
      <name val="Arial Narrow"/>
      <family val="2"/>
    </font>
  </fonts>
  <fills count="47">
    <fill>
      <patternFill patternType="none"/>
    </fill>
    <fill>
      <patternFill patternType="gray125"/>
    </fill>
    <fill>
      <patternFill patternType="solid">
        <fgColor rgb="FFFFFFFF"/>
      </patternFill>
    </fill>
    <fill>
      <patternFill patternType="solid">
        <fgColor rgb="FFFFFFFF"/>
      </patternFill>
    </fill>
    <fill>
      <patternFill patternType="solid">
        <fgColor theme="0" tint="-0.249977111117893"/>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0"/>
        <bgColor indexed="64"/>
      </patternFill>
    </fill>
    <fill>
      <patternFill patternType="solid">
        <fgColor rgb="FFFFFF00"/>
        <bgColor indexed="64"/>
      </patternFill>
    </fill>
    <fill>
      <patternFill patternType="solid">
        <fgColor theme="0" tint="-0.34998626667073579"/>
        <bgColor indexed="64"/>
      </patternFill>
    </fill>
    <fill>
      <patternFill patternType="solid">
        <fgColor theme="9" tint="0.399975585192419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indexed="52"/>
        <bgColor indexed="64"/>
      </patternFill>
    </fill>
    <fill>
      <patternFill patternType="solid">
        <fgColor indexed="22"/>
        <bgColor indexed="64"/>
      </patternFill>
    </fill>
    <fill>
      <patternFill patternType="solid">
        <fgColor indexed="26"/>
        <bgColor indexed="64"/>
      </patternFill>
    </fill>
    <fill>
      <patternFill patternType="solid">
        <fgColor theme="7" tint="0.79998168889431442"/>
        <bgColor indexed="64"/>
      </patternFill>
    </fill>
    <fill>
      <patternFill patternType="solid">
        <fgColor theme="9" tint="0.79998168889431442"/>
        <bgColor indexed="64"/>
      </patternFill>
    </fill>
  </fills>
  <borders count="87">
    <border>
      <left/>
      <right/>
      <top/>
      <bottom/>
      <diagonal/>
    </border>
    <border>
      <left style="thin">
        <color rgb="FFCCCCCC"/>
      </left>
      <right style="thin">
        <color rgb="FFCCCCCC"/>
      </right>
      <top style="thin">
        <color rgb="FFCCCCCC"/>
      </top>
      <bottom style="thin">
        <color rgb="FFCCCCCC"/>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style="medium">
        <color indexed="64"/>
      </left>
      <right/>
      <top style="thin">
        <color indexed="64"/>
      </top>
      <bottom/>
      <diagonal/>
    </border>
    <border>
      <left style="medium">
        <color indexed="64"/>
      </left>
      <right style="medium">
        <color indexed="64"/>
      </right>
      <top style="medium">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rgb="FFCCCCCC"/>
      </right>
      <top style="thin">
        <color rgb="FFCCCCCC"/>
      </top>
      <bottom style="thin">
        <color rgb="FFCCCCCC"/>
      </bottom>
      <diagonal/>
    </border>
    <border>
      <left style="thin">
        <color rgb="FFCCCCCC"/>
      </left>
      <right style="medium">
        <color indexed="64"/>
      </right>
      <top style="thin">
        <color rgb="FFCCCCCC"/>
      </top>
      <bottom style="thin">
        <color rgb="FFCCCCCC"/>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bottom/>
      <diagonal/>
    </border>
    <border>
      <left/>
      <right/>
      <top style="thin">
        <color indexed="64"/>
      </top>
      <bottom/>
      <diagonal/>
    </border>
    <border>
      <left/>
      <right/>
      <top style="thin">
        <color indexed="64"/>
      </top>
      <bottom style="medium">
        <color indexed="64"/>
      </bottom>
      <diagonal/>
    </border>
    <border>
      <left style="medium">
        <color indexed="64"/>
      </left>
      <right style="thin">
        <color indexed="64"/>
      </right>
      <top/>
      <bottom/>
      <diagonal/>
    </border>
    <border>
      <left style="medium">
        <color indexed="64"/>
      </left>
      <right/>
      <top style="thin">
        <color rgb="FFCCCCCC"/>
      </top>
      <bottom style="medium">
        <color indexed="64"/>
      </bottom>
      <diagonal/>
    </border>
    <border>
      <left/>
      <right/>
      <top style="thin">
        <color rgb="FFCCCCCC"/>
      </top>
      <bottom style="medium">
        <color indexed="64"/>
      </bottom>
      <diagonal/>
    </border>
    <border>
      <left/>
      <right style="medium">
        <color indexed="64"/>
      </right>
      <top style="thin">
        <color rgb="FFCCCCCC"/>
      </top>
      <bottom style="medium">
        <color indexed="64"/>
      </bottom>
      <diagonal/>
    </border>
    <border>
      <left style="thin">
        <color indexed="64"/>
      </left>
      <right style="thin">
        <color rgb="FFCCCCCC"/>
      </right>
      <top style="thin">
        <color indexed="64"/>
      </top>
      <bottom style="thin">
        <color indexed="64"/>
      </bottom>
      <diagonal/>
    </border>
    <border>
      <left/>
      <right style="thin">
        <color rgb="FFCCCCCC"/>
      </right>
      <top style="thin">
        <color indexed="64"/>
      </top>
      <bottom style="thin">
        <color indexed="64"/>
      </bottom>
      <diagonal/>
    </border>
    <border>
      <left style="thin">
        <color rgb="FFCCCCCC"/>
      </left>
      <right style="thin">
        <color rgb="FFCCCCCC"/>
      </right>
      <top style="thin">
        <color indexed="64"/>
      </top>
      <bottom style="thin">
        <color indexed="64"/>
      </bottom>
      <diagonal/>
    </border>
    <border>
      <left style="thin">
        <color rgb="FFCCCCCC"/>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rgb="FFCCCCCC"/>
      </right>
      <top/>
      <bottom/>
      <diagonal/>
    </border>
    <border>
      <left style="thin">
        <color rgb="FFCCCCCC"/>
      </left>
      <right style="thin">
        <color rgb="FFCCCCCC"/>
      </right>
      <top/>
      <bottom/>
      <diagonal/>
    </border>
    <border>
      <left style="thin">
        <color rgb="FFCCCCCC"/>
      </left>
      <right/>
      <top/>
      <bottom/>
      <diagonal/>
    </border>
  </borders>
  <cellStyleXfs count="422">
    <xf numFmtId="0" fontId="0" fillId="0" borderId="0"/>
    <xf numFmtId="43" fontId="4" fillId="0" borderId="0" applyFont="0" applyFill="0" applyBorder="0" applyAlignment="0" applyProtection="0"/>
    <xf numFmtId="44" fontId="4" fillId="0" borderId="0" applyFont="0" applyFill="0" applyBorder="0" applyAlignment="0" applyProtection="0"/>
    <xf numFmtId="0" fontId="5" fillId="0" borderId="0"/>
    <xf numFmtId="9" fontId="5" fillId="0" borderId="0" applyFont="0" applyFill="0" applyBorder="0" applyAlignment="0" applyProtection="0"/>
    <xf numFmtId="0" fontId="10" fillId="0" borderId="0"/>
    <xf numFmtId="164"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14" fillId="0" borderId="0"/>
    <xf numFmtId="164"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16"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5" fillId="11" borderId="0" applyNumberFormat="0" applyFont="0" applyFill="0" applyProtection="0"/>
    <xf numFmtId="0" fontId="16" fillId="17" borderId="0" applyNumberFormat="0" applyBorder="0" applyAlignment="0" applyProtection="0"/>
    <xf numFmtId="0" fontId="5" fillId="12" borderId="0" applyNumberFormat="0" applyFont="0" applyFill="0" applyProtection="0"/>
    <xf numFmtId="0" fontId="16" fillId="18" borderId="0" applyNumberFormat="0" applyBorder="0" applyAlignment="0" applyProtection="0"/>
    <xf numFmtId="0" fontId="5" fillId="13" borderId="0" applyNumberFormat="0" applyFont="0" applyFill="0" applyProtection="0"/>
    <xf numFmtId="0" fontId="16" fillId="19" borderId="0" applyNumberFormat="0" applyBorder="0" applyAlignment="0" applyProtection="0"/>
    <xf numFmtId="0" fontId="5" fillId="11" borderId="0" applyNumberFormat="0" applyFont="0" applyFill="0" applyProtection="0"/>
    <xf numFmtId="0" fontId="16" fillId="16" borderId="0" applyNumberFormat="0" applyBorder="0" applyAlignment="0" applyProtection="0"/>
    <xf numFmtId="0" fontId="5" fillId="13" borderId="0" applyNumberFormat="0" applyFont="0" applyFill="0" applyProtection="0"/>
    <xf numFmtId="0" fontId="16" fillId="15" borderId="0" applyNumberFormat="0" applyBorder="0" applyAlignment="0" applyProtection="0"/>
    <xf numFmtId="0" fontId="5" fillId="12" borderId="0" applyNumberFormat="0" applyFont="0" applyFill="0" applyProtection="0"/>
    <xf numFmtId="0" fontId="16" fillId="19"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20" borderId="0" applyNumberFormat="0" applyBorder="0" applyAlignment="0" applyProtection="0"/>
    <xf numFmtId="0" fontId="16" fillId="14" borderId="0" applyNumberFormat="0" applyBorder="0" applyAlignment="0" applyProtection="0"/>
    <xf numFmtId="0" fontId="16" fillId="17" borderId="0" applyNumberFormat="0" applyBorder="0" applyAlignment="0" applyProtection="0"/>
    <xf numFmtId="0" fontId="16" fillId="21" borderId="0" applyNumberFormat="0" applyBorder="0" applyAlignment="0" applyProtection="0"/>
    <xf numFmtId="0" fontId="5" fillId="11" borderId="0" applyNumberFormat="0" applyFont="0" applyFill="0" applyProtection="0"/>
    <xf numFmtId="0" fontId="16" fillId="15" borderId="0" applyNumberFormat="0" applyBorder="0" applyAlignment="0" applyProtection="0"/>
    <xf numFmtId="0" fontId="5" fillId="18" borderId="0" applyNumberFormat="0" applyFont="0" applyFill="0" applyProtection="0"/>
    <xf numFmtId="0" fontId="16" fillId="18" borderId="0" applyNumberFormat="0" applyBorder="0" applyAlignment="0" applyProtection="0"/>
    <xf numFmtId="0" fontId="5" fillId="22" borderId="0" applyNumberFormat="0" applyFont="0" applyFill="0" applyProtection="0"/>
    <xf numFmtId="0" fontId="16" fillId="23" borderId="0" applyNumberFormat="0" applyBorder="0" applyAlignment="0" applyProtection="0"/>
    <xf numFmtId="0" fontId="5" fillId="11" borderId="0" applyNumberFormat="0" applyFont="0" applyFill="0" applyProtection="0"/>
    <xf numFmtId="0" fontId="16" fillId="12" borderId="0" applyNumberFormat="0" applyBorder="0" applyAlignment="0" applyProtection="0"/>
    <xf numFmtId="0" fontId="5" fillId="11" borderId="0" applyNumberFormat="0" applyFont="0" applyFill="0" applyProtection="0"/>
    <xf numFmtId="0" fontId="16" fillId="15" borderId="0" applyNumberFormat="0" applyBorder="0" applyAlignment="0" applyProtection="0"/>
    <xf numFmtId="0" fontId="5" fillId="24" borderId="0" applyNumberFormat="0" applyFont="0" applyFill="0" applyProtection="0"/>
    <xf numFmtId="0" fontId="16" fillId="19" borderId="0" applyNumberFormat="0" applyBorder="0" applyAlignment="0" applyProtection="0"/>
    <xf numFmtId="0" fontId="34" fillId="25" borderId="0" applyNumberFormat="0" applyBorder="0" applyAlignment="0" applyProtection="0"/>
    <xf numFmtId="0" fontId="34" fillId="18" borderId="0" applyNumberFormat="0" applyBorder="0" applyAlignment="0" applyProtection="0"/>
    <xf numFmtId="0" fontId="34" fillId="20" borderId="0" applyNumberFormat="0" applyBorder="0" applyAlignment="0" applyProtection="0"/>
    <xf numFmtId="0" fontId="34" fillId="26" borderId="0" applyNumberFormat="0" applyBorder="0" applyAlignment="0" applyProtection="0"/>
    <xf numFmtId="0" fontId="34" fillId="27" borderId="0" applyNumberFormat="0" applyBorder="0" applyAlignment="0" applyProtection="0"/>
    <xf numFmtId="0" fontId="34" fillId="28" borderId="0" applyNumberFormat="0" applyBorder="0" applyAlignment="0" applyProtection="0"/>
    <xf numFmtId="0" fontId="17" fillId="25" borderId="0" applyNumberFormat="0" applyFont="0" applyFill="0" applyProtection="0"/>
    <xf numFmtId="0" fontId="34" fillId="15" borderId="0" applyNumberFormat="0" applyBorder="0" applyAlignment="0" applyProtection="0"/>
    <xf numFmtId="0" fontId="17" fillId="18" borderId="0" applyNumberFormat="0" applyFont="0" applyFill="0" applyProtection="0"/>
    <xf numFmtId="0" fontId="34" fillId="29" borderId="0" applyNumberFormat="0" applyBorder="0" applyAlignment="0" applyProtection="0"/>
    <xf numFmtId="0" fontId="17" fillId="22" borderId="0" applyNumberFormat="0" applyFont="0" applyFill="0" applyProtection="0"/>
    <xf numFmtId="0" fontId="34" fillId="21" borderId="0" applyNumberFormat="0" applyBorder="0" applyAlignment="0" applyProtection="0"/>
    <xf numFmtId="0" fontId="17" fillId="30" borderId="0" applyNumberFormat="0" applyFont="0" applyFill="0" applyProtection="0"/>
    <xf numFmtId="0" fontId="34" fillId="12" borderId="0" applyNumberFormat="0" applyBorder="0" applyAlignment="0" applyProtection="0"/>
    <xf numFmtId="0" fontId="17" fillId="27" borderId="0" applyNumberFormat="0" applyFont="0" applyFill="0" applyProtection="0"/>
    <xf numFmtId="0" fontId="34" fillId="15" borderId="0" applyNumberFormat="0" applyBorder="0" applyAlignment="0" applyProtection="0"/>
    <xf numFmtId="0" fontId="17" fillId="24" borderId="0" applyNumberFormat="0" applyFont="0" applyFill="0" applyProtection="0"/>
    <xf numFmtId="0" fontId="34" fillId="18" borderId="0" applyNumberFormat="0" applyBorder="0" applyAlignment="0" applyProtection="0"/>
    <xf numFmtId="0" fontId="34" fillId="31" borderId="0" applyNumberFormat="0" applyBorder="0" applyAlignment="0" applyProtection="0"/>
    <xf numFmtId="0" fontId="34" fillId="32" borderId="0" applyNumberFormat="0" applyBorder="0" applyAlignment="0" applyProtection="0"/>
    <xf numFmtId="0" fontId="34" fillId="33" borderId="0" applyNumberFormat="0" applyBorder="0" applyAlignment="0" applyProtection="0"/>
    <xf numFmtId="0" fontId="34" fillId="26" borderId="0" applyNumberFormat="0" applyBorder="0" applyAlignment="0" applyProtection="0"/>
    <xf numFmtId="0" fontId="34" fillId="27" borderId="0" applyNumberFormat="0" applyBorder="0" applyAlignment="0" applyProtection="0"/>
    <xf numFmtId="0" fontId="34" fillId="29" borderId="0" applyNumberFormat="0" applyBorder="0" applyAlignment="0" applyProtection="0"/>
    <xf numFmtId="0" fontId="35" fillId="12" borderId="0" applyNumberFormat="0" applyBorder="0" applyAlignment="0" applyProtection="0"/>
    <xf numFmtId="0" fontId="18" fillId="13" borderId="0" applyNumberFormat="0" applyFont="0" applyFill="0" applyProtection="0"/>
    <xf numFmtId="0" fontId="39" fillId="15" borderId="0" applyNumberFormat="0" applyBorder="0" applyAlignment="0" applyProtection="0"/>
    <xf numFmtId="0" fontId="36" fillId="34" borderId="51" applyNumberFormat="0" applyAlignment="0" applyProtection="0"/>
    <xf numFmtId="0" fontId="19" fillId="35" borderId="51" applyNumberFormat="0" applyFont="0" applyProtection="0"/>
    <xf numFmtId="0" fontId="50" fillId="36" borderId="51" applyNumberFormat="0" applyAlignment="0" applyProtection="0"/>
    <xf numFmtId="0" fontId="20" fillId="37" borderId="52" applyNumberFormat="0" applyFont="0" applyProtection="0"/>
    <xf numFmtId="0" fontId="37" fillId="37" borderId="53" applyNumberFormat="0" applyAlignment="0" applyProtection="0"/>
    <xf numFmtId="0" fontId="21" fillId="0" borderId="54" applyNumberFormat="0" applyFont="0" applyAlignment="0" applyProtection="0"/>
    <xf numFmtId="0" fontId="49" fillId="0" borderId="55" applyNumberFormat="0" applyFill="0" applyAlignment="0" applyProtection="0"/>
    <xf numFmtId="0" fontId="37" fillId="37" borderId="53" applyNumberFormat="0" applyAlignment="0" applyProtection="0"/>
    <xf numFmtId="3" fontId="5" fillId="0" borderId="0" applyFont="0" applyFill="0" applyBorder="0" applyAlignment="0" applyProtection="0"/>
    <xf numFmtId="3" fontId="5" fillId="0" borderId="0" applyFont="0" applyFill="0" applyBorder="0" applyAlignment="0" applyProtection="0"/>
    <xf numFmtId="0" fontId="17" fillId="31" borderId="0" applyNumberFormat="0" applyFont="0" applyFill="0" applyProtection="0"/>
    <xf numFmtId="0" fontId="34" fillId="38" borderId="0" applyNumberFormat="0" applyBorder="0" applyAlignment="0" applyProtection="0"/>
    <xf numFmtId="0" fontId="17" fillId="39" borderId="0" applyNumberFormat="0" applyFont="0" applyFill="0" applyProtection="0"/>
    <xf numFmtId="0" fontId="34" fillId="29" borderId="0" applyNumberFormat="0" applyBorder="0" applyAlignment="0" applyProtection="0"/>
    <xf numFmtId="0" fontId="17" fillId="40" borderId="0" applyNumberFormat="0" applyFont="0" applyFill="0" applyProtection="0"/>
    <xf numFmtId="0" fontId="34" fillId="21" borderId="0" applyNumberFormat="0" applyBorder="0" applyAlignment="0" applyProtection="0"/>
    <xf numFmtId="0" fontId="17" fillId="30" borderId="0" applyNumberFormat="0" applyFont="0" applyFill="0" applyProtection="0"/>
    <xf numFmtId="0" fontId="34" fillId="41" borderId="0" applyNumberFormat="0" applyBorder="0" applyAlignment="0" applyProtection="0"/>
    <xf numFmtId="0" fontId="17" fillId="27" borderId="0" applyNumberFormat="0" applyFont="0" applyFill="0" applyProtection="0"/>
    <xf numFmtId="0" fontId="34" fillId="27" borderId="0" applyNumberFormat="0" applyBorder="0" applyAlignment="0" applyProtection="0"/>
    <xf numFmtId="0" fontId="17" fillId="32" borderId="0" applyNumberFormat="0" applyFont="0" applyFill="0" applyProtection="0"/>
    <xf numFmtId="0" fontId="34" fillId="32" borderId="0" applyNumberFormat="0" applyBorder="0" applyAlignment="0" applyProtection="0"/>
    <xf numFmtId="0" fontId="22" fillId="12" borderId="51" applyNumberFormat="0" applyFont="0" applyProtection="0"/>
    <xf numFmtId="0" fontId="43" fillId="23" borderId="51" applyNumberFormat="0" applyAlignment="0" applyProtection="0"/>
    <xf numFmtId="0" fontId="16" fillId="0" borderId="0"/>
    <xf numFmtId="0" fontId="38" fillId="0" borderId="0" applyNumberFormat="0" applyFill="0" applyBorder="0" applyAlignment="0" applyProtection="0"/>
    <xf numFmtId="0" fontId="39" fillId="13" borderId="0" applyNumberFormat="0" applyBorder="0" applyAlignment="0" applyProtection="0"/>
    <xf numFmtId="0" fontId="40" fillId="0" borderId="56" applyNumberFormat="0" applyFill="0" applyAlignment="0" applyProtection="0"/>
    <xf numFmtId="0" fontId="41" fillId="0" borderId="57" applyNumberFormat="0" applyFill="0" applyAlignment="0" applyProtection="0"/>
    <xf numFmtId="0" fontId="42" fillId="0" borderId="58" applyNumberFormat="0" applyFill="0" applyAlignment="0" applyProtection="0"/>
    <xf numFmtId="0" fontId="42" fillId="0" borderId="0" applyNumberFormat="0" applyFill="0" applyBorder="0" applyAlignment="0" applyProtection="0"/>
    <xf numFmtId="0" fontId="23" fillId="12" borderId="0" applyNumberFormat="0" applyFont="0" applyFill="0" applyProtection="0"/>
    <xf numFmtId="0" fontId="35" fillId="14" borderId="0" applyNumberFormat="0" applyBorder="0" applyAlignment="0" applyProtection="0"/>
    <xf numFmtId="0" fontId="43" fillId="16" borderId="51" applyNumberFormat="0" applyAlignment="0" applyProtection="0"/>
    <xf numFmtId="0" fontId="44" fillId="0" borderId="59" applyNumberFormat="0" applyFill="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24" fillId="19" borderId="0" applyNumberFormat="0" applyFont="0" applyFill="0" applyProtection="0"/>
    <xf numFmtId="0" fontId="51" fillId="23" borderId="0" applyNumberFormat="0" applyBorder="0" applyAlignment="0" applyProtection="0"/>
    <xf numFmtId="0" fontId="45" fillId="23" borderId="0" applyNumberFormat="0" applyBorder="0" applyAlignment="0" applyProtection="0"/>
    <xf numFmtId="0" fontId="5" fillId="0" borderId="0"/>
    <xf numFmtId="0" fontId="5" fillId="0" borderId="0"/>
    <xf numFmtId="0" fontId="5" fillId="0" borderId="0"/>
    <xf numFmtId="0" fontId="5" fillId="19" borderId="60" applyNumberFormat="0" applyFont="0" applyBorder="0" applyProtection="0"/>
    <xf numFmtId="0" fontId="5" fillId="19" borderId="60" applyNumberFormat="0" applyFont="0" applyAlignment="0" applyProtection="0"/>
    <xf numFmtId="0" fontId="16" fillId="19" borderId="60" applyNumberFormat="0" applyFont="0" applyAlignment="0" applyProtection="0"/>
    <xf numFmtId="0" fontId="46" fillId="34" borderId="61" applyNumberFormat="0" applyAlignment="0" applyProtection="0"/>
    <xf numFmtId="9" fontId="5" fillId="0" borderId="0" applyFont="0" applyFill="0" applyBorder="0" applyAlignment="0" applyProtection="0"/>
    <xf numFmtId="0" fontId="25" fillId="35" borderId="62" applyNumberFormat="0" applyFont="0" applyProtection="0"/>
    <xf numFmtId="0" fontId="46" fillId="36" borderId="61" applyNumberFormat="0" applyAlignment="0" applyProtection="0"/>
    <xf numFmtId="43" fontId="5" fillId="0" borderId="0" applyFont="0" applyFill="0" applyBorder="0" applyAlignment="0" applyProtection="0"/>
    <xf numFmtId="44" fontId="5" fillId="0" borderId="0" applyFont="0" applyFill="0" applyBorder="0" applyAlignment="0" applyProtection="0"/>
    <xf numFmtId="171" fontId="5" fillId="0" borderId="0" applyFont="0" applyFill="0" applyBorder="0" applyAlignment="0" applyProtection="0"/>
    <xf numFmtId="0" fontId="26" fillId="0" borderId="0" applyNumberFormat="0" applyFont="0" applyFill="0" applyAlignment="0" applyProtection="0"/>
    <xf numFmtId="0" fontId="49" fillId="0" borderId="0" applyNumberFormat="0" applyFill="0" applyBorder="0" applyAlignment="0" applyProtection="0"/>
    <xf numFmtId="0" fontId="27" fillId="0" borderId="0" applyNumberFormat="0" applyFont="0" applyFill="0" applyAlignment="0" applyProtection="0"/>
    <xf numFmtId="0" fontId="38" fillId="0" borderId="0" applyNumberFormat="0" applyFill="0" applyBorder="0" applyAlignment="0" applyProtection="0"/>
    <xf numFmtId="0" fontId="47" fillId="0" borderId="0" applyNumberFormat="0" applyFill="0" applyBorder="0" applyAlignment="0" applyProtection="0"/>
    <xf numFmtId="0" fontId="28" fillId="0" borderId="0" applyNumberFormat="0" applyFont="0" applyFill="0" applyAlignment="0" applyProtection="0"/>
    <xf numFmtId="0" fontId="29" fillId="0" borderId="63" applyNumberFormat="0" applyFont="0" applyAlignment="0" applyProtection="0"/>
    <xf numFmtId="0" fontId="53" fillId="0" borderId="64" applyNumberFormat="0" applyFill="0" applyAlignment="0" applyProtection="0"/>
    <xf numFmtId="0" fontId="30" fillId="0" borderId="57" applyNumberFormat="0" applyFont="0" applyAlignment="0" applyProtection="0"/>
    <xf numFmtId="0" fontId="54" fillId="0" borderId="65" applyNumberFormat="0" applyFill="0" applyAlignment="0" applyProtection="0"/>
    <xf numFmtId="0" fontId="31" fillId="0" borderId="63" applyNumberFormat="0" applyFont="0" applyAlignment="0" applyProtection="0"/>
    <xf numFmtId="0" fontId="55" fillId="0" borderId="66" applyNumberFormat="0" applyFill="0" applyAlignment="0" applyProtection="0"/>
    <xf numFmtId="0" fontId="31" fillId="0" borderId="0" applyNumberFormat="0" applyFont="0" applyFill="0" applyAlignment="0" applyProtection="0"/>
    <xf numFmtId="0" fontId="55" fillId="0" borderId="0" applyNumberFormat="0" applyFill="0" applyBorder="0" applyAlignment="0" applyProtection="0"/>
    <xf numFmtId="0" fontId="52" fillId="0" borderId="0" applyNumberFormat="0" applyFill="0" applyBorder="0" applyAlignment="0" applyProtection="0"/>
    <xf numFmtId="0" fontId="9" fillId="0" borderId="67" applyNumberFormat="0" applyFont="0" applyAlignment="0" applyProtection="0"/>
    <xf numFmtId="0" fontId="48" fillId="0" borderId="68" applyNumberFormat="0" applyFill="0" applyAlignment="0" applyProtection="0"/>
    <xf numFmtId="43" fontId="33" fillId="0" borderId="0" applyFont="0" applyFill="0" applyBorder="0" applyAlignment="0" applyProtection="0"/>
    <xf numFmtId="171" fontId="5" fillId="0" borderId="0" applyFont="0" applyFill="0" applyBorder="0" applyAlignment="0" applyProtection="0"/>
    <xf numFmtId="43" fontId="5" fillId="0" borderId="0" applyFont="0" applyFill="0" applyBorder="0" applyAlignment="0" applyProtection="0"/>
    <xf numFmtId="0" fontId="49" fillId="0" borderId="0" applyNumberFormat="0" applyFill="0" applyBorder="0" applyAlignment="0" applyProtection="0"/>
    <xf numFmtId="0" fontId="1" fillId="0" borderId="0"/>
    <xf numFmtId="0" fontId="5" fillId="0" borderId="0"/>
    <xf numFmtId="0" fontId="5" fillId="0" borderId="0"/>
    <xf numFmtId="170"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0" fontId="5" fillId="19" borderId="60" applyNumberFormat="0" applyFont="0" applyAlignment="0" applyProtection="0"/>
    <xf numFmtId="0" fontId="1" fillId="0" borderId="0"/>
    <xf numFmtId="0" fontId="1" fillId="0" borderId="0"/>
    <xf numFmtId="43" fontId="1" fillId="0" borderId="0" applyFont="0" applyFill="0" applyBorder="0" applyAlignment="0" applyProtection="0"/>
    <xf numFmtId="169" fontId="1" fillId="0" borderId="0" applyFont="0" applyFill="0" applyBorder="0" applyAlignment="0" applyProtection="0"/>
    <xf numFmtId="44" fontId="5" fillId="0" borderId="0" applyFont="0" applyFill="0" applyBorder="0" applyAlignment="0" applyProtection="0"/>
    <xf numFmtId="0" fontId="5" fillId="0" borderId="0"/>
    <xf numFmtId="165" fontId="5" fillId="0" borderId="0" applyFont="0" applyFill="0" applyBorder="0" applyAlignment="0" applyProtection="0"/>
    <xf numFmtId="170" fontId="5" fillId="0" borderId="0" applyFont="0" applyFill="0" applyBorder="0" applyAlignment="0" applyProtection="0"/>
    <xf numFmtId="0" fontId="57" fillId="0" borderId="0"/>
    <xf numFmtId="0" fontId="5" fillId="11" borderId="0" applyNumberFormat="0" applyFont="0" applyFill="0" applyProtection="0"/>
    <xf numFmtId="0" fontId="5" fillId="12" borderId="0" applyNumberFormat="0" applyFont="0" applyFill="0" applyProtection="0"/>
    <xf numFmtId="0" fontId="5" fillId="13" borderId="0" applyNumberFormat="0" applyFont="0" applyFill="0" applyProtection="0"/>
    <xf numFmtId="0" fontId="5" fillId="11" borderId="0" applyNumberFormat="0" applyFont="0" applyFill="0" applyProtection="0"/>
    <xf numFmtId="0" fontId="5" fillId="13" borderId="0" applyNumberFormat="0" applyFont="0" applyFill="0" applyProtection="0"/>
    <xf numFmtId="0" fontId="5" fillId="12" borderId="0" applyNumberFormat="0" applyFont="0" applyFill="0" applyProtection="0"/>
    <xf numFmtId="0" fontId="58" fillId="0" borderId="0" applyNumberFormat="0" applyBorder="0" applyProtection="0"/>
    <xf numFmtId="0" fontId="5" fillId="11" borderId="0" applyNumberFormat="0" applyFont="0" applyFill="0" applyProtection="0"/>
    <xf numFmtId="0" fontId="5" fillId="18" borderId="0" applyNumberFormat="0" applyFont="0" applyFill="0" applyProtection="0"/>
    <xf numFmtId="0" fontId="5" fillId="22" borderId="0" applyNumberFormat="0" applyFont="0" applyFill="0" applyProtection="0"/>
    <xf numFmtId="0" fontId="5" fillId="11" borderId="0" applyNumberFormat="0" applyFont="0" applyFill="0" applyProtection="0"/>
    <xf numFmtId="0" fontId="5" fillId="11" borderId="0" applyNumberFormat="0" applyFont="0" applyFill="0" applyProtection="0"/>
    <xf numFmtId="0" fontId="5" fillId="24" borderId="0" applyNumberFormat="0" applyFont="0" applyFill="0" applyProtection="0"/>
    <xf numFmtId="0" fontId="17" fillId="25" borderId="0" applyNumberFormat="0" applyFont="0" applyFill="0" applyProtection="0"/>
    <xf numFmtId="0" fontId="17" fillId="18" borderId="0" applyNumberFormat="0" applyFont="0" applyFill="0" applyProtection="0"/>
    <xf numFmtId="0" fontId="17" fillId="22" borderId="0" applyNumberFormat="0" applyFont="0" applyFill="0" applyProtection="0"/>
    <xf numFmtId="0" fontId="17" fillId="30" borderId="0" applyNumberFormat="0" applyFont="0" applyFill="0" applyProtection="0"/>
    <xf numFmtId="0" fontId="17" fillId="27" borderId="0" applyNumberFormat="0" applyFont="0" applyFill="0" applyProtection="0"/>
    <xf numFmtId="0" fontId="17" fillId="24" borderId="0" applyNumberFormat="0" applyFont="0" applyFill="0" applyProtection="0"/>
    <xf numFmtId="0" fontId="58" fillId="0" borderId="0" applyNumberFormat="0" applyBorder="0" applyProtection="0"/>
    <xf numFmtId="0" fontId="17" fillId="31" borderId="0" applyNumberFormat="0" applyFont="0" applyFill="0" applyProtection="0"/>
    <xf numFmtId="0" fontId="17" fillId="39" borderId="0" applyNumberFormat="0" applyFont="0" applyFill="0" applyProtection="0"/>
    <xf numFmtId="0" fontId="17" fillId="40" borderId="0" applyNumberFormat="0" applyFont="0" applyFill="0" applyProtection="0"/>
    <xf numFmtId="0" fontId="17" fillId="30" borderId="0" applyNumberFormat="0" applyFont="0" applyFill="0" applyProtection="0"/>
    <xf numFmtId="0" fontId="17" fillId="27" borderId="0" applyNumberFormat="0" applyFont="0" applyFill="0" applyProtection="0"/>
    <xf numFmtId="0" fontId="17" fillId="32" borderId="0" applyNumberFormat="0" applyFont="0" applyFill="0" applyProtection="0"/>
    <xf numFmtId="0" fontId="23" fillId="12" borderId="0" applyNumberFormat="0" applyFont="0" applyFill="0" applyProtection="0"/>
    <xf numFmtId="0" fontId="19" fillId="35" borderId="51" applyNumberFormat="0" applyFont="0" applyProtection="0"/>
    <xf numFmtId="172" fontId="5" fillId="0" borderId="0" applyFont="0" applyFill="0" applyBorder="0" applyAlignment="0" applyProtection="0"/>
    <xf numFmtId="173" fontId="59" fillId="0" borderId="0">
      <protection locked="0"/>
    </xf>
    <xf numFmtId="0" fontId="9" fillId="42" borderId="46" applyFill="0" applyBorder="0" applyAlignment="0" applyProtection="0">
      <alignment vertical="center"/>
      <protection locked="0"/>
    </xf>
    <xf numFmtId="174" fontId="5" fillId="0" borderId="0" applyFont="0" applyFill="0" applyBorder="0" applyAlignment="0" applyProtection="0"/>
    <xf numFmtId="175" fontId="5" fillId="0" borderId="0" applyFont="0" applyFill="0" applyBorder="0" applyAlignment="0" applyProtection="0"/>
    <xf numFmtId="176" fontId="59" fillId="0" borderId="0">
      <protection locked="0"/>
    </xf>
    <xf numFmtId="0" fontId="59" fillId="0" borderId="0">
      <protection locked="0"/>
    </xf>
    <xf numFmtId="0" fontId="59" fillId="0" borderId="0">
      <protection locked="0"/>
    </xf>
    <xf numFmtId="177" fontId="58" fillId="0" borderId="0" applyBorder="0" applyProtection="0"/>
    <xf numFmtId="177" fontId="58" fillId="0" borderId="0" applyBorder="0" applyProtection="0"/>
    <xf numFmtId="0" fontId="58" fillId="0" borderId="0" applyNumberFormat="0" applyBorder="0" applyProtection="0"/>
    <xf numFmtId="0" fontId="56" fillId="0" borderId="0" applyNumberFormat="0" applyBorder="0" applyProtection="0"/>
    <xf numFmtId="0" fontId="16" fillId="0" borderId="0"/>
    <xf numFmtId="0" fontId="56" fillId="0" borderId="0" applyNumberFormat="0" applyBorder="0" applyProtection="0"/>
    <xf numFmtId="178" fontId="56" fillId="0" borderId="0" applyBorder="0" applyProtection="0"/>
    <xf numFmtId="0" fontId="27" fillId="0" borderId="0" applyNumberFormat="0" applyFont="0" applyFill="0" applyAlignment="0" applyProtection="0"/>
    <xf numFmtId="179" fontId="59" fillId="0" borderId="0">
      <protection locked="0"/>
    </xf>
    <xf numFmtId="179" fontId="59" fillId="0" borderId="0">
      <protection locked="0"/>
    </xf>
    <xf numFmtId="0" fontId="60" fillId="0" borderId="0" applyNumberFormat="0" applyFill="0" applyBorder="0" applyAlignment="0" applyProtection="0">
      <alignment vertical="top"/>
      <protection locked="0"/>
    </xf>
    <xf numFmtId="38" fontId="32" fillId="43" borderId="0" applyNumberFormat="0" applyBorder="0" applyAlignment="0" applyProtection="0"/>
    <xf numFmtId="0" fontId="61" fillId="0" borderId="0" applyNumberFormat="0" applyBorder="0" applyProtection="0">
      <alignment horizontal="center"/>
    </xf>
    <xf numFmtId="0" fontId="59" fillId="0" borderId="0">
      <protection locked="0"/>
    </xf>
    <xf numFmtId="0" fontId="59" fillId="0" borderId="0">
      <protection locked="0"/>
    </xf>
    <xf numFmtId="0" fontId="31" fillId="0" borderId="63" applyNumberFormat="0" applyFont="0" applyAlignment="0" applyProtection="0"/>
    <xf numFmtId="0" fontId="31" fillId="0" borderId="0" applyNumberFormat="0" applyFont="0" applyFill="0" applyAlignment="0" applyProtection="0"/>
    <xf numFmtId="0" fontId="61" fillId="0" borderId="0" applyNumberFormat="0" applyBorder="0" applyProtection="0">
      <alignment horizontal="center" textRotation="90"/>
    </xf>
    <xf numFmtId="0" fontId="62" fillId="0" borderId="0" applyNumberFormat="0" applyFill="0" applyBorder="0" applyAlignment="0" applyProtection="0">
      <alignment vertical="top"/>
      <protection locked="0"/>
    </xf>
    <xf numFmtId="0" fontId="63" fillId="0" borderId="0"/>
    <xf numFmtId="10" fontId="32" fillId="44" borderId="10" applyNumberFormat="0" applyBorder="0" applyAlignment="0" applyProtection="0"/>
    <xf numFmtId="0" fontId="5" fillId="0" borderId="0">
      <alignment horizontal="centerContinuous" vertical="justify"/>
    </xf>
    <xf numFmtId="0" fontId="64" fillId="0" borderId="0" applyAlignment="0">
      <alignment horizontal="center"/>
    </xf>
    <xf numFmtId="169" fontId="1" fillId="0" borderId="0" applyFont="0" applyFill="0" applyBorder="0" applyAlignment="0" applyProtection="0"/>
    <xf numFmtId="169" fontId="1"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0" fontId="5" fillId="0" borderId="0" applyFont="0" applyFill="0" applyBorder="0" applyAlignment="0" applyProtection="0"/>
    <xf numFmtId="169" fontId="5" fillId="0" borderId="0" applyFont="0" applyFill="0" applyBorder="0" applyAlignment="0" applyProtection="0"/>
    <xf numFmtId="44" fontId="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9" fontId="5" fillId="0" borderId="0" applyFont="0" applyFill="0" applyBorder="0" applyAlignment="0" applyProtection="0"/>
    <xf numFmtId="180" fontId="6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66"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5" fillId="0" borderId="0"/>
    <xf numFmtId="0" fontId="4" fillId="0" borderId="0"/>
    <xf numFmtId="0" fontId="1" fillId="0" borderId="0"/>
    <xf numFmtId="0" fontId="1" fillId="0" borderId="0"/>
    <xf numFmtId="0" fontId="1" fillId="0" borderId="0"/>
    <xf numFmtId="0" fontId="1" fillId="0" borderId="0"/>
    <xf numFmtId="0" fontId="1" fillId="0" borderId="0"/>
    <xf numFmtId="0" fontId="14" fillId="0" borderId="0"/>
    <xf numFmtId="0" fontId="14" fillId="0" borderId="0"/>
    <xf numFmtId="0" fontId="14" fillId="0" borderId="0"/>
    <xf numFmtId="0" fontId="14" fillId="0" borderId="0"/>
    <xf numFmtId="0" fontId="14" fillId="0" borderId="0"/>
    <xf numFmtId="0" fontId="5"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 fillId="0" borderId="0">
      <alignment horizontal="left" vertical="center" indent="12"/>
    </xf>
    <xf numFmtId="0" fontId="32" fillId="0" borderId="46" applyBorder="0">
      <alignment horizontal="left" vertical="center" wrapText="1" indent="2"/>
      <protection locked="0"/>
    </xf>
    <xf numFmtId="0" fontId="32" fillId="0" borderId="46" applyBorder="0">
      <alignment horizontal="left" vertical="center" wrapText="1" indent="3"/>
      <protection locked="0"/>
    </xf>
    <xf numFmtId="0" fontId="25" fillId="35" borderId="62" applyNumberFormat="0" applyFont="0" applyProtection="0"/>
    <xf numFmtId="10" fontId="5" fillId="0" borderId="0" applyFont="0" applyFill="0" applyBorder="0" applyAlignment="0" applyProtection="0"/>
    <xf numFmtId="181" fontId="59" fillId="0" borderId="0">
      <protection locked="0"/>
    </xf>
    <xf numFmtId="181" fontId="59" fillId="0" borderId="0">
      <protection locked="0"/>
    </xf>
    <xf numFmtId="182" fontId="59" fillId="0" borderId="0">
      <protection locked="0"/>
    </xf>
    <xf numFmtId="9" fontId="14" fillId="0" borderId="0" applyFont="0" applyFill="0" applyBorder="0" applyAlignment="0" applyProtection="0"/>
    <xf numFmtId="9" fontId="3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6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4" fillId="0" borderId="0" applyFont="0" applyFill="0" applyBorder="0" applyAlignment="0" applyProtection="0"/>
    <xf numFmtId="0" fontId="67" fillId="0" borderId="0" applyNumberFormat="0" applyBorder="0" applyProtection="0"/>
    <xf numFmtId="183" fontId="67" fillId="0" borderId="0" applyBorder="0" applyProtection="0"/>
    <xf numFmtId="38" fontId="68" fillId="0" borderId="0" applyFont="0" applyFill="0" applyBorder="0" applyAlignment="0" applyProtection="0"/>
    <xf numFmtId="184" fontId="69" fillId="0" borderId="0">
      <protection locked="0"/>
    </xf>
    <xf numFmtId="17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169" fontId="5" fillId="0" borderId="0" applyFont="0" applyFill="0" applyBorder="0" applyAlignment="0" applyProtection="0"/>
    <xf numFmtId="44" fontId="5" fillId="0" borderId="0" applyFont="0" applyFill="0" applyBorder="0" applyAlignment="0" applyProtection="0"/>
    <xf numFmtId="177" fontId="58" fillId="0" borderId="0" applyBorder="0" applyProtection="0"/>
    <xf numFmtId="43" fontId="5" fillId="0" borderId="0" applyFont="0" applyFill="0" applyBorder="0" applyAlignment="0" applyProtection="0"/>
    <xf numFmtId="41" fontId="66" fillId="0" borderId="0" applyFont="0" applyFill="0" applyBorder="0" applyAlignment="0" applyProtection="0"/>
    <xf numFmtId="0" fontId="68" fillId="0" borderId="0"/>
    <xf numFmtId="0" fontId="28" fillId="0" borderId="0" applyNumberFormat="0" applyFont="0" applyFill="0" applyAlignment="0" applyProtection="0"/>
    <xf numFmtId="0" fontId="70" fillId="0" borderId="0">
      <protection locked="0"/>
    </xf>
    <xf numFmtId="0" fontId="70" fillId="0" borderId="0">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5" fontId="5"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165" fontId="5" fillId="0" borderId="0" applyFont="0" applyFill="0" applyBorder="0" applyAlignment="0" applyProtection="0"/>
    <xf numFmtId="0" fontId="5" fillId="0" borderId="0"/>
    <xf numFmtId="0" fontId="82" fillId="0" borderId="0"/>
    <xf numFmtId="0" fontId="83" fillId="0" borderId="0" applyNumberFormat="0" applyFill="0" applyBorder="0" applyAlignment="0" applyProtection="0"/>
    <xf numFmtId="0" fontId="85" fillId="0" borderId="0" applyNumberFormat="0" applyFill="0" applyBorder="0" applyAlignment="0" applyProtection="0"/>
  </cellStyleXfs>
  <cellXfs count="344">
    <xf numFmtId="0" fontId="0" fillId="0" borderId="0" xfId="0"/>
    <xf numFmtId="0" fontId="3" fillId="0" borderId="0" xfId="0" applyFont="1" applyAlignment="1">
      <alignment vertical="center" wrapText="1"/>
    </xf>
    <xf numFmtId="0" fontId="3" fillId="0" borderId="0" xfId="0" applyFont="1"/>
    <xf numFmtId="0" fontId="10" fillId="0" borderId="0" xfId="5"/>
    <xf numFmtId="164" fontId="0" fillId="0" borderId="0" xfId="6" applyFont="1"/>
    <xf numFmtId="10" fontId="10" fillId="0" borderId="0" xfId="5" applyNumberFormat="1"/>
    <xf numFmtId="166" fontId="0" fillId="0" borderId="0" xfId="8" applyFont="1"/>
    <xf numFmtId="164" fontId="0" fillId="0" borderId="0" xfId="6" applyFont="1" applyBorder="1"/>
    <xf numFmtId="164" fontId="12" fillId="5" borderId="15" xfId="6" applyFont="1" applyFill="1" applyBorder="1" applyAlignment="1">
      <alignment horizontal="center" vertical="justify"/>
    </xf>
    <xf numFmtId="0" fontId="12" fillId="5" borderId="33" xfId="5" applyFont="1" applyFill="1" applyBorder="1" applyAlignment="1">
      <alignment horizontal="center" vertical="justify"/>
    </xf>
    <xf numFmtId="0" fontId="8" fillId="4" borderId="39" xfId="2" applyNumberFormat="1" applyFont="1" applyFill="1" applyBorder="1" applyAlignment="1">
      <alignment horizontal="center" vertical="center" wrapText="1"/>
    </xf>
    <xf numFmtId="1" fontId="8" fillId="4" borderId="39" xfId="2" applyNumberFormat="1" applyFont="1" applyFill="1" applyBorder="1" applyAlignment="1">
      <alignment horizontal="center" vertical="center" wrapText="1"/>
    </xf>
    <xf numFmtId="44" fontId="8" fillId="4" borderId="39" xfId="2" applyFont="1" applyFill="1" applyBorder="1" applyAlignment="1">
      <alignment horizontal="center" vertical="center" wrapText="1"/>
    </xf>
    <xf numFmtId="168" fontId="3" fillId="0" borderId="0" xfId="1" applyNumberFormat="1" applyFont="1"/>
    <xf numFmtId="168" fontId="8" fillId="4" borderId="39" xfId="1" applyNumberFormat="1" applyFont="1" applyFill="1" applyBorder="1" applyAlignment="1">
      <alignment horizontal="center" vertical="center" wrapText="1"/>
    </xf>
    <xf numFmtId="0" fontId="3" fillId="0" borderId="0" xfId="0" applyFont="1" applyAlignment="1">
      <alignment horizontal="center" vertical="center"/>
    </xf>
    <xf numFmtId="0" fontId="2" fillId="0" borderId="0" xfId="0" applyFont="1" applyAlignment="1">
      <alignment vertical="top" wrapText="1"/>
    </xf>
    <xf numFmtId="0" fontId="3" fillId="0" borderId="0" xfId="0" applyFont="1" applyAlignment="1">
      <alignment horizontal="left" vertical="center" wrapText="1"/>
    </xf>
    <xf numFmtId="0" fontId="2" fillId="0" borderId="0" xfId="0" applyFont="1" applyAlignment="1">
      <alignment horizontal="center" vertical="center" wrapText="1"/>
    </xf>
    <xf numFmtId="0" fontId="2" fillId="0" borderId="0" xfId="0" applyFont="1" applyAlignment="1">
      <alignment horizontal="center" vertical="top" wrapText="1"/>
    </xf>
    <xf numFmtId="168" fontId="2" fillId="0" borderId="0" xfId="1" applyNumberFormat="1" applyFont="1" applyFill="1" applyAlignment="1">
      <alignment horizontal="center" vertical="top" wrapText="1"/>
    </xf>
    <xf numFmtId="0" fontId="3" fillId="0" borderId="0" xfId="0" applyFont="1" applyAlignment="1">
      <alignment vertical="top" wrapText="1"/>
    </xf>
    <xf numFmtId="0" fontId="0" fillId="0" borderId="0" xfId="0" applyAlignment="1">
      <alignment horizontal="center" vertical="center"/>
    </xf>
    <xf numFmtId="44" fontId="8" fillId="4" borderId="35" xfId="2" applyFont="1" applyFill="1" applyBorder="1" applyAlignment="1">
      <alignment horizontal="center" vertical="center"/>
    </xf>
    <xf numFmtId="0" fontId="9" fillId="0" borderId="0" xfId="5" applyFont="1" applyAlignment="1">
      <alignment horizontal="center" vertical="center"/>
    </xf>
    <xf numFmtId="0" fontId="5" fillId="0" borderId="0" xfId="5" applyFont="1"/>
    <xf numFmtId="0" fontId="71" fillId="0" borderId="0" xfId="5" applyFont="1"/>
    <xf numFmtId="164" fontId="11" fillId="0" borderId="0" xfId="6" applyFont="1"/>
    <xf numFmtId="0" fontId="71" fillId="0" borderId="0" xfId="5" applyFont="1" applyAlignment="1">
      <alignment vertical="center"/>
    </xf>
    <xf numFmtId="0" fontId="12" fillId="0" borderId="2" xfId="5" applyFont="1" applyBorder="1" applyAlignment="1">
      <alignment horizontal="center" vertical="center"/>
    </xf>
    <xf numFmtId="0" fontId="12" fillId="0" borderId="24" xfId="5" applyFont="1" applyBorder="1" applyAlignment="1">
      <alignment horizontal="center"/>
    </xf>
    <xf numFmtId="0" fontId="12" fillId="0" borderId="2" xfId="5" applyFont="1" applyBorder="1" applyAlignment="1">
      <alignment horizontal="center"/>
    </xf>
    <xf numFmtId="0" fontId="12" fillId="0" borderId="23" xfId="5" applyFont="1" applyBorder="1" applyAlignment="1">
      <alignment horizontal="center"/>
    </xf>
    <xf numFmtId="44" fontId="71" fillId="0" borderId="0" xfId="5" applyNumberFormat="1" applyFont="1"/>
    <xf numFmtId="10" fontId="11" fillId="0" borderId="0" xfId="4" applyNumberFormat="1" applyFont="1"/>
    <xf numFmtId="164" fontId="11" fillId="0" borderId="16" xfId="6" applyFont="1" applyBorder="1"/>
    <xf numFmtId="164" fontId="11" fillId="0" borderId="0" xfId="6" applyFont="1" applyBorder="1"/>
    <xf numFmtId="164" fontId="11" fillId="0" borderId="27" xfId="6" applyFont="1" applyBorder="1"/>
    <xf numFmtId="0" fontId="72" fillId="0" borderId="0" xfId="3" applyFont="1"/>
    <xf numFmtId="0" fontId="73" fillId="6" borderId="11" xfId="12" applyFont="1" applyFill="1" applyBorder="1" applyAlignment="1">
      <alignment horizontal="center" vertical="center"/>
    </xf>
    <xf numFmtId="167" fontId="74" fillId="0" borderId="0" xfId="8" applyNumberFormat="1" applyFont="1"/>
    <xf numFmtId="0" fontId="11" fillId="0" borderId="0" xfId="0" applyFont="1"/>
    <xf numFmtId="44" fontId="11" fillId="0" borderId="0" xfId="0" applyNumberFormat="1" applyFont="1"/>
    <xf numFmtId="4" fontId="11" fillId="0" borderId="0" xfId="0" applyNumberFormat="1" applyFont="1"/>
    <xf numFmtId="0" fontId="11" fillId="0" borderId="0" xfId="0" applyFont="1" applyAlignment="1">
      <alignment vertical="center"/>
    </xf>
    <xf numFmtId="0" fontId="11" fillId="0" borderId="0" xfId="0" applyFont="1" applyAlignment="1">
      <alignment horizontal="center" vertical="center"/>
    </xf>
    <xf numFmtId="0" fontId="11" fillId="0" borderId="0" xfId="0" applyFont="1" applyAlignment="1">
      <alignment vertical="center" wrapText="1"/>
    </xf>
    <xf numFmtId="44" fontId="11" fillId="0" borderId="0" xfId="2" applyFont="1" applyAlignment="1">
      <alignment vertical="center"/>
    </xf>
    <xf numFmtId="0" fontId="74" fillId="0" borderId="0" xfId="3" applyFont="1"/>
    <xf numFmtId="10" fontId="78" fillId="7" borderId="11" xfId="4" applyNumberFormat="1" applyFont="1" applyFill="1" applyBorder="1" applyAlignment="1">
      <alignment horizontal="center"/>
    </xf>
    <xf numFmtId="0" fontId="73" fillId="7" borderId="9" xfId="12" applyFont="1" applyFill="1" applyBorder="1" applyAlignment="1">
      <alignment horizontal="center" vertical="center"/>
    </xf>
    <xf numFmtId="0" fontId="77" fillId="7" borderId="10" xfId="12" applyFont="1" applyFill="1" applyBorder="1" applyAlignment="1">
      <alignment vertical="center" wrapText="1"/>
    </xf>
    <xf numFmtId="10" fontId="79" fillId="7" borderId="11" xfId="4" applyNumberFormat="1" applyFont="1" applyFill="1" applyBorder="1" applyAlignment="1">
      <alignment horizontal="center" vertical="center"/>
    </xf>
    <xf numFmtId="0" fontId="77" fillId="7" borderId="10" xfId="12" applyFont="1" applyFill="1" applyBorder="1" applyAlignment="1">
      <alignment horizontal="right" vertical="center" wrapText="1"/>
    </xf>
    <xf numFmtId="10" fontId="73" fillId="7" borderId="11" xfId="4" applyNumberFormat="1" applyFont="1" applyFill="1" applyBorder="1" applyAlignment="1">
      <alignment horizontal="center" vertical="center"/>
    </xf>
    <xf numFmtId="0" fontId="73" fillId="7" borderId="10" xfId="12" applyFont="1" applyFill="1" applyBorder="1" applyAlignment="1">
      <alignment vertical="center" wrapText="1"/>
    </xf>
    <xf numFmtId="0" fontId="77" fillId="7" borderId="10" xfId="12" applyFont="1" applyFill="1" applyBorder="1" applyAlignment="1">
      <alignment vertical="center"/>
    </xf>
    <xf numFmtId="0" fontId="77" fillId="8" borderId="10" xfId="12" applyFont="1" applyFill="1" applyBorder="1" applyAlignment="1">
      <alignment vertical="center" wrapText="1"/>
    </xf>
    <xf numFmtId="0" fontId="75" fillId="7" borderId="10" xfId="12" applyFont="1" applyFill="1" applyBorder="1" applyAlignment="1">
      <alignment horizontal="right" vertical="center"/>
    </xf>
    <xf numFmtId="9" fontId="75" fillId="7" borderId="10" xfId="12" applyNumberFormat="1" applyFont="1" applyFill="1" applyBorder="1" applyAlignment="1">
      <alignment horizontal="right" vertical="center"/>
    </xf>
    <xf numFmtId="9" fontId="77" fillId="7" borderId="10" xfId="12" applyNumberFormat="1" applyFont="1" applyFill="1" applyBorder="1" applyAlignment="1">
      <alignment horizontal="right" vertical="center"/>
    </xf>
    <xf numFmtId="10" fontId="78" fillId="7" borderId="11" xfId="4" applyNumberFormat="1" applyFont="1" applyFill="1" applyBorder="1" applyAlignment="1">
      <alignment horizontal="center" vertical="center"/>
    </xf>
    <xf numFmtId="0" fontId="78" fillId="7" borderId="9" xfId="12" applyFont="1" applyFill="1" applyBorder="1"/>
    <xf numFmtId="0" fontId="78" fillId="7" borderId="10" xfId="12" applyFont="1" applyFill="1" applyBorder="1"/>
    <xf numFmtId="0" fontId="74" fillId="0" borderId="18" xfId="3" applyFont="1" applyBorder="1"/>
    <xf numFmtId="0" fontId="74" fillId="0" borderId="0" xfId="3" applyFont="1" applyAlignment="1">
      <alignment wrapText="1"/>
    </xf>
    <xf numFmtId="0" fontId="74" fillId="0" borderId="19" xfId="3" applyFont="1" applyBorder="1"/>
    <xf numFmtId="164" fontId="12" fillId="0" borderId="15" xfId="6" applyFont="1" applyBorder="1" applyAlignment="1">
      <alignment horizontal="center" vertical="justify"/>
    </xf>
    <xf numFmtId="0" fontId="12" fillId="0" borderId="33" xfId="5" applyFont="1" applyBorder="1" applyAlignment="1">
      <alignment horizontal="center" vertical="justify"/>
    </xf>
    <xf numFmtId="166" fontId="11" fillId="0" borderId="6" xfId="8" applyFont="1" applyBorder="1" applyAlignment="1">
      <alignment horizontal="center" vertical="center"/>
    </xf>
    <xf numFmtId="166" fontId="11" fillId="0" borderId="10" xfId="8" applyFont="1" applyBorder="1" applyAlignment="1">
      <alignment horizontal="right" vertical="center"/>
    </xf>
    <xf numFmtId="166" fontId="11" fillId="0" borderId="41" xfId="8" applyFont="1" applyBorder="1" applyAlignment="1">
      <alignment horizontal="center"/>
    </xf>
    <xf numFmtId="164" fontId="11" fillId="0" borderId="43" xfId="6" applyFont="1" applyBorder="1" applyAlignment="1">
      <alignment horizontal="center"/>
    </xf>
    <xf numFmtId="10" fontId="11" fillId="4" borderId="9" xfId="5" applyNumberFormat="1" applyFont="1" applyFill="1" applyBorder="1" applyAlignment="1">
      <alignment horizontal="center" vertical="center"/>
    </xf>
    <xf numFmtId="10" fontId="11" fillId="4" borderId="10" xfId="5" applyNumberFormat="1" applyFont="1" applyFill="1" applyBorder="1" applyAlignment="1">
      <alignment horizontal="center"/>
    </xf>
    <xf numFmtId="10" fontId="11" fillId="4" borderId="11" xfId="5" applyNumberFormat="1" applyFont="1" applyFill="1" applyBorder="1" applyAlignment="1">
      <alignment horizontal="center"/>
    </xf>
    <xf numFmtId="10" fontId="11" fillId="4" borderId="11" xfId="5" applyNumberFormat="1" applyFont="1" applyFill="1" applyBorder="1" applyAlignment="1">
      <alignment horizontal="right"/>
    </xf>
    <xf numFmtId="166" fontId="11" fillId="0" borderId="44" xfId="8" applyFont="1" applyBorder="1" applyAlignment="1">
      <alignment horizontal="center" vertical="center"/>
    </xf>
    <xf numFmtId="166" fontId="11" fillId="0" borderId="10" xfId="8" applyFont="1" applyBorder="1" applyAlignment="1">
      <alignment horizontal="center"/>
    </xf>
    <xf numFmtId="10" fontId="11" fillId="4" borderId="44" xfId="5" applyNumberFormat="1" applyFont="1" applyFill="1" applyBorder="1" applyAlignment="1">
      <alignment horizontal="center" vertical="center"/>
    </xf>
    <xf numFmtId="10" fontId="11" fillId="4" borderId="45" xfId="5" applyNumberFormat="1" applyFont="1" applyFill="1" applyBorder="1" applyAlignment="1">
      <alignment horizontal="center"/>
    </xf>
    <xf numFmtId="164" fontId="12" fillId="0" borderId="15" xfId="6" applyFont="1" applyBorder="1" applyAlignment="1">
      <alignment horizontal="center" vertical="center"/>
    </xf>
    <xf numFmtId="10" fontId="12" fillId="6" borderId="23" xfId="4" applyNumberFormat="1" applyFont="1" applyFill="1" applyBorder="1" applyAlignment="1">
      <alignment horizontal="center" vertical="center"/>
    </xf>
    <xf numFmtId="10" fontId="12" fillId="6" borderId="2" xfId="4" applyNumberFormat="1" applyFont="1" applyFill="1" applyBorder="1" applyAlignment="1">
      <alignment horizontal="center"/>
    </xf>
    <xf numFmtId="164" fontId="12" fillId="0" borderId="2" xfId="6" applyFont="1" applyBorder="1" applyAlignment="1"/>
    <xf numFmtId="10" fontId="12" fillId="0" borderId="24" xfId="4" applyNumberFormat="1" applyFont="1" applyBorder="1" applyAlignment="1">
      <alignment horizontal="center"/>
    </xf>
    <xf numFmtId="164" fontId="11" fillId="0" borderId="23" xfId="6" applyFont="1" applyBorder="1" applyAlignment="1">
      <alignment horizontal="center" vertical="center"/>
    </xf>
    <xf numFmtId="164" fontId="11" fillId="0" borderId="2" xfId="6" applyFont="1" applyBorder="1" applyAlignment="1">
      <alignment horizontal="center"/>
    </xf>
    <xf numFmtId="0" fontId="11" fillId="0" borderId="15" xfId="5" applyFont="1" applyBorder="1"/>
    <xf numFmtId="0" fontId="11" fillId="0" borderId="16" xfId="5" applyFont="1" applyBorder="1"/>
    <xf numFmtId="0" fontId="11" fillId="0" borderId="16" xfId="5" applyFont="1" applyBorder="1" applyAlignment="1">
      <alignment vertical="center"/>
    </xf>
    <xf numFmtId="0" fontId="11" fillId="0" borderId="17" xfId="5" applyFont="1" applyBorder="1"/>
    <xf numFmtId="0" fontId="11" fillId="0" borderId="18" xfId="5" applyFont="1" applyBorder="1"/>
    <xf numFmtId="0" fontId="11" fillId="0" borderId="0" xfId="5" applyFont="1"/>
    <xf numFmtId="0" fontId="11" fillId="0" borderId="19" xfId="5" applyFont="1" applyBorder="1"/>
    <xf numFmtId="164" fontId="12" fillId="0" borderId="2" xfId="6" applyFont="1" applyBorder="1" applyAlignment="1">
      <alignment vertical="center"/>
    </xf>
    <xf numFmtId="10" fontId="12" fillId="0" borderId="2" xfId="4" applyNumberFormat="1" applyFont="1" applyBorder="1" applyAlignment="1">
      <alignment horizontal="center" vertical="center"/>
    </xf>
    <xf numFmtId="0" fontId="11" fillId="0" borderId="26" xfId="5" applyFont="1" applyBorder="1"/>
    <xf numFmtId="0" fontId="11" fillId="0" borderId="28" xfId="5" applyFont="1" applyBorder="1"/>
    <xf numFmtId="0" fontId="0" fillId="0" borderId="0" xfId="0" applyAlignment="1">
      <alignment vertical="center"/>
    </xf>
    <xf numFmtId="0" fontId="11" fillId="2" borderId="70" xfId="0" applyFont="1" applyFill="1" applyBorder="1" applyAlignment="1">
      <alignment horizontal="center" vertical="center" wrapText="1"/>
    </xf>
    <xf numFmtId="0" fontId="15" fillId="0" borderId="70" xfId="0" applyFont="1" applyBorder="1" applyAlignment="1">
      <alignment horizontal="center" vertical="center" wrapText="1"/>
    </xf>
    <xf numFmtId="168" fontId="11" fillId="0" borderId="0" xfId="1" applyNumberFormat="1" applyFont="1" applyAlignment="1">
      <alignment horizontal="center" vertical="center"/>
    </xf>
    <xf numFmtId="185" fontId="11" fillId="0" borderId="0" xfId="2" applyNumberFormat="1" applyFont="1" applyAlignment="1">
      <alignment horizontal="center" vertical="center"/>
    </xf>
    <xf numFmtId="168" fontId="2" fillId="0" borderId="0" xfId="0" applyNumberFormat="1" applyFont="1" applyAlignment="1">
      <alignment vertical="top" wrapText="1"/>
    </xf>
    <xf numFmtId="186" fontId="11" fillId="0" borderId="0" xfId="2" applyNumberFormat="1" applyFont="1"/>
    <xf numFmtId="186" fontId="8" fillId="4" borderId="39" xfId="2" applyNumberFormat="1" applyFont="1" applyFill="1" applyBorder="1" applyAlignment="1">
      <alignment horizontal="center" vertical="center" wrapText="1"/>
    </xf>
    <xf numFmtId="186" fontId="2" fillId="0" borderId="0" xfId="0" applyNumberFormat="1" applyFont="1" applyAlignment="1">
      <alignment vertical="top" wrapText="1"/>
    </xf>
    <xf numFmtId="186" fontId="11" fillId="0" borderId="0" xfId="2" applyNumberFormat="1" applyFont="1" applyFill="1" applyAlignment="1">
      <alignment horizontal="center" vertical="top" wrapText="1"/>
    </xf>
    <xf numFmtId="186" fontId="3" fillId="0" borderId="0" xfId="2" applyNumberFormat="1" applyFont="1"/>
    <xf numFmtId="186" fontId="2" fillId="0" borderId="0" xfId="2" applyNumberFormat="1" applyFont="1" applyFill="1" applyAlignment="1">
      <alignment horizontal="center" vertical="top" wrapText="1"/>
    </xf>
    <xf numFmtId="186" fontId="12" fillId="4" borderId="25" xfId="0" applyNumberFormat="1" applyFont="1" applyFill="1" applyBorder="1" applyAlignment="1">
      <alignment vertical="top" wrapText="1"/>
    </xf>
    <xf numFmtId="186" fontId="8" fillId="4" borderId="25" xfId="0" applyNumberFormat="1" applyFont="1" applyFill="1" applyBorder="1" applyAlignment="1">
      <alignment vertical="top" wrapText="1"/>
    </xf>
    <xf numFmtId="186" fontId="8" fillId="4" borderId="37" xfId="2" applyNumberFormat="1" applyFont="1" applyFill="1" applyBorder="1" applyAlignment="1">
      <alignment horizontal="center" vertical="center" wrapText="1"/>
    </xf>
    <xf numFmtId="186" fontId="8" fillId="4" borderId="2" xfId="0" applyNumberFormat="1" applyFont="1" applyFill="1" applyBorder="1" applyAlignment="1">
      <alignment vertical="top" wrapText="1"/>
    </xf>
    <xf numFmtId="0" fontId="74" fillId="0" borderId="26" xfId="3" applyFont="1" applyBorder="1"/>
    <xf numFmtId="0" fontId="74" fillId="0" borderId="71" xfId="3" applyFont="1" applyBorder="1" applyAlignment="1">
      <alignment horizontal="center" vertical="center" wrapText="1"/>
    </xf>
    <xf numFmtId="0" fontId="74" fillId="0" borderId="28" xfId="3" applyFont="1" applyBorder="1"/>
    <xf numFmtId="0" fontId="11" fillId="6" borderId="48" xfId="0" applyFont="1" applyFill="1" applyBorder="1" applyAlignment="1">
      <alignment horizontal="left" vertical="center" wrapText="1"/>
    </xf>
    <xf numFmtId="0" fontId="11" fillId="6" borderId="1" xfId="0" applyFont="1" applyFill="1" applyBorder="1" applyAlignment="1">
      <alignment horizontal="center" vertical="center" wrapText="1"/>
    </xf>
    <xf numFmtId="0" fontId="11" fillId="6" borderId="1" xfId="0" applyFont="1" applyFill="1" applyBorder="1" applyAlignment="1">
      <alignment horizontal="left" vertical="center" wrapText="1"/>
    </xf>
    <xf numFmtId="187" fontId="11" fillId="6" borderId="49" xfId="0" applyNumberFormat="1" applyFont="1" applyFill="1" applyBorder="1" applyAlignment="1">
      <alignment horizontal="center" vertical="center" wrapText="1"/>
    </xf>
    <xf numFmtId="0" fontId="9" fillId="7" borderId="10" xfId="9" applyFont="1" applyFill="1" applyBorder="1" applyAlignment="1">
      <alignment horizontal="center" vertical="center" wrapText="1"/>
    </xf>
    <xf numFmtId="0" fontId="9" fillId="7" borderId="10" xfId="9" applyFont="1" applyFill="1" applyBorder="1" applyAlignment="1">
      <alignment horizontal="center" vertical="center"/>
    </xf>
    <xf numFmtId="0" fontId="5" fillId="7" borderId="10" xfId="0" quotePrefix="1" applyFont="1" applyFill="1" applyBorder="1" applyAlignment="1">
      <alignment horizontal="left" vertical="center" wrapText="1"/>
    </xf>
    <xf numFmtId="0" fontId="14" fillId="7" borderId="10" xfId="9" applyFill="1" applyBorder="1" applyAlignment="1">
      <alignment horizontal="center" vertical="center" wrapText="1"/>
    </xf>
    <xf numFmtId="43" fontId="5" fillId="7" borderId="10" xfId="1" applyFont="1" applyFill="1" applyBorder="1" applyAlignment="1">
      <alignment horizontal="right" vertical="center"/>
    </xf>
    <xf numFmtId="0" fontId="5" fillId="7" borderId="10" xfId="0" applyFont="1" applyFill="1" applyBorder="1" applyAlignment="1">
      <alignment horizontal="left" vertical="center" wrapText="1"/>
    </xf>
    <xf numFmtId="0" fontId="5" fillId="7" borderId="10" xfId="0" quotePrefix="1" applyFont="1" applyFill="1" applyBorder="1" applyAlignment="1">
      <alignment horizontal="left" vertical="center"/>
    </xf>
    <xf numFmtId="44" fontId="5" fillId="7" borderId="10" xfId="2" applyFont="1" applyFill="1" applyBorder="1" applyAlignment="1">
      <alignment horizontal="right" vertical="center"/>
    </xf>
    <xf numFmtId="0" fontId="3" fillId="6" borderId="1" xfId="0" applyFont="1" applyFill="1" applyBorder="1" applyAlignment="1">
      <alignment horizontal="center" vertical="top" wrapText="1"/>
    </xf>
    <xf numFmtId="188" fontId="3" fillId="6" borderId="1" xfId="0" applyNumberFormat="1" applyFont="1" applyFill="1" applyBorder="1" applyAlignment="1">
      <alignment horizontal="right" vertical="center" wrapText="1"/>
    </xf>
    <xf numFmtId="164" fontId="9" fillId="7" borderId="10" xfId="6" applyFont="1" applyFill="1" applyBorder="1" applyAlignment="1">
      <alignment horizontal="center" vertical="center" wrapText="1"/>
    </xf>
    <xf numFmtId="187" fontId="11" fillId="0" borderId="10" xfId="8" applyNumberFormat="1" applyFont="1" applyBorder="1" applyAlignment="1">
      <alignment horizontal="center"/>
    </xf>
    <xf numFmtId="0" fontId="0" fillId="0" borderId="19" xfId="0" applyBorder="1"/>
    <xf numFmtId="0" fontId="0" fillId="0" borderId="15" xfId="0" applyBorder="1"/>
    <xf numFmtId="0" fontId="0" fillId="0" borderId="16" xfId="0" applyBorder="1"/>
    <xf numFmtId="0" fontId="0" fillId="0" borderId="17" xfId="0" applyBorder="1"/>
    <xf numFmtId="0" fontId="9" fillId="7" borderId="9" xfId="9" applyFont="1" applyFill="1" applyBorder="1" applyAlignment="1">
      <alignment horizontal="center" vertical="center" wrapText="1"/>
    </xf>
    <xf numFmtId="164" fontId="9" fillId="7" borderId="11" xfId="6" applyFont="1" applyFill="1" applyBorder="1" applyAlignment="1">
      <alignment horizontal="center" vertical="center" wrapText="1"/>
    </xf>
    <xf numFmtId="0" fontId="0" fillId="0" borderId="18" xfId="0" applyBorder="1"/>
    <xf numFmtId="0" fontId="84" fillId="0" borderId="0" xfId="0" applyFont="1" applyAlignment="1">
      <alignment vertical="center"/>
    </xf>
    <xf numFmtId="0" fontId="84" fillId="0" borderId="0" xfId="0" applyFont="1"/>
    <xf numFmtId="0" fontId="11" fillId="3" borderId="73" xfId="0" applyFont="1" applyFill="1" applyBorder="1" applyAlignment="1">
      <alignment horizontal="right" vertical="center" wrapText="1"/>
    </xf>
    <xf numFmtId="0" fontId="11" fillId="3" borderId="74" xfId="0" applyFont="1" applyFill="1" applyBorder="1" applyAlignment="1">
      <alignment horizontal="center" vertical="center" wrapText="1"/>
    </xf>
    <xf numFmtId="0" fontId="11" fillId="3" borderId="74" xfId="0" applyFont="1" applyFill="1" applyBorder="1" applyAlignment="1">
      <alignment horizontal="right" vertical="center" wrapText="1"/>
    </xf>
    <xf numFmtId="185" fontId="11" fillId="3" borderId="75" xfId="0" applyNumberFormat="1" applyFont="1" applyFill="1" applyBorder="1" applyAlignment="1">
      <alignment horizontal="center" vertical="center" wrapText="1"/>
    </xf>
    <xf numFmtId="0" fontId="0" fillId="45" borderId="0" xfId="0" applyFill="1" applyAlignment="1">
      <alignment horizontal="center" vertical="center"/>
    </xf>
    <xf numFmtId="0" fontId="0" fillId="45" borderId="0" xfId="0" applyFill="1" applyAlignment="1">
      <alignment vertical="center" wrapText="1"/>
    </xf>
    <xf numFmtId="4" fontId="0" fillId="45" borderId="0" xfId="0" applyNumberFormat="1" applyFill="1" applyAlignment="1">
      <alignment horizontal="center" vertical="center"/>
    </xf>
    <xf numFmtId="0" fontId="6" fillId="46" borderId="0" xfId="0" applyFont="1" applyFill="1" applyAlignment="1">
      <alignment horizontal="center" vertical="center"/>
    </xf>
    <xf numFmtId="0" fontId="6" fillId="46" borderId="0" xfId="0" applyFont="1" applyFill="1" applyAlignment="1">
      <alignment horizontal="left" vertical="center" wrapText="1"/>
    </xf>
    <xf numFmtId="4" fontId="6" fillId="46" borderId="0" xfId="0" applyNumberFormat="1" applyFont="1" applyFill="1" applyAlignment="1">
      <alignment horizontal="center" vertical="center"/>
    </xf>
    <xf numFmtId="0" fontId="0" fillId="0" borderId="0" xfId="0" applyAlignment="1">
      <alignment vertical="center" wrapText="1"/>
    </xf>
    <xf numFmtId="4" fontId="0" fillId="0" borderId="0" xfId="0" applyNumberFormat="1" applyAlignment="1">
      <alignment horizontal="center" vertical="center"/>
    </xf>
    <xf numFmtId="0" fontId="85" fillId="0" borderId="0" xfId="421"/>
    <xf numFmtId="0" fontId="12" fillId="0" borderId="16" xfId="5" applyFont="1" applyBorder="1" applyAlignment="1">
      <alignment horizontal="center" vertical="center" wrapText="1"/>
    </xf>
    <xf numFmtId="0" fontId="0" fillId="0" borderId="0" xfId="0" applyAlignment="1">
      <alignment horizontal="center" vertical="center" wrapText="1"/>
    </xf>
    <xf numFmtId="0" fontId="0" fillId="0" borderId="0" xfId="0" applyAlignment="1">
      <alignment horizontal="center" wrapText="1"/>
    </xf>
    <xf numFmtId="0" fontId="0" fillId="0" borderId="0" xfId="0" applyAlignment="1">
      <alignment wrapText="1"/>
    </xf>
    <xf numFmtId="0" fontId="9" fillId="0" borderId="10" xfId="0" applyFont="1" applyBorder="1" applyAlignment="1">
      <alignment horizontal="center" vertical="center" wrapText="1"/>
    </xf>
    <xf numFmtId="0" fontId="12" fillId="10" borderId="76" xfId="0" applyFont="1" applyFill="1" applyBorder="1" applyAlignment="1">
      <alignment horizontal="center" vertical="center" wrapText="1"/>
    </xf>
    <xf numFmtId="0" fontId="12" fillId="10" borderId="77" xfId="0" applyFont="1" applyFill="1" applyBorder="1" applyAlignment="1">
      <alignment horizontal="center" vertical="center" wrapText="1"/>
    </xf>
    <xf numFmtId="0" fontId="12" fillId="10" borderId="78" xfId="0" applyFont="1" applyFill="1" applyBorder="1" applyAlignment="1">
      <alignment horizontal="center" vertical="center" wrapText="1"/>
    </xf>
    <xf numFmtId="0" fontId="12" fillId="10" borderId="78" xfId="0" applyFont="1" applyFill="1" applyBorder="1" applyAlignment="1">
      <alignment horizontal="left" vertical="center" wrapText="1"/>
    </xf>
    <xf numFmtId="43" fontId="12" fillId="10" borderId="78" xfId="0" applyNumberFormat="1" applyFont="1" applyFill="1" applyBorder="1" applyAlignment="1">
      <alignment horizontal="center" vertical="center" wrapText="1"/>
    </xf>
    <xf numFmtId="185" fontId="12" fillId="10" borderId="78" xfId="0" applyNumberFormat="1" applyFont="1" applyFill="1" applyBorder="1" applyAlignment="1">
      <alignment horizontal="center" vertical="center" wrapText="1"/>
    </xf>
    <xf numFmtId="44" fontId="12" fillId="10" borderId="79" xfId="2" applyFont="1" applyFill="1" applyBorder="1" applyAlignment="1">
      <alignment horizontal="center" vertical="center" wrapText="1"/>
    </xf>
    <xf numFmtId="187" fontId="11" fillId="6" borderId="1" xfId="0" applyNumberFormat="1" applyFont="1" applyFill="1" applyBorder="1" applyAlignment="1">
      <alignment horizontal="center" vertical="center" wrapText="1"/>
    </xf>
    <xf numFmtId="0" fontId="12" fillId="10" borderId="48" xfId="0" applyFont="1" applyFill="1" applyBorder="1" applyAlignment="1">
      <alignment horizontal="left" vertical="center" wrapText="1"/>
    </xf>
    <xf numFmtId="0" fontId="12" fillId="10" borderId="1" xfId="0" applyFont="1" applyFill="1" applyBorder="1" applyAlignment="1">
      <alignment horizontal="center" vertical="center" wrapText="1"/>
    </xf>
    <xf numFmtId="0" fontId="12" fillId="10" borderId="1" xfId="0" applyFont="1" applyFill="1" applyBorder="1" applyAlignment="1">
      <alignment horizontal="left" vertical="center" wrapText="1"/>
    </xf>
    <xf numFmtId="43" fontId="12" fillId="10" borderId="1" xfId="0" applyNumberFormat="1" applyFont="1" applyFill="1" applyBorder="1" applyAlignment="1">
      <alignment horizontal="center" vertical="center" wrapText="1"/>
    </xf>
    <xf numFmtId="185" fontId="12" fillId="10" borderId="1" xfId="0" applyNumberFormat="1" applyFont="1" applyFill="1" applyBorder="1" applyAlignment="1">
      <alignment horizontal="center" vertical="center" wrapText="1"/>
    </xf>
    <xf numFmtId="44" fontId="12" fillId="10" borderId="49" xfId="2" applyFont="1" applyFill="1" applyBorder="1" applyAlignment="1">
      <alignment horizontal="center" vertical="center" wrapText="1"/>
    </xf>
    <xf numFmtId="0" fontId="12" fillId="7" borderId="23" xfId="3" applyFont="1" applyFill="1" applyBorder="1" applyAlignment="1">
      <alignment vertical="center" readingOrder="1"/>
    </xf>
    <xf numFmtId="0" fontId="12" fillId="7" borderId="24" xfId="3" applyFont="1" applyFill="1" applyBorder="1" applyAlignment="1">
      <alignment vertical="center" readingOrder="1"/>
    </xf>
    <xf numFmtId="0" fontId="0" fillId="7" borderId="24" xfId="0" applyFill="1" applyBorder="1"/>
    <xf numFmtId="0" fontId="0" fillId="7" borderId="25" xfId="0" applyFill="1" applyBorder="1"/>
    <xf numFmtId="0" fontId="87" fillId="10" borderId="9" xfId="0" applyFont="1" applyFill="1" applyBorder="1" applyAlignment="1">
      <alignment horizontal="center" vertical="center" wrapText="1"/>
    </xf>
    <xf numFmtId="0" fontId="87" fillId="10" borderId="10" xfId="0" quotePrefix="1" applyFont="1" applyFill="1" applyBorder="1" applyAlignment="1">
      <alignment horizontal="left" vertical="top" wrapText="1"/>
    </xf>
    <xf numFmtId="0" fontId="87" fillId="10" borderId="10" xfId="0" applyFont="1" applyFill="1" applyBorder="1" applyAlignment="1">
      <alignment horizontal="left" vertical="top" wrapText="1"/>
    </xf>
    <xf numFmtId="186" fontId="87" fillId="10" borderId="10" xfId="2" applyNumberFormat="1" applyFont="1" applyFill="1" applyBorder="1" applyAlignment="1">
      <alignment vertical="center" wrapText="1"/>
    </xf>
    <xf numFmtId="186" fontId="87" fillId="10" borderId="10" xfId="2" applyNumberFormat="1" applyFont="1" applyFill="1" applyBorder="1" applyAlignment="1">
      <alignment horizontal="right" vertical="center" wrapText="1"/>
    </xf>
    <xf numFmtId="44" fontId="87" fillId="10" borderId="11" xfId="2" applyFont="1" applyFill="1" applyBorder="1" applyAlignment="1">
      <alignment horizontal="center" vertical="center" wrapText="1"/>
    </xf>
    <xf numFmtId="0" fontId="11" fillId="0" borderId="9" xfId="0" applyFont="1" applyBorder="1" applyAlignment="1">
      <alignment horizontal="center" vertical="center" wrapText="1"/>
    </xf>
    <xf numFmtId="0" fontId="11" fillId="0" borderId="10" xfId="0" applyFont="1" applyBorder="1" applyAlignment="1">
      <alignment horizontal="center" vertical="center" wrapText="1"/>
    </xf>
    <xf numFmtId="43" fontId="11" fillId="0" borderId="10" xfId="1" applyFont="1" applyFill="1" applyBorder="1" applyAlignment="1">
      <alignment horizontal="left" vertical="center" wrapText="1" indent="2"/>
    </xf>
    <xf numFmtId="187" fontId="11" fillId="0" borderId="10" xfId="2" applyNumberFormat="1" applyFont="1" applyFill="1" applyBorder="1" applyAlignment="1">
      <alignment horizontal="center" vertical="center" wrapText="1"/>
    </xf>
    <xf numFmtId="187" fontId="11" fillId="0" borderId="11" xfId="2" applyNumberFormat="1" applyFont="1" applyFill="1" applyBorder="1" applyAlignment="1">
      <alignment horizontal="center" vertical="center" wrapText="1"/>
    </xf>
    <xf numFmtId="43" fontId="0" fillId="0" borderId="0" xfId="0" applyNumberFormat="1"/>
    <xf numFmtId="0" fontId="0" fillId="7" borderId="0" xfId="0" applyFill="1"/>
    <xf numFmtId="186" fontId="0" fillId="0" borderId="0" xfId="0" applyNumberFormat="1"/>
    <xf numFmtId="44" fontId="8" fillId="4" borderId="39" xfId="2" applyFont="1" applyFill="1" applyBorder="1" applyAlignment="1">
      <alignment horizontal="justify" vertical="center" wrapText="1"/>
    </xf>
    <xf numFmtId="0" fontId="87" fillId="10" borderId="10" xfId="0" applyFont="1" applyFill="1" applyBorder="1" applyAlignment="1">
      <alignment horizontal="justify" vertical="center" wrapText="1"/>
    </xf>
    <xf numFmtId="0" fontId="11" fillId="0" borderId="10" xfId="0" applyFont="1" applyBorder="1" applyAlignment="1">
      <alignment horizontal="justify" vertical="center" wrapText="1"/>
    </xf>
    <xf numFmtId="10" fontId="88" fillId="7" borderId="83" xfId="4" applyNumberFormat="1" applyFont="1" applyFill="1" applyBorder="1" applyAlignment="1">
      <alignment horizontal="center" vertical="center"/>
    </xf>
    <xf numFmtId="0" fontId="11" fillId="0" borderId="84" xfId="0" applyFont="1" applyBorder="1" applyAlignment="1">
      <alignment horizontal="left" vertical="center" wrapText="1"/>
    </xf>
    <xf numFmtId="0" fontId="11" fillId="0" borderId="84" xfId="0" applyFont="1" applyBorder="1" applyAlignment="1">
      <alignment horizontal="center" vertical="center" wrapText="1"/>
    </xf>
    <xf numFmtId="0" fontId="11" fillId="0" borderId="85" xfId="0" applyFont="1" applyBorder="1" applyAlignment="1">
      <alignment horizontal="center" vertical="center" wrapText="1"/>
    </xf>
    <xf numFmtId="0" fontId="11" fillId="0" borderId="85" xfId="0" applyFont="1" applyBorder="1" applyAlignment="1">
      <alignment horizontal="left" vertical="center" wrapText="1"/>
    </xf>
    <xf numFmtId="0" fontId="3" fillId="0" borderId="85" xfId="0" applyFont="1" applyBorder="1" applyAlignment="1">
      <alignment horizontal="center" vertical="top" wrapText="1"/>
    </xf>
    <xf numFmtId="188" fontId="3" fillId="0" borderId="85" xfId="0" applyNumberFormat="1" applyFont="1" applyBorder="1" applyAlignment="1">
      <alignment horizontal="right" vertical="center" wrapText="1"/>
    </xf>
    <xf numFmtId="187" fontId="11" fillId="0" borderId="85" xfId="0" applyNumberFormat="1" applyFont="1" applyBorder="1" applyAlignment="1">
      <alignment horizontal="center" vertical="center" wrapText="1"/>
    </xf>
    <xf numFmtId="187" fontId="11" fillId="0" borderId="86" xfId="0" applyNumberFormat="1" applyFont="1" applyBorder="1" applyAlignment="1">
      <alignment horizontal="center" vertical="center" wrapText="1"/>
    </xf>
    <xf numFmtId="0" fontId="12" fillId="7" borderId="23" xfId="3" applyFont="1" applyFill="1" applyBorder="1" applyAlignment="1">
      <alignment horizontal="left" vertical="center" readingOrder="1"/>
    </xf>
    <xf numFmtId="0" fontId="12" fillId="7" borderId="24" xfId="3" applyFont="1" applyFill="1" applyBorder="1" applyAlignment="1">
      <alignment horizontal="left" vertical="center" readingOrder="1"/>
    </xf>
    <xf numFmtId="0" fontId="12" fillId="7" borderId="25" xfId="3" applyFont="1" applyFill="1" applyBorder="1" applyAlignment="1">
      <alignment horizontal="left" vertical="center" readingOrder="1"/>
    </xf>
    <xf numFmtId="165" fontId="12" fillId="0" borderId="34" xfId="5" applyNumberFormat="1" applyFont="1" applyBorder="1" applyAlignment="1">
      <alignment horizontal="center" vertical="center" wrapText="1"/>
    </xf>
    <xf numFmtId="165" fontId="12" fillId="0" borderId="35" xfId="5" applyNumberFormat="1" applyFont="1" applyBorder="1" applyAlignment="1">
      <alignment horizontal="center" vertical="center" wrapText="1"/>
    </xf>
    <xf numFmtId="0" fontId="11" fillId="0" borderId="38" xfId="5" applyFont="1" applyBorder="1" applyAlignment="1">
      <alignment horizontal="left" vertical="center" wrapText="1"/>
    </xf>
    <xf numFmtId="0" fontId="11" fillId="0" borderId="39" xfId="5" applyFont="1" applyBorder="1" applyAlignment="1">
      <alignment horizontal="left" vertical="center" wrapText="1"/>
    </xf>
    <xf numFmtId="164" fontId="11" fillId="0" borderId="10" xfId="6" applyFont="1" applyFill="1" applyBorder="1" applyAlignment="1">
      <alignment horizontal="center" vertical="center"/>
    </xf>
    <xf numFmtId="10" fontId="11" fillId="0" borderId="36" xfId="7" applyNumberFormat="1" applyFont="1" applyBorder="1" applyAlignment="1">
      <alignment horizontal="center" vertical="center"/>
    </xf>
    <xf numFmtId="10" fontId="11" fillId="0" borderId="37" xfId="7" applyNumberFormat="1" applyFont="1" applyBorder="1" applyAlignment="1">
      <alignment horizontal="center" vertical="center"/>
    </xf>
    <xf numFmtId="0" fontId="12" fillId="0" borderId="26" xfId="3" applyFont="1" applyBorder="1" applyAlignment="1">
      <alignment horizontal="left" vertical="center" wrapText="1" readingOrder="1"/>
    </xf>
    <xf numFmtId="0" fontId="12" fillId="0" borderId="27" xfId="3" applyFont="1" applyBorder="1" applyAlignment="1">
      <alignment horizontal="left" vertical="center" wrapText="1" readingOrder="1"/>
    </xf>
    <xf numFmtId="0" fontId="12" fillId="0" borderId="28" xfId="3" applyFont="1" applyBorder="1" applyAlignment="1">
      <alignment horizontal="left" vertical="center" wrapText="1" readingOrder="1"/>
    </xf>
    <xf numFmtId="0" fontId="11" fillId="0" borderId="23" xfId="5" applyFont="1" applyBorder="1" applyAlignment="1">
      <alignment horizontal="center"/>
    </xf>
    <xf numFmtId="0" fontId="11" fillId="0" borderId="24" xfId="5" applyFont="1" applyBorder="1" applyAlignment="1">
      <alignment horizontal="center"/>
    </xf>
    <xf numFmtId="0" fontId="11" fillId="0" borderId="25" xfId="5" applyFont="1" applyBorder="1" applyAlignment="1">
      <alignment horizontal="center"/>
    </xf>
    <xf numFmtId="0" fontId="12" fillId="0" borderId="29" xfId="3" applyFont="1" applyBorder="1" applyAlignment="1">
      <alignment horizontal="left" vertical="center" readingOrder="1"/>
    </xf>
    <xf numFmtId="0" fontId="12" fillId="0" borderId="40" xfId="3" applyFont="1" applyBorder="1" applyAlignment="1">
      <alignment horizontal="left" vertical="center" readingOrder="1"/>
    </xf>
    <xf numFmtId="0" fontId="12" fillId="0" borderId="41" xfId="3" applyFont="1" applyBorder="1" applyAlignment="1">
      <alignment horizontal="left" vertical="center" readingOrder="1"/>
    </xf>
    <xf numFmtId="0" fontId="12" fillId="0" borderId="44" xfId="3" applyFont="1" applyBorder="1" applyAlignment="1">
      <alignment horizontal="left" vertical="center" readingOrder="1"/>
    </xf>
    <xf numFmtId="0" fontId="12" fillId="0" borderId="50" xfId="3" applyFont="1" applyBorder="1" applyAlignment="1">
      <alignment horizontal="left" vertical="center" readingOrder="1"/>
    </xf>
    <xf numFmtId="0" fontId="12" fillId="0" borderId="45" xfId="3" applyFont="1" applyBorder="1" applyAlignment="1">
      <alignment horizontal="left" vertical="center" readingOrder="1"/>
    </xf>
    <xf numFmtId="0" fontId="12" fillId="0" borderId="12" xfId="5" applyFont="1" applyBorder="1" applyAlignment="1">
      <alignment horizontal="center" vertical="center" wrapText="1"/>
    </xf>
    <xf numFmtId="0" fontId="12" fillId="0" borderId="13" xfId="5" applyFont="1" applyBorder="1" applyAlignment="1">
      <alignment horizontal="center" vertical="center" wrapText="1"/>
    </xf>
    <xf numFmtId="0" fontId="12" fillId="0" borderId="14" xfId="5" applyFont="1" applyBorder="1" applyAlignment="1">
      <alignment horizontal="center" vertical="center" wrapText="1"/>
    </xf>
    <xf numFmtId="0" fontId="12" fillId="5" borderId="29" xfId="5" applyFont="1" applyFill="1" applyBorder="1" applyAlignment="1">
      <alignment horizontal="center" vertical="center"/>
    </xf>
    <xf numFmtId="0" fontId="12" fillId="5" borderId="32" xfId="5" applyFont="1" applyFill="1" applyBorder="1" applyAlignment="1">
      <alignment horizontal="center" vertical="center"/>
    </xf>
    <xf numFmtId="0" fontId="12" fillId="5" borderId="30" xfId="5" applyFont="1" applyFill="1" applyBorder="1" applyAlignment="1">
      <alignment horizontal="center" vertical="center"/>
    </xf>
    <xf numFmtId="0" fontId="12" fillId="5" borderId="47" xfId="5" applyFont="1" applyFill="1" applyBorder="1" applyAlignment="1">
      <alignment horizontal="center" vertical="center"/>
    </xf>
    <xf numFmtId="0" fontId="12" fillId="5" borderId="31" xfId="5" applyFont="1" applyFill="1" applyBorder="1" applyAlignment="1">
      <alignment horizontal="center" vertical="center"/>
    </xf>
    <xf numFmtId="0" fontId="12" fillId="5" borderId="14" xfId="5" applyFont="1" applyFill="1" applyBorder="1" applyAlignment="1">
      <alignment horizontal="center" vertical="center"/>
    </xf>
    <xf numFmtId="165" fontId="12" fillId="0" borderId="3" xfId="5" applyNumberFormat="1" applyFont="1" applyBorder="1" applyAlignment="1">
      <alignment horizontal="center" vertical="center" wrapText="1"/>
    </xf>
    <xf numFmtId="0" fontId="11" fillId="0" borderId="69" xfId="5" applyFont="1" applyBorder="1" applyAlignment="1">
      <alignment horizontal="left" vertical="center" wrapText="1"/>
    </xf>
    <xf numFmtId="164" fontId="11" fillId="0" borderId="7" xfId="6" applyFont="1" applyFill="1" applyBorder="1" applyAlignment="1">
      <alignment horizontal="center" vertical="center"/>
    </xf>
    <xf numFmtId="164" fontId="11" fillId="0" borderId="38" xfId="6" applyFont="1" applyFill="1" applyBorder="1" applyAlignment="1">
      <alignment horizontal="center" vertical="center"/>
    </xf>
    <xf numFmtId="10" fontId="11" fillId="0" borderId="8" xfId="7" applyNumberFormat="1" applyFont="1" applyBorder="1" applyAlignment="1">
      <alignment horizontal="center" vertical="center"/>
    </xf>
    <xf numFmtId="10" fontId="11" fillId="0" borderId="11" xfId="7" applyNumberFormat="1" applyFont="1" applyBorder="1" applyAlignment="1">
      <alignment horizontal="center" vertical="center"/>
    </xf>
    <xf numFmtId="10" fontId="11" fillId="0" borderId="45" xfId="7" applyNumberFormat="1" applyFont="1" applyBorder="1" applyAlignment="1">
      <alignment horizontal="center" vertical="center"/>
    </xf>
    <xf numFmtId="164" fontId="11" fillId="0" borderId="39" xfId="6" applyFont="1" applyFill="1" applyBorder="1" applyAlignment="1">
      <alignment horizontal="center" vertical="center"/>
    </xf>
    <xf numFmtId="0" fontId="12" fillId="5" borderId="23" xfId="5" applyFont="1" applyFill="1" applyBorder="1" applyAlignment="1">
      <alignment horizontal="right" vertical="center" wrapText="1"/>
    </xf>
    <xf numFmtId="0" fontId="12" fillId="5" borderId="25" xfId="5" applyFont="1" applyFill="1" applyBorder="1" applyAlignment="1">
      <alignment horizontal="right" vertical="center" wrapText="1"/>
    </xf>
    <xf numFmtId="0" fontId="12" fillId="4" borderId="23" xfId="0" applyFont="1" applyFill="1" applyBorder="1" applyAlignment="1">
      <alignment horizontal="right" vertical="top" wrapText="1"/>
    </xf>
    <xf numFmtId="0" fontId="12" fillId="4" borderId="24" xfId="0" applyFont="1" applyFill="1" applyBorder="1" applyAlignment="1">
      <alignment horizontal="right" vertical="top" wrapText="1"/>
    </xf>
    <xf numFmtId="0" fontId="12" fillId="4" borderId="25" xfId="0" applyFont="1" applyFill="1" applyBorder="1" applyAlignment="1">
      <alignment horizontal="right" vertical="top" wrapText="1"/>
    </xf>
    <xf numFmtId="0" fontId="7" fillId="0" borderId="12" xfId="0" applyFont="1" applyBorder="1" applyAlignment="1">
      <alignment horizontal="center" vertical="center" wrapText="1"/>
    </xf>
    <xf numFmtId="0" fontId="7" fillId="0" borderId="13" xfId="0" applyFont="1" applyBorder="1" applyAlignment="1">
      <alignment horizontal="center" vertical="center" wrapText="1"/>
    </xf>
    <xf numFmtId="44" fontId="7" fillId="0" borderId="13" xfId="2" applyFont="1" applyFill="1" applyBorder="1" applyAlignment="1">
      <alignment horizontal="center" vertical="center" wrapText="1"/>
    </xf>
    <xf numFmtId="0" fontId="7" fillId="0" borderId="14" xfId="0" applyFont="1" applyBorder="1" applyAlignment="1">
      <alignment horizontal="center" vertical="center" wrapText="1"/>
    </xf>
    <xf numFmtId="0" fontId="6" fillId="0" borderId="3" xfId="0" applyFont="1" applyBorder="1" applyAlignment="1">
      <alignment horizontal="center"/>
    </xf>
    <xf numFmtId="0" fontId="6" fillId="0" borderId="4" xfId="0" applyFont="1" applyBorder="1" applyAlignment="1">
      <alignment horizontal="center"/>
    </xf>
    <xf numFmtId="44" fontId="6" fillId="0" borderId="4" xfId="2" applyFont="1" applyFill="1" applyBorder="1" applyAlignment="1">
      <alignment horizontal="center"/>
    </xf>
    <xf numFmtId="0" fontId="6" fillId="0" borderId="5" xfId="0" applyFont="1" applyBorder="1" applyAlignment="1">
      <alignment horizontal="center"/>
    </xf>
    <xf numFmtId="0" fontId="12" fillId="9" borderId="23" xfId="5" applyFont="1" applyFill="1" applyBorder="1" applyAlignment="1">
      <alignment horizontal="right"/>
    </xf>
    <xf numFmtId="0" fontId="12" fillId="9" borderId="25" xfId="5" applyFont="1" applyFill="1" applyBorder="1" applyAlignment="1">
      <alignment horizontal="right"/>
    </xf>
    <xf numFmtId="164" fontId="11" fillId="0" borderId="15" xfId="6" applyFont="1" applyBorder="1" applyAlignment="1">
      <alignment horizontal="center"/>
    </xf>
    <xf numFmtId="164" fontId="11" fillId="0" borderId="17" xfId="6" applyFont="1" applyBorder="1" applyAlignment="1">
      <alignment horizontal="center"/>
    </xf>
    <xf numFmtId="164" fontId="11" fillId="0" borderId="26" xfId="6" applyFont="1" applyBorder="1" applyAlignment="1">
      <alignment horizontal="center"/>
    </xf>
    <xf numFmtId="164" fontId="11" fillId="0" borderId="28" xfId="6" applyFont="1" applyBorder="1" applyAlignment="1">
      <alignment horizontal="center"/>
    </xf>
    <xf numFmtId="0" fontId="12" fillId="9" borderId="23" xfId="5" applyFont="1" applyFill="1" applyBorder="1" applyAlignment="1">
      <alignment horizontal="right" wrapText="1"/>
    </xf>
    <xf numFmtId="0" fontId="12" fillId="9" borderId="25" xfId="5" applyFont="1" applyFill="1" applyBorder="1" applyAlignment="1">
      <alignment horizontal="right" wrapText="1"/>
    </xf>
    <xf numFmtId="0" fontId="11" fillId="0" borderId="10" xfId="5" applyFont="1" applyBorder="1" applyAlignment="1">
      <alignment horizontal="left" vertical="center" wrapText="1"/>
    </xf>
    <xf numFmtId="165" fontId="12" fillId="0" borderId="38" xfId="5" applyNumberFormat="1" applyFont="1" applyBorder="1" applyAlignment="1">
      <alignment horizontal="center" vertical="center" wrapText="1"/>
    </xf>
    <xf numFmtId="165" fontId="12" fillId="0" borderId="39" xfId="5" applyNumberFormat="1" applyFont="1" applyBorder="1" applyAlignment="1">
      <alignment horizontal="center" vertical="center" wrapText="1"/>
    </xf>
    <xf numFmtId="0" fontId="11" fillId="0" borderId="82" xfId="5" applyFont="1" applyBorder="1" applyAlignment="1">
      <alignment horizontal="left" vertical="center" wrapText="1"/>
    </xf>
    <xf numFmtId="165" fontId="12" fillId="0" borderId="9" xfId="5" applyNumberFormat="1" applyFont="1" applyBorder="1" applyAlignment="1">
      <alignment horizontal="center" vertical="center" wrapText="1"/>
    </xf>
    <xf numFmtId="165" fontId="12" fillId="0" borderId="72" xfId="5" applyNumberFormat="1" applyFont="1" applyBorder="1" applyAlignment="1">
      <alignment horizontal="center" vertical="center" wrapText="1"/>
    </xf>
    <xf numFmtId="0" fontId="12" fillId="0" borderId="23" xfId="5" applyFont="1" applyBorder="1" applyAlignment="1">
      <alignment horizontal="center" vertical="center" wrapText="1"/>
    </xf>
    <xf numFmtId="0" fontId="12" fillId="0" borderId="24" xfId="5" applyFont="1" applyBorder="1" applyAlignment="1">
      <alignment horizontal="center" vertical="center" wrapText="1"/>
    </xf>
    <xf numFmtId="0" fontId="12" fillId="0" borderId="33" xfId="5" applyFont="1" applyBorder="1" applyAlignment="1">
      <alignment horizontal="center" vertical="center"/>
    </xf>
    <xf numFmtId="0" fontId="12" fillId="0" borderId="42" xfId="5" applyFont="1" applyBorder="1" applyAlignment="1">
      <alignment horizontal="center" vertical="center"/>
    </xf>
    <xf numFmtId="165" fontId="12" fillId="0" borderId="6" xfId="5" applyNumberFormat="1" applyFont="1" applyBorder="1" applyAlignment="1">
      <alignment horizontal="center" vertical="center" wrapText="1"/>
    </xf>
    <xf numFmtId="0" fontId="12" fillId="0" borderId="29" xfId="5" applyFont="1" applyBorder="1" applyAlignment="1">
      <alignment horizontal="center" vertical="center"/>
    </xf>
    <xf numFmtId="0" fontId="12" fillId="0" borderId="32" xfId="5" applyFont="1" applyBorder="1" applyAlignment="1">
      <alignment horizontal="center" vertical="center"/>
    </xf>
    <xf numFmtId="0" fontId="12" fillId="0" borderId="30" xfId="5" applyFont="1" applyBorder="1" applyAlignment="1">
      <alignment horizontal="center" vertical="center"/>
    </xf>
    <xf numFmtId="0" fontId="12" fillId="0" borderId="47" xfId="5" applyFont="1" applyBorder="1" applyAlignment="1">
      <alignment horizontal="center" vertical="center"/>
    </xf>
    <xf numFmtId="0" fontId="12" fillId="0" borderId="31" xfId="5" applyFont="1" applyBorder="1" applyAlignment="1">
      <alignment horizontal="center" vertical="center"/>
    </xf>
    <xf numFmtId="0" fontId="12" fillId="0" borderId="14" xfId="5" applyFont="1" applyBorder="1" applyAlignment="1">
      <alignment horizontal="center" vertical="center"/>
    </xf>
    <xf numFmtId="10" fontId="11" fillId="0" borderId="81" xfId="7" applyNumberFormat="1" applyFont="1" applyBorder="1" applyAlignment="1">
      <alignment horizontal="center" vertical="center"/>
    </xf>
    <xf numFmtId="10" fontId="11" fillId="0" borderId="38" xfId="7" applyNumberFormat="1" applyFont="1" applyBorder="1" applyAlignment="1">
      <alignment horizontal="center" vertical="center"/>
    </xf>
    <xf numFmtId="10" fontId="11" fillId="0" borderId="39" xfId="7" applyNumberFormat="1" applyFont="1" applyBorder="1" applyAlignment="1">
      <alignment horizontal="center" vertical="center"/>
    </xf>
    <xf numFmtId="10" fontId="11" fillId="0" borderId="80" xfId="7" applyNumberFormat="1" applyFont="1" applyBorder="1" applyAlignment="1">
      <alignment horizontal="center" vertical="center"/>
    </xf>
    <xf numFmtId="0" fontId="12" fillId="0" borderId="23" xfId="3" applyFont="1" applyBorder="1" applyAlignment="1">
      <alignment horizontal="center" vertical="center" readingOrder="1"/>
    </xf>
    <xf numFmtId="0" fontId="12" fillId="0" borderId="24" xfId="3" applyFont="1" applyBorder="1" applyAlignment="1">
      <alignment horizontal="center" vertical="center" readingOrder="1"/>
    </xf>
    <xf numFmtId="0" fontId="12" fillId="0" borderId="25" xfId="3" applyFont="1" applyBorder="1" applyAlignment="1">
      <alignment horizontal="center" vertical="center" readingOrder="1"/>
    </xf>
    <xf numFmtId="0" fontId="12" fillId="0" borderId="23" xfId="3" applyFont="1" applyBorder="1" applyAlignment="1">
      <alignment horizontal="left" vertical="center" readingOrder="1"/>
    </xf>
    <xf numFmtId="0" fontId="12" fillId="0" borderId="24" xfId="3" applyFont="1" applyBorder="1" applyAlignment="1">
      <alignment horizontal="left" vertical="center" readingOrder="1"/>
    </xf>
    <xf numFmtId="0" fontId="12" fillId="0" borderId="25" xfId="3" applyFont="1" applyBorder="1" applyAlignment="1">
      <alignment horizontal="left" vertical="center" readingOrder="1"/>
    </xf>
    <xf numFmtId="0" fontId="74" fillId="7" borderId="9" xfId="12" applyFont="1" applyFill="1" applyBorder="1" applyAlignment="1">
      <alignment horizontal="left" vertical="center" wrapText="1"/>
    </xf>
    <xf numFmtId="0" fontId="74" fillId="7" borderId="10" xfId="12" applyFont="1" applyFill="1" applyBorder="1" applyAlignment="1">
      <alignment horizontal="left" vertical="center" wrapText="1"/>
    </xf>
    <xf numFmtId="0" fontId="74" fillId="7" borderId="11" xfId="12" applyFont="1" applyFill="1" applyBorder="1" applyAlignment="1">
      <alignment horizontal="left" vertical="center" wrapText="1"/>
    </xf>
    <xf numFmtId="0" fontId="76" fillId="0" borderId="15" xfId="12" applyFont="1" applyBorder="1" applyAlignment="1">
      <alignment horizontal="center" vertical="center"/>
    </xf>
    <xf numFmtId="0" fontId="76" fillId="0" borderId="16" xfId="12" applyFont="1" applyBorder="1" applyAlignment="1">
      <alignment horizontal="center" vertical="center"/>
    </xf>
    <xf numFmtId="0" fontId="76" fillId="0" borderId="17" xfId="12" applyFont="1" applyBorder="1" applyAlignment="1">
      <alignment horizontal="center" vertical="center"/>
    </xf>
    <xf numFmtId="0" fontId="76" fillId="0" borderId="18" xfId="12" applyFont="1" applyBorder="1" applyAlignment="1">
      <alignment horizontal="center" vertical="center"/>
    </xf>
    <xf numFmtId="0" fontId="76" fillId="0" borderId="0" xfId="12" applyFont="1" applyAlignment="1">
      <alignment horizontal="center" vertical="center"/>
    </xf>
    <xf numFmtId="0" fontId="76" fillId="0" borderId="19" xfId="12" applyFont="1" applyBorder="1" applyAlignment="1">
      <alignment horizontal="center" vertical="center"/>
    </xf>
    <xf numFmtId="0" fontId="76" fillId="0" borderId="20" xfId="12" applyFont="1" applyBorder="1" applyAlignment="1">
      <alignment horizontal="center" vertical="center"/>
    </xf>
    <xf numFmtId="0" fontId="76" fillId="0" borderId="21" xfId="12" applyFont="1" applyBorder="1" applyAlignment="1">
      <alignment horizontal="center" vertical="center"/>
    </xf>
    <xf numFmtId="0" fontId="76" fillId="0" borderId="22" xfId="12" applyFont="1" applyBorder="1" applyAlignment="1">
      <alignment horizontal="center" vertical="center"/>
    </xf>
    <xf numFmtId="0" fontId="77" fillId="6" borderId="9" xfId="12" applyFont="1" applyFill="1" applyBorder="1" applyAlignment="1">
      <alignment horizontal="center" vertical="center" wrapText="1"/>
    </xf>
    <xf numFmtId="0" fontId="77" fillId="6" borderId="10" xfId="12" applyFont="1" applyFill="1" applyBorder="1" applyAlignment="1">
      <alignment horizontal="center" vertical="center" wrapText="1"/>
    </xf>
    <xf numFmtId="0" fontId="77" fillId="7" borderId="9" xfId="12" applyFont="1" applyFill="1" applyBorder="1" applyAlignment="1">
      <alignment horizontal="center" vertical="center"/>
    </xf>
    <xf numFmtId="0" fontId="77" fillId="7" borderId="10" xfId="12" applyFont="1" applyFill="1" applyBorder="1" applyAlignment="1">
      <alignment horizontal="center" vertical="center"/>
    </xf>
    <xf numFmtId="0" fontId="11" fillId="3" borderId="74" xfId="0" applyFont="1" applyFill="1" applyBorder="1" applyAlignment="1">
      <alignment horizontal="center" vertical="center" wrapText="1"/>
    </xf>
    <xf numFmtId="0" fontId="12" fillId="6" borderId="23" xfId="0" applyFont="1" applyFill="1" applyBorder="1" applyAlignment="1">
      <alignment horizontal="center" vertical="center" wrapText="1"/>
    </xf>
    <xf numFmtId="0" fontId="12" fillId="6" borderId="24" xfId="0" applyFont="1" applyFill="1" applyBorder="1" applyAlignment="1">
      <alignment horizontal="center" vertical="center" wrapText="1"/>
    </xf>
    <xf numFmtId="0" fontId="12" fillId="6" borderId="25" xfId="0" applyFont="1" applyFill="1" applyBorder="1" applyAlignment="1">
      <alignment horizontal="center" vertical="center" wrapText="1"/>
    </xf>
    <xf numFmtId="0" fontId="11" fillId="0" borderId="23" xfId="0" applyFont="1" applyBorder="1" applyAlignment="1">
      <alignment horizontal="center" vertical="center"/>
    </xf>
    <xf numFmtId="0" fontId="11" fillId="0" borderId="24" xfId="0" applyFont="1" applyBorder="1" applyAlignment="1">
      <alignment horizontal="center" vertical="center"/>
    </xf>
    <xf numFmtId="0" fontId="11" fillId="0" borderId="25" xfId="0" applyFont="1" applyBorder="1" applyAlignment="1">
      <alignment horizontal="center" vertical="center"/>
    </xf>
    <xf numFmtId="0" fontId="12" fillId="0" borderId="23" xfId="3" applyFont="1" applyBorder="1" applyAlignment="1">
      <alignment horizontal="left" vertical="center"/>
    </xf>
    <xf numFmtId="0" fontId="12" fillId="0" borderId="24" xfId="3" applyFont="1" applyBorder="1" applyAlignment="1">
      <alignment horizontal="left" vertical="center"/>
    </xf>
    <xf numFmtId="0" fontId="12" fillId="0" borderId="25" xfId="3" applyFont="1" applyBorder="1" applyAlignment="1">
      <alignment horizontal="left" vertical="center"/>
    </xf>
    <xf numFmtId="0" fontId="0" fillId="0" borderId="10" xfId="0" applyBorder="1" applyAlignment="1">
      <alignment horizontal="left" vertical="center" wrapText="1"/>
    </xf>
    <xf numFmtId="164" fontId="9" fillId="7" borderId="11" xfId="6" applyFont="1" applyFill="1" applyBorder="1" applyAlignment="1">
      <alignment horizontal="center" vertical="center" wrapText="1"/>
    </xf>
    <xf numFmtId="0" fontId="5" fillId="7" borderId="34" xfId="0" applyFont="1" applyFill="1" applyBorder="1" applyAlignment="1">
      <alignment horizontal="center" vertical="center" wrapText="1"/>
    </xf>
    <xf numFmtId="0" fontId="5" fillId="7" borderId="72" xfId="0" applyFont="1" applyFill="1" applyBorder="1" applyAlignment="1">
      <alignment horizontal="center" vertical="center" wrapText="1"/>
    </xf>
    <xf numFmtId="0" fontId="5" fillId="7" borderId="35" xfId="0" applyFont="1" applyFill="1" applyBorder="1" applyAlignment="1">
      <alignment horizontal="center" vertical="center" wrapText="1"/>
    </xf>
    <xf numFmtId="0" fontId="5" fillId="7" borderId="38" xfId="0" applyFont="1" applyFill="1" applyBorder="1" applyAlignment="1">
      <alignment horizontal="left" vertical="center" wrapText="1"/>
    </xf>
    <xf numFmtId="0" fontId="5" fillId="7" borderId="69" xfId="0" applyFont="1" applyFill="1" applyBorder="1" applyAlignment="1">
      <alignment horizontal="left" vertical="center" wrapText="1"/>
    </xf>
    <xf numFmtId="0" fontId="5" fillId="7" borderId="39" xfId="0" applyFont="1" applyFill="1" applyBorder="1" applyAlignment="1">
      <alignment horizontal="left" vertical="center" wrapText="1"/>
    </xf>
    <xf numFmtId="164" fontId="9" fillId="7" borderId="36" xfId="6" applyFont="1" applyFill="1" applyBorder="1" applyAlignment="1">
      <alignment horizontal="center" vertical="center" wrapText="1"/>
    </xf>
    <xf numFmtId="164" fontId="9" fillId="7" borderId="80" xfId="6" applyFont="1" applyFill="1" applyBorder="1" applyAlignment="1">
      <alignment horizontal="center" vertical="center" wrapText="1"/>
    </xf>
    <xf numFmtId="164" fontId="9" fillId="7" borderId="37" xfId="6" applyFont="1" applyFill="1" applyBorder="1" applyAlignment="1">
      <alignment horizontal="center" vertical="center" wrapText="1"/>
    </xf>
    <xf numFmtId="0" fontId="0" fillId="0" borderId="15" xfId="0" applyBorder="1" applyAlignment="1">
      <alignment horizontal="center" wrapText="1"/>
    </xf>
    <xf numFmtId="0" fontId="0" fillId="0" borderId="16" xfId="0" applyBorder="1" applyAlignment="1">
      <alignment horizontal="center"/>
    </xf>
    <xf numFmtId="0" fontId="0" fillId="0" borderId="17" xfId="0" applyBorder="1" applyAlignment="1">
      <alignment horizontal="center"/>
    </xf>
    <xf numFmtId="0" fontId="0" fillId="0" borderId="18" xfId="0" applyBorder="1" applyAlignment="1">
      <alignment horizontal="center"/>
    </xf>
    <xf numFmtId="0" fontId="0" fillId="0" borderId="0" xfId="0" applyAlignment="1">
      <alignment horizontal="center"/>
    </xf>
    <xf numFmtId="0" fontId="0" fillId="0" borderId="19" xfId="0" applyBorder="1" applyAlignment="1">
      <alignment horizontal="center"/>
    </xf>
    <xf numFmtId="0" fontId="0" fillId="0" borderId="26" xfId="0" applyBorder="1" applyAlignment="1">
      <alignment horizontal="center"/>
    </xf>
    <xf numFmtId="0" fontId="0" fillId="0" borderId="27" xfId="0" applyBorder="1" applyAlignment="1">
      <alignment horizontal="center"/>
    </xf>
    <xf numFmtId="0" fontId="0" fillId="0" borderId="28" xfId="0" applyBorder="1" applyAlignment="1">
      <alignment horizontal="center"/>
    </xf>
    <xf numFmtId="0" fontId="5" fillId="7" borderId="38" xfId="0" applyFont="1" applyFill="1" applyBorder="1" applyAlignment="1">
      <alignment horizontal="justify" vertical="center" wrapText="1"/>
    </xf>
    <xf numFmtId="0" fontId="5" fillId="7" borderId="39" xfId="0" applyFont="1" applyFill="1" applyBorder="1" applyAlignment="1">
      <alignment horizontal="justify" vertical="center" wrapText="1"/>
    </xf>
    <xf numFmtId="0" fontId="12" fillId="7" borderId="23" xfId="3" applyFont="1" applyFill="1" applyBorder="1" applyAlignment="1">
      <alignment horizontal="left" vertical="center" readingOrder="1"/>
    </xf>
    <xf numFmtId="0" fontId="0" fillId="7" borderId="24" xfId="0" applyFill="1" applyBorder="1" applyAlignment="1">
      <alignment horizontal="left" vertical="center" readingOrder="1"/>
    </xf>
    <xf numFmtId="0" fontId="0" fillId="7" borderId="25" xfId="0" applyFill="1" applyBorder="1" applyAlignment="1">
      <alignment horizontal="left" vertical="center" readingOrder="1"/>
    </xf>
    <xf numFmtId="0" fontId="5" fillId="7" borderId="69" xfId="0" applyFont="1" applyFill="1" applyBorder="1" applyAlignment="1">
      <alignment horizontal="justify" vertical="center" wrapText="1"/>
    </xf>
  </cellXfs>
  <cellStyles count="422">
    <cellStyle name="_x000d__x000a_JournalTemplate=C:\COMFO\CTALK\JOURSTD.TPL_x000d__x000a_LbStateAddress=3 3 0 251 1 89 2 311_x000d__x000a_LbStateJou" xfId="168" xr:uid="{00000000-0005-0000-0000-000000000000}"/>
    <cellStyle name="20% - Accent1" xfId="14" xr:uid="{00000000-0005-0000-0000-000001000000}"/>
    <cellStyle name="20% - Accent1 2" xfId="169" xr:uid="{00000000-0005-0000-0000-000002000000}"/>
    <cellStyle name="20% - Accent2" xfId="15" xr:uid="{00000000-0005-0000-0000-000003000000}"/>
    <cellStyle name="20% - Accent2 2" xfId="170" xr:uid="{00000000-0005-0000-0000-000004000000}"/>
    <cellStyle name="20% - Accent3" xfId="16" xr:uid="{00000000-0005-0000-0000-000005000000}"/>
    <cellStyle name="20% - Accent3 2" xfId="171" xr:uid="{00000000-0005-0000-0000-000006000000}"/>
    <cellStyle name="20% - Accent4" xfId="17" xr:uid="{00000000-0005-0000-0000-000007000000}"/>
    <cellStyle name="20% - Accent4 2" xfId="172" xr:uid="{00000000-0005-0000-0000-000008000000}"/>
    <cellStyle name="20% - Accent5" xfId="18" xr:uid="{00000000-0005-0000-0000-000009000000}"/>
    <cellStyle name="20% - Accent5 2" xfId="173" xr:uid="{00000000-0005-0000-0000-00000A000000}"/>
    <cellStyle name="20% - Accent6" xfId="19" xr:uid="{00000000-0005-0000-0000-00000B000000}"/>
    <cellStyle name="20% - Accent6 2" xfId="174" xr:uid="{00000000-0005-0000-0000-00000C000000}"/>
    <cellStyle name="20% - Ênfase1 100" xfId="175" xr:uid="{00000000-0005-0000-0000-00000D000000}"/>
    <cellStyle name="20% - Ênfase1 2" xfId="21" xr:uid="{00000000-0005-0000-0000-00000E000000}"/>
    <cellStyle name="20% - Ênfase1 3" xfId="20" xr:uid="{00000000-0005-0000-0000-00000F000000}"/>
    <cellStyle name="20% - Ênfase2 2" xfId="23" xr:uid="{00000000-0005-0000-0000-000010000000}"/>
    <cellStyle name="20% - Ênfase2 3" xfId="22" xr:uid="{00000000-0005-0000-0000-000011000000}"/>
    <cellStyle name="20% - Ênfase3 2" xfId="25" xr:uid="{00000000-0005-0000-0000-000012000000}"/>
    <cellStyle name="20% - Ênfase3 3" xfId="24" xr:uid="{00000000-0005-0000-0000-000013000000}"/>
    <cellStyle name="20% - Ênfase4 2" xfId="27" xr:uid="{00000000-0005-0000-0000-000014000000}"/>
    <cellStyle name="20% - Ênfase4 3" xfId="26" xr:uid="{00000000-0005-0000-0000-000015000000}"/>
    <cellStyle name="20% - Ênfase5 2" xfId="29" xr:uid="{00000000-0005-0000-0000-000016000000}"/>
    <cellStyle name="20% - Ênfase5 3" xfId="28" xr:uid="{00000000-0005-0000-0000-000017000000}"/>
    <cellStyle name="20% - Ênfase6 2" xfId="31" xr:uid="{00000000-0005-0000-0000-000018000000}"/>
    <cellStyle name="20% - Ênfase6 3" xfId="30" xr:uid="{00000000-0005-0000-0000-000019000000}"/>
    <cellStyle name="40% - Accent1" xfId="32" xr:uid="{00000000-0005-0000-0000-00001A000000}"/>
    <cellStyle name="40% - Accent1 2" xfId="176" xr:uid="{00000000-0005-0000-0000-00001B000000}"/>
    <cellStyle name="40% - Accent2" xfId="33" xr:uid="{00000000-0005-0000-0000-00001C000000}"/>
    <cellStyle name="40% - Accent2 2" xfId="177" xr:uid="{00000000-0005-0000-0000-00001D000000}"/>
    <cellStyle name="40% - Accent3" xfId="34" xr:uid="{00000000-0005-0000-0000-00001E000000}"/>
    <cellStyle name="40% - Accent3 2" xfId="178" xr:uid="{00000000-0005-0000-0000-00001F000000}"/>
    <cellStyle name="40% - Accent4" xfId="35" xr:uid="{00000000-0005-0000-0000-000020000000}"/>
    <cellStyle name="40% - Accent4 2" xfId="179" xr:uid="{00000000-0005-0000-0000-000021000000}"/>
    <cellStyle name="40% - Accent5" xfId="36" xr:uid="{00000000-0005-0000-0000-000022000000}"/>
    <cellStyle name="40% - Accent5 2" xfId="180" xr:uid="{00000000-0005-0000-0000-000023000000}"/>
    <cellStyle name="40% - Accent6" xfId="37" xr:uid="{00000000-0005-0000-0000-000024000000}"/>
    <cellStyle name="40% - Accent6 2" xfId="181" xr:uid="{00000000-0005-0000-0000-000025000000}"/>
    <cellStyle name="40% - Ênfase1 2" xfId="39" xr:uid="{00000000-0005-0000-0000-000026000000}"/>
    <cellStyle name="40% - Ênfase1 3" xfId="38" xr:uid="{00000000-0005-0000-0000-000027000000}"/>
    <cellStyle name="40% - Ênfase2 2" xfId="41" xr:uid="{00000000-0005-0000-0000-000028000000}"/>
    <cellStyle name="40% - Ênfase2 3" xfId="40" xr:uid="{00000000-0005-0000-0000-000029000000}"/>
    <cellStyle name="40% - Ênfase3 2" xfId="43" xr:uid="{00000000-0005-0000-0000-00002A000000}"/>
    <cellStyle name="40% - Ênfase3 3" xfId="42" xr:uid="{00000000-0005-0000-0000-00002B000000}"/>
    <cellStyle name="40% - Ênfase4 2" xfId="45" xr:uid="{00000000-0005-0000-0000-00002C000000}"/>
    <cellStyle name="40% - Ênfase4 3" xfId="44" xr:uid="{00000000-0005-0000-0000-00002D000000}"/>
    <cellStyle name="40% - Ênfase5 2" xfId="47" xr:uid="{00000000-0005-0000-0000-00002E000000}"/>
    <cellStyle name="40% - Ênfase5 3" xfId="46" xr:uid="{00000000-0005-0000-0000-00002F000000}"/>
    <cellStyle name="40% - Ênfase6 2" xfId="49" xr:uid="{00000000-0005-0000-0000-000030000000}"/>
    <cellStyle name="40% - Ênfase6 3" xfId="48" xr:uid="{00000000-0005-0000-0000-000031000000}"/>
    <cellStyle name="60% - Accent1" xfId="50" xr:uid="{00000000-0005-0000-0000-000032000000}"/>
    <cellStyle name="60% - Accent1 2" xfId="182" xr:uid="{00000000-0005-0000-0000-000033000000}"/>
    <cellStyle name="60% - Accent2" xfId="51" xr:uid="{00000000-0005-0000-0000-000034000000}"/>
    <cellStyle name="60% - Accent2 2" xfId="183" xr:uid="{00000000-0005-0000-0000-000035000000}"/>
    <cellStyle name="60% - Accent3" xfId="52" xr:uid="{00000000-0005-0000-0000-000036000000}"/>
    <cellStyle name="60% - Accent3 2" xfId="184" xr:uid="{00000000-0005-0000-0000-000037000000}"/>
    <cellStyle name="60% - Accent4" xfId="53" xr:uid="{00000000-0005-0000-0000-000038000000}"/>
    <cellStyle name="60% - Accent4 2" xfId="185" xr:uid="{00000000-0005-0000-0000-000039000000}"/>
    <cellStyle name="60% - Accent5" xfId="54" xr:uid="{00000000-0005-0000-0000-00003A000000}"/>
    <cellStyle name="60% - Accent5 2" xfId="186" xr:uid="{00000000-0005-0000-0000-00003B000000}"/>
    <cellStyle name="60% - Accent6" xfId="55" xr:uid="{00000000-0005-0000-0000-00003C000000}"/>
    <cellStyle name="60% - Accent6 2" xfId="187" xr:uid="{00000000-0005-0000-0000-00003D000000}"/>
    <cellStyle name="60% - Ênfase1 2" xfId="57" xr:uid="{00000000-0005-0000-0000-00003E000000}"/>
    <cellStyle name="60% - Ênfase1 3" xfId="56" xr:uid="{00000000-0005-0000-0000-00003F000000}"/>
    <cellStyle name="60% - Ênfase2 2" xfId="59" xr:uid="{00000000-0005-0000-0000-000040000000}"/>
    <cellStyle name="60% - Ênfase2 3" xfId="58" xr:uid="{00000000-0005-0000-0000-000041000000}"/>
    <cellStyle name="60% - Ênfase3 2" xfId="61" xr:uid="{00000000-0005-0000-0000-000042000000}"/>
    <cellStyle name="60% - Ênfase3 3" xfId="60" xr:uid="{00000000-0005-0000-0000-000043000000}"/>
    <cellStyle name="60% - Ênfase4 2" xfId="63" xr:uid="{00000000-0005-0000-0000-000044000000}"/>
    <cellStyle name="60% - Ênfase4 3" xfId="62" xr:uid="{00000000-0005-0000-0000-000045000000}"/>
    <cellStyle name="60% - Ênfase5 2" xfId="65" xr:uid="{00000000-0005-0000-0000-000046000000}"/>
    <cellStyle name="60% - Ênfase5 3" xfId="64" xr:uid="{00000000-0005-0000-0000-000047000000}"/>
    <cellStyle name="60% - Ênfase6 2" xfId="67" xr:uid="{00000000-0005-0000-0000-000048000000}"/>
    <cellStyle name="60% - Ênfase6 3" xfId="66" xr:uid="{00000000-0005-0000-0000-000049000000}"/>
    <cellStyle name="60% - Ênfase6 37" xfId="188" xr:uid="{00000000-0005-0000-0000-00004A000000}"/>
    <cellStyle name="Accent1" xfId="68" xr:uid="{00000000-0005-0000-0000-00004B000000}"/>
    <cellStyle name="Accent1 2" xfId="189" xr:uid="{00000000-0005-0000-0000-00004C000000}"/>
    <cellStyle name="Accent2" xfId="69" xr:uid="{00000000-0005-0000-0000-00004D000000}"/>
    <cellStyle name="Accent2 2" xfId="190" xr:uid="{00000000-0005-0000-0000-00004E000000}"/>
    <cellStyle name="Accent3" xfId="70" xr:uid="{00000000-0005-0000-0000-00004F000000}"/>
    <cellStyle name="Accent3 2" xfId="191" xr:uid="{00000000-0005-0000-0000-000050000000}"/>
    <cellStyle name="Accent4" xfId="71" xr:uid="{00000000-0005-0000-0000-000051000000}"/>
    <cellStyle name="Accent4 2" xfId="192" xr:uid="{00000000-0005-0000-0000-000052000000}"/>
    <cellStyle name="Accent5" xfId="72" xr:uid="{00000000-0005-0000-0000-000053000000}"/>
    <cellStyle name="Accent5 2" xfId="193" xr:uid="{00000000-0005-0000-0000-000054000000}"/>
    <cellStyle name="Accent6" xfId="73" xr:uid="{00000000-0005-0000-0000-000055000000}"/>
    <cellStyle name="Accent6 2" xfId="194" xr:uid="{00000000-0005-0000-0000-000056000000}"/>
    <cellStyle name="Bad" xfId="74" xr:uid="{00000000-0005-0000-0000-000057000000}"/>
    <cellStyle name="Bad 2" xfId="195" xr:uid="{00000000-0005-0000-0000-000058000000}"/>
    <cellStyle name="Bom 2" xfId="76" xr:uid="{00000000-0005-0000-0000-000059000000}"/>
    <cellStyle name="Bom 3" xfId="75" xr:uid="{00000000-0005-0000-0000-00005A000000}"/>
    <cellStyle name="Calculation" xfId="77" xr:uid="{00000000-0005-0000-0000-00005B000000}"/>
    <cellStyle name="Calculation 2" xfId="196" xr:uid="{00000000-0005-0000-0000-00005C000000}"/>
    <cellStyle name="Cálculo 2" xfId="79" xr:uid="{00000000-0005-0000-0000-00005D000000}"/>
    <cellStyle name="Cálculo 3" xfId="78" xr:uid="{00000000-0005-0000-0000-00005E000000}"/>
    <cellStyle name="Célula de Verificação 2" xfId="81" xr:uid="{00000000-0005-0000-0000-00005F000000}"/>
    <cellStyle name="Célula de Verificação 3" xfId="80" xr:uid="{00000000-0005-0000-0000-000060000000}"/>
    <cellStyle name="Célula Vinculada 2" xfId="83" xr:uid="{00000000-0005-0000-0000-000061000000}"/>
    <cellStyle name="Célula Vinculada 3" xfId="82" xr:uid="{00000000-0005-0000-0000-000062000000}"/>
    <cellStyle name="Check Cell" xfId="84" xr:uid="{00000000-0005-0000-0000-000063000000}"/>
    <cellStyle name="Comma_Arauco Piping list" xfId="197" xr:uid="{00000000-0005-0000-0000-000064000000}"/>
    <cellStyle name="Comma0" xfId="85" xr:uid="{00000000-0005-0000-0000-000065000000}"/>
    <cellStyle name="Comma0 2" xfId="198" xr:uid="{00000000-0005-0000-0000-000066000000}"/>
    <cellStyle name="CORES" xfId="199" xr:uid="{00000000-0005-0000-0000-000067000000}"/>
    <cellStyle name="Currency [0]_Arauco Piping list" xfId="200" xr:uid="{00000000-0005-0000-0000-000068000000}"/>
    <cellStyle name="Currency_Arauco Piping list" xfId="201" xr:uid="{00000000-0005-0000-0000-000069000000}"/>
    <cellStyle name="Currency0" xfId="86" xr:uid="{00000000-0005-0000-0000-00006A000000}"/>
    <cellStyle name="Currency0 2" xfId="202" xr:uid="{00000000-0005-0000-0000-00006B000000}"/>
    <cellStyle name="Data" xfId="203" xr:uid="{00000000-0005-0000-0000-00006C000000}"/>
    <cellStyle name="Date" xfId="204" xr:uid="{00000000-0005-0000-0000-00006D000000}"/>
    <cellStyle name="Ênfase1 2" xfId="88" xr:uid="{00000000-0005-0000-0000-00006E000000}"/>
    <cellStyle name="Ênfase1 3" xfId="87" xr:uid="{00000000-0005-0000-0000-00006F000000}"/>
    <cellStyle name="Ênfase2 2" xfId="90" xr:uid="{00000000-0005-0000-0000-000070000000}"/>
    <cellStyle name="Ênfase2 3" xfId="89" xr:uid="{00000000-0005-0000-0000-000071000000}"/>
    <cellStyle name="Ênfase3 2" xfId="92" xr:uid="{00000000-0005-0000-0000-000072000000}"/>
    <cellStyle name="Ênfase3 3" xfId="91" xr:uid="{00000000-0005-0000-0000-000073000000}"/>
    <cellStyle name="Ênfase4 2" xfId="94" xr:uid="{00000000-0005-0000-0000-000074000000}"/>
    <cellStyle name="Ênfase4 3" xfId="93" xr:uid="{00000000-0005-0000-0000-000075000000}"/>
    <cellStyle name="Ênfase5 2" xfId="96" xr:uid="{00000000-0005-0000-0000-000076000000}"/>
    <cellStyle name="Ênfase5 3" xfId="95" xr:uid="{00000000-0005-0000-0000-000077000000}"/>
    <cellStyle name="Ênfase6 2" xfId="98" xr:uid="{00000000-0005-0000-0000-000078000000}"/>
    <cellStyle name="Ênfase6 3" xfId="97" xr:uid="{00000000-0005-0000-0000-000079000000}"/>
    <cellStyle name="Entrada 2" xfId="100" xr:uid="{00000000-0005-0000-0000-00007A000000}"/>
    <cellStyle name="Entrada 3" xfId="99" xr:uid="{00000000-0005-0000-0000-00007B000000}"/>
    <cellStyle name="Excel Built-in Excel Built-in Excel Built-in Excel Built-in Excel Built-in Excel Built-in Excel Built-in Excel Built-in Separador de milhares 4" xfId="205" xr:uid="{00000000-0005-0000-0000-00007C000000}"/>
    <cellStyle name="Excel Built-in Excel Built-in Excel Built-in Excel Built-in Excel Built-in Excel Built-in Excel Built-in Separador de milhares 4" xfId="206" xr:uid="{00000000-0005-0000-0000-00007D000000}"/>
    <cellStyle name="Excel Built-in Normal" xfId="101" xr:uid="{00000000-0005-0000-0000-00007E000000}"/>
    <cellStyle name="Excel Built-in Normal 1" xfId="207" xr:uid="{00000000-0005-0000-0000-00007F000000}"/>
    <cellStyle name="Excel Built-in Normal 2" xfId="208" xr:uid="{00000000-0005-0000-0000-000080000000}"/>
    <cellStyle name="Excel Built-in Normal 3" xfId="209" xr:uid="{00000000-0005-0000-0000-000081000000}"/>
    <cellStyle name="Excel Built-in Normal 4" xfId="210" xr:uid="{00000000-0005-0000-0000-000082000000}"/>
    <cellStyle name="Excel_BuiltIn_Comma" xfId="211" xr:uid="{00000000-0005-0000-0000-000083000000}"/>
    <cellStyle name="Explanatory Text" xfId="102" xr:uid="{00000000-0005-0000-0000-000084000000}"/>
    <cellStyle name="Explanatory Text 2" xfId="212" xr:uid="{00000000-0005-0000-0000-000085000000}"/>
    <cellStyle name="Fixed" xfId="213" xr:uid="{00000000-0005-0000-0000-000086000000}"/>
    <cellStyle name="Fixo" xfId="214" xr:uid="{00000000-0005-0000-0000-000087000000}"/>
    <cellStyle name="Followed Hyperlink" xfId="215" xr:uid="{00000000-0005-0000-0000-000088000000}"/>
    <cellStyle name="Good" xfId="103" xr:uid="{00000000-0005-0000-0000-000089000000}"/>
    <cellStyle name="Grey" xfId="216" xr:uid="{00000000-0005-0000-0000-00008A000000}"/>
    <cellStyle name="Heading" xfId="217" xr:uid="{00000000-0005-0000-0000-00008B000000}"/>
    <cellStyle name="Heading 1" xfId="104" xr:uid="{00000000-0005-0000-0000-00008C000000}"/>
    <cellStyle name="Heading 1 2" xfId="218" xr:uid="{00000000-0005-0000-0000-00008D000000}"/>
    <cellStyle name="Heading 2" xfId="105" xr:uid="{00000000-0005-0000-0000-00008E000000}"/>
    <cellStyle name="Heading 2 2" xfId="219" xr:uid="{00000000-0005-0000-0000-00008F000000}"/>
    <cellStyle name="Heading 3" xfId="106" xr:uid="{00000000-0005-0000-0000-000090000000}"/>
    <cellStyle name="Heading 3 2" xfId="220" xr:uid="{00000000-0005-0000-0000-000091000000}"/>
    <cellStyle name="Heading 4" xfId="107" xr:uid="{00000000-0005-0000-0000-000092000000}"/>
    <cellStyle name="Heading 4 2" xfId="221" xr:uid="{00000000-0005-0000-0000-000093000000}"/>
    <cellStyle name="Heading1" xfId="222" xr:uid="{00000000-0005-0000-0000-000094000000}"/>
    <cellStyle name="Hiperlink" xfId="421" builtinId="8"/>
    <cellStyle name="Hiperlink 2" xfId="223" xr:uid="{00000000-0005-0000-0000-000096000000}"/>
    <cellStyle name="Hiperlink 3" xfId="420" xr:uid="{00000000-0005-0000-0000-000097000000}"/>
    <cellStyle name="Incorreto 2" xfId="109" xr:uid="{00000000-0005-0000-0000-000098000000}"/>
    <cellStyle name="Incorreto 3" xfId="108" xr:uid="{00000000-0005-0000-0000-000099000000}"/>
    <cellStyle name="Indefinido" xfId="224" xr:uid="{00000000-0005-0000-0000-00009A000000}"/>
    <cellStyle name="Input" xfId="110" xr:uid="{00000000-0005-0000-0000-00009B000000}"/>
    <cellStyle name="Input [yellow]" xfId="225" xr:uid="{00000000-0005-0000-0000-00009C000000}"/>
    <cellStyle name="Linked Cell" xfId="111" xr:uid="{00000000-0005-0000-0000-00009D000000}"/>
    <cellStyle name="material" xfId="226" xr:uid="{00000000-0005-0000-0000-00009E000000}"/>
    <cellStyle name="MINIPG" xfId="227" xr:uid="{00000000-0005-0000-0000-00009F000000}"/>
    <cellStyle name="Moeda" xfId="2" builtinId="4"/>
    <cellStyle name="Moeda 2" xfId="6" xr:uid="{00000000-0005-0000-0000-0000A1000000}"/>
    <cellStyle name="Moeda 2 2" xfId="163" xr:uid="{00000000-0005-0000-0000-0000A2000000}"/>
    <cellStyle name="Moeda 2 2 2" xfId="228" xr:uid="{00000000-0005-0000-0000-0000A3000000}"/>
    <cellStyle name="Moeda 2 2 3" xfId="229" xr:uid="{00000000-0005-0000-0000-0000A4000000}"/>
    <cellStyle name="Moeda 2 3" xfId="230" xr:uid="{00000000-0005-0000-0000-0000A5000000}"/>
    <cellStyle name="Moeda 2 3 2" xfId="231" xr:uid="{00000000-0005-0000-0000-0000A6000000}"/>
    <cellStyle name="Moeda 2 4" xfId="232" xr:uid="{00000000-0005-0000-0000-0000A7000000}"/>
    <cellStyle name="Moeda 2 5" xfId="233" xr:uid="{00000000-0005-0000-0000-0000A8000000}"/>
    <cellStyle name="Moeda 2 6" xfId="113" xr:uid="{00000000-0005-0000-0000-0000A9000000}"/>
    <cellStyle name="Moeda 3" xfId="114" xr:uid="{00000000-0005-0000-0000-0000AA000000}"/>
    <cellStyle name="Moeda 3 2" xfId="234" xr:uid="{00000000-0005-0000-0000-0000AB000000}"/>
    <cellStyle name="Moeda 3 2 2" xfId="235" xr:uid="{00000000-0005-0000-0000-0000AC000000}"/>
    <cellStyle name="Moeda 3 3" xfId="236" xr:uid="{00000000-0005-0000-0000-0000AD000000}"/>
    <cellStyle name="Moeda 3 4" xfId="237" xr:uid="{00000000-0005-0000-0000-0000AE000000}"/>
    <cellStyle name="Moeda 4" xfId="155" xr:uid="{00000000-0005-0000-0000-0000AF000000}"/>
    <cellStyle name="Moeda 4 2" xfId="238" xr:uid="{00000000-0005-0000-0000-0000B0000000}"/>
    <cellStyle name="Moeda 4 2 2" xfId="239" xr:uid="{00000000-0005-0000-0000-0000B1000000}"/>
    <cellStyle name="Moeda 4 2 3" xfId="240" xr:uid="{00000000-0005-0000-0000-0000B2000000}"/>
    <cellStyle name="Moeda 4 3" xfId="241" xr:uid="{00000000-0005-0000-0000-0000B3000000}"/>
    <cellStyle name="Moeda 5" xfId="10" xr:uid="{00000000-0005-0000-0000-0000B4000000}"/>
    <cellStyle name="Moeda 5 2" xfId="242" xr:uid="{00000000-0005-0000-0000-0000B5000000}"/>
    <cellStyle name="Moeda 5 3" xfId="243" xr:uid="{00000000-0005-0000-0000-0000B6000000}"/>
    <cellStyle name="Moeda 5 4" xfId="158" xr:uid="{00000000-0005-0000-0000-0000B7000000}"/>
    <cellStyle name="Moeda 6" xfId="244" xr:uid="{00000000-0005-0000-0000-0000B8000000}"/>
    <cellStyle name="Moeda 6 2" xfId="245" xr:uid="{00000000-0005-0000-0000-0000B9000000}"/>
    <cellStyle name="Moeda 7" xfId="246" xr:uid="{00000000-0005-0000-0000-0000BA000000}"/>
    <cellStyle name="Moeda 8" xfId="112" xr:uid="{00000000-0005-0000-0000-0000BB000000}"/>
    <cellStyle name="Neutra 2" xfId="116" xr:uid="{00000000-0005-0000-0000-0000BC000000}"/>
    <cellStyle name="Neutra 3" xfId="115" xr:uid="{00000000-0005-0000-0000-0000BD000000}"/>
    <cellStyle name="Neutral" xfId="117" xr:uid="{00000000-0005-0000-0000-0000BE000000}"/>
    <cellStyle name="Normal" xfId="0" builtinId="0"/>
    <cellStyle name="Normal - Style1" xfId="247" xr:uid="{00000000-0005-0000-0000-0000C0000000}"/>
    <cellStyle name="Normal 10" xfId="12" xr:uid="{00000000-0005-0000-0000-0000C1000000}"/>
    <cellStyle name="Normal 11" xfId="154" xr:uid="{00000000-0005-0000-0000-0000C2000000}"/>
    <cellStyle name="Normal 11 2" xfId="13" xr:uid="{00000000-0005-0000-0000-0000C3000000}"/>
    <cellStyle name="Normal 12" xfId="248" xr:uid="{00000000-0005-0000-0000-0000C4000000}"/>
    <cellStyle name="Normal 13" xfId="249" xr:uid="{00000000-0005-0000-0000-0000C5000000}"/>
    <cellStyle name="Normal 13 2" xfId="250" xr:uid="{00000000-0005-0000-0000-0000C6000000}"/>
    <cellStyle name="Normal 13 3" xfId="251" xr:uid="{00000000-0005-0000-0000-0000C7000000}"/>
    <cellStyle name="Normal 14" xfId="252" xr:uid="{00000000-0005-0000-0000-0000C8000000}"/>
    <cellStyle name="Normal 14 2" xfId="253" xr:uid="{00000000-0005-0000-0000-0000C9000000}"/>
    <cellStyle name="Normal 14 3" xfId="254" xr:uid="{00000000-0005-0000-0000-0000CA000000}"/>
    <cellStyle name="Normal 15" xfId="255" xr:uid="{00000000-0005-0000-0000-0000CB000000}"/>
    <cellStyle name="Normal 16" xfId="256" xr:uid="{00000000-0005-0000-0000-0000CC000000}"/>
    <cellStyle name="Normal 16 2" xfId="257" xr:uid="{00000000-0005-0000-0000-0000CD000000}"/>
    <cellStyle name="Normal 16 3" xfId="258" xr:uid="{00000000-0005-0000-0000-0000CE000000}"/>
    <cellStyle name="Normal 17" xfId="259" xr:uid="{00000000-0005-0000-0000-0000CF000000}"/>
    <cellStyle name="Normal 18" xfId="260" xr:uid="{00000000-0005-0000-0000-0000D0000000}"/>
    <cellStyle name="Normal 180" xfId="261" xr:uid="{00000000-0005-0000-0000-0000D1000000}"/>
    <cellStyle name="Normal 181" xfId="165" xr:uid="{00000000-0005-0000-0000-0000D2000000}"/>
    <cellStyle name="Normal 19" xfId="262" xr:uid="{00000000-0005-0000-0000-0000D3000000}"/>
    <cellStyle name="Normal 2" xfId="3" xr:uid="{00000000-0005-0000-0000-0000D4000000}"/>
    <cellStyle name="Normal 2 2" xfId="263" xr:uid="{00000000-0005-0000-0000-0000D5000000}"/>
    <cellStyle name="Normal 2 2 2" xfId="264" xr:uid="{00000000-0005-0000-0000-0000D6000000}"/>
    <cellStyle name="Normal 20" xfId="265" xr:uid="{00000000-0005-0000-0000-0000D7000000}"/>
    <cellStyle name="Normal 21" xfId="157" xr:uid="{00000000-0005-0000-0000-0000D8000000}"/>
    <cellStyle name="Normal 22" xfId="266" xr:uid="{00000000-0005-0000-0000-0000D9000000}"/>
    <cellStyle name="Normal 23" xfId="267" xr:uid="{00000000-0005-0000-0000-0000DA000000}"/>
    <cellStyle name="Normal 24" xfId="268" xr:uid="{00000000-0005-0000-0000-0000DB000000}"/>
    <cellStyle name="Normal 25" xfId="269" xr:uid="{00000000-0005-0000-0000-0000DC000000}"/>
    <cellStyle name="Normal 26" xfId="270" xr:uid="{00000000-0005-0000-0000-0000DD000000}"/>
    <cellStyle name="Normal 27" xfId="271" xr:uid="{00000000-0005-0000-0000-0000DE000000}"/>
    <cellStyle name="Normal 28" xfId="272" xr:uid="{00000000-0005-0000-0000-0000DF000000}"/>
    <cellStyle name="Normal 29" xfId="273" xr:uid="{00000000-0005-0000-0000-0000E0000000}"/>
    <cellStyle name="Normal 3" xfId="5" xr:uid="{00000000-0005-0000-0000-0000E1000000}"/>
    <cellStyle name="Normal 3 2" xfId="161" xr:uid="{00000000-0005-0000-0000-0000E2000000}"/>
    <cellStyle name="Normal 3 2 2" xfId="274" xr:uid="{00000000-0005-0000-0000-0000E3000000}"/>
    <cellStyle name="Normal 3 2 3" xfId="275" xr:uid="{00000000-0005-0000-0000-0000E4000000}"/>
    <cellStyle name="Normal 3 2 4" xfId="276" xr:uid="{00000000-0005-0000-0000-0000E5000000}"/>
    <cellStyle name="Normal 3 3" xfId="9" xr:uid="{00000000-0005-0000-0000-0000E6000000}"/>
    <cellStyle name="Normal 3 4" xfId="277" xr:uid="{00000000-0005-0000-0000-0000E7000000}"/>
    <cellStyle name="Normal 3 5" xfId="153" xr:uid="{00000000-0005-0000-0000-0000E8000000}"/>
    <cellStyle name="Normal 30" xfId="118" xr:uid="{00000000-0005-0000-0000-0000E9000000}"/>
    <cellStyle name="Normal 31" xfId="278" xr:uid="{00000000-0005-0000-0000-0000EA000000}"/>
    <cellStyle name="Normal 32" xfId="279" xr:uid="{00000000-0005-0000-0000-0000EB000000}"/>
    <cellStyle name="Normal 33" xfId="280" xr:uid="{00000000-0005-0000-0000-0000EC000000}"/>
    <cellStyle name="Normal 34" xfId="281" xr:uid="{00000000-0005-0000-0000-0000ED000000}"/>
    <cellStyle name="Normal 35" xfId="282" xr:uid="{00000000-0005-0000-0000-0000EE000000}"/>
    <cellStyle name="Normal 36" xfId="283" xr:uid="{00000000-0005-0000-0000-0000EF000000}"/>
    <cellStyle name="Normal 37" xfId="284" xr:uid="{00000000-0005-0000-0000-0000F0000000}"/>
    <cellStyle name="Normal 37 2" xfId="285" xr:uid="{00000000-0005-0000-0000-0000F1000000}"/>
    <cellStyle name="Normal 37 3" xfId="286" xr:uid="{00000000-0005-0000-0000-0000F2000000}"/>
    <cellStyle name="Normal 38" xfId="287" xr:uid="{00000000-0005-0000-0000-0000F3000000}"/>
    <cellStyle name="Normal 38 2" xfId="288" xr:uid="{00000000-0005-0000-0000-0000F4000000}"/>
    <cellStyle name="Normal 38 4" xfId="418" xr:uid="{00000000-0005-0000-0000-0000F5000000}"/>
    <cellStyle name="Normal 39" xfId="289" xr:uid="{00000000-0005-0000-0000-0000F6000000}"/>
    <cellStyle name="Normal 4" xfId="119" xr:uid="{00000000-0005-0000-0000-0000F7000000}"/>
    <cellStyle name="Normal 4 2" xfId="152" xr:uid="{00000000-0005-0000-0000-0000F8000000}"/>
    <cellStyle name="Normal 4 2 2" xfId="160" xr:uid="{00000000-0005-0000-0000-0000F9000000}"/>
    <cellStyle name="Normal 4 2 2 2" xfId="290" xr:uid="{00000000-0005-0000-0000-0000FA000000}"/>
    <cellStyle name="Normal 4 2 2 3" xfId="291" xr:uid="{00000000-0005-0000-0000-0000FB000000}"/>
    <cellStyle name="Normal 4 2 3" xfId="292" xr:uid="{00000000-0005-0000-0000-0000FC000000}"/>
    <cellStyle name="Normal 4 2 4" xfId="293" xr:uid="{00000000-0005-0000-0000-0000FD000000}"/>
    <cellStyle name="Normal 4 2 5" xfId="294" xr:uid="{00000000-0005-0000-0000-0000FE000000}"/>
    <cellStyle name="Normal 4 3" xfId="295" xr:uid="{00000000-0005-0000-0000-0000FF000000}"/>
    <cellStyle name="Normal 40" xfId="296" xr:uid="{00000000-0005-0000-0000-000000010000}"/>
    <cellStyle name="Normal 41" xfId="297" xr:uid="{00000000-0005-0000-0000-000001010000}"/>
    <cellStyle name="Normal 42" xfId="298" xr:uid="{00000000-0005-0000-0000-000002010000}"/>
    <cellStyle name="Normal 43" xfId="299" xr:uid="{00000000-0005-0000-0000-000003010000}"/>
    <cellStyle name="Normal 44" xfId="300" xr:uid="{00000000-0005-0000-0000-000004010000}"/>
    <cellStyle name="Normal 45" xfId="301" xr:uid="{00000000-0005-0000-0000-000005010000}"/>
    <cellStyle name="Normal 46" xfId="419" xr:uid="{00000000-0005-0000-0000-000006010000}"/>
    <cellStyle name="Normal 5" xfId="302" xr:uid="{00000000-0005-0000-0000-000007010000}"/>
    <cellStyle name="Normal 5 2" xfId="303" xr:uid="{00000000-0005-0000-0000-000008010000}"/>
    <cellStyle name="Normal 5 2 2" xfId="304" xr:uid="{00000000-0005-0000-0000-000009010000}"/>
    <cellStyle name="Normal 5 2 3" xfId="305" xr:uid="{00000000-0005-0000-0000-00000A010000}"/>
    <cellStyle name="Normal 5 3" xfId="306" xr:uid="{00000000-0005-0000-0000-00000B010000}"/>
    <cellStyle name="Normal 5 3 2" xfId="307" xr:uid="{00000000-0005-0000-0000-00000C010000}"/>
    <cellStyle name="Normal 5 3 3" xfId="308" xr:uid="{00000000-0005-0000-0000-00000D010000}"/>
    <cellStyle name="Normal 5 4" xfId="309" xr:uid="{00000000-0005-0000-0000-00000E010000}"/>
    <cellStyle name="Normal 5 5" xfId="310" xr:uid="{00000000-0005-0000-0000-00000F010000}"/>
    <cellStyle name="Normal 5 6" xfId="311" xr:uid="{00000000-0005-0000-0000-000010010000}"/>
    <cellStyle name="Normal 6" xfId="120" xr:uid="{00000000-0005-0000-0000-000011010000}"/>
    <cellStyle name="Normal 6 2" xfId="312" xr:uid="{00000000-0005-0000-0000-000012010000}"/>
    <cellStyle name="Normal 6 2 2" xfId="313" xr:uid="{00000000-0005-0000-0000-000013010000}"/>
    <cellStyle name="Normal 6 2 2 2" xfId="314" xr:uid="{00000000-0005-0000-0000-000014010000}"/>
    <cellStyle name="Normal 6 2 2 3" xfId="315" xr:uid="{00000000-0005-0000-0000-000015010000}"/>
    <cellStyle name="Normal 6 2 3" xfId="316" xr:uid="{00000000-0005-0000-0000-000016010000}"/>
    <cellStyle name="Normal 6 2 4" xfId="317" xr:uid="{00000000-0005-0000-0000-000017010000}"/>
    <cellStyle name="Normal 6 3" xfId="318" xr:uid="{00000000-0005-0000-0000-000018010000}"/>
    <cellStyle name="Normal 6 3 2" xfId="319" xr:uid="{00000000-0005-0000-0000-000019010000}"/>
    <cellStyle name="Normal 6 3 3" xfId="320" xr:uid="{00000000-0005-0000-0000-00001A010000}"/>
    <cellStyle name="Normal 6 4" xfId="321" xr:uid="{00000000-0005-0000-0000-00001B010000}"/>
    <cellStyle name="Normal 6 4 2" xfId="322" xr:uid="{00000000-0005-0000-0000-00001C010000}"/>
    <cellStyle name="Normal 6 4 3" xfId="323" xr:uid="{00000000-0005-0000-0000-00001D010000}"/>
    <cellStyle name="Normal 7" xfId="324" xr:uid="{00000000-0005-0000-0000-00001E010000}"/>
    <cellStyle name="Normal 7 2" xfId="325" xr:uid="{00000000-0005-0000-0000-00001F010000}"/>
    <cellStyle name="Normal 8" xfId="326" xr:uid="{00000000-0005-0000-0000-000020010000}"/>
    <cellStyle name="Normal 8 2" xfId="327" xr:uid="{00000000-0005-0000-0000-000021010000}"/>
    <cellStyle name="Normal 85" xfId="328" xr:uid="{00000000-0005-0000-0000-000022010000}"/>
    <cellStyle name="Normal 87" xfId="329" xr:uid="{00000000-0005-0000-0000-000023010000}"/>
    <cellStyle name="Normal 9" xfId="330" xr:uid="{00000000-0005-0000-0000-000024010000}"/>
    <cellStyle name="Normal1" xfId="331" xr:uid="{00000000-0005-0000-0000-000025010000}"/>
    <cellStyle name="Normal2" xfId="332" xr:uid="{00000000-0005-0000-0000-000026010000}"/>
    <cellStyle name="Normal3" xfId="333" xr:uid="{00000000-0005-0000-0000-000027010000}"/>
    <cellStyle name="Nota 2" xfId="122" xr:uid="{00000000-0005-0000-0000-000028010000}"/>
    <cellStyle name="Nota 2 2" xfId="159" xr:uid="{00000000-0005-0000-0000-000029010000}"/>
    <cellStyle name="Nota 3" xfId="121" xr:uid="{00000000-0005-0000-0000-00002A010000}"/>
    <cellStyle name="Note" xfId="123" xr:uid="{00000000-0005-0000-0000-00002B010000}"/>
    <cellStyle name="Output" xfId="124" xr:uid="{00000000-0005-0000-0000-00002C010000}"/>
    <cellStyle name="Output 2" xfId="334" xr:uid="{00000000-0005-0000-0000-00002D010000}"/>
    <cellStyle name="Percent [2]" xfId="335" xr:uid="{00000000-0005-0000-0000-00002E010000}"/>
    <cellStyle name="Percent_Sheet1" xfId="336" xr:uid="{00000000-0005-0000-0000-00002F010000}"/>
    <cellStyle name="Percentual" xfId="337" xr:uid="{00000000-0005-0000-0000-000030010000}"/>
    <cellStyle name="Ponto" xfId="338" xr:uid="{00000000-0005-0000-0000-000031010000}"/>
    <cellStyle name="Porcentagem 2" xfId="4" xr:uid="{00000000-0005-0000-0000-000032010000}"/>
    <cellStyle name="Porcentagem 3" xfId="125" xr:uid="{00000000-0005-0000-0000-000033010000}"/>
    <cellStyle name="Porcentagem 3 2" xfId="339" xr:uid="{00000000-0005-0000-0000-000034010000}"/>
    <cellStyle name="Porcentagem 3 3" xfId="340" xr:uid="{00000000-0005-0000-0000-000035010000}"/>
    <cellStyle name="Porcentagem 4" xfId="341" xr:uid="{00000000-0005-0000-0000-000036010000}"/>
    <cellStyle name="Porcentagem 4 2" xfId="342" xr:uid="{00000000-0005-0000-0000-000037010000}"/>
    <cellStyle name="Porcentagem 5" xfId="343" xr:uid="{00000000-0005-0000-0000-000038010000}"/>
    <cellStyle name="Porcentagem 6" xfId="344" xr:uid="{00000000-0005-0000-0000-000039010000}"/>
    <cellStyle name="Porcentagem 6 2" xfId="345" xr:uid="{00000000-0005-0000-0000-00003A010000}"/>
    <cellStyle name="Porcentagem 6 3" xfId="346" xr:uid="{00000000-0005-0000-0000-00003B010000}"/>
    <cellStyle name="Porcentagem 7" xfId="347" xr:uid="{00000000-0005-0000-0000-00003C010000}"/>
    <cellStyle name="Result" xfId="348" xr:uid="{00000000-0005-0000-0000-00003D010000}"/>
    <cellStyle name="Result2" xfId="349" xr:uid="{00000000-0005-0000-0000-00003E010000}"/>
    <cellStyle name="Saída 2" xfId="127" xr:uid="{00000000-0005-0000-0000-00003F010000}"/>
    <cellStyle name="Saída 3" xfId="126" xr:uid="{00000000-0005-0000-0000-000040010000}"/>
    <cellStyle name="Sep. milhar [0]" xfId="350" xr:uid="{00000000-0005-0000-0000-000041010000}"/>
    <cellStyle name="Separador de m" xfId="351" xr:uid="{00000000-0005-0000-0000-000042010000}"/>
    <cellStyle name="Separador de milhares 2" xfId="7" xr:uid="{00000000-0005-0000-0000-000043010000}"/>
    <cellStyle name="Separador de milhares 2 10" xfId="352" xr:uid="{00000000-0005-0000-0000-000044010000}"/>
    <cellStyle name="Separador de milhares 2 2" xfId="353" xr:uid="{00000000-0005-0000-0000-000045010000}"/>
    <cellStyle name="Separador de milhares 2 2 2" xfId="354" xr:uid="{00000000-0005-0000-0000-000046010000}"/>
    <cellStyle name="Separador de milhares 2 2 3" xfId="355" xr:uid="{00000000-0005-0000-0000-000047010000}"/>
    <cellStyle name="Separador de milhares 2 3" xfId="11" xr:uid="{00000000-0005-0000-0000-000048010000}"/>
    <cellStyle name="Separador de milhares 2 3 2" xfId="357" xr:uid="{00000000-0005-0000-0000-000049010000}"/>
    <cellStyle name="Separador de milhares 2 3 3" xfId="358" xr:uid="{00000000-0005-0000-0000-00004A010000}"/>
    <cellStyle name="Separador de milhares 2 3 4" xfId="356" xr:uid="{00000000-0005-0000-0000-00004B010000}"/>
    <cellStyle name="Separador de milhares 3" xfId="129" xr:uid="{00000000-0005-0000-0000-00004C010000}"/>
    <cellStyle name="Separador de milhares 3 2" xfId="130" xr:uid="{00000000-0005-0000-0000-00004D010000}"/>
    <cellStyle name="Separador de milhares 3 3" xfId="359" xr:uid="{00000000-0005-0000-0000-00004E010000}"/>
    <cellStyle name="Separador de milhares 3 3 2" xfId="360" xr:uid="{00000000-0005-0000-0000-00004F010000}"/>
    <cellStyle name="Separador de milhares 3 3 3" xfId="361" xr:uid="{00000000-0005-0000-0000-000050010000}"/>
    <cellStyle name="Separador de milhares 3 4" xfId="362" xr:uid="{00000000-0005-0000-0000-000051010000}"/>
    <cellStyle name="Separador de milhares 3 5" xfId="363" xr:uid="{00000000-0005-0000-0000-000052010000}"/>
    <cellStyle name="Separador de milhares 4" xfId="156" xr:uid="{00000000-0005-0000-0000-000053010000}"/>
    <cellStyle name="Separador de milhares 4 2" xfId="364" xr:uid="{00000000-0005-0000-0000-000054010000}"/>
    <cellStyle name="Separador de milhares 4 3" xfId="365" xr:uid="{00000000-0005-0000-0000-000055010000}"/>
    <cellStyle name="Sepavador de milhares [0]_Pasta2" xfId="366" xr:uid="{00000000-0005-0000-0000-000056010000}"/>
    <cellStyle name="Standard_RP100_01 (metr.)" xfId="367" xr:uid="{00000000-0005-0000-0000-000057010000}"/>
    <cellStyle name="Texto de Aviso 2" xfId="132" xr:uid="{00000000-0005-0000-0000-000058010000}"/>
    <cellStyle name="Texto de Aviso 3" xfId="131" xr:uid="{00000000-0005-0000-0000-000059010000}"/>
    <cellStyle name="Texto Explicativo 2" xfId="134" xr:uid="{00000000-0005-0000-0000-00005A010000}"/>
    <cellStyle name="Texto Explicativo 3" xfId="133" xr:uid="{00000000-0005-0000-0000-00005B010000}"/>
    <cellStyle name="Title" xfId="135" xr:uid="{00000000-0005-0000-0000-00005C010000}"/>
    <cellStyle name="Title 2" xfId="368" xr:uid="{00000000-0005-0000-0000-00005D010000}"/>
    <cellStyle name="Título 1 2" xfId="138" xr:uid="{00000000-0005-0000-0000-00005E010000}"/>
    <cellStyle name="Título 1 3" xfId="137" xr:uid="{00000000-0005-0000-0000-00005F010000}"/>
    <cellStyle name="Título 2 2" xfId="140" xr:uid="{00000000-0005-0000-0000-000060010000}"/>
    <cellStyle name="Título 2 3" xfId="139" xr:uid="{00000000-0005-0000-0000-000061010000}"/>
    <cellStyle name="Título 3 2" xfId="142" xr:uid="{00000000-0005-0000-0000-000062010000}"/>
    <cellStyle name="Título 3 3" xfId="141" xr:uid="{00000000-0005-0000-0000-000063010000}"/>
    <cellStyle name="Título 4 2" xfId="144" xr:uid="{00000000-0005-0000-0000-000064010000}"/>
    <cellStyle name="Título 4 3" xfId="143" xr:uid="{00000000-0005-0000-0000-000065010000}"/>
    <cellStyle name="Título 5" xfId="145" xr:uid="{00000000-0005-0000-0000-000066010000}"/>
    <cellStyle name="Título 6" xfId="136" xr:uid="{00000000-0005-0000-0000-000067010000}"/>
    <cellStyle name="Titulo1" xfId="369" xr:uid="{00000000-0005-0000-0000-000068010000}"/>
    <cellStyle name="Titulo2" xfId="370" xr:uid="{00000000-0005-0000-0000-000069010000}"/>
    <cellStyle name="Total 2" xfId="147" xr:uid="{00000000-0005-0000-0000-00006A010000}"/>
    <cellStyle name="Total 3" xfId="146" xr:uid="{00000000-0005-0000-0000-00006B010000}"/>
    <cellStyle name="Vírgula" xfId="1" builtinId="3"/>
    <cellStyle name="Vírgula 10" xfId="371" xr:uid="{00000000-0005-0000-0000-00006D010000}"/>
    <cellStyle name="Vírgula 10 2" xfId="372" xr:uid="{00000000-0005-0000-0000-00006E010000}"/>
    <cellStyle name="Vírgula 10 3" xfId="373" xr:uid="{00000000-0005-0000-0000-00006F010000}"/>
    <cellStyle name="Vírgula 11" xfId="374" xr:uid="{00000000-0005-0000-0000-000070010000}"/>
    <cellStyle name="Vírgula 12" xfId="375" xr:uid="{00000000-0005-0000-0000-000071010000}"/>
    <cellStyle name="Vírgula 12 2" xfId="376" xr:uid="{00000000-0005-0000-0000-000072010000}"/>
    <cellStyle name="Vírgula 12 3" xfId="377" xr:uid="{00000000-0005-0000-0000-000073010000}"/>
    <cellStyle name="Vírgula 13" xfId="166" xr:uid="{00000000-0005-0000-0000-000074010000}"/>
    <cellStyle name="Vírgula 13 2" xfId="417" xr:uid="{00000000-0005-0000-0000-000075010000}"/>
    <cellStyle name="Vírgula 14" xfId="128" xr:uid="{00000000-0005-0000-0000-000076010000}"/>
    <cellStyle name="Vírgula 2" xfId="8" xr:uid="{00000000-0005-0000-0000-000077010000}"/>
    <cellStyle name="Vírgula 2 2" xfId="162" xr:uid="{00000000-0005-0000-0000-000078010000}"/>
    <cellStyle name="Vírgula 2 2 2" xfId="378" xr:uid="{00000000-0005-0000-0000-000079010000}"/>
    <cellStyle name="Vírgula 2 2 2 2" xfId="379" xr:uid="{00000000-0005-0000-0000-00007A010000}"/>
    <cellStyle name="Vírgula 2 2 3" xfId="380" xr:uid="{00000000-0005-0000-0000-00007B010000}"/>
    <cellStyle name="Vírgula 2 2 3 2" xfId="381" xr:uid="{00000000-0005-0000-0000-00007C010000}"/>
    <cellStyle name="Vírgula 2 2 3 3" xfId="382" xr:uid="{00000000-0005-0000-0000-00007D010000}"/>
    <cellStyle name="Vírgula 2 2 4" xfId="383" xr:uid="{00000000-0005-0000-0000-00007E010000}"/>
    <cellStyle name="Vírgula 2 2 5" xfId="384" xr:uid="{00000000-0005-0000-0000-00007F010000}"/>
    <cellStyle name="Vírgula 2 3" xfId="385" xr:uid="{00000000-0005-0000-0000-000080010000}"/>
    <cellStyle name="Vírgula 2 3 2" xfId="386" xr:uid="{00000000-0005-0000-0000-000081010000}"/>
    <cellStyle name="Vírgula 2 3 3" xfId="387" xr:uid="{00000000-0005-0000-0000-000082010000}"/>
    <cellStyle name="Vírgula 2 4" xfId="148" xr:uid="{00000000-0005-0000-0000-000083010000}"/>
    <cellStyle name="Vírgula 3" xfId="149" xr:uid="{00000000-0005-0000-0000-000084010000}"/>
    <cellStyle name="Vírgula 3 2" xfId="388" xr:uid="{00000000-0005-0000-0000-000085010000}"/>
    <cellStyle name="Vírgula 3 2 2" xfId="389" xr:uid="{00000000-0005-0000-0000-000086010000}"/>
    <cellStyle name="Vírgula 3 2 3" xfId="390" xr:uid="{00000000-0005-0000-0000-000087010000}"/>
    <cellStyle name="Vírgula 3 3" xfId="391" xr:uid="{00000000-0005-0000-0000-000088010000}"/>
    <cellStyle name="Vírgula 3 3 2" xfId="392" xr:uid="{00000000-0005-0000-0000-000089010000}"/>
    <cellStyle name="Vírgula 3 3 3" xfId="393" xr:uid="{00000000-0005-0000-0000-00008A010000}"/>
    <cellStyle name="Vírgula 4" xfId="394" xr:uid="{00000000-0005-0000-0000-00008B010000}"/>
    <cellStyle name="Vírgula 4 2" xfId="395" xr:uid="{00000000-0005-0000-0000-00008C010000}"/>
    <cellStyle name="Vírgula 4 3" xfId="396" xr:uid="{00000000-0005-0000-0000-00008D010000}"/>
    <cellStyle name="Vírgula 5" xfId="150" xr:uid="{00000000-0005-0000-0000-00008E010000}"/>
    <cellStyle name="Vírgula 5 2" xfId="397" xr:uid="{00000000-0005-0000-0000-00008F010000}"/>
    <cellStyle name="Vírgula 5 2 2" xfId="398" xr:uid="{00000000-0005-0000-0000-000090010000}"/>
    <cellStyle name="Vírgula 5 2 3" xfId="399" xr:uid="{00000000-0005-0000-0000-000091010000}"/>
    <cellStyle name="Vírgula 5 3" xfId="400" xr:uid="{00000000-0005-0000-0000-000092010000}"/>
    <cellStyle name="Vírgula 5 3 2" xfId="401" xr:uid="{00000000-0005-0000-0000-000093010000}"/>
    <cellStyle name="Vírgula 5 3 3" xfId="402" xr:uid="{00000000-0005-0000-0000-000094010000}"/>
    <cellStyle name="Vírgula 6" xfId="164" xr:uid="{00000000-0005-0000-0000-000095010000}"/>
    <cellStyle name="Vírgula 6 2" xfId="167" xr:uid="{00000000-0005-0000-0000-000096010000}"/>
    <cellStyle name="Vírgula 6 2 2" xfId="403" xr:uid="{00000000-0005-0000-0000-000097010000}"/>
    <cellStyle name="Vírgula 6 2 2 2" xfId="404" xr:uid="{00000000-0005-0000-0000-000098010000}"/>
    <cellStyle name="Vírgula 6 2 2 3" xfId="405" xr:uid="{00000000-0005-0000-0000-000099010000}"/>
    <cellStyle name="Vírgula 6 3" xfId="406" xr:uid="{00000000-0005-0000-0000-00009A010000}"/>
    <cellStyle name="Vírgula 6 4" xfId="407" xr:uid="{00000000-0005-0000-0000-00009B010000}"/>
    <cellStyle name="Vírgula 7" xfId="408" xr:uid="{00000000-0005-0000-0000-00009C010000}"/>
    <cellStyle name="Vírgula 7 2" xfId="409" xr:uid="{00000000-0005-0000-0000-00009D010000}"/>
    <cellStyle name="Vírgula 7 3" xfId="410" xr:uid="{00000000-0005-0000-0000-00009E010000}"/>
    <cellStyle name="Vírgula 8" xfId="411" xr:uid="{00000000-0005-0000-0000-00009F010000}"/>
    <cellStyle name="Vírgula 8 2" xfId="412" xr:uid="{00000000-0005-0000-0000-0000A0010000}"/>
    <cellStyle name="Vírgula 8 3" xfId="413" xr:uid="{00000000-0005-0000-0000-0000A1010000}"/>
    <cellStyle name="Vírgula 9" xfId="414" xr:uid="{00000000-0005-0000-0000-0000A2010000}"/>
    <cellStyle name="Vírgula 9 2" xfId="415" xr:uid="{00000000-0005-0000-0000-0000A3010000}"/>
    <cellStyle name="Vírgula 9 3" xfId="416" xr:uid="{00000000-0005-0000-0000-0000A4010000}"/>
    <cellStyle name="Warning Text" xfId="151" xr:uid="{00000000-0005-0000-0000-0000A5010000}"/>
  </cellStyles>
  <dxfs count="32060">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0033CC"/>
      <color rgb="FF0027A2"/>
      <color rgb="FFCFF1E9"/>
      <color rgb="FF49CBA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dk1"/>
                </a:solidFill>
                <a:latin typeface="+mn-lt"/>
                <a:ea typeface="+mn-ea"/>
                <a:cs typeface="+mn-cs"/>
              </a:defRPr>
            </a:pPr>
            <a:r>
              <a:rPr lang="pt-BR"/>
              <a:t>Custo/Etapa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dk1"/>
              </a:solidFill>
              <a:latin typeface="+mn-lt"/>
              <a:ea typeface="+mn-ea"/>
              <a:cs typeface="+mn-cs"/>
            </a:defRPr>
          </a:pPr>
          <a:endParaRPr lang="pt-BR"/>
        </a:p>
      </c:txPr>
    </c:title>
    <c:autoTitleDeleted val="0"/>
    <c:plotArea>
      <c:layout/>
      <c:barChart>
        <c:barDir val="col"/>
        <c:grouping val="clustered"/>
        <c:varyColors val="0"/>
        <c:ser>
          <c:idx val="0"/>
          <c:order val="0"/>
          <c:spPr>
            <a:solidFill>
              <a:schemeClr val="accent6">
                <a:shade val="76000"/>
              </a:schemeClr>
            </a:solidFill>
            <a:ln>
              <a:noFill/>
            </a:ln>
            <a:effectLst/>
          </c:spPr>
          <c:invertIfNegative val="0"/>
          <c:cat>
            <c:strRef>
              <c:extLst>
                <c:ext xmlns:c15="http://schemas.microsoft.com/office/drawing/2012/chart" uri="{02D57815-91ED-43cb-92C2-25804820EDAC}">
                  <c15:fullRef>
                    <c15:sqref>'1-RESUMO'!$B$11:$C$48</c15:sqref>
                  </c15:fullRef>
                  <c15:levelRef>
                    <c15:sqref>'1-RESUMO'!$B$11:$B$48</c15:sqref>
                  </c15:levelRef>
                </c:ext>
              </c:extLst>
              <c:f>'1-RESUMO'!$B$11:$B$48</c:f>
              <c:strCache>
                <c:ptCount val="37"/>
                <c:pt idx="0">
                  <c:v>1.0</c:v>
                </c:pt>
                <c:pt idx="2">
                  <c:v>2.0</c:v>
                </c:pt>
                <c:pt idx="4">
                  <c:v>3.0</c:v>
                </c:pt>
                <c:pt idx="6">
                  <c:v>4.0</c:v>
                </c:pt>
                <c:pt idx="8">
                  <c:v>5.0</c:v>
                </c:pt>
                <c:pt idx="10">
                  <c:v>6.0</c:v>
                </c:pt>
                <c:pt idx="12">
                  <c:v>7.0</c:v>
                </c:pt>
                <c:pt idx="14">
                  <c:v>8.0</c:v>
                </c:pt>
                <c:pt idx="16">
                  <c:v>9.0</c:v>
                </c:pt>
                <c:pt idx="18">
                  <c:v>10.0</c:v>
                </c:pt>
                <c:pt idx="20">
                  <c:v>11.0</c:v>
                </c:pt>
                <c:pt idx="22">
                  <c:v>12.0</c:v>
                </c:pt>
                <c:pt idx="24">
                  <c:v>13.0</c:v>
                </c:pt>
                <c:pt idx="26">
                  <c:v>14.0</c:v>
                </c:pt>
                <c:pt idx="28">
                  <c:v>15.0</c:v>
                </c:pt>
                <c:pt idx="30">
                  <c:v>16.0</c:v>
                </c:pt>
                <c:pt idx="32">
                  <c:v>17.0</c:v>
                </c:pt>
                <c:pt idx="34">
                  <c:v>18.0</c:v>
                </c:pt>
                <c:pt idx="36">
                  <c:v>19.0</c:v>
                </c:pt>
              </c:strCache>
            </c:strRef>
          </c:cat>
          <c:val>
            <c:numRef>
              <c:f>'1-RESUMO'!$D$11:$D$48</c:f>
              <c:numCache>
                <c:formatCode>_("R$"* #,##0.00_);_("R$"* \(#,##0.00\);_("R$"* "-"??_);_(@_)</c:formatCode>
                <c:ptCount val="38"/>
                <c:pt idx="0">
                  <c:v>2193074.16</c:v>
                </c:pt>
                <c:pt idx="2">
                  <c:v>414213.74</c:v>
                </c:pt>
                <c:pt idx="4">
                  <c:v>1624361.31</c:v>
                </c:pt>
                <c:pt idx="6">
                  <c:v>1618550.6099999999</c:v>
                </c:pt>
                <c:pt idx="8">
                  <c:v>189935.28</c:v>
                </c:pt>
                <c:pt idx="10">
                  <c:v>207135.98</c:v>
                </c:pt>
                <c:pt idx="12">
                  <c:v>3020468.1700000004</c:v>
                </c:pt>
                <c:pt idx="14">
                  <c:v>141002.43</c:v>
                </c:pt>
                <c:pt idx="16">
                  <c:v>113892.26999999999</c:v>
                </c:pt>
                <c:pt idx="18">
                  <c:v>2898916.9800000004</c:v>
                </c:pt>
                <c:pt idx="20">
                  <c:v>118369.93000000002</c:v>
                </c:pt>
                <c:pt idx="22">
                  <c:v>276086.06</c:v>
                </c:pt>
                <c:pt idx="24">
                  <c:v>44953.94</c:v>
                </c:pt>
                <c:pt idx="26">
                  <c:v>189817.91999999998</c:v>
                </c:pt>
                <c:pt idx="28">
                  <c:v>627451.73</c:v>
                </c:pt>
                <c:pt idx="30">
                  <c:v>655331.85</c:v>
                </c:pt>
                <c:pt idx="32">
                  <c:v>4700591.01</c:v>
                </c:pt>
                <c:pt idx="34">
                  <c:v>131908.70000000001</c:v>
                </c:pt>
                <c:pt idx="36">
                  <c:v>18243.349999999999</c:v>
                </c:pt>
              </c:numCache>
            </c:numRef>
          </c:val>
          <c:extLst>
            <c:ext xmlns:c16="http://schemas.microsoft.com/office/drawing/2014/chart" uri="{C3380CC4-5D6E-409C-BE32-E72D297353CC}">
              <c16:uniqueId val="{00000000-1DF1-4F21-A9A3-FCF333CEF798}"/>
            </c:ext>
          </c:extLst>
        </c:ser>
        <c:ser>
          <c:idx val="1"/>
          <c:order val="1"/>
          <c:spPr>
            <a:solidFill>
              <a:schemeClr val="accent6">
                <a:tint val="77000"/>
              </a:schemeClr>
            </a:solidFill>
            <a:ln>
              <a:noFill/>
            </a:ln>
            <a:effectLst/>
          </c:spPr>
          <c:invertIfNegative val="0"/>
          <c:cat>
            <c:strRef>
              <c:extLst>
                <c:ext xmlns:c15="http://schemas.microsoft.com/office/drawing/2012/chart" uri="{02D57815-91ED-43cb-92C2-25804820EDAC}">
                  <c15:fullRef>
                    <c15:sqref>'1-RESUMO'!$B$11:$C$48</c15:sqref>
                  </c15:fullRef>
                  <c15:levelRef>
                    <c15:sqref>'1-RESUMO'!$B$11:$B$48</c15:sqref>
                  </c15:levelRef>
                </c:ext>
              </c:extLst>
              <c:f>'1-RESUMO'!$B$11:$B$48</c:f>
              <c:strCache>
                <c:ptCount val="37"/>
                <c:pt idx="0">
                  <c:v>1.0</c:v>
                </c:pt>
                <c:pt idx="2">
                  <c:v>2.0</c:v>
                </c:pt>
                <c:pt idx="4">
                  <c:v>3.0</c:v>
                </c:pt>
                <c:pt idx="6">
                  <c:v>4.0</c:v>
                </c:pt>
                <c:pt idx="8">
                  <c:v>5.0</c:v>
                </c:pt>
                <c:pt idx="10">
                  <c:v>6.0</c:v>
                </c:pt>
                <c:pt idx="12">
                  <c:v>7.0</c:v>
                </c:pt>
                <c:pt idx="14">
                  <c:v>8.0</c:v>
                </c:pt>
                <c:pt idx="16">
                  <c:v>9.0</c:v>
                </c:pt>
                <c:pt idx="18">
                  <c:v>10.0</c:v>
                </c:pt>
                <c:pt idx="20">
                  <c:v>11.0</c:v>
                </c:pt>
                <c:pt idx="22">
                  <c:v>12.0</c:v>
                </c:pt>
                <c:pt idx="24">
                  <c:v>13.0</c:v>
                </c:pt>
                <c:pt idx="26">
                  <c:v>14.0</c:v>
                </c:pt>
                <c:pt idx="28">
                  <c:v>15.0</c:v>
                </c:pt>
                <c:pt idx="30">
                  <c:v>16.0</c:v>
                </c:pt>
                <c:pt idx="32">
                  <c:v>17.0</c:v>
                </c:pt>
                <c:pt idx="34">
                  <c:v>18.0</c:v>
                </c:pt>
                <c:pt idx="36">
                  <c:v>19.0</c:v>
                </c:pt>
              </c:strCache>
            </c:strRef>
          </c:cat>
          <c:val>
            <c:numRef>
              <c:f>'1-RESUMO'!$E$11:$E$48</c:f>
              <c:numCache>
                <c:formatCode>0.00%</c:formatCode>
                <c:ptCount val="38"/>
                <c:pt idx="0">
                  <c:v>0.11431605742231767</c:v>
                </c:pt>
                <c:pt idx="2">
                  <c:v>2.159128156749289E-2</c:v>
                </c:pt>
                <c:pt idx="4">
                  <c:v>8.4671364140531905E-2</c:v>
                </c:pt>
                <c:pt idx="6">
                  <c:v>8.4368475926818287E-2</c:v>
                </c:pt>
                <c:pt idx="8">
                  <c:v>9.9005554718696702E-3</c:v>
                </c:pt>
                <c:pt idx="10">
                  <c:v>1.0797158169930762E-2</c:v>
                </c:pt>
                <c:pt idx="12">
                  <c:v>0.157444749959574</c:v>
                </c:pt>
                <c:pt idx="14">
                  <c:v>7.3498845495340312E-3</c:v>
                </c:pt>
                <c:pt idx="16">
                  <c:v>5.9367419099398376E-3</c:v>
                </c:pt>
                <c:pt idx="18">
                  <c:v>0.15110877962659125</c:v>
                </c:pt>
                <c:pt idx="20">
                  <c:v>6.1701441573483876E-3</c:v>
                </c:pt>
                <c:pt idx="22">
                  <c:v>1.4391246070977115E-2</c:v>
                </c:pt>
                <c:pt idx="24">
                  <c:v>2.3432664887171085E-3</c:v>
                </c:pt>
                <c:pt idx="26">
                  <c:v>9.8944379712653657E-3</c:v>
                </c:pt>
                <c:pt idx="28">
                  <c:v>3.2706512759428326E-2</c:v>
                </c:pt>
                <c:pt idx="30">
                  <c:v>3.4159790289660638E-2</c:v>
                </c:pt>
                <c:pt idx="32">
                  <c:v>0.24502273640303623</c:v>
                </c:pt>
                <c:pt idx="34">
                  <c:v>6.8758653030243514E-3</c:v>
                </c:pt>
                <c:pt idx="36">
                  <c:v>9.5095181194211804E-4</c:v>
                </c:pt>
              </c:numCache>
            </c:numRef>
          </c:val>
          <c:extLst>
            <c:ext xmlns:c16="http://schemas.microsoft.com/office/drawing/2014/chart" uri="{C3380CC4-5D6E-409C-BE32-E72D297353CC}">
              <c16:uniqueId val="{00000001-1DF1-4F21-A9A3-FCF333CEF798}"/>
            </c:ext>
          </c:extLst>
        </c:ser>
        <c:dLbls>
          <c:showLegendKey val="0"/>
          <c:showVal val="0"/>
          <c:showCatName val="0"/>
          <c:showSerName val="0"/>
          <c:showPercent val="0"/>
          <c:showBubbleSize val="0"/>
        </c:dLbls>
        <c:gapWidth val="219"/>
        <c:overlap val="-27"/>
        <c:axId val="2093716975"/>
        <c:axId val="2093715311"/>
      </c:barChart>
      <c:catAx>
        <c:axId val="209371697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dk1"/>
                </a:solidFill>
                <a:latin typeface="+mn-lt"/>
                <a:ea typeface="+mn-ea"/>
                <a:cs typeface="+mn-cs"/>
              </a:defRPr>
            </a:pPr>
            <a:endParaRPr lang="pt-BR"/>
          </a:p>
        </c:txPr>
        <c:crossAx val="2093715311"/>
        <c:crosses val="autoZero"/>
        <c:auto val="1"/>
        <c:lblAlgn val="ctr"/>
        <c:lblOffset val="100"/>
        <c:noMultiLvlLbl val="0"/>
      </c:catAx>
      <c:valAx>
        <c:axId val="2093715311"/>
        <c:scaling>
          <c:orientation val="minMax"/>
        </c:scaling>
        <c:delete val="0"/>
        <c:axPos val="l"/>
        <c:majorGridlines>
          <c:spPr>
            <a:ln w="9525" cap="flat" cmpd="sng" algn="ctr">
              <a:solidFill>
                <a:schemeClr val="tx1">
                  <a:lumMod val="15000"/>
                  <a:lumOff val="85000"/>
                </a:schemeClr>
              </a:solidFill>
              <a:round/>
            </a:ln>
            <a:effectLst/>
          </c:spPr>
        </c:majorGridlines>
        <c:numFmt formatCode="_(&quot;R$&quot;* #,##0.00_);_(&quot;R$&quot;* \(#,##0.00\);_(&quot;R$&quot;*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solidFill>
                <a:latin typeface="+mn-lt"/>
                <a:ea typeface="+mn-ea"/>
                <a:cs typeface="+mn-cs"/>
              </a:defRPr>
            </a:pPr>
            <a:endParaRPr lang="pt-BR"/>
          </a:p>
        </c:txPr>
        <c:crossAx val="2093716975"/>
        <c:crosses val="autoZero"/>
        <c:crossBetween val="between"/>
      </c:valAx>
      <c:spPr>
        <a:noFill/>
        <a:ln>
          <a:noFill/>
        </a:ln>
        <a:effectLst/>
      </c:spPr>
    </c:plotArea>
    <c:legend>
      <c:legendPos val="b"/>
      <c:legendEntry>
        <c:idx val="1"/>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dk1"/>
              </a:solidFill>
              <a:latin typeface="+mn-lt"/>
              <a:ea typeface="+mn-ea"/>
              <a:cs typeface="+mn-cs"/>
            </a:defRPr>
          </a:pPr>
          <a:endParaRPr lang="pt-BR"/>
        </a:p>
      </c:txPr>
    </c:legend>
    <c:plotVisOnly val="1"/>
    <c:dispBlanksAs val="gap"/>
    <c:showDLblsOverMax val="0"/>
  </c:chart>
  <c:spPr>
    <a:solidFill>
      <a:schemeClr val="lt1"/>
    </a:solidFill>
    <a:ln w="38100" cap="flat" cmpd="sng" algn="ctr">
      <a:solidFill>
        <a:schemeClr val="accent6">
          <a:lumMod val="75000"/>
        </a:schemeClr>
      </a:solidFill>
      <a:prstDash val="solid"/>
      <a:miter lim="800000"/>
    </a:ln>
    <a:effectLst/>
  </c:spPr>
  <c:txPr>
    <a:bodyPr/>
    <a:lstStyle/>
    <a:p>
      <a:pPr>
        <a:defRPr>
          <a:solidFill>
            <a:schemeClr val="dk1"/>
          </a:solidFill>
          <a:latin typeface="+mn-lt"/>
          <a:ea typeface="+mn-ea"/>
          <a:cs typeface="+mn-cs"/>
        </a:defRPr>
      </a:pPr>
      <a:endParaRPr lang="pt-BR"/>
    </a:p>
  </c:txPr>
  <c:printSettings>
    <c:headerFooter/>
    <c:pageMargins b="0.78740157499999996" l="0.511811024" r="0.511811024" t="0.78740157499999996" header="0.31496062000000002" footer="0.31496062000000002"/>
    <c:pageSetup orientation="portrait"/>
  </c:printSettings>
</c:chartSpace>
</file>

<file path=xl/charts/colors1.xml><?xml version="1.0" encoding="utf-8"?>
<cs:colorStyle xmlns:cs="http://schemas.microsoft.com/office/drawing/2012/chartStyle" xmlns:a="http://schemas.openxmlformats.org/drawingml/2006/main" meth="withinLinear" id="19">
  <a:schemeClr val="accent6"/>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hyperlink" Target="#'3-CRONOGRAMA'!Area_de_impressao"/><Relationship Id="rId7" Type="http://schemas.openxmlformats.org/officeDocument/2006/relationships/hyperlink" Target="#'6- COTA&#199;&#213;ES'!A1"/><Relationship Id="rId2" Type="http://schemas.openxmlformats.org/officeDocument/2006/relationships/hyperlink" Target="#'2-OR&#199;AMENTO'!Area_de_impressao"/><Relationship Id="rId1" Type="http://schemas.openxmlformats.org/officeDocument/2006/relationships/chart" Target="../charts/chart1.xml"/><Relationship Id="rId6" Type="http://schemas.openxmlformats.org/officeDocument/2006/relationships/image" Target="../media/image1.png"/><Relationship Id="rId5" Type="http://schemas.openxmlformats.org/officeDocument/2006/relationships/hyperlink" Target="#'5-COMPOSI&#199;&#213;ES PR&#211;PRIAS'!A1"/><Relationship Id="rId4" Type="http://schemas.openxmlformats.org/officeDocument/2006/relationships/hyperlink" Target="#'4-BDI'!A1"/></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5</xdr:col>
      <xdr:colOff>552448</xdr:colOff>
      <xdr:row>1</xdr:row>
      <xdr:rowOff>85724</xdr:rowOff>
    </xdr:from>
    <xdr:to>
      <xdr:col>14</xdr:col>
      <xdr:colOff>163286</xdr:colOff>
      <xdr:row>14</xdr:row>
      <xdr:rowOff>136072</xdr:rowOff>
    </xdr:to>
    <xdr:graphicFrame macro="">
      <xdr:nvGraphicFramePr>
        <xdr:cNvPr id="6" name="Gráfico 5">
          <a:extLst>
            <a:ext uri="{FF2B5EF4-FFF2-40B4-BE49-F238E27FC236}">
              <a16:creationId xmlns:a16="http://schemas.microsoft.com/office/drawing/2014/main" id="{00000000-0008-0000-02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560919</xdr:colOff>
      <xdr:row>17</xdr:row>
      <xdr:rowOff>42333</xdr:rowOff>
    </xdr:from>
    <xdr:to>
      <xdr:col>7</xdr:col>
      <xdr:colOff>571500</xdr:colOff>
      <xdr:row>20</xdr:row>
      <xdr:rowOff>21167</xdr:rowOff>
    </xdr:to>
    <xdr:sp macro="" textlink="">
      <xdr:nvSpPr>
        <xdr:cNvPr id="5" name="Retângulo Arredondado 4">
          <a:hlinkClick xmlns:r="http://schemas.openxmlformats.org/officeDocument/2006/relationships" r:id="rId2"/>
          <a:extLst>
            <a:ext uri="{FF2B5EF4-FFF2-40B4-BE49-F238E27FC236}">
              <a16:creationId xmlns:a16="http://schemas.microsoft.com/office/drawing/2014/main" id="{00000000-0008-0000-0200-000005000000}"/>
            </a:ext>
          </a:extLst>
        </xdr:cNvPr>
        <xdr:cNvSpPr/>
      </xdr:nvSpPr>
      <xdr:spPr>
        <a:xfrm>
          <a:off x="8874883" y="4070047"/>
          <a:ext cx="1929188" cy="523120"/>
        </a:xfrm>
        <a:prstGeom prst="roundRect">
          <a:avLst/>
        </a:prstGeom>
        <a:solidFill>
          <a:schemeClr val="bg1"/>
        </a:solidFill>
        <a:ln w="381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200" b="1">
              <a:solidFill>
                <a:schemeClr val="accent6">
                  <a:lumMod val="75000"/>
                </a:schemeClr>
              </a:solidFill>
              <a:latin typeface="+mj-lt"/>
              <a:ea typeface="+mn-ea"/>
              <a:cs typeface="+mn-cs"/>
            </a:rPr>
            <a:t>ORÇAMENTO</a:t>
          </a:r>
        </a:p>
      </xdr:txBody>
    </xdr:sp>
    <xdr:clientData/>
  </xdr:twoCellAnchor>
  <xdr:twoCellAnchor>
    <xdr:from>
      <xdr:col>8</xdr:col>
      <xdr:colOff>206830</xdr:colOff>
      <xdr:row>17</xdr:row>
      <xdr:rowOff>46566</xdr:rowOff>
    </xdr:from>
    <xdr:to>
      <xdr:col>11</xdr:col>
      <xdr:colOff>74693</xdr:colOff>
      <xdr:row>20</xdr:row>
      <xdr:rowOff>25400</xdr:rowOff>
    </xdr:to>
    <xdr:sp macro="" textlink="">
      <xdr:nvSpPr>
        <xdr:cNvPr id="7" name="Retângulo Arredondado 6">
          <a:hlinkClick xmlns:r="http://schemas.openxmlformats.org/officeDocument/2006/relationships" r:id="rId3"/>
          <a:extLst>
            <a:ext uri="{FF2B5EF4-FFF2-40B4-BE49-F238E27FC236}">
              <a16:creationId xmlns:a16="http://schemas.microsoft.com/office/drawing/2014/main" id="{00000000-0008-0000-0200-000007000000}"/>
            </a:ext>
          </a:extLst>
        </xdr:cNvPr>
        <xdr:cNvSpPr/>
      </xdr:nvSpPr>
      <xdr:spPr>
        <a:xfrm>
          <a:off x="11119759" y="4074280"/>
          <a:ext cx="1908934" cy="523120"/>
        </a:xfrm>
        <a:prstGeom prst="roundRect">
          <a:avLst/>
        </a:prstGeom>
        <a:solidFill>
          <a:schemeClr val="bg1"/>
        </a:solidFill>
        <a:ln w="381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200" b="1">
              <a:solidFill>
                <a:schemeClr val="accent6">
                  <a:lumMod val="75000"/>
                </a:schemeClr>
              </a:solidFill>
              <a:latin typeface="+mj-lt"/>
              <a:ea typeface="+mn-ea"/>
              <a:cs typeface="+mn-cs"/>
            </a:rPr>
            <a:t>CRONOGRAMA</a:t>
          </a:r>
        </a:p>
      </xdr:txBody>
    </xdr:sp>
    <xdr:clientData/>
  </xdr:twoCellAnchor>
  <xdr:twoCellAnchor>
    <xdr:from>
      <xdr:col>11</xdr:col>
      <xdr:colOff>295275</xdr:colOff>
      <xdr:row>17</xdr:row>
      <xdr:rowOff>38100</xdr:rowOff>
    </xdr:from>
    <xdr:to>
      <xdr:col>14</xdr:col>
      <xdr:colOff>166682</xdr:colOff>
      <xdr:row>20</xdr:row>
      <xdr:rowOff>16934</xdr:rowOff>
    </xdr:to>
    <xdr:sp macro="" textlink="">
      <xdr:nvSpPr>
        <xdr:cNvPr id="8" name="Retângulo Arredondado 7">
          <a:hlinkClick xmlns:r="http://schemas.openxmlformats.org/officeDocument/2006/relationships" r:id="rId4"/>
          <a:extLst>
            <a:ext uri="{FF2B5EF4-FFF2-40B4-BE49-F238E27FC236}">
              <a16:creationId xmlns:a16="http://schemas.microsoft.com/office/drawing/2014/main" id="{00000000-0008-0000-0200-000008000000}"/>
            </a:ext>
          </a:extLst>
        </xdr:cNvPr>
        <xdr:cNvSpPr/>
      </xdr:nvSpPr>
      <xdr:spPr>
        <a:xfrm>
          <a:off x="13249275" y="4065814"/>
          <a:ext cx="1912478" cy="523120"/>
        </a:xfrm>
        <a:prstGeom prst="roundRect">
          <a:avLst/>
        </a:prstGeom>
        <a:solidFill>
          <a:schemeClr val="bg1"/>
        </a:solidFill>
        <a:ln w="381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200" b="1">
              <a:solidFill>
                <a:schemeClr val="accent6">
                  <a:lumMod val="75000"/>
                </a:schemeClr>
              </a:solidFill>
              <a:latin typeface="+mj-lt"/>
              <a:ea typeface="+mn-ea"/>
              <a:cs typeface="+mn-cs"/>
            </a:rPr>
            <a:t>BDI</a:t>
          </a:r>
        </a:p>
      </xdr:txBody>
    </xdr:sp>
    <xdr:clientData/>
  </xdr:twoCellAnchor>
  <xdr:twoCellAnchor>
    <xdr:from>
      <xdr:col>5</xdr:col>
      <xdr:colOff>565455</xdr:colOff>
      <xdr:row>22</xdr:row>
      <xdr:rowOff>57149</xdr:rowOff>
    </xdr:from>
    <xdr:to>
      <xdr:col>7</xdr:col>
      <xdr:colOff>576036</xdr:colOff>
      <xdr:row>25</xdr:row>
      <xdr:rowOff>90412</xdr:rowOff>
    </xdr:to>
    <xdr:sp macro="" textlink="">
      <xdr:nvSpPr>
        <xdr:cNvPr id="9" name="Retângulo Arredondado 8">
          <a:hlinkClick xmlns:r="http://schemas.openxmlformats.org/officeDocument/2006/relationships" r:id="rId5"/>
          <a:extLst>
            <a:ext uri="{FF2B5EF4-FFF2-40B4-BE49-F238E27FC236}">
              <a16:creationId xmlns:a16="http://schemas.microsoft.com/office/drawing/2014/main" id="{00000000-0008-0000-0200-000009000000}"/>
            </a:ext>
          </a:extLst>
        </xdr:cNvPr>
        <xdr:cNvSpPr/>
      </xdr:nvSpPr>
      <xdr:spPr>
        <a:xfrm>
          <a:off x="8879419" y="4969328"/>
          <a:ext cx="1929188" cy="523120"/>
        </a:xfrm>
        <a:prstGeom prst="roundRect">
          <a:avLst/>
        </a:prstGeom>
        <a:solidFill>
          <a:schemeClr val="bg1"/>
        </a:solidFill>
        <a:ln w="381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200" b="1">
              <a:solidFill>
                <a:schemeClr val="accent6">
                  <a:lumMod val="75000"/>
                </a:schemeClr>
              </a:solidFill>
              <a:latin typeface="+mj-lt"/>
              <a:ea typeface="+mn-ea"/>
              <a:cs typeface="+mn-cs"/>
            </a:rPr>
            <a:t>COMPOSIÇÕES PRÓPRIAS</a:t>
          </a:r>
        </a:p>
      </xdr:txBody>
    </xdr:sp>
    <xdr:clientData/>
  </xdr:twoCellAnchor>
  <xdr:twoCellAnchor editAs="oneCell">
    <xdr:from>
      <xdr:col>2</xdr:col>
      <xdr:colOff>845821</xdr:colOff>
      <xdr:row>1</xdr:row>
      <xdr:rowOff>30480</xdr:rowOff>
    </xdr:from>
    <xdr:to>
      <xdr:col>3</xdr:col>
      <xdr:colOff>1524001</xdr:colOff>
      <xdr:row>1</xdr:row>
      <xdr:rowOff>1019384</xdr:rowOff>
    </xdr:to>
    <xdr:pic>
      <xdr:nvPicPr>
        <xdr:cNvPr id="4" name="Imagem 3">
          <a:extLst>
            <a:ext uri="{FF2B5EF4-FFF2-40B4-BE49-F238E27FC236}">
              <a16:creationId xmlns:a16="http://schemas.microsoft.com/office/drawing/2014/main" id="{7EB9B202-9D88-4DFF-B72E-B610DD871C26}"/>
            </a:ext>
          </a:extLst>
        </xdr:cNvPr>
        <xdr:cNvPicPr>
          <a:picLocks noChangeAspect="1"/>
        </xdr:cNvPicPr>
      </xdr:nvPicPr>
      <xdr:blipFill>
        <a:blip xmlns:r="http://schemas.openxmlformats.org/officeDocument/2006/relationships" r:embed="rId6"/>
        <a:stretch>
          <a:fillRect/>
        </a:stretch>
      </xdr:blipFill>
      <xdr:spPr>
        <a:xfrm>
          <a:off x="1958341" y="213360"/>
          <a:ext cx="4838700" cy="986999"/>
        </a:xfrm>
        <a:prstGeom prst="rect">
          <a:avLst/>
        </a:prstGeom>
      </xdr:spPr>
    </xdr:pic>
    <xdr:clientData/>
  </xdr:twoCellAnchor>
  <xdr:twoCellAnchor>
    <xdr:from>
      <xdr:col>8</xdr:col>
      <xdr:colOff>274320</xdr:colOff>
      <xdr:row>22</xdr:row>
      <xdr:rowOff>76200</xdr:rowOff>
    </xdr:from>
    <xdr:to>
      <xdr:col>11</xdr:col>
      <xdr:colOff>140121</xdr:colOff>
      <xdr:row>25</xdr:row>
      <xdr:rowOff>108374</xdr:rowOff>
    </xdr:to>
    <xdr:sp macro="" textlink="">
      <xdr:nvSpPr>
        <xdr:cNvPr id="2" name="Retângulo Arredondado 4">
          <a:hlinkClick xmlns:r="http://schemas.openxmlformats.org/officeDocument/2006/relationships" r:id="rId7"/>
          <a:extLst>
            <a:ext uri="{FF2B5EF4-FFF2-40B4-BE49-F238E27FC236}">
              <a16:creationId xmlns:a16="http://schemas.microsoft.com/office/drawing/2014/main" id="{8C12AB56-DB8C-4FD0-ABF2-79C8900D7B5C}"/>
            </a:ext>
          </a:extLst>
        </xdr:cNvPr>
        <xdr:cNvSpPr/>
      </xdr:nvSpPr>
      <xdr:spPr>
        <a:xfrm>
          <a:off x="11170920" y="5158740"/>
          <a:ext cx="1923201" cy="512234"/>
        </a:xfrm>
        <a:prstGeom prst="roundRect">
          <a:avLst/>
        </a:prstGeom>
        <a:solidFill>
          <a:schemeClr val="bg1"/>
        </a:solidFill>
        <a:ln w="381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200" b="1">
              <a:solidFill>
                <a:schemeClr val="accent6">
                  <a:lumMod val="75000"/>
                </a:schemeClr>
              </a:solidFill>
              <a:latin typeface="+mj-lt"/>
              <a:ea typeface="+mn-ea"/>
              <a:cs typeface="+mn-cs"/>
            </a:rPr>
            <a:t>COTAÇÕES</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1432449</xdr:colOff>
      <xdr:row>1</xdr:row>
      <xdr:rowOff>121360</xdr:rowOff>
    </xdr:from>
    <xdr:to>
      <xdr:col>8</xdr:col>
      <xdr:colOff>280434</xdr:colOff>
      <xdr:row>1</xdr:row>
      <xdr:rowOff>1570953</xdr:rowOff>
    </xdr:to>
    <xdr:pic>
      <xdr:nvPicPr>
        <xdr:cNvPr id="3" name="Imagem 2">
          <a:extLst>
            <a:ext uri="{FF2B5EF4-FFF2-40B4-BE49-F238E27FC236}">
              <a16:creationId xmlns:a16="http://schemas.microsoft.com/office/drawing/2014/main" id="{C975C185-2921-4F18-97C0-2478B44EF80C}"/>
            </a:ext>
          </a:extLst>
        </xdr:cNvPr>
        <xdr:cNvPicPr>
          <a:picLocks noChangeAspect="1"/>
        </xdr:cNvPicPr>
      </xdr:nvPicPr>
      <xdr:blipFill>
        <a:blip xmlns:r="http://schemas.openxmlformats.org/officeDocument/2006/relationships" r:embed="rId1"/>
        <a:stretch>
          <a:fillRect/>
        </a:stretch>
      </xdr:blipFill>
      <xdr:spPr>
        <a:xfrm>
          <a:off x="4558890" y="311860"/>
          <a:ext cx="7140338" cy="144959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134471</xdr:colOff>
      <xdr:row>1</xdr:row>
      <xdr:rowOff>35859</xdr:rowOff>
    </xdr:from>
    <xdr:to>
      <xdr:col>6</xdr:col>
      <xdr:colOff>277906</xdr:colOff>
      <xdr:row>1</xdr:row>
      <xdr:rowOff>1339342</xdr:rowOff>
    </xdr:to>
    <xdr:pic>
      <xdr:nvPicPr>
        <xdr:cNvPr id="5" name="Imagem 4">
          <a:extLst>
            <a:ext uri="{FF2B5EF4-FFF2-40B4-BE49-F238E27FC236}">
              <a16:creationId xmlns:a16="http://schemas.microsoft.com/office/drawing/2014/main" id="{ED3FE9E6-162D-4636-8BB2-D02B652448BD}"/>
            </a:ext>
          </a:extLst>
        </xdr:cNvPr>
        <xdr:cNvPicPr>
          <a:picLocks noChangeAspect="1"/>
        </xdr:cNvPicPr>
      </xdr:nvPicPr>
      <xdr:blipFill>
        <a:blip xmlns:r="http://schemas.openxmlformats.org/officeDocument/2006/relationships" r:embed="rId1"/>
        <a:stretch>
          <a:fillRect/>
        </a:stretch>
      </xdr:blipFill>
      <xdr:spPr>
        <a:xfrm>
          <a:off x="582706" y="313765"/>
          <a:ext cx="6508376" cy="130348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86139</xdr:colOff>
      <xdr:row>1</xdr:row>
      <xdr:rowOff>66262</xdr:rowOff>
    </xdr:from>
    <xdr:to>
      <xdr:col>4</xdr:col>
      <xdr:colOff>2742940</xdr:colOff>
      <xdr:row>1</xdr:row>
      <xdr:rowOff>1223142</xdr:rowOff>
    </xdr:to>
    <xdr:pic>
      <xdr:nvPicPr>
        <xdr:cNvPr id="7" name="Imagem 6">
          <a:extLst>
            <a:ext uri="{FF2B5EF4-FFF2-40B4-BE49-F238E27FC236}">
              <a16:creationId xmlns:a16="http://schemas.microsoft.com/office/drawing/2014/main" id="{BC2AB5A0-05B4-4FD7-A2A8-849221F2AB95}"/>
            </a:ext>
          </a:extLst>
        </xdr:cNvPr>
        <xdr:cNvPicPr>
          <a:picLocks noChangeAspect="1"/>
        </xdr:cNvPicPr>
      </xdr:nvPicPr>
      <xdr:blipFill>
        <a:blip xmlns:r="http://schemas.openxmlformats.org/officeDocument/2006/relationships" r:embed="rId1"/>
        <a:stretch>
          <a:fillRect/>
        </a:stretch>
      </xdr:blipFill>
      <xdr:spPr>
        <a:xfrm>
          <a:off x="622852" y="258419"/>
          <a:ext cx="5439758" cy="115688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21513</xdr:colOff>
      <xdr:row>1</xdr:row>
      <xdr:rowOff>70212</xdr:rowOff>
    </xdr:from>
    <xdr:to>
      <xdr:col>3</xdr:col>
      <xdr:colOff>424451</xdr:colOff>
      <xdr:row>1</xdr:row>
      <xdr:rowOff>1227092</xdr:rowOff>
    </xdr:to>
    <xdr:pic>
      <xdr:nvPicPr>
        <xdr:cNvPr id="6" name="Imagem 5">
          <a:extLst>
            <a:ext uri="{FF2B5EF4-FFF2-40B4-BE49-F238E27FC236}">
              <a16:creationId xmlns:a16="http://schemas.microsoft.com/office/drawing/2014/main" id="{8EE812CF-18BE-4F90-9DF2-416C95E0C0A5}"/>
            </a:ext>
          </a:extLst>
        </xdr:cNvPr>
        <xdr:cNvPicPr>
          <a:picLocks noChangeAspect="1"/>
        </xdr:cNvPicPr>
      </xdr:nvPicPr>
      <xdr:blipFill>
        <a:blip xmlns:r="http://schemas.openxmlformats.org/officeDocument/2006/relationships" r:embed="rId1"/>
        <a:stretch>
          <a:fillRect/>
        </a:stretch>
      </xdr:blipFill>
      <xdr:spPr>
        <a:xfrm>
          <a:off x="692073" y="253092"/>
          <a:ext cx="5439758" cy="115688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d.docs.live.net/Users/Ney/AppData/Local/Microsoft/Windows/Temporary%20Internet%20Files/Content.Outlook/U9GAYWIV/Composi&#231;&#245;es%20CP04_09%20Lote%200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Francielle%20Oliveira/Dropbox/PC/Desktop/Docs.%20Pessoais/Planilhas/ENODES/C&#243;pia%20de%20OR&#199;AMENTO_RODOVI&#193;RIA_ATUALIZADO_-_ATUALIZADO_28-11-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1"/>
      <sheetName val="s2"/>
      <sheetName val="s3"/>
      <sheetName val="s4"/>
      <sheetName val="s5"/>
      <sheetName val="s6"/>
      <sheetName val="t1"/>
      <sheetName val="t2"/>
      <sheetName val="t3"/>
      <sheetName val="t4"/>
      <sheetName val="t5"/>
      <sheetName val="t6"/>
      <sheetName val="t7"/>
      <sheetName val="t8"/>
      <sheetName val="t9"/>
      <sheetName val="p1"/>
      <sheetName val="p2"/>
      <sheetName val="p2 (2)"/>
      <sheetName val="01 03 01"/>
      <sheetName val="01 03 01 (2)"/>
      <sheetName val="p3"/>
      <sheetName val="p4"/>
      <sheetName val="p5"/>
      <sheetName val="p6"/>
      <sheetName val="p7"/>
      <sheetName val="tp1"/>
      <sheetName val="tp2"/>
      <sheetName val="tp3"/>
      <sheetName val="tp4"/>
      <sheetName val="tp5"/>
      <sheetName val="escala"/>
      <sheetName val="dss1"/>
      <sheetName val="dss2"/>
      <sheetName val="dss4"/>
      <sheetName val="dss5"/>
      <sheetName val="dss6"/>
      <sheetName val="dss7"/>
      <sheetName val="dss8"/>
      <sheetName val="dss9"/>
      <sheetName val="dss10"/>
      <sheetName val="dss11"/>
      <sheetName val="dss12"/>
      <sheetName val="dss13"/>
      <sheetName val="dss14"/>
      <sheetName val="dss15"/>
      <sheetName val="dss16"/>
      <sheetName val="dss17"/>
      <sheetName val="dss18"/>
      <sheetName val="dss19"/>
      <sheetName val="dss20"/>
      <sheetName val="dss21"/>
      <sheetName val="td01"/>
      <sheetName val="oc01"/>
      <sheetName val="oc02"/>
      <sheetName val="oc03"/>
      <sheetName val="oc04"/>
      <sheetName val="oc05"/>
      <sheetName val="pma01"/>
      <sheetName val="pma02"/>
      <sheetName val="Planilha"/>
    </sheetNames>
    <sheetDataSet>
      <sheetData sheetId="0">
        <row r="43">
          <cell r="A43" t="str">
            <v>Edital: CP 04/09 - Lote 02                        Data: 03/07/09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sheetName val="PLANILHA RESUMO"/>
      <sheetName val="PLANILHA SINTÉTICA"/>
      <sheetName val="CRONOGRAMA FÍSICO-FINANCEIRO"/>
      <sheetName val="COMPOSIÇÃO DE PREÇO UNITÁRIO"/>
      <sheetName val="COMPOSIÇÕES PRÓPRIAS"/>
      <sheetName val="BDI - Aliquota ISSQN - 5,0%"/>
      <sheetName val="BDI DIF - Aliquota ISSQN - 5,0%"/>
      <sheetName val="ENCARGOS SOCIAIS"/>
      <sheetName val="COTAÇÃO"/>
      <sheetName val="SINAPI 10-23 S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
          <cell r="A2">
            <v>38605</v>
          </cell>
          <cell r="B2" t="str">
            <v>INSUMO</v>
          </cell>
          <cell r="C2" t="str">
            <v xml:space="preserve">ABERTURA PARA ENCAIXE DE CUBA OU LAVATORIO EM BANCADA DE MARMORE/ GRANITO OU OUTRO TIPO DE PEDRA NATURAL                                                                                                                                                                                                                                                                                                                                                                                                  </v>
          </cell>
          <cell r="D2" t="str">
            <v xml:space="preserve">UN    </v>
          </cell>
          <cell r="E2">
            <v>142.15</v>
          </cell>
        </row>
        <row r="3">
          <cell r="A3">
            <v>11270</v>
          </cell>
          <cell r="B3" t="str">
            <v>INSUMO</v>
          </cell>
          <cell r="C3" t="str">
            <v xml:space="preserve">ABRACADEIRA DE LATAO PARA FIXACAO DE CABO PARA-RAIO, DIMENSOES 32 X 24 X 24 MM                                                                                                                                                                                                                                                                                                                                                                                                                            </v>
          </cell>
          <cell r="D3" t="str">
            <v xml:space="preserve">UN    </v>
          </cell>
          <cell r="E3">
            <v>2.91</v>
          </cell>
        </row>
        <row r="4">
          <cell r="A4">
            <v>412</v>
          </cell>
          <cell r="B4" t="str">
            <v>INSUMO</v>
          </cell>
          <cell r="C4" t="str">
            <v xml:space="preserve">ABRACADEIRA DE NYLON PARA AMARRACAO DE CABOS, COMPRIMENTO DE *230* X *7,6* MM                                                                                                                                                                                                                                                                                                                                                                                                                             </v>
          </cell>
          <cell r="D4" t="str">
            <v xml:space="preserve">UN    </v>
          </cell>
          <cell r="E4">
            <v>1.44</v>
          </cell>
        </row>
        <row r="5">
          <cell r="A5">
            <v>414</v>
          </cell>
          <cell r="B5" t="str">
            <v>INSUMO</v>
          </cell>
          <cell r="C5" t="str">
            <v xml:space="preserve">ABRACADEIRA DE NYLON PARA AMARRACAO DE CABOS, COMPRIMENTO DE 100 X 2,5 MM                                                                                                                                                                                                                                                                                                                                                                                                                                 </v>
          </cell>
          <cell r="D5" t="str">
            <v xml:space="preserve">UN    </v>
          </cell>
          <cell r="E5">
            <v>0.09</v>
          </cell>
        </row>
        <row r="6">
          <cell r="A6">
            <v>410</v>
          </cell>
          <cell r="B6" t="str">
            <v>INSUMO</v>
          </cell>
          <cell r="C6" t="str">
            <v xml:space="preserve">ABRACADEIRA DE NYLON PARA AMARRACAO DE CABOS, COMPRIMENTO DE 150 X *3,6* MM                                                                                                                                                                                                                                                                                                                                                                                                                               </v>
          </cell>
          <cell r="D6" t="str">
            <v xml:space="preserve">UN    </v>
          </cell>
          <cell r="E6">
            <v>0.22</v>
          </cell>
        </row>
        <row r="7">
          <cell r="A7">
            <v>411</v>
          </cell>
          <cell r="B7" t="str">
            <v>INSUMO</v>
          </cell>
          <cell r="C7" t="str">
            <v xml:space="preserve">ABRACADEIRA DE NYLON PARA AMARRACAO DE CABOS, COMPRIMENTO DE 200 X *4,6* MM                                                                                                                                                                                                                                                                                                                                                                                                                               </v>
          </cell>
          <cell r="D7" t="str">
            <v xml:space="preserve">UN    </v>
          </cell>
          <cell r="E7">
            <v>0.28000000000000003</v>
          </cell>
        </row>
        <row r="8">
          <cell r="A8">
            <v>408</v>
          </cell>
          <cell r="B8" t="str">
            <v>INSUMO</v>
          </cell>
          <cell r="C8" t="str">
            <v xml:space="preserve">ABRACADEIRA DE NYLON PARA AMARRACAO DE CABOS, COMPRIMENTO DE 390 X *4,6* MM                                                                                                                                                                                                                                                                                                                                                                                                                               </v>
          </cell>
          <cell r="D8" t="str">
            <v xml:space="preserve">UN    </v>
          </cell>
          <cell r="E8">
            <v>1.39</v>
          </cell>
        </row>
        <row r="9">
          <cell r="A9">
            <v>39131</v>
          </cell>
          <cell r="B9" t="str">
            <v>INSUMO</v>
          </cell>
          <cell r="C9" t="str">
            <v xml:space="preserve">ABRACADEIRA EM ACO PARA AMARRACAO DE ELETRODUTOS, TIPO D, COM 1 1/2" E CUNHA DE FIXACAO                                                                                                                                                                                                                                                                                                                                                                                                                   </v>
          </cell>
          <cell r="D9" t="str">
            <v xml:space="preserve">UN    </v>
          </cell>
          <cell r="E9">
            <v>4.1100000000000003</v>
          </cell>
        </row>
        <row r="10">
          <cell r="A10">
            <v>394</v>
          </cell>
          <cell r="B10" t="str">
            <v>INSUMO</v>
          </cell>
          <cell r="C10" t="str">
            <v xml:space="preserve">ABRACADEIRA EM ACO PARA AMARRACAO DE ELETRODUTOS, TIPO D, COM 1 1/2" E PARAFUSO DE FIXACAO                                                                                                                                                                                                                                                                                                                                                                                                                </v>
          </cell>
          <cell r="D10" t="str">
            <v xml:space="preserve">UN    </v>
          </cell>
          <cell r="E10">
            <v>4.17</v>
          </cell>
        </row>
        <row r="11">
          <cell r="A11">
            <v>39130</v>
          </cell>
          <cell r="B11" t="str">
            <v>INSUMO</v>
          </cell>
          <cell r="C11" t="str">
            <v xml:space="preserve">ABRACADEIRA EM ACO PARA AMARRACAO DE ELETRODUTOS, TIPO D, COM 1 1/4" E CUNHA DE FIXACAO                                                                                                                                                                                                                                                                                                                                                                                                                   </v>
          </cell>
          <cell r="D11" t="str">
            <v xml:space="preserve">UN    </v>
          </cell>
          <cell r="E11">
            <v>3.75</v>
          </cell>
        </row>
        <row r="12">
          <cell r="A12">
            <v>395</v>
          </cell>
          <cell r="B12" t="str">
            <v>INSUMO</v>
          </cell>
          <cell r="C12" t="str">
            <v xml:space="preserve">ABRACADEIRA EM ACO PARA AMARRACAO DE ELETRODUTOS, TIPO D, COM 1 1/4" E PARAFUSO DE FIXACAO                                                                                                                                                                                                                                                                                                                                                                                                                </v>
          </cell>
          <cell r="D12" t="str">
            <v xml:space="preserve">UN    </v>
          </cell>
          <cell r="E12">
            <v>4.01</v>
          </cell>
        </row>
        <row r="13">
          <cell r="A13">
            <v>39127</v>
          </cell>
          <cell r="B13" t="str">
            <v>INSUMO</v>
          </cell>
          <cell r="C13" t="str">
            <v xml:space="preserve">ABRACADEIRA EM ACO PARA AMARRACAO DE ELETRODUTOS, TIPO D, COM 1/2" E CUNHA DE FIXACAO                                                                                                                                                                                                                                                                                                                                                                                                                     </v>
          </cell>
          <cell r="D13" t="str">
            <v xml:space="preserve">UN    </v>
          </cell>
          <cell r="E13">
            <v>1.98</v>
          </cell>
        </row>
        <row r="14">
          <cell r="A14">
            <v>392</v>
          </cell>
          <cell r="B14" t="str">
            <v>INSUMO</v>
          </cell>
          <cell r="C14" t="str">
            <v xml:space="preserve">ABRACADEIRA EM ACO PARA AMARRACAO DE ELETRODUTOS, TIPO D, COM 1/2" E PARAFUSO DE FIXACAO                                                                                                                                                                                                                                                                                                                                                                                                                  </v>
          </cell>
          <cell r="D14" t="str">
            <v xml:space="preserve">UN    </v>
          </cell>
          <cell r="E14">
            <v>2.0299999999999998</v>
          </cell>
        </row>
        <row r="15">
          <cell r="A15">
            <v>39129</v>
          </cell>
          <cell r="B15" t="str">
            <v>INSUMO</v>
          </cell>
          <cell r="C15" t="str">
            <v xml:space="preserve">ABRACADEIRA EM ACO PARA AMARRACAO DE ELETRODUTOS, TIPO D, COM 1" E CUNHA DE FIXACAO                                                                                                                                                                                                                                                                                                                                                                                                                       </v>
          </cell>
          <cell r="D15" t="str">
            <v xml:space="preserve">UN    </v>
          </cell>
          <cell r="E15">
            <v>2.31</v>
          </cell>
        </row>
        <row r="16">
          <cell r="A16">
            <v>393</v>
          </cell>
          <cell r="B16" t="str">
            <v>INSUMO</v>
          </cell>
          <cell r="C16" t="str">
            <v xml:space="preserve">ABRACADEIRA EM ACO PARA AMARRACAO DE ELETRODUTOS, TIPO D, COM 1" E PARAFUSO DE FIXACAO                                                                                                                                                                                                                                                                                                                                                                                                                    </v>
          </cell>
          <cell r="D16" t="str">
            <v xml:space="preserve">UN    </v>
          </cell>
          <cell r="E16">
            <v>2.42</v>
          </cell>
        </row>
        <row r="17">
          <cell r="A17">
            <v>39133</v>
          </cell>
          <cell r="B17" t="str">
            <v>INSUMO</v>
          </cell>
          <cell r="C17" t="str">
            <v xml:space="preserve">ABRACADEIRA EM ACO PARA AMARRACAO DE ELETRODUTOS, TIPO D, COM 2 1/2" E CUNHA DE FIXACAO                                                                                                                                                                                                                                                                                                                                                                                                                   </v>
          </cell>
          <cell r="D17" t="str">
            <v xml:space="preserve">UN    </v>
          </cell>
          <cell r="E17">
            <v>5.4</v>
          </cell>
        </row>
        <row r="18">
          <cell r="A18">
            <v>397</v>
          </cell>
          <cell r="B18" t="str">
            <v>INSUMO</v>
          </cell>
          <cell r="C18" t="str">
            <v xml:space="preserve">ABRACADEIRA EM ACO PARA AMARRACAO DE ELETRODUTOS, TIPO D, COM 2 1/2" E PARAFUSO DE FIXACAO                                                                                                                                                                                                                                                                                                                                                                                                                </v>
          </cell>
          <cell r="D18" t="str">
            <v xml:space="preserve">UN    </v>
          </cell>
          <cell r="E18">
            <v>5.97</v>
          </cell>
        </row>
        <row r="19">
          <cell r="A19">
            <v>39132</v>
          </cell>
          <cell r="B19" t="str">
            <v>INSUMO</v>
          </cell>
          <cell r="C19" t="str">
            <v xml:space="preserve">ABRACADEIRA EM ACO PARA AMARRACAO DE ELETRODUTOS, TIPO D, COM 2" E CUNHA DE FIXACAO                                                                                                                                                                                                                                                                                                                                                                                                                       </v>
          </cell>
          <cell r="D19" t="str">
            <v xml:space="preserve">UN    </v>
          </cell>
          <cell r="E19">
            <v>4.32</v>
          </cell>
        </row>
        <row r="20">
          <cell r="A20">
            <v>396</v>
          </cell>
          <cell r="B20" t="str">
            <v>INSUMO</v>
          </cell>
          <cell r="C20" t="str">
            <v xml:space="preserve">ABRACADEIRA EM ACO PARA AMARRACAO DE ELETRODUTOS, TIPO D, COM 2" E PARAFUSO DE FIXACAO                                                                                                                                                                                                                                                                                                                                                                                                                    </v>
          </cell>
          <cell r="D20" t="str">
            <v xml:space="preserve">UN    </v>
          </cell>
          <cell r="E20">
            <v>4.63</v>
          </cell>
        </row>
        <row r="21">
          <cell r="A21">
            <v>39135</v>
          </cell>
          <cell r="B21" t="str">
            <v>INSUMO</v>
          </cell>
          <cell r="C21" t="str">
            <v xml:space="preserve">ABRACADEIRA EM ACO PARA AMARRACAO DE ELETRODUTOS, TIPO D, COM 3 1/2" E CUNHA DE FIXACAO                                                                                                                                                                                                                                                                                                                                                                                                                   </v>
          </cell>
          <cell r="D21" t="str">
            <v xml:space="preserve">UN    </v>
          </cell>
          <cell r="E21">
            <v>8.65</v>
          </cell>
        </row>
        <row r="22">
          <cell r="A22">
            <v>39128</v>
          </cell>
          <cell r="B22" t="str">
            <v>INSUMO</v>
          </cell>
          <cell r="C22" t="str">
            <v xml:space="preserve">ABRACADEIRA EM ACO PARA AMARRACAO DE ELETRODUTOS, TIPO D, COM 3/4" E CUNHA DE FIXACAO                                                                                                                                                                                                                                                                                                                                                                                                                     </v>
          </cell>
          <cell r="D22" t="str">
            <v xml:space="preserve">UN    </v>
          </cell>
          <cell r="E22">
            <v>2.16</v>
          </cell>
        </row>
        <row r="23">
          <cell r="A23">
            <v>400</v>
          </cell>
          <cell r="B23" t="str">
            <v>INSUMO</v>
          </cell>
          <cell r="C23" t="str">
            <v xml:space="preserve">ABRACADEIRA EM ACO PARA AMARRACAO DE ELETRODUTOS, TIPO D, COM 3/4" E PARAFUSO DE FIXACAO                                                                                                                                                                                                                                                                                                                                                                                                                  </v>
          </cell>
          <cell r="D23" t="str">
            <v xml:space="preserve">UN    </v>
          </cell>
          <cell r="E23">
            <v>2.11</v>
          </cell>
        </row>
        <row r="24">
          <cell r="A24">
            <v>39125</v>
          </cell>
          <cell r="B24" t="str">
            <v>INSUMO</v>
          </cell>
          <cell r="C24" t="str">
            <v xml:space="preserve">ABRACADEIRA EM ACO PARA AMARRACAO DE ELETRODUTOS, TIPO D, COM 3/8" E PARAFUSO DE FIXACAO                                                                                                                                                                                                                                                                                                                                                                                                                  </v>
          </cell>
          <cell r="D24" t="str">
            <v xml:space="preserve">UN    </v>
          </cell>
          <cell r="E24">
            <v>2.16</v>
          </cell>
        </row>
        <row r="25">
          <cell r="A25">
            <v>39134</v>
          </cell>
          <cell r="B25" t="str">
            <v>INSUMO</v>
          </cell>
          <cell r="C25" t="str">
            <v xml:space="preserve">ABRACADEIRA EM ACO PARA AMARRACAO DE ELETRODUTOS, TIPO D, COM 3" E CUNHA DE FIXACAO                                                                                                                                                                                                                                                                                                                                                                                                                       </v>
          </cell>
          <cell r="D25" t="str">
            <v xml:space="preserve">UN    </v>
          </cell>
          <cell r="E25">
            <v>7.2</v>
          </cell>
        </row>
        <row r="26">
          <cell r="A26">
            <v>398</v>
          </cell>
          <cell r="B26" t="str">
            <v>INSUMO</v>
          </cell>
          <cell r="C26" t="str">
            <v xml:space="preserve">ABRACADEIRA EM ACO PARA AMARRACAO DE ELETRODUTOS, TIPO D, COM 3" E PARAFUSO DE FIXACAO                                                                                                                                                                                                                                                                                                                                                                                                                    </v>
          </cell>
          <cell r="D26" t="str">
            <v xml:space="preserve">UN    </v>
          </cell>
          <cell r="E26">
            <v>6.64</v>
          </cell>
        </row>
        <row r="27">
          <cell r="A27">
            <v>39126</v>
          </cell>
          <cell r="B27" t="str">
            <v>INSUMO</v>
          </cell>
          <cell r="C27" t="str">
            <v xml:space="preserve">ABRACADEIRA EM ACO PARA AMARRACAO DE ELETRODUTOS, TIPO D, COM 4" E CUNHA DE FIXACAO                                                                                                                                                                                                                                                                                                                                                                                                                       </v>
          </cell>
          <cell r="D27" t="str">
            <v xml:space="preserve">UN    </v>
          </cell>
          <cell r="E27">
            <v>9.73</v>
          </cell>
        </row>
        <row r="28">
          <cell r="A28">
            <v>399</v>
          </cell>
          <cell r="B28" t="str">
            <v>INSUMO</v>
          </cell>
          <cell r="C28" t="str">
            <v xml:space="preserve">ABRACADEIRA EM ACO PARA AMARRACAO DE ELETRODUTOS, TIPO D, COM 4" E PARAFUSO DE FIXACAO                                                                                                                                                                                                                                                                                                                                                                                                                    </v>
          </cell>
          <cell r="D28" t="str">
            <v xml:space="preserve">UN    </v>
          </cell>
          <cell r="E28">
            <v>8.57</v>
          </cell>
        </row>
        <row r="29">
          <cell r="A29">
            <v>39158</v>
          </cell>
          <cell r="B29" t="str">
            <v>INSUMO</v>
          </cell>
          <cell r="C29" t="str">
            <v xml:space="preserve">ABRACADEIRA EM ACO PARA AMARRACAO DE ELETRODUTOS, TIPO ECONOMICA (GOTA), COM 8"                                                                                                                                                                                                                                                                                                                                                                                                                           </v>
          </cell>
          <cell r="D29" t="str">
            <v xml:space="preserve">UN    </v>
          </cell>
          <cell r="E29">
            <v>23.01</v>
          </cell>
        </row>
        <row r="30">
          <cell r="A30">
            <v>39141</v>
          </cell>
          <cell r="B30" t="str">
            <v>INSUMO</v>
          </cell>
          <cell r="C30" t="str">
            <v xml:space="preserve">ABRACADEIRA EM ACO PARA AMARRACAO DE ELETRODUTOS, TIPO U SIMPLES, COM 1 1/2"                                                                                                                                                                                                                                                                                                                                                                                                                              </v>
          </cell>
          <cell r="D30" t="str">
            <v xml:space="preserve">UN    </v>
          </cell>
          <cell r="E30">
            <v>1.67</v>
          </cell>
        </row>
        <row r="31">
          <cell r="A31">
            <v>39140</v>
          </cell>
          <cell r="B31" t="str">
            <v>INSUMO</v>
          </cell>
          <cell r="C31" t="str">
            <v xml:space="preserve">ABRACADEIRA EM ACO PARA AMARRACAO DE ELETRODUTOS, TIPO U SIMPLES, COM 1 1/4"                                                                                                                                                                                                                                                                                                                                                                                                                              </v>
          </cell>
          <cell r="D31" t="str">
            <v xml:space="preserve">UN    </v>
          </cell>
          <cell r="E31">
            <v>1.51</v>
          </cell>
        </row>
        <row r="32">
          <cell r="A32">
            <v>39137</v>
          </cell>
          <cell r="B32" t="str">
            <v>INSUMO</v>
          </cell>
          <cell r="C32" t="str">
            <v xml:space="preserve">ABRACADEIRA EM ACO PARA AMARRACAO DE ELETRODUTOS, TIPO U SIMPLES, COM 1/2"                                                                                                                                                                                                                                                                                                                                                                                                                                </v>
          </cell>
          <cell r="D32" t="str">
            <v xml:space="preserve">UN    </v>
          </cell>
          <cell r="E32">
            <v>0.87</v>
          </cell>
        </row>
        <row r="33">
          <cell r="A33">
            <v>39139</v>
          </cell>
          <cell r="B33" t="str">
            <v>INSUMO</v>
          </cell>
          <cell r="C33" t="str">
            <v xml:space="preserve">ABRACADEIRA EM ACO PARA AMARRACAO DE ELETRODUTOS, TIPO U SIMPLES, COM 1"                                                                                                                                                                                                                                                                                                                                                                                                                                  </v>
          </cell>
          <cell r="D33" t="str">
            <v xml:space="preserve">UN    </v>
          </cell>
          <cell r="E33">
            <v>1.26</v>
          </cell>
        </row>
        <row r="34">
          <cell r="A34">
            <v>39143</v>
          </cell>
          <cell r="B34" t="str">
            <v>INSUMO</v>
          </cell>
          <cell r="C34" t="str">
            <v xml:space="preserve">ABRACADEIRA EM ACO PARA AMARRACAO DE ELETRODUTOS, TIPO U SIMPLES, COM 2 1/2"                                                                                                                                                                                                                                                                                                                                                                                                                              </v>
          </cell>
          <cell r="D34" t="str">
            <v xml:space="preserve">UN    </v>
          </cell>
          <cell r="E34">
            <v>3.44</v>
          </cell>
        </row>
        <row r="35">
          <cell r="A35">
            <v>39142</v>
          </cell>
          <cell r="B35" t="str">
            <v>INSUMO</v>
          </cell>
          <cell r="C35" t="str">
            <v xml:space="preserve">ABRACADEIRA EM ACO PARA AMARRACAO DE ELETRODUTOS, TIPO U SIMPLES, COM 2"                                                                                                                                                                                                                                                                                                                                                                                                                                  </v>
          </cell>
          <cell r="D35" t="str">
            <v xml:space="preserve">UN    </v>
          </cell>
          <cell r="E35">
            <v>2.4700000000000002</v>
          </cell>
        </row>
        <row r="36">
          <cell r="A36">
            <v>39138</v>
          </cell>
          <cell r="B36" t="str">
            <v>INSUMO</v>
          </cell>
          <cell r="C36" t="str">
            <v xml:space="preserve">ABRACADEIRA EM ACO PARA AMARRACAO DE ELETRODUTOS, TIPO U SIMPLES, COM 3/4"                                                                                                                                                                                                                                                                                                                                                                                                                                </v>
          </cell>
          <cell r="D36" t="str">
            <v xml:space="preserve">UN    </v>
          </cell>
          <cell r="E36">
            <v>0.92</v>
          </cell>
        </row>
        <row r="37">
          <cell r="A37">
            <v>39136</v>
          </cell>
          <cell r="B37" t="str">
            <v>INSUMO</v>
          </cell>
          <cell r="C37" t="str">
            <v xml:space="preserve">ABRACADEIRA EM ACO PARA AMARRACAO DE ELETRODUTOS, TIPO U SIMPLES, COM 3/8"                                                                                                                                                                                                                                                                                                                                                                                                                                </v>
          </cell>
          <cell r="D37" t="str">
            <v xml:space="preserve">UN    </v>
          </cell>
          <cell r="E37">
            <v>0.61</v>
          </cell>
        </row>
        <row r="38">
          <cell r="A38">
            <v>39144</v>
          </cell>
          <cell r="B38" t="str">
            <v>INSUMO</v>
          </cell>
          <cell r="C38" t="str">
            <v xml:space="preserve">ABRACADEIRA EM ACO PARA AMARRACAO DE ELETRODUTOS, TIPO U SIMPLES, COM 3"                                                                                                                                                                                                                                                                                                                                                                                                                                  </v>
          </cell>
          <cell r="D38" t="str">
            <v xml:space="preserve">UN    </v>
          </cell>
          <cell r="E38">
            <v>4.01</v>
          </cell>
        </row>
        <row r="39">
          <cell r="A39">
            <v>39145</v>
          </cell>
          <cell r="B39" t="str">
            <v>INSUMO</v>
          </cell>
          <cell r="C39" t="str">
            <v xml:space="preserve">ABRACADEIRA EM ACO PARA AMARRACAO DE ELETRODUTOS, TIPO U SIMPLES, COM 4"                                                                                                                                                                                                                                                                                                                                                                                                                                  </v>
          </cell>
          <cell r="D39" t="str">
            <v xml:space="preserve">UN    </v>
          </cell>
          <cell r="E39">
            <v>6.61</v>
          </cell>
        </row>
        <row r="40">
          <cell r="A40">
            <v>12615</v>
          </cell>
          <cell r="B40" t="str">
            <v>INSUMO</v>
          </cell>
          <cell r="C40" t="str">
            <v xml:space="preserve">ABRACADEIRA PVC, PARA CALHA PLUVIAL, DIAMETRO ENTRE *80 E 100* MM, PARA DRENAGEM PLUVIAL PREDIAL                                                                                                                                                                                                                                                                                                                                                                                                          </v>
          </cell>
          <cell r="D40" t="str">
            <v xml:space="preserve">UN    </v>
          </cell>
          <cell r="E40">
            <v>12.3</v>
          </cell>
        </row>
        <row r="41">
          <cell r="A41">
            <v>11927</v>
          </cell>
          <cell r="B41" t="str">
            <v>INSUMO</v>
          </cell>
          <cell r="C41" t="str">
            <v xml:space="preserve">ABRACADEIRA, GALVANIZADA/ZINCADA, ROSCA SEM FIM, PARAFUSO INOX, LARGURA  FITA *12,6 A *14 MM, D = 2" A 2 1/2"                                                                                                                                                                                                                                                                                                                                                                                             </v>
          </cell>
          <cell r="D41" t="str">
            <v xml:space="preserve">UN    </v>
          </cell>
          <cell r="E41">
            <v>8.6999999999999993</v>
          </cell>
        </row>
        <row r="42">
          <cell r="A42">
            <v>11928</v>
          </cell>
          <cell r="B42" t="str">
            <v>INSUMO</v>
          </cell>
          <cell r="C42" t="str">
            <v xml:space="preserve">ABRACADEIRA, GALVANIZADA/ZINCADA, ROSCA SEM FIM, PARAFUSO INOX, LARGURA  FITA *12,6 A *14 MM, D = 3" A 3 3/4"                                                                                                                                                                                                                                                                                                                                                                                             </v>
          </cell>
          <cell r="D42" t="str">
            <v xml:space="preserve">UN    </v>
          </cell>
          <cell r="E42">
            <v>9.9700000000000006</v>
          </cell>
        </row>
        <row r="43">
          <cell r="A43">
            <v>11929</v>
          </cell>
          <cell r="B43" t="str">
            <v>INSUMO</v>
          </cell>
          <cell r="C43" t="str">
            <v xml:space="preserve">ABRACADEIRA, GALVANIZADA/ZINCADA, ROSCA SEM FIM, PARAFUSO INOX, LARGURA  FITA *12,6 A *14 MM, D = 4" A 4 3/4"                                                                                                                                                                                                                                                                                                                                                                                             </v>
          </cell>
          <cell r="D43" t="str">
            <v xml:space="preserve">UN    </v>
          </cell>
          <cell r="E43">
            <v>15.42</v>
          </cell>
        </row>
        <row r="44">
          <cell r="A44">
            <v>36801</v>
          </cell>
          <cell r="B44" t="str">
            <v>INSUMO</v>
          </cell>
          <cell r="C44" t="str">
            <v xml:space="preserve">ACABAMENTO DE METAL CROMADO PARA REGISTRO PEQUENO, DE PAREDE, 1/2 " OU 3/4 "                                                                                                                                                                                                                                                                                                                                                                                                                              </v>
          </cell>
          <cell r="D44" t="str">
            <v xml:space="preserve">UN    </v>
          </cell>
          <cell r="E44">
            <v>38.92</v>
          </cell>
        </row>
        <row r="45">
          <cell r="A45">
            <v>36246</v>
          </cell>
          <cell r="B45" t="str">
            <v>INSUMO</v>
          </cell>
          <cell r="C45" t="str">
            <v xml:space="preserve">ACABAMENTO SIMPLES/CONVENCIONAL PARA FORRO PVC, TIPO "U" OU "C", COR BRANCA, COMPRIMENTO 6 M                                                                                                                                                                                                                                                                                                                                                                                                              </v>
          </cell>
          <cell r="D45" t="str">
            <v xml:space="preserve">M     </v>
          </cell>
          <cell r="E45">
            <v>4.42</v>
          </cell>
        </row>
        <row r="46">
          <cell r="A46">
            <v>37600</v>
          </cell>
          <cell r="B46" t="str">
            <v>INSUMO</v>
          </cell>
          <cell r="C46" t="str">
            <v xml:space="preserve">ACESSORIO DE LIGACAO NAO ELETRICO PARA CARGAS EXPLOSIVAS, TUBO DE 6 M                                                                                                                                                                                                                                                                                                                                                                                                                                     </v>
          </cell>
          <cell r="D46" t="str">
            <v xml:space="preserve">UN    </v>
          </cell>
          <cell r="E46">
            <v>104.86</v>
          </cell>
        </row>
        <row r="47">
          <cell r="A47">
            <v>37599</v>
          </cell>
          <cell r="B47" t="str">
            <v>INSUMO</v>
          </cell>
          <cell r="C47" t="str">
            <v xml:space="preserve">ACESSORIO INICIADOR NAO ELETRICO, TUBO DE 6 M, TEMPO DE RETARDO DE *160* MS                                                                                                                                                                                                                                                                                                                                                                                                                               </v>
          </cell>
          <cell r="D47" t="str">
            <v xml:space="preserve">UN    </v>
          </cell>
          <cell r="E47">
            <v>97.6</v>
          </cell>
        </row>
        <row r="48">
          <cell r="A48">
            <v>1</v>
          </cell>
          <cell r="B48" t="str">
            <v>INSUMO</v>
          </cell>
          <cell r="C48" t="str">
            <v xml:space="preserve">ACETILENO (RECARGA DE GAS ACETILENO PARA CILINDRO DE CONJUNTO OXICORTE GRANDE) NAO INCLUI TROCA/MANUTENCAO DO CILINDRO                                                                                                                                                                                                                                                                                                                                                                                    </v>
          </cell>
          <cell r="D48" t="str">
            <v xml:space="preserve">KG    </v>
          </cell>
          <cell r="E48">
            <v>129.94</v>
          </cell>
        </row>
        <row r="49">
          <cell r="A49">
            <v>3</v>
          </cell>
          <cell r="B49" t="str">
            <v>INSUMO</v>
          </cell>
          <cell r="C49" t="str">
            <v xml:space="preserve">ACIDO CLORIDRICO / ACIDO MURIATICO, DILUICAO 10% A 12% PARA USO EM LIMPEZA                                                                                                                                                                                                                                                                                                                                                                                                                                </v>
          </cell>
          <cell r="D49" t="str">
            <v xml:space="preserve">L     </v>
          </cell>
          <cell r="E49">
            <v>14.49</v>
          </cell>
        </row>
        <row r="50">
          <cell r="A50">
            <v>43054</v>
          </cell>
          <cell r="B50" t="str">
            <v>INSUMO</v>
          </cell>
          <cell r="C50" t="str">
            <v xml:space="preserve">ACO CA-25, 10,0 MM, OU 12,5 MM, OU 16,0 MM, OU 20,0 MM, OU 25,0 MM, VERGALHAO                                                                                                                                                                                                                                                                                                                                                                                                                             </v>
          </cell>
          <cell r="D50" t="str">
            <v xml:space="preserve">KG    </v>
          </cell>
          <cell r="E50">
            <v>10.77</v>
          </cell>
        </row>
        <row r="51">
          <cell r="A51">
            <v>42402</v>
          </cell>
          <cell r="B51" t="str">
            <v>INSUMO</v>
          </cell>
          <cell r="C51" t="str">
            <v xml:space="preserve">ACO CA-25, 16,0 MM, BARRA DE TRANSFERENCIA                                                                                                                                                                                                                                                                                                                                                                                                                                                                </v>
          </cell>
          <cell r="D51" t="str">
            <v xml:space="preserve">KG    </v>
          </cell>
          <cell r="E51">
            <v>10.29</v>
          </cell>
        </row>
        <row r="52">
          <cell r="A52">
            <v>42403</v>
          </cell>
          <cell r="B52" t="str">
            <v>INSUMO</v>
          </cell>
          <cell r="C52" t="str">
            <v xml:space="preserve">ACO CA-25, 20,0 MM, BARRA DE TRANSFERENCIA                                                                                                                                                                                                                                                                                                                                                                                                                                                                </v>
          </cell>
          <cell r="D52" t="str">
            <v xml:space="preserve">KG    </v>
          </cell>
          <cell r="E52">
            <v>13.2</v>
          </cell>
        </row>
        <row r="53">
          <cell r="A53">
            <v>42404</v>
          </cell>
          <cell r="B53" t="str">
            <v>INSUMO</v>
          </cell>
          <cell r="C53" t="str">
            <v xml:space="preserve">ACO CA-25, 25,0 MM, BARRA DE TRANSFERENCIA                                                                                                                                                                                                                                                                                                                                                                                                                                                                </v>
          </cell>
          <cell r="D53" t="str">
            <v xml:space="preserve">KG    </v>
          </cell>
          <cell r="E53">
            <v>13.13</v>
          </cell>
        </row>
        <row r="54">
          <cell r="A54">
            <v>42405</v>
          </cell>
          <cell r="B54" t="str">
            <v>INSUMO</v>
          </cell>
          <cell r="C54" t="str">
            <v xml:space="preserve">ACO CA-25, 32,0 MM, BARRA DE TRANSFERENCIA                                                                                                                                                                                                                                                                                                                                                                                                                                                                </v>
          </cell>
          <cell r="D54" t="str">
            <v xml:space="preserve">KG    </v>
          </cell>
          <cell r="E54">
            <v>13.98</v>
          </cell>
        </row>
        <row r="55">
          <cell r="A55">
            <v>34341</v>
          </cell>
          <cell r="B55" t="str">
            <v>INSUMO</v>
          </cell>
          <cell r="C55" t="str">
            <v xml:space="preserve">ACO CA-25, 32,0 MM, VERGALHAO                                                                                                                                                                                                                                                                                                                                                                                                                                                                             </v>
          </cell>
          <cell r="D55" t="str">
            <v xml:space="preserve">KG    </v>
          </cell>
          <cell r="E55">
            <v>12.13</v>
          </cell>
        </row>
        <row r="56">
          <cell r="A56">
            <v>43053</v>
          </cell>
          <cell r="B56" t="str">
            <v>INSUMO</v>
          </cell>
          <cell r="C56" t="str">
            <v xml:space="preserve">ACO CA-25, 6,3 MM OU 8,0 MM, VERGALHAO                                                                                                                                                                                                                                                                                                                                                                                                                                                                    </v>
          </cell>
          <cell r="D56" t="str">
            <v xml:space="preserve">KG    </v>
          </cell>
          <cell r="E56">
            <v>9.6199999999999992</v>
          </cell>
        </row>
        <row r="57">
          <cell r="A57">
            <v>43058</v>
          </cell>
          <cell r="B57" t="str">
            <v>INSUMO</v>
          </cell>
          <cell r="C57" t="str">
            <v xml:space="preserve">ACO CA-50, 10,0 MM, OU 12,5 MM, OU 16,0 MM, OU 20,0 MM, DOBRADO E CORTADO                                                                                                                                                                                                                                                                                                                                                                                                                                 </v>
          </cell>
          <cell r="D57" t="str">
            <v xml:space="preserve">KG    </v>
          </cell>
          <cell r="E57">
            <v>9.9700000000000006</v>
          </cell>
        </row>
        <row r="58">
          <cell r="A58">
            <v>34</v>
          </cell>
          <cell r="B58" t="str">
            <v>INSUMO</v>
          </cell>
          <cell r="C58" t="str">
            <v xml:space="preserve">ACO CA-50, 10,0 MM, VERGALHAO                                                                                                                                                                                                                                                                                                                                                                                                                                                                             </v>
          </cell>
          <cell r="D58" t="str">
            <v xml:space="preserve">KG    </v>
          </cell>
          <cell r="E58">
            <v>10.02</v>
          </cell>
        </row>
        <row r="59">
          <cell r="A59">
            <v>43055</v>
          </cell>
          <cell r="B59" t="str">
            <v>INSUMO</v>
          </cell>
          <cell r="C59" t="str">
            <v xml:space="preserve">ACO CA-50, 12,5 MM OU 16,0 MM, VERGALHAO                                                                                                                                                                                                                                                                                                                                                                                                                                                                  </v>
          </cell>
          <cell r="D59" t="str">
            <v xml:space="preserve">KG    </v>
          </cell>
          <cell r="E59">
            <v>8.68</v>
          </cell>
        </row>
        <row r="60">
          <cell r="A60">
            <v>43056</v>
          </cell>
          <cell r="B60" t="str">
            <v>INSUMO</v>
          </cell>
          <cell r="C60" t="str">
            <v xml:space="preserve">ACO CA-50, 20,0 MM OU 25,0 MM, VERGALHAO                                                                                                                                                                                                                                                                                                                                                                                                                                                                  </v>
          </cell>
          <cell r="D60" t="str">
            <v xml:space="preserve">KG    </v>
          </cell>
          <cell r="E60">
            <v>10.01</v>
          </cell>
        </row>
        <row r="61">
          <cell r="A61">
            <v>43057</v>
          </cell>
          <cell r="B61" t="str">
            <v>INSUMO</v>
          </cell>
          <cell r="C61" t="str">
            <v xml:space="preserve">ACO CA-50, 32,0 MM, VERGALHAO                                                                                                                                                                                                                                                                                                                                                                                                                                                                             </v>
          </cell>
          <cell r="D61" t="str">
            <v xml:space="preserve">KG    </v>
          </cell>
          <cell r="E61">
            <v>11</v>
          </cell>
        </row>
        <row r="62">
          <cell r="A62">
            <v>34449</v>
          </cell>
          <cell r="B62" t="str">
            <v>INSUMO</v>
          </cell>
          <cell r="C62" t="str">
            <v xml:space="preserve">ACO CA-50, 6,3 MM, DOBRADO E CORTADO                                                                                                                                                                                                                                                                                                                                                                                                                                                                      </v>
          </cell>
          <cell r="D62" t="str">
            <v xml:space="preserve">KG    </v>
          </cell>
          <cell r="E62">
            <v>11.76</v>
          </cell>
        </row>
        <row r="63">
          <cell r="A63">
            <v>32</v>
          </cell>
          <cell r="B63" t="str">
            <v>INSUMO</v>
          </cell>
          <cell r="C63" t="str">
            <v xml:space="preserve">ACO CA-50, 6,3 MM, VERGALHAO                                                                                                                                                                                                                                                                                                                                                                                                                                                                              </v>
          </cell>
          <cell r="D63" t="str">
            <v xml:space="preserve">KG    </v>
          </cell>
          <cell r="E63">
            <v>10.57</v>
          </cell>
        </row>
        <row r="64">
          <cell r="A64">
            <v>33</v>
          </cell>
          <cell r="B64" t="str">
            <v>INSUMO</v>
          </cell>
          <cell r="C64" t="str">
            <v xml:space="preserve">ACO CA-50, 8,0 MM, VERGALHAO                                                                                                                                                                                                                                                                                                                                                                                                                                                                              </v>
          </cell>
          <cell r="D64" t="str">
            <v xml:space="preserve">KG    </v>
          </cell>
          <cell r="E64">
            <v>10.63</v>
          </cell>
        </row>
        <row r="65">
          <cell r="A65">
            <v>43061</v>
          </cell>
          <cell r="B65" t="str">
            <v>INSUMO</v>
          </cell>
          <cell r="C65" t="str">
            <v xml:space="preserve">ACO CA-60, 4,2 MM OU 5,0 MM, DOBRADO E CORTADO                                                                                                                                                                                                                                                                                                                                                                                                                                                            </v>
          </cell>
          <cell r="D65" t="str">
            <v xml:space="preserve">KG    </v>
          </cell>
          <cell r="E65">
            <v>9.93</v>
          </cell>
        </row>
        <row r="66">
          <cell r="A66">
            <v>43059</v>
          </cell>
          <cell r="B66" t="str">
            <v>INSUMO</v>
          </cell>
          <cell r="C66" t="str">
            <v xml:space="preserve">ACO CA-60, 4,2 MM, OU 5,0 MM, OU 6,0 MM, OU 7,0 MM, VERGALHAO                                                                                                                                                                                                                                                                                                                                                                                                                                             </v>
          </cell>
          <cell r="D66" t="str">
            <v xml:space="preserve">KG    </v>
          </cell>
          <cell r="E66">
            <v>9.48</v>
          </cell>
        </row>
        <row r="67">
          <cell r="A67">
            <v>43062</v>
          </cell>
          <cell r="B67" t="str">
            <v>INSUMO</v>
          </cell>
          <cell r="C67" t="str">
            <v xml:space="preserve">ACO CA-60, 6,0 MM OU 7,0 MM, DOBRADO E CORTADO                                                                                                                                                                                                                                                                                                                                                                                                                                                            </v>
          </cell>
          <cell r="D67" t="str">
            <v xml:space="preserve">KG    </v>
          </cell>
          <cell r="E67">
            <v>10.51</v>
          </cell>
        </row>
        <row r="68">
          <cell r="A68">
            <v>43060</v>
          </cell>
          <cell r="B68" t="str">
            <v>INSUMO</v>
          </cell>
          <cell r="C68" t="str">
            <v xml:space="preserve">ACO CA-60, 8,0 MM OU 9,5 MM, VERGALHAO                                                                                                                                                                                                                                                                                                                                                                                                                                                                    </v>
          </cell>
          <cell r="D68" t="str">
            <v xml:space="preserve">KG    </v>
          </cell>
          <cell r="E68">
            <v>8.26</v>
          </cell>
        </row>
        <row r="69">
          <cell r="A69">
            <v>40410</v>
          </cell>
          <cell r="B69" t="str">
            <v>INSUMO</v>
          </cell>
          <cell r="C69" t="str">
            <v xml:space="preserve">ACOPLAMENTO RIGIDO EM FERRO FUNDIDO PARA SISTEMA DE TUBULACAO RANHURADA, DN 50 MM (2")                                                                                                                                                                                                                                                                                                                                                                                                                    </v>
          </cell>
          <cell r="D69" t="str">
            <v xml:space="preserve">UN    </v>
          </cell>
          <cell r="E69">
            <v>23.72</v>
          </cell>
        </row>
        <row r="70">
          <cell r="A70">
            <v>40411</v>
          </cell>
          <cell r="B70" t="str">
            <v>INSUMO</v>
          </cell>
          <cell r="C70" t="str">
            <v xml:space="preserve">ACOPLAMENTO RIGIDO EM FERRO FUNDIDO PARA SISTEMA DE TUBULACAO RANHURADA, DN 65 MM (2 1/2")                                                                                                                                                                                                                                                                                                                                                                                                                </v>
          </cell>
          <cell r="D70" t="str">
            <v xml:space="preserve">UN    </v>
          </cell>
          <cell r="E70">
            <v>25.74</v>
          </cell>
        </row>
        <row r="71">
          <cell r="A71">
            <v>40412</v>
          </cell>
          <cell r="B71" t="str">
            <v>INSUMO</v>
          </cell>
          <cell r="C71" t="str">
            <v xml:space="preserve">ACOPLAMENTO RIGIDO EM FERRO FUNDIDO PARA SISTEMA DE TUBULACAO RANHURADA, DN 80 MM (3")                                                                                                                                                                                                                                                                                                                                                                                                                    </v>
          </cell>
          <cell r="D71" t="str">
            <v xml:space="preserve">UN    </v>
          </cell>
          <cell r="E71">
            <v>28.89</v>
          </cell>
        </row>
        <row r="72">
          <cell r="A72">
            <v>44254</v>
          </cell>
          <cell r="B72" t="str">
            <v>INSUMO</v>
          </cell>
          <cell r="C72" t="str">
            <v xml:space="preserve">ADAPTADOR CPVC, ROSCAVEL, COM FLANGES E ANEL DE VEDACAO, 15 MM, CAIXA D'AGUA PARA AGUA QUENTE                                                                                                                                                                                                                                                                                                                                                                                                             </v>
          </cell>
          <cell r="D72" t="str">
            <v xml:space="preserve">UN    </v>
          </cell>
          <cell r="E72">
            <v>27.28</v>
          </cell>
        </row>
        <row r="73">
          <cell r="A73">
            <v>44255</v>
          </cell>
          <cell r="B73" t="str">
            <v>INSUMO</v>
          </cell>
          <cell r="C73" t="str">
            <v xml:space="preserve">ADAPTADOR CPVC, ROSCAVEL, COM FLANGES E ANEL DE VEDACAO, 22 MM, CAIXA D'AGUA PARA AGUA QUENTE                                                                                                                                                                                                                                                                                                                                                                                                             </v>
          </cell>
          <cell r="D73" t="str">
            <v xml:space="preserve">UN    </v>
          </cell>
          <cell r="E73">
            <v>30.24</v>
          </cell>
        </row>
        <row r="74">
          <cell r="A74">
            <v>44256</v>
          </cell>
          <cell r="B74" t="str">
            <v>INSUMO</v>
          </cell>
          <cell r="C74" t="str">
            <v xml:space="preserve">ADAPTADOR CPVC, ROSCAVEL, COM FLANGES E ANEL DE VEDACAO, 28 MM, CAIXA D'AGUA PARA AGUA QUENTE                                                                                                                                                                                                                                                                                                                                                                                                             </v>
          </cell>
          <cell r="D74" t="str">
            <v xml:space="preserve">UN    </v>
          </cell>
          <cell r="E74">
            <v>34.15</v>
          </cell>
        </row>
        <row r="75">
          <cell r="A75">
            <v>44257</v>
          </cell>
          <cell r="B75" t="str">
            <v>INSUMO</v>
          </cell>
          <cell r="C75" t="str">
            <v xml:space="preserve">ADAPTADOR CPVC, ROSCAVEL, COM FLANGES E ANEL DE VEDACAO, 35 MM, CAIXA D'AGUA PARA AGUA QUENTE                                                                                                                                                                                                                                                                                                                                                                                                             </v>
          </cell>
          <cell r="D75" t="str">
            <v xml:space="preserve">UN    </v>
          </cell>
          <cell r="E75">
            <v>54.04</v>
          </cell>
        </row>
        <row r="76">
          <cell r="A76">
            <v>44258</v>
          </cell>
          <cell r="B76" t="str">
            <v>INSUMO</v>
          </cell>
          <cell r="C76" t="str">
            <v xml:space="preserve">ADAPTADOR CPVC, ROSCAVEL, COM FLANGES E ANEL DE VEDACAO, 42 MM, CAIXA D'AGUA PARA AGUA QUENTE                                                                                                                                                                                                                                                                                                                                                                                                             </v>
          </cell>
          <cell r="D76" t="str">
            <v xml:space="preserve">UN    </v>
          </cell>
          <cell r="E76">
            <v>61.75</v>
          </cell>
        </row>
        <row r="77">
          <cell r="A77">
            <v>44259</v>
          </cell>
          <cell r="B77" t="str">
            <v>INSUMO</v>
          </cell>
          <cell r="C77" t="str">
            <v xml:space="preserve">ADAPTADOR CPVC, ROSCAVEL, COM FLANGES E ANEL DE VEDACAO, 54 MM, CAIXA D'AGUA PARA AGUA QUENTE                                                                                                                                                                                                                                                                                                                                                                                                             </v>
          </cell>
          <cell r="D77" t="str">
            <v xml:space="preserve">UN    </v>
          </cell>
          <cell r="E77">
            <v>84.77</v>
          </cell>
        </row>
        <row r="78">
          <cell r="A78">
            <v>37997</v>
          </cell>
          <cell r="B78" t="str">
            <v>INSUMO</v>
          </cell>
          <cell r="C78" t="str">
            <v xml:space="preserve">ADAPTADOR CPVC, SOLDAVEL, 15 MM, PARA AGUA QUENTE                                                                                                                                                                                                                                                                                                                                                                                                                                                         </v>
          </cell>
          <cell r="D78" t="str">
            <v xml:space="preserve">UN    </v>
          </cell>
          <cell r="E78">
            <v>16.260000000000002</v>
          </cell>
        </row>
        <row r="79">
          <cell r="A79">
            <v>37998</v>
          </cell>
          <cell r="B79" t="str">
            <v>INSUMO</v>
          </cell>
          <cell r="C79" t="str">
            <v xml:space="preserve">ADAPTADOR CPVC, SOLDAVEL, 22 MM, PARA AGUA QUENTE                                                                                                                                                                                                                                                                                                                                                                                                                                                         </v>
          </cell>
          <cell r="D79" t="str">
            <v xml:space="preserve">UN    </v>
          </cell>
          <cell r="E79">
            <v>21.76</v>
          </cell>
        </row>
        <row r="80">
          <cell r="A80">
            <v>55</v>
          </cell>
          <cell r="B80" t="str">
            <v>INSUMO</v>
          </cell>
          <cell r="C80" t="str">
            <v xml:space="preserve">ADAPTADOR DE COMPRESSAO EM POLIPROPILENO (PP), PARA TUBO EM PEAD, 20 MM X 1/2", PARA LIGACAO PREDIAL DE AGUA (NTS 179)                                                                                                                                                                                                                                                                                                                                                                                    </v>
          </cell>
          <cell r="D80" t="str">
            <v xml:space="preserve">UN    </v>
          </cell>
          <cell r="E80">
            <v>4.2</v>
          </cell>
        </row>
        <row r="81">
          <cell r="A81">
            <v>61</v>
          </cell>
          <cell r="B81" t="str">
            <v>INSUMO</v>
          </cell>
          <cell r="C81" t="str">
            <v xml:space="preserve">ADAPTADOR DE COMPRESSAO EM POLIPROPILENO (PP), PARA TUBO EM PEAD, 20 MM X 3/4", PARA LIGACAO PREDIAL DE AGUA (NTS 179)                                                                                                                                                                                                                                                                                                                                                                                    </v>
          </cell>
          <cell r="D81" t="str">
            <v xml:space="preserve">UN    </v>
          </cell>
          <cell r="E81">
            <v>3.97</v>
          </cell>
        </row>
        <row r="82">
          <cell r="A82">
            <v>62</v>
          </cell>
          <cell r="B82" t="str">
            <v>INSUMO</v>
          </cell>
          <cell r="C82" t="str">
            <v xml:space="preserve">ADAPTADOR DE COMPRESSAO EM POLIPROPILENO (PP), PARA TUBO EM PEAD, 32 MM X 1", PARA LIGACAO PREDIAL DE AGUA (NTS 179)                                                                                                                                                                                                                                                                                                                                                                                      </v>
          </cell>
          <cell r="D82" t="str">
            <v xml:space="preserve">UN    </v>
          </cell>
          <cell r="E82">
            <v>8.23</v>
          </cell>
        </row>
        <row r="83">
          <cell r="A83">
            <v>10899</v>
          </cell>
          <cell r="B83" t="str">
            <v>INSUMO</v>
          </cell>
          <cell r="C83" t="str">
            <v xml:space="preserve">ADAPTADOR EM LATAO, ENGATE RAPIDO 2 1/2" X ROSCA INTERNA 5 FIOS 2 1/2", PARA INSTALACAO PREDIAL DE COMBATE A INCENDIO                                                                                                                                                                                                                                                                                                                                                                                     </v>
          </cell>
          <cell r="D83" t="str">
            <v xml:space="preserve">UN    </v>
          </cell>
          <cell r="E83">
            <v>78.849999999999994</v>
          </cell>
        </row>
        <row r="84">
          <cell r="A84">
            <v>10900</v>
          </cell>
          <cell r="B84" t="str">
            <v>INSUMO</v>
          </cell>
          <cell r="C84" t="str">
            <v xml:space="preserve">ADAPTADOR EM LATAO, ENGATE RAPIDO1 1/2" X ROSCA INTERNA 5 FIOS 2 1/2", PARA INSTALACAO PREDIAL DE COMBATE A INCENDIO                                                                                                                                                                                                                                                                                                                                                                                      </v>
          </cell>
          <cell r="D84" t="str">
            <v xml:space="preserve">UN    </v>
          </cell>
          <cell r="E84">
            <v>61.71</v>
          </cell>
        </row>
        <row r="85">
          <cell r="A85">
            <v>103</v>
          </cell>
          <cell r="B85" t="str">
            <v>INSUMO</v>
          </cell>
          <cell r="C85" t="str">
            <v xml:space="preserve">ADAPTADOR PVC SOLDAVEL CURTO COM BOLSA E ROSCA, 110 MM X 4", PARA AGUA FRIA                                                                                                                                                                                                                                                                                                                                                                                                                               </v>
          </cell>
          <cell r="D85" t="str">
            <v xml:space="preserve">UN    </v>
          </cell>
          <cell r="E85">
            <v>48.85</v>
          </cell>
        </row>
        <row r="86">
          <cell r="A86">
            <v>107</v>
          </cell>
          <cell r="B86" t="str">
            <v>INSUMO</v>
          </cell>
          <cell r="C86" t="str">
            <v xml:space="preserve">ADAPTADOR PVC SOLDAVEL CURTO COM BOLSA E ROSCA, 20 MM X 1/2", PARA AGUA FRIA                                                                                                                                                                                                                                                                                                                                                                                                                              </v>
          </cell>
          <cell r="D86" t="str">
            <v xml:space="preserve">UN    </v>
          </cell>
          <cell r="E86">
            <v>0.92</v>
          </cell>
        </row>
        <row r="87">
          <cell r="A87">
            <v>65</v>
          </cell>
          <cell r="B87" t="str">
            <v>INSUMO</v>
          </cell>
          <cell r="C87" t="str">
            <v xml:space="preserve">ADAPTADOR PVC SOLDAVEL CURTO COM BOLSA E ROSCA, 25 MM X 3/4", PARA AGUA FRIA                                                                                                                                                                                                                                                                                                                                                                                                                              </v>
          </cell>
          <cell r="D87" t="str">
            <v xml:space="preserve">UN    </v>
          </cell>
          <cell r="E87">
            <v>1.01</v>
          </cell>
        </row>
        <row r="88">
          <cell r="A88">
            <v>108</v>
          </cell>
          <cell r="B88" t="str">
            <v>INSUMO</v>
          </cell>
          <cell r="C88" t="str">
            <v xml:space="preserve">ADAPTADOR PVC SOLDAVEL CURTO COM BOLSA E ROSCA, 32 MM X 1", PARA AGUA FRIA                                                                                                                                                                                                                                                                                                                                                                                                                                </v>
          </cell>
          <cell r="D88" t="str">
            <v xml:space="preserve">UN    </v>
          </cell>
          <cell r="E88">
            <v>2.02</v>
          </cell>
        </row>
        <row r="89">
          <cell r="A89">
            <v>110</v>
          </cell>
          <cell r="B89" t="str">
            <v>INSUMO</v>
          </cell>
          <cell r="C89" t="str">
            <v xml:space="preserve">ADAPTADOR PVC SOLDAVEL CURTO COM BOLSA E ROSCA, 40 MM X 1 1/2", PARA AGUA FRIA                                                                                                                                                                                                                                                                                                                                                                                                                            </v>
          </cell>
          <cell r="D89" t="str">
            <v xml:space="preserve">UN    </v>
          </cell>
          <cell r="E89">
            <v>7.03</v>
          </cell>
        </row>
        <row r="90">
          <cell r="A90">
            <v>109</v>
          </cell>
          <cell r="B90" t="str">
            <v>INSUMO</v>
          </cell>
          <cell r="C90" t="str">
            <v xml:space="preserve">ADAPTADOR PVC SOLDAVEL CURTO COM BOLSA E ROSCA, 40 MM X 1 1/4", PARA AGUA FRIA                                                                                                                                                                                                                                                                                                                                                                                                                            </v>
          </cell>
          <cell r="D90" t="str">
            <v xml:space="preserve">UN    </v>
          </cell>
          <cell r="E90">
            <v>4.18</v>
          </cell>
        </row>
        <row r="91">
          <cell r="A91">
            <v>111</v>
          </cell>
          <cell r="B91" t="str">
            <v>INSUMO</v>
          </cell>
          <cell r="C91" t="str">
            <v xml:space="preserve">ADAPTADOR PVC SOLDAVEL CURTO COM BOLSA E ROSCA, 50 MM X 1 1/4", PARA AGUA FRIA                                                                                                                                                                                                                                                                                                                                                                                                                            </v>
          </cell>
          <cell r="D91" t="str">
            <v xml:space="preserve">UN    </v>
          </cell>
          <cell r="E91">
            <v>9.51</v>
          </cell>
        </row>
        <row r="92">
          <cell r="A92">
            <v>112</v>
          </cell>
          <cell r="B92" t="str">
            <v>INSUMO</v>
          </cell>
          <cell r="C92" t="str">
            <v xml:space="preserve">ADAPTADOR PVC SOLDAVEL CURTO COM BOLSA E ROSCA, 50 MM X1 1/2", PARA AGUA FRIA                                                                                                                                                                                                                                                                                                                                                                                                                             </v>
          </cell>
          <cell r="D92" t="str">
            <v xml:space="preserve">UN    </v>
          </cell>
          <cell r="E92">
            <v>5.04</v>
          </cell>
        </row>
        <row r="93">
          <cell r="A93">
            <v>113</v>
          </cell>
          <cell r="B93" t="str">
            <v>INSUMO</v>
          </cell>
          <cell r="C93" t="str">
            <v xml:space="preserve">ADAPTADOR PVC SOLDAVEL CURTO COM BOLSA E ROSCA, 60 MM X 2", PARA AGUA FRIA                                                                                                                                                                                                                                                                                                                                                                                                                                </v>
          </cell>
          <cell r="D93" t="str">
            <v xml:space="preserve">UN    </v>
          </cell>
          <cell r="E93">
            <v>12.61</v>
          </cell>
        </row>
        <row r="94">
          <cell r="A94">
            <v>104</v>
          </cell>
          <cell r="B94" t="str">
            <v>INSUMO</v>
          </cell>
          <cell r="C94" t="str">
            <v xml:space="preserve">ADAPTADOR PVC SOLDAVEL CURTO COM BOLSA E ROSCA, 75 MM X 2 1/2", PARA AGUA FRIA                                                                                                                                                                                                                                                                                                                                                                                                                            </v>
          </cell>
          <cell r="D94" t="str">
            <v xml:space="preserve">UN    </v>
          </cell>
          <cell r="E94">
            <v>21.95</v>
          </cell>
        </row>
        <row r="95">
          <cell r="A95">
            <v>102</v>
          </cell>
          <cell r="B95" t="str">
            <v>INSUMO</v>
          </cell>
          <cell r="C95" t="str">
            <v xml:space="preserve">ADAPTADOR PVC SOLDAVEL CURTO COM BOLSA E ROSCA, 85 MM X 3", PARA AGUA FRIA                                                                                                                                                                                                                                                                                                                                                                                                                                </v>
          </cell>
          <cell r="D95" t="str">
            <v xml:space="preserve">UN    </v>
          </cell>
          <cell r="E95">
            <v>30.27</v>
          </cell>
        </row>
        <row r="96">
          <cell r="A96">
            <v>95</v>
          </cell>
          <cell r="B96" t="str">
            <v>INSUMO</v>
          </cell>
          <cell r="C96" t="str">
            <v xml:space="preserve">ADAPTADOR PVC SOLDAVEL, COM FLANGE E ANEL DE VEDACAO, 20 MM X 1/2", PARA CAIXA D'AGUA                                                                                                                                                                                                                                                                                                                                                                                                                     </v>
          </cell>
          <cell r="D96" t="str">
            <v xml:space="preserve">UN    </v>
          </cell>
          <cell r="E96">
            <v>12.79</v>
          </cell>
        </row>
        <row r="97">
          <cell r="A97">
            <v>96</v>
          </cell>
          <cell r="B97" t="str">
            <v>INSUMO</v>
          </cell>
          <cell r="C97" t="str">
            <v xml:space="preserve">ADAPTADOR PVC SOLDAVEL, COM FLANGE E ANEL DE VEDACAO, 25 MM X 3/4", PARA CAIXA D'AGUA                                                                                                                                                                                                                                                                                                                                                                                                                     </v>
          </cell>
          <cell r="D97" t="str">
            <v xml:space="preserve">UN    </v>
          </cell>
          <cell r="E97">
            <v>13.91</v>
          </cell>
        </row>
        <row r="98">
          <cell r="A98">
            <v>97</v>
          </cell>
          <cell r="B98" t="str">
            <v>INSUMO</v>
          </cell>
          <cell r="C98" t="str">
            <v xml:space="preserve">ADAPTADOR PVC SOLDAVEL, COM FLANGE E ANEL DE VEDACAO, 32 MM X 1", PARA CAIXA D'AGUA                                                                                                                                                                                                                                                                                                                                                                                                                       </v>
          </cell>
          <cell r="D98" t="str">
            <v xml:space="preserve">UN    </v>
          </cell>
          <cell r="E98">
            <v>20.93</v>
          </cell>
        </row>
        <row r="99">
          <cell r="A99">
            <v>98</v>
          </cell>
          <cell r="B99" t="str">
            <v>INSUMO</v>
          </cell>
          <cell r="C99" t="str">
            <v xml:space="preserve">ADAPTADOR PVC SOLDAVEL, COM FLANGE E ANEL DE VEDACAO, 40 MM X 1 1/4", PARA CAIXA D'AGUA                                                                                                                                                                                                                                                                                                                                                                                                                   </v>
          </cell>
          <cell r="D99" t="str">
            <v xml:space="preserve">UN    </v>
          </cell>
          <cell r="E99">
            <v>31.33</v>
          </cell>
        </row>
        <row r="100">
          <cell r="A100">
            <v>99</v>
          </cell>
          <cell r="B100" t="str">
            <v>INSUMO</v>
          </cell>
          <cell r="C100" t="str">
            <v xml:space="preserve">ADAPTADOR PVC SOLDAVEL, COM FLANGE E ANEL DE VEDACAO, 50 MM X 1 1/2", PARA CAIXA D'AGUA                                                                                                                                                                                                                                                                                                                                                                                                                   </v>
          </cell>
          <cell r="D100" t="str">
            <v xml:space="preserve">UN    </v>
          </cell>
          <cell r="E100">
            <v>29.61</v>
          </cell>
        </row>
        <row r="101">
          <cell r="A101">
            <v>100</v>
          </cell>
          <cell r="B101" t="str">
            <v>INSUMO</v>
          </cell>
          <cell r="C101" t="str">
            <v xml:space="preserve">ADAPTADOR PVC SOLDAVEL, COM FLANGES E ANEL DE VEDACAO, 60 MM X 2", PARA CAIXA D' AGUA                                                                                                                                                                                                                                                                                                                                                                                                                     </v>
          </cell>
          <cell r="D101" t="str">
            <v xml:space="preserve">UN    </v>
          </cell>
          <cell r="E101">
            <v>51.74</v>
          </cell>
        </row>
        <row r="102">
          <cell r="A102">
            <v>75</v>
          </cell>
          <cell r="B102" t="str">
            <v>INSUMO</v>
          </cell>
          <cell r="C102" t="str">
            <v xml:space="preserve">ADAPTADOR PVC SOLDAVEL, COM FLANGES LIVRES, 110 MM X 4", PARA CAIXA D' AGUA                                                                                                                                                                                                                                                                                                                                                                                                                               </v>
          </cell>
          <cell r="D102" t="str">
            <v xml:space="preserve">UN    </v>
          </cell>
          <cell r="E102">
            <v>301.66000000000003</v>
          </cell>
        </row>
        <row r="103">
          <cell r="A103">
            <v>83</v>
          </cell>
          <cell r="B103" t="str">
            <v>INSUMO</v>
          </cell>
          <cell r="C103" t="str">
            <v xml:space="preserve">ADAPTADOR PVC SOLDAVEL, COM FLANGES LIVRES, 75 MM X 2  1/2", PARA CAIXA D' AGUA                                                                                                                                                                                                                                                                                                                                                                                                                           </v>
          </cell>
          <cell r="D103" t="str">
            <v xml:space="preserve">UN    </v>
          </cell>
          <cell r="E103">
            <v>241.17</v>
          </cell>
        </row>
        <row r="104">
          <cell r="A104">
            <v>74</v>
          </cell>
          <cell r="B104" t="str">
            <v>INSUMO</v>
          </cell>
          <cell r="C104" t="str">
            <v xml:space="preserve">ADAPTADOR PVC SOLDAVEL, COM FLANGES LIVRES, 85 MM X 3", PARA CAIXA D' AGUA                                                                                                                                                                                                                                                                                                                                                                                                                                </v>
          </cell>
          <cell r="D104" t="str">
            <v xml:space="preserve">UN    </v>
          </cell>
          <cell r="E104">
            <v>344.81</v>
          </cell>
        </row>
        <row r="105">
          <cell r="A105">
            <v>106</v>
          </cell>
          <cell r="B105" t="str">
            <v>INSUMO</v>
          </cell>
          <cell r="C105" t="str">
            <v xml:space="preserve">ADAPTADOR PVC SOLDAVEL, LONGO, COM FLANGE LIVRE,  110 MM X 4", PARA CAIXA D' AGUA                                                                                                                                                                                                                                                                                                                                                                                                                         </v>
          </cell>
          <cell r="D105" t="str">
            <v xml:space="preserve">UN    </v>
          </cell>
          <cell r="E105">
            <v>436.02</v>
          </cell>
        </row>
        <row r="106">
          <cell r="A106">
            <v>88</v>
          </cell>
          <cell r="B106" t="str">
            <v>INSUMO</v>
          </cell>
          <cell r="C106" t="str">
            <v xml:space="preserve">ADAPTADOR PVC SOLDAVEL, LONGO, COM FLANGE LIVRE,  32 MM X 1", PARA CAIXA D' AGUA                                                                                                                                                                                                                                                                                                                                                                                                                          </v>
          </cell>
          <cell r="D106" t="str">
            <v xml:space="preserve">UN    </v>
          </cell>
          <cell r="E106">
            <v>12.25</v>
          </cell>
        </row>
        <row r="107">
          <cell r="A107">
            <v>82</v>
          </cell>
          <cell r="B107" t="str">
            <v>INSUMO</v>
          </cell>
          <cell r="C107" t="str">
            <v xml:space="preserve">ADAPTADOR PVC SOLDAVEL, LONGO, COM FLANGE LIVRE,  75 MM X 2 1/2", PARA CAIXA D' AGUA                                                                                                                                                                                                                                                                                                                                                                                                                      </v>
          </cell>
          <cell r="D107" t="str">
            <v xml:space="preserve">UN    </v>
          </cell>
          <cell r="E107">
            <v>229.45</v>
          </cell>
        </row>
        <row r="108">
          <cell r="A108">
            <v>105</v>
          </cell>
          <cell r="B108" t="str">
            <v>INSUMO</v>
          </cell>
          <cell r="C108" t="str">
            <v xml:space="preserve">ADAPTADOR PVC SOLDAVEL, LONGO, COM FLANGE LIVRE,  85 MM X 3", PARA CAIXA D' AGUA                                                                                                                                                                                                                                                                                                                                                                                                                          </v>
          </cell>
          <cell r="D108" t="str">
            <v xml:space="preserve">UN    </v>
          </cell>
          <cell r="E108">
            <v>325.13</v>
          </cell>
        </row>
        <row r="109">
          <cell r="A109">
            <v>60</v>
          </cell>
          <cell r="B109" t="str">
            <v>INSUMO</v>
          </cell>
          <cell r="C109" t="str">
            <v xml:space="preserve">ADAPTADOR PVC, COM REGISTRO, PARA PEAD, 20 MM X 3/4", PARA LIGACAO PREDIAL DE AGUA                                                                                                                                                                                                                                                                                                                                                                                                                        </v>
          </cell>
          <cell r="D109" t="str">
            <v xml:space="preserve">UN    </v>
          </cell>
          <cell r="E109">
            <v>5.45</v>
          </cell>
        </row>
        <row r="110">
          <cell r="A110">
            <v>72</v>
          </cell>
          <cell r="B110" t="str">
            <v>INSUMO</v>
          </cell>
          <cell r="C110" t="str">
            <v xml:space="preserve">ADAPTADOR PVC, ROSCAVEL, COM FLANGES E ANEL DE VEDACAO, 1 1/2", PARA CAIXA D'AGUA                                                                                                                                                                                                                                                                                                                                                                                                                         </v>
          </cell>
          <cell r="D110" t="str">
            <v xml:space="preserve">UN    </v>
          </cell>
          <cell r="E110">
            <v>56.8</v>
          </cell>
        </row>
        <row r="111">
          <cell r="A111">
            <v>67</v>
          </cell>
          <cell r="B111" t="str">
            <v>INSUMO</v>
          </cell>
          <cell r="C111" t="str">
            <v xml:space="preserve">ADAPTADOR PVC, ROSCAVEL, COM FLANGES E ANEL DE VEDACAO, 1/2", PARA CAIXA D' AGUA                                                                                                                                                                                                                                                                                                                                                                                                                          </v>
          </cell>
          <cell r="D111" t="str">
            <v xml:space="preserve">UN    </v>
          </cell>
          <cell r="E111">
            <v>18.36</v>
          </cell>
        </row>
        <row r="112">
          <cell r="A112">
            <v>71</v>
          </cell>
          <cell r="B112" t="str">
            <v>INSUMO</v>
          </cell>
          <cell r="C112" t="str">
            <v xml:space="preserve">ADAPTADOR PVC, ROSCAVEL, COM FLANGES E ANEL DE VEDACAO, 1", PARA CAIXA D' AGUA                                                                                                                                                                                                                                                                                                                                                                                                                            </v>
          </cell>
          <cell r="D112" t="str">
            <v xml:space="preserve">UN    </v>
          </cell>
          <cell r="E112">
            <v>35.08</v>
          </cell>
        </row>
        <row r="113">
          <cell r="A113">
            <v>73</v>
          </cell>
          <cell r="B113" t="str">
            <v>INSUMO</v>
          </cell>
          <cell r="C113" t="str">
            <v xml:space="preserve">ADAPTADOR PVC, ROSCAVEL, COM FLANGES E ANEL DE VEDACAO, 3/4", PARA CAIXA D' AGUA                                                                                                                                                                                                                                                                                                                                                                                                                          </v>
          </cell>
          <cell r="D113" t="str">
            <v xml:space="preserve">UN    </v>
          </cell>
          <cell r="E113">
            <v>17.57</v>
          </cell>
        </row>
        <row r="114">
          <cell r="A114">
            <v>46</v>
          </cell>
          <cell r="B114" t="str">
            <v>INSUMO</v>
          </cell>
          <cell r="C114" t="str">
            <v xml:space="preserve">ADAPTADOR, PVC PBA,  BOLSA/ROSCA, JE, DN 75 / DE  85 MM                                                                                                                                                                                                                                                                                                                                                                                                                                                   </v>
          </cell>
          <cell r="D114" t="str">
            <v xml:space="preserve">UN    </v>
          </cell>
          <cell r="E114">
            <v>38.06</v>
          </cell>
        </row>
        <row r="115">
          <cell r="A115">
            <v>47</v>
          </cell>
          <cell r="B115" t="str">
            <v>INSUMO</v>
          </cell>
          <cell r="C115" t="str">
            <v xml:space="preserve">ADAPTADOR, PVC PBA, BOLSA/ROSCA, JE, DN 100 / DE 110 MM                                                                                                                                                                                                                                                                                                                                                                                                                                                   </v>
          </cell>
          <cell r="D115" t="str">
            <v xml:space="preserve">UN    </v>
          </cell>
          <cell r="E115">
            <v>65.069999999999993</v>
          </cell>
        </row>
        <row r="116">
          <cell r="A116">
            <v>48</v>
          </cell>
          <cell r="B116" t="str">
            <v>INSUMO</v>
          </cell>
          <cell r="C116" t="str">
            <v xml:space="preserve">ADAPTADOR, PVC PBA, BOLSA/ROSCA, JE, DN 50 / DE 60 MM                                                                                                                                                                                                                                                                                                                                                                                                                                                     </v>
          </cell>
          <cell r="D116" t="str">
            <v xml:space="preserve">UN    </v>
          </cell>
          <cell r="E116">
            <v>16.97</v>
          </cell>
        </row>
        <row r="117">
          <cell r="A117">
            <v>52</v>
          </cell>
          <cell r="B117" t="str">
            <v>INSUMO</v>
          </cell>
          <cell r="C117" t="str">
            <v xml:space="preserve">ADAPTADOR, PVC PBA, PONTA/ROSCA, JE, DN 50 / DE  60 MM                                                                                                                                                                                                                                                                                                                                                                                                                                                    </v>
          </cell>
          <cell r="D117" t="str">
            <v xml:space="preserve">UN    </v>
          </cell>
          <cell r="E117">
            <v>12.89</v>
          </cell>
        </row>
        <row r="118">
          <cell r="A118">
            <v>43</v>
          </cell>
          <cell r="B118" t="str">
            <v>INSUMO</v>
          </cell>
          <cell r="C118" t="str">
            <v xml:space="preserve">ADAPTADOR, PVC PBA, PONTA/ROSCA, JE, DN 75 / DE  85 MM                                                                                                                                                                                                                                                                                                                                                                                                                                                    </v>
          </cell>
          <cell r="D118" t="str">
            <v xml:space="preserve">UN    </v>
          </cell>
          <cell r="E118">
            <v>43.52</v>
          </cell>
        </row>
        <row r="119">
          <cell r="A119">
            <v>39719</v>
          </cell>
          <cell r="B119" t="str">
            <v>INSUMO</v>
          </cell>
          <cell r="C119" t="str">
            <v xml:space="preserve">ADESIVO / COLA DE CONTATO LIQUIDO, A BASE DE RESINAS, PARA COLAGEM DE ESPUMA PARA ISOLAMENTO TERMICO FLEXIVEL                                                                                                                                                                                                                                                                                                                                                                                             </v>
          </cell>
          <cell r="D119" t="str">
            <v xml:space="preserve">L     </v>
          </cell>
          <cell r="E119">
            <v>200.15</v>
          </cell>
        </row>
        <row r="120">
          <cell r="A120">
            <v>3410</v>
          </cell>
          <cell r="B120" t="str">
            <v>INSUMO</v>
          </cell>
          <cell r="C120" t="str">
            <v xml:space="preserve">ADESIVO / COLA PARA EPS (ISOPOR) E OUTROS MATERIAIS                                                                                                                                                                                                                                                                                                                                                                                                                                                       </v>
          </cell>
          <cell r="D120" t="str">
            <v xml:space="preserve">KG    </v>
          </cell>
          <cell r="E120">
            <v>45.02</v>
          </cell>
        </row>
        <row r="121">
          <cell r="A121">
            <v>4791</v>
          </cell>
          <cell r="B121" t="str">
            <v>INSUMO</v>
          </cell>
          <cell r="C121" t="str">
            <v xml:space="preserve">ADESIVO ACRILICO DE BASE AQUOSA / COLA DE CONTATO                                                                                                                                                                                                                                                                                                                                                                                                                                                         </v>
          </cell>
          <cell r="D121" t="str">
            <v xml:space="preserve">KG    </v>
          </cell>
          <cell r="E121">
            <v>24.94</v>
          </cell>
        </row>
        <row r="122">
          <cell r="A122">
            <v>157</v>
          </cell>
          <cell r="B122" t="str">
            <v>INSUMO</v>
          </cell>
          <cell r="C122" t="str">
            <v xml:space="preserve">ADESIVO ESTRUTURAL A BASE DE RESINA EPOXI PARA INJECAO EM TRINCAS, BICOMPONENTE, BAIXA VISCOSIDADE                                                                                                                                                                                                                                                                                                                                                                                                        </v>
          </cell>
          <cell r="D122" t="str">
            <v xml:space="preserve">KG    </v>
          </cell>
          <cell r="E122">
            <v>151.33000000000001</v>
          </cell>
        </row>
        <row r="123">
          <cell r="A123">
            <v>156</v>
          </cell>
          <cell r="B123" t="str">
            <v>INSUMO</v>
          </cell>
          <cell r="C123" t="str">
            <v xml:space="preserve">ADESIVO ESTRUTURAL A BASE DE RESINA EPOXI, BICOMPONENTE, FLUIDO                                                                                                                                                                                                                                                                                                                                                                                                                                           </v>
          </cell>
          <cell r="D123" t="str">
            <v xml:space="preserve">KG    </v>
          </cell>
          <cell r="E123">
            <v>53.88</v>
          </cell>
        </row>
        <row r="124">
          <cell r="A124">
            <v>131</v>
          </cell>
          <cell r="B124" t="str">
            <v>INSUMO</v>
          </cell>
          <cell r="C124" t="str">
            <v xml:space="preserve">ADESIVO ESTRUTURAL A BASE DE RESINA EPOXI, BICOMPONENTE, PASTOSO (TIXOTROPICO)                                                                                                                                                                                                                                                                                                                                                                                                                            </v>
          </cell>
          <cell r="D124" t="str">
            <v xml:space="preserve">KG    </v>
          </cell>
          <cell r="E124">
            <v>46.08</v>
          </cell>
        </row>
        <row r="125">
          <cell r="A125">
            <v>21114</v>
          </cell>
          <cell r="B125" t="str">
            <v>INSUMO</v>
          </cell>
          <cell r="C125" t="str">
            <v xml:space="preserve">ADESIVO PARA TUBOS CPVC, *75* G                                                                                                                                                                                                                                                                                                                                                                                                                                                                           </v>
          </cell>
          <cell r="D125" t="str">
            <v xml:space="preserve">UN    </v>
          </cell>
          <cell r="E125">
            <v>39.450000000000003</v>
          </cell>
        </row>
        <row r="126">
          <cell r="A126">
            <v>119</v>
          </cell>
          <cell r="B126" t="str">
            <v>INSUMO</v>
          </cell>
          <cell r="C126" t="str">
            <v xml:space="preserve">ADESIVO PLASTICO PARA PVC, BISNAGA COM 75 GR                                                                                                                                                                                                                                                                                                                                                                                                                                                              </v>
          </cell>
          <cell r="D126" t="str">
            <v xml:space="preserve">UN    </v>
          </cell>
          <cell r="E126">
            <v>10</v>
          </cell>
        </row>
        <row r="127">
          <cell r="A127">
            <v>122</v>
          </cell>
          <cell r="B127" t="str">
            <v>INSUMO</v>
          </cell>
          <cell r="C127" t="str">
            <v xml:space="preserve">ADESIVO PLASTICO PARA PVC, FRASCO COM *850* GR                                                                                                                                                                                                                                                                                                                                                                                                                                                            </v>
          </cell>
          <cell r="D127" t="str">
            <v xml:space="preserve">UN    </v>
          </cell>
          <cell r="E127">
            <v>76.94</v>
          </cell>
        </row>
        <row r="128">
          <cell r="A128">
            <v>20080</v>
          </cell>
          <cell r="B128" t="str">
            <v>INSUMO</v>
          </cell>
          <cell r="C128" t="str">
            <v xml:space="preserve">ADESIVO PLASTICO PARA PVC, FRASCO COM 175 GR                                                                                                                                                                                                                                                                                                                                                                                                                                                              </v>
          </cell>
          <cell r="D128" t="str">
            <v xml:space="preserve">UN    </v>
          </cell>
          <cell r="E128">
            <v>25.11</v>
          </cell>
        </row>
        <row r="129">
          <cell r="A129">
            <v>124</v>
          </cell>
          <cell r="B129" t="str">
            <v>INSUMO</v>
          </cell>
          <cell r="C129" t="str">
            <v xml:space="preserve">ADITIVO ACELERADOR DE PEGA E ENDURECIMENTO PARA ARGAMASSAS E CONCRETOS, LIQUIDO E ISENTO DE CLORETOS                                                                                                                                                                                                                                                                                                                                                                                                      </v>
          </cell>
          <cell r="D129" t="str">
            <v xml:space="preserve">L     </v>
          </cell>
          <cell r="E129">
            <v>17.77</v>
          </cell>
        </row>
        <row r="130">
          <cell r="A130">
            <v>7334</v>
          </cell>
          <cell r="B130" t="str">
            <v>INSUMO</v>
          </cell>
          <cell r="C130" t="str">
            <v xml:space="preserve">ADITIVO ADESIVO LIQUIDO PARA ARGAMASSAS DE REVESTIMENTOS CIMENTICIOS                                                                                                                                                                                                                                                                                                                                                                                                                                      </v>
          </cell>
          <cell r="D130" t="str">
            <v xml:space="preserve">L     </v>
          </cell>
          <cell r="E130">
            <v>33.5</v>
          </cell>
        </row>
        <row r="131">
          <cell r="A131">
            <v>123</v>
          </cell>
          <cell r="B131" t="str">
            <v>INSUMO</v>
          </cell>
          <cell r="C131" t="str">
            <v xml:space="preserve">ADITIVO IMPERMEABILIZANTE DE PEGA NORMAL PARA ARGAMASSAS E CONCRETOS SEM ARMACAO, LIQUIDO E ISENTO DE CLORETOS                                                                                                                                                                                                                                                                                                                                                                                            </v>
          </cell>
          <cell r="D131" t="str">
            <v xml:space="preserve">L     </v>
          </cell>
          <cell r="E131">
            <v>7.27</v>
          </cell>
        </row>
        <row r="132">
          <cell r="A132">
            <v>127</v>
          </cell>
          <cell r="B132" t="str">
            <v>INSUMO</v>
          </cell>
          <cell r="C132" t="str">
            <v xml:space="preserve">ADITIVO IMPERMEABILIZANTE DE PEGA ULTRARRAPIDA, LIQUIDO E ISENTO DE CLORETOS                                                                                                                                                                                                                                                                                                                                                                                                                              </v>
          </cell>
          <cell r="D132" t="str">
            <v xml:space="preserve">L     </v>
          </cell>
          <cell r="E132">
            <v>17.350000000000001</v>
          </cell>
        </row>
        <row r="133">
          <cell r="A133">
            <v>41373</v>
          </cell>
          <cell r="B133" t="str">
            <v>INSUMO</v>
          </cell>
          <cell r="C133" t="str">
            <v xml:space="preserve">ADITIVO LIQUIDO IMPERMEABILIZANTE CRISTALIZANTE                                                                                                                                                                                                                                                                                                                                                                                                                                                           </v>
          </cell>
          <cell r="D133" t="str">
            <v xml:space="preserve">L     </v>
          </cell>
          <cell r="E133">
            <v>24.18</v>
          </cell>
        </row>
        <row r="134">
          <cell r="A134">
            <v>133</v>
          </cell>
          <cell r="B134" t="str">
            <v>INSUMO</v>
          </cell>
          <cell r="C134" t="str">
            <v xml:space="preserve">ADITIVO LIQUIDO INCORPORADOR DE AR PARA CONCRETO E ARGAMASSA, LIQUIDO E ISENTO DE CLORETOS                                                                                                                                                                                                                                                                                                                                                                                                                </v>
          </cell>
          <cell r="D134" t="str">
            <v xml:space="preserve">L     </v>
          </cell>
          <cell r="E134">
            <v>7.21</v>
          </cell>
        </row>
        <row r="135">
          <cell r="A135">
            <v>43617</v>
          </cell>
          <cell r="B135" t="str">
            <v>INSUMO</v>
          </cell>
          <cell r="C135" t="str">
            <v xml:space="preserve">ADITIVO PLASTIFICANTE E ESTABILIZADOR PARA ARGAMASSAS DE ASSENTAMENTO E REBOCO, LIQUIDO E ISENTO DE CLORETOS                                                                                                                                                                                                                                                                                                                                                                                              </v>
          </cell>
          <cell r="D135" t="str">
            <v xml:space="preserve">L     </v>
          </cell>
          <cell r="E135">
            <v>8.0500000000000007</v>
          </cell>
        </row>
        <row r="136">
          <cell r="A136">
            <v>132</v>
          </cell>
          <cell r="B136" t="str">
            <v>INSUMO</v>
          </cell>
          <cell r="C136" t="str">
            <v xml:space="preserve">ADITIVO PLASTIFICANTE RETARDADOR DE PEGA E REDUTOR DE AGUA PARA CONCRETO, LIQUIDO E ISENTO DE CLORETOS                                                                                                                                                                                                                                                                                                                                                                                                    </v>
          </cell>
          <cell r="D136" t="str">
            <v xml:space="preserve">L     </v>
          </cell>
          <cell r="E136">
            <v>7.47</v>
          </cell>
        </row>
        <row r="137">
          <cell r="A137">
            <v>43618</v>
          </cell>
          <cell r="B137" t="str">
            <v>INSUMO</v>
          </cell>
          <cell r="C137" t="str">
            <v xml:space="preserve">ADITIVO SUPERPLASTIFICANTE DE PEGA NORMAL PARA CONCRETO, LIQUIDO E ISENTO DE CLORETOS                                                                                                                                                                                                                                                                                                                                                                                                                     </v>
          </cell>
          <cell r="D137" t="str">
            <v xml:space="preserve">KG    </v>
          </cell>
          <cell r="E137">
            <v>18.809999999999999</v>
          </cell>
        </row>
        <row r="138">
          <cell r="A138">
            <v>37476</v>
          </cell>
          <cell r="B138" t="str">
            <v>INSUMO</v>
          </cell>
          <cell r="C138" t="str">
            <v xml:space="preserve">ADUELA/ GALERIA PRE-MOLDADA DE CONCRETO ARMADO, SECAO QUADRADA INTERNA DE 1,50 X 1,50 M (L X A), MISULA DE 20 X 20 CM, C = 1,00 M, ESPESSURA MIN = 15 CM, TB-45 E FCK DO CONCRETO = 30 MPA                                                                                                                                                                                                                                                                                                                </v>
          </cell>
          <cell r="D138" t="str">
            <v xml:space="preserve">UN    </v>
          </cell>
          <cell r="E138">
            <v>3826.89</v>
          </cell>
        </row>
        <row r="139">
          <cell r="A139">
            <v>37478</v>
          </cell>
          <cell r="B139" t="str">
            <v>INSUMO</v>
          </cell>
          <cell r="C139" t="str">
            <v xml:space="preserve">ADUELA/ GALERIA PRE-MOLDADA DE CONCRETO ARMADO, SECAO RETANGULAR INTERNA DE 2,00 X 2,00 M (L X A), MISULA DE 20 X 20 CM, C = 1,00 M, ESPESSURA MIN = 15 CM, TB-45 E FCK DO CONCRETO = 30 MPA                                                                                                                                                                                                                                                                                                              </v>
          </cell>
          <cell r="D139" t="str">
            <v xml:space="preserve">UN    </v>
          </cell>
          <cell r="E139">
            <v>4793.2700000000004</v>
          </cell>
        </row>
        <row r="140">
          <cell r="A140">
            <v>37477</v>
          </cell>
          <cell r="B140" t="str">
            <v>INSUMO</v>
          </cell>
          <cell r="C140" t="str">
            <v xml:space="preserve">ADUELA/ GALERIA PRE-MOLDADA DE CONCRETO ARMADO, SECAO RETANGULAR INTERNA DE 2,50 X 2,50 M (L X A), MISULA DE 20 X 20 CM, C = 1,00 M, ESPESSURA MIN = 15 CM, TB-45 E FCK DO CONCRETO = 30 MPA                                                                                                                                                                                                                                                                                                              </v>
          </cell>
          <cell r="D140" t="str">
            <v xml:space="preserve">UN    </v>
          </cell>
          <cell r="E140">
            <v>6494.11</v>
          </cell>
        </row>
        <row r="141">
          <cell r="A141">
            <v>37479</v>
          </cell>
          <cell r="B141" t="str">
            <v>INSUMO</v>
          </cell>
          <cell r="C141" t="str">
            <v xml:space="preserve">ADUELA/ GALERIA PRE-MOLDADA DE CONCRETO ARMADO, SECAO RETANGULAR INTERNA DE 3,00 X 3,00 M (L X A), MISULA DE 20 X 20 CM, C = 1.00 M, ESPESSURA MIN = 20 CM, TB-45 E FCK DO CONCRETO = 30 MPA                                                                                                                                                                                                                                                                                                              </v>
          </cell>
          <cell r="D141" t="str">
            <v xml:space="preserve">UN    </v>
          </cell>
          <cell r="E141">
            <v>7702.1</v>
          </cell>
        </row>
        <row r="142">
          <cell r="A142">
            <v>4319</v>
          </cell>
          <cell r="B142" t="str">
            <v>INSUMO</v>
          </cell>
          <cell r="C142" t="str">
            <v xml:space="preserve">AFASTADOR PARA TELHA DE FIBROCIMENTO CANALETE 90 OU KALHETAO                                                                                                                                                                                                                                                                                                                                                                                                                                              </v>
          </cell>
          <cell r="D142" t="str">
            <v xml:space="preserve">UN    </v>
          </cell>
          <cell r="E142">
            <v>1.64</v>
          </cell>
        </row>
        <row r="143">
          <cell r="A143">
            <v>42409</v>
          </cell>
          <cell r="B143" t="str">
            <v>INSUMO</v>
          </cell>
          <cell r="C143" t="str">
            <v xml:space="preserve">AGENTE DE CURA, PROTETOR DA EVAPORACAO DA AGUA DE HIDRATACAO DO CONCRETO                                                                                                                                                                                                                                                                                                                                                                                                                                  </v>
          </cell>
          <cell r="D143" t="str">
            <v xml:space="preserve">KG    </v>
          </cell>
          <cell r="E143">
            <v>11.84</v>
          </cell>
        </row>
        <row r="144">
          <cell r="A144">
            <v>40553</v>
          </cell>
          <cell r="B144" t="str">
            <v>INSUMO</v>
          </cell>
          <cell r="C144" t="str">
            <v xml:space="preserve">AGREGADO RECICLADO, TIPO RACHAO RECICLADO CINZA, CLASSE A                                                                                                                                                                                                                                                                                                                                                                                                                                                 </v>
          </cell>
          <cell r="D144" t="str">
            <v xml:space="preserve">M3    </v>
          </cell>
          <cell r="E144">
            <v>52.5</v>
          </cell>
        </row>
        <row r="145">
          <cell r="A145">
            <v>6114</v>
          </cell>
          <cell r="B145" t="str">
            <v>INSUMO</v>
          </cell>
          <cell r="C145" t="str">
            <v xml:space="preserve">AJUDANTE DE ARMADOR (HORISTA)                                                                                                                                                                                                                                                                                                                                                                                                                                                                             </v>
          </cell>
          <cell r="D145" t="str">
            <v xml:space="preserve">H     </v>
          </cell>
          <cell r="E145">
            <v>15.11</v>
          </cell>
        </row>
        <row r="146">
          <cell r="A146">
            <v>40912</v>
          </cell>
          <cell r="B146" t="str">
            <v>INSUMO</v>
          </cell>
          <cell r="C146" t="str">
            <v xml:space="preserve">AJUDANTE DE ARMADOR (MENSALISTA)                                                                                                                                                                                                                                                                                                                                                                                                                                                                          </v>
          </cell>
          <cell r="D146" t="str">
            <v xml:space="preserve">MES   </v>
          </cell>
          <cell r="E146">
            <v>2666.93</v>
          </cell>
        </row>
        <row r="147">
          <cell r="A147">
            <v>247</v>
          </cell>
          <cell r="B147" t="str">
            <v>INSUMO</v>
          </cell>
          <cell r="C147" t="str">
            <v xml:space="preserve">AJUDANTE DE ELETRICISTA (HORISTA)                                                                                                                                                                                                                                                                                                                                                                                                                                                                         </v>
          </cell>
          <cell r="D147" t="str">
            <v xml:space="preserve">H     </v>
          </cell>
          <cell r="E147">
            <v>15.11</v>
          </cell>
        </row>
        <row r="148">
          <cell r="A148">
            <v>40919</v>
          </cell>
          <cell r="B148" t="str">
            <v>INSUMO</v>
          </cell>
          <cell r="C148" t="str">
            <v xml:space="preserve">AJUDANTE DE ELETRICISTA (MENSALISTA)                                                                                                                                                                                                                                                                                                                                                                                                                                                                      </v>
          </cell>
          <cell r="D148" t="str">
            <v xml:space="preserve">MES   </v>
          </cell>
          <cell r="E148">
            <v>2666.93</v>
          </cell>
        </row>
        <row r="149">
          <cell r="A149">
            <v>44499</v>
          </cell>
          <cell r="B149" t="str">
            <v>INSUMO</v>
          </cell>
          <cell r="C149" t="str">
            <v xml:space="preserve">AJUDANTE DE ESTRUTURAS METALICAS (HORISTA)                                                                                                                                                                                                                                                                                                                                                                                                                                                                </v>
          </cell>
          <cell r="D149" t="str">
            <v xml:space="preserve">H     </v>
          </cell>
          <cell r="E149">
            <v>15.11</v>
          </cell>
        </row>
        <row r="150">
          <cell r="A150">
            <v>40984</v>
          </cell>
          <cell r="B150" t="str">
            <v>INSUMO</v>
          </cell>
          <cell r="C150" t="str">
            <v xml:space="preserve">AJUDANTE DE ESTRUTURAS METALICAS (MENSALISTA)                                                                                                                                                                                                                                                                                                                                                                                                                                                             </v>
          </cell>
          <cell r="D150" t="str">
            <v xml:space="preserve">MES   </v>
          </cell>
          <cell r="E150">
            <v>2666.93</v>
          </cell>
        </row>
        <row r="151">
          <cell r="A151">
            <v>248</v>
          </cell>
          <cell r="B151" t="str">
            <v>INSUMO</v>
          </cell>
          <cell r="C151" t="str">
            <v xml:space="preserve">AJUDANTE DE OPERACAO EM GERAL (HORISTA)                                                                                                                                                                                                                                                                                                                                                                                                                                                                   </v>
          </cell>
          <cell r="D151" t="str">
            <v xml:space="preserve">H     </v>
          </cell>
          <cell r="E151">
            <v>14.94</v>
          </cell>
        </row>
        <row r="152">
          <cell r="A152">
            <v>41086</v>
          </cell>
          <cell r="B152" t="str">
            <v>INSUMO</v>
          </cell>
          <cell r="C152" t="str">
            <v xml:space="preserve">AJUDANTE DE OPERACAO EM GERAL (MENSALISTA)                                                                                                                                                                                                                                                                                                                                                                                                                                                                </v>
          </cell>
          <cell r="D152" t="str">
            <v xml:space="preserve">MES   </v>
          </cell>
          <cell r="E152">
            <v>2639.31</v>
          </cell>
        </row>
        <row r="153">
          <cell r="A153">
            <v>34466</v>
          </cell>
          <cell r="B153" t="str">
            <v>INSUMO</v>
          </cell>
          <cell r="C153" t="str">
            <v xml:space="preserve">AJUDANTE DE PINTOR (HORISTA)                                                                                                                                                                                                                                                                                                                                                                                                                                                                              </v>
          </cell>
          <cell r="D153" t="str">
            <v xml:space="preserve">H     </v>
          </cell>
          <cell r="E153">
            <v>18.739999999999998</v>
          </cell>
        </row>
        <row r="154">
          <cell r="A154">
            <v>41083</v>
          </cell>
          <cell r="B154" t="str">
            <v>INSUMO</v>
          </cell>
          <cell r="C154" t="str">
            <v xml:space="preserve">AJUDANTE DE PINTOR (MENSALISTA)                                                                                                                                                                                                                                                                                                                                                                                                                                                                           </v>
          </cell>
          <cell r="D154" t="str">
            <v xml:space="preserve">MES   </v>
          </cell>
          <cell r="E154">
            <v>3310.08</v>
          </cell>
        </row>
        <row r="155">
          <cell r="A155">
            <v>252</v>
          </cell>
          <cell r="B155" t="str">
            <v>INSUMO</v>
          </cell>
          <cell r="C155" t="str">
            <v xml:space="preserve">AJUDANTE DE SERRALHEIRO (HORISTA)                                                                                                                                                                                                                                                                                                                                                                                                                                                                         </v>
          </cell>
          <cell r="D155" t="str">
            <v xml:space="preserve">H     </v>
          </cell>
          <cell r="E155">
            <v>15.11</v>
          </cell>
        </row>
        <row r="156">
          <cell r="A156">
            <v>40909</v>
          </cell>
          <cell r="B156" t="str">
            <v>INSUMO</v>
          </cell>
          <cell r="C156" t="str">
            <v xml:space="preserve">AJUDANTE DE SERRALHEIRO (MENSALISTA)                                                                                                                                                                                                                                                                                                                                                                                                                                                                      </v>
          </cell>
          <cell r="D156" t="str">
            <v xml:space="preserve">MES   </v>
          </cell>
          <cell r="E156">
            <v>2666.93</v>
          </cell>
        </row>
        <row r="157">
          <cell r="A157">
            <v>242</v>
          </cell>
          <cell r="B157" t="str">
            <v>INSUMO</v>
          </cell>
          <cell r="C157" t="str">
            <v xml:space="preserve">AJUDANTE ESPECIALIZADO (HORISTA)                                                                                                                                                                                                                                                                                                                                                                                                                                                                          </v>
          </cell>
          <cell r="D157" t="str">
            <v xml:space="preserve">H     </v>
          </cell>
          <cell r="E157">
            <v>14.94</v>
          </cell>
        </row>
        <row r="158">
          <cell r="A158">
            <v>41085</v>
          </cell>
          <cell r="B158" t="str">
            <v>INSUMO</v>
          </cell>
          <cell r="C158" t="str">
            <v xml:space="preserve">AJUDANTE ESPECIALIZADO (MENSALISTA)                                                                                                                                                                                                                                                                                                                                                                                                                                                                       </v>
          </cell>
          <cell r="D158" t="str">
            <v xml:space="preserve">MES   </v>
          </cell>
          <cell r="E158">
            <v>2639.31</v>
          </cell>
        </row>
        <row r="159">
          <cell r="A159">
            <v>427</v>
          </cell>
          <cell r="B159" t="str">
            <v>INSUMO</v>
          </cell>
          <cell r="C159" t="str">
            <v xml:space="preserve">ALCA PREFORMADA DE CONTRA POSTE, EM ACO GALVANIZADO, PARA CABO 3/16", COMPRIMENTO *860* MM                                                                                                                                                                                                                                                                                                                                                                                                                </v>
          </cell>
          <cell r="D159" t="str">
            <v xml:space="preserve">UN    </v>
          </cell>
          <cell r="E159">
            <v>12.9</v>
          </cell>
        </row>
        <row r="160">
          <cell r="A160">
            <v>417</v>
          </cell>
          <cell r="B160" t="str">
            <v>INSUMO</v>
          </cell>
          <cell r="C160" t="str">
            <v xml:space="preserve">ALCA PREFORMADA DE DISTRIBUICAO, EM ACO GALVANIZADO, PARA CABO DE ALUMINIO DIAMETRO 16 A 25 MM                                                                                                                                                                                                                                                                                                                                                                                                            </v>
          </cell>
          <cell r="D160" t="str">
            <v xml:space="preserve">UN    </v>
          </cell>
          <cell r="E160">
            <v>6.08</v>
          </cell>
        </row>
        <row r="161">
          <cell r="A161">
            <v>11273</v>
          </cell>
          <cell r="B161" t="str">
            <v>INSUMO</v>
          </cell>
          <cell r="C161" t="str">
            <v xml:space="preserve">ALCA PREFORMADA DE DISTRIBUICAO, EM ACO GALVANIZADO, PARA CONDUTORES DE ALUMINIO AWG 1/0 (CAA 6/1 OU CA 7 FIOS)                                                                                                                                                                                                                                                                                                                                                                                           </v>
          </cell>
          <cell r="D161" t="str">
            <v xml:space="preserve">UN    </v>
          </cell>
          <cell r="E161">
            <v>18.87</v>
          </cell>
        </row>
        <row r="162">
          <cell r="A162">
            <v>11272</v>
          </cell>
          <cell r="B162" t="str">
            <v>INSUMO</v>
          </cell>
          <cell r="C162" t="str">
            <v xml:space="preserve">ALCA PREFORMADA DE DISTRIBUICAO, EM ACO GALVANIZADO, PARA CONDUTORES DE ALUMINIO AWG 2 (CAA 6/1 OU CA 7 FIOS)                                                                                                                                                                                                                                                                                                                                                                                             </v>
          </cell>
          <cell r="D162" t="str">
            <v xml:space="preserve">UN    </v>
          </cell>
          <cell r="E162">
            <v>11.39</v>
          </cell>
        </row>
        <row r="163">
          <cell r="A163">
            <v>11275</v>
          </cell>
          <cell r="B163" t="str">
            <v>INSUMO</v>
          </cell>
          <cell r="C163" t="str">
            <v xml:space="preserve">ALCA PREFORMADA DE SERVICO, EM ACO GALVANIZADO, PARA CONDUTORES DE ALUMINIO AWG 4 (CAA 6/1)                                                                                                                                                                                                                                                                                                                                                                                                               </v>
          </cell>
          <cell r="D163" t="str">
            <v xml:space="preserve">UN    </v>
          </cell>
          <cell r="E163">
            <v>4.57</v>
          </cell>
        </row>
        <row r="164">
          <cell r="A164">
            <v>11274</v>
          </cell>
          <cell r="B164" t="str">
            <v>INSUMO</v>
          </cell>
          <cell r="C164" t="str">
            <v xml:space="preserve">ALCA PREFORMADA DE SERVICO, EM ACO GALVANIZADO, PARA CONDUTORES DE ALUMINIO AWG 6 (CAA 6/1)                                                                                                                                                                                                                                                                                                                                                                                                               </v>
          </cell>
          <cell r="D164" t="str">
            <v xml:space="preserve">UN    </v>
          </cell>
          <cell r="E164">
            <v>3.48</v>
          </cell>
        </row>
        <row r="165">
          <cell r="A165">
            <v>38470</v>
          </cell>
          <cell r="B165" t="str">
            <v>INSUMO</v>
          </cell>
          <cell r="C165" t="str">
            <v xml:space="preserve">ALICATE DE CORTE DIAGONAL 6 " COM ISOLAMENTO                                                                                                                                                                                                                                                                                                                                                                                                                                                              </v>
          </cell>
          <cell r="D165" t="str">
            <v xml:space="preserve">UN    </v>
          </cell>
          <cell r="E165">
            <v>43.48</v>
          </cell>
        </row>
        <row r="166">
          <cell r="A166">
            <v>38547</v>
          </cell>
          <cell r="B166" t="str">
            <v>INSUMO</v>
          </cell>
          <cell r="C166" t="str">
            <v xml:space="preserve">ALICATE DE CRIMPAR RJ11, RJ12 E RJ45                                                                                                                                                                                                                                                                                                                                                                                                                                                                      </v>
          </cell>
          <cell r="D166" t="str">
            <v xml:space="preserve">UN    </v>
          </cell>
          <cell r="E166">
            <v>118.65</v>
          </cell>
        </row>
        <row r="167">
          <cell r="A167">
            <v>38469</v>
          </cell>
          <cell r="B167" t="str">
            <v>INSUMO</v>
          </cell>
          <cell r="C167" t="str">
            <v xml:space="preserve">ALICATE DE PRESSAO PARA SOLDA DE CHAPA 18 "                                                                                                                                                                                                                                                                                                                                                                                                                                                               </v>
          </cell>
          <cell r="D167" t="str">
            <v xml:space="preserve">UN    </v>
          </cell>
          <cell r="E167">
            <v>127.58</v>
          </cell>
        </row>
        <row r="168">
          <cell r="A168">
            <v>38467</v>
          </cell>
          <cell r="B168" t="str">
            <v>INSUMO</v>
          </cell>
          <cell r="C168" t="str">
            <v xml:space="preserve">ALICATE DE PRESSAO 11 " PARA SOLDA, TIPO C                                                                                                                                                                                                                                                                                                                                                                                                                                                                </v>
          </cell>
          <cell r="D168" t="str">
            <v xml:space="preserve">UN    </v>
          </cell>
          <cell r="E168">
            <v>71.78</v>
          </cell>
        </row>
        <row r="169">
          <cell r="A169">
            <v>38468</v>
          </cell>
          <cell r="B169" t="str">
            <v>INSUMO</v>
          </cell>
          <cell r="C169" t="str">
            <v xml:space="preserve">ALICATE DE PRESSAO 11 " PARA SOLDA, TIPO U                                                                                                                                                                                                                                                                                                                                                                                                                                                                </v>
          </cell>
          <cell r="D169" t="str">
            <v xml:space="preserve">UN    </v>
          </cell>
          <cell r="E169">
            <v>78.989999999999995</v>
          </cell>
        </row>
        <row r="170">
          <cell r="A170">
            <v>38471</v>
          </cell>
          <cell r="B170" t="str">
            <v>INSUMO</v>
          </cell>
          <cell r="C170" t="str">
            <v xml:space="preserve">ALICATE PARA ANEIS DE PISTAO, CAPACIDADE 50 A 100 MM                                                                                                                                                                                                                                                                                                                                                                                                                                                      </v>
          </cell>
          <cell r="D170" t="str">
            <v xml:space="preserve">UN    </v>
          </cell>
          <cell r="E170">
            <v>102.58</v>
          </cell>
        </row>
        <row r="171">
          <cell r="A171">
            <v>37370</v>
          </cell>
          <cell r="B171" t="str">
            <v>INSUMO</v>
          </cell>
          <cell r="C171" t="str">
            <v xml:space="preserve">ALIMENTACAO - HORISTA (COLETADO CAIXA - ENCARGOS COMPLEMENTARES)                                                                                                                                                                                                                                                                                                                                                                                                                                          </v>
          </cell>
          <cell r="D171" t="str">
            <v xml:space="preserve">H     </v>
          </cell>
          <cell r="E171">
            <v>1.0900000000000001</v>
          </cell>
        </row>
        <row r="172">
          <cell r="A172">
            <v>40862</v>
          </cell>
          <cell r="B172" t="str">
            <v>INSUMO</v>
          </cell>
          <cell r="C172" t="str">
            <v xml:space="preserve">ALIMENTACAO - MENSALISTA (COLETADO CAIXA - ENCARGOS COMPLEMENTARES)                                                                                                                                                                                                                                                                                                                                                                                                                                       </v>
          </cell>
          <cell r="D172" t="str">
            <v xml:space="preserve">MES   </v>
          </cell>
          <cell r="E172">
            <v>205.81</v>
          </cell>
        </row>
        <row r="173">
          <cell r="A173">
            <v>10658</v>
          </cell>
          <cell r="B173" t="str">
            <v>INSUMO</v>
          </cell>
          <cell r="C173" t="str">
            <v xml:space="preserve">ALISADORA DE CONCRETO COM MOTOR A GASOLINA DE 5,5 HP, PESO COM MOTOR DE 78 KG, 4 PAS                                                                                                                                                                                                                                                                                                                                                                                                                      </v>
          </cell>
          <cell r="D173" t="str">
            <v xml:space="preserve">UN    </v>
          </cell>
          <cell r="E173">
            <v>8127.9</v>
          </cell>
        </row>
        <row r="174">
          <cell r="A174">
            <v>253</v>
          </cell>
          <cell r="B174" t="str">
            <v>INSUMO</v>
          </cell>
          <cell r="C174" t="str">
            <v xml:space="preserve">ALMOXARIFE (HORISTA)                                                                                                                                                                                                                                                                                                                                                                                                                                                                                      </v>
          </cell>
          <cell r="D174" t="str">
            <v xml:space="preserve">H     </v>
          </cell>
          <cell r="E174">
            <v>18.739999999999998</v>
          </cell>
        </row>
        <row r="175">
          <cell r="A175">
            <v>40809</v>
          </cell>
          <cell r="B175" t="str">
            <v>INSUMO</v>
          </cell>
          <cell r="C175" t="str">
            <v xml:space="preserve">ALMOXARIFE (MENSALISTA)                                                                                                                                                                                                                                                                                                                                                                                                                                                                                   </v>
          </cell>
          <cell r="D175" t="str">
            <v xml:space="preserve">MES   </v>
          </cell>
          <cell r="E175">
            <v>3307.49</v>
          </cell>
        </row>
        <row r="176">
          <cell r="A176">
            <v>42428</v>
          </cell>
          <cell r="B176" t="str">
            <v>INSUMO</v>
          </cell>
          <cell r="C176" t="str">
            <v xml:space="preserve">ALONGADOR COM TRES ALTURAS, EM TUBO DE ACO CARBONO, PINTURA NO PROCESSO ELETROSTATICO - EQUIPAMENTO DE GINASTICA PARA ACADEMIA AO AR LIVRE / ACADEMIA DA TERCEIRA IDADE - ATI                                                                                                                                                                                                                                                                                                                             </v>
          </cell>
          <cell r="D176" t="str">
            <v xml:space="preserve">UN    </v>
          </cell>
          <cell r="E176">
            <v>2271</v>
          </cell>
        </row>
        <row r="177">
          <cell r="A177">
            <v>301</v>
          </cell>
          <cell r="B177" t="str">
            <v>INSUMO</v>
          </cell>
          <cell r="C177" t="str">
            <v xml:space="preserve">ANEL BORRACHA PARA TUBO ESGOTO PREDIAL, DN 100 MM (NBR 5688)                                                                                                                                                                                                                                                                                                                                                                                                                                              </v>
          </cell>
          <cell r="D177" t="str">
            <v xml:space="preserve">UN    </v>
          </cell>
          <cell r="E177">
            <v>3</v>
          </cell>
        </row>
        <row r="178">
          <cell r="A178">
            <v>296</v>
          </cell>
          <cell r="B178" t="str">
            <v>INSUMO</v>
          </cell>
          <cell r="C178" t="str">
            <v xml:space="preserve">ANEL BORRACHA PARA TUBO ESGOTO PREDIAL, DN 50 MM (NBR 5688)                                                                                                                                                                                                                                                                                                                                                                                                                                               </v>
          </cell>
          <cell r="D178" t="str">
            <v xml:space="preserve">UN    </v>
          </cell>
          <cell r="E178">
            <v>1.69</v>
          </cell>
        </row>
        <row r="179">
          <cell r="A179">
            <v>297</v>
          </cell>
          <cell r="B179" t="str">
            <v>INSUMO</v>
          </cell>
          <cell r="C179" t="str">
            <v xml:space="preserve">ANEL BORRACHA PARA TUBO ESGOTO PREDIAL, DN 75 MM (NBR 5688)                                                                                                                                                                                                                                                                                                                                                                                                                                               </v>
          </cell>
          <cell r="D179" t="str">
            <v xml:space="preserve">UN    </v>
          </cell>
          <cell r="E179">
            <v>2.4900000000000002</v>
          </cell>
        </row>
        <row r="180">
          <cell r="A180">
            <v>299</v>
          </cell>
          <cell r="B180" t="str">
            <v>INSUMO</v>
          </cell>
          <cell r="C180" t="str">
            <v xml:space="preserve">ANEL BORRACHA, DN 100 MM, PARA TUBO SERIE REFORCADA ESGOTO PREDIAL                                                                                                                                                                                                                                                                                                                                                                                                                                        </v>
          </cell>
          <cell r="D180" t="str">
            <v xml:space="preserve">UN    </v>
          </cell>
          <cell r="E180">
            <v>3.52</v>
          </cell>
        </row>
        <row r="181">
          <cell r="A181">
            <v>300</v>
          </cell>
          <cell r="B181" t="str">
            <v>INSUMO</v>
          </cell>
          <cell r="C181" t="str">
            <v xml:space="preserve">ANEL BORRACHA, DN 150 MM, PARA TUBO SERIE REFORCADA ESGOTO PREDIAL                                                                                                                                                                                                                                                                                                                                                                                                                                        </v>
          </cell>
          <cell r="D181" t="str">
            <v xml:space="preserve">UN    </v>
          </cell>
          <cell r="E181">
            <v>12.18</v>
          </cell>
        </row>
        <row r="182">
          <cell r="A182">
            <v>20085</v>
          </cell>
          <cell r="B182" t="str">
            <v>INSUMO</v>
          </cell>
          <cell r="C182" t="str">
            <v xml:space="preserve">ANEL BORRACHA, DN 50 MM, PARA TUBO SERIE REFORCADA ESGOTO PREDIAL                                                                                                                                                                                                                                                                                                                                                                                                                                         </v>
          </cell>
          <cell r="D182" t="str">
            <v xml:space="preserve">UN    </v>
          </cell>
          <cell r="E182">
            <v>2.2200000000000002</v>
          </cell>
        </row>
        <row r="183">
          <cell r="A183">
            <v>298</v>
          </cell>
          <cell r="B183" t="str">
            <v>INSUMO</v>
          </cell>
          <cell r="C183" t="str">
            <v xml:space="preserve">ANEL BORRACHA, DN 75 MM, PARA TUBO SERIE REFORCADA ESGOTO PREDIAL                                                                                                                                                                                                                                                                                                                                                                                                                                         </v>
          </cell>
          <cell r="D183" t="str">
            <v xml:space="preserve">UN    </v>
          </cell>
          <cell r="E183">
            <v>2.7</v>
          </cell>
        </row>
        <row r="184">
          <cell r="A184">
            <v>311</v>
          </cell>
          <cell r="B184" t="str">
            <v>INSUMO</v>
          </cell>
          <cell r="C184" t="str">
            <v xml:space="preserve">ANEL BORRACHA, PARA TUBO PVC DEFOFO, DN 100 MM (NBR 7665)                                                                                                                                                                                                                                                                                                                                                                                                                                                 </v>
          </cell>
          <cell r="D184" t="str">
            <v xml:space="preserve">UN    </v>
          </cell>
          <cell r="E184">
            <v>10.039999999999999</v>
          </cell>
        </row>
        <row r="185">
          <cell r="A185">
            <v>318</v>
          </cell>
          <cell r="B185" t="str">
            <v>INSUMO</v>
          </cell>
          <cell r="C185" t="str">
            <v xml:space="preserve">ANEL BORRACHA, PARA TUBO PVC DEFOFO, DN 150 MM (NBR 7665)                                                                                                                                                                                                                                                                                                                                                                                                                                                 </v>
          </cell>
          <cell r="D185" t="str">
            <v xml:space="preserve">UN    </v>
          </cell>
          <cell r="E185">
            <v>20.22</v>
          </cell>
        </row>
        <row r="186">
          <cell r="A186">
            <v>319</v>
          </cell>
          <cell r="B186" t="str">
            <v>INSUMO</v>
          </cell>
          <cell r="C186" t="str">
            <v xml:space="preserve">ANEL BORRACHA, PARA TUBO PVC DEFOFO, DN 200 MM (NBR 7665)                                                                                                                                                                                                                                                                                                                                                                                                                                                 </v>
          </cell>
          <cell r="D186" t="str">
            <v xml:space="preserve">UN    </v>
          </cell>
          <cell r="E186">
            <v>31.71</v>
          </cell>
        </row>
        <row r="187">
          <cell r="A187">
            <v>303</v>
          </cell>
          <cell r="B187" t="str">
            <v>INSUMO</v>
          </cell>
          <cell r="C187" t="str">
            <v xml:space="preserve">ANEL BORRACHA, PARA TUBO PVC, REDE COLETOR ESGOTO, DN 100 MM (NBR 7362)                                                                                                                                                                                                                                                                                                                                                                                                                                   </v>
          </cell>
          <cell r="D187" t="str">
            <v xml:space="preserve">UN    </v>
          </cell>
          <cell r="E187">
            <v>3.32</v>
          </cell>
        </row>
        <row r="188">
          <cell r="A188">
            <v>305</v>
          </cell>
          <cell r="B188" t="str">
            <v>INSUMO</v>
          </cell>
          <cell r="C188" t="str">
            <v xml:space="preserve">ANEL BORRACHA, PARA TUBO PVC, REDE COLETOR ESGOTO, DN 150 MM (NBR 7362)                                                                                                                                                                                                                                                                                                                                                                                                                                   </v>
          </cell>
          <cell r="D188" t="str">
            <v xml:space="preserve">UN    </v>
          </cell>
          <cell r="E188">
            <v>10.45</v>
          </cell>
        </row>
        <row r="189">
          <cell r="A189">
            <v>306</v>
          </cell>
          <cell r="B189" t="str">
            <v>INSUMO</v>
          </cell>
          <cell r="C189" t="str">
            <v xml:space="preserve">ANEL BORRACHA, PARA TUBO PVC, REDE COLETOR ESGOTO, DN 200 MM (NBR 7362)                                                                                                                                                                                                                                                                                                                                                                                                                                   </v>
          </cell>
          <cell r="D189" t="str">
            <v xml:space="preserve">UN    </v>
          </cell>
          <cell r="E189">
            <v>15.85</v>
          </cell>
        </row>
        <row r="190">
          <cell r="A190">
            <v>307</v>
          </cell>
          <cell r="B190" t="str">
            <v>INSUMO</v>
          </cell>
          <cell r="C190" t="str">
            <v xml:space="preserve">ANEL BORRACHA, PARA TUBO PVC, REDE COLETOR ESGOTO, DN 250 MM (NBR 7362)                                                                                                                                                                                                                                                                                                                                                                                                                                   </v>
          </cell>
          <cell r="D190" t="str">
            <v xml:space="preserve">UN    </v>
          </cell>
          <cell r="E190">
            <v>40.06</v>
          </cell>
        </row>
        <row r="191">
          <cell r="A191">
            <v>309</v>
          </cell>
          <cell r="B191" t="str">
            <v>INSUMO</v>
          </cell>
          <cell r="C191" t="str">
            <v xml:space="preserve">ANEL BORRACHA, PARA TUBO PVC, REDE COLETOR ESGOTO, DN 350 MM (NBR 7362)                                                                                                                                                                                                                                                                                                                                                                                                                                   </v>
          </cell>
          <cell r="D191" t="str">
            <v xml:space="preserve">UN    </v>
          </cell>
          <cell r="E191">
            <v>65.62</v>
          </cell>
        </row>
        <row r="192">
          <cell r="A192">
            <v>310</v>
          </cell>
          <cell r="B192" t="str">
            <v>INSUMO</v>
          </cell>
          <cell r="C192" t="str">
            <v xml:space="preserve">ANEL BORRACHA, PARA TUBO PVC, REDE COLETOR ESGOTO, DN 400 MM (NBR 7362)                                                                                                                                                                                                                                                                                                                                                                                                                                   </v>
          </cell>
          <cell r="D192" t="str">
            <v xml:space="preserve">UN    </v>
          </cell>
          <cell r="E192">
            <v>90.95</v>
          </cell>
        </row>
        <row r="193">
          <cell r="A193">
            <v>328</v>
          </cell>
          <cell r="B193" t="str">
            <v>INSUMO</v>
          </cell>
          <cell r="C193" t="str">
            <v xml:space="preserve">ANEL BORRACHA, PARA TUBO/CONEXAO PVC PBA, DN 100 MM, PARA REDE AGUA                                                                                                                                                                                                                                                                                                                                                                                                                                       </v>
          </cell>
          <cell r="D193" t="str">
            <v xml:space="preserve">UN    </v>
          </cell>
          <cell r="E193">
            <v>7.95</v>
          </cell>
        </row>
        <row r="194">
          <cell r="A194">
            <v>325</v>
          </cell>
          <cell r="B194" t="str">
            <v>INSUMO</v>
          </cell>
          <cell r="C194" t="str">
            <v xml:space="preserve">ANEL BORRACHA, PARA TUBO/CONEXAO PVC PBA, DN 50 MM, PARA REDE AGUA                                                                                                                                                                                                                                                                                                                                                                                                                                        </v>
          </cell>
          <cell r="D194" t="str">
            <v xml:space="preserve">UN    </v>
          </cell>
          <cell r="E194">
            <v>2.34</v>
          </cell>
        </row>
        <row r="195">
          <cell r="A195">
            <v>20326</v>
          </cell>
          <cell r="B195" t="str">
            <v>INSUMO</v>
          </cell>
          <cell r="C195" t="str">
            <v xml:space="preserve">ANEL BORRACHA, PARA TUBO/CONEXAO PVC PBA, DN 60 MM, PARA REDE AGUA                                                                                                                                                                                                                                                                                                                                                                                                                                        </v>
          </cell>
          <cell r="D195" t="str">
            <v xml:space="preserve">UN    </v>
          </cell>
          <cell r="E195">
            <v>4.29</v>
          </cell>
        </row>
        <row r="196">
          <cell r="A196">
            <v>329</v>
          </cell>
          <cell r="B196" t="str">
            <v>INSUMO</v>
          </cell>
          <cell r="C196" t="str">
            <v xml:space="preserve">ANEL BORRACHA, PARA TUBO/CONEXAO PVC PBA, DN 75 MM, PARA REDE AGUA                                                                                                                                                                                                                                                                                                                                                                                                                                        </v>
          </cell>
          <cell r="D196" t="str">
            <v xml:space="preserve">UN    </v>
          </cell>
          <cell r="E196">
            <v>6.65</v>
          </cell>
        </row>
        <row r="197">
          <cell r="A197">
            <v>308</v>
          </cell>
          <cell r="B197" t="str">
            <v>INSUMO</v>
          </cell>
          <cell r="C197" t="str">
            <v xml:space="preserve">ANEL BORRACHA, PARA TUBO, PVC REDE COLETOR ESGOTO, DN 300 MM (NBR 7362)                                                                                                                                                                                                                                                                                                                                                                                                                                   </v>
          </cell>
          <cell r="D197" t="str">
            <v xml:space="preserve">UN    </v>
          </cell>
          <cell r="E197">
            <v>89.4</v>
          </cell>
        </row>
        <row r="198">
          <cell r="A198">
            <v>39642</v>
          </cell>
          <cell r="B198" t="str">
            <v>INSUMO</v>
          </cell>
          <cell r="C198" t="str">
            <v xml:space="preserve">ANEL DE BORRACHA PARA VEDACAO DE DUTO PEAD CORRUGADO PARA ELETRICA, DN 1 1/2" (NBR 15715)                                                                                                                                                                                                                                                                                                                                                                                                                 </v>
          </cell>
          <cell r="D198" t="str">
            <v xml:space="preserve">UN    </v>
          </cell>
          <cell r="E198">
            <v>2.94</v>
          </cell>
        </row>
        <row r="199">
          <cell r="A199">
            <v>39641</v>
          </cell>
          <cell r="B199" t="str">
            <v>INSUMO</v>
          </cell>
          <cell r="C199" t="str">
            <v xml:space="preserve">ANEL DE BORRACHA PARA VEDACAO DE DUTO PEAD CORRUGADO PARA ELETRICA, DN 1 1/4" (NBR 15715)                                                                                                                                                                                                                                                                                                                                                                                                                 </v>
          </cell>
          <cell r="D199" t="str">
            <v xml:space="preserve">UN    </v>
          </cell>
          <cell r="E199">
            <v>2.58</v>
          </cell>
        </row>
        <row r="200">
          <cell r="A200">
            <v>39643</v>
          </cell>
          <cell r="B200" t="str">
            <v>INSUMO</v>
          </cell>
          <cell r="C200" t="str">
            <v xml:space="preserve">ANEL DE BORRACHA PARA VEDACAO DE DUTO PEAD CORRUGADO PARA ELETRICA, DN 2" (NBR 15715)                                                                                                                                                                                                                                                                                                                                                                                                                     </v>
          </cell>
          <cell r="D200" t="str">
            <v xml:space="preserve">UN    </v>
          </cell>
          <cell r="E200">
            <v>3.46</v>
          </cell>
        </row>
        <row r="201">
          <cell r="A201">
            <v>39644</v>
          </cell>
          <cell r="B201" t="str">
            <v>INSUMO</v>
          </cell>
          <cell r="C201" t="str">
            <v xml:space="preserve">ANEL DE BORRACHA PARA VEDACAO DE DUTO PEAD CORRUGADO PARA ELETRICA, DN 3" (NBR 15715)                                                                                                                                                                                                                                                                                                                                                                                                                     </v>
          </cell>
          <cell r="D201" t="str">
            <v xml:space="preserve">UN    </v>
          </cell>
          <cell r="E201">
            <v>5.36</v>
          </cell>
        </row>
        <row r="202">
          <cell r="A202">
            <v>39645</v>
          </cell>
          <cell r="B202" t="str">
            <v>INSUMO</v>
          </cell>
          <cell r="C202" t="str">
            <v xml:space="preserve">ANEL DE BORRACHA PARA VEDACAO DE DUTO PEAD CORRUGADO PARA ELETRICA, DN 4" (NBR 15715)                                                                                                                                                                                                                                                                                                                                                                                                                     </v>
          </cell>
          <cell r="D202" t="str">
            <v xml:space="preserve">UN    </v>
          </cell>
          <cell r="E202">
            <v>5.88</v>
          </cell>
        </row>
        <row r="203">
          <cell r="A203">
            <v>41610</v>
          </cell>
          <cell r="B203" t="str">
            <v>INSUMO</v>
          </cell>
          <cell r="C203" t="str">
            <v xml:space="preserve">ANEL DE CONCRETO ARMADO COM FUNDO, PARA FOSSA E POCO 1,50 X *0,50* M                                                                                                                                                                                                                                                                                                                                                                                                                                      </v>
          </cell>
          <cell r="D203" t="str">
            <v xml:space="preserve">UN    </v>
          </cell>
          <cell r="E203">
            <v>709.98</v>
          </cell>
        </row>
        <row r="204">
          <cell r="A204">
            <v>41611</v>
          </cell>
          <cell r="B204" t="str">
            <v>INSUMO</v>
          </cell>
          <cell r="C204" t="str">
            <v xml:space="preserve">ANEL DE CONCRETO ARMADO COM FUNDO, PARA FOSSA E POCO 2,00 X *0,50* M                                                                                                                                                                                                                                                                                                                                                                                                                                      </v>
          </cell>
          <cell r="D204" t="str">
            <v xml:space="preserve">UN    </v>
          </cell>
          <cell r="E204">
            <v>1119.07</v>
          </cell>
        </row>
        <row r="205">
          <cell r="A205">
            <v>41612</v>
          </cell>
          <cell r="B205" t="str">
            <v>INSUMO</v>
          </cell>
          <cell r="C205" t="str">
            <v xml:space="preserve">ANEL DE CONCRETO ARMADO COM FUNDO, PARA FOSSA E POCO 2,50 X *0,50* M                                                                                                                                                                                                                                                                                                                                                                                                                                      </v>
          </cell>
          <cell r="D205" t="str">
            <v xml:space="preserve">UN    </v>
          </cell>
          <cell r="E205">
            <v>1571.34</v>
          </cell>
        </row>
        <row r="206">
          <cell r="A206">
            <v>41637</v>
          </cell>
          <cell r="B206" t="str">
            <v>INSUMO</v>
          </cell>
          <cell r="C206" t="str">
            <v xml:space="preserve">ANEL DE CONCRETO ARMADO, COM FUROS/DRENO PARA SUMIDOURO, D = 0,80 M, H = 0,50 M                                                                                                                                                                                                                                                                                                                                                                                                                           </v>
          </cell>
          <cell r="D206" t="str">
            <v xml:space="preserve">UN    </v>
          </cell>
          <cell r="E206">
            <v>146.88999999999999</v>
          </cell>
        </row>
        <row r="207">
          <cell r="A207">
            <v>41638</v>
          </cell>
          <cell r="B207" t="str">
            <v>INSUMO</v>
          </cell>
          <cell r="C207" t="str">
            <v xml:space="preserve">ANEL DE CONCRETO ARMADO, COM FUROS/DRENO PARA SUMIDOURO, D = 1,00 M, H = 0,50M                                                                                                                                                                                                                                                                                                                                                                                                                            </v>
          </cell>
          <cell r="D207" t="str">
            <v xml:space="preserve">UN    </v>
          </cell>
          <cell r="E207">
            <v>191.34</v>
          </cell>
        </row>
        <row r="208">
          <cell r="A208">
            <v>41639</v>
          </cell>
          <cell r="B208" t="str">
            <v>INSUMO</v>
          </cell>
          <cell r="C208" t="str">
            <v xml:space="preserve">ANEL DE CONCRETO ARMADO, COM FUROS/DRENO PARA SUMIDOURO, D = 1,50 M, H = 0,50 M                                                                                                                                                                                                                                                                                                                                                                                                                           </v>
          </cell>
          <cell r="D208" t="str">
            <v xml:space="preserve">UN    </v>
          </cell>
          <cell r="E208">
            <v>462.89</v>
          </cell>
        </row>
        <row r="209">
          <cell r="A209">
            <v>11789</v>
          </cell>
          <cell r="B209" t="str">
            <v>INSUMO</v>
          </cell>
          <cell r="C209" t="str">
            <v xml:space="preserve">ANEL DE DISTRIBUICAO EM ACO GALVANIZADO PARA FIO FE-160                                                                                                                                                                                                                                                                                                                                                                                                                                                   </v>
          </cell>
          <cell r="D209" t="str">
            <v xml:space="preserve">UN    </v>
          </cell>
          <cell r="E209">
            <v>1.72</v>
          </cell>
        </row>
        <row r="210">
          <cell r="A210">
            <v>20975</v>
          </cell>
          <cell r="B210" t="str">
            <v>INSUMO</v>
          </cell>
          <cell r="C210" t="str">
            <v xml:space="preserve">ANEL DE EXPANSAO EM COBRE, ENGATE RAPIDO 1 1/2", PARA EMPATACAO MANGUEIRA DE COMBATE A INCENDIO PREDIAL                                                                                                                                                                                                                                                                                                                                                                                                   </v>
          </cell>
          <cell r="D210" t="str">
            <v xml:space="preserve">UN    </v>
          </cell>
          <cell r="E210">
            <v>12.36</v>
          </cell>
        </row>
        <row r="211">
          <cell r="A211">
            <v>20976</v>
          </cell>
          <cell r="B211" t="str">
            <v>INSUMO</v>
          </cell>
          <cell r="C211" t="str">
            <v xml:space="preserve">ANEL DE EXPANSAO EM COBRE, ENGATE RAPIDO 2 1/2", PARA EMPATACAO MANGUEIRA DE COMBATE A INCENDIO PREDIAL                                                                                                                                                                                                                                                                                                                                                                                                   </v>
          </cell>
          <cell r="D211" t="str">
            <v xml:space="preserve">UN    </v>
          </cell>
          <cell r="E211">
            <v>18.68</v>
          </cell>
        </row>
        <row r="212">
          <cell r="A212">
            <v>40340</v>
          </cell>
          <cell r="B212" t="str">
            <v>INSUMO</v>
          </cell>
          <cell r="C212" t="str">
            <v xml:space="preserve">ANEL DE VEDACAO/JUNTA ELASTICA, H = *16* MM, PARA TUBO DE CONCRETO, DN 300 MM                                                                                                                                                                                                                                                                                                                                                                                                                             </v>
          </cell>
          <cell r="D212" t="str">
            <v xml:space="preserve">UN    </v>
          </cell>
          <cell r="E212">
            <v>22.07</v>
          </cell>
        </row>
        <row r="213">
          <cell r="A213">
            <v>40341</v>
          </cell>
          <cell r="B213" t="str">
            <v>INSUMO</v>
          </cell>
          <cell r="C213" t="str">
            <v xml:space="preserve">ANEL DE VEDACAO/JUNTA ELASTICA, H = *16* MM, PARA TUBO DE CONCRETO, DN 400 MM                                                                                                                                                                                                                                                                                                                                                                                                                             </v>
          </cell>
          <cell r="D213" t="str">
            <v xml:space="preserve">UN    </v>
          </cell>
          <cell r="E213">
            <v>26.34</v>
          </cell>
        </row>
        <row r="214">
          <cell r="A214">
            <v>40342</v>
          </cell>
          <cell r="B214" t="str">
            <v>INSUMO</v>
          </cell>
          <cell r="C214" t="str">
            <v xml:space="preserve">ANEL DE VEDACAO/JUNTA ELASTICA, H = *16* MM, PARA TUBO DE CONCRETO, DN 500 MM                                                                                                                                                                                                                                                                                                                                                                                                                             </v>
          </cell>
          <cell r="D214" t="str">
            <v xml:space="preserve">UN    </v>
          </cell>
          <cell r="E214">
            <v>31.41</v>
          </cell>
        </row>
        <row r="215">
          <cell r="A215">
            <v>40343</v>
          </cell>
          <cell r="B215" t="str">
            <v>INSUMO</v>
          </cell>
          <cell r="C215" t="str">
            <v xml:space="preserve">ANEL DE VEDACAO/JUNTA ELASTICA, H = *16* MM, PARA TUBO DE CONCRETO, DN 600 MM                                                                                                                                                                                                                                                                                                                                                                                                                             </v>
          </cell>
          <cell r="D215" t="str">
            <v xml:space="preserve">UN    </v>
          </cell>
          <cell r="E215">
            <v>37.26</v>
          </cell>
        </row>
        <row r="216">
          <cell r="A216">
            <v>40344</v>
          </cell>
          <cell r="B216" t="str">
            <v>INSUMO</v>
          </cell>
          <cell r="C216" t="str">
            <v xml:space="preserve">ANEL DE VEDACAO/JUNTA ELASTICA, H = *18* MM, PARA TUBO DE CONCRETO, DN 700 MM                                                                                                                                                                                                                                                                                                                                                                                                                             </v>
          </cell>
          <cell r="D216" t="str">
            <v xml:space="preserve">UN    </v>
          </cell>
          <cell r="E216">
            <v>50.79</v>
          </cell>
        </row>
        <row r="217">
          <cell r="A217">
            <v>40345</v>
          </cell>
          <cell r="B217" t="str">
            <v>INSUMO</v>
          </cell>
          <cell r="C217" t="str">
            <v xml:space="preserve">ANEL DE VEDACAO/JUNTA ELASTICA, H = *19* MM, PARA TUBO DE CONCRETO, DN 800 MM                                                                                                                                                                                                                                                                                                                                                                                                                             </v>
          </cell>
          <cell r="D217" t="str">
            <v xml:space="preserve">UN    </v>
          </cell>
          <cell r="E217">
            <v>62.58</v>
          </cell>
        </row>
        <row r="218">
          <cell r="A218">
            <v>40346</v>
          </cell>
          <cell r="B218" t="str">
            <v>INSUMO</v>
          </cell>
          <cell r="C218" t="str">
            <v xml:space="preserve">ANEL DE VEDACAO/JUNTA ELASTICA, H = *19* MM, PARA TUBO DE CONCRETO, DN 900 MM                                                                                                                                                                                                                                                                                                                                                                                                                             </v>
          </cell>
          <cell r="D218" t="str">
            <v xml:space="preserve">UN    </v>
          </cell>
          <cell r="E218">
            <v>72.599999999999994</v>
          </cell>
        </row>
        <row r="219">
          <cell r="A219">
            <v>40347</v>
          </cell>
          <cell r="B219" t="str">
            <v>INSUMO</v>
          </cell>
          <cell r="C219" t="str">
            <v xml:space="preserve">ANEL DE VEDACAO/JUNTA ELASTICA, H = *21* MM, PARA TUBO DE CONCRETO, DN 1000 MM                                                                                                                                                                                                                                                                                                                                                                                                                            </v>
          </cell>
          <cell r="D219" t="str">
            <v xml:space="preserve">UN    </v>
          </cell>
          <cell r="E219">
            <v>91.21</v>
          </cell>
        </row>
        <row r="220">
          <cell r="A220">
            <v>6138</v>
          </cell>
          <cell r="B220" t="str">
            <v>INSUMO</v>
          </cell>
          <cell r="C220" t="str">
            <v xml:space="preserve">ANEL DE VEDACAO, PVC FLEXIVEL, 100 MM, PARA SAIDA DE BACIA / VASO SANITARIO                                                                                                                                                                                                                                                                                                                                                                                                                               </v>
          </cell>
          <cell r="D220" t="str">
            <v xml:space="preserve">UN    </v>
          </cell>
          <cell r="E220">
            <v>10.93</v>
          </cell>
        </row>
        <row r="221">
          <cell r="A221">
            <v>43424</v>
          </cell>
          <cell r="B221" t="str">
            <v>INSUMO</v>
          </cell>
          <cell r="C221" t="str">
            <v xml:space="preserve">ANEL EM CONCRETO ARMADO, LISO,  PARA FOSSAS SEPTICAS E SUMIDOUROS, COM FUNDO, DIAMETRO INTERNO DE 1,20 M E ALTURA DE 0,50 M                                                                                                                                                                                                                                                                                                                                                                               </v>
          </cell>
          <cell r="D221" t="str">
            <v xml:space="preserve">UN    </v>
          </cell>
          <cell r="E221">
            <v>594.84</v>
          </cell>
        </row>
        <row r="222">
          <cell r="A222">
            <v>43426</v>
          </cell>
          <cell r="B222" t="str">
            <v>INSUMO</v>
          </cell>
          <cell r="C222" t="str">
            <v xml:space="preserve">ANEL EM CONCRETO ARMADO, LISO, PARA FOSSAS SEPTICAS E SUMIDOUROS, COM FUNDO, DIAMETRO INTERNO DE 3,00 M E ALTURA DE 0,50 M                                                                                                                                                                                                                                                                                                                                                                                </v>
          </cell>
          <cell r="D222" t="str">
            <v xml:space="preserve">UN    </v>
          </cell>
          <cell r="E222">
            <v>2051.63</v>
          </cell>
        </row>
        <row r="223">
          <cell r="A223">
            <v>12565</v>
          </cell>
          <cell r="B223" t="str">
            <v>INSUMO</v>
          </cell>
          <cell r="C223" t="str">
            <v xml:space="preserve">ANEL EM CONCRETO ARMADO, LISO, PARA FOSSAS SEPTICAS E SUMIDOUROS, SEM FUNDO, DIAMETRO INTERNO DE 2,00 M E ALTURA DE 0,50 M                                                                                                                                                                                                                                                                                                                                                                                </v>
          </cell>
          <cell r="D223" t="str">
            <v xml:space="preserve">UN    </v>
          </cell>
          <cell r="E223">
            <v>719.48</v>
          </cell>
        </row>
        <row r="224">
          <cell r="A224">
            <v>12567</v>
          </cell>
          <cell r="B224" t="str">
            <v>INSUMO</v>
          </cell>
          <cell r="C224" t="str">
            <v xml:space="preserve">ANEL EM CONCRETO ARMADO, LISO, PARA FOSSAS SEPTICAS E SUMIDOUROS, SEM FUNDO, DIAMETRO INTERNO DE 2,50 M E ALTURA DE 0,50 M                                                                                                                                                                                                                                                                                                                                                                                </v>
          </cell>
          <cell r="D224" t="str">
            <v xml:space="preserve">UN    </v>
          </cell>
          <cell r="E224">
            <v>966.38</v>
          </cell>
        </row>
        <row r="225">
          <cell r="A225">
            <v>12568</v>
          </cell>
          <cell r="B225" t="str">
            <v>INSUMO</v>
          </cell>
          <cell r="C225" t="str">
            <v xml:space="preserve">ANEL EM CONCRETO ARMADO, LISO, PARA FOSSAS SEPTICAS E SUMIDOUROS, SEM FUNDO, DIAMETRO INTERNO DE 3,00 M E ALTURA DE 0,50 M                                                                                                                                                                                                                                                                                                                                                                                </v>
          </cell>
          <cell r="D225" t="str">
            <v xml:space="preserve">UN    </v>
          </cell>
          <cell r="E225">
            <v>1352.94</v>
          </cell>
        </row>
        <row r="226">
          <cell r="A226">
            <v>43441</v>
          </cell>
          <cell r="B226" t="str">
            <v>INSUMO</v>
          </cell>
          <cell r="C226" t="str">
            <v xml:space="preserve">ANEL EM CONCRETO ARMADO, LISO, PARA POCOS DE INSPECAO, COM FUNDO, DIAMETRO INTERNO DE 0,60 M E ALTURA DE 0,50 M                                                                                                                                                                                                                                                                                                                                                                                           </v>
          </cell>
          <cell r="D226" t="str">
            <v xml:space="preserve">UN    </v>
          </cell>
          <cell r="E226">
            <v>173.94</v>
          </cell>
        </row>
        <row r="227">
          <cell r="A227">
            <v>43423</v>
          </cell>
          <cell r="B227" t="str">
            <v>INSUMO</v>
          </cell>
          <cell r="C227" t="str">
            <v xml:space="preserve">ANEL EM CONCRETO ARMADO, LISO, PARA POCOS DE INSPECAO, SEM FUNDO, DIAMETRO INTERNO DE 0,60 M E ALTURA DE 0,20 M                                                                                                                                                                                                                                                                                                                                                                                           </v>
          </cell>
          <cell r="D227" t="str">
            <v xml:space="preserve">UN    </v>
          </cell>
          <cell r="E227">
            <v>81.17</v>
          </cell>
        </row>
        <row r="228">
          <cell r="A228">
            <v>12532</v>
          </cell>
          <cell r="B228" t="str">
            <v>INSUMO</v>
          </cell>
          <cell r="C228" t="str">
            <v xml:space="preserve">ANEL EM CONCRETO ARMADO, LISO, PARA POCOS DE INSPECAO, SEM FUNDO, DIAMETRO INTERNO DE 0,60 M E ALTURA DE 0,50 M                                                                                                                                                                                                                                                                                                                                                                                           </v>
          </cell>
          <cell r="D228" t="str">
            <v xml:space="preserve">UN    </v>
          </cell>
          <cell r="E228">
            <v>125.19</v>
          </cell>
        </row>
        <row r="229">
          <cell r="A229">
            <v>43444</v>
          </cell>
          <cell r="B229" t="str">
            <v>INSUMO</v>
          </cell>
          <cell r="C229" t="str">
            <v xml:space="preserve">ANEL EM CONCRETO ARMADO, LISO, PARA POCOS DE VISITA, POCOS DE INSPECAO, FOSSAS SEPTICAS E SUMIDOUROS, COM FUNDO, DIAMETRO INTERNO DE 1,20 M E ALTURA DE 0,75 M                                                                                                                                                                                                                                                                                                                                            </v>
          </cell>
          <cell r="D229" t="str">
            <v xml:space="preserve">UN    </v>
          </cell>
          <cell r="E229">
            <v>420.37</v>
          </cell>
        </row>
        <row r="230">
          <cell r="A230">
            <v>12551</v>
          </cell>
          <cell r="B230" t="str">
            <v>INSUMO</v>
          </cell>
          <cell r="C230" t="str">
            <v xml:space="preserve">ANEL EM CONCRETO ARMADO, LISO, PARA POCOS DE VISITA, POCOS DE INSPECAO, FOSSAS SEPTICAS E SUMIDOUROS, SEM FUNDO, DIAMETRO INTERNO DE 1,20 M E ALTURA DE 0,50 M                                                                                                                                                                                                                                                                                                                                            </v>
          </cell>
          <cell r="D230" t="str">
            <v xml:space="preserve">UN    </v>
          </cell>
          <cell r="E230">
            <v>299.92</v>
          </cell>
        </row>
        <row r="231">
          <cell r="A231">
            <v>43442</v>
          </cell>
          <cell r="B231" t="str">
            <v>INSUMO</v>
          </cell>
          <cell r="C231" t="str">
            <v xml:space="preserve">ANEL EM CONCRETO ARMADO, LISO, PARA POCOS DE VISITAS, POCOS DE INSPECAO, FOSSAS SEPTICAS E SUMIDOUROS, COM FUNDO, DIAMETRO INTERNO DE 0,80 M E ALTURA DE 0,50 M                                                                                                                                                                                                                                                                                                                                           </v>
          </cell>
          <cell r="D231" t="str">
            <v xml:space="preserve">UN    </v>
          </cell>
          <cell r="E231">
            <v>231.93</v>
          </cell>
        </row>
        <row r="232">
          <cell r="A232">
            <v>43443</v>
          </cell>
          <cell r="B232" t="str">
            <v>INSUMO</v>
          </cell>
          <cell r="C232" t="str">
            <v xml:space="preserve">ANEL EM CONCRETO ARMADO, LISO, PARA POCOS DE VISITAS, POCOS DE INSPECAO, FOSSAS SEPTICAS E SUMIDOUROS, COM FUNDO, DIAMETRO INTERNO DE 1,00 M E ALTURA DE 0,50 M                                                                                                                                                                                                                                                                                                                                           </v>
          </cell>
          <cell r="D232" t="str">
            <v xml:space="preserve">UN    </v>
          </cell>
          <cell r="E232">
            <v>304.41000000000003</v>
          </cell>
        </row>
        <row r="233">
          <cell r="A233">
            <v>12544</v>
          </cell>
          <cell r="B233" t="str">
            <v>INSUMO</v>
          </cell>
          <cell r="C233" t="str">
            <v xml:space="preserve">ANEL EM CONCRETO ARMADO, LISO, PARA POCOS DE VISITAS, POCOS DE INSPECAO, FOSSAS SEPTICAS E SUMIDOUROS, SEM FUNDO, DIAMETRO INTERNO DE 0,80 M E ALTURA DE 0,50 M                                                                                                                                                                                                                                                                                                                                           </v>
          </cell>
          <cell r="D233" t="str">
            <v xml:space="preserve">UN    </v>
          </cell>
          <cell r="E233">
            <v>164.28</v>
          </cell>
        </row>
        <row r="234">
          <cell r="A234">
            <v>12547</v>
          </cell>
          <cell r="B234" t="str">
            <v>INSUMO</v>
          </cell>
          <cell r="C234" t="str">
            <v xml:space="preserve">ANEL EM CONCRETO ARMADO, LISO, PARA POCOS DE VISITAS, POCOS DE INSPECAO, FOSSAS SEPTICAS E SUMIDOUROS, SEM FUNDO, DIAMETRO INTERNO DE 1,00 M E ALTURA DE 0,50 M                                                                                                                                                                                                                                                                                                                                           </v>
          </cell>
          <cell r="D234" t="str">
            <v xml:space="preserve">UN    </v>
          </cell>
          <cell r="E234">
            <v>220.95</v>
          </cell>
        </row>
        <row r="235">
          <cell r="A235">
            <v>43445</v>
          </cell>
          <cell r="B235" t="str">
            <v>INSUMO</v>
          </cell>
          <cell r="C235" t="str">
            <v xml:space="preserve">ANEL EM CONCRETO ARMADO, LISO, PARA, POCOS DE VISITA, POCOS DE INSPECAO, FOSSAS SEPTICAS E SUMIDOUROS, COM FUNDO, DIAMETRO INTERNO DE 1,50 M E ALTURA DE 1,00 M                                                                                                                                                                                                                                                                                                                                           </v>
          </cell>
          <cell r="D235" t="str">
            <v xml:space="preserve">UN    </v>
          </cell>
          <cell r="E235">
            <v>579.83000000000004</v>
          </cell>
        </row>
        <row r="236">
          <cell r="A236">
            <v>12563</v>
          </cell>
          <cell r="B236" t="str">
            <v>INSUMO</v>
          </cell>
          <cell r="C236" t="str">
            <v xml:space="preserve">ANEL EM CONCRETO ARMADO, LISO, PARA, POCOS DE VISITA, POCOS DE INSPECAO, FOSSAS SEPTICAS E SUMIDOUROS, SEM FUNDO, DIAMETRO INTERNO DE 1,50 M E ALTURA DE 0,50 M                                                                                                                                                                                                                                                                                                                                           </v>
          </cell>
          <cell r="D236" t="str">
            <v xml:space="preserve">UN    </v>
          </cell>
          <cell r="E236">
            <v>414.85</v>
          </cell>
        </row>
        <row r="237">
          <cell r="A237">
            <v>43425</v>
          </cell>
          <cell r="B237" t="str">
            <v>INSUMO</v>
          </cell>
          <cell r="C237" t="str">
            <v xml:space="preserve">ANEL EM CONCRETO ARMADO, PERFURADO,  PARA FOSSAS SEPTICAS E SUMIDOUROS, SEM FUNDO, DIAMETRO INTERNO DE 1,20 M E ALTURA DE 0,50 M                                                                                                                                                                                                                                                                                                                                                                          </v>
          </cell>
          <cell r="D237" t="str">
            <v xml:space="preserve">UN    </v>
          </cell>
          <cell r="E237">
            <v>260.92</v>
          </cell>
        </row>
        <row r="238">
          <cell r="A238">
            <v>43446</v>
          </cell>
          <cell r="B238" t="str">
            <v>INSUMO</v>
          </cell>
          <cell r="C238" t="str">
            <v xml:space="preserve">ANEL EM CONCRETO ARMADO, PERFURADO, PARA FOSSAS SEPTICAS E SUMIDOUROS, SEM FUNDO, DIAMETRO INTERNO DE 2,00 M E ALTURA DE 0,50 M                                                                                                                                                                                                                                                                                                                                                                           </v>
          </cell>
          <cell r="D238" t="str">
            <v xml:space="preserve">UN    </v>
          </cell>
          <cell r="E238">
            <v>550.84</v>
          </cell>
        </row>
        <row r="239">
          <cell r="A239">
            <v>43447</v>
          </cell>
          <cell r="B239" t="str">
            <v>INSUMO</v>
          </cell>
          <cell r="C239" t="str">
            <v xml:space="preserve">ANEL EM CONCRETO ARMADO, PERFURADO, PARA FOSSAS SEPTICAS E SUMIDOUROS, SEM FUNDO, DIAMETRO INTERNO DE 2,50 M E ALTURA DE 0,50 M                                                                                                                                                                                                                                                                                                                                                                           </v>
          </cell>
          <cell r="D239" t="str">
            <v xml:space="preserve">UN    </v>
          </cell>
          <cell r="E239">
            <v>676.47</v>
          </cell>
        </row>
        <row r="240">
          <cell r="A240">
            <v>43448</v>
          </cell>
          <cell r="B240" t="str">
            <v>INSUMO</v>
          </cell>
          <cell r="C240" t="str">
            <v xml:space="preserve">ANEL EM CONCRETO ARMADO, PERFURADO, PARA FOSSAS SEPTICAS E SUMIDOUROS, SEM FUNDO, DIAMETRO INTERNO DE 3,00 M E ALTURA DE 0,50 M                                                                                                                                                                                                                                                                                                                                                                           </v>
          </cell>
          <cell r="D240" t="str">
            <v xml:space="preserve">UN    </v>
          </cell>
          <cell r="E240">
            <v>947.05</v>
          </cell>
        </row>
        <row r="241">
          <cell r="A241">
            <v>13761</v>
          </cell>
          <cell r="B241" t="str">
            <v>INSUMO</v>
          </cell>
          <cell r="C241" t="str">
            <v xml:space="preserve">APARELHO CORTE OXI-ACETILENO PARA SOLDA E CORTE CONTENDO MACARICO SOLDA, BICO DE CORTE, CILINDROS, REGULADORES, MANGUEIRAS E CARRINHO                                                                                                                                                                                                                                                                                                                                                                     </v>
          </cell>
          <cell r="D241" t="str">
            <v xml:space="preserve">UN    </v>
          </cell>
          <cell r="E241">
            <v>3412.56</v>
          </cell>
        </row>
        <row r="242">
          <cell r="A242">
            <v>4814</v>
          </cell>
          <cell r="B242" t="str">
            <v>INSUMO</v>
          </cell>
          <cell r="C242" t="str">
            <v xml:space="preserve">APARELHO SINALIZADOR LUMINOSO COM LED, PARA SAIDA GARAGEM, COM 2 LENTES EM POLICARBONATO, BIVOLT (INCLUI SUPORTE DE FIXACAO)                                                                                                                                                                                                                                                                                                                                                                              </v>
          </cell>
          <cell r="D242" t="str">
            <v xml:space="preserve">UN    </v>
          </cell>
          <cell r="E242">
            <v>61.9</v>
          </cell>
        </row>
        <row r="243">
          <cell r="A243">
            <v>44473</v>
          </cell>
          <cell r="B243" t="str">
            <v>INSUMO</v>
          </cell>
          <cell r="C243" t="str">
            <v xml:space="preserve">APOIO DO PORTA DENTE PARA FRESADORA DE  ASFALTO                                                                                                                                                                                                                                                                                                                                                                                                                                                           </v>
          </cell>
          <cell r="D243" t="str">
            <v xml:space="preserve">UN    </v>
          </cell>
          <cell r="E243">
            <v>2643.01</v>
          </cell>
        </row>
        <row r="244">
          <cell r="A244">
            <v>6122</v>
          </cell>
          <cell r="B244" t="str">
            <v>INSUMO</v>
          </cell>
          <cell r="C244" t="str">
            <v xml:space="preserve">APONTADOR OU APROPRIADOR DE MAO DE OBRA (HORISTA)                                                                                                                                                                                                                                                                                                                                                                                                                                                         </v>
          </cell>
          <cell r="D244" t="str">
            <v xml:space="preserve">H     </v>
          </cell>
          <cell r="E244">
            <v>19.34</v>
          </cell>
        </row>
        <row r="245">
          <cell r="A245">
            <v>40810</v>
          </cell>
          <cell r="B245" t="str">
            <v>INSUMO</v>
          </cell>
          <cell r="C245" t="str">
            <v xml:space="preserve">APONTADOR OU APROPRIADOR DE MAO DE OBRA (MENSALISTA)                                                                                                                                                                                                                                                                                                                                                                                                                                                      </v>
          </cell>
          <cell r="D245" t="str">
            <v xml:space="preserve">MES   </v>
          </cell>
          <cell r="E245">
            <v>3415.57</v>
          </cell>
        </row>
        <row r="246">
          <cell r="A246">
            <v>21100</v>
          </cell>
          <cell r="B246" t="str">
            <v>INSUMO</v>
          </cell>
          <cell r="C246" t="str">
            <v xml:space="preserve">AQUECEDOR DE AGUA A GAS GLP/GN COM CAPACIDADE DE ARMAZENAMENTO DE 50 A 80 L                                                                                                                                                                                                                                                                                                                                                                                                                               </v>
          </cell>
          <cell r="D246" t="str">
            <v xml:space="preserve">UN    </v>
          </cell>
          <cell r="E246">
            <v>3845.1</v>
          </cell>
        </row>
        <row r="247">
          <cell r="A247">
            <v>11816</v>
          </cell>
          <cell r="B247" t="str">
            <v>INSUMO</v>
          </cell>
          <cell r="C247" t="str">
            <v xml:space="preserve">AQUECEDOR DE AGUA ELETRICO  RESERVATORIO DE 100 L CILINDRICO EM COBRE, REFORCADO COM ACO CARBONO, MONOFASICO, TENSAO NOMINAL 220 V                                                                                                                                                                                                                                                                                                                                                                        </v>
          </cell>
          <cell r="D247" t="str">
            <v xml:space="preserve">UN    </v>
          </cell>
          <cell r="E247">
            <v>4100</v>
          </cell>
        </row>
        <row r="248">
          <cell r="A248">
            <v>11814</v>
          </cell>
          <cell r="B248" t="str">
            <v>INSUMO</v>
          </cell>
          <cell r="C248" t="str">
            <v xml:space="preserve">AQUECEDOR DE AGUA ELETRICO  RESERVATORIO DE 500 L CILINDRICO EM COBRE, REFORCADO COM ACO CARBONO, MONOFASICO, TENSAO NOMINAL 220 V                                                                                                                                                                                                                                                                                                                                                                        </v>
          </cell>
          <cell r="D248" t="str">
            <v xml:space="preserve">UN    </v>
          </cell>
          <cell r="E248">
            <v>8924.67</v>
          </cell>
        </row>
        <row r="249">
          <cell r="A249">
            <v>14186</v>
          </cell>
          <cell r="B249" t="str">
            <v>INSUMO</v>
          </cell>
          <cell r="C249" t="str">
            <v xml:space="preserve">AQUECEDOR DE AGUA ELETRICO  RESERVATORIO DE 500 L CILINDRICO EM COBRE, REFORCADO COM ACO CARBONO, TRIFASICO, TENSAO NOMINAL 220/380/400 V, POTENCIA 24 KW                                                                                                                                                                                                                                                                                                                                                 </v>
          </cell>
          <cell r="D249" t="str">
            <v xml:space="preserve">UN    </v>
          </cell>
          <cell r="E249">
            <v>11206.13</v>
          </cell>
        </row>
        <row r="250">
          <cell r="A250">
            <v>14185</v>
          </cell>
          <cell r="B250" t="str">
            <v>INSUMO</v>
          </cell>
          <cell r="C250" t="str">
            <v xml:space="preserve">AQUECEDOR DE AGUA ELETRICO  RESERVATORIO DE 700 L CILINDRICO EM COBRE, REFORCADO COM ACO CARBONO, MONOFASICO, TENSAO NOMINAL 220 V                                                                                                                                                                                                                                                                                                                                                                        </v>
          </cell>
          <cell r="D250" t="str">
            <v xml:space="preserve">UN    </v>
          </cell>
          <cell r="E250">
            <v>14516.3</v>
          </cell>
        </row>
        <row r="251">
          <cell r="A251">
            <v>11811</v>
          </cell>
          <cell r="B251" t="str">
            <v>INSUMO</v>
          </cell>
          <cell r="C251" t="str">
            <v xml:space="preserve">AQUECEDOR DE AGUA ELETRICO HORIZONTAL, RESERVATORIO DE 200 L CILINDRICO EM COBRE, REFORCADO COM ACO CARBONO, MONOFASICO, TENSAO NOMINAL 220 V                                                                                                                                                                                                                                                                                                                                                             </v>
          </cell>
          <cell r="D251" t="str">
            <v xml:space="preserve">UN    </v>
          </cell>
          <cell r="E251">
            <v>5550.48</v>
          </cell>
        </row>
        <row r="252">
          <cell r="A252">
            <v>44498</v>
          </cell>
          <cell r="B252" t="str">
            <v>INSUMO</v>
          </cell>
          <cell r="C252" t="str">
            <v xml:space="preserve">AQUECEDOR DE OLEO BPF (FLUIDO) TERMICO, CAPACIDADE DE 300.000  KCAL/H                                                                                                                                                                                                                                                                                                                                                                                                                                     </v>
          </cell>
          <cell r="D252" t="str">
            <v xml:space="preserve">UN    </v>
          </cell>
          <cell r="E252">
            <v>318204.48</v>
          </cell>
        </row>
        <row r="253">
          <cell r="A253">
            <v>34469</v>
          </cell>
          <cell r="B253" t="str">
            <v>INSUMO</v>
          </cell>
          <cell r="C253" t="str">
            <v xml:space="preserve">AQUECEDOR SOLAR COM RESERVATORIO TERMICO DE 1000 L E *5* PLACAS COLETORAS DE *2,0* M2 (NAO INCLUI ACESSORIOS) (SEM INSTALACAO)                                                                                                                                                                                                                                                                                                                                                                            </v>
          </cell>
          <cell r="D253" t="str">
            <v xml:space="preserve">UN    </v>
          </cell>
          <cell r="E253">
            <v>10372.16</v>
          </cell>
        </row>
        <row r="254">
          <cell r="A254">
            <v>34476</v>
          </cell>
          <cell r="B254" t="str">
            <v>INSUMO</v>
          </cell>
          <cell r="C254" t="str">
            <v xml:space="preserve">AQUECEDOR SOLAR COM RESERVATORIO TERMICO DE 400 L E *2* PLACAS COLETORAS DE *2,0* M2 (NAO INCLUI ACESSORIOS) (SEM INSTALACAO)                                                                                                                                                                                                                                                                                                                                                                             </v>
          </cell>
          <cell r="D254" t="str">
            <v xml:space="preserve">UN    </v>
          </cell>
          <cell r="E254">
            <v>5409.52</v>
          </cell>
        </row>
        <row r="255">
          <cell r="A255">
            <v>34477</v>
          </cell>
          <cell r="B255" t="str">
            <v>INSUMO</v>
          </cell>
          <cell r="C255" t="str">
            <v xml:space="preserve">AQUECEDOR SOLAR COM RESERVATORIO TERMICO DE 600 L E *3* PLACAS COLETORAS DE *2,0* M2 (NAO INCLUI ACESSORIOS) (SEM INSTALACAO)                                                                                                                                                                                                                                                                                                                                                                             </v>
          </cell>
          <cell r="D255" t="str">
            <v xml:space="preserve">UN    </v>
          </cell>
          <cell r="E255">
            <v>7179.48</v>
          </cell>
        </row>
        <row r="256">
          <cell r="A256">
            <v>34482</v>
          </cell>
          <cell r="B256" t="str">
            <v>INSUMO</v>
          </cell>
          <cell r="C256" t="str">
            <v xml:space="preserve">AQUECEDOR SOLAR COM RESERVATORIO TERMICO DE 800 L E *4* PLACAS COLETORAS DE *2,0* M2 (NAO INCLUI ACESSORIOS) (SEM INSTALACAO)                                                                                                                                                                                                                                                                                                                                                                             </v>
          </cell>
          <cell r="D256" t="str">
            <v xml:space="preserve">UN    </v>
          </cell>
          <cell r="E256">
            <v>6705.24</v>
          </cell>
        </row>
        <row r="257">
          <cell r="A257">
            <v>34472</v>
          </cell>
          <cell r="B257" t="str">
            <v>INSUMO</v>
          </cell>
          <cell r="C257" t="str">
            <v xml:space="preserve">AQUECEDOR SOLAR DE INSTALACAO EXTERNA, KIT COMPACTO, CONJUNTO COM RESERVATORIO TERMICO DE 200 L, PLACA COLETORA DE *2,0* M2 E INCLUSO ACESSORIOS (RESIDENCIAS ATE 120,00 M2 E DE 4 A 5 BANHOS POR DIA) (SEM INSTALACAO)                                                                                                                                                                                                                                                                                   </v>
          </cell>
          <cell r="D257" t="str">
            <v xml:space="preserve">UN    </v>
          </cell>
          <cell r="E257">
            <v>3191.19</v>
          </cell>
        </row>
        <row r="258">
          <cell r="A258">
            <v>42425</v>
          </cell>
          <cell r="B258" t="str">
            <v>INSUMO</v>
          </cell>
          <cell r="C258" t="str">
            <v xml:space="preserve">AR CONDICIONADO SPLIT INVERTER, HI-WALL (PAREDE), 12000 BTU/H, CICLO FRIO, 60HZ, CLASSIFICACAO A (SELO PROCEL), GAS HFC, CONTROLE S/FIO                                                                                                                                                                                                                                                                                                                                                                   </v>
          </cell>
          <cell r="D258" t="str">
            <v xml:space="preserve">UN    </v>
          </cell>
          <cell r="E258">
            <v>2453.9699999999998</v>
          </cell>
        </row>
        <row r="259">
          <cell r="A259">
            <v>42422</v>
          </cell>
          <cell r="B259" t="str">
            <v>INSUMO</v>
          </cell>
          <cell r="C259" t="str">
            <v xml:space="preserve">AR CONDICIONADO SPLIT INVERTER, HI-WALL (PAREDE), 18000 BTU/H, CICLO FRIO, 60HZ, CLASSIFICACAO A (SELO PROCEL), GAS HFC, CONTROLE S/FIO                                                                                                                                                                                                                                                                                                                                                                   </v>
          </cell>
          <cell r="D259" t="str">
            <v xml:space="preserve">UN    </v>
          </cell>
          <cell r="E259">
            <v>3643</v>
          </cell>
        </row>
        <row r="260">
          <cell r="A260">
            <v>43184</v>
          </cell>
          <cell r="B260" t="str">
            <v>INSUMO</v>
          </cell>
          <cell r="C260" t="str">
            <v xml:space="preserve">AR CONDICIONADO SPLIT INVERTER, HI-WALL (PAREDE), 24000 BTU/H, CICLO FRIO, 60HZ, CLASSIFICACAO A (SELO PROCEL), GAS HFC, CONTROLE S/FIO                                                                                                                                                                                                                                                                                                                                                                   </v>
          </cell>
          <cell r="D260" t="str">
            <v xml:space="preserve">UN    </v>
          </cell>
          <cell r="E260">
            <v>5034.97</v>
          </cell>
        </row>
        <row r="261">
          <cell r="A261">
            <v>42424</v>
          </cell>
          <cell r="B261" t="str">
            <v>INSUMO</v>
          </cell>
          <cell r="C261" t="str">
            <v xml:space="preserve">AR CONDICIONADO SPLIT INVERTER, HI-WALL (PAREDE), 9000 BTU/H, CICLO FRIO, 60HZ, CLASSIFICACAO A (SELO PROCEL), GAS HFC, CONTROLE S/FIO                                                                                                                                                                                                                                                                                                                                                                    </v>
          </cell>
          <cell r="D261" t="str">
            <v xml:space="preserve">UN    </v>
          </cell>
          <cell r="E261">
            <v>2191.61</v>
          </cell>
        </row>
        <row r="262">
          <cell r="A262">
            <v>42421</v>
          </cell>
          <cell r="B262" t="str">
            <v>INSUMO</v>
          </cell>
          <cell r="C262" t="str">
            <v xml:space="preserve">AR CONDICIONADO SPLIT INVERTER, PISO TETO, APRESENTANDO ENTRE 54000 E 58000 BTU/H, CICLO FRIO, 60HZ, CLASSIFICACAO ENERGETICA A OU B (SELO PROCEL), GAS HFC, CONTROLE S/FIO                                                                                                                                                                                                                                                                                                                               </v>
          </cell>
          <cell r="D262" t="str">
            <v xml:space="preserve">UN    </v>
          </cell>
          <cell r="E262">
            <v>19954.349999999999</v>
          </cell>
        </row>
        <row r="263">
          <cell r="A263">
            <v>42416</v>
          </cell>
          <cell r="B263" t="str">
            <v>INSUMO</v>
          </cell>
          <cell r="C263" t="str">
            <v xml:space="preserve">AR CONDICIONADO SPLIT INVERTER, PISO TETO, 18000 BTU/H, CICLO FRIO, 60HZ, CLASSIFICACAO ENERGETICA A OU B (SELO PROCEL), GAS HFC, CONTROLE S/FIO                                                                                                                                                                                                                                                                                                                                                          </v>
          </cell>
          <cell r="D263" t="str">
            <v xml:space="preserve">UN    </v>
          </cell>
          <cell r="E263">
            <v>9447.77</v>
          </cell>
        </row>
        <row r="264">
          <cell r="A264">
            <v>42417</v>
          </cell>
          <cell r="B264" t="str">
            <v>INSUMO</v>
          </cell>
          <cell r="C264" t="str">
            <v xml:space="preserve">AR CONDICIONADO SPLIT INVERTER, PISO TETO, 24000 BTU/H, CICLO FRIO, 60HZ, CLASSIFICACAO ENERGETICA A OU B (SELO PROCEL), GAS HFC, CONTROLE S/FIO                                                                                                                                                                                                                                                                                                                                                          </v>
          </cell>
          <cell r="D264" t="str">
            <v xml:space="preserve">UN    </v>
          </cell>
          <cell r="E264">
            <v>10591.72</v>
          </cell>
        </row>
        <row r="265">
          <cell r="A265">
            <v>42419</v>
          </cell>
          <cell r="B265" t="str">
            <v>INSUMO</v>
          </cell>
          <cell r="C265" t="str">
            <v xml:space="preserve">AR CONDICIONADO SPLIT INVERTER, PISO TETO, 36000 BTU/H, CICLO FRIO, 60HZ, CLASSIFICACAO ENERGETICA A OU B (SELO PROCEL), GAS HFC, CONTROLE S/FIO                                                                                                                                                                                                                                                                                                                                                          </v>
          </cell>
          <cell r="D265" t="str">
            <v xml:space="preserve">UN    </v>
          </cell>
          <cell r="E265">
            <v>11966.4</v>
          </cell>
        </row>
        <row r="266">
          <cell r="A266">
            <v>42420</v>
          </cell>
          <cell r="B266" t="str">
            <v>INSUMO</v>
          </cell>
          <cell r="C266" t="str">
            <v xml:space="preserve">AR CONDICIONADO SPLIT INVERTER, PISO TETO, 48000 BTU/H, CICLO FRIO, 60HZ, CLASSIFICACAO ENERGETICA A OU B (SELO PROCEL), GAS HFC, CONTROLE S/FIO                                                                                                                                                                                                                                                                                                                                                          </v>
          </cell>
          <cell r="D266" t="str">
            <v xml:space="preserve">UN    </v>
          </cell>
          <cell r="E266">
            <v>16446.93</v>
          </cell>
        </row>
        <row r="267">
          <cell r="A267">
            <v>43195</v>
          </cell>
          <cell r="B267" t="str">
            <v>INSUMO</v>
          </cell>
          <cell r="C267" t="str">
            <v xml:space="preserve">AR CONDICIONADO SPLIT ON/OFF, CASSETE (TETO), FRIO 4 VIAS 18000 BTUS/H, CLASSIFICACAO ENERGETICA C - SELO PROCEL, GAS HFC, CONTROLE S/ FIO                                                                                                                                                                                                                                                                                                                                                                </v>
          </cell>
          <cell r="D267" t="str">
            <v xml:space="preserve">UN    </v>
          </cell>
          <cell r="E267">
            <v>5791.2</v>
          </cell>
        </row>
        <row r="268">
          <cell r="A268">
            <v>43196</v>
          </cell>
          <cell r="B268" t="str">
            <v>INSUMO</v>
          </cell>
          <cell r="C268" t="str">
            <v xml:space="preserve">AR CONDICIONADO SPLIT ON/OFF, CASSETE (TETO), FRIO 4 VIAS 24000 BTUS/H, CLASSIFICACAO ENERGETICA C - SELO PROCEL, GAS HFC, CONTROLE S/ FIO                                                                                                                                                                                                                                                                                                                                                                </v>
          </cell>
          <cell r="D268" t="str">
            <v xml:space="preserve">UN    </v>
          </cell>
          <cell r="E268">
            <v>7177.36</v>
          </cell>
        </row>
        <row r="269">
          <cell r="A269">
            <v>43198</v>
          </cell>
          <cell r="B269" t="str">
            <v>INSUMO</v>
          </cell>
          <cell r="C269" t="str">
            <v xml:space="preserve">AR CONDICIONADO SPLIT ON/OFF, CASSETE (TETO), FRIO 4 VIAS 36000 BTUS/H, CLASSIFICACAO ENERGETICA C - SELO PROCEL, GAS HFC, CONTROLE S/ FIO                                                                                                                                                                                                                                                                                                                                                                </v>
          </cell>
          <cell r="D269" t="str">
            <v xml:space="preserve">UN    </v>
          </cell>
          <cell r="E269">
            <v>10665.38</v>
          </cell>
        </row>
        <row r="270">
          <cell r="A270">
            <v>43199</v>
          </cell>
          <cell r="B270" t="str">
            <v>INSUMO</v>
          </cell>
          <cell r="C270" t="str">
            <v xml:space="preserve">AR CONDICIONADO SPLIT ON/OFF, CASSETE (TETO), FRIO 4 VIAS 48000 BTUS/H, CLASSIFICACAO ENERGETICA C - SELO PROCEL, GAS HFC, CONTROLE S/ FIO                                                                                                                                                                                                                                                                                                                                                                </v>
          </cell>
          <cell r="D270" t="str">
            <v xml:space="preserve">UN    </v>
          </cell>
          <cell r="E270">
            <v>11056.2</v>
          </cell>
        </row>
        <row r="271">
          <cell r="A271">
            <v>43200</v>
          </cell>
          <cell r="B271" t="str">
            <v>INSUMO</v>
          </cell>
          <cell r="C271" t="str">
            <v xml:space="preserve">AR CONDICIONADO SPLIT ON/OFF, CASSETE (TETO), FRIO 4 VIAS 60000 BTUS/H, CLASSIFICACAO ENERGETICA C - SELO PROCEL, GAS HFC, CONTROLE S/ FIO                                                                                                                                                                                                                                                                                                                                                                </v>
          </cell>
          <cell r="D271" t="str">
            <v xml:space="preserve">UN    </v>
          </cell>
          <cell r="E271">
            <v>12687.79</v>
          </cell>
        </row>
        <row r="272">
          <cell r="A272">
            <v>39556</v>
          </cell>
          <cell r="B272" t="str">
            <v>INSUMO</v>
          </cell>
          <cell r="C272" t="str">
            <v xml:space="preserve">AR CONDICIONADO SPLIT ON/OFF, CASSETE (TETO), 18000 BTUS/H, CICLO QUENTE/FRIO, 60 HZ, CLASSIFICACAO ENERGETICA C - SELO PROCEL, GAS HFC, CONTROLE S/ FIO                                                                                                                                                                                                                                                                                                                                                  </v>
          </cell>
          <cell r="D272" t="str">
            <v xml:space="preserve">UN    </v>
          </cell>
          <cell r="E272">
            <v>6929.7</v>
          </cell>
        </row>
        <row r="273">
          <cell r="A273">
            <v>39557</v>
          </cell>
          <cell r="B273" t="str">
            <v>INSUMO</v>
          </cell>
          <cell r="C273" t="str">
            <v xml:space="preserve">AR CONDICIONADO SPLIT ON/OFF, CASSETE (TETO), 24000 BTUS/H, CICLO QUENTE/FRIO, 60 HZ, CLASSIFICACAO ENERGETICA C - SELO PROCEL, GAS HFC, CONTROLE S/ FIO                                                                                                                                                                                                                                                                                                                                                  </v>
          </cell>
          <cell r="D273" t="str">
            <v xml:space="preserve">UN    </v>
          </cell>
          <cell r="E273">
            <v>7461.77</v>
          </cell>
        </row>
        <row r="274">
          <cell r="A274">
            <v>39559</v>
          </cell>
          <cell r="B274" t="str">
            <v>INSUMO</v>
          </cell>
          <cell r="C274" t="str">
            <v xml:space="preserve">AR CONDICIONADO SPLIT ON/OFF, CASSETE (TETO), 36000 BTUS/H, CICLO QUENTE/FRIO, 60 HZ, CLASSIFICACAO ENERGETICA A - SELO PROCEL, GAS HFC, CONTROLE S/ FIO                                                                                                                                                                                                                                                                                                                                                  </v>
          </cell>
          <cell r="D274" t="str">
            <v xml:space="preserve">UN    </v>
          </cell>
          <cell r="E274">
            <v>11027.07</v>
          </cell>
        </row>
        <row r="275">
          <cell r="A275">
            <v>39560</v>
          </cell>
          <cell r="B275" t="str">
            <v>INSUMO</v>
          </cell>
          <cell r="C275" t="str">
            <v xml:space="preserve">AR CONDICIONADO SPLIT ON/OFF, CASSETE (TETO), 48000 BTUS/H, CICLO QUENTE/FRIO, 60 HZ, CLASSIFICACAO ENERGETICA A - SELO PROCEL, GAS HFC, CONTROLE S/ FIO                                                                                                                                                                                                                                                                                                                                                  </v>
          </cell>
          <cell r="D275" t="str">
            <v xml:space="preserve">UN    </v>
          </cell>
          <cell r="E275">
            <v>12757.24</v>
          </cell>
        </row>
        <row r="276">
          <cell r="A276">
            <v>39561</v>
          </cell>
          <cell r="B276" t="str">
            <v>INSUMO</v>
          </cell>
          <cell r="C276" t="str">
            <v xml:space="preserve">AR CONDICIONADO SPLIT ON/OFF, CASSETE (TETO), 60000 BTUS/H, CICLO QUENTE/FRIO, 60 HZ, CLASSIFICACAO ENERGETICA A - SELO PROCEL, GAS HFC, CONTROLE S/ FIO                                                                                                                                                                                                                                                                                                                                                  </v>
          </cell>
          <cell r="D276" t="str">
            <v xml:space="preserve">UN    </v>
          </cell>
          <cell r="E276">
            <v>13345.7</v>
          </cell>
        </row>
        <row r="277">
          <cell r="A277">
            <v>43190</v>
          </cell>
          <cell r="B277" t="str">
            <v>INSUMO</v>
          </cell>
          <cell r="C277" t="str">
            <v xml:space="preserve">AR CONDICIONADO SPLIT ON/OFF, HI-WALL (PAREDE), 12000 BTUS/H, CICLO FRIO, 60 HZ, CLASSIFICACAO ENERGETICA A - SELO PROCEL, GAS HFC, CONTROLE S/ FIO                                                                                                                                                                                                                                                                                                                                                       </v>
          </cell>
          <cell r="D277" t="str">
            <v xml:space="preserve">UN    </v>
          </cell>
          <cell r="E277">
            <v>1969.47</v>
          </cell>
        </row>
        <row r="278">
          <cell r="A278">
            <v>39555</v>
          </cell>
          <cell r="B278" t="str">
            <v>INSUMO</v>
          </cell>
          <cell r="C278" t="str">
            <v xml:space="preserve">AR CONDICIONADO SPLIT ON/OFF, HI-WALL (PAREDE), 12000 BTUS/H, CICLO QUENTE/FRIO, 60 HZ, CLASSIFICACAO ENERGETICA A - SELO PROCEL, GAS HFC, CONTROLE S/ FIO                                                                                                                                                                                                                                                                                                                                                </v>
          </cell>
          <cell r="D278" t="str">
            <v xml:space="preserve">UN    </v>
          </cell>
          <cell r="E278">
            <v>2130.46</v>
          </cell>
        </row>
        <row r="279">
          <cell r="A279">
            <v>43191</v>
          </cell>
          <cell r="B279" t="str">
            <v>INSUMO</v>
          </cell>
          <cell r="C279" t="str">
            <v xml:space="preserve">AR CONDICIONADO SPLIT ON/OFF, HI-WALL (PAREDE), 18000 BTUS/H, CICLO FRIO, 60 HZ, CLASSIFICACAO ENERGETICA A - SELO PROCEL, GAS HFC, CONTROLE S/ FIO                                                                                                                                                                                                                                                                                                                                                       </v>
          </cell>
          <cell r="D279" t="str">
            <v xml:space="preserve">UN    </v>
          </cell>
          <cell r="E279">
            <v>2833.81</v>
          </cell>
        </row>
        <row r="280">
          <cell r="A280">
            <v>39548</v>
          </cell>
          <cell r="B280" t="str">
            <v>INSUMO</v>
          </cell>
          <cell r="C280" t="str">
            <v xml:space="preserve">AR CONDICIONADO SPLIT ON/OFF, HI-WALL (PAREDE), 18000 BTUS/H, CICLO QUENTE/FRIO, 60 HZ, CLASSIFICACAO ENERGETICA A - SELO PROCEL, GAS HFC, CONTROLE S/ FIO                                                                                                                                                                                                                                                                                                                                                </v>
          </cell>
          <cell r="D280" t="str">
            <v xml:space="preserve">UN    </v>
          </cell>
          <cell r="E280">
            <v>3160.13</v>
          </cell>
        </row>
        <row r="281">
          <cell r="A281">
            <v>43192</v>
          </cell>
          <cell r="B281" t="str">
            <v>INSUMO</v>
          </cell>
          <cell r="C281" t="str">
            <v xml:space="preserve">AR CONDICIONADO SPLIT ON/OFF, HI-WALL (PAREDE), 24000 BTUS/H, CICLO FRIO, 60 HZ, CLASSIFICACAO ENERGETICA A - SELO PROCEL, GAS HFC, CONTROLE S/ FIO                                                                                                                                                                                                                                                                                                                                                       </v>
          </cell>
          <cell r="D281" t="str">
            <v xml:space="preserve">UN    </v>
          </cell>
          <cell r="E281">
            <v>3712.03</v>
          </cell>
        </row>
        <row r="282">
          <cell r="A282">
            <v>39554</v>
          </cell>
          <cell r="B282" t="str">
            <v>INSUMO</v>
          </cell>
          <cell r="C282" t="str">
            <v xml:space="preserve">AR CONDICIONADO SPLIT ON/OFF, HI-WALL (PAREDE), 24000 BTUS/H, CICLO QUENTE/FRIO, 60 HZ, CLASSIFICACAO ENERGETICA A - SELO PROCEL, GAS HFC, CONTROLE S/ FIO                                                                                                                                                                                                                                                                                                                                                </v>
          </cell>
          <cell r="D282" t="str">
            <v xml:space="preserve">UN    </v>
          </cell>
          <cell r="E282">
            <v>4178.8</v>
          </cell>
        </row>
        <row r="283">
          <cell r="A283">
            <v>43194</v>
          </cell>
          <cell r="B283" t="str">
            <v>INSUMO</v>
          </cell>
          <cell r="C283" t="str">
            <v xml:space="preserve">AR CONDICIONADO SPLIT ON/OFF, HI-WALL (PAREDE), 9000 BTUS/H, CICLO FRIO, 60 HZ, CLASSIFICACAO ENERGETICA A - SELO PROCEL, GAS HFC, CONTROLE S/ FIO                                                                                                                                                                                                                                                                                                                                                        </v>
          </cell>
          <cell r="D283" t="str">
            <v xml:space="preserve">UN    </v>
          </cell>
          <cell r="E283">
            <v>1687.19</v>
          </cell>
        </row>
        <row r="284">
          <cell r="A284">
            <v>39551</v>
          </cell>
          <cell r="B284" t="str">
            <v>INSUMO</v>
          </cell>
          <cell r="C284" t="str">
            <v xml:space="preserve">AR CONDICIONADO SPLIT ON/OFF, HI-WALL (PAREDE), 9000 BTUS/H, CICLO QUENTE/FRIO, 60 HZ, CLASSIFICACAO ENERGETICA A - SELO PROCEL, GAS HFC, CONTROLE S/ FIO                                                                                                                                                                                                                                                                                                                                                 </v>
          </cell>
          <cell r="D284" t="str">
            <v xml:space="preserve">UN    </v>
          </cell>
          <cell r="E284">
            <v>1857.77</v>
          </cell>
        </row>
        <row r="285">
          <cell r="A285">
            <v>43185</v>
          </cell>
          <cell r="B285" t="str">
            <v>INSUMO</v>
          </cell>
          <cell r="C285" t="str">
            <v xml:space="preserve">AR CONDICIONADO SPLIT ON/OFF, PISO TETO, 18.000 BTU/H, CICLO FRIO, 60HZ, CLASSIFICACAO ENERGETICA C - SELO PROCEL, GAS HFC, CONTROLE S/FIO                                                                                                                                                                                                                                                                                                                                                                </v>
          </cell>
          <cell r="D285" t="str">
            <v xml:space="preserve">UN    </v>
          </cell>
          <cell r="E285">
            <v>5279.46</v>
          </cell>
        </row>
        <row r="286">
          <cell r="A286">
            <v>43186</v>
          </cell>
          <cell r="B286" t="str">
            <v>INSUMO</v>
          </cell>
          <cell r="C286" t="str">
            <v xml:space="preserve">AR CONDICIONADO SPLIT ON/OFF, PISO TETO, 24.000 BTU/H, CICLO FRIO, 60HZ, CLASSIFICACAO ENERGETICA C - SELO PROCEL, GAS HFC, CONTROLE S/FIO                                                                                                                                                                                                                                                                                                                                                                </v>
          </cell>
          <cell r="D286" t="str">
            <v xml:space="preserve">UN    </v>
          </cell>
          <cell r="E286">
            <v>5568.77</v>
          </cell>
        </row>
        <row r="287">
          <cell r="A287">
            <v>43187</v>
          </cell>
          <cell r="B287" t="str">
            <v>INSUMO</v>
          </cell>
          <cell r="C287" t="str">
            <v xml:space="preserve">AR CONDICIONADO SPLIT ON/OFF, PISO TETO, 36.000 BTU/H, CICLO FRIO, 60HZ, CLASSIFICACAO ENERGETICA C - SELO PROCEL, GAS HFC, CONTROLE S/FIO                                                                                                                                                                                                                                                                                                                                                                </v>
          </cell>
          <cell r="D287" t="str">
            <v xml:space="preserve">UN    </v>
          </cell>
          <cell r="E287">
            <v>7389.81</v>
          </cell>
        </row>
        <row r="288">
          <cell r="A288">
            <v>43188</v>
          </cell>
          <cell r="B288" t="str">
            <v>INSUMO</v>
          </cell>
          <cell r="C288" t="str">
            <v xml:space="preserve">AR CONDICIONADO SPLIT ON/OFF, PISO TETO, 48.000 BTU/H, CICLO FRIO, 60HZ, CLASSIFICACAO ENERGETICA C - SELO PROCEL, GAS HFC, CONTROLE S/FIO                                                                                                                                                                                                                                                                                                                                                                </v>
          </cell>
          <cell r="D288" t="str">
            <v xml:space="preserve">UN    </v>
          </cell>
          <cell r="E288">
            <v>8953.73</v>
          </cell>
        </row>
        <row r="289">
          <cell r="A289">
            <v>43189</v>
          </cell>
          <cell r="B289" t="str">
            <v>INSUMO</v>
          </cell>
          <cell r="C289" t="str">
            <v xml:space="preserve">AR CONDICIONADO SPLIT ON/OFF, PISO TETO, 60.000 BTU/H, CICLO FRIO, 60HZ, CLASSIFICACAO ENERGETICA C - SELO PROCEL, GAS HFC, CONTROLE S/FIO                                                                                                                                                                                                                                                                                                                                                                </v>
          </cell>
          <cell r="D289" t="str">
            <v xml:space="preserve">UN    </v>
          </cell>
          <cell r="E289">
            <v>10071.459999999999</v>
          </cell>
        </row>
        <row r="290">
          <cell r="A290">
            <v>39580</v>
          </cell>
          <cell r="B290" t="str">
            <v>INSUMO</v>
          </cell>
          <cell r="C290" t="str">
            <v xml:space="preserve">AR-CONDICIONADO FRIO SPLITAO INVERTER 30 TR                                                                                                                                                                                                                                                                                                                                                                                                                                                               </v>
          </cell>
          <cell r="D290" t="str">
            <v xml:space="preserve">UN    </v>
          </cell>
          <cell r="E290">
            <v>79367.199999999997</v>
          </cell>
        </row>
        <row r="291">
          <cell r="A291">
            <v>39577</v>
          </cell>
          <cell r="B291" t="str">
            <v>INSUMO</v>
          </cell>
          <cell r="C291" t="str">
            <v xml:space="preserve">AR-CONDICIONADO FRIO SPLITAO MODULAR 10 TR                                                                                                                                                                                                                                                                                                                                                                                                                                                                </v>
          </cell>
          <cell r="D291" t="str">
            <v xml:space="preserve">UN    </v>
          </cell>
          <cell r="E291">
            <v>24841.759999999998</v>
          </cell>
        </row>
        <row r="292">
          <cell r="A292">
            <v>39578</v>
          </cell>
          <cell r="B292" t="str">
            <v>INSUMO</v>
          </cell>
          <cell r="C292" t="str">
            <v xml:space="preserve">AR-CONDICIONADO FRIO SPLITAO MODULAR 15 TR                                                                                                                                                                                                                                                                                                                                                                                                                                                                </v>
          </cell>
          <cell r="D292" t="str">
            <v xml:space="preserve">UN    </v>
          </cell>
          <cell r="E292">
            <v>32058.79</v>
          </cell>
        </row>
        <row r="293">
          <cell r="A293">
            <v>39579</v>
          </cell>
          <cell r="B293" t="str">
            <v>INSUMO</v>
          </cell>
          <cell r="C293" t="str">
            <v xml:space="preserve">AR-CONDICIONADO FRIO SPLITAO MODULAR 20 TR                                                                                                                                                                                                                                                                                                                                                                                                                                                                </v>
          </cell>
          <cell r="D293" t="str">
            <v xml:space="preserve">UN    </v>
          </cell>
          <cell r="E293">
            <v>46643.02</v>
          </cell>
        </row>
        <row r="294">
          <cell r="A294">
            <v>39826</v>
          </cell>
          <cell r="B294" t="str">
            <v>INSUMO</v>
          </cell>
          <cell r="C294" t="str">
            <v xml:space="preserve">AR-CONDICIONADO SPLIT INVERTER, PISO TETO, 24000 BTU/H, QUENTE/FRIO, 60HZ, CLASSIFICACAO ENERGETICA A - SELO PROCEL, GAS HFC, CONTROLE S/FIO                                                                                                                                                                                                                                                                                                                                                              </v>
          </cell>
          <cell r="D294" t="str">
            <v xml:space="preserve">UN    </v>
          </cell>
          <cell r="E294">
            <v>5728.61</v>
          </cell>
        </row>
        <row r="295">
          <cell r="A295">
            <v>10700</v>
          </cell>
          <cell r="B295" t="str">
            <v>INSUMO</v>
          </cell>
          <cell r="C295" t="str">
            <v xml:space="preserve">ARADO REVERSIVEL COM 3 DISCOS DE 26" X 6MM REBOCAVEL                                                                                                                                                                                                                                                                                                                                                                                                                                                      </v>
          </cell>
          <cell r="D295" t="str">
            <v xml:space="preserve">UN    </v>
          </cell>
          <cell r="E295">
            <v>24370.16</v>
          </cell>
        </row>
        <row r="296">
          <cell r="A296">
            <v>346</v>
          </cell>
          <cell r="B296" t="str">
            <v>INSUMO</v>
          </cell>
          <cell r="C296" t="str">
            <v xml:space="preserve">ARAME DE ACO OVALADO 15 X 17 ( 45,7 KG, 700 KGF), ROLO 1000 M                                                                                                                                                                                                                                                                                                                                                                                                                                             </v>
          </cell>
          <cell r="D296" t="str">
            <v xml:space="preserve">KG    </v>
          </cell>
          <cell r="E296">
            <v>29.55</v>
          </cell>
        </row>
        <row r="297">
          <cell r="A297">
            <v>3312</v>
          </cell>
          <cell r="B297" t="str">
            <v>INSUMO</v>
          </cell>
          <cell r="C297" t="str">
            <v xml:space="preserve">ARAME DE AMARRACAO PARA GABIAO GALVANIZADO, DIAMETRO 2,2 MM                                                                                                                                                                                                                                                                                                                                                                                                                                               </v>
          </cell>
          <cell r="D297" t="str">
            <v xml:space="preserve">KG    </v>
          </cell>
          <cell r="E297">
            <v>26.17</v>
          </cell>
        </row>
        <row r="298">
          <cell r="A298">
            <v>339</v>
          </cell>
          <cell r="B298" t="str">
            <v>INSUMO</v>
          </cell>
          <cell r="C298" t="str">
            <v xml:space="preserve">ARAME FARPADO GALVANIZADO, 14 BWG (2,11 MM), CLASSE 250                                                                                                                                                                                                                                                                                                                                                                                                                                                   </v>
          </cell>
          <cell r="D298" t="str">
            <v xml:space="preserve">M     </v>
          </cell>
          <cell r="E298">
            <v>1.52</v>
          </cell>
        </row>
        <row r="299">
          <cell r="A299">
            <v>340</v>
          </cell>
          <cell r="B299" t="str">
            <v>INSUMO</v>
          </cell>
          <cell r="C299" t="str">
            <v xml:space="preserve">ARAME FARPADO GALVANIZADO, 16 BWG (1,65 MM), CLASSE 250                                                                                                                                                                                                                                                                                                                                                                                                                                                   </v>
          </cell>
          <cell r="D299" t="str">
            <v xml:space="preserve">M     </v>
          </cell>
          <cell r="E299">
            <v>1.37</v>
          </cell>
        </row>
        <row r="300">
          <cell r="A300">
            <v>43130</v>
          </cell>
          <cell r="B300" t="str">
            <v>INSUMO</v>
          </cell>
          <cell r="C300" t="str">
            <v xml:space="preserve">ARAME GALVANIZADO 12 BWG, D = 2,76 MM (0,048 KG/M) OU 14 BWG, D = 2,11 MM (0,026 KG/M)                                                                                                                                                                                                                                                                                                                                                                                                                    </v>
          </cell>
          <cell r="D300" t="str">
            <v xml:space="preserve">KG    </v>
          </cell>
          <cell r="E300">
            <v>24.95</v>
          </cell>
        </row>
        <row r="301">
          <cell r="A301">
            <v>344</v>
          </cell>
          <cell r="B301" t="str">
            <v>INSUMO</v>
          </cell>
          <cell r="C301" t="str">
            <v xml:space="preserve">ARAME GALVANIZADO 16 BWG, D = 1,65MM (0,0166 KG/M)                                                                                                                                                                                                                                                                                                                                                                                                                                                        </v>
          </cell>
          <cell r="D301" t="str">
            <v xml:space="preserve">KG    </v>
          </cell>
          <cell r="E301">
            <v>32.799999999999997</v>
          </cell>
        </row>
        <row r="302">
          <cell r="A302">
            <v>345</v>
          </cell>
          <cell r="B302" t="str">
            <v>INSUMO</v>
          </cell>
          <cell r="C302" t="str">
            <v xml:space="preserve">ARAME GALVANIZADO 18 BWG, D = 1,24MM (0,009 KG/M)                                                                                                                                                                                                                                                                                                                                                                                                                                                         </v>
          </cell>
          <cell r="D302" t="str">
            <v xml:space="preserve">KG    </v>
          </cell>
          <cell r="E302">
            <v>35.590000000000003</v>
          </cell>
        </row>
        <row r="303">
          <cell r="A303">
            <v>43131</v>
          </cell>
          <cell r="B303" t="str">
            <v>INSUMO</v>
          </cell>
          <cell r="C303" t="str">
            <v xml:space="preserve">ARAME GALVANIZADO 6 BWG, D = 5,16 MM (0,157 KG/M), OU 8 BWG, D = 4,19 MM (0,101 KG/M), OU 10 BWG, D = 3,40 MM (0,0713 KG/M)                                                                                                                                                                                                                                                                                                                                                                               </v>
          </cell>
          <cell r="D303" t="str">
            <v xml:space="preserve">KG    </v>
          </cell>
          <cell r="E303">
            <v>28.98</v>
          </cell>
        </row>
        <row r="304">
          <cell r="A304">
            <v>3313</v>
          </cell>
          <cell r="B304" t="str">
            <v>INSUMO</v>
          </cell>
          <cell r="C304" t="str">
            <v xml:space="preserve">ARAME PROTEGIDO COM POLIMERO PARA GABIAO, DIAMETRO 2,2 MM                                                                                                                                                                                                                                                                                                                                                                                                                                                 </v>
          </cell>
          <cell r="D304" t="str">
            <v xml:space="preserve">KG    </v>
          </cell>
          <cell r="E304">
            <v>33.68</v>
          </cell>
        </row>
        <row r="305">
          <cell r="A305">
            <v>43132</v>
          </cell>
          <cell r="B305" t="str">
            <v>INSUMO</v>
          </cell>
          <cell r="C305" t="str">
            <v xml:space="preserve">ARAME RECOZIDO 16 BWG, D = 1,65 MM (0,016 KG/M) OU 18 BWG, D = 1,25 MM (0,01 KG/M)                                                                                                                                                                                                                                                                                                                                                                                                                        </v>
          </cell>
          <cell r="D305" t="str">
            <v xml:space="preserve">KG    </v>
          </cell>
          <cell r="E305">
            <v>24.95</v>
          </cell>
        </row>
        <row r="306">
          <cell r="A306">
            <v>366</v>
          </cell>
          <cell r="B306" t="str">
            <v>INSUMO</v>
          </cell>
          <cell r="C306" t="str">
            <v xml:space="preserve">AREIA FINA - POSTO JAZIDA/FORNECEDOR (RETIRADO NA JAZIDA, SEM TRANSPORTE)                                                                                                                                                                                                                                                                                                                                                                                                                                 </v>
          </cell>
          <cell r="D306" t="str">
            <v xml:space="preserve">M3    </v>
          </cell>
          <cell r="E306">
            <v>137.5</v>
          </cell>
        </row>
        <row r="307">
          <cell r="A307">
            <v>367</v>
          </cell>
          <cell r="B307" t="str">
            <v>INSUMO</v>
          </cell>
          <cell r="C307" t="str">
            <v xml:space="preserve">AREIA GROSSA - POSTO JAZIDA/FORNECEDOR (RETIRADO NA JAZIDA, SEM TRANSPORTE)                                                                                                                                                                                                                                                                                                                                                                                                                               </v>
          </cell>
          <cell r="D307" t="str">
            <v xml:space="preserve">M3    </v>
          </cell>
          <cell r="E307">
            <v>139.29</v>
          </cell>
        </row>
        <row r="308">
          <cell r="A308">
            <v>370</v>
          </cell>
          <cell r="B308" t="str">
            <v>INSUMO</v>
          </cell>
          <cell r="C308" t="str">
            <v xml:space="preserve">AREIA MEDIA - POSTO JAZIDA/FORNECEDOR (RETIRADO NA JAZIDA, SEM TRANSPORTE)                                                                                                                                                                                                                                                                                                                                                                                                                                </v>
          </cell>
          <cell r="D308" t="str">
            <v xml:space="preserve">M3    </v>
          </cell>
          <cell r="E308">
            <v>137.5</v>
          </cell>
        </row>
        <row r="309">
          <cell r="A309">
            <v>368</v>
          </cell>
          <cell r="B309" t="str">
            <v>INSUMO</v>
          </cell>
          <cell r="C309" t="str">
            <v xml:space="preserve">AREIA PARA ATERRO - POSTO JAZIDA/FORNECEDOR (RETIRADO NA JAZIDA, SEM TRANSPORTE)                                                                                                                                                                                                                                                                                                                                                                                                                          </v>
          </cell>
          <cell r="D309" t="str">
            <v xml:space="preserve">M3    </v>
          </cell>
          <cell r="E309">
            <v>68.75</v>
          </cell>
        </row>
        <row r="310">
          <cell r="A310">
            <v>11075</v>
          </cell>
          <cell r="B310" t="str">
            <v>INSUMO</v>
          </cell>
          <cell r="C310" t="str">
            <v xml:space="preserve">AREIA PARA LEITO FILTRANTE (0,42 A 1,68 MM) - POSTO JAZIDA/FORNECEDOR (RETIRADO NA JAZIDA, SEM TRANSPORTE)                                                                                                                                                                                                                                                                                                                                                                                                </v>
          </cell>
          <cell r="D310" t="str">
            <v xml:space="preserve">M3    </v>
          </cell>
          <cell r="E310">
            <v>1578.07</v>
          </cell>
        </row>
        <row r="311">
          <cell r="A311">
            <v>1381</v>
          </cell>
          <cell r="B311" t="str">
            <v>INSUMO</v>
          </cell>
          <cell r="C311" t="str">
            <v xml:space="preserve">ARGAMASSA COLANTE AC I PARA CERAMICAS                                                                                                                                                                                                                                                                                                                                                                                                                                                                     </v>
          </cell>
          <cell r="D311" t="str">
            <v xml:space="preserve">KG    </v>
          </cell>
          <cell r="E311">
            <v>1.1499999999999999</v>
          </cell>
        </row>
        <row r="312">
          <cell r="A312">
            <v>34353</v>
          </cell>
          <cell r="B312" t="str">
            <v>INSUMO</v>
          </cell>
          <cell r="C312" t="str">
            <v xml:space="preserve">ARGAMASSA COLANTE AC II                                                                                                                                                                                                                                                                                                                                                                                                                                                                                   </v>
          </cell>
          <cell r="D312" t="str">
            <v xml:space="preserve">KG    </v>
          </cell>
          <cell r="E312">
            <v>2.14</v>
          </cell>
        </row>
        <row r="313">
          <cell r="A313">
            <v>37595</v>
          </cell>
          <cell r="B313" t="str">
            <v>INSUMO</v>
          </cell>
          <cell r="C313" t="str">
            <v xml:space="preserve">ARGAMASSA COLANTE TIPO AC III                                                                                                                                                                                                                                                                                                                                                                                                                                                                             </v>
          </cell>
          <cell r="D313" t="str">
            <v xml:space="preserve">KG    </v>
          </cell>
          <cell r="E313">
            <v>3.53</v>
          </cell>
        </row>
        <row r="314">
          <cell r="A314">
            <v>37596</v>
          </cell>
          <cell r="B314" t="str">
            <v>INSUMO</v>
          </cell>
          <cell r="C314" t="str">
            <v xml:space="preserve">ARGAMASSA COLANTE TIPO AC III E                                                                                                                                                                                                                                                                                                                                                                                                                                                                           </v>
          </cell>
          <cell r="D314" t="str">
            <v xml:space="preserve">KG    </v>
          </cell>
          <cell r="E314">
            <v>4.05</v>
          </cell>
        </row>
        <row r="315">
          <cell r="A315">
            <v>371</v>
          </cell>
          <cell r="B315" t="str">
            <v>INSUMO</v>
          </cell>
          <cell r="C315" t="str">
            <v xml:space="preserve">ARGAMASSA INDUSTRIALIZADA MULTIUSO, PARA REVESTIMENTO INTERNO E EXTERNO E ASSENTAMENTO DE BLOCOS DIVERSOS                                                                                                                                                                                                                                                                                                                                                                                                 </v>
          </cell>
          <cell r="D315" t="str">
            <v xml:space="preserve">KG    </v>
          </cell>
          <cell r="E315">
            <v>1.25</v>
          </cell>
        </row>
        <row r="316">
          <cell r="A316">
            <v>37553</v>
          </cell>
          <cell r="B316" t="str">
            <v>INSUMO</v>
          </cell>
          <cell r="C316" t="str">
            <v xml:space="preserve">ARGAMASSA INDUSTRIALIZADA PARA CHAPISCO COLANTE                                                                                                                                                                                                                                                                                                                                                                                                                                                           </v>
          </cell>
          <cell r="D316" t="str">
            <v xml:space="preserve">KG    </v>
          </cell>
          <cell r="E316">
            <v>2.35</v>
          </cell>
        </row>
        <row r="317">
          <cell r="A317">
            <v>37552</v>
          </cell>
          <cell r="B317" t="str">
            <v>INSUMO</v>
          </cell>
          <cell r="C317" t="str">
            <v xml:space="preserve">ARGAMASSA INDUSTRIALIZADA PARA CHAPISCO ROLADO                                                                                                                                                                                                                                                                                                                                                                                                                                                            </v>
          </cell>
          <cell r="D317" t="str">
            <v xml:space="preserve">KG    </v>
          </cell>
          <cell r="E317">
            <v>3.78</v>
          </cell>
        </row>
        <row r="318">
          <cell r="A318">
            <v>36880</v>
          </cell>
          <cell r="B318" t="str">
            <v>INSUMO</v>
          </cell>
          <cell r="C318" t="str">
            <v xml:space="preserve">ARGAMASSA PARA REVESTIMENTO DECORATIVO MONOCAMADA                                                                                                                                                                                                                                                                                                                                                                                                                                                         </v>
          </cell>
          <cell r="D318" t="str">
            <v xml:space="preserve">KG    </v>
          </cell>
          <cell r="E318">
            <v>3.84</v>
          </cell>
        </row>
        <row r="319">
          <cell r="A319">
            <v>34355</v>
          </cell>
          <cell r="B319" t="str">
            <v>INSUMO</v>
          </cell>
          <cell r="C319" t="str">
            <v xml:space="preserve">ARGAMASSA PISO SOBRE PISO                                                                                                                                                                                                                                                                                                                                                                                                                                                                                 </v>
          </cell>
          <cell r="D319" t="str">
            <v xml:space="preserve">KG    </v>
          </cell>
          <cell r="E319">
            <v>3.3</v>
          </cell>
        </row>
        <row r="320">
          <cell r="A320">
            <v>130</v>
          </cell>
          <cell r="B320" t="str">
            <v>INSUMO</v>
          </cell>
          <cell r="C320" t="str">
            <v xml:space="preserve">ARGAMASSA POLIMERICA DE REPARO ESTRUTURAL, BICOMPONENTE                                                                                                                                                                                                                                                                                                                                                                                                                                                   </v>
          </cell>
          <cell r="D320" t="str">
            <v xml:space="preserve">KG    </v>
          </cell>
          <cell r="E320">
            <v>4.1399999999999997</v>
          </cell>
        </row>
        <row r="321">
          <cell r="A321">
            <v>135</v>
          </cell>
          <cell r="B321" t="str">
            <v>INSUMO</v>
          </cell>
          <cell r="C321" t="str">
            <v xml:space="preserve">ARGAMASSA POLIMERICA IMPERMEABILIZANTE SEMIFLEXIVEL, BICOMPONENTE, A BASE DE CIMENTO E ADITIVOS                                                                                                                                                                                                                                                                                                                                                                                                           </v>
          </cell>
          <cell r="D321" t="str">
            <v xml:space="preserve">KG    </v>
          </cell>
          <cell r="E321">
            <v>3.33</v>
          </cell>
        </row>
        <row r="322">
          <cell r="A322">
            <v>36886</v>
          </cell>
          <cell r="B322" t="str">
            <v>INSUMO</v>
          </cell>
          <cell r="C322" t="str">
            <v xml:space="preserve">ARGAMASSA PRONTA PARA CONTRAPISO                                                                                                                                                                                                                                                                                                                                                                                                                                                                          </v>
          </cell>
          <cell r="D322" t="str">
            <v xml:space="preserve">KG    </v>
          </cell>
          <cell r="E322">
            <v>1.19</v>
          </cell>
        </row>
        <row r="323">
          <cell r="A323">
            <v>38546</v>
          </cell>
          <cell r="B323" t="str">
            <v>INSUMO</v>
          </cell>
          <cell r="C323" t="str">
            <v xml:space="preserve">ARGAMASSA USINADA AUTOADENSAVEL E AUTONIVELANTE PARA CONTRAPISO, COM BOMBEAMENTO (DISPONIBILIZACAO DE BOMBA), SEM O LANCAMENTO                                                                                                                                                                                                                                                                                                                                                                            </v>
          </cell>
          <cell r="D323" t="str">
            <v xml:space="preserve">M3    </v>
          </cell>
          <cell r="E323">
            <v>707.61</v>
          </cell>
        </row>
        <row r="324">
          <cell r="A324">
            <v>34549</v>
          </cell>
          <cell r="B324" t="str">
            <v>INSUMO</v>
          </cell>
          <cell r="C324" t="str">
            <v xml:space="preserve">ARGILA EXPANDIDA, GRANULOMETRIA 2215                                                                                                                                                                                                                                                                                                                                                                                                                                                                      </v>
          </cell>
          <cell r="D324" t="str">
            <v xml:space="preserve">M3    </v>
          </cell>
          <cell r="E324">
            <v>730.33</v>
          </cell>
        </row>
        <row r="325">
          <cell r="A325">
            <v>6081</v>
          </cell>
          <cell r="B325" t="str">
            <v>INSUMO</v>
          </cell>
          <cell r="C325" t="str">
            <v xml:space="preserve">ARGILA OU BARRO PARA ATERRO/REATERRO (COM TRANSPORTE ATE 10 KM)                                                                                                                                                                                                                                                                                                                                                                                                                                           </v>
          </cell>
          <cell r="D325" t="str">
            <v xml:space="preserve">M3    </v>
          </cell>
          <cell r="E325">
            <v>51.12</v>
          </cell>
        </row>
        <row r="326">
          <cell r="A326">
            <v>6077</v>
          </cell>
          <cell r="B326" t="str">
            <v>INSUMO</v>
          </cell>
          <cell r="C326" t="str">
            <v xml:space="preserve">ARGILA OU BARRO PARA ATERRO/REATERRO (RETIRADO NA JAZIDA, SEM TRANSPORTE)                                                                                                                                                                                                                                                                                                                                                                                                                                 </v>
          </cell>
          <cell r="D326" t="str">
            <v xml:space="preserve">M3    </v>
          </cell>
          <cell r="E326">
            <v>36.51</v>
          </cell>
        </row>
        <row r="327">
          <cell r="A327">
            <v>6079</v>
          </cell>
          <cell r="B327" t="str">
            <v>INSUMO</v>
          </cell>
          <cell r="C327" t="str">
            <v xml:space="preserve">ARGILA, ARGILA VERMELHA OU ARGILA ARENOSA (RETIRADA NA JAZIDA, SEM TRANSPORTE)                                                                                                                                                                                                                                                                                                                                                                                                                            </v>
          </cell>
          <cell r="D327" t="str">
            <v xml:space="preserve">M3    </v>
          </cell>
          <cell r="E327">
            <v>36.51</v>
          </cell>
        </row>
        <row r="328">
          <cell r="A328">
            <v>1091</v>
          </cell>
          <cell r="B328" t="str">
            <v>INSUMO</v>
          </cell>
          <cell r="C328" t="str">
            <v xml:space="preserve">ARMACAO VERTICAL COM HASTE E CONTRA-PINO, EM CHAPA DE ACO GALVANIZADO 3/16", COM 1 ESTRIBO E 1 ISOLADOR                                                                                                                                                                                                                                                                                                                                                                                                   </v>
          </cell>
          <cell r="D328" t="str">
            <v xml:space="preserve">UN    </v>
          </cell>
          <cell r="E328">
            <v>51.39</v>
          </cell>
        </row>
        <row r="329">
          <cell r="A329">
            <v>1094</v>
          </cell>
          <cell r="B329" t="str">
            <v>INSUMO</v>
          </cell>
          <cell r="C329" t="str">
            <v xml:space="preserve">ARMACAO VERTICAL COM HASTE E CONTRA-PINO, EM CHAPA DE ACO GALVANIZADO 3/16", COM 1 ESTRIBO, SEM ISOLADOR                                                                                                                                                                                                                                                                                                                                                                                                  </v>
          </cell>
          <cell r="D329" t="str">
            <v xml:space="preserve">UN    </v>
          </cell>
          <cell r="E329">
            <v>35.950000000000003</v>
          </cell>
        </row>
        <row r="330">
          <cell r="A330">
            <v>1095</v>
          </cell>
          <cell r="B330" t="str">
            <v>INSUMO</v>
          </cell>
          <cell r="C330" t="str">
            <v xml:space="preserve">ARMACAO VERTICAL COM HASTE E CONTRA-PINO, EM CHAPA DE ACO GALVANIZADO 3/16", COM 2 ESTRIBOS, E 2 ISOLADORES                                                                                                                                                                                                                                                                                                                                                                                               </v>
          </cell>
          <cell r="D330" t="str">
            <v xml:space="preserve">UN    </v>
          </cell>
          <cell r="E330">
            <v>76.39</v>
          </cell>
        </row>
        <row r="331">
          <cell r="A331">
            <v>1092</v>
          </cell>
          <cell r="B331" t="str">
            <v>INSUMO</v>
          </cell>
          <cell r="C331" t="str">
            <v xml:space="preserve">ARMACAO VERTICAL COM HASTE E CONTRA-PINO, EM CHAPA DE ACO GALVANIZADO 3/16", COM 2 ESTRIBOS, SEM ISOLADOR                                                                                                                                                                                                                                                                                                                                                                                                 </v>
          </cell>
          <cell r="D331" t="str">
            <v xml:space="preserve">UN    </v>
          </cell>
          <cell r="E331">
            <v>59.11</v>
          </cell>
        </row>
        <row r="332">
          <cell r="A332">
            <v>1093</v>
          </cell>
          <cell r="B332" t="str">
            <v>INSUMO</v>
          </cell>
          <cell r="C332" t="str">
            <v xml:space="preserve">ARMACAO VERTICAL COM HASTE E CONTRA-PINO, EM CHAPA DE ACO GALVANIZADO 3/16", COM 3 ESTRIBOS E 3 ISOLADORES                                                                                                                                                                                                                                                                                                                                                                                                </v>
          </cell>
          <cell r="D332" t="str">
            <v xml:space="preserve">UN    </v>
          </cell>
          <cell r="E332">
            <v>138.04</v>
          </cell>
        </row>
        <row r="333">
          <cell r="A333">
            <v>1090</v>
          </cell>
          <cell r="B333" t="str">
            <v>INSUMO</v>
          </cell>
          <cell r="C333" t="str">
            <v xml:space="preserve">ARMACAO VERTICAL COM HASTE E CONTRA-PINO, EM CHAPA DE ACO GALVANIZADO 3/16", COM 3 ESTRIBOS, SEM ISOLADOR                                                                                                                                                                                                                                                                                                                                                                                                 </v>
          </cell>
          <cell r="D333" t="str">
            <v xml:space="preserve">UN    </v>
          </cell>
          <cell r="E333">
            <v>98.83</v>
          </cell>
        </row>
        <row r="334">
          <cell r="A334">
            <v>1096</v>
          </cell>
          <cell r="B334" t="str">
            <v>INSUMO</v>
          </cell>
          <cell r="C334" t="str">
            <v xml:space="preserve">ARMACAO VERTICAL COM HASTE E CONTRA-PINO, EM CHAPA DE ACO GALVANIZADO 3/16", COM 4 ESTRIBOS E 4 ISOLADORES                                                                                                                                                                                                                                                                                                                                                                                                </v>
          </cell>
          <cell r="D334" t="str">
            <v xml:space="preserve">UN    </v>
          </cell>
          <cell r="E334">
            <v>177.87</v>
          </cell>
        </row>
        <row r="335">
          <cell r="A335">
            <v>1097</v>
          </cell>
          <cell r="B335" t="str">
            <v>INSUMO</v>
          </cell>
          <cell r="C335" t="str">
            <v xml:space="preserve">ARMACAO VERTICAL COM HASTE E CONTRA-PINO, EM CHAPA DE ACO GALVANIZADO 3/16", COM 4 ESTRIBOS, SEM ISOLADOR                                                                                                                                                                                                                                                                                                                                                                                                 </v>
          </cell>
          <cell r="D335" t="str">
            <v xml:space="preserve">UN    </v>
          </cell>
          <cell r="E335">
            <v>150.99</v>
          </cell>
        </row>
        <row r="336">
          <cell r="A336">
            <v>378</v>
          </cell>
          <cell r="B336" t="str">
            <v>INSUMO</v>
          </cell>
          <cell r="C336" t="str">
            <v xml:space="preserve">ARMADOR (HORISTA)                                                                                                                                                                                                                                                                                                                                                                                                                                                                                         </v>
          </cell>
          <cell r="D336" t="str">
            <v xml:space="preserve">H     </v>
          </cell>
          <cell r="E336">
            <v>18.739999999999998</v>
          </cell>
        </row>
        <row r="337">
          <cell r="A337">
            <v>40911</v>
          </cell>
          <cell r="B337" t="str">
            <v>INSUMO</v>
          </cell>
          <cell r="C337" t="str">
            <v xml:space="preserve">ARMADOR (MENSALISTA)                                                                                                                                                                                                                                                                                                                                                                                                                                                                                      </v>
          </cell>
          <cell r="D337" t="str">
            <v xml:space="preserve">MES   </v>
          </cell>
          <cell r="E337">
            <v>3307.49</v>
          </cell>
        </row>
        <row r="338">
          <cell r="A338">
            <v>33939</v>
          </cell>
          <cell r="B338" t="str">
            <v>INSUMO</v>
          </cell>
          <cell r="C338" t="str">
            <v xml:space="preserve">ARQUITETO JUNIOR (HORISTA)                                                                                                                                                                                                                                                                                                                                                                                                                                                                                </v>
          </cell>
          <cell r="D338" t="str">
            <v xml:space="preserve">H     </v>
          </cell>
          <cell r="E338">
            <v>103.89</v>
          </cell>
        </row>
        <row r="339">
          <cell r="A339">
            <v>40815</v>
          </cell>
          <cell r="B339" t="str">
            <v>INSUMO</v>
          </cell>
          <cell r="C339" t="str">
            <v xml:space="preserve">ARQUITETO JUNIOR (MENSALISTA)                                                                                                                                                                                                                                                                                                                                                                                                                                                                             </v>
          </cell>
          <cell r="D339" t="str">
            <v xml:space="preserve">MES   </v>
          </cell>
          <cell r="E339">
            <v>18334.919999999998</v>
          </cell>
        </row>
        <row r="340">
          <cell r="A340">
            <v>33952</v>
          </cell>
          <cell r="B340" t="str">
            <v>INSUMO</v>
          </cell>
          <cell r="C340" t="str">
            <v xml:space="preserve">ARQUITETO PLENO (HORISTA)                                                                                                                                                                                                                                                                                                                                                                                                                                                                                 </v>
          </cell>
          <cell r="D340" t="str">
            <v xml:space="preserve">H     </v>
          </cell>
          <cell r="E340">
            <v>110.07</v>
          </cell>
        </row>
        <row r="341">
          <cell r="A341">
            <v>40816</v>
          </cell>
          <cell r="B341" t="str">
            <v>INSUMO</v>
          </cell>
          <cell r="C341" t="str">
            <v xml:space="preserve">ARQUITETO PLENO (MENSALISTA)                                                                                                                                                                                                                                                                                                                                                                                                                                                                              </v>
          </cell>
          <cell r="D341" t="str">
            <v xml:space="preserve">MES   </v>
          </cell>
          <cell r="E341">
            <v>19424.080000000002</v>
          </cell>
        </row>
        <row r="342">
          <cell r="A342">
            <v>33953</v>
          </cell>
          <cell r="B342" t="str">
            <v>INSUMO</v>
          </cell>
          <cell r="C342" t="str">
            <v xml:space="preserve">ARQUITETO SENIOR (HORISTA)                                                                                                                                                                                                                                                                                                                                                                                                                                                                                </v>
          </cell>
          <cell r="D342" t="str">
            <v xml:space="preserve">H     </v>
          </cell>
          <cell r="E342">
            <v>115.35</v>
          </cell>
        </row>
        <row r="343">
          <cell r="A343">
            <v>40817</v>
          </cell>
          <cell r="B343" t="str">
            <v>INSUMO</v>
          </cell>
          <cell r="C343" t="str">
            <v xml:space="preserve">ARQUITETO SENIOR (MENSALISTA)                                                                                                                                                                                                                                                                                                                                                                                                                                                                             </v>
          </cell>
          <cell r="D343" t="str">
            <v xml:space="preserve">MES   </v>
          </cell>
          <cell r="E343">
            <v>20357.060000000001</v>
          </cell>
        </row>
        <row r="344">
          <cell r="A344">
            <v>13348</v>
          </cell>
          <cell r="B344" t="str">
            <v>INSUMO</v>
          </cell>
          <cell r="C344" t="str">
            <v xml:space="preserve">ARRUELA  EM ACO GALVANIZADO, DIAMETRO EXTERNO = 35MM, ESPESSURA = 3MM, DIAMETRO DO FURO= 18MM                                                                                                                                                                                                                                                                                                                                                                                                             </v>
          </cell>
          <cell r="D344" t="str">
            <v xml:space="preserve">UN    </v>
          </cell>
          <cell r="E344">
            <v>1.79</v>
          </cell>
        </row>
        <row r="345">
          <cell r="A345">
            <v>39211</v>
          </cell>
          <cell r="B345" t="str">
            <v>INSUMO</v>
          </cell>
          <cell r="C345" t="str">
            <v xml:space="preserve">ARRUELA EM ALUMINIO, COM ROSCA, DE  1 1/4", PARA ELETRODUTO                                                                                                                                                                                                                                                                                                                                                                                                                                               </v>
          </cell>
          <cell r="D345" t="str">
            <v xml:space="preserve">UN    </v>
          </cell>
          <cell r="E345">
            <v>1.6</v>
          </cell>
        </row>
        <row r="346">
          <cell r="A346">
            <v>39212</v>
          </cell>
          <cell r="B346" t="str">
            <v>INSUMO</v>
          </cell>
          <cell r="C346" t="str">
            <v xml:space="preserve">ARRUELA EM ALUMINIO, COM ROSCA, DE 1 1/2", PARA ELETRODUTO                                                                                                                                                                                                                                                                                                                                                                                                                                                </v>
          </cell>
          <cell r="D346" t="str">
            <v xml:space="preserve">UN    </v>
          </cell>
          <cell r="E346">
            <v>1.78</v>
          </cell>
        </row>
        <row r="347">
          <cell r="A347">
            <v>39208</v>
          </cell>
          <cell r="B347" t="str">
            <v>INSUMO</v>
          </cell>
          <cell r="C347" t="str">
            <v xml:space="preserve">ARRUELA EM ALUMINIO, COM ROSCA, DE 1/2", PARA ELETRODUTO                                                                                                                                                                                                                                                                                                                                                                                                                                                  </v>
          </cell>
          <cell r="D347" t="str">
            <v xml:space="preserve">UN    </v>
          </cell>
          <cell r="E347">
            <v>0.49</v>
          </cell>
        </row>
        <row r="348">
          <cell r="A348">
            <v>39210</v>
          </cell>
          <cell r="B348" t="str">
            <v>INSUMO</v>
          </cell>
          <cell r="C348" t="str">
            <v xml:space="preserve">ARRUELA EM ALUMINIO, COM ROSCA, DE 1", PARA ELETRODUTO                                                                                                                                                                                                                                                                                                                                                                                                                                                    </v>
          </cell>
          <cell r="D348" t="str">
            <v xml:space="preserve">UN    </v>
          </cell>
          <cell r="E348">
            <v>0.89</v>
          </cell>
        </row>
        <row r="349">
          <cell r="A349">
            <v>39214</v>
          </cell>
          <cell r="B349" t="str">
            <v>INSUMO</v>
          </cell>
          <cell r="C349" t="str">
            <v xml:space="preserve">ARRUELA EM ALUMINIO, COM ROSCA, DE 2 1/2", PARA ELETRODUTO                                                                                                                                                                                                                                                                                                                                                                                                                                                </v>
          </cell>
          <cell r="D349" t="str">
            <v xml:space="preserve">UN    </v>
          </cell>
          <cell r="E349">
            <v>3.3</v>
          </cell>
        </row>
        <row r="350">
          <cell r="A350">
            <v>39213</v>
          </cell>
          <cell r="B350" t="str">
            <v>INSUMO</v>
          </cell>
          <cell r="C350" t="str">
            <v xml:space="preserve">ARRUELA EM ALUMINIO, COM ROSCA, DE 2", PARA ELETRODUTO                                                                                                                                                                                                                                                                                                                                                                                                                                                    </v>
          </cell>
          <cell r="D350" t="str">
            <v xml:space="preserve">UN    </v>
          </cell>
          <cell r="E350">
            <v>2.33</v>
          </cell>
        </row>
        <row r="351">
          <cell r="A351">
            <v>39209</v>
          </cell>
          <cell r="B351" t="str">
            <v>INSUMO</v>
          </cell>
          <cell r="C351" t="str">
            <v xml:space="preserve">ARRUELA EM ALUMINIO, COM ROSCA, DE 3/4", PARA ELETRODUTO                                                                                                                                                                                                                                                                                                                                                                                                                                                  </v>
          </cell>
          <cell r="D351" t="str">
            <v xml:space="preserve">UN    </v>
          </cell>
          <cell r="E351">
            <v>0.57999999999999996</v>
          </cell>
        </row>
        <row r="352">
          <cell r="A352">
            <v>39207</v>
          </cell>
          <cell r="B352" t="str">
            <v>INSUMO</v>
          </cell>
          <cell r="C352" t="str">
            <v xml:space="preserve">ARRUELA EM ALUMINIO, COM ROSCA, DE 3/8", PARA ELETRODUTO                                                                                                                                                                                                                                                                                                                                                                                                                                                  </v>
          </cell>
          <cell r="D352" t="str">
            <v xml:space="preserve">UN    </v>
          </cell>
          <cell r="E352">
            <v>0.89</v>
          </cell>
        </row>
        <row r="353">
          <cell r="A353">
            <v>39215</v>
          </cell>
          <cell r="B353" t="str">
            <v>INSUMO</v>
          </cell>
          <cell r="C353" t="str">
            <v xml:space="preserve">ARRUELA EM ALUMINIO, COM ROSCA, DE 3", PARA ELETRODUTO                                                                                                                                                                                                                                                                                                                                                                                                                                                    </v>
          </cell>
          <cell r="D353" t="str">
            <v xml:space="preserve">UN    </v>
          </cell>
          <cell r="E353">
            <v>6.02</v>
          </cell>
        </row>
        <row r="354">
          <cell r="A354">
            <v>39216</v>
          </cell>
          <cell r="B354" t="str">
            <v>INSUMO</v>
          </cell>
          <cell r="C354" t="str">
            <v xml:space="preserve">ARRUELA EM ALUMINIO, COM ROSCA, DE 4", PARA ELETRODUTO                                                                                                                                                                                                                                                                                                                                                                                                                                                    </v>
          </cell>
          <cell r="D354" t="str">
            <v xml:space="preserve">UN    </v>
          </cell>
          <cell r="E354">
            <v>8.4</v>
          </cell>
        </row>
        <row r="355">
          <cell r="A355">
            <v>11267</v>
          </cell>
          <cell r="B355" t="str">
            <v>INSUMO</v>
          </cell>
          <cell r="C355" t="str">
            <v xml:space="preserve">ARRUELA LISA, REDONDA, DE LATAO POLIDO, DIAMETRO NOMINAL 5/8", DIAMETRO EXTERNO = 34 MM, DIAMETRO DO FURO = 17 MM, ESPESSURA = *2,5* MM                                                                                                                                                                                                                                                                                                                                                                   </v>
          </cell>
          <cell r="D355" t="str">
            <v xml:space="preserve">UN    </v>
          </cell>
          <cell r="E355">
            <v>1.56</v>
          </cell>
        </row>
        <row r="356">
          <cell r="A356">
            <v>379</v>
          </cell>
          <cell r="B356" t="str">
            <v>INSUMO</v>
          </cell>
          <cell r="C356" t="str">
            <v xml:space="preserve">ARRUELA QUADRADA EM ACO GALVANIZADO, DIMENSAO = 38 MM, ESPESSURA = 3MM, DIAMETRO DO FURO= 18 MM                                                                                                                                                                                                                                                                                                                                                                                                           </v>
          </cell>
          <cell r="D356" t="str">
            <v xml:space="preserve">UN    </v>
          </cell>
          <cell r="E356">
            <v>1.57</v>
          </cell>
        </row>
        <row r="357">
          <cell r="A357">
            <v>510</v>
          </cell>
          <cell r="B357" t="str">
            <v>INSUMO</v>
          </cell>
          <cell r="C357" t="str">
            <v xml:space="preserve">ASFALTO MODIFICADO TIPO I - NBR 9910 (ASFALTO OXIDADO PARA IMPERMEABILIZACAO, COEFICIENTE DE PENETRACAO 25-40)                                                                                                                                                                                                                                                                                                                                                                                            </v>
          </cell>
          <cell r="D357" t="str">
            <v xml:space="preserve">KG    </v>
          </cell>
          <cell r="E357">
            <v>21.34</v>
          </cell>
        </row>
        <row r="358">
          <cell r="A358">
            <v>516</v>
          </cell>
          <cell r="B358" t="str">
            <v>INSUMO</v>
          </cell>
          <cell r="C358" t="str">
            <v xml:space="preserve">ASFALTO MODIFICADO TIPO II - NBR 9910 (ASFALTO OXIDADO PARA IMPERMEABILIZACAO, COEFICIENTE DE PENETRACAO 20-35)                                                                                                                                                                                                                                                                                                                                                                                           </v>
          </cell>
          <cell r="D358" t="str">
            <v xml:space="preserve">KG    </v>
          </cell>
          <cell r="E358">
            <v>25.28</v>
          </cell>
        </row>
        <row r="359">
          <cell r="A359">
            <v>509</v>
          </cell>
          <cell r="B359" t="str">
            <v>INSUMO</v>
          </cell>
          <cell r="C359" t="str">
            <v xml:space="preserve">ASFALTO MODIFICADO TIPO III - NBR 9910 (ASFALTO OXIDADO PARA IMPERMEABILIZACAO, COEFICIENTE DE PENETRACAO 15-25)                                                                                                                                                                                                                                                                                                                                                                                          </v>
          </cell>
          <cell r="D359" t="str">
            <v xml:space="preserve">KG    </v>
          </cell>
          <cell r="E359">
            <v>28.37</v>
          </cell>
        </row>
        <row r="360">
          <cell r="A360">
            <v>40331</v>
          </cell>
          <cell r="B360" t="str">
            <v>INSUMO</v>
          </cell>
          <cell r="C360" t="str">
            <v xml:space="preserve">ASSENTADOR DE MANILHAS (HORISTA)                                                                                                                                                                                                                                                                                                                                                                                                                                                                          </v>
          </cell>
          <cell r="D360" t="str">
            <v xml:space="preserve">H     </v>
          </cell>
          <cell r="E360">
            <v>9.4600000000000009</v>
          </cell>
        </row>
        <row r="361">
          <cell r="A361">
            <v>40930</v>
          </cell>
          <cell r="B361" t="str">
            <v>INSUMO</v>
          </cell>
          <cell r="C361" t="str">
            <v xml:space="preserve">ASSENTADOR DE MANILHAS (MENSALISTA)                                                                                                                                                                                                                                                                                                                                                                                                                                                                       </v>
          </cell>
          <cell r="D361" t="str">
            <v xml:space="preserve">MES   </v>
          </cell>
          <cell r="E361">
            <v>1672.02</v>
          </cell>
        </row>
        <row r="362">
          <cell r="A362">
            <v>11761</v>
          </cell>
          <cell r="B362" t="str">
            <v>INSUMO</v>
          </cell>
          <cell r="C362" t="str">
            <v xml:space="preserve">ASSENTO  VASO SANITARIO INFANTIL EM PLASTICO BRANCO                                                                                                                                                                                                                                                                                                                                                                                                                                                       </v>
          </cell>
          <cell r="D362" t="str">
            <v xml:space="preserve">UN    </v>
          </cell>
          <cell r="E362">
            <v>88.48</v>
          </cell>
        </row>
        <row r="363">
          <cell r="A363">
            <v>377</v>
          </cell>
          <cell r="B363" t="str">
            <v>INSUMO</v>
          </cell>
          <cell r="C363" t="str">
            <v xml:space="preserve">ASSENTO SANITARIO DE PLASTICO, TIPO CONVENCIONAL                                                                                                                                                                                                                                                                                                                                                                                                                                                          </v>
          </cell>
          <cell r="D363" t="str">
            <v xml:space="preserve">UN    </v>
          </cell>
          <cell r="E363">
            <v>41.58</v>
          </cell>
        </row>
        <row r="364">
          <cell r="A364">
            <v>7588</v>
          </cell>
          <cell r="B364" t="str">
            <v>INSUMO</v>
          </cell>
          <cell r="C364" t="str">
            <v xml:space="preserve">AUTOMATICO DE BOIA SUPERIOR / INFERIOR, *15* A / 250 V                                                                                                                                                                                                                                                                                                                                                                                                                                                    </v>
          </cell>
          <cell r="D364" t="str">
            <v xml:space="preserve">UN    </v>
          </cell>
          <cell r="E364">
            <v>56.65</v>
          </cell>
        </row>
        <row r="365">
          <cell r="A365">
            <v>34392</v>
          </cell>
          <cell r="B365" t="str">
            <v>INSUMO</v>
          </cell>
          <cell r="C365" t="str">
            <v xml:space="preserve">AUXILIAR DE ALMOXARIFE (HORISTA)                                                                                                                                                                                                                                                                                                                                                                                                                                                                          </v>
          </cell>
          <cell r="D365" t="str">
            <v xml:space="preserve">H     </v>
          </cell>
          <cell r="E365">
            <v>15.09</v>
          </cell>
        </row>
        <row r="366">
          <cell r="A366">
            <v>40908</v>
          </cell>
          <cell r="B366" t="str">
            <v>INSUMO</v>
          </cell>
          <cell r="C366" t="str">
            <v xml:space="preserve">AUXILIAR DE ALMOXARIFE (MENSALISTA)                                                                                                                                                                                                                                                                                                                                                                                                                                                                       </v>
          </cell>
          <cell r="D366" t="str">
            <v xml:space="preserve">MES   </v>
          </cell>
          <cell r="E366">
            <v>2664.93</v>
          </cell>
        </row>
        <row r="367">
          <cell r="A367">
            <v>34551</v>
          </cell>
          <cell r="B367" t="str">
            <v>INSUMO</v>
          </cell>
          <cell r="C367" t="str">
            <v xml:space="preserve">AUXILIAR DE AZULEJISTA (HORISTA)                                                                                                                                                                                                                                                                                                                                                                                                                                                                          </v>
          </cell>
          <cell r="D367" t="str">
            <v xml:space="preserve">H     </v>
          </cell>
          <cell r="E367">
            <v>13.92</v>
          </cell>
        </row>
        <row r="368">
          <cell r="A368">
            <v>41078</v>
          </cell>
          <cell r="B368" t="str">
            <v>INSUMO</v>
          </cell>
          <cell r="C368" t="str">
            <v xml:space="preserve">AUXILIAR DE AZULEJISTA (MENSALISTA)                                                                                                                                                                                                                                                                                                                                                                                                                                                                       </v>
          </cell>
          <cell r="D368" t="str">
            <v xml:space="preserve">MES   </v>
          </cell>
          <cell r="E368">
            <v>2460.9299999999998</v>
          </cell>
        </row>
        <row r="369">
          <cell r="A369">
            <v>246</v>
          </cell>
          <cell r="B369" t="str">
            <v>INSUMO</v>
          </cell>
          <cell r="C369" t="str">
            <v xml:space="preserve">AUXILIAR DE ENCANADOR OU BOMBEIRO HIDRAULICO (HORISTA)                                                                                                                                                                                                                                                                                                                                                                                                                                                    </v>
          </cell>
          <cell r="D369" t="str">
            <v xml:space="preserve">H     </v>
          </cell>
          <cell r="E369">
            <v>15.11</v>
          </cell>
        </row>
        <row r="370">
          <cell r="A370">
            <v>40927</v>
          </cell>
          <cell r="B370" t="str">
            <v>INSUMO</v>
          </cell>
          <cell r="C370" t="str">
            <v xml:space="preserve">AUXILIAR DE ENCANADOR OU BOMBEIRO HIDRAULICO (MENSALISTA)                                                                                                                                                                                                                                                                                                                                                                                                                                                 </v>
          </cell>
          <cell r="D370" t="str">
            <v xml:space="preserve">MES   </v>
          </cell>
          <cell r="E370">
            <v>2666.93</v>
          </cell>
        </row>
        <row r="371">
          <cell r="A371">
            <v>2350</v>
          </cell>
          <cell r="B371" t="str">
            <v>INSUMO</v>
          </cell>
          <cell r="C371" t="str">
            <v xml:space="preserve">AUXILIAR DE ESCRITORIO (HORISTA)                                                                                                                                                                                                                                                                                                                                                                                                                                                                          </v>
          </cell>
          <cell r="D371" t="str">
            <v xml:space="preserve">H     </v>
          </cell>
          <cell r="E371">
            <v>14.57</v>
          </cell>
        </row>
        <row r="372">
          <cell r="A372">
            <v>40812</v>
          </cell>
          <cell r="B372" t="str">
            <v>INSUMO</v>
          </cell>
          <cell r="C372" t="str">
            <v xml:space="preserve">AUXILIAR DE ESCRITORIO (MENSALISTA)                                                                                                                                                                                                                                                                                                                                                                                                                                                                       </v>
          </cell>
          <cell r="D372" t="str">
            <v xml:space="preserve">MES   </v>
          </cell>
          <cell r="E372">
            <v>2573.25</v>
          </cell>
        </row>
        <row r="373">
          <cell r="A373">
            <v>245</v>
          </cell>
          <cell r="B373" t="str">
            <v>INSUMO</v>
          </cell>
          <cell r="C373" t="str">
            <v xml:space="preserve">AUXILIAR DE LABORATORISTA DE SOLOS E DE CONCRETO (HORISTA)                                                                                                                                                                                                                                                                                                                                                                                                                                                </v>
          </cell>
          <cell r="D373" t="str">
            <v xml:space="preserve">H     </v>
          </cell>
          <cell r="E373">
            <v>23.41</v>
          </cell>
        </row>
        <row r="374">
          <cell r="A374">
            <v>41090</v>
          </cell>
          <cell r="B374" t="str">
            <v>INSUMO</v>
          </cell>
          <cell r="C374" t="str">
            <v xml:space="preserve">AUXILIAR DE LABORATORISTA DE SOLOS E DE CONCRETO (MENSALISTA)                                                                                                                                                                                                                                                                                                                                                                                                                                             </v>
          </cell>
          <cell r="D374" t="str">
            <v xml:space="preserve">MES   </v>
          </cell>
          <cell r="E374">
            <v>4134.3599999999997</v>
          </cell>
        </row>
        <row r="375">
          <cell r="A375">
            <v>251</v>
          </cell>
          <cell r="B375" t="str">
            <v>INSUMO</v>
          </cell>
          <cell r="C375" t="str">
            <v xml:space="preserve">AUXILIAR DE MECANICO (HORISTA)                                                                                                                                                                                                                                                                                                                                                                                                                                                                            </v>
          </cell>
          <cell r="D375" t="str">
            <v xml:space="preserve">H     </v>
          </cell>
          <cell r="E375">
            <v>15.11</v>
          </cell>
        </row>
        <row r="376">
          <cell r="A376">
            <v>40975</v>
          </cell>
          <cell r="B376" t="str">
            <v>INSUMO</v>
          </cell>
          <cell r="C376" t="str">
            <v xml:space="preserve">AUXILIAR DE MECANICO (MENSALISTA)                                                                                                                                                                                                                                                                                                                                                                                                                                                                         </v>
          </cell>
          <cell r="D376" t="str">
            <v xml:space="preserve">MES   </v>
          </cell>
          <cell r="E376">
            <v>2666.93</v>
          </cell>
        </row>
        <row r="377">
          <cell r="A377">
            <v>6127</v>
          </cell>
          <cell r="B377" t="str">
            <v>INSUMO</v>
          </cell>
          <cell r="C377" t="str">
            <v xml:space="preserve">AUXILIAR DE PEDREIRO (HORISTA)                                                                                                                                                                                                                                                                                                                                                                                                                                                                            </v>
          </cell>
          <cell r="D377" t="str">
            <v xml:space="preserve">H     </v>
          </cell>
          <cell r="E377">
            <v>15.11</v>
          </cell>
        </row>
        <row r="378">
          <cell r="A378">
            <v>41072</v>
          </cell>
          <cell r="B378" t="str">
            <v>INSUMO</v>
          </cell>
          <cell r="C378" t="str">
            <v xml:space="preserve">AUXILIAR DE PEDREIRO (MENSALISTA)                                                                                                                                                                                                                                                                                                                                                                                                                                                                         </v>
          </cell>
          <cell r="D378" t="str">
            <v xml:space="preserve">MES   </v>
          </cell>
          <cell r="E378">
            <v>2666.93</v>
          </cell>
        </row>
        <row r="379">
          <cell r="A379">
            <v>6121</v>
          </cell>
          <cell r="B379" t="str">
            <v>INSUMO</v>
          </cell>
          <cell r="C379" t="str">
            <v xml:space="preserve">AUXILIAR DE SERVICOS GERAIS (HORISTA)                                                                                                                                                                                                                                                                                                                                                                                                                                                                     </v>
          </cell>
          <cell r="D379" t="str">
            <v xml:space="preserve">H     </v>
          </cell>
          <cell r="E379">
            <v>13.97</v>
          </cell>
        </row>
        <row r="380">
          <cell r="A380">
            <v>41071</v>
          </cell>
          <cell r="B380" t="str">
            <v>INSUMO</v>
          </cell>
          <cell r="C380" t="str">
            <v xml:space="preserve">AUXILIAR DE SERVICOS GERAIS (MENSALISTA)                                                                                                                                                                                                                                                                                                                                                                                                                                                                  </v>
          </cell>
          <cell r="D380" t="str">
            <v xml:space="preserve">MES   </v>
          </cell>
          <cell r="E380">
            <v>2465.0500000000002</v>
          </cell>
        </row>
        <row r="381">
          <cell r="A381">
            <v>244</v>
          </cell>
          <cell r="B381" t="str">
            <v>INSUMO</v>
          </cell>
          <cell r="C381" t="str">
            <v xml:space="preserve">AUXILIAR DE TOPOGRAFO (HORISTA)                                                                                                                                                                                                                                                                                                                                                                                                                                                                           </v>
          </cell>
          <cell r="D381" t="str">
            <v xml:space="preserve">H     </v>
          </cell>
          <cell r="E381">
            <v>8.42</v>
          </cell>
        </row>
        <row r="382">
          <cell r="A382">
            <v>41093</v>
          </cell>
          <cell r="B382" t="str">
            <v>INSUMO</v>
          </cell>
          <cell r="C382" t="str">
            <v xml:space="preserve">AUXILIAR DE TOPOGRAFO (MENSALISTA)                                                                                                                                                                                                                                                                                                                                                                                                                                                                        </v>
          </cell>
          <cell r="D382" t="str">
            <v xml:space="preserve">MES   </v>
          </cell>
          <cell r="E382">
            <v>1488.47</v>
          </cell>
        </row>
        <row r="383">
          <cell r="A383">
            <v>532</v>
          </cell>
          <cell r="B383" t="str">
            <v>INSUMO</v>
          </cell>
          <cell r="C383" t="str">
            <v xml:space="preserve">AUXILIAR TECNICO / ASSISTENTE DE ENGENHARIA (HORISTA)                                                                                                                                                                                                                                                                                                                                                                                                                                                     </v>
          </cell>
          <cell r="D383" t="str">
            <v xml:space="preserve">H     </v>
          </cell>
          <cell r="E383">
            <v>23.33</v>
          </cell>
        </row>
        <row r="384">
          <cell r="A384">
            <v>40931</v>
          </cell>
          <cell r="B384" t="str">
            <v>INSUMO</v>
          </cell>
          <cell r="C384" t="str">
            <v xml:space="preserve">AUXILIAR TECNICO / ASSISTENTE DE ENGENHARIA (MENSALISTA)                                                                                                                                                                                                                                                                                                                                                                                                                                                  </v>
          </cell>
          <cell r="D384" t="str">
            <v xml:space="preserve">MES   </v>
          </cell>
          <cell r="E384">
            <v>4119.4399999999996</v>
          </cell>
        </row>
        <row r="385">
          <cell r="A385">
            <v>36150</v>
          </cell>
          <cell r="B385" t="str">
            <v>INSUMO</v>
          </cell>
          <cell r="C385" t="str">
            <v xml:space="preserve">AVENTAL DE SEGURANCA DE RASPA DE COURO 1,00 X 0,60 M                                                                                                                                                                                                                                                                                                                                                                                                                                                      </v>
          </cell>
          <cell r="D385" t="str">
            <v xml:space="preserve">UN    </v>
          </cell>
          <cell r="E385">
            <v>52.33</v>
          </cell>
        </row>
        <row r="386">
          <cell r="A386">
            <v>4760</v>
          </cell>
          <cell r="B386" t="str">
            <v>INSUMO</v>
          </cell>
          <cell r="C386" t="str">
            <v xml:space="preserve">AZULEJISTA OU LADRILHEIRO (HORISTA)                                                                                                                                                                                                                                                                                                                                                                                                                                                                       </v>
          </cell>
          <cell r="D386" t="str">
            <v xml:space="preserve">H     </v>
          </cell>
          <cell r="E386">
            <v>18.739999999999998</v>
          </cell>
        </row>
        <row r="387">
          <cell r="A387">
            <v>41069</v>
          </cell>
          <cell r="B387" t="str">
            <v>INSUMO</v>
          </cell>
          <cell r="C387" t="str">
            <v xml:space="preserve">AZULEJISTA OU LADRILHEIRO (MENSALISTA)                                                                                                                                                                                                                                                                                                                                                                                                                                                                    </v>
          </cell>
          <cell r="D387" t="str">
            <v xml:space="preserve">MES   </v>
          </cell>
          <cell r="E387">
            <v>3307.49</v>
          </cell>
        </row>
        <row r="388">
          <cell r="A388">
            <v>10422</v>
          </cell>
          <cell r="B388" t="str">
            <v>INSUMO</v>
          </cell>
          <cell r="C388" t="str">
            <v xml:space="preserve">BACIA SANITARIA (VASO) COM CAIXA ACOPLADA, SIFAO APARENTE, DE LOUCA BRANCA (SEM ASSENTO)                                                                                                                                                                                                                                                                                                                                                                                                                  </v>
          </cell>
          <cell r="D388" t="str">
            <v xml:space="preserve">UN    </v>
          </cell>
          <cell r="E388">
            <v>363.46</v>
          </cell>
        </row>
        <row r="389">
          <cell r="A389">
            <v>44019</v>
          </cell>
          <cell r="B389" t="str">
            <v>INSUMO</v>
          </cell>
          <cell r="C389" t="str">
            <v xml:space="preserve">BACIA SANITARIA (VASO) COM CAIXA ACOPLADA, SIFAO OCULTO / CARENADO, DE LOUCA BRANCA (SEM ASSENTO ) - PADRAO ALTO                                                                                                                                                                                                                                                                                                                                                                                          </v>
          </cell>
          <cell r="D389" t="str">
            <v xml:space="preserve">UN    </v>
          </cell>
          <cell r="E389">
            <v>503.12</v>
          </cell>
        </row>
        <row r="390">
          <cell r="A390">
            <v>36520</v>
          </cell>
          <cell r="B390" t="str">
            <v>INSUMO</v>
          </cell>
          <cell r="C390" t="str">
            <v xml:space="preserve">BACIA SANITARIA (VASO) CONVENCIONAL PARA PCD, SEM FURO FRONTAL, DE LOUCA BRANCA (SEM ASSENTO)                                                                                                                                                                                                                                                                                                                                                                                                             </v>
          </cell>
          <cell r="D390" t="str">
            <v xml:space="preserve">UN    </v>
          </cell>
          <cell r="E390">
            <v>611.74</v>
          </cell>
        </row>
        <row r="391">
          <cell r="A391">
            <v>42319</v>
          </cell>
          <cell r="B391" t="str">
            <v>INSUMO</v>
          </cell>
          <cell r="C391" t="str">
            <v xml:space="preserve">BACIA SANITARIA (VASO) CONVENCIONAL PARA USO ESPECIFICO (HOSPITAIS, CLINICAS), COM FURO FRONTAL, DE LOUCA BRANCA, SEM ASSENTO                                                                                                                                                                                                                                                                                                                                                                             </v>
          </cell>
          <cell r="D391" t="str">
            <v xml:space="preserve">UN    </v>
          </cell>
          <cell r="E391">
            <v>548.16</v>
          </cell>
        </row>
        <row r="392">
          <cell r="A392">
            <v>10420</v>
          </cell>
          <cell r="B392" t="str">
            <v>INSUMO</v>
          </cell>
          <cell r="C392" t="str">
            <v xml:space="preserve">BACIA SANITARIA (VASO) CONVENCIONAL, DE LOUCA BRANCA, SIFAO APARENTE, SAIDA VERTICAL (SEM ASSENTO)                                                                                                                                                                                                                                                                                                                                                                                                        </v>
          </cell>
          <cell r="D392" t="str">
            <v xml:space="preserve">UN    </v>
          </cell>
          <cell r="E392">
            <v>194.45</v>
          </cell>
        </row>
        <row r="393">
          <cell r="A393">
            <v>10421</v>
          </cell>
          <cell r="B393" t="str">
            <v>INSUMO</v>
          </cell>
          <cell r="C393" t="str">
            <v xml:space="preserve">BACIA SANITARIA (VASO) CONVENCIONAL, DE LOUCA COLORIDA, SIFAO APARENTE, SAIDA VERTICAL (SEM ASSENTO)                                                                                                                                                                                                                                                                                                                                                                                                      </v>
          </cell>
          <cell r="D393" t="str">
            <v xml:space="preserve">UN    </v>
          </cell>
          <cell r="E393">
            <v>213.67</v>
          </cell>
        </row>
        <row r="394">
          <cell r="A394">
            <v>11786</v>
          </cell>
          <cell r="B394" t="str">
            <v>INSUMO</v>
          </cell>
          <cell r="C394" t="str">
            <v xml:space="preserve">BACIA SANITARIA (VASO) INFANTIL, SIFONADO, DE LOUCA BRANCA, (SEM ASSENTO)                                                                                                                                                                                                                                                                                                                                                                                                                                 </v>
          </cell>
          <cell r="D394" t="str">
            <v xml:space="preserve">UN    </v>
          </cell>
          <cell r="E394">
            <v>430.85</v>
          </cell>
        </row>
        <row r="395">
          <cell r="A395">
            <v>10</v>
          </cell>
          <cell r="B395" t="str">
            <v>INSUMO</v>
          </cell>
          <cell r="C395" t="str">
            <v xml:space="preserve">BALDE PLASTICO CAPACIDADE *10* L                                                                                                                                                                                                                                                                                                                                                                                                                                                                          </v>
          </cell>
          <cell r="D395" t="str">
            <v xml:space="preserve">UN    </v>
          </cell>
          <cell r="E395">
            <v>19.87</v>
          </cell>
        </row>
        <row r="396">
          <cell r="A396">
            <v>4815</v>
          </cell>
          <cell r="B396" t="str">
            <v>INSUMO</v>
          </cell>
          <cell r="C396" t="str">
            <v xml:space="preserve">BALDE VERMELHO PARA SINALIZACAO DE VIAS                                                                                                                                                                                                                                                                                                                                                                                                                                                                   </v>
          </cell>
          <cell r="D396" t="str">
            <v xml:space="preserve">UN    </v>
          </cell>
          <cell r="E396">
            <v>7.4</v>
          </cell>
        </row>
        <row r="397">
          <cell r="A397">
            <v>541</v>
          </cell>
          <cell r="B397" t="str">
            <v>INSUMO</v>
          </cell>
          <cell r="C397" t="str">
            <v xml:space="preserve">BANCADA DE MARMORE SINTETICO COM UMA CUBA, 120 X *60* CM                                                                                                                                                                                                                                                                                                                                                                                                                                                  </v>
          </cell>
          <cell r="D397" t="str">
            <v xml:space="preserve">UN    </v>
          </cell>
          <cell r="E397">
            <v>224.95</v>
          </cell>
        </row>
        <row r="398">
          <cell r="A398">
            <v>542</v>
          </cell>
          <cell r="B398" t="str">
            <v>INSUMO</v>
          </cell>
          <cell r="C398" t="str">
            <v xml:space="preserve">BANCADA DE MARMORE SINTETICO COM UMA CUBA, 150 X *60* CM                                                                                                                                                                                                                                                                                                                                                                                                                                                  </v>
          </cell>
          <cell r="D398" t="str">
            <v xml:space="preserve">UN    </v>
          </cell>
          <cell r="E398">
            <v>281.97000000000003</v>
          </cell>
        </row>
        <row r="399">
          <cell r="A399">
            <v>540</v>
          </cell>
          <cell r="B399" t="str">
            <v>INSUMO</v>
          </cell>
          <cell r="C399" t="str">
            <v xml:space="preserve">BANCADA DE MARMORE SINTETICO COM UMA CUBA, 200 X *60* CM                                                                                                                                                                                                                                                                                                                                                                                                                                                  </v>
          </cell>
          <cell r="D399" t="str">
            <v xml:space="preserve">UN    </v>
          </cell>
          <cell r="E399">
            <v>635.42999999999995</v>
          </cell>
        </row>
        <row r="400">
          <cell r="A400">
            <v>38364</v>
          </cell>
          <cell r="B400" t="str">
            <v>INSUMO</v>
          </cell>
          <cell r="C400" t="str">
            <v xml:space="preserve">BANCADA/ BANCA EM GRANITO, POLIDO, TIPO ANDORINHA/ QUARTZ/ CASTELO/ CORUMBA OU OUTROS EQUIVALENTES DA REGIAO, COM CUBA INOX, FORMATO *120 X 60* CM, E=  *2* CM                                                                                                                                                                                                                                                                                                                                            </v>
          </cell>
          <cell r="D400" t="str">
            <v xml:space="preserve">UN    </v>
          </cell>
          <cell r="E400">
            <v>876.31</v>
          </cell>
        </row>
        <row r="401">
          <cell r="A401">
            <v>11692</v>
          </cell>
          <cell r="B401" t="str">
            <v>INSUMO</v>
          </cell>
          <cell r="C401" t="str">
            <v xml:space="preserve">BANCADA/ BANCA/ BALCAO/ TAMPO EM MARMORE BRANCO COMUM, POLIDO, LISO, ACABAMENTO RETO, E= *3* CM (SEM FUROS)                                                                                                                                                                                                                                                                                                                                                                                               </v>
          </cell>
          <cell r="D401" t="str">
            <v xml:space="preserve">M2    </v>
          </cell>
          <cell r="E401">
            <v>481.13</v>
          </cell>
        </row>
        <row r="402">
          <cell r="A402">
            <v>1746</v>
          </cell>
          <cell r="B402" t="str">
            <v>INSUMO</v>
          </cell>
          <cell r="C402" t="str">
            <v xml:space="preserve">BANCADA/BANCA/PIA DE ACO INOXIDAVEL (AISI 430) COM 1 CUBA CENTRAL, COM VALVULA, ESCORREDOR DUPLO, DE *0,55 X 1,20* M                                                                                                                                                                                                                                                                                                                                                                                      </v>
          </cell>
          <cell r="D402" t="str">
            <v xml:space="preserve">UN    </v>
          </cell>
          <cell r="E402">
            <v>289.74</v>
          </cell>
        </row>
        <row r="403">
          <cell r="A403">
            <v>1748</v>
          </cell>
          <cell r="B403" t="str">
            <v>INSUMO</v>
          </cell>
          <cell r="C403" t="str">
            <v xml:space="preserve">BANCADA/BANCA/PIA DE ACO INOXIDAVEL (AISI 430) COM 1 CUBA CENTRAL, COM VALVULA, ESCORREDOR DUPLO, DE *0,55 X 1,40* M                                                                                                                                                                                                                                                                                                                                                                                      </v>
          </cell>
          <cell r="D403" t="str">
            <v xml:space="preserve">UN    </v>
          </cell>
          <cell r="E403">
            <v>385.28</v>
          </cell>
        </row>
        <row r="404">
          <cell r="A404">
            <v>1749</v>
          </cell>
          <cell r="B404" t="str">
            <v>INSUMO</v>
          </cell>
          <cell r="C404" t="str">
            <v xml:space="preserve">BANCADA/BANCA/PIA DE ACO INOXIDAVEL (AISI 430) COM 1 CUBA CENTRAL, COM VALVULA, ESCORREDOR DUPLO, DE *0,55 X 1,80* M                                                                                                                                                                                                                                                                                                                                                                                      </v>
          </cell>
          <cell r="D404" t="str">
            <v xml:space="preserve">UN    </v>
          </cell>
          <cell r="E404">
            <v>558.21</v>
          </cell>
        </row>
        <row r="405">
          <cell r="A405">
            <v>37412</v>
          </cell>
          <cell r="B405" t="str">
            <v>INSUMO</v>
          </cell>
          <cell r="C405" t="str">
            <v xml:space="preserve">BANCADA/BANCA/PIA DE ACO INOXIDAVEL (AISI 430) COM 1 CUBA CENTRAL, COM VALVULA, LISA (SEM ESCORREDOR), DE *0,55 X 1,20* M                                                                                                                                                                                                                                                                                                                                                                                 </v>
          </cell>
          <cell r="D405" t="str">
            <v xml:space="preserve">UN    </v>
          </cell>
          <cell r="E405">
            <v>283.22000000000003</v>
          </cell>
        </row>
        <row r="406">
          <cell r="A406">
            <v>1745</v>
          </cell>
          <cell r="B406" t="str">
            <v>INSUMO</v>
          </cell>
          <cell r="C406" t="str">
            <v xml:space="preserve">BANCADA/BANCA/PIA DE ACO INOXIDAVEL (AISI 430) COM 1 CUBA CENTRAL, SEM VALVULA, ESCORREDOR DUPLO, DE *0,55 X 1,60* M                                                                                                                                                                                                                                                                                                                                                                                      </v>
          </cell>
          <cell r="D406" t="str">
            <v xml:space="preserve">UN    </v>
          </cell>
          <cell r="E406">
            <v>336.78</v>
          </cell>
        </row>
        <row r="407">
          <cell r="A407">
            <v>1750</v>
          </cell>
          <cell r="B407" t="str">
            <v>INSUMO</v>
          </cell>
          <cell r="C407" t="str">
            <v xml:space="preserve">BANCADA/BANCA/PIA DE ACO INOXIDAVEL (AISI 430) COM 2 CUBAS, COM VALVULAS, ESCORREDOR DUPLO, DE *0,55 X 2,00* M                                                                                                                                                                                                                                                                                                                                                                                            </v>
          </cell>
          <cell r="D407" t="str">
            <v xml:space="preserve">UN    </v>
          </cell>
          <cell r="E407">
            <v>787.02</v>
          </cell>
        </row>
        <row r="408">
          <cell r="A408">
            <v>11687</v>
          </cell>
          <cell r="B408" t="str">
            <v>INSUMO</v>
          </cell>
          <cell r="C408" t="str">
            <v xml:space="preserve">BANCADA/TAMPO ACO INOX (AISI 304), LARGURA 60 CM, COM RODABANCA (NAO INCLUI PES DE APOIO)                                                                                                                                                                                                                                                                                                                                                                                                                 </v>
          </cell>
          <cell r="D408" t="str">
            <v xml:space="preserve">M     </v>
          </cell>
          <cell r="E408">
            <v>1253.96</v>
          </cell>
        </row>
        <row r="409">
          <cell r="A409">
            <v>11689</v>
          </cell>
          <cell r="B409" t="str">
            <v>INSUMO</v>
          </cell>
          <cell r="C409" t="str">
            <v xml:space="preserve">BANCADA/TAMPO ACO INOX (AISI 304), LARGURA 70 CM, COM RODABANCA (NAO INCLUI PES DE APOIO)                                                                                                                                                                                                                                                                                                                                                                                                                 </v>
          </cell>
          <cell r="D409" t="str">
            <v xml:space="preserve">M     </v>
          </cell>
          <cell r="E409">
            <v>1571.14</v>
          </cell>
        </row>
        <row r="410">
          <cell r="A410">
            <v>11693</v>
          </cell>
          <cell r="B410" t="str">
            <v>INSUMO</v>
          </cell>
          <cell r="C410" t="str">
            <v xml:space="preserve">BANCADA/TAMPO LISO (SEM CUBA) EM MARMORE SINTETICO                                                                                                                                                                                                                                                                                                                                                                                                                                                        </v>
          </cell>
          <cell r="D410" t="str">
            <v xml:space="preserve">M2    </v>
          </cell>
          <cell r="E410">
            <v>249.42</v>
          </cell>
        </row>
        <row r="411">
          <cell r="A411">
            <v>36215</v>
          </cell>
          <cell r="B411" t="str">
            <v>INSUMO</v>
          </cell>
          <cell r="C411" t="str">
            <v xml:space="preserve">BANCO ARTICULADO PARA BANHO, EM ACO INOX POLIDO, 70* CM X 45* CM                                                                                                                                                                                                                                                                                                                                                                                                                                          </v>
          </cell>
          <cell r="D411" t="str">
            <v xml:space="preserve">UN    </v>
          </cell>
          <cell r="E411">
            <v>952.7</v>
          </cell>
        </row>
        <row r="412">
          <cell r="A412">
            <v>42439</v>
          </cell>
          <cell r="B412" t="str">
            <v>INSUMO</v>
          </cell>
          <cell r="C412" t="str">
            <v xml:space="preserve">BANCO COM ENCOSTO, 1,60M* DE COMPRIMENTO, EM TUBO DE ACO CARBONO E PINTURA NO PROCESSO ELETROSTATICO - PARA ACADEMIA AO AR LIVRE / ACADEMIA DA TERCEIRA IDADE - ATI                                                                                                                                                                                                                                                                                                                                       </v>
          </cell>
          <cell r="D412" t="str">
            <v xml:space="preserve">UN    </v>
          </cell>
          <cell r="E412">
            <v>1207.8399999999999</v>
          </cell>
        </row>
        <row r="413">
          <cell r="A413">
            <v>38381</v>
          </cell>
          <cell r="B413" t="str">
            <v>INSUMO</v>
          </cell>
          <cell r="C413" t="str">
            <v xml:space="preserve">BANDEJA DE PINTURA PARA ROLO 23 CM                                                                                                                                                                                                                                                                                                                                                                                                                                                                        </v>
          </cell>
          <cell r="D413" t="str">
            <v xml:space="preserve">UN    </v>
          </cell>
          <cell r="E413">
            <v>12.34</v>
          </cell>
        </row>
        <row r="414">
          <cell r="A414">
            <v>39621</v>
          </cell>
          <cell r="B414" t="str">
            <v>INSUMO</v>
          </cell>
          <cell r="C414" t="str">
            <v xml:space="preserve">BARRA ANTIPANICO DUPLA, CEGA EM LADO OPOSTO, COR CINZA                                                                                                                                                                                                                                                                                                                                                                                                                                                    </v>
          </cell>
          <cell r="D414" t="str">
            <v xml:space="preserve">PAR   </v>
          </cell>
          <cell r="E414">
            <v>1379.13</v>
          </cell>
        </row>
        <row r="415">
          <cell r="A415">
            <v>39624</v>
          </cell>
          <cell r="B415" t="str">
            <v>INSUMO</v>
          </cell>
          <cell r="C415" t="str">
            <v xml:space="preserve">BARRA ANTIPANICO DUPLA, PARA PORTA DE VIDRO, COR CINZA                                                                                                                                                                                                                                                                                                                                                                                                                                                    </v>
          </cell>
          <cell r="D415" t="str">
            <v xml:space="preserve">PAR   </v>
          </cell>
          <cell r="E415">
            <v>1521.33</v>
          </cell>
        </row>
        <row r="416">
          <cell r="A416">
            <v>39615</v>
          </cell>
          <cell r="B416" t="str">
            <v>INSUMO</v>
          </cell>
          <cell r="C416" t="str">
            <v xml:space="preserve">BARRA ANTIPANICO SIMPLES, CEGA EM LADO OPOSTO, COR CINZA                                                                                                                                                                                                                                                                                                                                                                                                                                                  </v>
          </cell>
          <cell r="D416" t="str">
            <v xml:space="preserve">UN    </v>
          </cell>
          <cell r="E416">
            <v>614.76</v>
          </cell>
        </row>
        <row r="417">
          <cell r="A417">
            <v>39620</v>
          </cell>
          <cell r="B417" t="str">
            <v>INSUMO</v>
          </cell>
          <cell r="C417" t="str">
            <v xml:space="preserve">BARRA ANTIPANICO SIMPLES, COM FECHADURA LADO OPOSTO, COR CINZA                                                                                                                                                                                                                                                                                                                                                                                                                                            </v>
          </cell>
          <cell r="D417" t="str">
            <v xml:space="preserve">UN    </v>
          </cell>
          <cell r="E417">
            <v>938.9</v>
          </cell>
        </row>
        <row r="418">
          <cell r="A418">
            <v>39623</v>
          </cell>
          <cell r="B418" t="str">
            <v>INSUMO</v>
          </cell>
          <cell r="C418" t="str">
            <v xml:space="preserve">BARRA ANTIPANICO SIMPLES, PARA PORTA DE VIDRO, COR CINZA                                                                                                                                                                                                                                                                                                                                                                                                                                                  </v>
          </cell>
          <cell r="D418" t="str">
            <v xml:space="preserve">UN    </v>
          </cell>
          <cell r="E418">
            <v>1005.64</v>
          </cell>
        </row>
        <row r="419">
          <cell r="A419">
            <v>546</v>
          </cell>
          <cell r="B419" t="str">
            <v>INSUMO</v>
          </cell>
          <cell r="C419" t="str">
            <v xml:space="preserve">BARRA DE ACO CHATA, RETANGULAR (QUALQUER BITOLA)                                                                                                                                                                                                                                                                                                                                                                                                                                                          </v>
          </cell>
          <cell r="D419" t="str">
            <v xml:space="preserve">KG    </v>
          </cell>
          <cell r="E419">
            <v>9.52</v>
          </cell>
        </row>
        <row r="420">
          <cell r="A420">
            <v>566</v>
          </cell>
          <cell r="B420" t="str">
            <v>INSUMO</v>
          </cell>
          <cell r="C420" t="str">
            <v xml:space="preserve">BARRA DE ACO CHATO, RETANGULAR, 19,05 MM X 3,17 MM (L X E), 0,47 KG/M                                                                                                                                                                                                                                                                                                                                                                                                                                     </v>
          </cell>
          <cell r="D420" t="str">
            <v xml:space="preserve">M     </v>
          </cell>
          <cell r="E420">
            <v>4.5199999999999996</v>
          </cell>
        </row>
        <row r="421">
          <cell r="A421">
            <v>565</v>
          </cell>
          <cell r="B421" t="str">
            <v>INSUMO</v>
          </cell>
          <cell r="C421" t="str">
            <v xml:space="preserve">BARRA DE ACO CHATO, RETANGULAR, 25,4 MM X 4,76 MM (L X E), 1,73 KG/M                                                                                                                                                                                                                                                                                                                                                                                                                                      </v>
          </cell>
          <cell r="D421" t="str">
            <v xml:space="preserve">M     </v>
          </cell>
          <cell r="E421">
            <v>16.46</v>
          </cell>
        </row>
        <row r="422">
          <cell r="A422">
            <v>555</v>
          </cell>
          <cell r="B422" t="str">
            <v>INSUMO</v>
          </cell>
          <cell r="C422" t="str">
            <v xml:space="preserve">BARRA DE ACO CHATO, RETANGULAR, 25,4 MM X 6,35 MM (L X E), 1,2265 KG/M                                                                                                                                                                                                                                                                                                                                                                                                                                    </v>
          </cell>
          <cell r="D422" t="str">
            <v xml:space="preserve">M     </v>
          </cell>
          <cell r="E422">
            <v>11.67</v>
          </cell>
        </row>
        <row r="423">
          <cell r="A423">
            <v>557</v>
          </cell>
          <cell r="B423" t="str">
            <v>INSUMO</v>
          </cell>
          <cell r="C423" t="str">
            <v xml:space="preserve">BARRA DE ACO CHATO, RETANGULAR, 38,1 MM X 12,7 MM (L X E), 3,79 KG/M                                                                                                                                                                                                                                                                                                                                                                                                                                      </v>
          </cell>
          <cell r="D423" t="str">
            <v xml:space="preserve">M     </v>
          </cell>
          <cell r="E423">
            <v>36.630000000000003</v>
          </cell>
        </row>
        <row r="424">
          <cell r="A424">
            <v>552</v>
          </cell>
          <cell r="B424" t="str">
            <v>INSUMO</v>
          </cell>
          <cell r="C424" t="str">
            <v xml:space="preserve">BARRA DE ACO CHATO, RETANGULAR, 38,1 MM X 6,35 MM (L X E), 1,89 KG/M                                                                                                                                                                                                                                                                                                                                                                                                                                      </v>
          </cell>
          <cell r="D424" t="str">
            <v xml:space="preserve">M     </v>
          </cell>
          <cell r="E424">
            <v>18.170000000000002</v>
          </cell>
        </row>
        <row r="425">
          <cell r="A425">
            <v>563</v>
          </cell>
          <cell r="B425" t="str">
            <v>INSUMO</v>
          </cell>
          <cell r="C425" t="str">
            <v xml:space="preserve">BARRA DE ACO CHATO, RETANGULAR, 38,1 MM X 9,53 MM (L X E), 2,84 KG/M                                                                                                                                                                                                                                                                                                                                                                                                                                      </v>
          </cell>
          <cell r="D425" t="str">
            <v xml:space="preserve">M     </v>
          </cell>
          <cell r="E425">
            <v>27.31</v>
          </cell>
        </row>
        <row r="426">
          <cell r="A426">
            <v>549</v>
          </cell>
          <cell r="B426" t="str">
            <v>INSUMO</v>
          </cell>
          <cell r="C426" t="str">
            <v xml:space="preserve">BARRA DE ACO CHATO, RETANGULAR, 50,8 MM X 12,7 MM (L X E), 5,06 KG/M                                                                                                                                                                                                                                                                                                                                                                                                                                      </v>
          </cell>
          <cell r="D426" t="str">
            <v xml:space="preserve">M     </v>
          </cell>
          <cell r="E426">
            <v>49.15</v>
          </cell>
        </row>
        <row r="427">
          <cell r="A427">
            <v>551</v>
          </cell>
          <cell r="B427" t="str">
            <v>INSUMO</v>
          </cell>
          <cell r="C427" t="str">
            <v xml:space="preserve">BARRA DE ACO CHATO, RETANGULAR, 50,8 MM X 25,4 MM (L X E), 10,12 KG/M                                                                                                                                                                                                                                                                                                                                                                                                                                     </v>
          </cell>
          <cell r="D427" t="str">
            <v xml:space="preserve">M     </v>
          </cell>
          <cell r="E427">
            <v>97.32</v>
          </cell>
        </row>
        <row r="428">
          <cell r="A428">
            <v>559</v>
          </cell>
          <cell r="B428" t="str">
            <v>INSUMO</v>
          </cell>
          <cell r="C428" t="str">
            <v xml:space="preserve">BARRA DE ACO CHATO, RETANGULAR, 50,8 MM X 6,35 MM (L X E), 2,53 KG/M                                                                                                                                                                                                                                                                                                                                                                                                                                      </v>
          </cell>
          <cell r="D428" t="str">
            <v xml:space="preserve">M     </v>
          </cell>
          <cell r="E428">
            <v>24.33</v>
          </cell>
        </row>
        <row r="429">
          <cell r="A429">
            <v>560</v>
          </cell>
          <cell r="B429" t="str">
            <v>INSUMO</v>
          </cell>
          <cell r="C429" t="str">
            <v xml:space="preserve">BARRA DE ACO CHATO, RETANGULAR, 50,8 MM X 7,94 MM (L X E), 3,162 KG/M                                                                                                                                                                                                                                                                                                                                                                                                                                     </v>
          </cell>
          <cell r="D429" t="str">
            <v xml:space="preserve">M     </v>
          </cell>
          <cell r="E429">
            <v>30.44</v>
          </cell>
        </row>
        <row r="430">
          <cell r="A430">
            <v>547</v>
          </cell>
          <cell r="B430" t="str">
            <v>INSUMO</v>
          </cell>
          <cell r="C430" t="str">
            <v xml:space="preserve">BARRA DE ACO CHATO, RETANGULAR, 50,8 MM X 9,53 MM (L X E), 3,79KG/M                                                                                                                                                                                                                                                                                                                                                                                                                                       </v>
          </cell>
          <cell r="D430" t="str">
            <v xml:space="preserve">M     </v>
          </cell>
          <cell r="E430">
            <v>36.44</v>
          </cell>
        </row>
        <row r="431">
          <cell r="A431">
            <v>36207</v>
          </cell>
          <cell r="B431" t="str">
            <v>INSUMO</v>
          </cell>
          <cell r="C431" t="str">
            <v xml:space="preserve">BARRA DE APOIO EM "L", EM ACO INOX POLIDO 70 X 70 CM, DIAMETRO MINIMO 3 CM                                                                                                                                                                                                                                                                                                                                                                                                                                </v>
          </cell>
          <cell r="D431" t="str">
            <v xml:space="preserve">UN    </v>
          </cell>
          <cell r="E431">
            <v>421.98</v>
          </cell>
        </row>
        <row r="432">
          <cell r="A432">
            <v>36209</v>
          </cell>
          <cell r="B432" t="str">
            <v>INSUMO</v>
          </cell>
          <cell r="C432" t="str">
            <v xml:space="preserve">BARRA DE APOIO EM "L", EM ACO INOX POLIDO 80 X 80 CM, DIAMETRO MINIMO 3 CM                                                                                                                                                                                                                                                                                                                                                                                                                                </v>
          </cell>
          <cell r="D432" t="str">
            <v xml:space="preserve">UN    </v>
          </cell>
          <cell r="E432">
            <v>484.29</v>
          </cell>
        </row>
        <row r="433">
          <cell r="A433">
            <v>36210</v>
          </cell>
          <cell r="B433" t="str">
            <v>INSUMO</v>
          </cell>
          <cell r="C433" t="str">
            <v xml:space="preserve">BARRA DE APOIO LATERAL ARTICULADA, COM TRAVA, EM ACO INOX POLIDO, 70 CM, DIAMETRO MINIMO 3 CM                                                                                                                                                                                                                                                                                                                                                                                                             </v>
          </cell>
          <cell r="D433" t="str">
            <v xml:space="preserve">UN    </v>
          </cell>
          <cell r="E433">
            <v>523.98</v>
          </cell>
        </row>
        <row r="434">
          <cell r="A434">
            <v>36204</v>
          </cell>
          <cell r="B434" t="str">
            <v>INSUMO</v>
          </cell>
          <cell r="C434" t="str">
            <v xml:space="preserve">BARRA DE APOIO RETA, EM ACO INOX POLIDO, COMPRIMENTO 60CM, DIAMETRO MINIMO 3 CM                                                                                                                                                                                                                                                                                                                                                                                                                           </v>
          </cell>
          <cell r="D434" t="str">
            <v xml:space="preserve">UN    </v>
          </cell>
          <cell r="E434">
            <v>185.78</v>
          </cell>
        </row>
        <row r="435">
          <cell r="A435">
            <v>36205</v>
          </cell>
          <cell r="B435" t="str">
            <v>INSUMO</v>
          </cell>
          <cell r="C435" t="str">
            <v xml:space="preserve">BARRA DE APOIO RETA, EM ACO INOX POLIDO, COMPRIMENTO 70CM, DIAMETRO MINIMO 3 CM                                                                                                                                                                                                                                                                                                                                                                                                                           </v>
          </cell>
          <cell r="D435" t="str">
            <v xml:space="preserve">UN    </v>
          </cell>
          <cell r="E435">
            <v>206.33</v>
          </cell>
        </row>
        <row r="436">
          <cell r="A436">
            <v>36081</v>
          </cell>
          <cell r="B436" t="str">
            <v>INSUMO</v>
          </cell>
          <cell r="C436" t="str">
            <v xml:space="preserve">BARRA DE APOIO RETA, EM ACO INOX POLIDO, COMPRIMENTO 80CM, DIAMETRO MINIMO 3 CM                                                                                                                                                                                                                                                                                                                                                                                                                           </v>
          </cell>
          <cell r="D436" t="str">
            <v xml:space="preserve">UN    </v>
          </cell>
          <cell r="E436">
            <v>220</v>
          </cell>
        </row>
        <row r="437">
          <cell r="A437">
            <v>36206</v>
          </cell>
          <cell r="B437" t="str">
            <v>INSUMO</v>
          </cell>
          <cell r="C437" t="str">
            <v xml:space="preserve">BARRA DE APOIO RETA, EM ACO INOX POLIDO, COMPRIMENTO 90 CM, DIAMETRO MINIMO 3 CM                                                                                                                                                                                                                                                                                                                                                                                                                          </v>
          </cell>
          <cell r="D437" t="str">
            <v xml:space="preserve">UN    </v>
          </cell>
          <cell r="E437">
            <v>230.49</v>
          </cell>
        </row>
        <row r="438">
          <cell r="A438">
            <v>36218</v>
          </cell>
          <cell r="B438" t="str">
            <v>INSUMO</v>
          </cell>
          <cell r="C438" t="str">
            <v xml:space="preserve">BARRA DE APOIO RETA, EM ALUMINIO, COMPRIMENTO 60CM, DIAMETRO MINIMO 3 CM                                                                                                                                                                                                                                                                                                                                                                                                                                  </v>
          </cell>
          <cell r="D438" t="str">
            <v xml:space="preserve">UN    </v>
          </cell>
          <cell r="E438">
            <v>173.34</v>
          </cell>
        </row>
        <row r="439">
          <cell r="A439">
            <v>36220</v>
          </cell>
          <cell r="B439" t="str">
            <v>INSUMO</v>
          </cell>
          <cell r="C439" t="str">
            <v xml:space="preserve">BARRA DE APOIO RETA, EM ALUMINIO, COMPRIMENTO 70CM, DIAMETRO MINIMO 3 CM                                                                                                                                                                                                                                                                                                                                                                                                                                  </v>
          </cell>
          <cell r="D439" t="str">
            <v xml:space="preserve">UN    </v>
          </cell>
          <cell r="E439">
            <v>198.76</v>
          </cell>
        </row>
        <row r="440">
          <cell r="A440">
            <v>36080</v>
          </cell>
          <cell r="B440" t="str">
            <v>INSUMO</v>
          </cell>
          <cell r="C440" t="str">
            <v xml:space="preserve">BARRA DE APOIO RETA, EM ALUMINIO, COMPRIMENTO 80 CM, DIAMETRO MINIMO 3 CM                                                                                                                                                                                                                                                                                                                                                                                                                                 </v>
          </cell>
          <cell r="D440" t="str">
            <v xml:space="preserve">UN    </v>
          </cell>
          <cell r="E440">
            <v>214.99</v>
          </cell>
        </row>
        <row r="441">
          <cell r="A441">
            <v>36223</v>
          </cell>
          <cell r="B441" t="str">
            <v>INSUMO</v>
          </cell>
          <cell r="C441" t="str">
            <v xml:space="preserve">BARRA DE APOIO RETA, EM ALUMINIO, COMPRIMENTO 90 CM, DIAMETRO MINIMO 3 CM                                                                                                                                                                                                                                                                                                                                                                                                                                 </v>
          </cell>
          <cell r="D441" t="str">
            <v xml:space="preserve">UN    </v>
          </cell>
          <cell r="E441">
            <v>225.13</v>
          </cell>
        </row>
        <row r="442">
          <cell r="A442">
            <v>38127</v>
          </cell>
          <cell r="B442" t="str">
            <v>INSUMO</v>
          </cell>
          <cell r="C442" t="str">
            <v xml:space="preserve">BASE DE MISTURADOR MONOCOMANDO PARA CHUVEIRO, DE PAREDE (NAO INCLUI ACABAMENTOS)                                                                                                                                                                                                                                                                                                                                                                                                                          </v>
          </cell>
          <cell r="D442" t="str">
            <v xml:space="preserve">UN    </v>
          </cell>
          <cell r="E442">
            <v>495.46</v>
          </cell>
        </row>
        <row r="443">
          <cell r="A443">
            <v>38060</v>
          </cell>
          <cell r="B443" t="str">
            <v>INSUMO</v>
          </cell>
          <cell r="C443" t="str">
            <v xml:space="preserve">BASE PARA MASTRO DE PARA-RAIOS DIAMETRO NOMINAL 1 1/2"                                                                                                                                                                                                                                                                                                                                                                                                                                                    </v>
          </cell>
          <cell r="D443" t="str">
            <v xml:space="preserve">UN    </v>
          </cell>
          <cell r="E443">
            <v>55.28</v>
          </cell>
        </row>
        <row r="444">
          <cell r="A444">
            <v>10956</v>
          </cell>
          <cell r="B444" t="str">
            <v>INSUMO</v>
          </cell>
          <cell r="C444" t="str">
            <v xml:space="preserve">BASE PARA MASTRO DE PARA-RAIOS DIAMETRO NOMINAL 2"                                                                                                                                                                                                                                                                                                                                                                                                                                                        </v>
          </cell>
          <cell r="D444" t="str">
            <v xml:space="preserve">UN    </v>
          </cell>
          <cell r="E444">
            <v>60.63</v>
          </cell>
        </row>
        <row r="445">
          <cell r="A445">
            <v>39380</v>
          </cell>
          <cell r="B445" t="str">
            <v>INSUMO</v>
          </cell>
          <cell r="C445" t="str">
            <v xml:space="preserve">BASE PARA RELE COM SUPORTE METALICO                                                                                                                                                                                                                                                                                                                                                                                                                                                                       </v>
          </cell>
          <cell r="D445" t="str">
            <v xml:space="preserve">UN    </v>
          </cell>
          <cell r="E445">
            <v>22.35</v>
          </cell>
        </row>
        <row r="446">
          <cell r="A446">
            <v>44172</v>
          </cell>
          <cell r="B446" t="str">
            <v>INSUMO</v>
          </cell>
          <cell r="C446" t="str">
            <v xml:space="preserve">BASTIDOR PARA BLOCO M10                                                                                                                                                                                                                                                                                                                                                                                                                                                                                   </v>
          </cell>
          <cell r="D446" t="str">
            <v xml:space="preserve">UN    </v>
          </cell>
          <cell r="E446">
            <v>6.66</v>
          </cell>
        </row>
        <row r="447">
          <cell r="A447">
            <v>37597</v>
          </cell>
          <cell r="B447" t="str">
            <v>INSUMO</v>
          </cell>
          <cell r="C447" t="str">
            <v xml:space="preserve">BATE-ESTACAS POR GRAVIDADE, POTENCIA160 HP, PESO DO MARTELO ATE 3 TONELADAS                                                                                                                                                                                                                                                                                                                                                                                                                               </v>
          </cell>
          <cell r="D447" t="str">
            <v xml:space="preserve">UN    </v>
          </cell>
          <cell r="E447">
            <v>632675.78</v>
          </cell>
        </row>
        <row r="448">
          <cell r="A448">
            <v>183</v>
          </cell>
          <cell r="B448" t="str">
            <v>INSUMO</v>
          </cell>
          <cell r="C448" t="str">
            <v xml:space="preserve">BATENTE / PORTAL / ADUELA / MARCO EM MADEIRA MACICA COM REBAIXO, E = *3* CM, L = *14* CM, PARA PORTAS DE  GIRO DE *60 CM A 120* CM  X *210* CM, CEDRINHO / ANGELIM COMERCIAL / TAURI / CURUPIXA / PEROBA / CUMARU OU EQUIVALENTE DA REGIAO (NAO INCLUI ALIZARES)                                                                                                                                                                                                                                          </v>
          </cell>
          <cell r="D448" t="str">
            <v xml:space="preserve">JG    </v>
          </cell>
          <cell r="E448">
            <v>259</v>
          </cell>
        </row>
        <row r="449">
          <cell r="A449">
            <v>184</v>
          </cell>
          <cell r="B449" t="str">
            <v>INSUMO</v>
          </cell>
          <cell r="C449" t="str">
            <v xml:space="preserve">BATENTE / PORTAL / ADUELA / MARCO EM MADEIRA MACICA COM REBAIXO, E = *3* CM, L = *14* CM, PARA PORTAS DE  GIRO DE *60 CM A 120* CM  X *210* CM, PINUS / EUCALIPTO / VIROLA OU EQUIVALENTE DA REGIAO (NAO INCLUI ALIZARES)                                                                                                                                                                                                                                                                                 </v>
          </cell>
          <cell r="D449" t="str">
            <v xml:space="preserve">JG    </v>
          </cell>
          <cell r="E449">
            <v>160.41</v>
          </cell>
        </row>
        <row r="450">
          <cell r="A450">
            <v>181</v>
          </cell>
          <cell r="B450" t="str">
            <v>INSUMO</v>
          </cell>
          <cell r="C450" t="str">
            <v xml:space="preserve">BATENTE / PORTAL / ADUELA / MARCO EM MADEIRA MACICA COM REBAIXO, E = *3* CM, L = *16* CM, PARA PORTAS DE  GIRO DE *60 CM A 120* CM  X *210* CM, CEDRINHO / ANGELIM COMERCIAL / TAURI / CURUPIXA / PEROBA / CUMARU OU EQUIVALENTE DA REGIAO (NAO INCLUI ALIZARES)                                                                                                                                                                                                                                          </v>
          </cell>
          <cell r="D450" t="str">
            <v xml:space="preserve">JG    </v>
          </cell>
          <cell r="E450">
            <v>345.89</v>
          </cell>
        </row>
        <row r="451">
          <cell r="A451">
            <v>20001</v>
          </cell>
          <cell r="B451" t="str">
            <v>INSUMO</v>
          </cell>
          <cell r="C451" t="str">
            <v xml:space="preserve">BATENTE / PORTAL / ADUELA / MARCO EM MADEIRA MACICA COM REBAIXO, E = *3* CM, L = *16* CM, PARA PORTAS DE  GIRO DE *60 CM A 120* CM  X *210* CM, PINUS / EUCALIPTO / VIROLA OU EQUIVALENTE DA REGIAO (NAO INCLUI ALIZARES)                                                                                                                                                                                                                                                                                 </v>
          </cell>
          <cell r="D451" t="str">
            <v xml:space="preserve">JG    </v>
          </cell>
          <cell r="E451">
            <v>200.51</v>
          </cell>
        </row>
        <row r="452">
          <cell r="A452">
            <v>39837</v>
          </cell>
          <cell r="B452" t="str">
            <v>INSUMO</v>
          </cell>
          <cell r="C452" t="str">
            <v xml:space="preserve">BATENTE/PORTAL/ADUELA/MARCO, EM MDF/PVC WOOD/POLIESTIRENO OU MADEIRA LAMINADA, L = *9,0* CM COM GUARNICAO REGULAVEL 2 FACES = *35* MM, PRIMER                                                                                                                                                                                                                                                                                                                                                             </v>
          </cell>
          <cell r="D452" t="str">
            <v xml:space="preserve">JG    </v>
          </cell>
          <cell r="E452">
            <v>554.16</v>
          </cell>
        </row>
        <row r="453">
          <cell r="A453">
            <v>43366</v>
          </cell>
          <cell r="B453" t="str">
            <v>INSUMO</v>
          </cell>
          <cell r="C453" t="str">
            <v xml:space="preserve">BENTONITA, ARGILA CONSTITUIDA POR  MONTMORILONITA                                                                                                                                                                                                                                                                                                                                                                                                                                                         </v>
          </cell>
          <cell r="D453" t="str">
            <v xml:space="preserve">KG    </v>
          </cell>
          <cell r="E453">
            <v>1.54</v>
          </cell>
        </row>
        <row r="454">
          <cell r="A454">
            <v>10535</v>
          </cell>
          <cell r="B454" t="str">
            <v>INSUMO</v>
          </cell>
          <cell r="C454" t="str">
            <v xml:space="preserve">BETONEIRA CAPACIDADE NOMINAL 400 L, CAPACIDADE DE MISTURA  280 L, MOTOR ELETRICO TRIFASICO 220/380 V POTENCIA 2 CV, SEM CARREGADOR                                                                                                                                                                                                                                                                                                                                                                        </v>
          </cell>
          <cell r="D454" t="str">
            <v xml:space="preserve">UN    </v>
          </cell>
          <cell r="E454">
            <v>5962.6</v>
          </cell>
        </row>
        <row r="455">
          <cell r="A455">
            <v>10537</v>
          </cell>
          <cell r="B455" t="str">
            <v>INSUMO</v>
          </cell>
          <cell r="C455" t="str">
            <v xml:space="preserve">BETONEIRA CAPACIDADE NOMINAL 400 L, CAPACIDADE DE MISTURA 310 L, MOTOR A DIESEL POTENCIA 5 CV, SEM CARREGADOR                                                                                                                                                                                                                                                                                                                                                                                             </v>
          </cell>
          <cell r="D455" t="str">
            <v xml:space="preserve">UN    </v>
          </cell>
          <cell r="E455">
            <v>8131.36</v>
          </cell>
        </row>
        <row r="456">
          <cell r="A456">
            <v>13891</v>
          </cell>
          <cell r="B456" t="str">
            <v>INSUMO</v>
          </cell>
          <cell r="C456" t="str">
            <v xml:space="preserve">BETONEIRA CAPACIDADE NOMINAL 400 L, CAPACIDADE DE MISTURA 310 L, MOTOR A GASOLINA POTENCIA 5,5 CV, SEM CARREGADOR                                                                                                                                                                                                                                                                                                                                                                                         </v>
          </cell>
          <cell r="D456" t="str">
            <v xml:space="preserve">UN    </v>
          </cell>
          <cell r="E456">
            <v>7458.3</v>
          </cell>
        </row>
        <row r="457">
          <cell r="A457">
            <v>44492</v>
          </cell>
          <cell r="B457" t="str">
            <v>INSUMO</v>
          </cell>
          <cell r="C457" t="str">
            <v xml:space="preserve">BETONEIRA CAPACIDADE NOMINAL 600 L, CAPACIDADE DE MISTURA 440 L, MOTOR A GASOLINA POTENCIA 10 HP, COM  CARREGADOR                                                                                                                                                                                                                                                                                                                                                                                         </v>
          </cell>
          <cell r="D457" t="str">
            <v xml:space="preserve">UN    </v>
          </cell>
          <cell r="E457">
            <v>32440.58</v>
          </cell>
        </row>
        <row r="458">
          <cell r="A458">
            <v>36396</v>
          </cell>
          <cell r="B458" t="str">
            <v>INSUMO</v>
          </cell>
          <cell r="C458" t="str">
            <v xml:space="preserve">BETONEIRA, CAPACIDADE NOMINAL 400 L, CAPACIDADE DE MISTURA 310L, MOTOR ELETRICO TRIFASICO 220/380V POTENCIA 2 CV, SEM CARREGADOR                                                                                                                                                                                                                                                                                                                                                                          </v>
          </cell>
          <cell r="D458" t="str">
            <v xml:space="preserve">UN    </v>
          </cell>
          <cell r="E458">
            <v>6821.61</v>
          </cell>
        </row>
        <row r="459">
          <cell r="A459">
            <v>36397</v>
          </cell>
          <cell r="B459" t="str">
            <v>INSUMO</v>
          </cell>
          <cell r="C459" t="str">
            <v xml:space="preserve">BETONEIRA, CAPACIDADE NOMINAL 600 L, CAPACIDADE DE MISTURA  360L, MOTOR ELETRICO TRIFASICO 220/380V, POTENCIA 4CV, EXCLUSO CARREGADOR                                                                                                                                                                                                                                                                                                                                                                     </v>
          </cell>
          <cell r="D459" t="str">
            <v xml:space="preserve">UN    </v>
          </cell>
          <cell r="E459">
            <v>24254.639999999999</v>
          </cell>
        </row>
        <row r="460">
          <cell r="A460">
            <v>36398</v>
          </cell>
          <cell r="B460" t="str">
            <v>INSUMO</v>
          </cell>
          <cell r="C460" t="str">
            <v xml:space="preserve">BETONEIRA, CAPACIDADE NOMINAL 600 L, CAPACIDADE DE MISTURA 440 L, MOTOR A DIESEL POTENCIA 10 CV, COM CARREGADOR                                                                                                                                                                                                                                                                                                                                                                                           </v>
          </cell>
          <cell r="D460" t="str">
            <v xml:space="preserve">UN    </v>
          </cell>
          <cell r="E460">
            <v>29479.49</v>
          </cell>
        </row>
        <row r="461">
          <cell r="A461">
            <v>647</v>
          </cell>
          <cell r="B461" t="str">
            <v>INSUMO</v>
          </cell>
          <cell r="C461" t="str">
            <v xml:space="preserve">BLASTER, DINAMITADOR OU CABO DE FOGO (HORISTA)                                                                                                                                                                                                                                                                                                                                                                                                                                                            </v>
          </cell>
          <cell r="D461" t="str">
            <v xml:space="preserve">H     </v>
          </cell>
          <cell r="E461">
            <v>13.3</v>
          </cell>
        </row>
        <row r="462">
          <cell r="A462">
            <v>40920</v>
          </cell>
          <cell r="B462" t="str">
            <v>INSUMO</v>
          </cell>
          <cell r="C462" t="str">
            <v xml:space="preserve">BLASTER, DINAMITADOR OU CABO DE FOGO (MENSALISTA)                                                                                                                                                                                                                                                                                                                                                                                                                                                         </v>
          </cell>
          <cell r="D462" t="str">
            <v xml:space="preserve">MES   </v>
          </cell>
          <cell r="E462">
            <v>2351.35</v>
          </cell>
        </row>
        <row r="463">
          <cell r="A463">
            <v>715</v>
          </cell>
          <cell r="B463" t="str">
            <v>INSUMO</v>
          </cell>
          <cell r="C463" t="str">
            <v xml:space="preserve">BLOCO / TIJOLO DE VIDRO INCOLOR, CANELADO / ONDULADO, *19 X 19 X 8* CM (A X L X E)                                                                                                                                                                                                                                                                                                                                                                                                                        </v>
          </cell>
          <cell r="D463" t="str">
            <v xml:space="preserve">UN    </v>
          </cell>
          <cell r="E463">
            <v>30.5</v>
          </cell>
        </row>
        <row r="464">
          <cell r="A464">
            <v>716</v>
          </cell>
          <cell r="B464" t="str">
            <v>INSUMO</v>
          </cell>
          <cell r="C464" t="str">
            <v xml:space="preserve">BLOCO / TIJOLO DE VIDRO INCOLOR, XADREZ, *20 X 20 X 10* CM (A X L X E)                                                                                                                                                                                                                                                                                                                                                                                                                                    </v>
          </cell>
          <cell r="D464" t="str">
            <v xml:space="preserve">UN    </v>
          </cell>
          <cell r="E464">
            <v>34.49</v>
          </cell>
        </row>
        <row r="465">
          <cell r="A465">
            <v>38783</v>
          </cell>
          <cell r="B465" t="str">
            <v>INSUMO</v>
          </cell>
          <cell r="C465" t="str">
            <v xml:space="preserve">BLOCO CERAMICO / TIJOLO VAZADO PARA ALVENARIA DE VEDACAO, FUROS NA HORIZONTAL, 11,5 X 19 X 19 CM (NBR 15270)                                                                                                                                                                                                                                                                                                                                                                                              </v>
          </cell>
          <cell r="D465" t="str">
            <v xml:space="preserve">UN    </v>
          </cell>
          <cell r="E465">
            <v>1.27</v>
          </cell>
        </row>
        <row r="466">
          <cell r="A466">
            <v>37593</v>
          </cell>
          <cell r="B466" t="str">
            <v>INSUMO</v>
          </cell>
          <cell r="C466" t="str">
            <v xml:space="preserve">BLOCO CERAMICO / TIJOLO VAZADO PARA ALVENARIA DE VEDACAO, FUROS NA VERTICAL, 14 X 19 X 39 CM (NBR 15270)                                                                                                                                                                                                                                                                                                                                                                                                  </v>
          </cell>
          <cell r="D466" t="str">
            <v xml:space="preserve">UN    </v>
          </cell>
          <cell r="E466">
            <v>3.12</v>
          </cell>
        </row>
        <row r="467">
          <cell r="A467">
            <v>37594</v>
          </cell>
          <cell r="B467" t="str">
            <v>INSUMO</v>
          </cell>
          <cell r="C467" t="str">
            <v xml:space="preserve">BLOCO CERAMICO / TIJOLO VAZADO PARA ALVENARIA DE VEDACAO, FUROS NA VERTICAL, 19 X 19 X 39 CM (NBR 15270)                                                                                                                                                                                                                                                                                                                                                                                                  </v>
          </cell>
          <cell r="D467" t="str">
            <v xml:space="preserve">UN    </v>
          </cell>
          <cell r="E467">
            <v>3.88</v>
          </cell>
        </row>
        <row r="468">
          <cell r="A468">
            <v>37592</v>
          </cell>
          <cell r="B468" t="str">
            <v>INSUMO</v>
          </cell>
          <cell r="C468" t="str">
            <v xml:space="preserve">BLOCO CERAMICO / TIJOLO VAZADO PARA ALVENARIA DE VEDACAO, FUROS NA VERTICAL,, 9 X 19 X 39 CM (NBR 15270)                                                                                                                                                                                                                                                                                                                                                                                                  </v>
          </cell>
          <cell r="D468" t="str">
            <v xml:space="preserve">UN    </v>
          </cell>
          <cell r="E468">
            <v>2.46</v>
          </cell>
        </row>
        <row r="469">
          <cell r="A469">
            <v>7270</v>
          </cell>
          <cell r="B469" t="str">
            <v>INSUMO</v>
          </cell>
          <cell r="C469" t="str">
            <v xml:space="preserve">BLOCO CERAMICO / TIJOLO VAZADO PARA ALVENARIA DE VEDACAO, 4 FUROS NA HORIZONTAL, DE 9 X 9 X 19 CM (L X A X C)                                                                                                                                                                                                                                                                                                                                                                                             </v>
          </cell>
          <cell r="D469" t="str">
            <v xml:space="preserve">UN    </v>
          </cell>
          <cell r="E469">
            <v>1.1000000000000001</v>
          </cell>
        </row>
        <row r="470">
          <cell r="A470">
            <v>7267</v>
          </cell>
          <cell r="B470" t="str">
            <v>INSUMO</v>
          </cell>
          <cell r="C470" t="str">
            <v xml:space="preserve">BLOCO CERAMICO / TIJOLO VAZADO PARA ALVENARIA DE VEDACAO, 6 FUROS NA HORIZONTAL, 9 X 14 X 19 CM (L X A X C)                                                                                                                                                                                                                                                                                                                                                                                               </v>
          </cell>
          <cell r="D470" t="str">
            <v xml:space="preserve">UN    </v>
          </cell>
          <cell r="E470">
            <v>0.86</v>
          </cell>
        </row>
        <row r="471">
          <cell r="A471">
            <v>7271</v>
          </cell>
          <cell r="B471" t="str">
            <v>INSUMO</v>
          </cell>
          <cell r="C471" t="str">
            <v xml:space="preserve">BLOCO CERAMICO / TIJOLO VAZADO PARA ALVENARIA DE VEDACAO, 8 FUROS NA HORIZONTAL, DE 9 X 19 X 19 CM (L XA X C)                                                                                                                                                                                                                                                                                                                                                                                             </v>
          </cell>
          <cell r="D471" t="str">
            <v xml:space="preserve">UN    </v>
          </cell>
          <cell r="E471">
            <v>0.95</v>
          </cell>
        </row>
        <row r="472">
          <cell r="A472">
            <v>7268</v>
          </cell>
          <cell r="B472" t="str">
            <v>INSUMO</v>
          </cell>
          <cell r="C472" t="str">
            <v xml:space="preserve">BLOCO CERAMICO / TIJOLO VAZADO PARA ALVENARIA DE VEDACAO, 8 FUROS NA HORIZONTAL, 9 X 19 X 29 CM (L X A X C)                                                                                                                                                                                                                                                                                                                                                                                               </v>
          </cell>
          <cell r="D472" t="str">
            <v xml:space="preserve">UN    </v>
          </cell>
          <cell r="E472">
            <v>1.32</v>
          </cell>
        </row>
        <row r="473">
          <cell r="A473">
            <v>41372</v>
          </cell>
          <cell r="B473" t="str">
            <v>INSUMO</v>
          </cell>
          <cell r="C473" t="str">
            <v xml:space="preserve">BLOCO CONCRETO CELULAR AUTOCLAVADO 12,5 X 30 X 60 CM (E X A X C)                                                                                                                                                                                                                                                                                                                                                                                                                                          </v>
          </cell>
          <cell r="D473" t="str">
            <v xml:space="preserve">M2    </v>
          </cell>
          <cell r="E473">
            <v>119.29</v>
          </cell>
        </row>
        <row r="474">
          <cell r="A474">
            <v>41371</v>
          </cell>
          <cell r="B474" t="str">
            <v>INSUMO</v>
          </cell>
          <cell r="C474" t="str">
            <v xml:space="preserve">BLOCO CONCRETO CELULAR AUTOCLAVADO 7,5 X 30 X 60 CM (E X A X C)                                                                                                                                                                                                                                                                                                                                                                                                                                           </v>
          </cell>
          <cell r="D474" t="str">
            <v xml:space="preserve">M2    </v>
          </cell>
          <cell r="E474">
            <v>70.510000000000005</v>
          </cell>
        </row>
        <row r="475">
          <cell r="A475">
            <v>34556</v>
          </cell>
          <cell r="B475" t="str">
            <v>INSUMO</v>
          </cell>
          <cell r="C475" t="str">
            <v xml:space="preserve">BLOCO DE CONCRETO ESTRUTURAL 14 X 19 X 29 CM, FBK 10 MPA (NBR 6136)                                                                                                                                                                                                                                                                                                                                                                                                                                       </v>
          </cell>
          <cell r="D475" t="str">
            <v xml:space="preserve">UN    </v>
          </cell>
          <cell r="E475">
            <v>5.08</v>
          </cell>
        </row>
        <row r="476">
          <cell r="A476">
            <v>37873</v>
          </cell>
          <cell r="B476" t="str">
            <v>INSUMO</v>
          </cell>
          <cell r="C476" t="str">
            <v xml:space="preserve">BLOCO DE CONCRETO ESTRUTURAL 14 X 19 X 29 CM, FBK 12 MPA (NBR 6136)                                                                                                                                                                                                                                                                                                                                                                                                                                       </v>
          </cell>
          <cell r="D476" t="str">
            <v xml:space="preserve">UN    </v>
          </cell>
          <cell r="E476">
            <v>5.17</v>
          </cell>
        </row>
        <row r="477">
          <cell r="A477">
            <v>34564</v>
          </cell>
          <cell r="B477" t="str">
            <v>INSUMO</v>
          </cell>
          <cell r="C477" t="str">
            <v xml:space="preserve">BLOCO DE CONCRETO ESTRUTURAL 14 X 19 X 29 CM, FBK 14 MPA (NBR 6136)                                                                                                                                                                                                                                                                                                                                                                                                                                       </v>
          </cell>
          <cell r="D477" t="str">
            <v xml:space="preserve">UN    </v>
          </cell>
          <cell r="E477">
            <v>5.42</v>
          </cell>
        </row>
        <row r="478">
          <cell r="A478">
            <v>34565</v>
          </cell>
          <cell r="B478" t="str">
            <v>INSUMO</v>
          </cell>
          <cell r="C478" t="str">
            <v xml:space="preserve">BLOCO DE CONCRETO ESTRUTURAL 14 X 19 X 29 CM, FBK 16 MPA (NBR 6136)                                                                                                                                                                                                                                                                                                                                                                                                                                       </v>
          </cell>
          <cell r="D478" t="str">
            <v xml:space="preserve">UN    </v>
          </cell>
          <cell r="E478">
            <v>5.73</v>
          </cell>
        </row>
        <row r="479">
          <cell r="A479">
            <v>38590</v>
          </cell>
          <cell r="B479" t="str">
            <v>INSUMO</v>
          </cell>
          <cell r="C479" t="str">
            <v xml:space="preserve">BLOCO DE CONCRETO ESTRUTURAL 14 X 19 X 29 CM, FBK 4,5 MPA (NBR 6136)                                                                                                                                                                                                                                                                                                                                                                                                                                      </v>
          </cell>
          <cell r="D479" t="str">
            <v xml:space="preserve">UN    </v>
          </cell>
          <cell r="E479">
            <v>4.2300000000000004</v>
          </cell>
        </row>
        <row r="480">
          <cell r="A480">
            <v>34566</v>
          </cell>
          <cell r="B480" t="str">
            <v>INSUMO</v>
          </cell>
          <cell r="C480" t="str">
            <v xml:space="preserve">BLOCO DE CONCRETO ESTRUTURAL 14 X 19 X 29 CM, FBK 6 MPA (NBR 6136)                                                                                                                                                                                                                                                                                                                                                                                                                                        </v>
          </cell>
          <cell r="D480" t="str">
            <v xml:space="preserve">UN    </v>
          </cell>
          <cell r="E480">
            <v>4.45</v>
          </cell>
        </row>
        <row r="481">
          <cell r="A481">
            <v>34567</v>
          </cell>
          <cell r="B481" t="str">
            <v>INSUMO</v>
          </cell>
          <cell r="C481" t="str">
            <v xml:space="preserve">BLOCO DE CONCRETO ESTRUTURAL 14 X 19 X 29 CM, FBK 8 MPA (NBR 6136)                                                                                                                                                                                                                                                                                                                                                                                                                                        </v>
          </cell>
          <cell r="D481" t="str">
            <v xml:space="preserve">UN    </v>
          </cell>
          <cell r="E481">
            <v>4.71</v>
          </cell>
        </row>
        <row r="482">
          <cell r="A482">
            <v>38591</v>
          </cell>
          <cell r="B482" t="str">
            <v>INSUMO</v>
          </cell>
          <cell r="C482" t="str">
            <v xml:space="preserve">BLOCO DE CONCRETO ESTRUTURAL 14 X 19 X 34 CM, FBK 4,5 MPA (NBR 6136)                                                                                                                                                                                                                                                                                                                                                                                                                                      </v>
          </cell>
          <cell r="D482" t="str">
            <v xml:space="preserve">UN    </v>
          </cell>
          <cell r="E482">
            <v>4.28</v>
          </cell>
        </row>
        <row r="483">
          <cell r="A483">
            <v>34568</v>
          </cell>
          <cell r="B483" t="str">
            <v>INSUMO</v>
          </cell>
          <cell r="C483" t="str">
            <v xml:space="preserve">BLOCO DE CONCRETO ESTRUTURAL 14 X 19 X 39 CM, FBK 10 MPA (NBR 6136)                                                                                                                                                                                                                                                                                                                                                                                                                                       </v>
          </cell>
          <cell r="D483" t="str">
            <v xml:space="preserve">UN    </v>
          </cell>
          <cell r="E483">
            <v>5.57</v>
          </cell>
        </row>
        <row r="484">
          <cell r="A484">
            <v>34569</v>
          </cell>
          <cell r="B484" t="str">
            <v>INSUMO</v>
          </cell>
          <cell r="C484" t="str">
            <v xml:space="preserve">BLOCO DE CONCRETO ESTRUTURAL 14 X 19 X 39 CM, FBK 12 MPA (NBR 6136)                                                                                                                                                                                                                                                                                                                                                                                                                                       </v>
          </cell>
          <cell r="D484" t="str">
            <v xml:space="preserve">UN    </v>
          </cell>
          <cell r="E484">
            <v>5.73</v>
          </cell>
        </row>
        <row r="485">
          <cell r="A485">
            <v>34570</v>
          </cell>
          <cell r="B485" t="str">
            <v>INSUMO</v>
          </cell>
          <cell r="C485" t="str">
            <v xml:space="preserve">BLOCO DE CONCRETO ESTRUTURAL 14 X 19 X 39 CM, FBK 14 MPA (NBR 6136)                                                                                                                                                                                                                                                                                                                                                                                                                                       </v>
          </cell>
          <cell r="D485" t="str">
            <v xml:space="preserve">UN    </v>
          </cell>
          <cell r="E485">
            <v>6.22</v>
          </cell>
        </row>
        <row r="486">
          <cell r="A486">
            <v>25070</v>
          </cell>
          <cell r="B486" t="str">
            <v>INSUMO</v>
          </cell>
          <cell r="C486" t="str">
            <v xml:space="preserve">BLOCO DE CONCRETO ESTRUTURAL 14 X 19 X 39 CM, FBK 4,5 MPA (NBR 6136)                                                                                                                                                                                                                                                                                                                                                                                                                                      </v>
          </cell>
          <cell r="D486" t="str">
            <v xml:space="preserve">UN    </v>
          </cell>
          <cell r="E486">
            <v>4.68</v>
          </cell>
        </row>
        <row r="487">
          <cell r="A487">
            <v>34571</v>
          </cell>
          <cell r="B487" t="str">
            <v>INSUMO</v>
          </cell>
          <cell r="C487" t="str">
            <v xml:space="preserve">BLOCO DE CONCRETO ESTRUTURAL 14 X 19 X 39 CM, FBK 6 MPA (NBR 6136)                                                                                                                                                                                                                                                                                                                                                                                                                                        </v>
          </cell>
          <cell r="D487" t="str">
            <v xml:space="preserve">UN    </v>
          </cell>
          <cell r="E487">
            <v>4.7300000000000004</v>
          </cell>
        </row>
        <row r="488">
          <cell r="A488">
            <v>34573</v>
          </cell>
          <cell r="B488" t="str">
            <v>INSUMO</v>
          </cell>
          <cell r="C488" t="str">
            <v xml:space="preserve">BLOCO DE CONCRETO ESTRUTURAL 14 X 19 X 39 CM, FBK 8 MPA (NBR 6136)                                                                                                                                                                                                                                                                                                                                                                                                                                        </v>
          </cell>
          <cell r="D488" t="str">
            <v xml:space="preserve">UN    </v>
          </cell>
          <cell r="E488">
            <v>4.97</v>
          </cell>
        </row>
        <row r="489">
          <cell r="A489">
            <v>37107</v>
          </cell>
          <cell r="B489" t="str">
            <v>INSUMO</v>
          </cell>
          <cell r="C489" t="str">
            <v xml:space="preserve">BLOCO DE CONCRETO ESTRUTURAL 14 X 19 X 39, FCK 16 MPA (NBR 6136)                                                                                                                                                                                                                                                                                                                                                                                                                                          </v>
          </cell>
          <cell r="D489" t="str">
            <v xml:space="preserve">UN    </v>
          </cell>
          <cell r="E489">
            <v>6.57</v>
          </cell>
        </row>
        <row r="490">
          <cell r="A490">
            <v>34576</v>
          </cell>
          <cell r="B490" t="str">
            <v>INSUMO</v>
          </cell>
          <cell r="C490" t="str">
            <v xml:space="preserve">BLOCO DE CONCRETO ESTRUTURAL 19 X 19 X 39 CM, FBK 10 MPA (NBR 6136)                                                                                                                                                                                                                                                                                                                                                                                                                                       </v>
          </cell>
          <cell r="D490" t="str">
            <v xml:space="preserve">UN    </v>
          </cell>
          <cell r="E490">
            <v>7.25</v>
          </cell>
        </row>
        <row r="491">
          <cell r="A491">
            <v>34577</v>
          </cell>
          <cell r="B491" t="str">
            <v>INSUMO</v>
          </cell>
          <cell r="C491" t="str">
            <v xml:space="preserve">BLOCO DE CONCRETO ESTRUTURAL 19 X 19 X 39 CM, FBK 12 MPA (NBR 6136)                                                                                                                                                                                                                                                                                                                                                                                                                                       </v>
          </cell>
          <cell r="D491" t="str">
            <v xml:space="preserve">UN    </v>
          </cell>
          <cell r="E491">
            <v>7.56</v>
          </cell>
        </row>
        <row r="492">
          <cell r="A492">
            <v>34578</v>
          </cell>
          <cell r="B492" t="str">
            <v>INSUMO</v>
          </cell>
          <cell r="C492" t="str">
            <v xml:space="preserve">BLOCO DE CONCRETO ESTRUTURAL 19 X 19 X 39 CM, FBK 14 MPA (NBR 6136)                                                                                                                                                                                                                                                                                                                                                                                                                                       </v>
          </cell>
          <cell r="D492" t="str">
            <v xml:space="preserve">UN    </v>
          </cell>
          <cell r="E492">
            <v>8.1999999999999993</v>
          </cell>
        </row>
        <row r="493">
          <cell r="A493">
            <v>34579</v>
          </cell>
          <cell r="B493" t="str">
            <v>INSUMO</v>
          </cell>
          <cell r="C493" t="str">
            <v xml:space="preserve">BLOCO DE CONCRETO ESTRUTURAL 19 X 19 X 39 CM, FBK 16 MPA (NBR 6136)                                                                                                                                                                                                                                                                                                                                                                                                                                       </v>
          </cell>
          <cell r="D493" t="str">
            <v xml:space="preserve">UN    </v>
          </cell>
          <cell r="E493">
            <v>8.74</v>
          </cell>
        </row>
        <row r="494">
          <cell r="A494">
            <v>25067</v>
          </cell>
          <cell r="B494" t="str">
            <v>INSUMO</v>
          </cell>
          <cell r="C494" t="str">
            <v xml:space="preserve">BLOCO DE CONCRETO ESTRUTURAL 19 X 19 X 39 CM, FBK 4,5 MPA (NBR 6136)                                                                                                                                                                                                                                                                                                                                                                                                                                      </v>
          </cell>
          <cell r="D494" t="str">
            <v xml:space="preserve">UN    </v>
          </cell>
          <cell r="E494">
            <v>5.85</v>
          </cell>
        </row>
        <row r="495">
          <cell r="A495">
            <v>34580</v>
          </cell>
          <cell r="B495" t="str">
            <v>INSUMO</v>
          </cell>
          <cell r="C495" t="str">
            <v xml:space="preserve">BLOCO DE CONCRETO ESTRUTURAL 19 X 19 X 39 CM, FBK 8 MPA (NBR 6136)                                                                                                                                                                                                                                                                                                                                                                                                                                        </v>
          </cell>
          <cell r="D495" t="str">
            <v xml:space="preserve">UN    </v>
          </cell>
          <cell r="E495">
            <v>6.53</v>
          </cell>
        </row>
        <row r="496">
          <cell r="A496">
            <v>25071</v>
          </cell>
          <cell r="B496" t="str">
            <v>INSUMO</v>
          </cell>
          <cell r="C496" t="str">
            <v xml:space="preserve">BLOCO DE CONCRETO ESTRUTURAL 9 X 19 X 39 CM, FBK 4,5 MPA (NBR 6136)                                                                                                                                                                                                                                                                                                                                                                                                                                       </v>
          </cell>
          <cell r="D496" t="str">
            <v xml:space="preserve">UN    </v>
          </cell>
          <cell r="E496">
            <v>3.25</v>
          </cell>
        </row>
        <row r="497">
          <cell r="A497">
            <v>44171</v>
          </cell>
          <cell r="B497" t="str">
            <v>INSUMO</v>
          </cell>
          <cell r="C497" t="str">
            <v xml:space="preserve">BLOCO DE ENGATE RAPIDO PARA BASTIDOR TIPO M10                                                                                                                                                                                                                                                                                                                                                                                                                                                             </v>
          </cell>
          <cell r="D497" t="str">
            <v xml:space="preserve">UN    </v>
          </cell>
          <cell r="E497">
            <v>19</v>
          </cell>
        </row>
        <row r="498">
          <cell r="A498">
            <v>38395</v>
          </cell>
          <cell r="B498" t="str">
            <v>INSUMO</v>
          </cell>
          <cell r="C498" t="str">
            <v xml:space="preserve">BLOCO DE ESPUMA MULTIUSO *23 X 13 X 8* CM                                                                                                                                                                                                                                                                                                                                                                                                                                                                 </v>
          </cell>
          <cell r="D498" t="str">
            <v xml:space="preserve">UN    </v>
          </cell>
          <cell r="E498">
            <v>10.31</v>
          </cell>
        </row>
        <row r="499">
          <cell r="A499">
            <v>34583</v>
          </cell>
          <cell r="B499" t="str">
            <v>INSUMO</v>
          </cell>
          <cell r="C499" t="str">
            <v xml:space="preserve">BLOCO DE GESSO COMPACTO / MACICO, BRANCO, E = 10 CM, DIMENSOES *67 X 50* CM                                                                                                                                                                                                                                                                                                                                                                                                                               </v>
          </cell>
          <cell r="D499" t="str">
            <v xml:space="preserve">M2    </v>
          </cell>
          <cell r="E499">
            <v>72.790000000000006</v>
          </cell>
        </row>
        <row r="500">
          <cell r="A500">
            <v>34584</v>
          </cell>
          <cell r="B500" t="str">
            <v>INSUMO</v>
          </cell>
          <cell r="C500" t="str">
            <v xml:space="preserve">BLOCO DE GESSO VAZADO, BRANCO, E = *7* CM, DIMENSOES *67 X 50* CM                                                                                                                                                                                                                                                                                                                                                                                                                                         </v>
          </cell>
          <cell r="D500" t="str">
            <v xml:space="preserve">M2    </v>
          </cell>
          <cell r="E500">
            <v>53.37</v>
          </cell>
        </row>
        <row r="501">
          <cell r="A501">
            <v>709</v>
          </cell>
          <cell r="B501" t="str">
            <v>INSUMO</v>
          </cell>
          <cell r="C501" t="str">
            <v xml:space="preserve">BLOCO DE POLIETILENO ALTA DENSIDADE, *27* X *30* X *100* CM, ACOMPANHADOS PLACAS  TERMINAIS  E LONGARINAS, PARA FUNDO DE FILTRO                                                                                                                                                                                                                                                                                                                                                                           </v>
          </cell>
          <cell r="D501" t="str">
            <v xml:space="preserve">M2    </v>
          </cell>
          <cell r="E501">
            <v>740.74</v>
          </cell>
        </row>
        <row r="502">
          <cell r="A502">
            <v>34599</v>
          </cell>
          <cell r="B502" t="str">
            <v>INSUMO</v>
          </cell>
          <cell r="C502" t="str">
            <v xml:space="preserve">BLOCO DE VEDACAO CONCRETO APARENTE 9 X 19 X 39 CM (CLASSE C - NBR 6136)                                                                                                                                                                                                                                                                                                                                                                                                                                   </v>
          </cell>
          <cell r="D502" t="str">
            <v xml:space="preserve">UN    </v>
          </cell>
          <cell r="E502">
            <v>3.34</v>
          </cell>
        </row>
        <row r="503">
          <cell r="A503">
            <v>34592</v>
          </cell>
          <cell r="B503" t="str">
            <v>INSUMO</v>
          </cell>
          <cell r="C503" t="str">
            <v xml:space="preserve">BLOCO DE VEDACAO CONCRETO 14 X 19 X 29 CM (CLASSE C - NBR 6136)                                                                                                                                                                                                                                                                                                                                                                                                                                           </v>
          </cell>
          <cell r="D503" t="str">
            <v xml:space="preserve">UN    </v>
          </cell>
          <cell r="E503">
            <v>3.72</v>
          </cell>
        </row>
        <row r="504">
          <cell r="A504">
            <v>37103</v>
          </cell>
          <cell r="B504" t="str">
            <v>INSUMO</v>
          </cell>
          <cell r="C504" t="str">
            <v xml:space="preserve">BLOCO DE VEDACAO DE CONCRETO APARENTE 14 X 19 X 39 CM (CLASSE C - NBR 6136)                                                                                                                                                                                                                                                                                                                                                                                                                               </v>
          </cell>
          <cell r="D504" t="str">
            <v xml:space="preserve">UN    </v>
          </cell>
          <cell r="E504">
            <v>4.26</v>
          </cell>
        </row>
        <row r="505">
          <cell r="A505">
            <v>34555</v>
          </cell>
          <cell r="B505" t="str">
            <v>INSUMO</v>
          </cell>
          <cell r="C505" t="str">
            <v xml:space="preserve">BLOCO DE VEDACAO DE CONCRETO APARENTE 19 X 19 X 39 CM  (CLASSE C - NBR 6136)                                                                                                                                                                                                                                                                                                                                                                                                                              </v>
          </cell>
          <cell r="D505" t="str">
            <v xml:space="preserve">UN    </v>
          </cell>
          <cell r="E505">
            <v>5.41</v>
          </cell>
        </row>
        <row r="506">
          <cell r="A506">
            <v>674</v>
          </cell>
          <cell r="B506" t="str">
            <v>INSUMO</v>
          </cell>
          <cell r="C506" t="str">
            <v xml:space="preserve">BLOCO DE VEDACAO DE CONCRETO CELULAR AUTOCLAVADO 10 X 30 X 60 CM (E X A X C)                                                                                                                                                                                                                                                                                                                                                                                                                              </v>
          </cell>
          <cell r="D506" t="str">
            <v xml:space="preserve">M2    </v>
          </cell>
          <cell r="E506">
            <v>85</v>
          </cell>
        </row>
        <row r="507">
          <cell r="A507">
            <v>34600</v>
          </cell>
          <cell r="B507" t="str">
            <v>INSUMO</v>
          </cell>
          <cell r="C507" t="str">
            <v xml:space="preserve">BLOCO DE VEDACAO DE CONCRETO CELULAR AUTOCLAVADO 15 X 30 X 60 CM (E X A X C)                                                                                                                                                                                                                                                                                                                                                                                                                              </v>
          </cell>
          <cell r="D507" t="str">
            <v xml:space="preserve">M2    </v>
          </cell>
          <cell r="E507">
            <v>124.85</v>
          </cell>
        </row>
        <row r="508">
          <cell r="A508">
            <v>652</v>
          </cell>
          <cell r="B508" t="str">
            <v>INSUMO</v>
          </cell>
          <cell r="C508" t="str">
            <v xml:space="preserve">BLOCO DE VEDACAO DE CONCRETO CELULAR AUTOCLAVADO 20 X 30 X 60 CM (E X A X C)                                                                                                                                                                                                                                                                                                                                                                                                                              </v>
          </cell>
          <cell r="D508" t="str">
            <v xml:space="preserve">M2    </v>
          </cell>
          <cell r="E508">
            <v>191.25</v>
          </cell>
        </row>
        <row r="509">
          <cell r="A509">
            <v>651</v>
          </cell>
          <cell r="B509" t="str">
            <v>INSUMO</v>
          </cell>
          <cell r="C509" t="str">
            <v xml:space="preserve">BLOCO DE VEDACAO DE CONCRETO 14 X 19 X 39 CM (CLASSE C - NBR 6136)                                                                                                                                                                                                                                                                                                                                                                                                                                        </v>
          </cell>
          <cell r="D509" t="str">
            <v xml:space="preserve">UN    </v>
          </cell>
          <cell r="E509">
            <v>4.0999999999999996</v>
          </cell>
        </row>
        <row r="510">
          <cell r="A510">
            <v>654</v>
          </cell>
          <cell r="B510" t="str">
            <v>INSUMO</v>
          </cell>
          <cell r="C510" t="str">
            <v xml:space="preserve">BLOCO DE VEDACAO DE CONCRETO 19 X 19 X 39 CM (CLASSE C - NBR 6136)                                                                                                                                                                                                                                                                                                                                                                                                                                        </v>
          </cell>
          <cell r="D510" t="str">
            <v xml:space="preserve">UN    </v>
          </cell>
          <cell r="E510">
            <v>5.08</v>
          </cell>
        </row>
        <row r="511">
          <cell r="A511">
            <v>650</v>
          </cell>
          <cell r="B511" t="str">
            <v>INSUMO</v>
          </cell>
          <cell r="C511" t="str">
            <v xml:space="preserve">BLOCO DE VEDACAO DE CONCRETO, 9 X 19 X 39 CM (CLASSE C - NBR 6136)                                                                                                                                                                                                                                                                                                                                                                                                                                        </v>
          </cell>
          <cell r="D511" t="str">
            <v xml:space="preserve">UN    </v>
          </cell>
          <cell r="E511">
            <v>3.28</v>
          </cell>
        </row>
        <row r="512">
          <cell r="A512">
            <v>718</v>
          </cell>
          <cell r="B512" t="str">
            <v>INSUMO</v>
          </cell>
          <cell r="C512" t="str">
            <v xml:space="preserve">BLOCO DE VIDRO / ELEMENTO VAZADO, INCOLOR, VENEZIANA, *20 X 20 X 6* CM (A X L X E)                                                                                                                                                                                                                                                                                                                                                                                                                        </v>
          </cell>
          <cell r="D512" t="str">
            <v xml:space="preserve">UN    </v>
          </cell>
          <cell r="E512">
            <v>30.14</v>
          </cell>
        </row>
        <row r="513">
          <cell r="A513">
            <v>11981</v>
          </cell>
          <cell r="B513" t="str">
            <v>INSUMO</v>
          </cell>
          <cell r="C513" t="str">
            <v xml:space="preserve">BLOCO DE VIDRO / ELEMENTO VAZADO, INCOLOR, VENEZIANA, DE *20 X 10 X 8* CM (A X L X E)                                                                                                                                                                                                                                                                                                                                                                                                                     </v>
          </cell>
          <cell r="D513" t="str">
            <v xml:space="preserve">UN    </v>
          </cell>
          <cell r="E513">
            <v>29.28</v>
          </cell>
        </row>
        <row r="514">
          <cell r="A514">
            <v>34586</v>
          </cell>
          <cell r="B514" t="str">
            <v>INSUMO</v>
          </cell>
          <cell r="C514" t="str">
            <v xml:space="preserve">BLOCO ESTRUTURAL CERAMICO 14 X 19 X 29 CM, 6,0 MPA (NBR 15270)                                                                                                                                                                                                                                                                                                                                                                                                                                            </v>
          </cell>
          <cell r="D514" t="str">
            <v xml:space="preserve">UN    </v>
          </cell>
          <cell r="E514">
            <v>2.66</v>
          </cell>
        </row>
        <row r="515">
          <cell r="A515">
            <v>38603</v>
          </cell>
          <cell r="B515" t="str">
            <v>INSUMO</v>
          </cell>
          <cell r="C515" t="str">
            <v xml:space="preserve">BLOCO ESTRUTURAL CERAMICO 14 X 19 X 34 CM, 6,0 MPA (NBR 15270)                                                                                                                                                                                                                                                                                                                                                                                                                                            </v>
          </cell>
          <cell r="D515" t="str">
            <v xml:space="preserve">UN    </v>
          </cell>
          <cell r="E515">
            <v>3.23</v>
          </cell>
        </row>
        <row r="516">
          <cell r="A516">
            <v>34588</v>
          </cell>
          <cell r="B516" t="str">
            <v>INSUMO</v>
          </cell>
          <cell r="C516" t="str">
            <v xml:space="preserve">BLOCO ESTRUTURAL CERAMICO 14 X 19 X 39 CM, 6,0 MPA (NBR 15270)                                                                                                                                                                                                                                                                                                                                                                                                                                            </v>
          </cell>
          <cell r="D516" t="str">
            <v xml:space="preserve">UN    </v>
          </cell>
          <cell r="E516">
            <v>3.48</v>
          </cell>
        </row>
        <row r="517">
          <cell r="A517">
            <v>34590</v>
          </cell>
          <cell r="B517" t="str">
            <v>INSUMO</v>
          </cell>
          <cell r="C517" t="str">
            <v xml:space="preserve">BLOCO ESTRUTURAL CERAMICO 19 X 19 X 29 CM, 6,0 MPA (NBR 15270)                                                                                                                                                                                                                                                                                                                                                                                                                                            </v>
          </cell>
          <cell r="D517" t="str">
            <v xml:space="preserve">UN    </v>
          </cell>
          <cell r="E517">
            <v>3.18</v>
          </cell>
        </row>
        <row r="518">
          <cell r="A518">
            <v>34591</v>
          </cell>
          <cell r="B518" t="str">
            <v>INSUMO</v>
          </cell>
          <cell r="C518" t="str">
            <v xml:space="preserve">BLOCO ESTRUTURAL CERAMICO 19 X 19 X 39 CM, 6,0 MPA (NBR 15270)                                                                                                                                                                                                                                                                                                                                                                                                                                            </v>
          </cell>
          <cell r="D518" t="str">
            <v xml:space="preserve">UN    </v>
          </cell>
          <cell r="E518">
            <v>4.3099999999999996</v>
          </cell>
        </row>
        <row r="519">
          <cell r="A519">
            <v>40517</v>
          </cell>
          <cell r="B519" t="str">
            <v>INSUMO</v>
          </cell>
          <cell r="C519" t="str">
            <v xml:space="preserve">BLOQUETE/PISO DE CONCRETO - MODELO BLOCO PISOGRAMA/CONCREGRAMA 2 FUROS, DIMENSOES APROX. DE 35 CM X 15 CM E ESPESSURA DE 7 CM (+/- 1 CM), COR NATURAL                                                                                                                                                                                                                                                                                                                                                     </v>
          </cell>
          <cell r="D519" t="str">
            <v xml:space="preserve">M2    </v>
          </cell>
          <cell r="E519">
            <v>71.31</v>
          </cell>
        </row>
        <row r="520">
          <cell r="A520">
            <v>40515</v>
          </cell>
          <cell r="B520" t="str">
            <v>INSUMO</v>
          </cell>
          <cell r="C520" t="str">
            <v xml:space="preserve">BLOQUETE/PISO DE CONCRETO - MODELO PISOGRAMA/CONCREGRAMA/PAVI-GRADE/GRAMEIRO, DIMENSOES APROXIMADAS DE 60 CM X 45 CM E ESPESSURA DE 8 CM (+/- 1 CM), COR NATURAL                                                                                                                                                                                                                                                                                                                                          </v>
          </cell>
          <cell r="D520" t="str">
            <v xml:space="preserve">M2    </v>
          </cell>
          <cell r="E520">
            <v>160.44999999999999</v>
          </cell>
        </row>
        <row r="521">
          <cell r="A521">
            <v>40529</v>
          </cell>
          <cell r="B521" t="str">
            <v>INSUMO</v>
          </cell>
          <cell r="C521" t="str">
            <v xml:space="preserve">BLOQUETE/PISO INTERTRAVADO DE CONCRETO - MODELO ONDA/16 FACES/RETANGULAR/TIJOLINHO/PAVER/HOLANDES/PARALELEPIPEDO, *22 CM X *11 CM, E = 10 CM, RESISTENCIA DE 50 MPA (NBR 9781), COR NATURAL                                                                                                                                                                                                                                                                                                               </v>
          </cell>
          <cell r="D521" t="str">
            <v xml:space="preserve">M2    </v>
          </cell>
          <cell r="E521">
            <v>102.51</v>
          </cell>
        </row>
        <row r="522">
          <cell r="A522">
            <v>36170</v>
          </cell>
          <cell r="B522" t="str">
            <v>INSUMO</v>
          </cell>
          <cell r="C522" t="str">
            <v xml:space="preserve">BLOQUETE/PISO INTERTRAVADO DE CONCRETO - MODELO ONDA/16 FACES/RETANGULAR/TIJOLINHO/PAVER/HOLANDES/PARALELEPIPEDO, *22 CM X 11* CM, E = 8 CM, RESISTENCIA DE 35 MPA (NBR 9781), COR NATURAL                                                                                                                                                                                                                                                                                                                </v>
          </cell>
          <cell r="D522" t="str">
            <v xml:space="preserve">M2    </v>
          </cell>
          <cell r="E522">
            <v>85.05</v>
          </cell>
        </row>
        <row r="523">
          <cell r="A523">
            <v>40524</v>
          </cell>
          <cell r="B523" t="str">
            <v>INSUMO</v>
          </cell>
          <cell r="C523" t="str">
            <v xml:space="preserve">BLOQUETE/PISO INTERTRAVADO DE CONCRETO - MODELO ONDA/16 FACES/RETANGULAR/TIJOLINHO/PAVER/HOLANDES/PARALELEPIPEDO, 20 CM X 10 CM, E = 10 CM, RESISTENCIA DE 35 MPA (NBR 9781), COR NATURAL                                                                                                                                                                                                                                                                                                                 </v>
          </cell>
          <cell r="D523" t="str">
            <v xml:space="preserve">M2    </v>
          </cell>
          <cell r="E523">
            <v>100.28</v>
          </cell>
        </row>
        <row r="524">
          <cell r="A524">
            <v>36156</v>
          </cell>
          <cell r="B524" t="str">
            <v>INSUMO</v>
          </cell>
          <cell r="C524" t="str">
            <v xml:space="preserve">BLOQUETE/PISO INTERTRAVADO DE CONCRETO - MODELO ONDA/16 FACES/RETANGULAR/TIJOLINHO/PAVER/HOLANDES/PARALELEPIPEDO, 20 CM X 10 CM, E = 6 CM, RESISTENCIA DE 35 MPA (NBR 9781), COLORIDO                                                                                                                                                                                                                                                                                                                     </v>
          </cell>
          <cell r="D524" t="str">
            <v xml:space="preserve">M2    </v>
          </cell>
          <cell r="E524">
            <v>77.989999999999995</v>
          </cell>
        </row>
        <row r="525">
          <cell r="A525">
            <v>36155</v>
          </cell>
          <cell r="B525" t="str">
            <v>INSUMO</v>
          </cell>
          <cell r="C525" t="str">
            <v xml:space="preserve">BLOQUETE/PISO INTERTRAVADO DE CONCRETO - MODELO ONDA/16 FACES/RETANGULAR/TIJOLINHO/PAVER/HOLANDES/PARALELEPIPEDO, 20 CM X 10 CM, E = 6 CM, RESISTENCIA DE 35 MPA (NBR 9781), COR NATURAL                                                                                                                                                                                                                                                                                                                  </v>
          </cell>
          <cell r="D525" t="str">
            <v xml:space="preserve">M2    </v>
          </cell>
          <cell r="E525">
            <v>67.33</v>
          </cell>
        </row>
        <row r="526">
          <cell r="A526">
            <v>36154</v>
          </cell>
          <cell r="B526" t="str">
            <v>INSUMO</v>
          </cell>
          <cell r="C526" t="str">
            <v xml:space="preserve">BLOQUETE/PISO INTERTRAVADO DE CONCRETO - MODELO ONDA/16 FACES/RETANGULAR/TIJOLINHO/PAVER/HOLANDES/PARALELEPIPEDO, 20 CM X 10 CM, E = 8 CM, RESISTENCIA DE 35 MPA (NBR 9781), COLORIDO                                                                                                                                                                                                                                                                                                                     </v>
          </cell>
          <cell r="D526" t="str">
            <v xml:space="preserve">M2    </v>
          </cell>
          <cell r="E526">
            <v>93.59</v>
          </cell>
        </row>
        <row r="527">
          <cell r="A527">
            <v>695</v>
          </cell>
          <cell r="B527" t="str">
            <v>INSUMO</v>
          </cell>
          <cell r="C527" t="str">
            <v xml:space="preserve">BLOQUETE/PISO INTERTRAVADO DE CONCRETO - MODELO RAQUETE, *22 CM X 13,5* CM, E = 6 CM, RESISTENCIA DE 35 MPA (NBR 9781), COR NATURAL                                                                                                                                                                                                                                                                                                                                                                       </v>
          </cell>
          <cell r="D527" t="str">
            <v xml:space="preserve">M2    </v>
          </cell>
          <cell r="E527">
            <v>68.739999999999995</v>
          </cell>
        </row>
        <row r="528">
          <cell r="A528">
            <v>679</v>
          </cell>
          <cell r="B528" t="str">
            <v>INSUMO</v>
          </cell>
          <cell r="C528" t="str">
            <v xml:space="preserve">BLOQUETE/PISO INTERTRAVADO DE CONCRETO - MODELO SEXTAVADO / HEXAGONAL, 25 CM X 25 CM, E = 10 CM, RESISTENCIA DE 35 MPA (NBR 9781), COR NATURAL                                                                                                                                                                                                                                                                                                                                                            </v>
          </cell>
          <cell r="D528" t="str">
            <v xml:space="preserve">M2    </v>
          </cell>
          <cell r="E528">
            <v>102.51</v>
          </cell>
        </row>
        <row r="529">
          <cell r="A529">
            <v>711</v>
          </cell>
          <cell r="B529" t="str">
            <v>INSUMO</v>
          </cell>
          <cell r="C529" t="str">
            <v xml:space="preserve">BLOQUETE/PISO INTERTRAVADO DE CONCRETO - MODELO SEXTAVADO / HEXAGONAL, 25 CM X 25 CM, E = 6 CM, RESISTENCIA DE 35 MPA (NBR 9781), COR NATURAL                                                                                                                                                                                                                                                                                                                                                             </v>
          </cell>
          <cell r="D529" t="str">
            <v xml:space="preserve">M2    </v>
          </cell>
          <cell r="E529">
            <v>67.81</v>
          </cell>
        </row>
        <row r="530">
          <cell r="A530">
            <v>712</v>
          </cell>
          <cell r="B530" t="str">
            <v>INSUMO</v>
          </cell>
          <cell r="C530" t="str">
            <v xml:space="preserve">BLOQUETE/PISO INTERTRAVADO DE CONCRETO - MODELO SEXTAVADO / HEXAGONAL, 25 CM X 25 CM, E = 8 CM, RESISTENCIA DE 35 MPA (NBR 9781), COR NATURAL                                                                                                                                                                                                                                                                                                                                                             </v>
          </cell>
          <cell r="D530" t="str">
            <v xml:space="preserve">M2    </v>
          </cell>
          <cell r="E530">
            <v>85.41</v>
          </cell>
        </row>
        <row r="531">
          <cell r="A531">
            <v>12614</v>
          </cell>
          <cell r="B531" t="str">
            <v>INSUMO</v>
          </cell>
          <cell r="C531" t="str">
            <v xml:space="preserve">BOCAL PVC, PARA CALHA PLUVIAL, DIAMETRO DA SAIDA ENTRE *75 E 120* MM, PARA DRENAGEM PLUVIAL PREDIAL                                                                                                                                                                                                                                                                                                                                                                                                       </v>
          </cell>
          <cell r="D531" t="str">
            <v xml:space="preserve">UN    </v>
          </cell>
          <cell r="E531">
            <v>53.04</v>
          </cell>
        </row>
        <row r="532">
          <cell r="A532">
            <v>6140</v>
          </cell>
          <cell r="B532" t="str">
            <v>INSUMO</v>
          </cell>
          <cell r="C532" t="str">
            <v xml:space="preserve">BOLSA DE LIGACAO EM PVC FLEXIVEL PARA VASO SANITARIO 40 MM (1 1/2")                                                                                                                                                                                                                                                                                                                                                                                                                                       </v>
          </cell>
          <cell r="D532" t="str">
            <v xml:space="preserve">UN    </v>
          </cell>
          <cell r="E532">
            <v>3.52</v>
          </cell>
        </row>
        <row r="533">
          <cell r="A533">
            <v>38399</v>
          </cell>
          <cell r="B533" t="str">
            <v>INSUMO</v>
          </cell>
          <cell r="C533" t="str">
            <v xml:space="preserve">BOLSA DE LONA PARA FERRAMENTAS *50 X 35 X 25* CM                                                                                                                                                                                                                                                                                                                                                                                                                                                          </v>
          </cell>
          <cell r="D533" t="str">
            <v xml:space="preserve">UN    </v>
          </cell>
          <cell r="E533">
            <v>326.23</v>
          </cell>
        </row>
        <row r="534">
          <cell r="A534">
            <v>735</v>
          </cell>
          <cell r="B534" t="str">
            <v>INSUMO</v>
          </cell>
          <cell r="C534" t="str">
            <v xml:space="preserve">BOMBA CENTRIFUGA  MOTOR ELETRICO TRIFASICO 1,48HP  DIAMETRO DE SUCCAO X ELEVACAO 1" X 1", 4 ESTAGIOS, DIAMETRO DOS ROTORES 3 X 107 MM + 1 X 100 MM, HM/Q: 10 M / 5,3 M3/H A 70 M / 1,8 M3/H                                                                                                                                                                                                                                                                                                               </v>
          </cell>
          <cell r="D534" t="str">
            <v xml:space="preserve">UN    </v>
          </cell>
          <cell r="E534">
            <v>2410.67</v>
          </cell>
        </row>
        <row r="535">
          <cell r="A535">
            <v>736</v>
          </cell>
          <cell r="B535" t="str">
            <v>INSUMO</v>
          </cell>
          <cell r="C535" t="str">
            <v xml:space="preserve">BOMBA CENTRIFUGA  MOTOR ELETRICO TRIFASICO 2,96HP, DIAMETRO DE SUCCAO X ELEVACAO 1 1/2" X 1 1/4", DIAMETRO DO ROTOR 148 MM, HM/Q: 34 M / 14,80 M3/H A 40 M / 8,60 M3/H                                                                                                                                                                                                                                                                                                                                    </v>
          </cell>
          <cell r="D535" t="str">
            <v xml:space="preserve">UN    </v>
          </cell>
          <cell r="E535">
            <v>2026.94</v>
          </cell>
        </row>
        <row r="536">
          <cell r="A536">
            <v>729</v>
          </cell>
          <cell r="B536" t="str">
            <v>INSUMO</v>
          </cell>
          <cell r="C536" t="str">
            <v xml:space="preserve">BOMBA CENTRIFUGA COM MOTOR ELETRICO MONOFASICO, POTENCIA 0,33 HP,  BOCAIS 1" X 3/4", DIAMETRO DO ROTOR 99 MM, HM/Q = 4 MCA / 8,5 M3/H A 18 MCA / 0,90 M3/H                                                                                                                                                                                                                                                                                                                                                </v>
          </cell>
          <cell r="D536" t="str">
            <v xml:space="preserve">UN    </v>
          </cell>
          <cell r="E536">
            <v>826</v>
          </cell>
        </row>
        <row r="537">
          <cell r="A537">
            <v>39925</v>
          </cell>
          <cell r="B537" t="str">
            <v>INSUMO</v>
          </cell>
          <cell r="C537" t="str">
            <v xml:space="preserve">BOMBA CENTRIFUGA MONOESTAGIO COM MOTOR ELETRICO MONOFASICO, POTENCIA 15 HP,  DIAMETRO DO ROTOR *173* MM, HM/Q = *30* MCA / *90* M3/H A *45* MCA / *55* M3/H                                                                                                                                                                                                                                                                                                                                               </v>
          </cell>
          <cell r="D537" t="str">
            <v xml:space="preserve">UN    </v>
          </cell>
          <cell r="E537">
            <v>11935.62</v>
          </cell>
        </row>
        <row r="538">
          <cell r="A538">
            <v>731</v>
          </cell>
          <cell r="B538" t="str">
            <v>INSUMO</v>
          </cell>
          <cell r="C538" t="str">
            <v xml:space="preserve">BOMBA CENTRIFUGA MOTOR ELETRICO MONOFASICO 0,49 HP  BOCAIS 1" X 3/4", DIAMETRO DO ROTOR 110 MM, HM/Q: 6 M / 8,3 M3/H A 20 M / 1,2 M3/H                                                                                                                                                                                                                                                                                                                                                                    </v>
          </cell>
          <cell r="D538" t="str">
            <v xml:space="preserve">UN    </v>
          </cell>
          <cell r="E538">
            <v>803.9</v>
          </cell>
        </row>
        <row r="539">
          <cell r="A539">
            <v>10575</v>
          </cell>
          <cell r="B539" t="str">
            <v>INSUMO</v>
          </cell>
          <cell r="C539" t="str">
            <v xml:space="preserve">BOMBA CENTRIFUGA MOTOR ELETRICO MONOFASICO 0,50 CV DIAMETRO DE SUCCAO X ELEVACAO 3/4" X 3/4", MONOESTAGIO, DIAMETRO DOS ROTORES 114 MM, HM/Q: 2 M / 2,99 M3/H A 24 M / 0,71 M3/H                                                                                                                                                                                                                                                                                                                          </v>
          </cell>
          <cell r="D539" t="str">
            <v xml:space="preserve">UN    </v>
          </cell>
          <cell r="E539">
            <v>1254.55</v>
          </cell>
        </row>
        <row r="540">
          <cell r="A540">
            <v>733</v>
          </cell>
          <cell r="B540" t="str">
            <v>INSUMO</v>
          </cell>
          <cell r="C540" t="str">
            <v xml:space="preserve">BOMBA CENTRIFUGA MOTOR ELETRICO MONOFASICO 0,74HP  DIAMETRO DE SUCCAO X ELEVACAO 1 1/4" X 1", DIAMETRO DO ROTOR 120 MM, HM/Q: 8 M / 7,70 M3/H A 24 M / 2,80 M3/H                                                                                                                                                                                                                                                                                                                                          </v>
          </cell>
          <cell r="D540" t="str">
            <v xml:space="preserve">UN    </v>
          </cell>
          <cell r="E540">
            <v>1373.58</v>
          </cell>
        </row>
        <row r="541">
          <cell r="A541">
            <v>732</v>
          </cell>
          <cell r="B541" t="str">
            <v>INSUMO</v>
          </cell>
          <cell r="C541" t="str">
            <v xml:space="preserve">BOMBA CENTRIFUGA MOTOR ELETRICO TRIFASICO 0,99HP  DIAMETRO DE SUCCAO X ELEVACAO 1" X 1", DIAMETRO DO ROTOR 145 MM, HM/Q: 14 M / 8,4 M3/H A 40 M / 0,60 M3/H                                                                                                                                                                                                                                                                                                                                               </v>
          </cell>
          <cell r="D541" t="str">
            <v xml:space="preserve">UN    </v>
          </cell>
          <cell r="E541">
            <v>1355.11</v>
          </cell>
        </row>
        <row r="542">
          <cell r="A542">
            <v>737</v>
          </cell>
          <cell r="B542" t="str">
            <v>INSUMO</v>
          </cell>
          <cell r="C542" t="str">
            <v xml:space="preserve">BOMBA CENTRIFUGA MOTOR ELETRICO TRIFASICO 14,8 HP, DIAMETRO DE SUCCAO X ELEVACAO 2 1/2" X 2", DIAMETRO DO ROTOR 195 MM, HM/Q: 62 M / 55,5 M3/H A 80 M / 31,50 M3/H                                                                                                                                                                                                                                                                                                                                        </v>
          </cell>
          <cell r="D542" t="str">
            <v xml:space="preserve">UN    </v>
          </cell>
          <cell r="E542">
            <v>7599.06</v>
          </cell>
        </row>
        <row r="543">
          <cell r="A543">
            <v>738</v>
          </cell>
          <cell r="B543" t="str">
            <v>INSUMO</v>
          </cell>
          <cell r="C543" t="str">
            <v xml:space="preserve">BOMBA CENTRIFUGA MOTOR ELETRICO TRIFASICO 5HP, DIAMETRO DE SUCCAO X ELEVACAO 2" X 1 1/2", DIAMETRO DO ROTOR 155 MM, HM/Q: 40 M / 20,40 M3/H A 46 M / 9,20 M3/H                                                                                                                                                                                                                                                                                                                                            </v>
          </cell>
          <cell r="D543" t="str">
            <v xml:space="preserve">UN    </v>
          </cell>
          <cell r="E543">
            <v>3523.63</v>
          </cell>
        </row>
        <row r="544">
          <cell r="A544">
            <v>740</v>
          </cell>
          <cell r="B544" t="str">
            <v>INSUMO</v>
          </cell>
          <cell r="C544" t="str">
            <v xml:space="preserve">BOMBA CENTRIFUGA MOTOR ELETRICO TRIFASICO 9,86 DIAMETRO DE SUCCAO X ELEVACAO 1" X 1", 4 ESTAGIOS, DIAMETRO DOS ROTORES 4 X 146 MM, HM/Q: 85 M / 14,9 M3/H A 140 M / 4,2 M3/H                                                                                                                                                                                                                                                                                                                              </v>
          </cell>
          <cell r="D544" t="str">
            <v xml:space="preserve">UN    </v>
          </cell>
          <cell r="E544">
            <v>7148.72</v>
          </cell>
        </row>
        <row r="545">
          <cell r="A545">
            <v>734</v>
          </cell>
          <cell r="B545" t="str">
            <v>INSUMO</v>
          </cell>
          <cell r="C545" t="str">
            <v xml:space="preserve">BOMBA CENTRIFUGA,  MOTOR ELETRICO TRIFASICO 1,48HP  DIAMETRO DE SUCCAO X ELEVACAO 1 1/2" X 1", DIAMETRO DO ROTOR 117 MM, HM/Q: 10 M / 21,9 M3/H A 24 M / 6,1 M3/H                                                                                                                                                                                                                                                                                                                                         </v>
          </cell>
          <cell r="D545" t="str">
            <v xml:space="preserve">UN    </v>
          </cell>
          <cell r="E545">
            <v>1452.68</v>
          </cell>
        </row>
        <row r="546">
          <cell r="A546">
            <v>39008</v>
          </cell>
          <cell r="B546" t="str">
            <v>INSUMO</v>
          </cell>
          <cell r="C546" t="str">
            <v xml:space="preserve">BOMBA DE PROJECAO DE CONCRETO SECO, POTENCIA 10 CV, VAZAO 3 M3/H                                                                                                                                                                                                                                                                                                                                                                                                                                          </v>
          </cell>
          <cell r="D546" t="str">
            <v xml:space="preserve">UN    </v>
          </cell>
          <cell r="E546">
            <v>72685.91</v>
          </cell>
        </row>
        <row r="547">
          <cell r="A547">
            <v>39009</v>
          </cell>
          <cell r="B547" t="str">
            <v>INSUMO</v>
          </cell>
          <cell r="C547" t="str">
            <v xml:space="preserve">BOMBA DE PROJECAO DE CONCRETO SECO, POTENCIA 10 CV, VAZAO 6 M3/H                                                                                                                                                                                                                                                                                                                                                                                                                                          </v>
          </cell>
          <cell r="D547" t="str">
            <v xml:space="preserve">UN    </v>
          </cell>
          <cell r="E547">
            <v>77873.95</v>
          </cell>
        </row>
        <row r="548">
          <cell r="A548">
            <v>10587</v>
          </cell>
          <cell r="B548" t="str">
            <v>INSUMO</v>
          </cell>
          <cell r="C548" t="str">
            <v xml:space="preserve">BOMBA SUBMERSA PARA POCOS TUBULARES PROFUNDOS DIAMETRO DE 4 POLEGADAS, ELETRICA, MONOFASICA, POTENCIA 0,49 HP, 13 ESTAGIOS, BOCAL DE DESCARGA DIAMETRO DE UMA POLEGADA E MEIA, HM/Q = 18 M / 1,90 M3/H A 85 M / 0,60 M3/H                                                                                                                                                                                                                                                                                 </v>
          </cell>
          <cell r="D548" t="str">
            <v xml:space="preserve">UN    </v>
          </cell>
          <cell r="E548">
            <v>3150.52</v>
          </cell>
        </row>
        <row r="549">
          <cell r="A549">
            <v>759</v>
          </cell>
          <cell r="B549" t="str">
            <v>INSUMO</v>
          </cell>
          <cell r="C549" t="str">
            <v xml:space="preserve">BOMBA SUBMERSA PARA POCOS TUBULARES PROFUNDOS DIAMETRO DE 4 POLEGADAS, ELETRICA, TRIFASICA, POTENCIA 1,97 HP, 20 ESTAGIOS, BOCAL DE DESCARGA DIAMETRO DE UMA POLEGADA E MEIA, HM/Q = 18 M / 5,40 M3/H A 164 M / 0,80 M3/H                                                                                                                                                                                                                                                                                 </v>
          </cell>
          <cell r="D549" t="str">
            <v xml:space="preserve">UN    </v>
          </cell>
          <cell r="E549">
            <v>4529.82</v>
          </cell>
        </row>
        <row r="550">
          <cell r="A550">
            <v>761</v>
          </cell>
          <cell r="B550" t="str">
            <v>INSUMO</v>
          </cell>
          <cell r="C550" t="str">
            <v xml:space="preserve">BOMBA SUBMERSA PARA POCOS TUBULARES PROFUNDOS DIAMETRO DE 4 POLEGADAS, ELETRICA, TRIFASICA, POTENCIA 5,42 HP, 15 ESTAGIOS, BOCAL DE DESCARGA DIAMETRO DE 2 POLEGADAS, HM/Q = 18 M / 18,10 M3/H A 121 M / 2,90 M3/H                                                                                                                                                                                                                                                                                        </v>
          </cell>
          <cell r="D550" t="str">
            <v xml:space="preserve">UN    </v>
          </cell>
          <cell r="E550">
            <v>7678.43</v>
          </cell>
        </row>
        <row r="551">
          <cell r="A551">
            <v>750</v>
          </cell>
          <cell r="B551" t="str">
            <v>INSUMO</v>
          </cell>
          <cell r="C551" t="str">
            <v xml:space="preserve">BOMBA SUBMERSA PARA POCOS TUBULARES PROFUNDOS DIAMETRO DE 4 POLEGADAS, ELETRICA, TRIFASICA, POTENCIA 5,42 HP, 29 ESTAGIOS, BOCAL DE DESCARGA DE UMA POLEGADA E MEIA, HM/Q = 18 M / 8,10 M3/H A 201 M / 3,2 M3/H                                                                                                                                                                                                                                                                                           </v>
          </cell>
          <cell r="D551" t="str">
            <v xml:space="preserve">UN    </v>
          </cell>
          <cell r="E551">
            <v>7290.06</v>
          </cell>
        </row>
        <row r="552">
          <cell r="A552">
            <v>755</v>
          </cell>
          <cell r="B552" t="str">
            <v>INSUMO</v>
          </cell>
          <cell r="C552" t="str">
            <v xml:space="preserve">BOMBA SUBMERSA PARA POCOS TUBULARES PROFUNDOS DIAMETRO DE 6 POLEGADAS, ELETRICA, TRIFASICA, POTENCIA 27,12 HP, 7 ESTAGIOS, BOCAL DE DESCARGA DIAMETRO DE 4 POLEGADAS, HM/Q = 13,9 M / 90 M3/H A 44,0 M / 25,0 M3/H                                                                                                                                                                                                                                                                                        </v>
          </cell>
          <cell r="D552" t="str">
            <v xml:space="preserve">UN    </v>
          </cell>
          <cell r="E552">
            <v>29914.880000000001</v>
          </cell>
        </row>
        <row r="553">
          <cell r="A553">
            <v>749</v>
          </cell>
          <cell r="B553" t="str">
            <v>INSUMO</v>
          </cell>
          <cell r="C553" t="str">
            <v xml:space="preserve">BOMBA SUBMERSA PARA POCOS TUBULARES PROFUNDOS DIAMETRO DE 6 POLEGADAS, ELETRICA, TRIFASICA, POTENCIA 3,45 HP, 5 ESTAGIOS, BOCAL DE DESCARGA DIAMETRO DE 2 POLEGADAS, HM/Q = 68,5 M / 6,12 M3/H A 39,5 M / 14,04 M3/H                                                                                                                                                                                                                                                                                      </v>
          </cell>
          <cell r="D553" t="str">
            <v xml:space="preserve">UN    </v>
          </cell>
          <cell r="E553">
            <v>11002.14</v>
          </cell>
        </row>
        <row r="554">
          <cell r="A554">
            <v>756</v>
          </cell>
          <cell r="B554" t="str">
            <v>INSUMO</v>
          </cell>
          <cell r="C554" t="str">
            <v xml:space="preserve">BOMBA SUBMERSA PARA POCOS TUBULARES PROFUNDOS DIAMETRO DE 6 POLEGADAS, ELETRICA, TRIFASICA, POTENCIA 32 HP, 9 ESTAGIOS, BOCAL DE DESCARGA DIAMETRO DE 4 POLEGADAS, HM/Q = 114,0 M / 13,9 M3/H A 57,0 M / 25,0 M3/H                                                                                                                                                                                                                                                                                        </v>
          </cell>
          <cell r="D554" t="str">
            <v xml:space="preserve">UN    </v>
          </cell>
          <cell r="E554">
            <v>32626.19</v>
          </cell>
        </row>
        <row r="555">
          <cell r="A555">
            <v>757</v>
          </cell>
          <cell r="B555" t="str">
            <v>INSUMO</v>
          </cell>
          <cell r="C555" t="str">
            <v xml:space="preserve">BOMBA SUBMERSIVEL,  ELETRICA, TRIFASICA, POTENCIA 6 HP, DIAMETRO DO ROTOR 127 MM, BOCAL DE SAIDA DIAMETRO DE 3 POLEGADAS, HM/Q = 7 M / 66,90 M3/H A 26 M / 2,88 M3/H                                                                                                                                                                                                                                                                                                                                      </v>
          </cell>
          <cell r="D555" t="str">
            <v xml:space="preserve">UN    </v>
          </cell>
          <cell r="E555">
            <v>14814.37</v>
          </cell>
        </row>
        <row r="556">
          <cell r="A556">
            <v>10588</v>
          </cell>
          <cell r="B556" t="str">
            <v>INSUMO</v>
          </cell>
          <cell r="C556" t="str">
            <v xml:space="preserve">BOMBA SUBMERSIVEL, ELETRICA, TRIFASICA, POTENCIA 0,98 HP, DIAMETRO DO ROTOR 142 MM SEMIABERTO, BOCAL DE SAIDA DIAMETRO DE 2 POLEGADAS, HM/Q = 2 M / 32 M3/H A 8 M / 16 M3/H                                                                                                                                                                                                                                                                                                                               </v>
          </cell>
          <cell r="D556" t="str">
            <v xml:space="preserve">UN    </v>
          </cell>
          <cell r="E556">
            <v>3270.64</v>
          </cell>
        </row>
        <row r="557">
          <cell r="A557">
            <v>10592</v>
          </cell>
          <cell r="B557" t="str">
            <v>INSUMO</v>
          </cell>
          <cell r="C557" t="str">
            <v xml:space="preserve">BOMBA SUBMERSIVEL, ELETRICA, TRIFASICA, POTENCIA 0,99 HP, DIAMETRO ROTOR 98 MM SEMIABERTO, BOCAL DE SAIDA DIAMETRO 2 POLEGADAS, HM/Q = 2 M / 28,90 M3/H A 14 M / 7 M3/H                                                                                                                                                                                                                                                                                                                                   </v>
          </cell>
          <cell r="D557" t="str">
            <v xml:space="preserve">UN    </v>
          </cell>
          <cell r="E557">
            <v>3950.5</v>
          </cell>
        </row>
        <row r="558">
          <cell r="A558">
            <v>10589</v>
          </cell>
          <cell r="B558" t="str">
            <v>INSUMO</v>
          </cell>
          <cell r="C558" t="str">
            <v xml:space="preserve">BOMBA SUBMERSIVEL, ELETRICA, TRIFASICA, POTENCIA 1,97 HP, DIAMETRO DO ROTOR 144 MM SEMIABERTO, BOCAL DE SAIDA DIAMETRO DE 2 POLEGADAS, HM/Q = 2 M / 26,8 M3/H A 28 M / 4,6 M3/H                                                                                                                                                                                                                                                                                                                           </v>
          </cell>
          <cell r="D558" t="str">
            <v xml:space="preserve">UN    </v>
          </cell>
          <cell r="E558">
            <v>5307.24</v>
          </cell>
        </row>
        <row r="559">
          <cell r="A559">
            <v>760</v>
          </cell>
          <cell r="B559" t="str">
            <v>INSUMO</v>
          </cell>
          <cell r="C559" t="str">
            <v xml:space="preserve">BOMBA SUBMERSIVEL, ELETRICA, TRIFASICA, POTENCIA 13 HP, DIAMETRO DO ROTOR 170 MM, BOCAL DE SAIDA DIAMETRO DE 3 POLEGADAS, HM/Q = 11 M / 68,40 M3/H A 72 M / 3,6 M3/H                                                                                                                                                                                                                                                                                                                                      </v>
          </cell>
          <cell r="D559" t="str">
            <v xml:space="preserve">UN    </v>
          </cell>
          <cell r="E559">
            <v>29628.75</v>
          </cell>
        </row>
        <row r="560">
          <cell r="A560">
            <v>751</v>
          </cell>
          <cell r="B560" t="str">
            <v>INSUMO</v>
          </cell>
          <cell r="C560" t="str">
            <v xml:space="preserve">BOMBA SUBMERSIVEL, ELETRICA, TRIFASICA, POTENCIA 2,96 HP, DIAMETRO DO ROTOR 144 MM SEMIABERTO, BOCAL DE SAIDA DIAMETRO DE DUAS POLEGADAS, HM/Q = 2 M / 38,8 M3/H A 28 M / 5 M3/H                                                                                                                                                                                                                                                                                                                          </v>
          </cell>
          <cell r="D560" t="str">
            <v xml:space="preserve">UN    </v>
          </cell>
          <cell r="E560">
            <v>4666.5200000000004</v>
          </cell>
        </row>
        <row r="561">
          <cell r="A561">
            <v>754</v>
          </cell>
          <cell r="B561" t="str">
            <v>INSUMO</v>
          </cell>
          <cell r="C561" t="str">
            <v xml:space="preserve">BOMBA SUBMERSIVEL, ELETRICA, TRIFASICA, POTENCIA 3,75 HP, DIAMETRO DO ROTOR 90 MM SEMIABERTO, BOCAL DE SAIDA DIAMETRO DE 2 POLEGADAS, HM/Q = 5 M / 61,2 M3/H A 25,5 M / 3,6 M3/H                                                                                                                                                                                                                                                                                                                          </v>
          </cell>
          <cell r="D561" t="str">
            <v xml:space="preserve">UN    </v>
          </cell>
          <cell r="E561">
            <v>7407.18</v>
          </cell>
        </row>
        <row r="562">
          <cell r="A562">
            <v>44489</v>
          </cell>
          <cell r="B562" t="str">
            <v>INSUMO</v>
          </cell>
          <cell r="C562" t="str">
            <v xml:space="preserve">BOMBA TRIPLEX COM MOTOR A DIESEL, NACIONAL, DIAMETRO DE SUCCAO DE 2  1/2''                                                                                                                                                                                                                                                                                                                                                                                                                                </v>
          </cell>
          <cell r="D562" t="str">
            <v xml:space="preserve">UN    </v>
          </cell>
          <cell r="E562">
            <v>205343.23</v>
          </cell>
        </row>
        <row r="563">
          <cell r="A563">
            <v>39917</v>
          </cell>
          <cell r="B563" t="str">
            <v>INSUMO</v>
          </cell>
          <cell r="C563" t="str">
            <v xml:space="preserve">BOMBA TRIPLEX, PARA INJECAO DE CALDA DE CIMENTO, VAZAO MAXIMA DE *100* LITROS/MINUTO, PRESSAO MAXIMA DE *70* BAR, POTENCIA DE 15 CV                                                                                                                                                                                                                                                                                                                                                                       </v>
          </cell>
          <cell r="D563" t="str">
            <v xml:space="preserve">UN    </v>
          </cell>
          <cell r="E563">
            <v>111650.81</v>
          </cell>
        </row>
        <row r="564">
          <cell r="A564">
            <v>38167</v>
          </cell>
          <cell r="B564" t="str">
            <v>INSUMO</v>
          </cell>
          <cell r="C564" t="str">
            <v xml:space="preserve">BORBOLETA PARA JANELA TIPO GUILHOTINA, EM ZAMAC CROMADO                                                                                                                                                                                                                                                                                                                                                                                                                                                   </v>
          </cell>
          <cell r="D564" t="str">
            <v xml:space="preserve">PAR   </v>
          </cell>
          <cell r="E564">
            <v>30.97</v>
          </cell>
        </row>
        <row r="565">
          <cell r="A565">
            <v>36145</v>
          </cell>
          <cell r="B565" t="str">
            <v>INSUMO</v>
          </cell>
          <cell r="C565" t="str">
            <v xml:space="preserve">BOTA DE PVC PRETA, CANO MEDIO, SEM FORRO                                                                                                                                                                                                                                                                                                                                                                                                                                                                  </v>
          </cell>
          <cell r="D565" t="str">
            <v xml:space="preserve">PAR   </v>
          </cell>
          <cell r="E565">
            <v>50.74</v>
          </cell>
        </row>
        <row r="566">
          <cell r="A566">
            <v>12893</v>
          </cell>
          <cell r="B566" t="str">
            <v>INSUMO</v>
          </cell>
          <cell r="C566" t="str">
            <v xml:space="preserve">BOTA DE SEGURANCA COM BIQUEIRA DE ACO E COLARINHO ACOLCHOADO                                                                                                                                                                                                                                                                                                                                                                                                                                              </v>
          </cell>
          <cell r="D566" t="str">
            <v xml:space="preserve">PAR   </v>
          </cell>
          <cell r="E566">
            <v>84.57</v>
          </cell>
        </row>
        <row r="567">
          <cell r="A567">
            <v>11685</v>
          </cell>
          <cell r="B567" t="str">
            <v>INSUMO</v>
          </cell>
          <cell r="C567" t="str">
            <v xml:space="preserve">BRACO / CANO PARA CHUVEIRO ELETRICO, EM ALUMINIO, 30 CM X 1/2 "                                                                                                                                                                                                                                                                                                                                                                                                                                           </v>
          </cell>
          <cell r="D567" t="str">
            <v xml:space="preserve">UN    </v>
          </cell>
          <cell r="E567">
            <v>32.380000000000003</v>
          </cell>
        </row>
        <row r="568">
          <cell r="A568">
            <v>11680</v>
          </cell>
          <cell r="B568" t="str">
            <v>INSUMO</v>
          </cell>
          <cell r="C568" t="str">
            <v xml:space="preserve">BRACO OU HASTE COM CANOPLA PLASTICA, 1/2 ", PARA CHUVEIRO SIMPLES                                                                                                                                                                                                                                                                                                                                                                                                                                         </v>
          </cell>
          <cell r="D568" t="str">
            <v xml:space="preserve">UN    </v>
          </cell>
          <cell r="E568">
            <v>16.73</v>
          </cell>
        </row>
        <row r="569">
          <cell r="A569">
            <v>11679</v>
          </cell>
          <cell r="B569" t="str">
            <v>INSUMO</v>
          </cell>
          <cell r="C569" t="str">
            <v xml:space="preserve">BRACO OU HASTE RETA COM CANOPLA PLASTICA, 1/2 ", PARA CHUVEIRO ELETRICO                                                                                                                                                                                                                                                                                                                                                                                                                                   </v>
          </cell>
          <cell r="D569" t="str">
            <v xml:space="preserve">UN    </v>
          </cell>
          <cell r="E569">
            <v>22.68</v>
          </cell>
        </row>
        <row r="570">
          <cell r="A570">
            <v>2512</v>
          </cell>
          <cell r="B570" t="str">
            <v>INSUMO</v>
          </cell>
          <cell r="C570" t="str">
            <v xml:space="preserve">BRACO P/ LUMINARIA PUBLICA 1 X 1,50M ROMAGNOLE OU EQUIV                                                                                                                                                                                                                                                                                                                                                                                                                                                   </v>
          </cell>
          <cell r="D570" t="str">
            <v xml:space="preserve">UN    </v>
          </cell>
          <cell r="E570">
            <v>42.97</v>
          </cell>
        </row>
        <row r="571">
          <cell r="A571">
            <v>4374</v>
          </cell>
          <cell r="B571" t="str">
            <v>INSUMO</v>
          </cell>
          <cell r="C571" t="str">
            <v xml:space="preserve">BUCHA DE NYLON SEM ABA S10                                                                                                                                                                                                                                                                                                                                                                                                                                                                                </v>
          </cell>
          <cell r="D571" t="str">
            <v xml:space="preserve">UN    </v>
          </cell>
          <cell r="E571">
            <v>0.44</v>
          </cell>
        </row>
        <row r="572">
          <cell r="A572">
            <v>7568</v>
          </cell>
          <cell r="B572" t="str">
            <v>INSUMO</v>
          </cell>
          <cell r="C572" t="str">
            <v xml:space="preserve">BUCHA DE NYLON SEM ABA S10, COM PARAFUSO DE 6,10 X 65 MM EM ACO ZINCADO COM ROSCA SOBERBA, CABECA CHATA E FENDA PHILLIPS                                                                                                                                                                                                                                                                                                                                                                                  </v>
          </cell>
          <cell r="D572" t="str">
            <v xml:space="preserve">UN    </v>
          </cell>
          <cell r="E572">
            <v>0.73</v>
          </cell>
        </row>
        <row r="573">
          <cell r="A573">
            <v>7584</v>
          </cell>
          <cell r="B573" t="str">
            <v>INSUMO</v>
          </cell>
          <cell r="C573" t="str">
            <v xml:space="preserve">BUCHA DE NYLON SEM ABA S12, COM PARAFUSO DE 5/16" X 80 MM EM ACO ZINCADO COM ROSCA SOBERBA E CABECA SEXTAVADA                                                                                                                                                                                                                                                                                                                                                                                             </v>
          </cell>
          <cell r="D573" t="str">
            <v xml:space="preserve">UN    </v>
          </cell>
          <cell r="E573">
            <v>1.1200000000000001</v>
          </cell>
        </row>
        <row r="574">
          <cell r="A574">
            <v>11945</v>
          </cell>
          <cell r="B574" t="str">
            <v>INSUMO</v>
          </cell>
          <cell r="C574" t="str">
            <v xml:space="preserve">BUCHA DE NYLON SEM ABA S4                                                                                                                                                                                                                                                                                                                                                                                                                                                                                 </v>
          </cell>
          <cell r="D574" t="str">
            <v xml:space="preserve">UN    </v>
          </cell>
          <cell r="E574">
            <v>7.0000000000000007E-2</v>
          </cell>
        </row>
        <row r="575">
          <cell r="A575">
            <v>11946</v>
          </cell>
          <cell r="B575" t="str">
            <v>INSUMO</v>
          </cell>
          <cell r="C575" t="str">
            <v xml:space="preserve">BUCHA DE NYLON SEM ABA S5                                                                                                                                                                                                                                                                                                                                                                                                                                                                                 </v>
          </cell>
          <cell r="D575" t="str">
            <v xml:space="preserve">UN    </v>
          </cell>
          <cell r="E575">
            <v>0.08</v>
          </cell>
        </row>
        <row r="576">
          <cell r="A576">
            <v>4375</v>
          </cell>
          <cell r="B576" t="str">
            <v>INSUMO</v>
          </cell>
          <cell r="C576" t="str">
            <v xml:space="preserve">BUCHA DE NYLON SEM ABA S6                                                                                                                                                                                                                                                                                                                                                                                                                                                                                 </v>
          </cell>
          <cell r="D576" t="str">
            <v xml:space="preserve">UN    </v>
          </cell>
          <cell r="E576">
            <v>0.12</v>
          </cell>
        </row>
        <row r="577">
          <cell r="A577">
            <v>11950</v>
          </cell>
          <cell r="B577" t="str">
            <v>INSUMO</v>
          </cell>
          <cell r="C577" t="str">
            <v xml:space="preserve">BUCHA DE NYLON SEM ABA S6, COM PARAFUSO DE 4,20 X 40 MM EM ACO ZINCADO COM ROSCA SOBERBA, CABECA CHATA E FENDA PHILLIPS                                                                                                                                                                                                                                                                                                                                                                                   </v>
          </cell>
          <cell r="D577" t="str">
            <v xml:space="preserve">UN    </v>
          </cell>
          <cell r="E577">
            <v>0.24</v>
          </cell>
        </row>
        <row r="578">
          <cell r="A578">
            <v>4376</v>
          </cell>
          <cell r="B578" t="str">
            <v>INSUMO</v>
          </cell>
          <cell r="C578" t="str">
            <v xml:space="preserve">BUCHA DE NYLON SEM ABA S8                                                                                                                                                                                                                                                                                                                                                                                                                                                                                 </v>
          </cell>
          <cell r="D578" t="str">
            <v xml:space="preserve">UN    </v>
          </cell>
          <cell r="E578">
            <v>0.23</v>
          </cell>
        </row>
        <row r="579">
          <cell r="A579">
            <v>7583</v>
          </cell>
          <cell r="B579" t="str">
            <v>INSUMO</v>
          </cell>
          <cell r="C579" t="str">
            <v xml:space="preserve">BUCHA DE NYLON SEM ABA S8, COM PARAFUSO DE 4,80 X 50 MM EM ACO ZINCADO COM ROSCA SOBERBA, CABECA CHATA E FENDA PHILLIPS                                                                                                                                                                                                                                                                                                                                                                                   </v>
          </cell>
          <cell r="D579" t="str">
            <v xml:space="preserve">UN    </v>
          </cell>
          <cell r="E579">
            <v>0.5</v>
          </cell>
        </row>
        <row r="580">
          <cell r="A580">
            <v>4350</v>
          </cell>
          <cell r="B580" t="str">
            <v>INSUMO</v>
          </cell>
          <cell r="C580" t="str">
            <v xml:space="preserve">BUCHA DE NYLON, DIAMETRO DO FURO 8 MM, COMPRIMENTO 40 MM, COM PARAFUSO DE ROSCA SOBERBA, CABECA CHATA, FENDA SIMPLES, 4,8 X 50 MM                                                                                                                                                                                                                                                                                                                                                                         </v>
          </cell>
          <cell r="D580" t="str">
            <v xml:space="preserve">UN    </v>
          </cell>
          <cell r="E580">
            <v>0.71</v>
          </cell>
        </row>
        <row r="581">
          <cell r="A581">
            <v>44400</v>
          </cell>
          <cell r="B581" t="str">
            <v>INSUMO</v>
          </cell>
          <cell r="C581" t="str">
            <v xml:space="preserve">BUCHA DE REDUCAO CPVC, SOLDAVEL, 54 X 28 MM, PARA AGUA QUENTE                                                                                                                                                                                                                                                                                                                                                                                                                                             </v>
          </cell>
          <cell r="D581" t="str">
            <v xml:space="preserve">UN    </v>
          </cell>
          <cell r="E581">
            <v>30.13</v>
          </cell>
        </row>
        <row r="582">
          <cell r="A582">
            <v>39886</v>
          </cell>
          <cell r="B582" t="str">
            <v>INSUMO</v>
          </cell>
          <cell r="C582" t="str">
            <v xml:space="preserve">BUCHA DE REDUCAO DE COBRE (REF 600-2) SEM ANEL DE SOLDA, PONTA X BOLSA, 22 X 15 MM                                                                                                                                                                                                                                                                                                                                                                                                                        </v>
          </cell>
          <cell r="D582" t="str">
            <v xml:space="preserve">UN    </v>
          </cell>
          <cell r="E582">
            <v>5.47</v>
          </cell>
        </row>
        <row r="583">
          <cell r="A583">
            <v>39887</v>
          </cell>
          <cell r="B583" t="str">
            <v>INSUMO</v>
          </cell>
          <cell r="C583" t="str">
            <v xml:space="preserve">BUCHA DE REDUCAO DE COBRE (REF 600-2) SEM ANEL DE SOLDA, PONTA X BOLSA, 28 X 22 MM                                                                                                                                                                                                                                                                                                                                                                                                                        </v>
          </cell>
          <cell r="D583" t="str">
            <v xml:space="preserve">UN    </v>
          </cell>
          <cell r="E583">
            <v>8.1999999999999993</v>
          </cell>
        </row>
        <row r="584">
          <cell r="A584">
            <v>39888</v>
          </cell>
          <cell r="B584" t="str">
            <v>INSUMO</v>
          </cell>
          <cell r="C584" t="str">
            <v xml:space="preserve">BUCHA DE REDUCAO DE COBRE (REF 600-2) SEM ANEL DE SOLDA, PONTA X BOLSA, 35 X 28 MM                                                                                                                                                                                                                                                                                                                                                                                                                        </v>
          </cell>
          <cell r="D584" t="str">
            <v xml:space="preserve">UN    </v>
          </cell>
          <cell r="E584">
            <v>18.760000000000002</v>
          </cell>
        </row>
        <row r="585">
          <cell r="A585">
            <v>39890</v>
          </cell>
          <cell r="B585" t="str">
            <v>INSUMO</v>
          </cell>
          <cell r="C585" t="str">
            <v xml:space="preserve">BUCHA DE REDUCAO DE COBRE (REF 600-2) SEM ANEL DE SOLDA, PONTA X BOLSA, 42 X 35 MM                                                                                                                                                                                                                                                                                                                                                                                                                        </v>
          </cell>
          <cell r="D585" t="str">
            <v xml:space="preserve">UN    </v>
          </cell>
          <cell r="E585">
            <v>32.03</v>
          </cell>
        </row>
        <row r="586">
          <cell r="A586">
            <v>39891</v>
          </cell>
          <cell r="B586" t="str">
            <v>INSUMO</v>
          </cell>
          <cell r="C586" t="str">
            <v xml:space="preserve">BUCHA DE REDUCAO DE COBRE (REF 600-2) SEM ANEL DE SOLDA, PONTA X BOLSA, 54 X 42 MM                                                                                                                                                                                                                                                                                                                                                                                                                        </v>
          </cell>
          <cell r="D586" t="str">
            <v xml:space="preserve">UN    </v>
          </cell>
          <cell r="E586">
            <v>45.16</v>
          </cell>
        </row>
        <row r="587">
          <cell r="A587">
            <v>39892</v>
          </cell>
          <cell r="B587" t="str">
            <v>INSUMO</v>
          </cell>
          <cell r="C587" t="str">
            <v xml:space="preserve">BUCHA DE REDUCAO DE COBRE (REF 600-2) SEM ANEL DE SOLDA, PONTA X BOLSA, 66 X 54 MM                                                                                                                                                                                                                                                                                                                                                                                                                        </v>
          </cell>
          <cell r="D587" t="str">
            <v xml:space="preserve">UN    </v>
          </cell>
          <cell r="E587">
            <v>140.76</v>
          </cell>
        </row>
        <row r="588">
          <cell r="A588">
            <v>790</v>
          </cell>
          <cell r="B588" t="str">
            <v>INSUMO</v>
          </cell>
          <cell r="C588" t="str">
            <v xml:space="preserve">BUCHA DE REDUCAO DE FERRO GALVANIZADO, COM ROSCA BSP, DE 1 1/2" X 1 1/4"                                                                                                                                                                                                                                                                                                                                                                                                                                  </v>
          </cell>
          <cell r="D588" t="str">
            <v xml:space="preserve">UN    </v>
          </cell>
          <cell r="E588">
            <v>17.579999999999998</v>
          </cell>
        </row>
        <row r="589">
          <cell r="A589">
            <v>766</v>
          </cell>
          <cell r="B589" t="str">
            <v>INSUMO</v>
          </cell>
          <cell r="C589" t="str">
            <v xml:space="preserve">BUCHA DE REDUCAO DE FERRO GALVANIZADO, COM ROSCA BSP, DE 1 1/2" X 1/2"                                                                                                                                                                                                                                                                                                                                                                                                                                    </v>
          </cell>
          <cell r="D589" t="str">
            <v xml:space="preserve">UN    </v>
          </cell>
          <cell r="E589">
            <v>17.579999999999998</v>
          </cell>
        </row>
        <row r="590">
          <cell r="A590">
            <v>791</v>
          </cell>
          <cell r="B590" t="str">
            <v>INSUMO</v>
          </cell>
          <cell r="C590" t="str">
            <v xml:space="preserve">BUCHA DE REDUCAO DE FERRO GALVANIZADO, COM ROSCA BSP, DE 1 1/2" X 1"                                                                                                                                                                                                                                                                                                                                                                                                                                      </v>
          </cell>
          <cell r="D590" t="str">
            <v xml:space="preserve">UN    </v>
          </cell>
          <cell r="E590">
            <v>17.579999999999998</v>
          </cell>
        </row>
        <row r="591">
          <cell r="A591">
            <v>767</v>
          </cell>
          <cell r="B591" t="str">
            <v>INSUMO</v>
          </cell>
          <cell r="C591" t="str">
            <v xml:space="preserve">BUCHA DE REDUCAO DE FERRO GALVANIZADO, COM ROSCA BSP, DE 1 1/2" X 3/4"                                                                                                                                                                                                                                                                                                                                                                                                                                    </v>
          </cell>
          <cell r="D591" t="str">
            <v xml:space="preserve">UN    </v>
          </cell>
          <cell r="E591">
            <v>17.579999999999998</v>
          </cell>
        </row>
        <row r="592">
          <cell r="A592">
            <v>768</v>
          </cell>
          <cell r="B592" t="str">
            <v>INSUMO</v>
          </cell>
          <cell r="C592" t="str">
            <v xml:space="preserve">BUCHA DE REDUCAO DE FERRO GALVANIZADO, COM ROSCA BSP, DE 1 1/4" X 1/2"                                                                                                                                                                                                                                                                                                                                                                                                                                    </v>
          </cell>
          <cell r="D592" t="str">
            <v xml:space="preserve">UN    </v>
          </cell>
          <cell r="E592">
            <v>13.81</v>
          </cell>
        </row>
        <row r="593">
          <cell r="A593">
            <v>789</v>
          </cell>
          <cell r="B593" t="str">
            <v>INSUMO</v>
          </cell>
          <cell r="C593" t="str">
            <v xml:space="preserve">BUCHA DE REDUCAO DE FERRO GALVANIZADO, COM ROSCA BSP, DE 1 1/4" X 1"                                                                                                                                                                                                                                                                                                                                                                                                                                      </v>
          </cell>
          <cell r="D593" t="str">
            <v xml:space="preserve">UN    </v>
          </cell>
          <cell r="E593">
            <v>13.51</v>
          </cell>
        </row>
        <row r="594">
          <cell r="A594">
            <v>769</v>
          </cell>
          <cell r="B594" t="str">
            <v>INSUMO</v>
          </cell>
          <cell r="C594" t="str">
            <v xml:space="preserve">BUCHA DE REDUCAO DE FERRO GALVANIZADO, COM ROSCA BSP, DE 1 1/4" X 3/4"                                                                                                                                                                                                                                                                                                                                                                                                                                    </v>
          </cell>
          <cell r="D594" t="str">
            <v xml:space="preserve">UN    </v>
          </cell>
          <cell r="E594">
            <v>13.81</v>
          </cell>
        </row>
        <row r="595">
          <cell r="A595">
            <v>770</v>
          </cell>
          <cell r="B595" t="str">
            <v>INSUMO</v>
          </cell>
          <cell r="C595" t="str">
            <v xml:space="preserve">BUCHA DE REDUCAO DE FERRO GALVANIZADO, COM ROSCA BSP, DE 1/2" X 1/4"                                                                                                                                                                                                                                                                                                                                                                                                                                      </v>
          </cell>
          <cell r="D595" t="str">
            <v xml:space="preserve">UN    </v>
          </cell>
          <cell r="E595">
            <v>4.87</v>
          </cell>
        </row>
        <row r="596">
          <cell r="A596">
            <v>12394</v>
          </cell>
          <cell r="B596" t="str">
            <v>INSUMO</v>
          </cell>
          <cell r="C596" t="str">
            <v xml:space="preserve">BUCHA DE REDUCAO DE FERRO GALVANIZADO, COM ROSCA BSP, DE 1/2" X 3/8"                                                                                                                                                                                                                                                                                                                                                                                                                                      </v>
          </cell>
          <cell r="D596" t="str">
            <v xml:space="preserve">UN    </v>
          </cell>
          <cell r="E596">
            <v>4.87</v>
          </cell>
        </row>
        <row r="597">
          <cell r="A597">
            <v>764</v>
          </cell>
          <cell r="B597" t="str">
            <v>INSUMO</v>
          </cell>
          <cell r="C597" t="str">
            <v xml:space="preserve">BUCHA DE REDUCAO DE FERRO GALVANIZADO, COM ROSCA BSP, DE 1" X 1/2"                                                                                                                                                                                                                                                                                                                                                                                                                                        </v>
          </cell>
          <cell r="D597" t="str">
            <v xml:space="preserve">UN    </v>
          </cell>
          <cell r="E597">
            <v>8.5</v>
          </cell>
        </row>
        <row r="598">
          <cell r="A598">
            <v>765</v>
          </cell>
          <cell r="B598" t="str">
            <v>INSUMO</v>
          </cell>
          <cell r="C598" t="str">
            <v xml:space="preserve">BUCHA DE REDUCAO DE FERRO GALVANIZADO, COM ROSCA BSP, DE 1" X 3/4"                                                                                                                                                                                                                                                                                                                                                                                                                                        </v>
          </cell>
          <cell r="D598" t="str">
            <v xml:space="preserve">UN    </v>
          </cell>
          <cell r="E598">
            <v>8.5</v>
          </cell>
        </row>
        <row r="599">
          <cell r="A599">
            <v>787</v>
          </cell>
          <cell r="B599" t="str">
            <v>INSUMO</v>
          </cell>
          <cell r="C599" t="str">
            <v xml:space="preserve">BUCHA DE REDUCAO DE FERRO GALVANIZADO, COM ROSCA BSP, DE 2 1/2" X 1 1/2"                                                                                                                                                                                                                                                                                                                                                                                                                                  </v>
          </cell>
          <cell r="D599" t="str">
            <v xml:space="preserve">UN    </v>
          </cell>
          <cell r="E599">
            <v>37.97</v>
          </cell>
        </row>
        <row r="600">
          <cell r="A600">
            <v>774</v>
          </cell>
          <cell r="B600" t="str">
            <v>INSUMO</v>
          </cell>
          <cell r="C600" t="str">
            <v xml:space="preserve">BUCHA DE REDUCAO DE FERRO GALVANIZADO, COM ROSCA BSP, DE 2 1/2" X 1 1/4"                                                                                                                                                                                                                                                                                                                                                                                                                                  </v>
          </cell>
          <cell r="D600" t="str">
            <v xml:space="preserve">UN    </v>
          </cell>
          <cell r="E600">
            <v>37.97</v>
          </cell>
        </row>
        <row r="601">
          <cell r="A601">
            <v>773</v>
          </cell>
          <cell r="B601" t="str">
            <v>INSUMO</v>
          </cell>
          <cell r="C601" t="str">
            <v xml:space="preserve">BUCHA DE REDUCAO DE FERRO GALVANIZADO, COM ROSCA BSP, DE 2 1/2" X 1"                                                                                                                                                                                                                                                                                                                                                                                                                                      </v>
          </cell>
          <cell r="D601" t="str">
            <v xml:space="preserve">UN    </v>
          </cell>
          <cell r="E601">
            <v>37.97</v>
          </cell>
        </row>
        <row r="602">
          <cell r="A602">
            <v>775</v>
          </cell>
          <cell r="B602" t="str">
            <v>INSUMO</v>
          </cell>
          <cell r="C602" t="str">
            <v xml:space="preserve">BUCHA DE REDUCAO DE FERRO GALVANIZADO, COM ROSCA BSP, DE 2 1/2" X 2"                                                                                                                                                                                                                                                                                                                                                                                                                                      </v>
          </cell>
          <cell r="D602" t="str">
            <v xml:space="preserve">UN    </v>
          </cell>
          <cell r="E602">
            <v>37.97</v>
          </cell>
        </row>
        <row r="603">
          <cell r="A603">
            <v>788</v>
          </cell>
          <cell r="B603" t="str">
            <v>INSUMO</v>
          </cell>
          <cell r="C603" t="str">
            <v xml:space="preserve">BUCHA DE REDUCAO DE FERRO GALVANIZADO, COM ROSCA BSP, DE 2" X 1 1/2"                                                                                                                                                                                                                                                                                                                                                                                                                                      </v>
          </cell>
          <cell r="D603" t="str">
            <v xml:space="preserve">UN    </v>
          </cell>
          <cell r="E603">
            <v>23.6</v>
          </cell>
        </row>
        <row r="604">
          <cell r="A604">
            <v>772</v>
          </cell>
          <cell r="B604" t="str">
            <v>INSUMO</v>
          </cell>
          <cell r="C604" t="str">
            <v xml:space="preserve">BUCHA DE REDUCAO DE FERRO GALVANIZADO, COM ROSCA BSP, DE 2" X 1 1/4"                                                                                                                                                                                                                                                                                                                                                                                                                                      </v>
          </cell>
          <cell r="D604" t="str">
            <v xml:space="preserve">UN    </v>
          </cell>
          <cell r="E604">
            <v>23.6</v>
          </cell>
        </row>
        <row r="605">
          <cell r="A605">
            <v>771</v>
          </cell>
          <cell r="B605" t="str">
            <v>INSUMO</v>
          </cell>
          <cell r="C605" t="str">
            <v xml:space="preserve">BUCHA DE REDUCAO DE FERRO GALVANIZADO, COM ROSCA BSP, DE 2" X 1"                                                                                                                                                                                                                                                                                                                                                                                                                                          </v>
          </cell>
          <cell r="D605" t="str">
            <v xml:space="preserve">UN    </v>
          </cell>
          <cell r="E605">
            <v>23.6</v>
          </cell>
        </row>
        <row r="606">
          <cell r="A606">
            <v>779</v>
          </cell>
          <cell r="B606" t="str">
            <v>INSUMO</v>
          </cell>
          <cell r="C606" t="str">
            <v xml:space="preserve">BUCHA DE REDUCAO DE FERRO GALVANIZADO, COM ROSCA BSP, DE 3/4" X 1/2"                                                                                                                                                                                                                                                                                                                                                                                                                                      </v>
          </cell>
          <cell r="D606" t="str">
            <v xml:space="preserve">UN    </v>
          </cell>
          <cell r="E606">
            <v>5.87</v>
          </cell>
        </row>
        <row r="607">
          <cell r="A607">
            <v>776</v>
          </cell>
          <cell r="B607" t="str">
            <v>INSUMO</v>
          </cell>
          <cell r="C607" t="str">
            <v xml:space="preserve">BUCHA DE REDUCAO DE FERRO GALVANIZADO, COM ROSCA BSP, DE 3" X 1 1/2"                                                                                                                                                                                                                                                                                                                                                                                                                                      </v>
          </cell>
          <cell r="D607" t="str">
            <v xml:space="preserve">UN    </v>
          </cell>
          <cell r="E607">
            <v>55.97</v>
          </cell>
        </row>
        <row r="608">
          <cell r="A608">
            <v>777</v>
          </cell>
          <cell r="B608" t="str">
            <v>INSUMO</v>
          </cell>
          <cell r="C608" t="str">
            <v xml:space="preserve">BUCHA DE REDUCAO DE FERRO GALVANIZADO, COM ROSCA BSP, DE 3" X 1 1/4"                                                                                                                                                                                                                                                                                                                                                                                                                                      </v>
          </cell>
          <cell r="D608" t="str">
            <v xml:space="preserve">UN    </v>
          </cell>
          <cell r="E608">
            <v>54.41</v>
          </cell>
        </row>
        <row r="609">
          <cell r="A609">
            <v>780</v>
          </cell>
          <cell r="B609" t="str">
            <v>INSUMO</v>
          </cell>
          <cell r="C609" t="str">
            <v xml:space="preserve">BUCHA DE REDUCAO DE FERRO GALVANIZADO, COM ROSCA BSP, DE 3" X 2 1/2"                                                                                                                                                                                                                                                                                                                                                                                                                                      </v>
          </cell>
          <cell r="D609" t="str">
            <v xml:space="preserve">UN    </v>
          </cell>
          <cell r="E609">
            <v>54.68</v>
          </cell>
        </row>
        <row r="610">
          <cell r="A610">
            <v>778</v>
          </cell>
          <cell r="B610" t="str">
            <v>INSUMO</v>
          </cell>
          <cell r="C610" t="str">
            <v xml:space="preserve">BUCHA DE REDUCAO DE FERRO GALVANIZADO, COM ROSCA BSP, DE 3" X 2"                                                                                                                                                                                                                                                                                                                                                                                                                                          </v>
          </cell>
          <cell r="D610" t="str">
            <v xml:space="preserve">UN    </v>
          </cell>
          <cell r="E610">
            <v>55.97</v>
          </cell>
        </row>
        <row r="611">
          <cell r="A611">
            <v>781</v>
          </cell>
          <cell r="B611" t="str">
            <v>INSUMO</v>
          </cell>
          <cell r="C611" t="str">
            <v xml:space="preserve">BUCHA DE REDUCAO DE FERRO GALVANIZADO, COM ROSCA BSP, DE 4" X 2 1/2"                                                                                                                                                                                                                                                                                                                                                                                                                                      </v>
          </cell>
          <cell r="D611" t="str">
            <v xml:space="preserve">UN    </v>
          </cell>
          <cell r="E611">
            <v>103.41</v>
          </cell>
        </row>
        <row r="612">
          <cell r="A612">
            <v>786</v>
          </cell>
          <cell r="B612" t="str">
            <v>INSUMO</v>
          </cell>
          <cell r="C612" t="str">
            <v xml:space="preserve">BUCHA DE REDUCAO DE FERRO GALVANIZADO, COM ROSCA BSP, DE 4" X 2"                                                                                                                                                                                                                                                                                                                                                                                                                                          </v>
          </cell>
          <cell r="D612" t="str">
            <v xml:space="preserve">UN    </v>
          </cell>
          <cell r="E612">
            <v>103.41</v>
          </cell>
        </row>
        <row r="613">
          <cell r="A613">
            <v>782</v>
          </cell>
          <cell r="B613" t="str">
            <v>INSUMO</v>
          </cell>
          <cell r="C613" t="str">
            <v xml:space="preserve">BUCHA DE REDUCAO DE FERRO GALVANIZADO, COM ROSCA BSP, DE 4" X 3"                                                                                                                                                                                                                                                                                                                                                                                                                                          </v>
          </cell>
          <cell r="D613" t="str">
            <v xml:space="preserve">UN    </v>
          </cell>
          <cell r="E613">
            <v>103.41</v>
          </cell>
        </row>
        <row r="614">
          <cell r="A614">
            <v>783</v>
          </cell>
          <cell r="B614" t="str">
            <v>INSUMO</v>
          </cell>
          <cell r="C614" t="str">
            <v xml:space="preserve">BUCHA DE REDUCAO DE FERRO GALVANIZADO, COM ROSCA BSP, DE 5" X 4"                                                                                                                                                                                                                                                                                                                                                                                                                                          </v>
          </cell>
          <cell r="D614" t="str">
            <v xml:space="preserve">UN    </v>
          </cell>
          <cell r="E614">
            <v>283.04000000000002</v>
          </cell>
        </row>
        <row r="615">
          <cell r="A615">
            <v>785</v>
          </cell>
          <cell r="B615" t="str">
            <v>INSUMO</v>
          </cell>
          <cell r="C615" t="str">
            <v xml:space="preserve">BUCHA DE REDUCAO DE FERRO GALVANIZADO, COM ROSCA BSP, DE 6" X 4"                                                                                                                                                                                                                                                                                                                                                                                                                                          </v>
          </cell>
          <cell r="D615" t="str">
            <v xml:space="preserve">UN    </v>
          </cell>
          <cell r="E615">
            <v>299.06</v>
          </cell>
        </row>
        <row r="616">
          <cell r="A616">
            <v>784</v>
          </cell>
          <cell r="B616" t="str">
            <v>INSUMO</v>
          </cell>
          <cell r="C616" t="str">
            <v xml:space="preserve">BUCHA DE REDUCAO DE FERRO GALVANIZADO, COM ROSCA BSP, DE 6" X 5"                                                                                                                                                                                                                                                                                                                                                                                                                                          </v>
          </cell>
          <cell r="D616" t="str">
            <v xml:space="preserve">UN    </v>
          </cell>
          <cell r="E616">
            <v>320.81</v>
          </cell>
        </row>
        <row r="617">
          <cell r="A617">
            <v>828</v>
          </cell>
          <cell r="B617" t="str">
            <v>INSUMO</v>
          </cell>
          <cell r="C617" t="str">
            <v xml:space="preserve">BUCHA DE REDUCAO DE PVC, SOLDAVEL, CURTA, COM 25 X 20 MM, PARA AGUA FRIA PREDIAL                                                                                                                                                                                                                                                                                                                                                                                                                          </v>
          </cell>
          <cell r="D617" t="str">
            <v xml:space="preserve">UN    </v>
          </cell>
          <cell r="E617">
            <v>0.67</v>
          </cell>
        </row>
        <row r="618">
          <cell r="A618">
            <v>829</v>
          </cell>
          <cell r="B618" t="str">
            <v>INSUMO</v>
          </cell>
          <cell r="C618" t="str">
            <v xml:space="preserve">BUCHA DE REDUCAO DE PVC, SOLDAVEL, CURTA, COM 32 X 25 MM, PARA AGUA FRIA PREDIAL                                                                                                                                                                                                                                                                                                                                                                                                                          </v>
          </cell>
          <cell r="D618" t="str">
            <v xml:space="preserve">UN    </v>
          </cell>
          <cell r="E618">
            <v>1.08</v>
          </cell>
        </row>
        <row r="619">
          <cell r="A619">
            <v>812</v>
          </cell>
          <cell r="B619" t="str">
            <v>INSUMO</v>
          </cell>
          <cell r="C619" t="str">
            <v xml:space="preserve">BUCHA DE REDUCAO DE PVC, SOLDAVEL, CURTA, COM 40 X 32 MM, PARA AGUA FRIA PREDIAL                                                                                                                                                                                                                                                                                                                                                                                                                          </v>
          </cell>
          <cell r="D619" t="str">
            <v xml:space="preserve">UN    </v>
          </cell>
          <cell r="E619">
            <v>2.38</v>
          </cell>
        </row>
        <row r="620">
          <cell r="A620">
            <v>819</v>
          </cell>
          <cell r="B620" t="str">
            <v>INSUMO</v>
          </cell>
          <cell r="C620" t="str">
            <v xml:space="preserve">BUCHA DE REDUCAO DE PVC, SOLDAVEL, CURTA, COM 50 X 40 MM, PARA AGUA FRIA PREDIAL                                                                                                                                                                                                                                                                                                                                                                                                                          </v>
          </cell>
          <cell r="D620" t="str">
            <v xml:space="preserve">UN    </v>
          </cell>
          <cell r="E620">
            <v>4.12</v>
          </cell>
        </row>
        <row r="621">
          <cell r="A621">
            <v>818</v>
          </cell>
          <cell r="B621" t="str">
            <v>INSUMO</v>
          </cell>
          <cell r="C621" t="str">
            <v xml:space="preserve">BUCHA DE REDUCAO DE PVC, SOLDAVEL, CURTA, COM 60 X 50 MM, PARA AGUA FRIA PREDIAL                                                                                                                                                                                                                                                                                                                                                                                                                          </v>
          </cell>
          <cell r="D621" t="str">
            <v xml:space="preserve">UN    </v>
          </cell>
          <cell r="E621">
            <v>7.7</v>
          </cell>
        </row>
        <row r="622">
          <cell r="A622">
            <v>832</v>
          </cell>
          <cell r="B622" t="str">
            <v>INSUMO</v>
          </cell>
          <cell r="C622" t="str">
            <v xml:space="preserve">BUCHA DE REDUCAO DE PVC, SOLDAVEL, LONGA, COM 32 X 20 MM, PARA AGUA FRIA PREDIAL                                                                                                                                                                                                                                                                                                                                                                                                                          </v>
          </cell>
          <cell r="D622" t="str">
            <v xml:space="preserve">UN    </v>
          </cell>
          <cell r="E622">
            <v>3.18</v>
          </cell>
        </row>
        <row r="623">
          <cell r="A623">
            <v>834</v>
          </cell>
          <cell r="B623" t="str">
            <v>INSUMO</v>
          </cell>
          <cell r="C623" t="str">
            <v xml:space="preserve">BUCHA DE REDUCAO DE PVC, SOLDAVEL, LONGA, COM 40 X 25 MM, PARA AGUA FRIA PREDIAL                                                                                                                                                                                                                                                                                                                                                                                                                          </v>
          </cell>
          <cell r="D623" t="str">
            <v xml:space="preserve">UN    </v>
          </cell>
          <cell r="E623">
            <v>4.12</v>
          </cell>
        </row>
        <row r="624">
          <cell r="A624">
            <v>813</v>
          </cell>
          <cell r="B624" t="str">
            <v>INSUMO</v>
          </cell>
          <cell r="C624" t="str">
            <v xml:space="preserve">BUCHA DE REDUCAO DE PVC, SOLDAVEL, LONGA, COM 50 X 25 MM, PARA AGUA FRIA PREDIAL                                                                                                                                                                                                                                                                                                                                                                                                                          </v>
          </cell>
          <cell r="D624" t="str">
            <v xml:space="preserve">UN    </v>
          </cell>
          <cell r="E624">
            <v>4.79</v>
          </cell>
        </row>
        <row r="625">
          <cell r="A625">
            <v>820</v>
          </cell>
          <cell r="B625" t="str">
            <v>INSUMO</v>
          </cell>
          <cell r="C625" t="str">
            <v xml:space="preserve">BUCHA DE REDUCAO DE PVC, SOLDAVEL, LONGA, COM 50 X 32 MM, PARA AGUA FRIA PREDIAL                                                                                                                                                                                                                                                                                                                                                                                                                          </v>
          </cell>
          <cell r="D625" t="str">
            <v xml:space="preserve">UN    </v>
          </cell>
          <cell r="E625">
            <v>6.45</v>
          </cell>
        </row>
        <row r="626">
          <cell r="A626">
            <v>816</v>
          </cell>
          <cell r="B626" t="str">
            <v>INSUMO</v>
          </cell>
          <cell r="C626" t="str">
            <v xml:space="preserve">BUCHA DE REDUCAO DE PVC, SOLDAVEL, LONGA, COM 60 X 25 MM, PARA AGUA FRIA PREDIAL                                                                                                                                                                                                                                                                                                                                                                                                                          </v>
          </cell>
          <cell r="D626" t="str">
            <v xml:space="preserve">UN    </v>
          </cell>
          <cell r="E626">
            <v>11.49</v>
          </cell>
        </row>
        <row r="627">
          <cell r="A627">
            <v>814</v>
          </cell>
          <cell r="B627" t="str">
            <v>INSUMO</v>
          </cell>
          <cell r="C627" t="str">
            <v xml:space="preserve">BUCHA DE REDUCAO DE PVC, SOLDAVEL, LONGA, COM 60 X 32 MM, PARA AGUA FRIA PREDIAL                                                                                                                                                                                                                                                                                                                                                                                                                          </v>
          </cell>
          <cell r="D627" t="str">
            <v xml:space="preserve">UN    </v>
          </cell>
          <cell r="E627">
            <v>14.27</v>
          </cell>
        </row>
        <row r="628">
          <cell r="A628">
            <v>822</v>
          </cell>
          <cell r="B628" t="str">
            <v>INSUMO</v>
          </cell>
          <cell r="C628" t="str">
            <v xml:space="preserve">BUCHA DE REDUCAO DE PVC, SOLDAVEL, LONGA, COM 60 X 50 MM, PARA AGUA FRIA PREDIAL                                                                                                                                                                                                                                                                                                                                                                                                                          </v>
          </cell>
          <cell r="D628" t="str">
            <v xml:space="preserve">UN    </v>
          </cell>
          <cell r="E628">
            <v>18.63</v>
          </cell>
        </row>
        <row r="629">
          <cell r="A629">
            <v>821</v>
          </cell>
          <cell r="B629" t="str">
            <v>INSUMO</v>
          </cell>
          <cell r="C629" t="str">
            <v xml:space="preserve">BUCHA DE REDUCAO DE PVC, SOLDAVEL, LONGA, COM 75 X 50 MM, PARA AGUA FRIA PREDIAL                                                                                                                                                                                                                                                                                                                                                                                                                          </v>
          </cell>
          <cell r="D629" t="str">
            <v xml:space="preserve">UN    </v>
          </cell>
          <cell r="E629">
            <v>21.31</v>
          </cell>
        </row>
        <row r="630">
          <cell r="A630">
            <v>20086</v>
          </cell>
          <cell r="B630" t="str">
            <v>INSUMO</v>
          </cell>
          <cell r="C630" t="str">
            <v xml:space="preserve">BUCHA DE REDUCAO DE PVC, SOLDAVEL, LONGA, 50 X 40 MM, PARA ESGOTO PREDIAL                                                                                                                                                                                                                                                                                                                                                                                                                                 </v>
          </cell>
          <cell r="D630" t="str">
            <v xml:space="preserve">UN    </v>
          </cell>
          <cell r="E630">
            <v>3.03</v>
          </cell>
        </row>
        <row r="631">
          <cell r="A631">
            <v>39191</v>
          </cell>
          <cell r="B631" t="str">
            <v>INSUMO</v>
          </cell>
          <cell r="C631" t="str">
            <v xml:space="preserve">BUCHA DE REDUCAO EM ALUMINIO, COM ROSCA, DE 1 1/2" X 1 1/4", PARA ELETRODUTO                                                                                                                                                                                                                                                                                                                                                                                                                              </v>
          </cell>
          <cell r="D631" t="str">
            <v xml:space="preserve">UN    </v>
          </cell>
          <cell r="E631">
            <v>18.77</v>
          </cell>
        </row>
        <row r="632">
          <cell r="A632">
            <v>39190</v>
          </cell>
          <cell r="B632" t="str">
            <v>INSUMO</v>
          </cell>
          <cell r="C632" t="str">
            <v xml:space="preserve">BUCHA DE REDUCAO EM ALUMINIO, COM ROSCA, DE 1 1/2" X 1", PARA ELETRODUTO                                                                                                                                                                                                                                                                                                                                                                                                                                  </v>
          </cell>
          <cell r="D632" t="str">
            <v xml:space="preserve">UN    </v>
          </cell>
          <cell r="E632">
            <v>19.600000000000001</v>
          </cell>
        </row>
        <row r="633">
          <cell r="A633">
            <v>39189</v>
          </cell>
          <cell r="B633" t="str">
            <v>INSUMO</v>
          </cell>
          <cell r="C633" t="str">
            <v xml:space="preserve">BUCHA DE REDUCAO EM ALUMINIO, COM ROSCA, DE 1 1/2" X 3/4", PARA ELETRODUTO                                                                                                                                                                                                                                                                                                                                                                                                                                </v>
          </cell>
          <cell r="D633" t="str">
            <v xml:space="preserve">UN    </v>
          </cell>
          <cell r="E633">
            <v>20.75</v>
          </cell>
        </row>
        <row r="634">
          <cell r="A634">
            <v>39186</v>
          </cell>
          <cell r="B634" t="str">
            <v>INSUMO</v>
          </cell>
          <cell r="C634" t="str">
            <v xml:space="preserve">BUCHA DE REDUCAO EM ALUMINIO, COM ROSCA, DE 1 1/4" X 1/2", PARA ELETRODUTO                                                                                                                                                                                                                                                                                                                                                                                                                                </v>
          </cell>
          <cell r="D634" t="str">
            <v xml:space="preserve">UN    </v>
          </cell>
          <cell r="E634">
            <v>18.559999999999999</v>
          </cell>
        </row>
        <row r="635">
          <cell r="A635">
            <v>39188</v>
          </cell>
          <cell r="B635" t="str">
            <v>INSUMO</v>
          </cell>
          <cell r="C635" t="str">
            <v xml:space="preserve">BUCHA DE REDUCAO EM ALUMINIO, COM ROSCA, DE 1 1/4" X 1", PARA ELETRODUTO                                                                                                                                                                                                                                                                                                                                                                                                                                  </v>
          </cell>
          <cell r="D635" t="str">
            <v xml:space="preserve">UN    </v>
          </cell>
          <cell r="E635">
            <v>15.27</v>
          </cell>
        </row>
        <row r="636">
          <cell r="A636">
            <v>39187</v>
          </cell>
          <cell r="B636" t="str">
            <v>INSUMO</v>
          </cell>
          <cell r="C636" t="str">
            <v xml:space="preserve">BUCHA DE REDUCAO EM ALUMINIO, COM ROSCA, DE 1 1/4" X 3/4", PARA ELETRODUTO                                                                                                                                                                                                                                                                                                                                                                                                                                </v>
          </cell>
          <cell r="D636" t="str">
            <v xml:space="preserve">UN    </v>
          </cell>
          <cell r="E636">
            <v>16.010000000000002</v>
          </cell>
        </row>
        <row r="637">
          <cell r="A637">
            <v>39184</v>
          </cell>
          <cell r="B637" t="str">
            <v>INSUMO</v>
          </cell>
          <cell r="C637" t="str">
            <v xml:space="preserve">BUCHA DE REDUCAO EM ALUMINIO, COM ROSCA, DE 1" X 1/2", PARA ELETRODUTO                                                                                                                                                                                                                                                                                                                                                                                                                                    </v>
          </cell>
          <cell r="D637" t="str">
            <v xml:space="preserve">UN    </v>
          </cell>
          <cell r="E637">
            <v>6.02</v>
          </cell>
        </row>
        <row r="638">
          <cell r="A638">
            <v>39185</v>
          </cell>
          <cell r="B638" t="str">
            <v>INSUMO</v>
          </cell>
          <cell r="C638" t="str">
            <v xml:space="preserve">BUCHA DE REDUCAO EM ALUMINIO, COM ROSCA, DE 1" X 3/4", PARA ELETRODUTO                                                                                                                                                                                                                                                                                                                                                                                                                                    </v>
          </cell>
          <cell r="D638" t="str">
            <v xml:space="preserve">UN    </v>
          </cell>
          <cell r="E638">
            <v>5.49</v>
          </cell>
        </row>
        <row r="639">
          <cell r="A639">
            <v>39198</v>
          </cell>
          <cell r="B639" t="str">
            <v>INSUMO</v>
          </cell>
          <cell r="C639" t="str">
            <v xml:space="preserve">BUCHA DE REDUCAO EM ALUMINIO, COM ROSCA, DE 2 1/2" X 1 1/2", PARA ELETRODUTO                                                                                                                                                                                                                                                                                                                                                                                                                              </v>
          </cell>
          <cell r="D639" t="str">
            <v xml:space="preserve">UN    </v>
          </cell>
          <cell r="E639">
            <v>61.57</v>
          </cell>
        </row>
        <row r="640">
          <cell r="A640">
            <v>39197</v>
          </cell>
          <cell r="B640" t="str">
            <v>INSUMO</v>
          </cell>
          <cell r="C640" t="str">
            <v xml:space="preserve">BUCHA DE REDUCAO EM ALUMINIO, COM ROSCA, DE 2 1/2" X 1 1/4", PARA ELETRODUTO                                                                                                                                                                                                                                                                                                                                                                                                                              </v>
          </cell>
          <cell r="D640" t="str">
            <v xml:space="preserve">UN    </v>
          </cell>
          <cell r="E640">
            <v>64.319999999999993</v>
          </cell>
        </row>
        <row r="641">
          <cell r="A641">
            <v>39196</v>
          </cell>
          <cell r="B641" t="str">
            <v>INSUMO</v>
          </cell>
          <cell r="C641" t="str">
            <v xml:space="preserve">BUCHA DE REDUCAO EM ALUMINIO, COM ROSCA, DE 2 1/2" X 1", PARA ELETRODUTO                                                                                                                                                                                                                                                                                                                                                                                                                                  </v>
          </cell>
          <cell r="D641" t="str">
            <v xml:space="preserve">UN    </v>
          </cell>
          <cell r="E641">
            <v>66.33</v>
          </cell>
        </row>
        <row r="642">
          <cell r="A642">
            <v>39199</v>
          </cell>
          <cell r="B642" t="str">
            <v>INSUMO</v>
          </cell>
          <cell r="C642" t="str">
            <v xml:space="preserve">BUCHA DE REDUCAO EM ALUMINIO, COM ROSCA, DE 2 1/2" X 2", PARA ELETRODUTO                                                                                                                                                                                                                                                                                                                                                                                                                                  </v>
          </cell>
          <cell r="D642" t="str">
            <v xml:space="preserve">UN    </v>
          </cell>
          <cell r="E642">
            <v>59.25</v>
          </cell>
        </row>
        <row r="643">
          <cell r="A643">
            <v>39195</v>
          </cell>
          <cell r="B643" t="str">
            <v>INSUMO</v>
          </cell>
          <cell r="C643" t="str">
            <v xml:space="preserve">BUCHA DE REDUCAO EM ALUMINIO, COM ROSCA, DE 2" X 1 1/2", PARA ELETRODUTO                                                                                                                                                                                                                                                                                                                                                                                                                                  </v>
          </cell>
          <cell r="D643" t="str">
            <v xml:space="preserve">UN    </v>
          </cell>
          <cell r="E643">
            <v>34.200000000000003</v>
          </cell>
        </row>
        <row r="644">
          <cell r="A644">
            <v>39194</v>
          </cell>
          <cell r="B644" t="str">
            <v>INSUMO</v>
          </cell>
          <cell r="C644" t="str">
            <v xml:space="preserve">BUCHA DE REDUCAO EM ALUMINIO, COM ROSCA, DE 2" X 1 1/4", PARA ELETRODUTO                                                                                                                                                                                                                                                                                                                                                                                                                                  </v>
          </cell>
          <cell r="D644" t="str">
            <v xml:space="preserve">UN    </v>
          </cell>
          <cell r="E644">
            <v>36.6</v>
          </cell>
        </row>
        <row r="645">
          <cell r="A645">
            <v>39193</v>
          </cell>
          <cell r="B645" t="str">
            <v>INSUMO</v>
          </cell>
          <cell r="C645" t="str">
            <v xml:space="preserve">BUCHA DE REDUCAO EM ALUMINIO, COM ROSCA, DE 2" X 1", PARA ELETRODUTO                                                                                                                                                                                                                                                                                                                                                                                                                                      </v>
          </cell>
          <cell r="D645" t="str">
            <v xml:space="preserve">UN    </v>
          </cell>
          <cell r="E645">
            <v>40.11</v>
          </cell>
        </row>
        <row r="646">
          <cell r="A646">
            <v>39192</v>
          </cell>
          <cell r="B646" t="str">
            <v>INSUMO</v>
          </cell>
          <cell r="C646" t="str">
            <v xml:space="preserve">BUCHA DE REDUCAO EM ALUMINIO, COM ROSCA, DE 2" X 3/4", PARA ELETRODUTO                                                                                                                                                                                                                                                                                                                                                                                                                                    </v>
          </cell>
          <cell r="D646" t="str">
            <v xml:space="preserve">UN    </v>
          </cell>
          <cell r="E646">
            <v>41.73</v>
          </cell>
        </row>
        <row r="647">
          <cell r="A647">
            <v>39920</v>
          </cell>
          <cell r="B647" t="str">
            <v>INSUMO</v>
          </cell>
          <cell r="C647" t="str">
            <v xml:space="preserve">BUCHA DE REDUCAO EM ALUMINIO, COM ROSCA, DE 3/4" X 1/2",  PARA ELETRODUTO                                                                                                                                                                                                                                                                                                                                                                                                                                 </v>
          </cell>
          <cell r="D647" t="str">
            <v xml:space="preserve">UN    </v>
          </cell>
          <cell r="E647">
            <v>5.05</v>
          </cell>
        </row>
        <row r="648">
          <cell r="A648">
            <v>39201</v>
          </cell>
          <cell r="B648" t="str">
            <v>INSUMO</v>
          </cell>
          <cell r="C648" t="str">
            <v xml:space="preserve">BUCHA DE REDUCAO EM ALUMINIO, COM ROSCA, DE 3" X 1 1/2", PARA ELETRODUTO                                                                                                                                                                                                                                                                                                                                                                                                                                  </v>
          </cell>
          <cell r="D648" t="str">
            <v xml:space="preserve">UN    </v>
          </cell>
          <cell r="E648">
            <v>73.61</v>
          </cell>
        </row>
        <row r="649">
          <cell r="A649">
            <v>39200</v>
          </cell>
          <cell r="B649" t="str">
            <v>INSUMO</v>
          </cell>
          <cell r="C649" t="str">
            <v xml:space="preserve">BUCHA DE REDUCAO EM ALUMINIO, COM ROSCA, DE 3" X 1 1/4", PARA ELETRODUTO                                                                                                                                                                                                                                                                                                                                                                                                                                  </v>
          </cell>
          <cell r="D649" t="str">
            <v xml:space="preserve">UN    </v>
          </cell>
          <cell r="E649">
            <v>74.2</v>
          </cell>
        </row>
        <row r="650">
          <cell r="A650">
            <v>39203</v>
          </cell>
          <cell r="B650" t="str">
            <v>INSUMO</v>
          </cell>
          <cell r="C650" t="str">
            <v xml:space="preserve">BUCHA DE REDUCAO EM ALUMINIO, COM ROSCA, DE 3" X 2 1/2", PARA ELETRODUTO                                                                                                                                                                                                                                                                                                                                                                                                                                  </v>
          </cell>
          <cell r="D650" t="str">
            <v xml:space="preserve">UN    </v>
          </cell>
          <cell r="E650">
            <v>59.92</v>
          </cell>
        </row>
        <row r="651">
          <cell r="A651">
            <v>39202</v>
          </cell>
          <cell r="B651" t="str">
            <v>INSUMO</v>
          </cell>
          <cell r="C651" t="str">
            <v xml:space="preserve">BUCHA DE REDUCAO EM ALUMINIO, COM ROSCA, DE 3" X 2", PARA ELETRODUTO                                                                                                                                                                                                                                                                                                                                                                                                                                      </v>
          </cell>
          <cell r="D651" t="str">
            <v xml:space="preserve">UN    </v>
          </cell>
          <cell r="E651">
            <v>70.38</v>
          </cell>
        </row>
        <row r="652">
          <cell r="A652">
            <v>39205</v>
          </cell>
          <cell r="B652" t="str">
            <v>INSUMO</v>
          </cell>
          <cell r="C652" t="str">
            <v xml:space="preserve">BUCHA DE REDUCAO EM ALUMINIO, COM ROSCA, DE 4" X 2 1/2", PARA ELETRODUTO                                                                                                                                                                                                                                                                                                                                                                                                                                  </v>
          </cell>
          <cell r="D652" t="str">
            <v xml:space="preserve">UN    </v>
          </cell>
          <cell r="E652">
            <v>117.43</v>
          </cell>
        </row>
        <row r="653">
          <cell r="A653">
            <v>39204</v>
          </cell>
          <cell r="B653" t="str">
            <v>INSUMO</v>
          </cell>
          <cell r="C653" t="str">
            <v xml:space="preserve">BUCHA DE REDUCAO EM ALUMINIO, COM ROSCA, DE 4" X 2", PARA ELETRODUTO                                                                                                                                                                                                                                                                                                                                                                                                                                      </v>
          </cell>
          <cell r="D653" t="str">
            <v xml:space="preserve">UN    </v>
          </cell>
          <cell r="E653">
            <v>120.27</v>
          </cell>
        </row>
        <row r="654">
          <cell r="A654">
            <v>39206</v>
          </cell>
          <cell r="B654" t="str">
            <v>INSUMO</v>
          </cell>
          <cell r="C654" t="str">
            <v xml:space="preserve">BUCHA DE REDUCAO EM ALUMINIO, COM ROSCA, DE 4" X 3", PARA ELETRODUTO                                                                                                                                                                                                                                                                                                                                                                                                                                      </v>
          </cell>
          <cell r="D654" t="str">
            <v xml:space="preserve">UN    </v>
          </cell>
          <cell r="E654">
            <v>114.1</v>
          </cell>
        </row>
        <row r="655">
          <cell r="A655">
            <v>798</v>
          </cell>
          <cell r="B655" t="str">
            <v>INSUMO</v>
          </cell>
          <cell r="C655" t="str">
            <v xml:space="preserve">BUCHA DE REDUCAO PVC ROSCAVEL 3/4" X 1/2"                                                                                                                                                                                                                                                                                                                                                                                                                                                                 </v>
          </cell>
          <cell r="D655" t="str">
            <v xml:space="preserve">UN    </v>
          </cell>
          <cell r="E655">
            <v>1.33</v>
          </cell>
        </row>
        <row r="656">
          <cell r="A656">
            <v>797</v>
          </cell>
          <cell r="B656" t="str">
            <v>INSUMO</v>
          </cell>
          <cell r="C656" t="str">
            <v xml:space="preserve">BUCHA DE REDUCAO PVC, ROSCAVEL 1 1/2" X 1"                                                                                                                                                                                                                                                                                                                                                                                                                                                                </v>
          </cell>
          <cell r="D656" t="str">
            <v xml:space="preserve">UN    </v>
          </cell>
          <cell r="E656">
            <v>9.65</v>
          </cell>
        </row>
        <row r="657">
          <cell r="A657">
            <v>796</v>
          </cell>
          <cell r="B657" t="str">
            <v>INSUMO</v>
          </cell>
          <cell r="C657" t="str">
            <v xml:space="preserve">BUCHA DE REDUCAO PVC, ROSCAVEL, 1 1/2" X 3/4"                                                                                                                                                                                                                                                                                                                                                                                                                                                             </v>
          </cell>
          <cell r="D657" t="str">
            <v xml:space="preserve">UN    </v>
          </cell>
          <cell r="E657">
            <v>8.1999999999999993</v>
          </cell>
        </row>
        <row r="658">
          <cell r="A658">
            <v>799</v>
          </cell>
          <cell r="B658" t="str">
            <v>INSUMO</v>
          </cell>
          <cell r="C658" t="str">
            <v xml:space="preserve">BUCHA DE REDUCAO PVC, ROSCAVEL, 1" X 1/2"                                                                                                                                                                                                                                                                                                                                                                                                                                                                 </v>
          </cell>
          <cell r="D658" t="str">
            <v xml:space="preserve">UN    </v>
          </cell>
          <cell r="E658">
            <v>3.96</v>
          </cell>
        </row>
        <row r="659">
          <cell r="A659">
            <v>792</v>
          </cell>
          <cell r="B659" t="str">
            <v>INSUMO</v>
          </cell>
          <cell r="C659" t="str">
            <v xml:space="preserve">BUCHA DE REDUCAO PVC, ROSCAVEL, 1" X 3/4"                                                                                                                                                                                                                                                                                                                                                                                                                                                                 </v>
          </cell>
          <cell r="D659" t="str">
            <v xml:space="preserve">UN    </v>
          </cell>
          <cell r="E659">
            <v>3.84</v>
          </cell>
        </row>
        <row r="660">
          <cell r="A660">
            <v>38001</v>
          </cell>
          <cell r="B660" t="str">
            <v>INSUMO</v>
          </cell>
          <cell r="C660" t="str">
            <v xml:space="preserve">BUCHA DE REDUCAO, CPVC, SOLDAVEL, 22 X 15 MM, PARA AGUA QUENTE                                                                                                                                                                                                                                                                                                                                                                                                                                            </v>
          </cell>
          <cell r="D660" t="str">
            <v xml:space="preserve">UN    </v>
          </cell>
          <cell r="E660">
            <v>1.1100000000000001</v>
          </cell>
        </row>
        <row r="661">
          <cell r="A661">
            <v>38002</v>
          </cell>
          <cell r="B661" t="str">
            <v>INSUMO</v>
          </cell>
          <cell r="C661" t="str">
            <v xml:space="preserve">BUCHA DE REDUCAO, CPVC, SOLDAVEL, 28 X 22 MM, PARA AGUA QUENTE                                                                                                                                                                                                                                                                                                                                                                                                                                            </v>
          </cell>
          <cell r="D661" t="str">
            <v xml:space="preserve">UN    </v>
          </cell>
          <cell r="E661">
            <v>3.89</v>
          </cell>
        </row>
        <row r="662">
          <cell r="A662">
            <v>38003</v>
          </cell>
          <cell r="B662" t="str">
            <v>INSUMO</v>
          </cell>
          <cell r="C662" t="str">
            <v xml:space="preserve">BUCHA DE REDUCAO, CPVC, SOLDAVEL, 35 X 28 MM, PARA AGUA QUENTE                                                                                                                                                                                                                                                                                                                                                                                                                                            </v>
          </cell>
          <cell r="D662" t="str">
            <v xml:space="preserve">UN    </v>
          </cell>
          <cell r="E662">
            <v>26.56</v>
          </cell>
        </row>
        <row r="663">
          <cell r="A663">
            <v>38004</v>
          </cell>
          <cell r="B663" t="str">
            <v>INSUMO</v>
          </cell>
          <cell r="C663" t="str">
            <v xml:space="preserve">BUCHA DE REDUCAO, CPVC, SOLDAVEL, 42 X 22 MM, PARA AGUA QUENTE                                                                                                                                                                                                                                                                                                                                                                                                                                            </v>
          </cell>
          <cell r="D663" t="str">
            <v xml:space="preserve">UN    </v>
          </cell>
          <cell r="E663">
            <v>30.55</v>
          </cell>
        </row>
        <row r="664">
          <cell r="A664">
            <v>44263</v>
          </cell>
          <cell r="B664" t="str">
            <v>INSUMO</v>
          </cell>
          <cell r="C664" t="str">
            <v xml:space="preserve">BUCHA DE REDUCAO, CPVC, SOLDAVEL, 54 X 35 MM, PARA AGUA QUENTE                                                                                                                                                                                                                                                                                                                                                                                                                                            </v>
          </cell>
          <cell r="D664" t="str">
            <v xml:space="preserve">UN    </v>
          </cell>
          <cell r="E664">
            <v>54.85</v>
          </cell>
        </row>
        <row r="665">
          <cell r="A665">
            <v>36327</v>
          </cell>
          <cell r="B665" t="str">
            <v>INSUMO</v>
          </cell>
          <cell r="C665" t="str">
            <v xml:space="preserve">BUCHA DE REDUCAO, PPR, DN 25 X 20 MM, PARA AGUA QUENTE PREDIAL                                                                                                                                                                                                                                                                                                                                                                                                                                            </v>
          </cell>
          <cell r="D665" t="str">
            <v xml:space="preserve">UN    </v>
          </cell>
          <cell r="E665">
            <v>3.75</v>
          </cell>
        </row>
        <row r="666">
          <cell r="A666">
            <v>38992</v>
          </cell>
          <cell r="B666" t="str">
            <v>INSUMO</v>
          </cell>
          <cell r="C666" t="str">
            <v xml:space="preserve">BUCHA DE REDUCAO, PPR, DN 32 X 25 MM, PARA AGUA QUENTE E FRIA PREDIAL                                                                                                                                                                                                                                                                                                                                                                                                                                     </v>
          </cell>
          <cell r="D666" t="str">
            <v xml:space="preserve">UN    </v>
          </cell>
          <cell r="E666">
            <v>4.5599999999999996</v>
          </cell>
        </row>
        <row r="667">
          <cell r="A667">
            <v>38993</v>
          </cell>
          <cell r="B667" t="str">
            <v>INSUMO</v>
          </cell>
          <cell r="C667" t="str">
            <v xml:space="preserve">BUCHA DE REDUCAO, PPR, DN 40 X 25 MM, PARA AGUA QUENTE E FRIA PREDIAL                                                                                                                                                                                                                                                                                                                                                                                                                                     </v>
          </cell>
          <cell r="D667" t="str">
            <v xml:space="preserve">UN    </v>
          </cell>
          <cell r="E667">
            <v>11.85</v>
          </cell>
        </row>
        <row r="668">
          <cell r="A668">
            <v>44175</v>
          </cell>
          <cell r="B668" t="str">
            <v>INSUMO</v>
          </cell>
          <cell r="C668" t="str">
            <v xml:space="preserve">BUCHA DE REDUCAO, PPR, DN 50 X 25 MM, PARA AGUA QUENTE E FRIA PREDIAL                                                                                                                                                                                                                                                                                                                                                                                                                                     </v>
          </cell>
          <cell r="D668" t="str">
            <v xml:space="preserve">UN    </v>
          </cell>
          <cell r="E668">
            <v>20.68</v>
          </cell>
        </row>
        <row r="669">
          <cell r="A669">
            <v>44177</v>
          </cell>
          <cell r="B669" t="str">
            <v>INSUMO</v>
          </cell>
          <cell r="C669" t="str">
            <v xml:space="preserve">BUCHA DE REDUCAO, PPR, DN 50 X 32 MM, PARA AGUA QUENTE E FRIA PREDIAL                                                                                                                                                                                                                                                                                                                                                                                                                                     </v>
          </cell>
          <cell r="D669" t="str">
            <v xml:space="preserve">UN    </v>
          </cell>
          <cell r="E669">
            <v>15.45</v>
          </cell>
        </row>
        <row r="670">
          <cell r="A670">
            <v>38418</v>
          </cell>
          <cell r="B670" t="str">
            <v>INSUMO</v>
          </cell>
          <cell r="C670" t="str">
            <v xml:space="preserve">BUCHA DE REDUCAO, PVC, LONGA, SERIE R, DN 50 X 40 MM, PARA ESGOTO PREDIAL                                                                                                                                                                                                                                                                                                                                                                                                                                 </v>
          </cell>
          <cell r="D670" t="str">
            <v xml:space="preserve">UN    </v>
          </cell>
          <cell r="E670">
            <v>5.21</v>
          </cell>
        </row>
        <row r="671">
          <cell r="A671">
            <v>39178</v>
          </cell>
          <cell r="B671" t="str">
            <v>INSUMO</v>
          </cell>
          <cell r="C671" t="str">
            <v xml:space="preserve">BUCHA EM ALUMINIO, COM ROSCA, DE  1 1/2", PARA ELETRODUTO                                                                                                                                                                                                                                                                                                                                                                                                                                                 </v>
          </cell>
          <cell r="D671" t="str">
            <v xml:space="preserve">UN    </v>
          </cell>
          <cell r="E671">
            <v>2.0299999999999998</v>
          </cell>
        </row>
        <row r="672">
          <cell r="A672">
            <v>39177</v>
          </cell>
          <cell r="B672" t="str">
            <v>INSUMO</v>
          </cell>
          <cell r="C672" t="str">
            <v xml:space="preserve">BUCHA EM ALUMINIO, COM ROSCA, DE 1 1/4", PARA ELETRODUTO                                                                                                                                                                                                                                                                                                                                                                                                                                                  </v>
          </cell>
          <cell r="D672" t="str">
            <v xml:space="preserve">UN    </v>
          </cell>
          <cell r="E672">
            <v>1.83</v>
          </cell>
        </row>
        <row r="673">
          <cell r="A673">
            <v>39174</v>
          </cell>
          <cell r="B673" t="str">
            <v>INSUMO</v>
          </cell>
          <cell r="C673" t="str">
            <v xml:space="preserve">BUCHA EM ALUMINIO, COM ROSCA, DE 1/2", PARA ELETRODUTO                                                                                                                                                                                                                                                                                                                                                                                                                                                    </v>
          </cell>
          <cell r="D673" t="str">
            <v xml:space="preserve">UN    </v>
          </cell>
          <cell r="E673">
            <v>0.91</v>
          </cell>
        </row>
        <row r="674">
          <cell r="A674">
            <v>39176</v>
          </cell>
          <cell r="B674" t="str">
            <v>INSUMO</v>
          </cell>
          <cell r="C674" t="str">
            <v xml:space="preserve">BUCHA EM ALUMINIO, COM ROSCA, DE 1", PARA ELETRODUTO                                                                                                                                                                                                                                                                                                                                                                                                                                                      </v>
          </cell>
          <cell r="D674" t="str">
            <v xml:space="preserve">UN    </v>
          </cell>
          <cell r="E674">
            <v>1.2</v>
          </cell>
        </row>
        <row r="675">
          <cell r="A675">
            <v>39180</v>
          </cell>
          <cell r="B675" t="str">
            <v>INSUMO</v>
          </cell>
          <cell r="C675" t="str">
            <v xml:space="preserve">BUCHA EM ALUMINIO, COM ROSCA, DE 2 1/2", PARA ELETRODUTO                                                                                                                                                                                                                                                                                                                                                                                                                                                  </v>
          </cell>
          <cell r="D675" t="str">
            <v xml:space="preserve">UN    </v>
          </cell>
          <cell r="E675">
            <v>5.51</v>
          </cell>
        </row>
        <row r="676">
          <cell r="A676">
            <v>39179</v>
          </cell>
          <cell r="B676" t="str">
            <v>INSUMO</v>
          </cell>
          <cell r="C676" t="str">
            <v xml:space="preserve">BUCHA EM ALUMINIO, COM ROSCA, DE 2", PARA ELETRODUTO                                                                                                                                                                                                                                                                                                                                                                                                                                                      </v>
          </cell>
          <cell r="D676" t="str">
            <v xml:space="preserve">UN    </v>
          </cell>
          <cell r="E676">
            <v>4.88</v>
          </cell>
        </row>
        <row r="677">
          <cell r="A677">
            <v>39175</v>
          </cell>
          <cell r="B677" t="str">
            <v>INSUMO</v>
          </cell>
          <cell r="C677" t="str">
            <v xml:space="preserve">BUCHA EM ALUMINIO, COM ROSCA, DE 3/4", PARA ELETRODUTO                                                                                                                                                                                                                                                                                                                                                                                                                                                    </v>
          </cell>
          <cell r="D677" t="str">
            <v xml:space="preserve">UN    </v>
          </cell>
          <cell r="E677">
            <v>1.1200000000000001</v>
          </cell>
        </row>
        <row r="678">
          <cell r="A678">
            <v>39217</v>
          </cell>
          <cell r="B678" t="str">
            <v>INSUMO</v>
          </cell>
          <cell r="C678" t="str">
            <v xml:space="preserve">BUCHA EM ALUMINIO, COM ROSCA, DE 3/8", PARA ELETRODUTO                                                                                                                                                                                                                                                                                                                                                                                                                                                    </v>
          </cell>
          <cell r="D678" t="str">
            <v xml:space="preserve">UN    </v>
          </cell>
          <cell r="E678">
            <v>0.86</v>
          </cell>
        </row>
        <row r="679">
          <cell r="A679">
            <v>39181</v>
          </cell>
          <cell r="B679" t="str">
            <v>INSUMO</v>
          </cell>
          <cell r="C679" t="str">
            <v xml:space="preserve">BUCHA EM ALUMINIO, COM ROSCA, DE 3", PARA ELETRODUTO                                                                                                                                                                                                                                                                                                                                                                                                                                                      </v>
          </cell>
          <cell r="D679" t="str">
            <v xml:space="preserve">UN    </v>
          </cell>
          <cell r="E679">
            <v>7.39</v>
          </cell>
        </row>
        <row r="680">
          <cell r="A680">
            <v>39182</v>
          </cell>
          <cell r="B680" t="str">
            <v>INSUMO</v>
          </cell>
          <cell r="C680" t="str">
            <v xml:space="preserve">BUCHA EM ALUMINIO, COM ROSCA, DE 4", PARA ELETRODUTO                                                                                                                                                                                                                                                                                                                                                                                                                                                      </v>
          </cell>
          <cell r="D680" t="str">
            <v xml:space="preserve">UN    </v>
          </cell>
          <cell r="E680">
            <v>10.39</v>
          </cell>
        </row>
        <row r="681">
          <cell r="A681">
            <v>12616</v>
          </cell>
          <cell r="B681" t="str">
            <v>INSUMO</v>
          </cell>
          <cell r="C681" t="str">
            <v xml:space="preserve">CABECEIRA DIREITA OU ESQUERDA, PVC, PARA CALHA PLUVIAL, DIAMETRO ENTRE *119 E 170* MM, PARA DRENAGEM PLUVIAL PREDIAL                                                                                                                                                                                                                                                                                                                                                                                      </v>
          </cell>
          <cell r="D681" t="str">
            <v xml:space="preserve">UN    </v>
          </cell>
          <cell r="E681">
            <v>16.079999999999998</v>
          </cell>
        </row>
        <row r="682">
          <cell r="A682">
            <v>1049</v>
          </cell>
          <cell r="B682" t="str">
            <v>INSUMO</v>
          </cell>
          <cell r="C682" t="str">
            <v xml:space="preserve">CABECOTE PARA ENTRADA DE LINHA DE ALIMENTACAO PARA ELETRODUTO, EM LIGA DE ALUMINIO COM ACABAMENTO ANTI CORROSIVO, COM FIXACAO POR ENCAIXE LISO DE 360 GRAUS, DE 1 1/2"                                                                                                                                                                                                                                                                                                                                    </v>
          </cell>
          <cell r="D682" t="str">
            <v xml:space="preserve">UN    </v>
          </cell>
          <cell r="E682">
            <v>8.6999999999999993</v>
          </cell>
        </row>
        <row r="683">
          <cell r="A683">
            <v>1099</v>
          </cell>
          <cell r="B683" t="str">
            <v>INSUMO</v>
          </cell>
          <cell r="C683" t="str">
            <v xml:space="preserve">CABECOTE PARA ENTRADA DE LINHA DE ALIMENTACAO PARA ELETRODUTO, EM LIGA DE ALUMINIO COM ACABAMENTO ANTI CORROSIVO, COM FIXACAO POR ENCAIXE LISO DE 360 GRAUS, DE 1 1/4"                                                                                                                                                                                                                                                                                                                                    </v>
          </cell>
          <cell r="D683" t="str">
            <v xml:space="preserve">UN    </v>
          </cell>
          <cell r="E683">
            <v>6.65</v>
          </cell>
        </row>
        <row r="684">
          <cell r="A684">
            <v>39678</v>
          </cell>
          <cell r="B684" t="str">
            <v>INSUMO</v>
          </cell>
          <cell r="C684" t="str">
            <v xml:space="preserve">CABECOTE PARA ENTRADA DE LINHA DE ALIMENTACAO PARA ELETRODUTO, EM LIGA DE ALUMINIO COM ACABAMENTO ANTI CORROSIVO, COM FIXACAO POR ENCAIXE LISO DE 360 GRAUS, DE 1/2"                                                                                                                                                                                                                                                                                                                                      </v>
          </cell>
          <cell r="D684" t="str">
            <v xml:space="preserve">UN    </v>
          </cell>
          <cell r="E684">
            <v>2.68</v>
          </cell>
        </row>
        <row r="685">
          <cell r="A685">
            <v>1050</v>
          </cell>
          <cell r="B685" t="str">
            <v>INSUMO</v>
          </cell>
          <cell r="C685" t="str">
            <v xml:space="preserve">CABECOTE PARA ENTRADA DE LINHA DE ALIMENTACAO PARA ELETRODUTO, EM LIGA DE ALUMINIO COM ACABAMENTO ANTI CORROSIVO, COM FIXACAO POR ENCAIXE LISO DE 360 GRAUS, DE 1"                                                                                                                                                                                                                                                                                                                                        </v>
          </cell>
          <cell r="D685" t="str">
            <v xml:space="preserve">UN    </v>
          </cell>
          <cell r="E685">
            <v>4.55</v>
          </cell>
        </row>
        <row r="686">
          <cell r="A686">
            <v>1101</v>
          </cell>
          <cell r="B686" t="str">
            <v>INSUMO</v>
          </cell>
          <cell r="C686" t="str">
            <v xml:space="preserve">CABECOTE PARA ENTRADA DE LINHA DE ALIMENTACAO PARA ELETRODUTO, EM LIGA DE ALUMINIO COM ACABAMENTO ANTI CORROSIVO, COM FIXACAO POR ENCAIXE LISO DE 360 GRAUS, DE 2 1/2"                                                                                                                                                                                                                                                                                                                                    </v>
          </cell>
          <cell r="D686" t="str">
            <v xml:space="preserve">UN    </v>
          </cell>
          <cell r="E686">
            <v>28.69</v>
          </cell>
        </row>
        <row r="687">
          <cell r="A687">
            <v>1100</v>
          </cell>
          <cell r="B687" t="str">
            <v>INSUMO</v>
          </cell>
          <cell r="C687" t="str">
            <v xml:space="preserve">CABECOTE PARA ENTRADA DE LINHA DE ALIMENTACAO PARA ELETRODUTO, EM LIGA DE ALUMINIO COM ACABAMENTO ANTI CORROSIVO, COM FIXACAO POR ENCAIXE LISO DE 360 GRAUS, DE 2"                                                                                                                                                                                                                                                                                                                                        </v>
          </cell>
          <cell r="D687" t="str">
            <v xml:space="preserve">UN    </v>
          </cell>
          <cell r="E687">
            <v>14.8</v>
          </cell>
        </row>
        <row r="688">
          <cell r="A688">
            <v>39679</v>
          </cell>
          <cell r="B688" t="str">
            <v>INSUMO</v>
          </cell>
          <cell r="C688" t="str">
            <v xml:space="preserve">CABECOTE PARA ENTRADA DE LINHA DE ALIMENTACAO PARA ELETRODUTO, EM LIGA DE ALUMINIO COM ACABAMENTO ANTI CORROSIVO, COM FIXACAO POR ENCAIXE LISO DE 360 GRAUS, DE 3 1/2"                                                                                                                                                                                                                                                                                                                                    </v>
          </cell>
          <cell r="D688" t="str">
            <v xml:space="preserve">UN    </v>
          </cell>
          <cell r="E688">
            <v>57.19</v>
          </cell>
        </row>
        <row r="689">
          <cell r="A689">
            <v>1098</v>
          </cell>
          <cell r="B689" t="str">
            <v>INSUMO</v>
          </cell>
          <cell r="C689" t="str">
            <v xml:space="preserve">CABECOTE PARA ENTRADA DE LINHA DE ALIMENTACAO PARA ELETRODUTO, EM LIGA DE ALUMINIO COM ACABAMENTO ANTI CORROSIVO, COM FIXACAO POR ENCAIXE LISO DE 360 GRAUS, DE 3/4"                                                                                                                                                                                                                                                                                                                                      </v>
          </cell>
          <cell r="D689" t="str">
            <v xml:space="preserve">UN    </v>
          </cell>
          <cell r="E689">
            <v>3.55</v>
          </cell>
        </row>
        <row r="690">
          <cell r="A690">
            <v>1102</v>
          </cell>
          <cell r="B690" t="str">
            <v>INSUMO</v>
          </cell>
          <cell r="C690" t="str">
            <v xml:space="preserve">CABECOTE PARA ENTRADA DE LINHA DE ALIMENTACAO PARA ELETRODUTO, EM LIGA DE ALUMINIO COM ACABAMENTO ANTI CORROSIVO, COM FIXACAO POR ENCAIXE LISO DE 360 GRAUS, DE 3"                                                                                                                                                                                                                                                                                                                                        </v>
          </cell>
          <cell r="D690" t="str">
            <v xml:space="preserve">UN    </v>
          </cell>
          <cell r="E690">
            <v>42.79</v>
          </cell>
        </row>
        <row r="691">
          <cell r="A691">
            <v>1051</v>
          </cell>
          <cell r="B691" t="str">
            <v>INSUMO</v>
          </cell>
          <cell r="C691" t="str">
            <v xml:space="preserve">CABECOTE PARA ENTRADA DE LINHA DE ALIMENTACAO PARA ELETRODUTO, EM LIGA DE ALUMINIO COM ACABAMENTO ANTI CORROSIVO, COM FIXACAO POR ENCAIXE LISO DE 360 GRAUS, DE 4"                                                                                                                                                                                                                                                                                                                                        </v>
          </cell>
          <cell r="D691" t="str">
            <v xml:space="preserve">UN    </v>
          </cell>
          <cell r="E691">
            <v>62.19</v>
          </cell>
        </row>
        <row r="692">
          <cell r="A692">
            <v>37399</v>
          </cell>
          <cell r="B692" t="str">
            <v>INSUMO</v>
          </cell>
          <cell r="C692" t="str">
            <v xml:space="preserve">CABIDE/GANCHO DE BANHEIRO SIMPLES EM METAL CROMADO                                                                                                                                                                                                                                                                                                                                                                                                                                                        </v>
          </cell>
          <cell r="D692" t="str">
            <v xml:space="preserve">UN    </v>
          </cell>
          <cell r="E692">
            <v>19.25</v>
          </cell>
        </row>
        <row r="693">
          <cell r="A693">
            <v>43834</v>
          </cell>
          <cell r="B693" t="str">
            <v>INSUMO</v>
          </cell>
          <cell r="C693" t="str">
            <v xml:space="preserve">CABO COAXIAL RG11 95% DE MALHA                                                                                                                                                                                                                                                                                                                                                                                                                                                                            </v>
          </cell>
          <cell r="D693" t="str">
            <v xml:space="preserve">M     </v>
          </cell>
          <cell r="E693">
            <v>20.09</v>
          </cell>
        </row>
        <row r="694">
          <cell r="A694">
            <v>43835</v>
          </cell>
          <cell r="B694" t="str">
            <v>INSUMO</v>
          </cell>
          <cell r="C694" t="str">
            <v xml:space="preserve">CABO COAXIAL RG59 95% DE MALHA                                                                                                                                                                                                                                                                                                                                                                                                                                                                            </v>
          </cell>
          <cell r="D694" t="str">
            <v xml:space="preserve">M     </v>
          </cell>
          <cell r="E694">
            <v>1.8</v>
          </cell>
        </row>
        <row r="695">
          <cell r="A695">
            <v>43833</v>
          </cell>
          <cell r="B695" t="str">
            <v>INSUMO</v>
          </cell>
          <cell r="C695" t="str">
            <v xml:space="preserve">CABO COAXIAL RG6 95% DE MALHA                                                                                                                                                                                                                                                                                                                                                                                                                                                                             </v>
          </cell>
          <cell r="D695" t="str">
            <v xml:space="preserve">M     </v>
          </cell>
          <cell r="E695">
            <v>1.87</v>
          </cell>
        </row>
        <row r="696">
          <cell r="A696">
            <v>41955</v>
          </cell>
          <cell r="B696" t="str">
            <v>INSUMO</v>
          </cell>
          <cell r="C696" t="str">
            <v xml:space="preserve">CABO DE ACO GALVANIZADO, DIAMETRO 12,7 MM (1/2"), COM ALMA DE ACO CABO INDEPENDENTE 6 X 25 F                                                                                                                                                                                                                                                                                                                                                                                                              </v>
          </cell>
          <cell r="D696" t="str">
            <v xml:space="preserve">KG    </v>
          </cell>
          <cell r="E696">
            <v>83.5</v>
          </cell>
        </row>
        <row r="697">
          <cell r="A697">
            <v>41953</v>
          </cell>
          <cell r="B697" t="str">
            <v>INSUMO</v>
          </cell>
          <cell r="C697" t="str">
            <v xml:space="preserve">CABO DE ACO GALVANIZADO, DIAMETRO 12,7 MM (1/2"), COM ALMA DE FIBRA 6 X 25 F                                                                                                                                                                                                                                                                                                                                                                                                                              </v>
          </cell>
          <cell r="D697" t="str">
            <v xml:space="preserve">KG    </v>
          </cell>
          <cell r="E697">
            <v>79.69</v>
          </cell>
        </row>
        <row r="698">
          <cell r="A698">
            <v>41954</v>
          </cell>
          <cell r="B698" t="str">
            <v>INSUMO</v>
          </cell>
          <cell r="C698" t="str">
            <v xml:space="preserve">CABO DE ACO GALVANIZADO, DIAMETRO 9,53 MM (3/8"), COM ALMA DE FIBRA 6 X 25 F                                                                                                                                                                                                                                                                                                                                                                                                                              </v>
          </cell>
          <cell r="D698" t="str">
            <v xml:space="preserve">KG    </v>
          </cell>
          <cell r="E698">
            <v>78.930000000000007</v>
          </cell>
        </row>
        <row r="699">
          <cell r="A699">
            <v>25004</v>
          </cell>
          <cell r="B699" t="str">
            <v>INSUMO</v>
          </cell>
          <cell r="C699" t="str">
            <v xml:space="preserve">CABO DE ALUMINIO NU COM ALMA DE ACO, BITOLA 1/0 AWG                                                                                                                                                                                                                                                                                                                                                                                                                                                       </v>
          </cell>
          <cell r="D699" t="str">
            <v xml:space="preserve">KG    </v>
          </cell>
          <cell r="E699">
            <v>44.25</v>
          </cell>
        </row>
        <row r="700">
          <cell r="A700">
            <v>25002</v>
          </cell>
          <cell r="B700" t="str">
            <v>INSUMO</v>
          </cell>
          <cell r="C700" t="str">
            <v xml:space="preserve">CABO DE ALUMINIO NU COM ALMA DE ACO, BITOLA 2 AWG                                                                                                                                                                                                                                                                                                                                                                                                                                                         </v>
          </cell>
          <cell r="D700" t="str">
            <v xml:space="preserve">KG    </v>
          </cell>
          <cell r="E700">
            <v>44.25</v>
          </cell>
        </row>
        <row r="701">
          <cell r="A701">
            <v>37409</v>
          </cell>
          <cell r="B701" t="str">
            <v>INSUMO</v>
          </cell>
          <cell r="C701" t="str">
            <v xml:space="preserve">CABO DE ALUMINIO NU COM ALMA DE ACO, BITOLA 2/0 AWG                                                                                                                                                                                                                                                                                                                                                                                                                                                       </v>
          </cell>
          <cell r="D701" t="str">
            <v xml:space="preserve">KG    </v>
          </cell>
          <cell r="E701">
            <v>44.25</v>
          </cell>
        </row>
        <row r="702">
          <cell r="A702">
            <v>841</v>
          </cell>
          <cell r="B702" t="str">
            <v>INSUMO</v>
          </cell>
          <cell r="C702" t="str">
            <v xml:space="preserve">CABO DE ALUMINIO NU COM ALMA DE ACO, BITOLA 4 AWG                                                                                                                                                                                                                                                                                                                                                                                                                                                         </v>
          </cell>
          <cell r="D702" t="str">
            <v xml:space="preserve">KG    </v>
          </cell>
          <cell r="E702">
            <v>44.79</v>
          </cell>
        </row>
        <row r="703">
          <cell r="A703">
            <v>25005</v>
          </cell>
          <cell r="B703" t="str">
            <v>INSUMO</v>
          </cell>
          <cell r="C703" t="str">
            <v xml:space="preserve">CABO DE ALUMINIO NU SEM ALMA DE ACO, BITOLA 1/0 AWG                                                                                                                                                                                                                                                                                                                                                                                                                                                       </v>
          </cell>
          <cell r="D703" t="str">
            <v xml:space="preserve">KG    </v>
          </cell>
          <cell r="E703">
            <v>48.55</v>
          </cell>
        </row>
        <row r="704">
          <cell r="A704">
            <v>25003</v>
          </cell>
          <cell r="B704" t="str">
            <v>INSUMO</v>
          </cell>
          <cell r="C704" t="str">
            <v xml:space="preserve">CABO DE ALUMINIO NU SEM ALMA DE ACO, BITOLA 2 AWG                                                                                                                                                                                                                                                                                                                                                                                                                                                         </v>
          </cell>
          <cell r="D704" t="str">
            <v xml:space="preserve">KG    </v>
          </cell>
          <cell r="E704">
            <v>49.28</v>
          </cell>
        </row>
        <row r="705">
          <cell r="A705">
            <v>37410</v>
          </cell>
          <cell r="B705" t="str">
            <v>INSUMO</v>
          </cell>
          <cell r="C705" t="str">
            <v xml:space="preserve">CABO DE ALUMINIO NU SEM ALMA DE ACO, BITOLA 2/0 AWG                                                                                                                                                                                                                                                                                                                                                                                                                                                       </v>
          </cell>
          <cell r="D705" t="str">
            <v xml:space="preserve">KG    </v>
          </cell>
          <cell r="E705">
            <v>48.55</v>
          </cell>
        </row>
        <row r="706">
          <cell r="A706">
            <v>842</v>
          </cell>
          <cell r="B706" t="str">
            <v>INSUMO</v>
          </cell>
          <cell r="C706" t="str">
            <v xml:space="preserve">CABO DE ALUMINIO NU SEM ALMA DE ACO, BITOLA 4 AWG                                                                                                                                                                                                                                                                                                                                                                                                                                                         </v>
          </cell>
          <cell r="D706" t="str">
            <v xml:space="preserve">KG    </v>
          </cell>
          <cell r="E706">
            <v>49.24</v>
          </cell>
        </row>
        <row r="707">
          <cell r="A707">
            <v>44391</v>
          </cell>
          <cell r="B707" t="str">
            <v>INSUMO</v>
          </cell>
          <cell r="C707" t="str">
            <v xml:space="preserve">CABO DE COBRE FLEXIVEL NAO HALOGENADO, SEM EMISSAO DE FUMACA, 750V, SECAO NOMINAL 120 MM                                                                                                                                                                                                                                                                                                                                                                                                                  </v>
          </cell>
          <cell r="D707" t="str">
            <v xml:space="preserve">M     </v>
          </cell>
          <cell r="E707">
            <v>104.93</v>
          </cell>
        </row>
        <row r="708">
          <cell r="A708">
            <v>44388</v>
          </cell>
          <cell r="B708" t="str">
            <v>INSUMO</v>
          </cell>
          <cell r="C708" t="str">
            <v xml:space="preserve">CABO DE COBRE FLEXIVEL NAO HALOGENADO, SEM EMISSAO DE FUMACA, 750V, SECAO NOMINAL 2,5 MM                                                                                                                                                                                                                                                                                                                                                                                                                  </v>
          </cell>
          <cell r="D708" t="str">
            <v xml:space="preserve">M     </v>
          </cell>
          <cell r="E708">
            <v>2.27</v>
          </cell>
        </row>
        <row r="709">
          <cell r="A709">
            <v>44392</v>
          </cell>
          <cell r="B709" t="str">
            <v>INSUMO</v>
          </cell>
          <cell r="C709" t="str">
            <v xml:space="preserve">CABO DE COBRE FLEXIVEL NAO HALOGENADO, SEM EMISSAO DE FUMACA, 750V, SECAO NOMINAL 240 MM                                                                                                                                                                                                                                                                                                                                                                                                                  </v>
          </cell>
          <cell r="D709" t="str">
            <v xml:space="preserve">M     </v>
          </cell>
          <cell r="E709">
            <v>208.93</v>
          </cell>
        </row>
        <row r="710">
          <cell r="A710">
            <v>44390</v>
          </cell>
          <cell r="B710" t="str">
            <v>INSUMO</v>
          </cell>
          <cell r="C710" t="str">
            <v xml:space="preserve">CABO DE COBRE FLEXIVEL NAO HALOGENADO, SEM EMISSAO DE FUMACA, 750V, SECAO NOMINAL 50 MM                                                                                                                                                                                                                                                                                                                                                                                                                   </v>
          </cell>
          <cell r="D710" t="str">
            <v xml:space="preserve">M     </v>
          </cell>
          <cell r="E710">
            <v>44.27</v>
          </cell>
        </row>
        <row r="711">
          <cell r="A711">
            <v>44389</v>
          </cell>
          <cell r="B711" t="str">
            <v>INSUMO</v>
          </cell>
          <cell r="C711" t="str">
            <v xml:space="preserve">CABO DE COBRE FLEXIVEL NAO HALOGENADO, SEM EMISSAO DE FUMACA, 750V, SECAO NOMINAL 6,0 MM                                                                                                                                                                                                                                                                                                                                                                                                                  </v>
          </cell>
          <cell r="D711" t="str">
            <v xml:space="preserve">M     </v>
          </cell>
          <cell r="E711">
            <v>5.22</v>
          </cell>
        </row>
        <row r="712">
          <cell r="A712">
            <v>862</v>
          </cell>
          <cell r="B712" t="str">
            <v>INSUMO</v>
          </cell>
          <cell r="C712" t="str">
            <v xml:space="preserve">CABO DE COBRE NU 10 MM2 MEIO-DURO                                                                                                                                                                                                                                                                                                                                                                                                                                                                         </v>
          </cell>
          <cell r="D712" t="str">
            <v xml:space="preserve">M     </v>
          </cell>
          <cell r="E712">
            <v>9.57</v>
          </cell>
        </row>
        <row r="713">
          <cell r="A713">
            <v>866</v>
          </cell>
          <cell r="B713" t="str">
            <v>INSUMO</v>
          </cell>
          <cell r="C713" t="str">
            <v xml:space="preserve">CABO DE COBRE NU 120 MM2 MEIO-DURO                                                                                                                                                                                                                                                                                                                                                                                                                                                                        </v>
          </cell>
          <cell r="D713" t="str">
            <v xml:space="preserve">M     </v>
          </cell>
          <cell r="E713">
            <v>121.66</v>
          </cell>
        </row>
        <row r="714">
          <cell r="A714">
            <v>892</v>
          </cell>
          <cell r="B714" t="str">
            <v>INSUMO</v>
          </cell>
          <cell r="C714" t="str">
            <v xml:space="preserve">CABO DE COBRE NU 150 MM2 MEIO-DURO                                                                                                                                                                                                                                                                                                                                                                                                                                                                        </v>
          </cell>
          <cell r="D714" t="str">
            <v xml:space="preserve">M     </v>
          </cell>
          <cell r="E714">
            <v>147.27000000000001</v>
          </cell>
        </row>
        <row r="715">
          <cell r="A715">
            <v>857</v>
          </cell>
          <cell r="B715" t="str">
            <v>INSUMO</v>
          </cell>
          <cell r="C715" t="str">
            <v xml:space="preserve">CABO DE COBRE NU 16 MM2 MEIO-DURO                                                                                                                                                                                                                                                                                                                                                                                                                                                                         </v>
          </cell>
          <cell r="D715" t="str">
            <v xml:space="preserve">M     </v>
          </cell>
          <cell r="E715">
            <v>16.010000000000002</v>
          </cell>
        </row>
        <row r="716">
          <cell r="A716">
            <v>37404</v>
          </cell>
          <cell r="B716" t="str">
            <v>INSUMO</v>
          </cell>
          <cell r="C716" t="str">
            <v xml:space="preserve">CABO DE COBRE NU 185 MM2 MEIO-DURO                                                                                                                                                                                                                                                                                                                                                                                                                                                                        </v>
          </cell>
          <cell r="D716" t="str">
            <v xml:space="preserve">M     </v>
          </cell>
          <cell r="E716">
            <v>170.39</v>
          </cell>
        </row>
        <row r="717">
          <cell r="A717">
            <v>868</v>
          </cell>
          <cell r="B717" t="str">
            <v>INSUMO</v>
          </cell>
          <cell r="C717" t="str">
            <v xml:space="preserve">CABO DE COBRE NU 25 MM2 MEIO-DURO                                                                                                                                                                                                                                                                                                                                                                                                                                                                         </v>
          </cell>
          <cell r="D717" t="str">
            <v xml:space="preserve">M     </v>
          </cell>
          <cell r="E717">
            <v>22.83</v>
          </cell>
        </row>
        <row r="718">
          <cell r="A718">
            <v>863</v>
          </cell>
          <cell r="B718" t="str">
            <v>INSUMO</v>
          </cell>
          <cell r="C718" t="str">
            <v xml:space="preserve">CABO DE COBRE NU 35 MM2 MEIO-DURO                                                                                                                                                                                                                                                                                                                                                                                                                                                                         </v>
          </cell>
          <cell r="D718" t="str">
            <v xml:space="preserve">M     </v>
          </cell>
          <cell r="E718">
            <v>33.619999999999997</v>
          </cell>
        </row>
        <row r="719">
          <cell r="A719">
            <v>867</v>
          </cell>
          <cell r="B719" t="str">
            <v>INSUMO</v>
          </cell>
          <cell r="C719" t="str">
            <v xml:space="preserve">CABO DE COBRE NU 50 MM2 MEIO-DURO                                                                                                                                                                                                                                                                                                                                                                                                                                                                         </v>
          </cell>
          <cell r="D719" t="str">
            <v xml:space="preserve">M     </v>
          </cell>
          <cell r="E719">
            <v>47.89</v>
          </cell>
        </row>
        <row r="720">
          <cell r="A720">
            <v>864</v>
          </cell>
          <cell r="B720" t="str">
            <v>INSUMO</v>
          </cell>
          <cell r="C720" t="str">
            <v xml:space="preserve">CABO DE COBRE NU 70 MM2 MEIO-DURO                                                                                                                                                                                                                                                                                                                                                                                                                                                                         </v>
          </cell>
          <cell r="D720" t="str">
            <v xml:space="preserve">M     </v>
          </cell>
          <cell r="E720">
            <v>63.26</v>
          </cell>
        </row>
        <row r="721">
          <cell r="A721">
            <v>865</v>
          </cell>
          <cell r="B721" t="str">
            <v>INSUMO</v>
          </cell>
          <cell r="C721" t="str">
            <v xml:space="preserve">CABO DE COBRE NU 95 MM2 MEIO-DURO                                                                                                                                                                                                                                                                                                                                                                                                                                                                         </v>
          </cell>
          <cell r="D721" t="str">
            <v xml:space="preserve">M     </v>
          </cell>
          <cell r="E721">
            <v>90.99</v>
          </cell>
        </row>
        <row r="722">
          <cell r="A722">
            <v>993</v>
          </cell>
          <cell r="B722" t="str">
            <v>INSUMO</v>
          </cell>
          <cell r="C722" t="str">
            <v xml:space="preserve">CABO DE COBRE, FLEXIVEL, CLASSE 4 OU 5, ISOLACAO EM PVC/A, ANTICHAMA BWF-B, COBERTURA PVC-ST1, ANTICHAMA BWF-B, 1 CONDUTOR, 0,6/1 KV, SECAO NOMINAL 1,5 MM2                                                                                                                                                                                                                                                                                                                                               </v>
          </cell>
          <cell r="D722" t="str">
            <v xml:space="preserve">M     </v>
          </cell>
          <cell r="E722">
            <v>1.73</v>
          </cell>
        </row>
        <row r="723">
          <cell r="A723">
            <v>1020</v>
          </cell>
          <cell r="B723" t="str">
            <v>INSUMO</v>
          </cell>
          <cell r="C723" t="str">
            <v xml:space="preserve">CABO DE COBRE, FLEXIVEL, CLASSE 4 OU 5, ISOLACAO EM PVC/A, ANTICHAMA BWF-B, COBERTURA PVC-ST1, ANTICHAMA BWF-B, 1 CONDUTOR, 0,6/1 KV, SECAO NOMINAL 10 MM2                                                                                                                                                                                                                                                                                                                                                </v>
          </cell>
          <cell r="D723" t="str">
            <v xml:space="preserve">M     </v>
          </cell>
          <cell r="E723">
            <v>8.83</v>
          </cell>
        </row>
        <row r="724">
          <cell r="A724">
            <v>1017</v>
          </cell>
          <cell r="B724" t="str">
            <v>INSUMO</v>
          </cell>
          <cell r="C724" t="str">
            <v xml:space="preserve">CABO DE COBRE, FLEXIVEL, CLASSE 4 OU 5, ISOLACAO EM PVC/A, ANTICHAMA BWF-B, COBERTURA PVC-ST1, ANTICHAMA BWF-B, 1 CONDUTOR, 0,6/1 KV, SECAO NOMINAL 120 MM2                                                                                                                                                                                                                                                                                                                                               </v>
          </cell>
          <cell r="D724" t="str">
            <v xml:space="preserve">M     </v>
          </cell>
          <cell r="E724">
            <v>108.19</v>
          </cell>
        </row>
        <row r="725">
          <cell r="A725">
            <v>999</v>
          </cell>
          <cell r="B725" t="str">
            <v>INSUMO</v>
          </cell>
          <cell r="C725" t="str">
            <v xml:space="preserve">CABO DE COBRE, FLEXIVEL, CLASSE 4 OU 5, ISOLACAO EM PVC/A, ANTICHAMA BWF-B, COBERTURA PVC-ST1, ANTICHAMA BWF-B, 1 CONDUTOR, 0,6/1 KV, SECAO NOMINAL 150 MM2                                                                                                                                                                                                                                                                                                                                               </v>
          </cell>
          <cell r="D725" t="str">
            <v xml:space="preserve">M     </v>
          </cell>
          <cell r="E725">
            <v>131.07</v>
          </cell>
        </row>
        <row r="726">
          <cell r="A726">
            <v>995</v>
          </cell>
          <cell r="B726" t="str">
            <v>INSUMO</v>
          </cell>
          <cell r="C726" t="str">
            <v xml:space="preserve">CABO DE COBRE, FLEXIVEL, CLASSE 4 OU 5, ISOLACAO EM PVC/A, ANTICHAMA BWF-B, COBERTURA PVC-ST1, ANTICHAMA BWF-B, 1 CONDUTOR, 0,6/1 KV, SECAO NOMINAL 16 MM2                                                                                                                                                                                                                                                                                                                                                </v>
          </cell>
          <cell r="D726" t="str">
            <v xml:space="preserve">M     </v>
          </cell>
          <cell r="E726">
            <v>14.06</v>
          </cell>
        </row>
        <row r="727">
          <cell r="A727">
            <v>1000</v>
          </cell>
          <cell r="B727" t="str">
            <v>INSUMO</v>
          </cell>
          <cell r="C727" t="str">
            <v xml:space="preserve">CABO DE COBRE, FLEXIVEL, CLASSE 4 OU 5, ISOLACAO EM PVC/A, ANTICHAMA BWF-B, COBERTURA PVC-ST1, ANTICHAMA BWF-B, 1 CONDUTOR, 0,6/1 KV, SECAO NOMINAL 185 MM2                                                                                                                                                                                                                                                                                                                                               </v>
          </cell>
          <cell r="D727" t="str">
            <v xml:space="preserve">M     </v>
          </cell>
          <cell r="E727">
            <v>161</v>
          </cell>
        </row>
        <row r="728">
          <cell r="A728">
            <v>1022</v>
          </cell>
          <cell r="B728" t="str">
            <v>INSUMO</v>
          </cell>
          <cell r="C728" t="str">
            <v xml:space="preserve">CABO DE COBRE, FLEXIVEL, CLASSE 4 OU 5, ISOLACAO EM PVC/A, ANTICHAMA BWF-B, COBERTURA PVC-ST1, ANTICHAMA BWF-B, 1 CONDUTOR, 0,6/1 KV, SECAO NOMINAL 2,5 MM2                                                                                                                                                                                                                                                                                                                                               </v>
          </cell>
          <cell r="D728" t="str">
            <v xml:space="preserve">M     </v>
          </cell>
          <cell r="E728">
            <v>2.41</v>
          </cell>
        </row>
        <row r="729">
          <cell r="A729">
            <v>1015</v>
          </cell>
          <cell r="B729" t="str">
            <v>INSUMO</v>
          </cell>
          <cell r="C729" t="str">
            <v xml:space="preserve">CABO DE COBRE, FLEXIVEL, CLASSE 4 OU 5, ISOLACAO EM PVC/A, ANTICHAMA BWF-B, COBERTURA PVC-ST1, ANTICHAMA BWF-B, 1 CONDUTOR, 0,6/1 KV, SECAO NOMINAL 240 MM2                                                                                                                                                                                                                                                                                                                                               </v>
          </cell>
          <cell r="D729" t="str">
            <v xml:space="preserve">M     </v>
          </cell>
          <cell r="E729">
            <v>213.94</v>
          </cell>
        </row>
        <row r="730">
          <cell r="A730">
            <v>996</v>
          </cell>
          <cell r="B730" t="str">
            <v>INSUMO</v>
          </cell>
          <cell r="C730" t="str">
            <v xml:space="preserve">CABO DE COBRE, FLEXIVEL, CLASSE 4 OU 5, ISOLACAO EM PVC/A, ANTICHAMA BWF-B, COBERTURA PVC-ST1, ANTICHAMA BWF-B, 1 CONDUTOR, 0,6/1 KV, SECAO NOMINAL 25 MM2                                                                                                                                                                                                                                                                                                                                                </v>
          </cell>
          <cell r="D730" t="str">
            <v xml:space="preserve">M     </v>
          </cell>
          <cell r="E730">
            <v>21.8</v>
          </cell>
        </row>
        <row r="731">
          <cell r="A731">
            <v>1001</v>
          </cell>
          <cell r="B731" t="str">
            <v>INSUMO</v>
          </cell>
          <cell r="C731" t="str">
            <v xml:space="preserve">CABO DE COBRE, FLEXIVEL, CLASSE 4 OU 5, ISOLACAO EM PVC/A, ANTICHAMA BWF-B, COBERTURA PVC-ST1, ANTICHAMA BWF-B, 1 CONDUTOR, 0,6/1 KV, SECAO NOMINAL 300 MM2                                                                                                                                                                                                                                                                                                                                               </v>
          </cell>
          <cell r="D731" t="str">
            <v xml:space="preserve">M     </v>
          </cell>
          <cell r="E731">
            <v>277.58</v>
          </cell>
        </row>
        <row r="732">
          <cell r="A732">
            <v>1019</v>
          </cell>
          <cell r="B732" t="str">
            <v>INSUMO</v>
          </cell>
          <cell r="C732" t="str">
            <v xml:space="preserve">CABO DE COBRE, FLEXIVEL, CLASSE 4 OU 5, ISOLACAO EM PVC/A, ANTICHAMA BWF-B, COBERTURA PVC-ST1, ANTICHAMA BWF-B, 1 CONDUTOR, 0,6/1 KV, SECAO NOMINAL 35 MM2                                                                                                                                                                                                                                                                                                                                                </v>
          </cell>
          <cell r="D732" t="str">
            <v xml:space="preserve">M     </v>
          </cell>
          <cell r="E732">
            <v>30.8</v>
          </cell>
        </row>
        <row r="733">
          <cell r="A733">
            <v>1021</v>
          </cell>
          <cell r="B733" t="str">
            <v>INSUMO</v>
          </cell>
          <cell r="C733" t="str">
            <v xml:space="preserve">CABO DE COBRE, FLEXIVEL, CLASSE 4 OU 5, ISOLACAO EM PVC/A, ANTICHAMA BWF-B, COBERTURA PVC-ST1, ANTICHAMA BWF-B, 1 CONDUTOR, 0,6/1 KV, SECAO NOMINAL 4 MM2                                                                                                                                                                                                                                                                                                                                                 </v>
          </cell>
          <cell r="D733" t="str">
            <v xml:space="preserve">M     </v>
          </cell>
          <cell r="E733">
            <v>3.7</v>
          </cell>
        </row>
        <row r="734">
          <cell r="A734">
            <v>39249</v>
          </cell>
          <cell r="B734" t="str">
            <v>INSUMO</v>
          </cell>
          <cell r="C734" t="str">
            <v xml:space="preserve">CABO DE COBRE, FLEXIVEL, CLASSE 4 OU 5, ISOLACAO EM PVC/A, ANTICHAMA BWF-B, COBERTURA PVC-ST1, ANTICHAMA BWF-B, 1 CONDUTOR, 0,6/1 KV, SECAO NOMINAL 400 MM2                                                                                                                                                                                                                                                                                                                                               </v>
          </cell>
          <cell r="D734" t="str">
            <v xml:space="preserve">M     </v>
          </cell>
          <cell r="E734">
            <v>373.23</v>
          </cell>
        </row>
        <row r="735">
          <cell r="A735">
            <v>1018</v>
          </cell>
          <cell r="B735" t="str">
            <v>INSUMO</v>
          </cell>
          <cell r="C735" t="str">
            <v xml:space="preserve">CABO DE COBRE, FLEXIVEL, CLASSE 4 OU 5, ISOLACAO EM PVC/A, ANTICHAMA BWF-B, COBERTURA PVC-ST1, ANTICHAMA BWF-B, 1 CONDUTOR, 0,6/1 KV, SECAO NOMINAL 50 MM2                                                                                                                                                                                                                                                                                                                                                </v>
          </cell>
          <cell r="D735" t="str">
            <v xml:space="preserve">M     </v>
          </cell>
          <cell r="E735">
            <v>45.55</v>
          </cell>
        </row>
        <row r="736">
          <cell r="A736">
            <v>39250</v>
          </cell>
          <cell r="B736" t="str">
            <v>INSUMO</v>
          </cell>
          <cell r="C736" t="str">
            <v xml:space="preserve">CABO DE COBRE, FLEXIVEL, CLASSE 4 OU 5, ISOLACAO EM PVC/A, ANTICHAMA BWF-B, COBERTURA PVC-ST1, ANTICHAMA BWF-B, 1 CONDUTOR, 0,6/1 KV, SECAO NOMINAL 500 MM2                                                                                                                                                                                                                                                                                                                                               </v>
          </cell>
          <cell r="D736" t="str">
            <v xml:space="preserve">M     </v>
          </cell>
          <cell r="E736">
            <v>446.47</v>
          </cell>
        </row>
        <row r="737">
          <cell r="A737">
            <v>994</v>
          </cell>
          <cell r="B737" t="str">
            <v>INSUMO</v>
          </cell>
          <cell r="C737" t="str">
            <v xml:space="preserve">CABO DE COBRE, FLEXIVEL, CLASSE 4 OU 5, ISOLACAO EM PVC/A, ANTICHAMA BWF-B, COBERTURA PVC-ST1, ANTICHAMA BWF-B, 1 CONDUTOR, 0,6/1 KV, SECAO NOMINAL 6 MM2                                                                                                                                                                                                                                                                                                                                                 </v>
          </cell>
          <cell r="D737" t="str">
            <v xml:space="preserve">M     </v>
          </cell>
          <cell r="E737">
            <v>5.38</v>
          </cell>
        </row>
        <row r="738">
          <cell r="A738">
            <v>977</v>
          </cell>
          <cell r="B738" t="str">
            <v>INSUMO</v>
          </cell>
          <cell r="C738" t="str">
            <v xml:space="preserve">CABO DE COBRE, FLEXIVEL, CLASSE 4 OU 5, ISOLACAO EM PVC/A, ANTICHAMA BWF-B, COBERTURA PVC-ST1, ANTICHAMA BWF-B, 1 CONDUTOR, 0,6/1 KV, SECAO NOMINAL 70 MM2                                                                                                                                                                                                                                                                                                                                                </v>
          </cell>
          <cell r="D738" t="str">
            <v xml:space="preserve">M     </v>
          </cell>
          <cell r="E738">
            <v>63.72</v>
          </cell>
        </row>
        <row r="739">
          <cell r="A739">
            <v>998</v>
          </cell>
          <cell r="B739" t="str">
            <v>INSUMO</v>
          </cell>
          <cell r="C739" t="str">
            <v xml:space="preserve">CABO DE COBRE, FLEXIVEL, CLASSE 4 OU 5, ISOLACAO EM PVC/A, ANTICHAMA BWF-B, COBERTURA PVC-ST1, ANTICHAMA BWF-B, 1 CONDUTOR, 0,6/1 KV, SECAO NOMINAL 95 MM2                                                                                                                                                                                                                                                                                                                                                </v>
          </cell>
          <cell r="D739" t="str">
            <v xml:space="preserve">M     </v>
          </cell>
          <cell r="E739">
            <v>82.73</v>
          </cell>
        </row>
        <row r="740">
          <cell r="A740">
            <v>39251</v>
          </cell>
          <cell r="B740" t="str">
            <v>INSUMO</v>
          </cell>
          <cell r="C740" t="str">
            <v xml:space="preserve">CABO DE COBRE, FLEXIVEL, CLASSE 4 OU 5, ISOLACAO EM PVC/A, ANTICHAMA BWF-B, 1 CONDUTOR, 450/750 V, SECAO NOMINAL 0,5 MM2                                                                                                                                                                                                                                                                                                                                                                                  </v>
          </cell>
          <cell r="D740" t="str">
            <v xml:space="preserve">M     </v>
          </cell>
          <cell r="E740">
            <v>0.6</v>
          </cell>
        </row>
        <row r="741">
          <cell r="A741">
            <v>1011</v>
          </cell>
          <cell r="B741" t="str">
            <v>INSUMO</v>
          </cell>
          <cell r="C741" t="str">
            <v xml:space="preserve">CABO DE COBRE, FLEXIVEL, CLASSE 4 OU 5, ISOLACAO EM PVC/A, ANTICHAMA BWF-B, 1 CONDUTOR, 450/750 V, SECAO NOMINAL 0,75 MM2                                                                                                                                                                                                                                                                                                                                                                                 </v>
          </cell>
          <cell r="D741" t="str">
            <v xml:space="preserve">M     </v>
          </cell>
          <cell r="E741">
            <v>0.81</v>
          </cell>
        </row>
        <row r="742">
          <cell r="A742">
            <v>39252</v>
          </cell>
          <cell r="B742" t="str">
            <v>INSUMO</v>
          </cell>
          <cell r="C742" t="str">
            <v xml:space="preserve">CABO DE COBRE, FLEXIVEL, CLASSE 4 OU 5, ISOLACAO EM PVC/A, ANTICHAMA BWF-B, 1 CONDUTOR, 450/750 V, SECAO NOMINAL 1,0 MM2                                                                                                                                                                                                                                                                                                                                                                                  </v>
          </cell>
          <cell r="D742" t="str">
            <v xml:space="preserve">M     </v>
          </cell>
          <cell r="E742">
            <v>1.07</v>
          </cell>
        </row>
        <row r="743">
          <cell r="A743">
            <v>1013</v>
          </cell>
          <cell r="B743" t="str">
            <v>INSUMO</v>
          </cell>
          <cell r="C743" t="str">
            <v xml:space="preserve">CABO DE COBRE, FLEXIVEL, CLASSE 4 OU 5, ISOLACAO EM PVC/A, ANTICHAMA BWF-B, 1 CONDUTOR, 450/750 V, SECAO NOMINAL 1,5 MM2                                                                                                                                                                                                                                                                                                                                                                                  </v>
          </cell>
          <cell r="D743" t="str">
            <v xml:space="preserve">M     </v>
          </cell>
          <cell r="E743">
            <v>1.28</v>
          </cell>
        </row>
        <row r="744">
          <cell r="A744">
            <v>980</v>
          </cell>
          <cell r="B744" t="str">
            <v>INSUMO</v>
          </cell>
          <cell r="C744" t="str">
            <v xml:space="preserve">CABO DE COBRE, FLEXIVEL, CLASSE 4 OU 5, ISOLACAO EM PVC/A, ANTICHAMA BWF-B, 1 CONDUTOR, 450/750 V, SECAO NOMINAL 10 MM2                                                                                                                                                                                                                                                                                                                                                                                   </v>
          </cell>
          <cell r="D744" t="str">
            <v xml:space="preserve">M     </v>
          </cell>
          <cell r="E744">
            <v>9.26</v>
          </cell>
        </row>
        <row r="745">
          <cell r="A745">
            <v>39237</v>
          </cell>
          <cell r="B745" t="str">
            <v>INSUMO</v>
          </cell>
          <cell r="C745" t="str">
            <v xml:space="preserve">CABO DE COBRE, FLEXIVEL, CLASSE 4 OU 5, ISOLACAO EM PVC/A, ANTICHAMA BWF-B, 1 CONDUTOR, 450/750 V, SECAO NOMINAL 120 MM2                                                                                                                                                                                                                                                                                                                                                                                  </v>
          </cell>
          <cell r="D745" t="str">
            <v xml:space="preserve">M     </v>
          </cell>
          <cell r="E745">
            <v>98.49</v>
          </cell>
        </row>
        <row r="746">
          <cell r="A746">
            <v>39238</v>
          </cell>
          <cell r="B746" t="str">
            <v>INSUMO</v>
          </cell>
          <cell r="C746" t="str">
            <v xml:space="preserve">CABO DE COBRE, FLEXIVEL, CLASSE 4 OU 5, ISOLACAO EM PVC/A, ANTICHAMA BWF-B, 1 CONDUTOR, 450/750 V, SECAO NOMINAL 150 MM2                                                                                                                                                                                                                                                                                                                                                                                  </v>
          </cell>
          <cell r="D746" t="str">
            <v xml:space="preserve">M     </v>
          </cell>
          <cell r="E746">
            <v>124.22</v>
          </cell>
        </row>
        <row r="747">
          <cell r="A747">
            <v>979</v>
          </cell>
          <cell r="B747" t="str">
            <v>INSUMO</v>
          </cell>
          <cell r="C747" t="str">
            <v xml:space="preserve">CABO DE COBRE, FLEXIVEL, CLASSE 4 OU 5, ISOLACAO EM PVC/A, ANTICHAMA BWF-B, 1 CONDUTOR, 450/750 V, SECAO NOMINAL 16 MM2                                                                                                                                                                                                                                                                                                                                                                                   </v>
          </cell>
          <cell r="D747" t="str">
            <v xml:space="preserve">M     </v>
          </cell>
          <cell r="E747">
            <v>13.23</v>
          </cell>
        </row>
        <row r="748">
          <cell r="A748">
            <v>39239</v>
          </cell>
          <cell r="B748" t="str">
            <v>INSUMO</v>
          </cell>
          <cell r="C748" t="str">
            <v xml:space="preserve">CABO DE COBRE, FLEXIVEL, CLASSE 4 OU 5, ISOLACAO EM PVC/A, ANTICHAMA BWF-B, 1 CONDUTOR, 450/750 V, SECAO NOMINAL 185 MM2                                                                                                                                                                                                                                                                                                                                                                                  </v>
          </cell>
          <cell r="D748" t="str">
            <v xml:space="preserve">M     </v>
          </cell>
          <cell r="E748">
            <v>150.07</v>
          </cell>
        </row>
        <row r="749">
          <cell r="A749">
            <v>1014</v>
          </cell>
          <cell r="B749" t="str">
            <v>INSUMO</v>
          </cell>
          <cell r="C749" t="str">
            <v xml:space="preserve">CABO DE COBRE, FLEXIVEL, CLASSE 4 OU 5, ISOLACAO EM PVC/A, ANTICHAMA BWF-B, 1 CONDUTOR, 450/750 V, SECAO NOMINAL 2,5 MM2                                                                                                                                                                                                                                                                                                                                                                                  </v>
          </cell>
          <cell r="D749" t="str">
            <v xml:space="preserve">M     </v>
          </cell>
          <cell r="E749">
            <v>2.0299999999999998</v>
          </cell>
        </row>
        <row r="750">
          <cell r="A750">
            <v>39240</v>
          </cell>
          <cell r="B750" t="str">
            <v>INSUMO</v>
          </cell>
          <cell r="C750" t="str">
            <v xml:space="preserve">CABO DE COBRE, FLEXIVEL, CLASSE 4 OU 5, ISOLACAO EM PVC/A, ANTICHAMA BWF-B, 1 CONDUTOR, 450/750 V, SECAO NOMINAL 240 MM2                                                                                                                                                                                                                                                                                                                                                                                  </v>
          </cell>
          <cell r="D750" t="str">
            <v xml:space="preserve">M     </v>
          </cell>
          <cell r="E750">
            <v>197.38</v>
          </cell>
        </row>
        <row r="751">
          <cell r="A751">
            <v>39232</v>
          </cell>
          <cell r="B751" t="str">
            <v>INSUMO</v>
          </cell>
          <cell r="C751" t="str">
            <v xml:space="preserve">CABO DE COBRE, FLEXIVEL, CLASSE 4 OU 5, ISOLACAO EM PVC/A, ANTICHAMA BWF-B, 1 CONDUTOR, 450/750 V, SECAO NOMINAL 25 MM2                                                                                                                                                                                                                                                                                                                                                                                   </v>
          </cell>
          <cell r="D751" t="str">
            <v xml:space="preserve">M     </v>
          </cell>
          <cell r="E751">
            <v>20.71</v>
          </cell>
        </row>
        <row r="752">
          <cell r="A752">
            <v>39233</v>
          </cell>
          <cell r="B752" t="str">
            <v>INSUMO</v>
          </cell>
          <cell r="C752" t="str">
            <v xml:space="preserve">CABO DE COBRE, FLEXIVEL, CLASSE 4 OU 5, ISOLACAO EM PVC/A, ANTICHAMA BWF-B, 1 CONDUTOR, 450/750 V, SECAO NOMINAL 35 MM2                                                                                                                                                                                                                                                                                                                                                                                   </v>
          </cell>
          <cell r="D752" t="str">
            <v xml:space="preserve">M     </v>
          </cell>
          <cell r="E752">
            <v>30.19</v>
          </cell>
        </row>
        <row r="753">
          <cell r="A753">
            <v>981</v>
          </cell>
          <cell r="B753" t="str">
            <v>INSUMO</v>
          </cell>
          <cell r="C753" t="str">
            <v xml:space="preserve">CABO DE COBRE, FLEXIVEL, CLASSE 4 OU 5, ISOLACAO EM PVC/A, ANTICHAMA BWF-B, 1 CONDUTOR, 450/750 V, SECAO NOMINAL 4 MM2                                                                                                                                                                                                                                                                                                                                                                                    </v>
          </cell>
          <cell r="D753" t="str">
            <v xml:space="preserve">M     </v>
          </cell>
          <cell r="E753">
            <v>3.37</v>
          </cell>
        </row>
        <row r="754">
          <cell r="A754">
            <v>39234</v>
          </cell>
          <cell r="B754" t="str">
            <v>INSUMO</v>
          </cell>
          <cell r="C754" t="str">
            <v xml:space="preserve">CABO DE COBRE, FLEXIVEL, CLASSE 4 OU 5, ISOLACAO EM PVC/A, ANTICHAMA BWF-B, 1 CONDUTOR, 450/750 V, SECAO NOMINAL 50 MM2                                                                                                                                                                                                                                                                                                                                                                                   </v>
          </cell>
          <cell r="D754" t="str">
            <v xml:space="preserve">M     </v>
          </cell>
          <cell r="E754">
            <v>42.03</v>
          </cell>
        </row>
        <row r="755">
          <cell r="A755">
            <v>982</v>
          </cell>
          <cell r="B755" t="str">
            <v>INSUMO</v>
          </cell>
          <cell r="C755" t="str">
            <v xml:space="preserve">CABO DE COBRE, FLEXIVEL, CLASSE 4 OU 5, ISOLACAO EM PVC/A, ANTICHAMA BWF-B, 1 CONDUTOR, 450/750 V, SECAO NOMINAL 6 MM2                                                                                                                                                                                                                                                                                                                                                                                    </v>
          </cell>
          <cell r="D755" t="str">
            <v xml:space="preserve">M     </v>
          </cell>
          <cell r="E755">
            <v>4.84</v>
          </cell>
        </row>
        <row r="756">
          <cell r="A756">
            <v>39235</v>
          </cell>
          <cell r="B756" t="str">
            <v>INSUMO</v>
          </cell>
          <cell r="C756" t="str">
            <v xml:space="preserve">CABO DE COBRE, FLEXIVEL, CLASSE 4 OU 5, ISOLACAO EM PVC/A, ANTICHAMA BWF-B, 1 CONDUTOR, 450/750 V, SECAO NOMINAL 70 MM2                                                                                                                                                                                                                                                                                                                                                                                   </v>
          </cell>
          <cell r="D756" t="str">
            <v xml:space="preserve">M     </v>
          </cell>
          <cell r="E756">
            <v>61.99</v>
          </cell>
        </row>
        <row r="757">
          <cell r="A757">
            <v>39236</v>
          </cell>
          <cell r="B757" t="str">
            <v>INSUMO</v>
          </cell>
          <cell r="C757" t="str">
            <v xml:space="preserve">CABO DE COBRE, FLEXIVEL, CLASSE 4 OU 5, ISOLACAO EM PVC/A, ANTICHAMA BWF-B, 1 CONDUTOR, 450/750 V, SECAO NOMINAL 95 MM2                                                                                                                                                                                                                                                                                                                                                                                   </v>
          </cell>
          <cell r="D757" t="str">
            <v xml:space="preserve">M     </v>
          </cell>
          <cell r="E757">
            <v>82.15</v>
          </cell>
        </row>
        <row r="758">
          <cell r="A758">
            <v>990</v>
          </cell>
          <cell r="B758" t="str">
            <v>INSUMO</v>
          </cell>
          <cell r="C758" t="str">
            <v xml:space="preserve">CABO DE COBRE, RIGIDO, CLASSE 2, ISOLACAO EM PVC/A, ANTICHAMA BWF-B, 1 CONDUTOR, 450/750 V, SECAO NOMINAL 150 MM2                                                                                                                                                                                                                                                                                                                                                                                         </v>
          </cell>
          <cell r="D758" t="str">
            <v xml:space="preserve">M     </v>
          </cell>
          <cell r="E758">
            <v>145.76</v>
          </cell>
        </row>
        <row r="759">
          <cell r="A759">
            <v>39241</v>
          </cell>
          <cell r="B759" t="str">
            <v>INSUMO</v>
          </cell>
          <cell r="C759" t="str">
            <v xml:space="preserve">CABO DE COBRE, RIGIDO, CLASSE 2, ISOLACAO EM PVC/A, ANTICHAMA BWF-B, 1 CONDUTOR, 450/750 V, SECAO NOMINAL 16 MM2                                                                                                                                                                                                                                                                                                                                                                                          </v>
          </cell>
          <cell r="D759" t="str">
            <v xml:space="preserve">M     </v>
          </cell>
          <cell r="E759">
            <v>14.35</v>
          </cell>
        </row>
        <row r="760">
          <cell r="A760">
            <v>1005</v>
          </cell>
          <cell r="B760" t="str">
            <v>INSUMO</v>
          </cell>
          <cell r="C760" t="str">
            <v xml:space="preserve">CABO DE COBRE, RIGIDO, CLASSE 2, ISOLACAO EM PVC/A, ANTICHAMA BWF-B, 1 CONDUTOR, 450/750 V, SECAO NOMINAL 185 MM2                                                                                                                                                                                                                                                                                                                                                                                         </v>
          </cell>
          <cell r="D760" t="str">
            <v xml:space="preserve">M     </v>
          </cell>
          <cell r="E760">
            <v>181.48</v>
          </cell>
        </row>
        <row r="761">
          <cell r="A761">
            <v>991</v>
          </cell>
          <cell r="B761" t="str">
            <v>INSUMO</v>
          </cell>
          <cell r="C761" t="str">
            <v xml:space="preserve">CABO DE COBRE, RIGIDO, CLASSE 2, ISOLACAO EM PVC/A, ANTICHAMA BWF-B, 1 CONDUTOR, 450/750 V, SECAO NOMINAL 240 MM2                                                                                                                                                                                                                                                                                                                                                                                         </v>
          </cell>
          <cell r="D761" t="str">
            <v xml:space="preserve">M     </v>
          </cell>
          <cell r="E761">
            <v>237.71</v>
          </cell>
        </row>
        <row r="762">
          <cell r="A762">
            <v>986</v>
          </cell>
          <cell r="B762" t="str">
            <v>INSUMO</v>
          </cell>
          <cell r="C762" t="str">
            <v xml:space="preserve">CABO DE COBRE, RIGIDO, CLASSE 2, ISOLACAO EM PVC/A, ANTICHAMA BWF-B, 1 CONDUTOR, 450/750 V, SECAO NOMINAL 25 MM2                                                                                                                                                                                                                                                                                                                                                                                          </v>
          </cell>
          <cell r="D762" t="str">
            <v xml:space="preserve">M     </v>
          </cell>
          <cell r="E762">
            <v>22.67</v>
          </cell>
        </row>
        <row r="763">
          <cell r="A763">
            <v>987</v>
          </cell>
          <cell r="B763" t="str">
            <v>INSUMO</v>
          </cell>
          <cell r="C763" t="str">
            <v xml:space="preserve">CABO DE COBRE, RIGIDO, CLASSE 2, ISOLACAO EM PVC/A, ANTICHAMA BWF-B, 1 CONDUTOR, 450/750 V, SECAO NOMINAL 35 MM2                                                                                                                                                                                                                                                                                                                                                                                          </v>
          </cell>
          <cell r="D763" t="str">
            <v xml:space="preserve">M     </v>
          </cell>
          <cell r="E763">
            <v>31.04</v>
          </cell>
        </row>
        <row r="764">
          <cell r="A764">
            <v>1007</v>
          </cell>
          <cell r="B764" t="str">
            <v>INSUMO</v>
          </cell>
          <cell r="C764" t="str">
            <v xml:space="preserve">CABO DE COBRE, RIGIDO, CLASSE 2, ISOLACAO EM PVC/A, ANTICHAMA BWF-B, 1 CONDUTOR, 450/750 V, SECAO NOMINAL 50 MM2                                                                                                                                                                                                                                                                                                                                                                                          </v>
          </cell>
          <cell r="D764" t="str">
            <v xml:space="preserve">M     </v>
          </cell>
          <cell r="E764">
            <v>42.96</v>
          </cell>
        </row>
        <row r="765">
          <cell r="A765">
            <v>1008</v>
          </cell>
          <cell r="B765" t="str">
            <v>INSUMO</v>
          </cell>
          <cell r="C765" t="str">
            <v xml:space="preserve">CABO DE COBRE, RIGIDO, CLASSE 2, ISOLACAO EM PVC/A, ANTICHAMA BWF-B, 1 CONDUTOR, 450/750 V, SECAO NOMINAL 6 MM2                                                                                                                                                                                                                                                                                                                                                                                           </v>
          </cell>
          <cell r="D765" t="str">
            <v xml:space="preserve">M     </v>
          </cell>
          <cell r="E765">
            <v>5.45</v>
          </cell>
        </row>
        <row r="766">
          <cell r="A766">
            <v>988</v>
          </cell>
          <cell r="B766" t="str">
            <v>INSUMO</v>
          </cell>
          <cell r="C766" t="str">
            <v xml:space="preserve">CABO DE COBRE, RIGIDO, CLASSE 2, ISOLACAO EM PVC/A, ANTICHAMA BWF-B, 1 CONDUTOR, 450/750 V, SECAO NOMINAL 70 MM2                                                                                                                                                                                                                                                                                                                                                                                          </v>
          </cell>
          <cell r="D766" t="str">
            <v xml:space="preserve">M     </v>
          </cell>
          <cell r="E766">
            <v>59.24</v>
          </cell>
        </row>
        <row r="767">
          <cell r="A767">
            <v>989</v>
          </cell>
          <cell r="B767" t="str">
            <v>INSUMO</v>
          </cell>
          <cell r="C767" t="str">
            <v xml:space="preserve">CABO DE COBRE, RIGIDO, CLASSE 2, ISOLACAO EM PVC/A, ANTICHAMA BWF-B, 1 CONDUTOR, 450/750 V, SECAO NOMINAL 95 MM2                                                                                                                                                                                                                                                                                                                                                                                          </v>
          </cell>
          <cell r="D767" t="str">
            <v xml:space="preserve">M     </v>
          </cell>
          <cell r="E767">
            <v>81.77</v>
          </cell>
        </row>
        <row r="768">
          <cell r="A768">
            <v>1006</v>
          </cell>
          <cell r="B768" t="str">
            <v>INSUMO</v>
          </cell>
          <cell r="C768" t="str">
            <v xml:space="preserve">CABO DE COBRE, RIGIDO, CLASSE 2, ISOLACAO EM PVC, ANTI-CHAMA BWF-B, 1 CONDUTOR, 450/750 V, DIAMETRO 120 MM2                                                                                                                                                                                                                                                                                                                                                                                               </v>
          </cell>
          <cell r="D768" t="str">
            <v xml:space="preserve">M     </v>
          </cell>
          <cell r="E768">
            <v>109.62</v>
          </cell>
        </row>
        <row r="769">
          <cell r="A769">
            <v>43972</v>
          </cell>
          <cell r="B769" t="str">
            <v>INSUMO</v>
          </cell>
          <cell r="C769" t="str">
            <v xml:space="preserve">CABO DE REDE, PAR TRANCADO U/UTP, 4 PARES, CATEGORIA 5E (CAT 5E), ISOLAMENTO PVC (CM)                                                                                                                                                                                                                                                                                                                                                                                                                     </v>
          </cell>
          <cell r="D769" t="str">
            <v xml:space="preserve">M     </v>
          </cell>
          <cell r="E769">
            <v>3.83</v>
          </cell>
        </row>
        <row r="770">
          <cell r="A770">
            <v>43971</v>
          </cell>
          <cell r="B770" t="str">
            <v>INSUMO</v>
          </cell>
          <cell r="C770" t="str">
            <v xml:space="preserve">CABO DE REDE, PAR TRANCADO U/UTP, 4 PARES, CATEGORIA 5E (CAT 5E), ISOLAMENTO PVC (CMX)                                                                                                                                                                                                                                                                                                                                                                                                                    </v>
          </cell>
          <cell r="D770" t="str">
            <v xml:space="preserve">M     </v>
          </cell>
          <cell r="E770">
            <v>2.93</v>
          </cell>
        </row>
        <row r="771">
          <cell r="A771">
            <v>39598</v>
          </cell>
          <cell r="B771" t="str">
            <v>INSUMO</v>
          </cell>
          <cell r="C771" t="str">
            <v xml:space="preserve">CABO DE REDE, PAR TRANCADO U/UTP, 4 PARES, CATEGORIA 5E (CAT 5E), ISOLAMENTO PVC (LSZH)                                                                                                                                                                                                                                                                                                                                                                                                                   </v>
          </cell>
          <cell r="D771" t="str">
            <v xml:space="preserve">M     </v>
          </cell>
          <cell r="E771">
            <v>5.43</v>
          </cell>
        </row>
        <row r="772">
          <cell r="A772">
            <v>43973</v>
          </cell>
          <cell r="B772" t="str">
            <v>INSUMO</v>
          </cell>
          <cell r="C772" t="str">
            <v xml:space="preserve">CABO DE REDE, PAR TRANCADO U/UTP, 4 PARES, CATEGORIA 6 (CAT 6), ISOLAMENTO PVC (CM)                                                                                                                                                                                                                                                                                                                                                                                                                       </v>
          </cell>
          <cell r="D772" t="str">
            <v xml:space="preserve">M     </v>
          </cell>
          <cell r="E772">
            <v>4.01</v>
          </cell>
        </row>
        <row r="773">
          <cell r="A773">
            <v>39599</v>
          </cell>
          <cell r="B773" t="str">
            <v>INSUMO</v>
          </cell>
          <cell r="C773" t="str">
            <v xml:space="preserve">CABO DE REDE, PAR TRANCADO UTP, 4 PARES, CATEGORIA 6 (CAT 6), ISOLAMENTO PVC (LSZH)                                                                                                                                                                                                                                                                                                                                                                                                                       </v>
          </cell>
          <cell r="D773" t="str">
            <v xml:space="preserve">M     </v>
          </cell>
          <cell r="E773">
            <v>7.81</v>
          </cell>
        </row>
        <row r="774">
          <cell r="A774">
            <v>43832</v>
          </cell>
          <cell r="B774" t="str">
            <v>INSUMO</v>
          </cell>
          <cell r="C774" t="str">
            <v xml:space="preserve">CABO ELETRONICO CATEGORIA 6A U/UTP 23AWG X 4P                                                                                                                                                                                                                                                                                                                                                                                                                                                             </v>
          </cell>
          <cell r="D774" t="str">
            <v xml:space="preserve">M     </v>
          </cell>
          <cell r="E774">
            <v>20.59</v>
          </cell>
        </row>
        <row r="775">
          <cell r="A775">
            <v>34602</v>
          </cell>
          <cell r="B775" t="str">
            <v>INSUMO</v>
          </cell>
          <cell r="C775" t="str">
            <v xml:space="preserve">CABO FLEXIVEL PVC 750 V, 2 CONDUTORES DE 1,5 MM2                                                                                                                                                                                                                                                                                                                                                                                                                                                          </v>
          </cell>
          <cell r="D775" t="str">
            <v xml:space="preserve">M     </v>
          </cell>
          <cell r="E775">
            <v>3.75</v>
          </cell>
        </row>
        <row r="776">
          <cell r="A776">
            <v>34607</v>
          </cell>
          <cell r="B776" t="str">
            <v>INSUMO</v>
          </cell>
          <cell r="C776" t="str">
            <v xml:space="preserve">CABO FLEXIVEL PVC 750 V, 2 CONDUTORES DE 4,0 MM2                                                                                                                                                                                                                                                                                                                                                                                                                                                          </v>
          </cell>
          <cell r="D776" t="str">
            <v xml:space="preserve">M     </v>
          </cell>
          <cell r="E776">
            <v>9.19</v>
          </cell>
        </row>
        <row r="777">
          <cell r="A777">
            <v>34609</v>
          </cell>
          <cell r="B777" t="str">
            <v>INSUMO</v>
          </cell>
          <cell r="C777" t="str">
            <v xml:space="preserve">CABO FLEXIVEL PVC 750 V, 2 CONDUTORES DE 6,0 MM2                                                                                                                                                                                                                                                                                                                                                                                                                                                          </v>
          </cell>
          <cell r="D777" t="str">
            <v xml:space="preserve">M     </v>
          </cell>
          <cell r="E777">
            <v>13.37</v>
          </cell>
        </row>
        <row r="778">
          <cell r="A778">
            <v>34618</v>
          </cell>
          <cell r="B778" t="str">
            <v>INSUMO</v>
          </cell>
          <cell r="C778" t="str">
            <v xml:space="preserve">CABO FLEXIVEL PVC 750 V, 3 CONDUTORES DE 1,5 MM2                                                                                                                                                                                                                                                                                                                                                                                                                                                          </v>
          </cell>
          <cell r="D778" t="str">
            <v xml:space="preserve">M     </v>
          </cell>
          <cell r="E778">
            <v>5.1100000000000003</v>
          </cell>
        </row>
        <row r="779">
          <cell r="A779">
            <v>34621</v>
          </cell>
          <cell r="B779" t="str">
            <v>INSUMO</v>
          </cell>
          <cell r="C779" t="str">
            <v xml:space="preserve">CABO FLEXIVEL PVC 750 V, 3 CONDUTORES DE 4,0 MM2                                                                                                                                                                                                                                                                                                                                                                                                                                                          </v>
          </cell>
          <cell r="D779" t="str">
            <v xml:space="preserve">M     </v>
          </cell>
          <cell r="E779">
            <v>12.67</v>
          </cell>
        </row>
        <row r="780">
          <cell r="A780">
            <v>34622</v>
          </cell>
          <cell r="B780" t="str">
            <v>INSUMO</v>
          </cell>
          <cell r="C780" t="str">
            <v xml:space="preserve">CABO FLEXIVEL PVC 750 V, 3 CONDUTORES DE 6,0 MM2                                                                                                                                                                                                                                                                                                                                                                                                                                                          </v>
          </cell>
          <cell r="D780" t="str">
            <v xml:space="preserve">M     </v>
          </cell>
          <cell r="E780">
            <v>18.82</v>
          </cell>
        </row>
        <row r="781">
          <cell r="A781">
            <v>34624</v>
          </cell>
          <cell r="B781" t="str">
            <v>INSUMO</v>
          </cell>
          <cell r="C781" t="str">
            <v xml:space="preserve">CABO FLEXIVEL PVC 750 V, 4 CONDUTORES DE 1,5 MM2                                                                                                                                                                                                                                                                                                                                                                                                                                                          </v>
          </cell>
          <cell r="D781" t="str">
            <v xml:space="preserve">M     </v>
          </cell>
          <cell r="E781">
            <v>6.83</v>
          </cell>
        </row>
        <row r="782">
          <cell r="A782">
            <v>34627</v>
          </cell>
          <cell r="B782" t="str">
            <v>INSUMO</v>
          </cell>
          <cell r="C782" t="str">
            <v xml:space="preserve">CABO FLEXIVEL PVC 750 V, 4 CONDUTORES DE 4,0 MM2                                                                                                                                                                                                                                                                                                                                                                                                                                                          </v>
          </cell>
          <cell r="D782" t="str">
            <v xml:space="preserve">M     </v>
          </cell>
          <cell r="E782">
            <v>16.46</v>
          </cell>
        </row>
        <row r="783">
          <cell r="A783">
            <v>34629</v>
          </cell>
          <cell r="B783" t="str">
            <v>INSUMO</v>
          </cell>
          <cell r="C783" t="str">
            <v xml:space="preserve">CABO FLEXIVEL PVC 750 V, 4 CONDUTORES DE 6,0 MM2                                                                                                                                                                                                                                                                                                                                                                                                                                                          </v>
          </cell>
          <cell r="D783" t="str">
            <v xml:space="preserve">M     </v>
          </cell>
          <cell r="E783">
            <v>25.15</v>
          </cell>
        </row>
        <row r="784">
          <cell r="A784">
            <v>39257</v>
          </cell>
          <cell r="B784" t="str">
            <v>INSUMO</v>
          </cell>
          <cell r="C784" t="str">
            <v xml:space="preserve">CABO MULTIPOLAR DE COBRE, FLEXIVEL, CLASSE 4 OU 5, ISOLACAO EM HEPR, COBERTURA EM PVC-ST2, ANTICHAMA BWF-B, 0,6/1 KV, 3 CONDUTORES DE 1,5 MM2                                                                                                                                                                                                                                                                                                                                                             </v>
          </cell>
          <cell r="D784" t="str">
            <v xml:space="preserve">M     </v>
          </cell>
          <cell r="E784">
            <v>5.12</v>
          </cell>
        </row>
        <row r="785">
          <cell r="A785">
            <v>39261</v>
          </cell>
          <cell r="B785" t="str">
            <v>INSUMO</v>
          </cell>
          <cell r="C785" t="str">
            <v xml:space="preserve">CABO MULTIPOLAR DE COBRE, FLEXIVEL, CLASSE 4 OU 5, ISOLACAO EM HEPR, COBERTURA EM PVC-ST2, ANTICHAMA BWF-B, 0,6/1 KV, 3 CONDUTORES DE 10 MM2                                                                                                                                                                                                                                                                                                                                                              </v>
          </cell>
          <cell r="D785" t="str">
            <v xml:space="preserve">M     </v>
          </cell>
          <cell r="E785">
            <v>29.3</v>
          </cell>
        </row>
        <row r="786">
          <cell r="A786">
            <v>39268</v>
          </cell>
          <cell r="B786" t="str">
            <v>INSUMO</v>
          </cell>
          <cell r="C786" t="str">
            <v xml:space="preserve">CABO MULTIPOLAR DE COBRE, FLEXIVEL, CLASSE 4 OU 5, ISOLACAO EM HEPR, COBERTURA EM PVC-ST2, ANTICHAMA BWF-B, 0,6/1 KV, 3 CONDUTORES DE 120 MM2                                                                                                                                                                                                                                                                                                                                                             </v>
          </cell>
          <cell r="D786" t="str">
            <v xml:space="preserve">M     </v>
          </cell>
          <cell r="E786">
            <v>458.05</v>
          </cell>
        </row>
        <row r="787">
          <cell r="A787">
            <v>39262</v>
          </cell>
          <cell r="B787" t="str">
            <v>INSUMO</v>
          </cell>
          <cell r="C787" t="str">
            <v xml:space="preserve">CABO MULTIPOLAR DE COBRE, FLEXIVEL, CLASSE 4 OU 5, ISOLACAO EM HEPR, COBERTURA EM PVC-ST2, ANTICHAMA BWF-B, 0,6/1 KV, 3 CONDUTORES DE 16 MM2                                                                                                                                                                                                                                                                                                                                                              </v>
          </cell>
          <cell r="D787" t="str">
            <v xml:space="preserve">M     </v>
          </cell>
          <cell r="E787">
            <v>46.66</v>
          </cell>
        </row>
        <row r="788">
          <cell r="A788">
            <v>39258</v>
          </cell>
          <cell r="B788" t="str">
            <v>INSUMO</v>
          </cell>
          <cell r="C788" t="str">
            <v xml:space="preserve">CABO MULTIPOLAR DE COBRE, FLEXIVEL, CLASSE 4 OU 5, ISOLACAO EM HEPR, COBERTURA EM PVC-ST2, ANTICHAMA BWF-B, 0,6/1 KV, 3 CONDUTORES DE 2,5 MM2                                                                                                                                                                                                                                                                                                                                                             </v>
          </cell>
          <cell r="D788" t="str">
            <v xml:space="preserve">M     </v>
          </cell>
          <cell r="E788">
            <v>7.71</v>
          </cell>
        </row>
        <row r="789">
          <cell r="A789">
            <v>39263</v>
          </cell>
          <cell r="B789" t="str">
            <v>INSUMO</v>
          </cell>
          <cell r="C789" t="str">
            <v xml:space="preserve">CABO MULTIPOLAR DE COBRE, FLEXIVEL, CLASSE 4 OU 5, ISOLACAO EM HEPR, COBERTURA EM PVC-ST2, ANTICHAMA BWF-B, 0,6/1 KV, 3 CONDUTORES DE 25 MM2                                                                                                                                                                                                                                                                                                                                                              </v>
          </cell>
          <cell r="D789" t="str">
            <v xml:space="preserve">M     </v>
          </cell>
          <cell r="E789">
            <v>80.69</v>
          </cell>
        </row>
        <row r="790">
          <cell r="A790">
            <v>39264</v>
          </cell>
          <cell r="B790" t="str">
            <v>INSUMO</v>
          </cell>
          <cell r="C790" t="str">
            <v xml:space="preserve">CABO MULTIPOLAR DE COBRE, FLEXIVEL, CLASSE 4 OU 5, ISOLACAO EM HEPR, COBERTURA EM PVC-ST2, ANTICHAMA BWF-B, 0,6/1 KV, 3 CONDUTORES DE 35 MM2                                                                                                                                                                                                                                                                                                                                                              </v>
          </cell>
          <cell r="D790" t="str">
            <v xml:space="preserve">M     </v>
          </cell>
          <cell r="E790">
            <v>111.78</v>
          </cell>
        </row>
        <row r="791">
          <cell r="A791">
            <v>39259</v>
          </cell>
          <cell r="B791" t="str">
            <v>INSUMO</v>
          </cell>
          <cell r="C791" t="str">
            <v xml:space="preserve">CABO MULTIPOLAR DE COBRE, FLEXIVEL, CLASSE 4 OU 5, ISOLACAO EM HEPR, COBERTURA EM PVC-ST2, ANTICHAMA BWF-B, 0,6/1 KV, 3 CONDUTORES DE 4 MM2                                                                                                                                                                                                                                                                                                                                                               </v>
          </cell>
          <cell r="D791" t="str">
            <v xml:space="preserve">M     </v>
          </cell>
          <cell r="E791">
            <v>11.88</v>
          </cell>
        </row>
        <row r="792">
          <cell r="A792">
            <v>39265</v>
          </cell>
          <cell r="B792" t="str">
            <v>INSUMO</v>
          </cell>
          <cell r="C792" t="str">
            <v xml:space="preserve">CABO MULTIPOLAR DE COBRE, FLEXIVEL, CLASSE 4 OU 5, ISOLACAO EM HEPR, COBERTURA EM PVC-ST2, ANTICHAMA BWF-B, 0,6/1 KV, 3 CONDUTORES DE 50 MM2                                                                                                                                                                                                                                                                                                                                                              </v>
          </cell>
          <cell r="D792" t="str">
            <v xml:space="preserve">M     </v>
          </cell>
          <cell r="E792">
            <v>151.76</v>
          </cell>
        </row>
        <row r="793">
          <cell r="A793">
            <v>39260</v>
          </cell>
          <cell r="B793" t="str">
            <v>INSUMO</v>
          </cell>
          <cell r="C793" t="str">
            <v xml:space="preserve">CABO MULTIPOLAR DE COBRE, FLEXIVEL, CLASSE 4 OU 5, ISOLACAO EM HEPR, COBERTURA EM PVC-ST2, ANTICHAMA BWF-B, 0,6/1 KV, 3 CONDUTORES DE 6 MM2                                                                                                                                                                                                                                                                                                                                                               </v>
          </cell>
          <cell r="D793" t="str">
            <v xml:space="preserve">M     </v>
          </cell>
          <cell r="E793">
            <v>18.190000000000001</v>
          </cell>
        </row>
        <row r="794">
          <cell r="A794">
            <v>39266</v>
          </cell>
          <cell r="B794" t="str">
            <v>INSUMO</v>
          </cell>
          <cell r="C794" t="str">
            <v xml:space="preserve">CABO MULTIPOLAR DE COBRE, FLEXIVEL, CLASSE 4 OU 5, ISOLACAO EM HEPR, COBERTURA EM PVC-ST2, ANTICHAMA BWF-B, 0,6/1 KV, 3 CONDUTORES DE 70 MM2                                                                                                                                                                                                                                                                                                                                                              </v>
          </cell>
          <cell r="D794" t="str">
            <v xml:space="preserve">M     </v>
          </cell>
          <cell r="E794">
            <v>229.01</v>
          </cell>
        </row>
        <row r="795">
          <cell r="A795">
            <v>39267</v>
          </cell>
          <cell r="B795" t="str">
            <v>INSUMO</v>
          </cell>
          <cell r="C795" t="str">
            <v xml:space="preserve">CABO MULTIPOLAR DE COBRE, FLEXIVEL, CLASSE 4 OU 5, ISOLACAO EM HEPR, COBERTURA EM PVC-ST2, ANTICHAMA BWF-B, 0,6/1 KV, 3 CONDUTORES DE 95 MM2                                                                                                                                                                                                                                                                                                                                                              </v>
          </cell>
          <cell r="D795" t="str">
            <v xml:space="preserve">M     </v>
          </cell>
          <cell r="E795">
            <v>286.32</v>
          </cell>
        </row>
        <row r="796">
          <cell r="A796">
            <v>11901</v>
          </cell>
          <cell r="B796" t="str">
            <v>INSUMO</v>
          </cell>
          <cell r="C796" t="str">
            <v xml:space="preserve">CABO TELEFONICO CCI 50, 1 PAR, USO INTERNO, SEM BLINDAGEM                                                                                                                                                                                                                                                                                                                                                                                                                                                 </v>
          </cell>
          <cell r="D796" t="str">
            <v xml:space="preserve">M     </v>
          </cell>
          <cell r="E796">
            <v>0.7</v>
          </cell>
        </row>
        <row r="797">
          <cell r="A797">
            <v>11902</v>
          </cell>
          <cell r="B797" t="str">
            <v>INSUMO</v>
          </cell>
          <cell r="C797" t="str">
            <v xml:space="preserve">CABO TELEFONICO CCI 50, 2 PARES, USO INTERNO, SEM BLINDAGEM                                                                                                                                                                                                                                                                                                                                                                                                                                               </v>
          </cell>
          <cell r="D797" t="str">
            <v xml:space="preserve">M     </v>
          </cell>
          <cell r="E797">
            <v>1.35</v>
          </cell>
        </row>
        <row r="798">
          <cell r="A798">
            <v>11903</v>
          </cell>
          <cell r="B798" t="str">
            <v>INSUMO</v>
          </cell>
          <cell r="C798" t="str">
            <v xml:space="preserve">CABO TELEFONICO CCI 50, 3 PARES, USO INTERNO, SEM BLINDAGEM                                                                                                                                                                                                                                                                                                                                                                                                                                               </v>
          </cell>
          <cell r="D798" t="str">
            <v xml:space="preserve">M     </v>
          </cell>
          <cell r="E798">
            <v>1.42</v>
          </cell>
        </row>
        <row r="799">
          <cell r="A799">
            <v>11904</v>
          </cell>
          <cell r="B799" t="str">
            <v>INSUMO</v>
          </cell>
          <cell r="C799" t="str">
            <v xml:space="preserve">CABO TELEFONICO CCI 50, 4 PARES, USO INTERNO, SEM BLINDAGEM                                                                                                                                                                                                                                                                                                                                                                                                                                               </v>
          </cell>
          <cell r="D799" t="str">
            <v xml:space="preserve">M     </v>
          </cell>
          <cell r="E799">
            <v>2.16</v>
          </cell>
        </row>
        <row r="800">
          <cell r="A800">
            <v>11905</v>
          </cell>
          <cell r="B800" t="str">
            <v>INSUMO</v>
          </cell>
          <cell r="C800" t="str">
            <v xml:space="preserve">CABO TELEFONICO CCI 50, 5 PARES, USO INTERNO, SEM BLINDAGEM                                                                                                                                                                                                                                                                                                                                                                                                                                               </v>
          </cell>
          <cell r="D800" t="str">
            <v xml:space="preserve">M     </v>
          </cell>
          <cell r="E800">
            <v>2.64</v>
          </cell>
        </row>
        <row r="801">
          <cell r="A801">
            <v>11906</v>
          </cell>
          <cell r="B801" t="str">
            <v>INSUMO</v>
          </cell>
          <cell r="C801" t="str">
            <v xml:space="preserve">CABO TELEFONICO CCI 50, 6 PARES, USO INTERNO, SEM BLINDAGEM                                                                                                                                                                                                                                                                                                                                                                                                                                               </v>
          </cell>
          <cell r="D801" t="str">
            <v xml:space="preserve">M     </v>
          </cell>
          <cell r="E801">
            <v>3.35</v>
          </cell>
        </row>
        <row r="802">
          <cell r="A802">
            <v>11919</v>
          </cell>
          <cell r="B802" t="str">
            <v>INSUMO</v>
          </cell>
          <cell r="C802" t="str">
            <v xml:space="preserve">CABO TELEFONICO CI 50, 10 PARES, USO INTERNO                                                                                                                                                                                                                                                                                                                                                                                                                                                              </v>
          </cell>
          <cell r="D802" t="str">
            <v xml:space="preserve">M     </v>
          </cell>
          <cell r="E802">
            <v>6.15</v>
          </cell>
        </row>
        <row r="803">
          <cell r="A803">
            <v>11920</v>
          </cell>
          <cell r="B803" t="str">
            <v>INSUMO</v>
          </cell>
          <cell r="C803" t="str">
            <v xml:space="preserve">CABO TELEFONICO CI 50, 20 PARES, USO INTERNO                                                                                                                                                                                                                                                                                                                                                                                                                                                              </v>
          </cell>
          <cell r="D803" t="str">
            <v xml:space="preserve">M     </v>
          </cell>
          <cell r="E803">
            <v>11.67</v>
          </cell>
        </row>
        <row r="804">
          <cell r="A804">
            <v>11924</v>
          </cell>
          <cell r="B804" t="str">
            <v>INSUMO</v>
          </cell>
          <cell r="C804" t="str">
            <v xml:space="preserve">CABO TELEFONICO CI 50, 200 PARES, USO INTERNO                                                                                                                                                                                                                                                                                                                                                                                                                                                             </v>
          </cell>
          <cell r="D804" t="str">
            <v xml:space="preserve">M     </v>
          </cell>
          <cell r="E804">
            <v>98.02</v>
          </cell>
        </row>
        <row r="805">
          <cell r="A805">
            <v>11921</v>
          </cell>
          <cell r="B805" t="str">
            <v>INSUMO</v>
          </cell>
          <cell r="C805" t="str">
            <v xml:space="preserve">CABO TELEFONICO CI 50, 30 PARES, USO INTERNO                                                                                                                                                                                                                                                                                                                                                                                                                                                              </v>
          </cell>
          <cell r="D805" t="str">
            <v xml:space="preserve">M     </v>
          </cell>
          <cell r="E805">
            <v>17.079999999999998</v>
          </cell>
        </row>
        <row r="806">
          <cell r="A806">
            <v>11922</v>
          </cell>
          <cell r="B806" t="str">
            <v>INSUMO</v>
          </cell>
          <cell r="C806" t="str">
            <v xml:space="preserve">CABO TELEFONICO CI 50, 50 PARES, USO INTERNO                                                                                                                                                                                                                                                                                                                                                                                                                                                              </v>
          </cell>
          <cell r="D806" t="str">
            <v xml:space="preserve">M     </v>
          </cell>
          <cell r="E806">
            <v>27.63</v>
          </cell>
        </row>
        <row r="807">
          <cell r="A807">
            <v>11923</v>
          </cell>
          <cell r="B807" t="str">
            <v>INSUMO</v>
          </cell>
          <cell r="C807" t="str">
            <v xml:space="preserve">CABO TELEFONICO CI 50, 75 PARES, USO INTERNO                                                                                                                                                                                                                                                                                                                                                                                                                                                              </v>
          </cell>
          <cell r="D807" t="str">
            <v xml:space="preserve">M     </v>
          </cell>
          <cell r="E807">
            <v>40.44</v>
          </cell>
        </row>
        <row r="808">
          <cell r="A808">
            <v>11916</v>
          </cell>
          <cell r="B808" t="str">
            <v>INSUMO</v>
          </cell>
          <cell r="C808" t="str">
            <v xml:space="preserve">CABO TELEFONICO CTP - APL - 50, 10 PARES, USO EXTERNO                                                                                                                                                                                                                                                                                                                                                                                                                                                     </v>
          </cell>
          <cell r="D808" t="str">
            <v xml:space="preserve">M     </v>
          </cell>
          <cell r="E808">
            <v>8.41</v>
          </cell>
        </row>
        <row r="809">
          <cell r="A809">
            <v>11914</v>
          </cell>
          <cell r="B809" t="str">
            <v>INSUMO</v>
          </cell>
          <cell r="C809" t="str">
            <v xml:space="preserve">CABO TELEFONICO CTP - APL - 50, 100 PARES, USO EXTERNO                                                                                                                                                                                                                                                                                                                                                                                                                                                    </v>
          </cell>
          <cell r="D809" t="str">
            <v xml:space="preserve">M     </v>
          </cell>
          <cell r="E809">
            <v>60.59</v>
          </cell>
        </row>
        <row r="810">
          <cell r="A810">
            <v>11917</v>
          </cell>
          <cell r="B810" t="str">
            <v>INSUMO</v>
          </cell>
          <cell r="C810" t="str">
            <v xml:space="preserve">CABO TELEFONICO CTP - APL - 50, 20 PARES, USO EXTERNO                                                                                                                                                                                                                                                                                                                                                                                                                                                     </v>
          </cell>
          <cell r="D810" t="str">
            <v xml:space="preserve">M     </v>
          </cell>
          <cell r="E810">
            <v>14.81</v>
          </cell>
        </row>
        <row r="811">
          <cell r="A811">
            <v>11918</v>
          </cell>
          <cell r="B811" t="str">
            <v>INSUMO</v>
          </cell>
          <cell r="C811" t="str">
            <v xml:space="preserve">CABO TELEFONICO CTP - APL - 50, 30 PARES, USO EXTERNO                                                                                                                                                                                                                                                                                                                                                                                                                                                     </v>
          </cell>
          <cell r="D811" t="str">
            <v xml:space="preserve">M     </v>
          </cell>
          <cell r="E811">
            <v>17.57</v>
          </cell>
        </row>
        <row r="812">
          <cell r="A812">
            <v>37734</v>
          </cell>
          <cell r="B812" t="str">
            <v>INSUMO</v>
          </cell>
          <cell r="C812" t="str">
            <v xml:space="preserve">CACAMBA METALICA BASCULANTE COM CAPACIDADE DE 10 M3 (INCLUI MONTAGEM, NAO INCLUI CAMINHAO)                                                                                                                                                                                                                                                                                                                                                                                                                </v>
          </cell>
          <cell r="D812" t="str">
            <v xml:space="preserve">UN    </v>
          </cell>
          <cell r="E812">
            <v>73298.23</v>
          </cell>
        </row>
        <row r="813">
          <cell r="A813">
            <v>42251</v>
          </cell>
          <cell r="B813" t="str">
            <v>INSUMO</v>
          </cell>
          <cell r="C813" t="str">
            <v xml:space="preserve">CACAMBA METALICA BASCULANTE COM CAPACIDADE DE 12 M3 (INCLUI MONTAGEM, NAO INCLUI CAMINHAO)                                                                                                                                                                                                                                                                                                                                                                                                                </v>
          </cell>
          <cell r="D813" t="str">
            <v xml:space="preserve">UN    </v>
          </cell>
          <cell r="E813">
            <v>83234.61</v>
          </cell>
        </row>
        <row r="814">
          <cell r="A814">
            <v>37733</v>
          </cell>
          <cell r="B814" t="str">
            <v>INSUMO</v>
          </cell>
          <cell r="C814" t="str">
            <v xml:space="preserve">CACAMBA METALICA BASCULANTE COM CAPACIDADE DE 6 M3 (INCLUI MONTAGEM, NAO INCLUI CAMINHAO)                                                                                                                                                                                                                                                                                                                                                                                                                 </v>
          </cell>
          <cell r="D814" t="str">
            <v xml:space="preserve">UN    </v>
          </cell>
          <cell r="E814">
            <v>54958.74</v>
          </cell>
        </row>
        <row r="815">
          <cell r="A815">
            <v>37735</v>
          </cell>
          <cell r="B815" t="str">
            <v>INSUMO</v>
          </cell>
          <cell r="C815" t="str">
            <v xml:space="preserve">CACAMBA METALICA BASCULANTE COM CAPACIDADE DE 8 M3 (INCLUI MONTAGEM, NAO INCLUI CAMINHAO)                                                                                                                                                                                                                                                                                                                                                                                                                 </v>
          </cell>
          <cell r="D815" t="str">
            <v xml:space="preserve">UN    </v>
          </cell>
          <cell r="E815">
            <v>66225.279999999999</v>
          </cell>
        </row>
        <row r="816">
          <cell r="A816">
            <v>5090</v>
          </cell>
          <cell r="B816" t="str">
            <v>INSUMO</v>
          </cell>
          <cell r="C816" t="str">
            <v xml:space="preserve">CADEADO SIMPLES, CORPO EM LATAO MACICO, COM LARGURA DE 25 MM E ALTURA DE APROX 25 MM, HASTE CEMENTADA (NAO LONGA), EM ACO TEMPERADO COM DIAMETRO DE APROX 5,0 MM, INCLUINDO 2 CHAVES                                                                                                                                                                                                                                                                                                                      </v>
          </cell>
          <cell r="D816" t="str">
            <v xml:space="preserve">UN    </v>
          </cell>
          <cell r="E816">
            <v>22.73</v>
          </cell>
        </row>
        <row r="817">
          <cell r="A817">
            <v>5085</v>
          </cell>
          <cell r="B817" t="str">
            <v>INSUMO</v>
          </cell>
          <cell r="C817" t="str">
            <v xml:space="preserve">CADEADO SIMPLES, CORPO EM LATAO MACICO, COM LARGURA DE 35 MM E ALTURA DE APROX 30 MM, HASTE CEMENTADA (NAO LONGA), EM ACO TEMPERADO COM DIAMETRO DE APROX 6,0 MM, INCLUINDO 2 CHAVES                                                                                                                                                                                                                                                                                                                      </v>
          </cell>
          <cell r="D817" t="str">
            <v xml:space="preserve">UN    </v>
          </cell>
          <cell r="E817">
            <v>33.840000000000003</v>
          </cell>
        </row>
        <row r="818">
          <cell r="A818">
            <v>43603</v>
          </cell>
          <cell r="B818" t="str">
            <v>INSUMO</v>
          </cell>
          <cell r="C818" t="str">
            <v xml:space="preserve">CADEADO SIMPLES, CORPO EM LATAO MACICO, COM LARGURA DE 50 MM E ALTURA DE APROX 40 MM, HASTE CEMENTADA EM ACO TEMPERADO COM DIAMETRO DE APROX 8,0 MM, INCLUINDO 2 CHAVES                                                                                                                                                                                                                                                                                                                                   </v>
          </cell>
          <cell r="D818" t="str">
            <v xml:space="preserve">UN    </v>
          </cell>
          <cell r="E818">
            <v>48.34</v>
          </cell>
        </row>
        <row r="819">
          <cell r="A819">
            <v>38374</v>
          </cell>
          <cell r="B819" t="str">
            <v>INSUMO</v>
          </cell>
          <cell r="C819" t="str">
            <v xml:space="preserve">CADEIRA SUSPENSA MANUAL / BALANCIM INDIVIDUAL (NBR 14751)                                                                                                                                                                                                                                                                                                                                                                                                                                                 </v>
          </cell>
          <cell r="D819" t="str">
            <v xml:space="preserve">UN    </v>
          </cell>
          <cell r="E819">
            <v>1272.07</v>
          </cell>
        </row>
        <row r="820">
          <cell r="A820">
            <v>20212</v>
          </cell>
          <cell r="B820" t="str">
            <v>INSUMO</v>
          </cell>
          <cell r="C820" t="str">
            <v xml:space="preserve">CAIBRO APARELHADO *6 X 8* CM, EM MACARANDUBA/MASSARANDUBA, ANGELIM OU EQUIVALENTE DA REGIAO                                                                                                                                                                                                                                                                                                                                                                                                               </v>
          </cell>
          <cell r="D820" t="str">
            <v xml:space="preserve">M     </v>
          </cell>
          <cell r="E820">
            <v>20.16</v>
          </cell>
        </row>
        <row r="821">
          <cell r="A821">
            <v>20209</v>
          </cell>
          <cell r="B821" t="str">
            <v>INSUMO</v>
          </cell>
          <cell r="C821" t="str">
            <v xml:space="preserve">CAIBRO APARELHADO *7,5 X 7,5* CM, EM MACARANDUBA/MASSARANDUBA, ANGELIM OU EQUIVALENTE DA REGIAO                                                                                                                                                                                                                                                                                                                                                                                                           </v>
          </cell>
          <cell r="D821" t="str">
            <v xml:space="preserve">M     </v>
          </cell>
          <cell r="E821">
            <v>24.08</v>
          </cell>
        </row>
        <row r="822">
          <cell r="A822">
            <v>4430</v>
          </cell>
          <cell r="B822" t="str">
            <v>INSUMO</v>
          </cell>
          <cell r="C822" t="str">
            <v xml:space="preserve">CAIBRO NAO APARELHADO *5 X 6* CM, EM MACARANDUBA/MASSARANDUBA, ANGELIM OU EQUIVALENTE DA REGIAO - BRUTA                                                                                                                                                                                                                                                                                                                                                                                                   </v>
          </cell>
          <cell r="D822" t="str">
            <v xml:space="preserve">M     </v>
          </cell>
          <cell r="E822">
            <v>11.8</v>
          </cell>
        </row>
        <row r="823">
          <cell r="A823">
            <v>4433</v>
          </cell>
          <cell r="B823" t="str">
            <v>INSUMO</v>
          </cell>
          <cell r="C823" t="str">
            <v xml:space="preserve">CAIBRO NAO APARELHADO *6 X 6* CM, EM MACARANDUBA/MASSARANDUBA, ANGELIM OU EQUIVALENTE DA REGIAO - BRUTA                                                                                                                                                                                                                                                                                                                                                                                                   </v>
          </cell>
          <cell r="D823" t="str">
            <v xml:space="preserve">M     </v>
          </cell>
          <cell r="E823">
            <v>23.07</v>
          </cell>
        </row>
        <row r="824">
          <cell r="A824">
            <v>4400</v>
          </cell>
          <cell r="B824" t="str">
            <v>INSUMO</v>
          </cell>
          <cell r="C824" t="str">
            <v xml:space="preserve">CAIBRO NAO APARELHADO, *6 X 8* CM, EM MACARANDUBA/MASSARANDUBA, ANGELIM OU EQUIVALENTE DA REGIAO - BRUTA                                                                                                                                                                                                                                                                                                                                                                                                  </v>
          </cell>
          <cell r="D824" t="str">
            <v xml:space="preserve">M     </v>
          </cell>
          <cell r="E824">
            <v>18.78</v>
          </cell>
        </row>
        <row r="825">
          <cell r="A825">
            <v>2729</v>
          </cell>
          <cell r="B825" t="str">
            <v>INSUMO</v>
          </cell>
          <cell r="C825" t="str">
            <v xml:space="preserve">CAIBRO ROLICO DE MADEIRA TRATADA, D = 4 A 7 CM, H = 3,00 M, EM EUCALIPTO OU EQUIVALENTE DA REGIAO                                                                                                                                                                                                                                                                                                                                                                                                         </v>
          </cell>
          <cell r="D825" t="str">
            <v xml:space="preserve">UN    </v>
          </cell>
          <cell r="E825">
            <v>36</v>
          </cell>
        </row>
        <row r="826">
          <cell r="A826">
            <v>4513</v>
          </cell>
          <cell r="B826" t="str">
            <v>INSUMO</v>
          </cell>
          <cell r="C826" t="str">
            <v xml:space="preserve">CAIBRO 5 X 5 CM EM PINUS, MISTA OU EQUIVALENTE DA REGIAO - BRUTA                                                                                                                                                                                                                                                                                                                                                                                                                                          </v>
          </cell>
          <cell r="D826" t="str">
            <v xml:space="preserve">M     </v>
          </cell>
          <cell r="E826">
            <v>7.43</v>
          </cell>
        </row>
        <row r="827">
          <cell r="A827">
            <v>37106</v>
          </cell>
          <cell r="B827" t="str">
            <v>INSUMO</v>
          </cell>
          <cell r="C827" t="str">
            <v xml:space="preserve">CAIXA D'AGUA / RESERVATORIO EM POLIESTER REFORCADO COM FIBRA DE VIDRO, 10000 LITROS, COM TAMPA                                                                                                                                                                                                                                                                                                                                                                                                            </v>
          </cell>
          <cell r="D827" t="str">
            <v xml:space="preserve">UN    </v>
          </cell>
          <cell r="E827">
            <v>4762.17</v>
          </cell>
        </row>
        <row r="828">
          <cell r="A828">
            <v>11869</v>
          </cell>
          <cell r="B828" t="str">
            <v>INSUMO</v>
          </cell>
          <cell r="C828" t="str">
            <v xml:space="preserve">CAIXA D'AGUA / RESERVATORIO EM POLIESTER REFORCADO COM FIBRA DE VIDRO, 1500 LITROS, COM TAMPA                                                                                                                                                                                                                                                                                                                                                                                                             </v>
          </cell>
          <cell r="D828" t="str">
            <v xml:space="preserve">UN    </v>
          </cell>
          <cell r="E828">
            <v>952.43</v>
          </cell>
        </row>
        <row r="829">
          <cell r="A829">
            <v>43981</v>
          </cell>
          <cell r="B829" t="str">
            <v>INSUMO</v>
          </cell>
          <cell r="C829" t="str">
            <v xml:space="preserve">CAIXA D'AGUA / RESERVATORIO EM POLIESTER REFORCADO COM FIBRA DE VIDRO, 15000 LITROS, COM TAMPA                                                                                                                                                                                                                                                                                                                                                                                                            </v>
          </cell>
          <cell r="D829" t="str">
            <v xml:space="preserve">UN    </v>
          </cell>
          <cell r="E829">
            <v>7176.54</v>
          </cell>
        </row>
        <row r="830">
          <cell r="A830">
            <v>37104</v>
          </cell>
          <cell r="B830" t="str">
            <v>INSUMO</v>
          </cell>
          <cell r="C830" t="str">
            <v xml:space="preserve">CAIXA D'AGUA / RESERVATORIO EM POLIESTER REFORCADO COM FIBRA DE VIDRO, 2000 LITROS, COM TAMPA                                                                                                                                                                                                                                                                                                                                                                                                             </v>
          </cell>
          <cell r="D830" t="str">
            <v xml:space="preserve">UN    </v>
          </cell>
          <cell r="E830">
            <v>1195.32</v>
          </cell>
        </row>
        <row r="831">
          <cell r="A831">
            <v>43982</v>
          </cell>
          <cell r="B831" t="str">
            <v>INSUMO</v>
          </cell>
          <cell r="C831" t="str">
            <v xml:space="preserve">CAIXA D'AGUA / RESERVATORIO EM POLIESTER REFORCADO COM FIBRA DE VIDRO, 20000 LITROS, COM TAMPA                                                                                                                                                                                                                                                                                                                                                                                                            </v>
          </cell>
          <cell r="D831" t="str">
            <v xml:space="preserve">UN    </v>
          </cell>
          <cell r="E831">
            <v>11337.14</v>
          </cell>
        </row>
        <row r="832">
          <cell r="A832">
            <v>43978</v>
          </cell>
          <cell r="B832" t="str">
            <v>INSUMO</v>
          </cell>
          <cell r="C832" t="str">
            <v xml:space="preserve">CAIXA D'AGUA / RESERVATORIO EM POLIESTER REFORCADO COM FIBRA DE VIDRO, 3000 LITROS, COM TAMPA                                                                                                                                                                                                                                                                                                                                                                                                             </v>
          </cell>
          <cell r="D832" t="str">
            <v xml:space="preserve">UN    </v>
          </cell>
          <cell r="E832">
            <v>1771.44</v>
          </cell>
        </row>
        <row r="833">
          <cell r="A833">
            <v>11871</v>
          </cell>
          <cell r="B833" t="str">
            <v>INSUMO</v>
          </cell>
          <cell r="C833" t="str">
            <v xml:space="preserve">CAIXA D'AGUA / RESERVATORIO EM POLIESTER REFORCADO COM FIBRA DE VIDRO, 500 LITROS, COM TAMPA                                                                                                                                                                                                                                                                                                                                                                                                              </v>
          </cell>
          <cell r="D833" t="str">
            <v xml:space="preserve">UN    </v>
          </cell>
          <cell r="E833">
            <v>443.98</v>
          </cell>
        </row>
        <row r="834">
          <cell r="A834">
            <v>37105</v>
          </cell>
          <cell r="B834" t="str">
            <v>INSUMO</v>
          </cell>
          <cell r="C834" t="str">
            <v xml:space="preserve">CAIXA D'AGUA / RESERVATORIO EM POLIESTER REFORCADO COM FIBRA DE VIDRO, 5000 LITROS, COM TAMPA                                                                                                                                                                                                                                                                                                                                                                                                             </v>
          </cell>
          <cell r="D834" t="str">
            <v xml:space="preserve">UN    </v>
          </cell>
          <cell r="E834">
            <v>2731.77</v>
          </cell>
        </row>
        <row r="835">
          <cell r="A835">
            <v>43980</v>
          </cell>
          <cell r="B835" t="str">
            <v>INSUMO</v>
          </cell>
          <cell r="C835" t="str">
            <v xml:space="preserve">CAIXA D'AGUA / RESERVATORIO EM POLIESTER REFORCADO COM FIBRA DE VIDRO, 7000 LITROS, COM TAMPA                                                                                                                                                                                                                                                                                                                                                                                                             </v>
          </cell>
          <cell r="D835" t="str">
            <v xml:space="preserve">UN    </v>
          </cell>
          <cell r="E835">
            <v>3402.13</v>
          </cell>
        </row>
        <row r="836">
          <cell r="A836">
            <v>43979</v>
          </cell>
          <cell r="B836" t="str">
            <v>INSUMO</v>
          </cell>
          <cell r="C836" t="str">
            <v xml:space="preserve">CAIXA D'AGUA / RESERVATORIO EM POLIESTER REFORCADO COM FIBRA DE VIDRO, 750 LITROS, COM TAMPA                                                                                                                                                                                                                                                                                                                                                                                                              </v>
          </cell>
          <cell r="D836" t="str">
            <v xml:space="preserve">UN    </v>
          </cell>
          <cell r="E836">
            <v>639.22</v>
          </cell>
        </row>
        <row r="837">
          <cell r="A837">
            <v>11868</v>
          </cell>
          <cell r="B837" t="str">
            <v>INSUMO</v>
          </cell>
          <cell r="C837" t="str">
            <v xml:space="preserve">CAIXA D'AGUA / RESERVATORIO EM POLIESTER REFORCADO COM FIBRA DE VIDRO,1000 LITROS, COM TAMPA                                                                                                                                                                                                                                                                                                                                                                                                              </v>
          </cell>
          <cell r="D837" t="str">
            <v xml:space="preserve">UN    </v>
          </cell>
          <cell r="E837">
            <v>618.19000000000005</v>
          </cell>
        </row>
        <row r="838">
          <cell r="A838">
            <v>34636</v>
          </cell>
          <cell r="B838" t="str">
            <v>INSUMO</v>
          </cell>
          <cell r="C838" t="str">
            <v xml:space="preserve">CAIXA D'AGUA / RESERVATORIO EM POLIETILENO, 1000 LITROS, COM TAMPA                                                                                                                                                                                                                                                                                                                                                                                                                                        </v>
          </cell>
          <cell r="D838" t="str">
            <v xml:space="preserve">UN    </v>
          </cell>
          <cell r="E838">
            <v>439</v>
          </cell>
        </row>
        <row r="839">
          <cell r="A839">
            <v>34639</v>
          </cell>
          <cell r="B839" t="str">
            <v>INSUMO</v>
          </cell>
          <cell r="C839" t="str">
            <v xml:space="preserve">CAIXA D'AGUA / RESERVATORIO EM POLIETILENO, 1500 LITROS, COM TAMPA                                                                                                                                                                                                                                                                                                                                                                                                                                        </v>
          </cell>
          <cell r="D839" t="str">
            <v xml:space="preserve">UN    </v>
          </cell>
          <cell r="E839">
            <v>1013.29</v>
          </cell>
        </row>
        <row r="840">
          <cell r="A840">
            <v>34640</v>
          </cell>
          <cell r="B840" t="str">
            <v>INSUMO</v>
          </cell>
          <cell r="C840" t="str">
            <v xml:space="preserve">CAIXA D'AGUA / RESERVATORIO EM POLIETILENO, 2000 LITROS, COM TAMPA                                                                                                                                                                                                                                                                                                                                                                                                                                        </v>
          </cell>
          <cell r="D840" t="str">
            <v xml:space="preserve">UN    </v>
          </cell>
          <cell r="E840">
            <v>1149.42</v>
          </cell>
        </row>
        <row r="841">
          <cell r="A841">
            <v>43977</v>
          </cell>
          <cell r="B841" t="str">
            <v>INSUMO</v>
          </cell>
          <cell r="C841" t="str">
            <v xml:space="preserve">CAIXA D'AGUA / RESERVATORIO EM POLIETILENO, 3000 LITROS, COM TAMPA                                                                                                                                                                                                                                                                                                                                                                                                                                        </v>
          </cell>
          <cell r="D841" t="str">
            <v xml:space="preserve">UN    </v>
          </cell>
          <cell r="E841">
            <v>1981.53</v>
          </cell>
        </row>
        <row r="842">
          <cell r="A842">
            <v>34637</v>
          </cell>
          <cell r="B842" t="str">
            <v>INSUMO</v>
          </cell>
          <cell r="C842" t="str">
            <v xml:space="preserve">CAIXA D'AGUA / RESERVATORIO EM POLIETILENO, 500 LITROS, COM TAMPA                                                                                                                                                                                                                                                                                                                                                                                                                                         </v>
          </cell>
          <cell r="D842" t="str">
            <v xml:space="preserve">UN    </v>
          </cell>
          <cell r="E842">
            <v>265.48</v>
          </cell>
        </row>
        <row r="843">
          <cell r="A843">
            <v>34638</v>
          </cell>
          <cell r="B843" t="str">
            <v>INSUMO</v>
          </cell>
          <cell r="C843" t="str">
            <v xml:space="preserve">CAIXA D'AGUA / RESERVATORIO EM POLIETILENO, 750 LITROS, COM TAMPA                                                                                                                                                                                                                                                                                                                                                                                                                                         </v>
          </cell>
          <cell r="D843" t="str">
            <v xml:space="preserve">UN    </v>
          </cell>
          <cell r="E843">
            <v>410.65</v>
          </cell>
        </row>
        <row r="844">
          <cell r="A844">
            <v>34641</v>
          </cell>
          <cell r="B844" t="str">
            <v>INSUMO</v>
          </cell>
          <cell r="C844" t="str">
            <v xml:space="preserve">CAIXA DE ATERRAMENTO EM CONCRETO PRE-MOLDADO, DIAMETRO DE 0,30 M E ALTURA DE 0,35 M, SEM FUNDO E COM TAMPA                                                                                                                                                                                                                                                                                                                                                                                                </v>
          </cell>
          <cell r="D844" t="str">
            <v xml:space="preserve">UN    </v>
          </cell>
          <cell r="E844">
            <v>107.25</v>
          </cell>
        </row>
        <row r="845">
          <cell r="A845">
            <v>43434</v>
          </cell>
          <cell r="B845" t="str">
            <v>INSUMO</v>
          </cell>
          <cell r="C845" t="str">
            <v xml:space="preserve">CAIXA DE CONCRETO ARMADO PRE-MOLDADO, COM FUNDO E SEM TAMPA, DIMENSOES DE 0,30 X 0,30 X 0,30 M                                                                                                                                                                                                                                                                                                                                                                                                            </v>
          </cell>
          <cell r="D845" t="str">
            <v xml:space="preserve">UN    </v>
          </cell>
          <cell r="E845">
            <v>115.96</v>
          </cell>
        </row>
        <row r="846">
          <cell r="A846">
            <v>43435</v>
          </cell>
          <cell r="B846" t="str">
            <v>INSUMO</v>
          </cell>
          <cell r="C846" t="str">
            <v xml:space="preserve">CAIXA DE CONCRETO ARMADO PRE-MOLDADO, COM FUNDO E SEM TAMPA, DIMENSOES DE 0,40 X 0,40 X 0,40 M                                                                                                                                                                                                                                                                                                                                                                                                            </v>
          </cell>
          <cell r="D846" t="str">
            <v xml:space="preserve">UN    </v>
          </cell>
          <cell r="E846">
            <v>212.6</v>
          </cell>
        </row>
        <row r="847">
          <cell r="A847">
            <v>43436</v>
          </cell>
          <cell r="B847" t="str">
            <v>INSUMO</v>
          </cell>
          <cell r="C847" t="str">
            <v xml:space="preserve">CAIXA DE CONCRETO ARMADO PRE-MOLDADO, COM FUNDO E SEM TAMPA, DIMENSOES DE 0,60 X 0,60 X 0,50 M                                                                                                                                                                                                                                                                                                                                                                                                            </v>
          </cell>
          <cell r="D847" t="str">
            <v xml:space="preserve">UN    </v>
          </cell>
          <cell r="E847">
            <v>372.05</v>
          </cell>
        </row>
        <row r="848">
          <cell r="A848">
            <v>43437</v>
          </cell>
          <cell r="B848" t="str">
            <v>INSUMO</v>
          </cell>
          <cell r="C848" t="str">
            <v xml:space="preserve">CAIXA DE CONCRETO ARMADO PRE-MOLDADO, COM FUNDO E SEM TAMPA, DIMENSOES DE 0,80 X 0,80 X 0,50 M                                                                                                                                                                                                                                                                                                                                                                                                            </v>
          </cell>
          <cell r="D848" t="str">
            <v xml:space="preserve">UN    </v>
          </cell>
          <cell r="E848">
            <v>674.53</v>
          </cell>
        </row>
        <row r="849">
          <cell r="A849">
            <v>43438</v>
          </cell>
          <cell r="B849" t="str">
            <v>INSUMO</v>
          </cell>
          <cell r="C849" t="str">
            <v xml:space="preserve">CAIXA DE CONCRETO ARMADO PRE-MOLDADO, COM FUNDO E SEM TAMPA, DIMENSOES DE 1,00 X 1,00 X 0,50 M                                                                                                                                                                                                                                                                                                                                                                                                            </v>
          </cell>
          <cell r="D849" t="str">
            <v xml:space="preserve">UN    </v>
          </cell>
          <cell r="E849">
            <v>1207.98</v>
          </cell>
        </row>
        <row r="850">
          <cell r="A850">
            <v>41627</v>
          </cell>
          <cell r="B850" t="str">
            <v>INSUMO</v>
          </cell>
          <cell r="C850" t="str">
            <v xml:space="preserve">CAIXA DE CONCRETO ARMADO PRE-MOLDADO, COM FUNDO E TAMPA, DIMENSOES DE 0,30 X 0,30 X 0,30 M                                                                                                                                                                                                                                                                                                                                                                                                                </v>
          </cell>
          <cell r="D850" t="str">
            <v xml:space="preserve">UN    </v>
          </cell>
          <cell r="E850">
            <v>178.78</v>
          </cell>
        </row>
        <row r="851">
          <cell r="A851">
            <v>41628</v>
          </cell>
          <cell r="B851" t="str">
            <v>INSUMO</v>
          </cell>
          <cell r="C851" t="str">
            <v xml:space="preserve">CAIXA DE CONCRETO ARMADO PRE-MOLDADO, COM FUNDO E TAMPA, DIMENSOES DE 0,40 X 0,40 X 0,40 M                                                                                                                                                                                                                                                                                                                                                                                                                </v>
          </cell>
          <cell r="D851" t="str">
            <v xml:space="preserve">UN    </v>
          </cell>
          <cell r="E851">
            <v>328.57</v>
          </cell>
        </row>
        <row r="852">
          <cell r="A852">
            <v>41629</v>
          </cell>
          <cell r="B852" t="str">
            <v>INSUMO</v>
          </cell>
          <cell r="C852" t="str">
            <v xml:space="preserve">CAIXA DE CONCRETO ARMADO PRE-MOLDADO, COM FUNDO E TAMPA, DIMENSOES DE 0,60 X 0,60 X 0,50 M                                                                                                                                                                                                                                                                                                                                                                                                                </v>
          </cell>
          <cell r="D852" t="str">
            <v xml:space="preserve">UN    </v>
          </cell>
          <cell r="E852">
            <v>417.47</v>
          </cell>
        </row>
        <row r="853">
          <cell r="A853">
            <v>43429</v>
          </cell>
          <cell r="B853" t="str">
            <v>INSUMO</v>
          </cell>
          <cell r="C853" t="str">
            <v xml:space="preserve">CAIXA DE CONCRETO ARMADO PRE-MOLDADO, SEM FUNDO, QUADRADA, DIMENSOES DE 0,30 X 0,30 X 0,30 M                                                                                                                                                                                                                                                                                                                                                                                                              </v>
          </cell>
          <cell r="D853" t="str">
            <v xml:space="preserve">UN    </v>
          </cell>
          <cell r="E853">
            <v>92.5</v>
          </cell>
        </row>
        <row r="854">
          <cell r="A854">
            <v>43430</v>
          </cell>
          <cell r="B854" t="str">
            <v>INSUMO</v>
          </cell>
          <cell r="C854" t="str">
            <v xml:space="preserve">CAIXA DE CONCRETO ARMADO PRE-MOLDADO, SEM FUNDO, QUADRADA, DIMENSOES DE 0,40 X 0,40 X 0,40 M                                                                                                                                                                                                                                                                                                                                                                                                              </v>
          </cell>
          <cell r="D854" t="str">
            <v xml:space="preserve">UN    </v>
          </cell>
          <cell r="E854">
            <v>153.65</v>
          </cell>
        </row>
        <row r="855">
          <cell r="A855">
            <v>43431</v>
          </cell>
          <cell r="B855" t="str">
            <v>INSUMO</v>
          </cell>
          <cell r="C855" t="str">
            <v xml:space="preserve">CAIXA DE CONCRETO ARMADO PRE-MOLDADO, SEM FUNDO, QUADRADA, DIMENSOES DE 0,60 X 0,60 X 0,50 M                                                                                                                                                                                                                                                                                                                                                                                                              </v>
          </cell>
          <cell r="D855" t="str">
            <v xml:space="preserve">UN    </v>
          </cell>
          <cell r="E855">
            <v>297.64</v>
          </cell>
        </row>
        <row r="856">
          <cell r="A856">
            <v>43432</v>
          </cell>
          <cell r="B856" t="str">
            <v>INSUMO</v>
          </cell>
          <cell r="C856" t="str">
            <v xml:space="preserve">CAIXA DE CONCRETO ARMADO PRE-MOLDADO, SEM FUNDO, QUADRADA, DIMENSOES DE 0,80 X 0,80 X 0,50 M                                                                                                                                                                                                                                                                                                                                                                                                              </v>
          </cell>
          <cell r="D856" t="str">
            <v xml:space="preserve">UN    </v>
          </cell>
          <cell r="E856">
            <v>618.48</v>
          </cell>
        </row>
        <row r="857">
          <cell r="A857">
            <v>43433</v>
          </cell>
          <cell r="B857" t="str">
            <v>INSUMO</v>
          </cell>
          <cell r="C857" t="str">
            <v xml:space="preserve">CAIXA DE CONCRETO ARMADO PRE-MOLDADO, SEM FUNDO, QUADRADA, DIMENSOES DE 1,00 X 1,00 X 0,50 M                                                                                                                                                                                                                                                                                                                                                                                                              </v>
          </cell>
          <cell r="D857" t="str">
            <v xml:space="preserve">UN    </v>
          </cell>
          <cell r="E857">
            <v>975.08</v>
          </cell>
        </row>
        <row r="858">
          <cell r="A858">
            <v>43094</v>
          </cell>
          <cell r="B858" t="str">
            <v>INSUMO</v>
          </cell>
          <cell r="C858" t="str">
            <v xml:space="preserve">CAIXA DE DERIVACAO PARA MEDIDOR DE ENERGIA, COM BARRAMENTO MONOFASICO, EM POLICARBONATO / TERMOPLASTICO - MODULO (PADRAO CONCESSIONARIA LOCAL)                                                                                                                                                                                                                                                                                                                                                            </v>
          </cell>
          <cell r="D858" t="str">
            <v xml:space="preserve">UN    </v>
          </cell>
          <cell r="E858">
            <v>321.22000000000003</v>
          </cell>
        </row>
        <row r="859">
          <cell r="A859">
            <v>43093</v>
          </cell>
          <cell r="B859" t="str">
            <v>INSUMO</v>
          </cell>
          <cell r="C859" t="str">
            <v xml:space="preserve">CAIXA DE DERIVACAO PARA MEDIDOR DE ENERGIA, COM BARRAMENTO POLIFASICO, EM POLICARBONATO / TERMOPLASTICO - MODULO (PADRAO CONCESSIONARIA LOCAL)                                                                                                                                                                                                                                                                                                                                                            </v>
          </cell>
          <cell r="D859" t="str">
            <v xml:space="preserve">UN    </v>
          </cell>
          <cell r="E859">
            <v>341.36</v>
          </cell>
        </row>
        <row r="860">
          <cell r="A860">
            <v>11694</v>
          </cell>
          <cell r="B860" t="str">
            <v>INSUMO</v>
          </cell>
          <cell r="C860" t="str">
            <v xml:space="preserve">CAIXA DE DESCARGA PLASTICA PARA BACIA / VASO SANITARIO DE EMBUTIR, COM ESPELHO ACIONADOR EM PLASTICO, CAPACIDADE 6 A 10 LITROS, (COMPLETA - ACESSORIOS INCLUSOS)                                                                                                                                                                                                                                                                                                                                          </v>
          </cell>
          <cell r="D860" t="str">
            <v xml:space="preserve">UN    </v>
          </cell>
          <cell r="E860">
            <v>893.71</v>
          </cell>
        </row>
        <row r="861">
          <cell r="A861">
            <v>1030</v>
          </cell>
          <cell r="B861" t="str">
            <v>INSUMO</v>
          </cell>
          <cell r="C861" t="str">
            <v xml:space="preserve">CAIXA DE DESCARGA PLASTICA PARA BACIA / VASO SANITARIO, EXTERNA, CAPACIDADE 9 LITROS, PUXADOR FIO DE NYLON, NAO INCLUSO CANO, BOLSA, ENGATE                                                                                                                                                                                                                                                                                                                                                               </v>
          </cell>
          <cell r="D861" t="str">
            <v xml:space="preserve">UN    </v>
          </cell>
          <cell r="E861">
            <v>40.43</v>
          </cell>
        </row>
        <row r="862">
          <cell r="A862">
            <v>11881</v>
          </cell>
          <cell r="B862" t="str">
            <v>INSUMO</v>
          </cell>
          <cell r="C862" t="str">
            <v xml:space="preserve">CAIXA DE GORDURA CILINDRICA EM CONCRETO SIMPLES,  PRE-MOLDADA, COM DIAMETRO DE 40 CM E ALTURA DE 45 CM, COM TAMPA                                                                                                                                                                                                                                                                                                                                                                                         </v>
          </cell>
          <cell r="D862" t="str">
            <v xml:space="preserve">UN    </v>
          </cell>
          <cell r="E862">
            <v>164.28</v>
          </cell>
        </row>
        <row r="863">
          <cell r="A863">
            <v>35277</v>
          </cell>
          <cell r="B863" t="str">
            <v>INSUMO</v>
          </cell>
          <cell r="C863" t="str">
            <v xml:space="preserve">CAIXA DE GORDURA EM PVC, DIAMETRO MINIMO 300 MM, DIAMETRO DE SAIDA 100 MM, CAPACIDADE  APROXIMADA 18 LITROS, COM TAMPA E CESTO                                                                                                                                                                                                                                                                                                                                                                            </v>
          </cell>
          <cell r="D863" t="str">
            <v xml:space="preserve">UN    </v>
          </cell>
          <cell r="E863">
            <v>358.79</v>
          </cell>
        </row>
        <row r="864">
          <cell r="A864">
            <v>10521</v>
          </cell>
          <cell r="B864" t="str">
            <v>INSUMO</v>
          </cell>
          <cell r="C864" t="str">
            <v xml:space="preserve">CAIXA DE INCENDIO/ABRIGO PARA MANGUEIRA, DE EMBUTIR/INTERNA, COM 75 X 45 X 17 CM, EM CHAPA DE ACO, PORTA COM VENTILACAO, VISOR COM A INSCRICAO "INCENDIO", SUPORTE/CESTA INTERNA PARA A MANGUEIRA, PINTURA ELETROSTATICA VERMELHA                                                                                                                                                                                                                                                                         </v>
          </cell>
          <cell r="D864" t="str">
            <v xml:space="preserve">UN    </v>
          </cell>
          <cell r="E864">
            <v>317.85000000000002</v>
          </cell>
        </row>
        <row r="865">
          <cell r="A865">
            <v>10885</v>
          </cell>
          <cell r="B865" t="str">
            <v>INSUMO</v>
          </cell>
          <cell r="C865" t="str">
            <v xml:space="preserve">CAIXA DE INCENDIO/ABRIGO PARA MANGUEIRA, DE EMBUTIR/INTERNA, COM 90 X 60 X 17 CM, EM CHAPA DE ACO, PORTA COM VENTILACAO, VISOR COM A INSCRICAO "INCENDIO", SUPORTE/CESTA INTERNA PARA A MANGUEIRA, PINTURA ELETROSTATICA VERMELHA                                                                                                                                                                                                                                                                         </v>
          </cell>
          <cell r="D865" t="str">
            <v xml:space="preserve">UN    </v>
          </cell>
          <cell r="E865">
            <v>402.04</v>
          </cell>
        </row>
        <row r="866">
          <cell r="A866">
            <v>20962</v>
          </cell>
          <cell r="B866" t="str">
            <v>INSUMO</v>
          </cell>
          <cell r="C866" t="str">
            <v xml:space="preserve">CAIXA DE INCENDIO/ABRIGO PARA MANGUEIRA, DE SOBREPOR/EXTERNA, COM 75 X 45 X 17 CM, EM CHAPA DE ACO, PORTA COM VENTILACAO, VISOR COM A INSCRICAO "INCENDIO", SUPORTE/CESTA INTERNA PARA A MANGUEIRA, PINTURA ELETROSTATICA VERMELHA                                                                                                                                                                                                                                                                        </v>
          </cell>
          <cell r="D866" t="str">
            <v xml:space="preserve">UN    </v>
          </cell>
          <cell r="E866">
            <v>332.99</v>
          </cell>
        </row>
        <row r="867">
          <cell r="A867">
            <v>20963</v>
          </cell>
          <cell r="B867" t="str">
            <v>INSUMO</v>
          </cell>
          <cell r="C867" t="str">
            <v xml:space="preserve">CAIXA DE INCENDIO/ABRIGO PARA MANGUEIRA, DE SOBREPOR/EXTERNA, COM 90 X 60 X 17 CM, EM CHAPA DE ACO, PORTA COM VENTILACAO, VISOR COM A INSCRICAO "INCENDIO", SUPORTE/CESTA INTERNA PARA A MANGUEIRA, PINTURA ELETROSTATICA VERMELHA                                                                                                                                                                                                                                                                        </v>
          </cell>
          <cell r="D867" t="str">
            <v xml:space="preserve">UN    </v>
          </cell>
          <cell r="E867">
            <v>406.77</v>
          </cell>
        </row>
        <row r="868">
          <cell r="A868">
            <v>34643</v>
          </cell>
          <cell r="B868" t="str">
            <v>INSUMO</v>
          </cell>
          <cell r="C868" t="str">
            <v xml:space="preserve">CAIXA DE INSPECAO PARA ATERRAMENTO E PARA RAIOS, EM POLIPROPILENO,  DIAMETRO = 300 MM X ALTURA = 400 MM                                                                                                                                                                                                                                                                                                                                                                                                   </v>
          </cell>
          <cell r="D868" t="str">
            <v xml:space="preserve">UN    </v>
          </cell>
          <cell r="E868">
            <v>41.32</v>
          </cell>
        </row>
        <row r="869">
          <cell r="A869">
            <v>41480</v>
          </cell>
          <cell r="B869" t="str">
            <v>INSUMO</v>
          </cell>
          <cell r="C869" t="str">
            <v xml:space="preserve">CAIXA DE INSPECAO PARA ATERRAMENTO OU OUTRO USO, EM PVC, DN = 250 X 250 MM                                                                                                                                                                                                                                                                                                                                                                                                                                </v>
          </cell>
          <cell r="D869" t="str">
            <v xml:space="preserve">UN    </v>
          </cell>
          <cell r="E869">
            <v>47.91</v>
          </cell>
        </row>
        <row r="870">
          <cell r="A870">
            <v>41474</v>
          </cell>
          <cell r="B870" t="str">
            <v>INSUMO</v>
          </cell>
          <cell r="C870" t="str">
            <v xml:space="preserve">CAIXA DE INSPECAO PARA ATERRAMENTO OU OUTRO USO, EM PVC, DN = 300 X *300* MM                                                                                                                                                                                                                                                                                                                                                                                                                              </v>
          </cell>
          <cell r="D870" t="str">
            <v xml:space="preserve">UN    </v>
          </cell>
          <cell r="E870">
            <v>76.53</v>
          </cell>
        </row>
        <row r="871">
          <cell r="A871">
            <v>41475</v>
          </cell>
          <cell r="B871" t="str">
            <v>INSUMO</v>
          </cell>
          <cell r="C871" t="str">
            <v xml:space="preserve">CAIXA DE INSPECAO PARA ATERRAMENTO OU OUTRO USO, EM PVC, DN = 300 X 250 MM                                                                                                                                                                                                                                                                                                                                                                                                                                </v>
          </cell>
          <cell r="D871" t="str">
            <v xml:space="preserve">UN    </v>
          </cell>
          <cell r="E871">
            <v>65.3</v>
          </cell>
        </row>
        <row r="872">
          <cell r="A872">
            <v>41476</v>
          </cell>
          <cell r="B872" t="str">
            <v>INSUMO</v>
          </cell>
          <cell r="C872" t="str">
            <v xml:space="preserve">CAIXA DE INSPECAO PARA ATERRAMENTO OU OUTRO USO, EM PVC, DN = 300 X 600 MM                                                                                                                                                                                                                                                                                                                                                                                                                                </v>
          </cell>
          <cell r="D872" t="str">
            <v xml:space="preserve">UN    </v>
          </cell>
          <cell r="E872">
            <v>142.97999999999999</v>
          </cell>
        </row>
        <row r="873">
          <cell r="A873">
            <v>2555</v>
          </cell>
          <cell r="B873" t="str">
            <v>INSUMO</v>
          </cell>
          <cell r="C873" t="str">
            <v xml:space="preserve">CAIXA DE LUZ "3 X 3" EM ACO ESMALTADA                                                                                                                                                                                                                                                                                                                                                                                                                                                                     </v>
          </cell>
          <cell r="D873" t="str">
            <v xml:space="preserve">UN    </v>
          </cell>
          <cell r="E873">
            <v>1.7</v>
          </cell>
        </row>
        <row r="874">
          <cell r="A874">
            <v>2556</v>
          </cell>
          <cell r="B874" t="str">
            <v>INSUMO</v>
          </cell>
          <cell r="C874" t="str">
            <v xml:space="preserve">CAIXA DE LUZ "4 X 2" EM ACO ESMALTADA                                                                                                                                                                                                                                                                                                                                                                                                                                                                     </v>
          </cell>
          <cell r="D874" t="str">
            <v xml:space="preserve">UN    </v>
          </cell>
          <cell r="E874">
            <v>1.76</v>
          </cell>
        </row>
        <row r="875">
          <cell r="A875">
            <v>2557</v>
          </cell>
          <cell r="B875" t="str">
            <v>INSUMO</v>
          </cell>
          <cell r="C875" t="str">
            <v xml:space="preserve">CAIXA DE LUZ "4 X 4" EM ACO ESMALTADA                                                                                                                                                                                                                                                                                                                                                                                                                                                                     </v>
          </cell>
          <cell r="D875" t="str">
            <v xml:space="preserve">UN    </v>
          </cell>
          <cell r="E875">
            <v>3.72</v>
          </cell>
        </row>
        <row r="876">
          <cell r="A876">
            <v>10569</v>
          </cell>
          <cell r="B876" t="str">
            <v>INSUMO</v>
          </cell>
          <cell r="C876" t="str">
            <v xml:space="preserve">CAIXA DE PASSAGEM / DERIVACAO / LUZ, OCTOGONAL 4 X4, EM ACO ESMALTADA, COM FUNDO MOVEL SIMPLES (FMS)                                                                                                                                                                                                                                                                                                                                                                                                      </v>
          </cell>
          <cell r="D876" t="str">
            <v xml:space="preserve">UN    </v>
          </cell>
          <cell r="E876">
            <v>3.72</v>
          </cell>
        </row>
        <row r="877">
          <cell r="A877">
            <v>39810</v>
          </cell>
          <cell r="B877" t="str">
            <v>INSUMO</v>
          </cell>
          <cell r="C877" t="str">
            <v xml:space="preserve">CAIXA DE PASSAGEM ELETRICA DE PAREDE, DE EMBUTIR, EM PVC, COM TAMPA APARAFUSADA, DIMENSOES 120 X 120 X *75* MM                                                                                                                                                                                                                                                                                                                                                                                            </v>
          </cell>
          <cell r="D877" t="str">
            <v xml:space="preserve">UN    </v>
          </cell>
          <cell r="E877">
            <v>43.35</v>
          </cell>
        </row>
        <row r="878">
          <cell r="A878">
            <v>39811</v>
          </cell>
          <cell r="B878" t="str">
            <v>INSUMO</v>
          </cell>
          <cell r="C878" t="str">
            <v xml:space="preserve">CAIXA DE PASSAGEM ELETRICA DE PAREDE, DE EMBUTIR, EM PVC, COM TAMPA APARAFUSADA, DIMENSOES 150 X 150 X *75* MM                                                                                                                                                                                                                                                                                                                                                                                            </v>
          </cell>
          <cell r="D878" t="str">
            <v xml:space="preserve">UN    </v>
          </cell>
          <cell r="E878">
            <v>53.02</v>
          </cell>
        </row>
        <row r="879">
          <cell r="A879">
            <v>39812</v>
          </cell>
          <cell r="B879" t="str">
            <v>INSUMO</v>
          </cell>
          <cell r="C879" t="str">
            <v xml:space="preserve">CAIXA DE PASSAGEM ELETRICA DE PAREDE, DE EMBUTIR, EM PVC, COM TAMPA APARAFUSADA, DIMENSOES 200 X 200 X *90* MM                                                                                                                                                                                                                                                                                                                                                                                            </v>
          </cell>
          <cell r="D879" t="str">
            <v xml:space="preserve">UN    </v>
          </cell>
          <cell r="E879">
            <v>87.18</v>
          </cell>
        </row>
        <row r="880">
          <cell r="A880">
            <v>43096</v>
          </cell>
          <cell r="B880" t="str">
            <v>INSUMO</v>
          </cell>
          <cell r="C880" t="str">
            <v xml:space="preserve">CAIXA DE PASSAGEM ELETRICA DE PAREDE, DE EMBUTIR, EM TERMOPLASTICO / PVC, COM TAMPA APARAFUSADA, DIMENSOES 400 X 400 X *120* MM                                                                                                                                                                                                                                                                                                                                                                           </v>
          </cell>
          <cell r="D880" t="str">
            <v xml:space="preserve">UN    </v>
          </cell>
          <cell r="E880">
            <v>288.99</v>
          </cell>
        </row>
        <row r="881">
          <cell r="A881">
            <v>43102</v>
          </cell>
          <cell r="B881" t="str">
            <v>INSUMO</v>
          </cell>
          <cell r="C881" t="str">
            <v xml:space="preserve">CAIXA DE PASSAGEM ELETRICA DE PAREDE, DE SOBREPOR, EM PVC, COM TAMPA APARAFUSADA, DIMENSOES 300 X 300 X *100* MM                                                                                                                                                                                                                                                                                                                                                                                          </v>
          </cell>
          <cell r="D881" t="str">
            <v xml:space="preserve">UN    </v>
          </cell>
          <cell r="E881">
            <v>175.73</v>
          </cell>
        </row>
        <row r="882">
          <cell r="A882">
            <v>43103</v>
          </cell>
          <cell r="B882" t="str">
            <v>INSUMO</v>
          </cell>
          <cell r="C882" t="str">
            <v xml:space="preserve">CAIXA DE PASSAGEM ELETRICA DE PAREDE, DE SOBREPOR, EM PVC, COM TAMPA APARAFUSADA, DIMENSOES, 400 X 400 X *120* MM                                                                                                                                                                                                                                                                                                                                                                                         </v>
          </cell>
          <cell r="D882" t="str">
            <v xml:space="preserve">UN    </v>
          </cell>
          <cell r="E882">
            <v>258.76</v>
          </cell>
        </row>
        <row r="883">
          <cell r="A883">
            <v>43098</v>
          </cell>
          <cell r="B883" t="str">
            <v>INSUMO</v>
          </cell>
          <cell r="C883" t="str">
            <v xml:space="preserve">CAIXA DE PASSAGEM ELETRICA DE PAREDE, DE SOBREPOR, EM TERMOPLASTICO / PVC, COM TAMPA APARAFUSA, DIMENSOES 200 X 200 X *100* MM                                                                                                                                                                                                                                                                                                                                                                            </v>
          </cell>
          <cell r="D883" t="str">
            <v xml:space="preserve">UN    </v>
          </cell>
          <cell r="E883">
            <v>97.89</v>
          </cell>
        </row>
        <row r="884">
          <cell r="A884">
            <v>43097</v>
          </cell>
          <cell r="B884" t="str">
            <v>INSUMO</v>
          </cell>
          <cell r="C884" t="str">
            <v xml:space="preserve">CAIXA DE PASSAGEM ELETRICA DE PAREDE, DE SOBREPOR, EM TERMOPLASTICO / PVC, COM TAMPA APARAFUSADA, DIMENSOES, 150 X 150 X *100* MM                                                                                                                                                                                                                                                                                                                                                                         </v>
          </cell>
          <cell r="D884" t="str">
            <v xml:space="preserve">UN    </v>
          </cell>
          <cell r="E884">
            <v>57.99</v>
          </cell>
        </row>
        <row r="885">
          <cell r="A885">
            <v>43104</v>
          </cell>
          <cell r="B885" t="str">
            <v>INSUMO</v>
          </cell>
          <cell r="C885" t="str">
            <v xml:space="preserve">CAIXA DE PASSAGEM ELETRICA, PARA PISO, EM PVC, DIMENSOES DE 3/4" A 4"                                                                                                                                                                                                                                                                                                                                                                                                                                     </v>
          </cell>
          <cell r="D885" t="str">
            <v xml:space="preserve">UN    </v>
          </cell>
          <cell r="E885">
            <v>686.04</v>
          </cell>
        </row>
        <row r="886">
          <cell r="A886">
            <v>39771</v>
          </cell>
          <cell r="B886" t="str">
            <v>INSUMO</v>
          </cell>
          <cell r="C886" t="str">
            <v xml:space="preserve">CAIXA DE PASSAGEM METALICA DE SOBREPOR COM TAMPA PARAFUSADA, DIMENSOES 20 X 20 X 10 CM                                                                                                                                                                                                                                                                                                                                                                                                                    </v>
          </cell>
          <cell r="D886" t="str">
            <v xml:space="preserve">UN    </v>
          </cell>
          <cell r="E886">
            <v>35.72</v>
          </cell>
        </row>
        <row r="887">
          <cell r="A887">
            <v>39772</v>
          </cell>
          <cell r="B887" t="str">
            <v>INSUMO</v>
          </cell>
          <cell r="C887" t="str">
            <v xml:space="preserve">CAIXA DE PASSAGEM METALICA DE SOBREPOR COM TAMPA PARAFUSADA, DIMENSOES 30 X 30 X 10 CM                                                                                                                                                                                                                                                                                                                                                                                                                    </v>
          </cell>
          <cell r="D887" t="str">
            <v xml:space="preserve">UN    </v>
          </cell>
          <cell r="E887">
            <v>70.209999999999994</v>
          </cell>
        </row>
        <row r="888">
          <cell r="A888">
            <v>39773</v>
          </cell>
          <cell r="B888" t="str">
            <v>INSUMO</v>
          </cell>
          <cell r="C888" t="str">
            <v xml:space="preserve">CAIXA DE PASSAGEM METALICA DE SOBREPOR COM TAMPA PARAFUSADA, DIMENSOES 40 X 40 X 15 CM                                                                                                                                                                                                                                                                                                                                                                                                                    </v>
          </cell>
          <cell r="D888" t="str">
            <v xml:space="preserve">UN    </v>
          </cell>
          <cell r="E888">
            <v>112.85</v>
          </cell>
        </row>
        <row r="889">
          <cell r="A889">
            <v>39774</v>
          </cell>
          <cell r="B889" t="str">
            <v>INSUMO</v>
          </cell>
          <cell r="C889" t="str">
            <v xml:space="preserve">CAIXA DE PASSAGEM METALICA DE SOBREPOR COM TAMPA PARAFUSADA, DIMENSOES 50 X 50 X 15 CM                                                                                                                                                                                                                                                                                                                                                                                                                    </v>
          </cell>
          <cell r="D889" t="str">
            <v xml:space="preserve">UN    </v>
          </cell>
          <cell r="E889">
            <v>168.79</v>
          </cell>
        </row>
        <row r="890">
          <cell r="A890">
            <v>39775</v>
          </cell>
          <cell r="B890" t="str">
            <v>INSUMO</v>
          </cell>
          <cell r="C890" t="str">
            <v xml:space="preserve">CAIXA DE PASSAGEM METALICA DE SOBREPOR COM TAMPA PARAFUSADA, DIMENSOES 60 X 60 X 20 CM                                                                                                                                                                                                                                                                                                                                                                                                                    </v>
          </cell>
          <cell r="D890" t="str">
            <v xml:space="preserve">UN    </v>
          </cell>
          <cell r="E890">
            <v>225.28</v>
          </cell>
        </row>
        <row r="891">
          <cell r="A891">
            <v>39776</v>
          </cell>
          <cell r="B891" t="str">
            <v>INSUMO</v>
          </cell>
          <cell r="C891" t="str">
            <v xml:space="preserve">CAIXA DE PASSAGEM METALICA DE SOBREPOR COM TAMPA PARAFUSADA, DIMENSOES 70 X 70 X 20 CM                                                                                                                                                                                                                                                                                                                                                                                                                    </v>
          </cell>
          <cell r="D891" t="str">
            <v xml:space="preserve">UN    </v>
          </cell>
          <cell r="E891">
            <v>272.26</v>
          </cell>
        </row>
        <row r="892">
          <cell r="A892">
            <v>39777</v>
          </cell>
          <cell r="B892" t="str">
            <v>INSUMO</v>
          </cell>
          <cell r="C892" t="str">
            <v xml:space="preserve">CAIXA DE PASSAGEM METALICA DE SOBREPOR COM TAMPA PARAFUSADA, DIMENSOES 80 X 80 X 20 CM                                                                                                                                                                                                                                                                                                                                                                                                                    </v>
          </cell>
          <cell r="D892" t="str">
            <v xml:space="preserve">UN    </v>
          </cell>
          <cell r="E892">
            <v>345.08</v>
          </cell>
        </row>
        <row r="893">
          <cell r="A893">
            <v>20254</v>
          </cell>
          <cell r="B893" t="str">
            <v>INSUMO</v>
          </cell>
          <cell r="C893" t="str">
            <v xml:space="preserve">CAIXA DE PASSAGEM METALICA, DE SOBREPOR, COM TAMPA APARAFUSADA, DIMENSOES 15 X 15 X *10* CM                                                                                                                                                                                                                                                                                                                                                                                                               </v>
          </cell>
          <cell r="D893" t="str">
            <v xml:space="preserve">UN    </v>
          </cell>
          <cell r="E893">
            <v>25.05</v>
          </cell>
        </row>
        <row r="894">
          <cell r="A894">
            <v>20253</v>
          </cell>
          <cell r="B894" t="str">
            <v>INSUMO</v>
          </cell>
          <cell r="C894" t="str">
            <v xml:space="preserve">CAIXA DE PASSAGEM METALICA, DE SOBREPOR, COM TAMPA APARAFUSADA, DIMENSOES 35 X 35 X *12* CM                                                                                                                                                                                                                                                                                                                                                                                                               </v>
          </cell>
          <cell r="D894" t="str">
            <v xml:space="preserve">UN    </v>
          </cell>
          <cell r="E894">
            <v>82.25</v>
          </cell>
        </row>
        <row r="895">
          <cell r="A895">
            <v>11247</v>
          </cell>
          <cell r="B895" t="str">
            <v>INSUMO</v>
          </cell>
          <cell r="C895" t="str">
            <v xml:space="preserve">CAIXA DE PASSAGEM/ LUZ / TELEFONIA, DE EMBUTIR,  EM CHAPA DE ACO GALVANIZADO, DIMENSOES 150 X 150 X 15 CM (PADRAO CONCESSIONARIA LOCAL)                                                                                                                                                                                                                                                                                                                                                                   </v>
          </cell>
          <cell r="D895" t="str">
            <v xml:space="preserve">UN    </v>
          </cell>
          <cell r="E895">
            <v>1581.48</v>
          </cell>
        </row>
        <row r="896">
          <cell r="A896">
            <v>11250</v>
          </cell>
          <cell r="B896" t="str">
            <v>INSUMO</v>
          </cell>
          <cell r="C896" t="str">
            <v xml:space="preserve">CAIXA DE PASSAGEM/ LUZ / TELEFONIA, DE EMBUTIR,  EM CHAPA DE ACO GALVANIZADO, DIMENSOES 20 X 20 X *12* CM (PADRAO CONCESSIONARIA LOCAL)                                                                                                                                                                                                                                                                                                                                                                   </v>
          </cell>
          <cell r="D896" t="str">
            <v xml:space="preserve">UN    </v>
          </cell>
          <cell r="E896">
            <v>68.08</v>
          </cell>
        </row>
        <row r="897">
          <cell r="A897">
            <v>11249</v>
          </cell>
          <cell r="B897" t="str">
            <v>INSUMO</v>
          </cell>
          <cell r="C897" t="str">
            <v xml:space="preserve">CAIXA DE PASSAGEM/ LUZ / TELEFONIA, DE EMBUTIR,  EM CHAPA DE ACO GALVANIZADO, DIMENSOES 200 X 200 X 20 CM (PADRAO CONCESSIONARIA LOCAL)                                                                                                                                                                                                                                                                                                                                                                   </v>
          </cell>
          <cell r="D897" t="str">
            <v xml:space="preserve">UN    </v>
          </cell>
          <cell r="E897">
            <v>3089.19</v>
          </cell>
        </row>
        <row r="898">
          <cell r="A898">
            <v>11251</v>
          </cell>
          <cell r="B898" t="str">
            <v>INSUMO</v>
          </cell>
          <cell r="C898" t="str">
            <v xml:space="preserve">CAIXA DE PASSAGEM/ LUZ / TELEFONIA, DE EMBUTIR,  EM CHAPA DE ACO GALVANIZADO, DIMENSOES 40 X 40 X *12* CM (PADRAO CONCESSIONARIA LOCAL)                                                                                                                                                                                                                                                                                                                                                                   </v>
          </cell>
          <cell r="D898" t="str">
            <v xml:space="preserve">UN    </v>
          </cell>
          <cell r="E898">
            <v>150.81</v>
          </cell>
        </row>
        <row r="899">
          <cell r="A899">
            <v>11253</v>
          </cell>
          <cell r="B899" t="str">
            <v>INSUMO</v>
          </cell>
          <cell r="C899" t="str">
            <v xml:space="preserve">CAIXA DE PASSAGEM/ LUZ / TELEFONIA, DE EMBUTIR,  EM CHAPA DE ACO GALVANIZADO, DIMENSOES 60 X 60 X *12* CM (PADRAO CONCESSIONARIA LOCAL)                                                                                                                                                                                                                                                                                                                                                                   </v>
          </cell>
          <cell r="D899" t="str">
            <v xml:space="preserve">UN    </v>
          </cell>
          <cell r="E899">
            <v>249.91</v>
          </cell>
        </row>
        <row r="900">
          <cell r="A900">
            <v>11255</v>
          </cell>
          <cell r="B900" t="str">
            <v>INSUMO</v>
          </cell>
          <cell r="C900" t="str">
            <v xml:space="preserve">CAIXA DE PASSAGEM/ LUZ / TELEFONIA, DE EMBUTIR,  EM CHAPA DE ACO GALVANIZADO, DIMENSOES 80 X 80 X *12* CM (PADRAO CONCESSIONARIA LOCAL)                                                                                                                                                                                                                                                                                                                                                                   </v>
          </cell>
          <cell r="D900" t="str">
            <v xml:space="preserve">UN    </v>
          </cell>
          <cell r="E900">
            <v>373.61</v>
          </cell>
        </row>
        <row r="901">
          <cell r="A901">
            <v>14055</v>
          </cell>
          <cell r="B901" t="str">
            <v>INSUMO</v>
          </cell>
          <cell r="C901" t="str">
            <v xml:space="preserve">CAIXA DE PASSAGEM/ LUZ / TELEFONIA, DE EMBUTIR, EM CHAPA DE ACO GALVANIZADO, DIMENSOES 120 X 120 X *12* CM (PADRAO CONCESSIONARIA LOCAL)                                                                                                                                                                                                                                                                                                                                                                  </v>
          </cell>
          <cell r="D901" t="str">
            <v xml:space="preserve">UN    </v>
          </cell>
          <cell r="E901">
            <v>751.58</v>
          </cell>
        </row>
        <row r="902">
          <cell r="A902">
            <v>11256</v>
          </cell>
          <cell r="B902" t="str">
            <v>INSUMO</v>
          </cell>
          <cell r="C902" t="str">
            <v xml:space="preserve">CAIXA DE PASSAGEM/ LUZ / TELEFONIA, DE SOBREPOR,  EM CHAPA DE ACO GALVANIZADO, DIMENSOES 80 X 80 X *12* CM (PADRAO CONCESSIONARIA LOCAL)                                                                                                                                                                                                                                                                                                                                                                  </v>
          </cell>
          <cell r="D902" t="str">
            <v xml:space="preserve">UN    </v>
          </cell>
          <cell r="E902">
            <v>467.99</v>
          </cell>
        </row>
        <row r="903">
          <cell r="A903">
            <v>1872</v>
          </cell>
          <cell r="B903" t="str">
            <v>INSUMO</v>
          </cell>
          <cell r="C903" t="str">
            <v xml:space="preserve">CAIXA DE PASSAGEM, EM PVC, DE 4" X 2", PARA ELETRODUTO FLEXIVEL CORRUGADO                                                                                                                                                                                                                                                                                                                                                                                                                                 </v>
          </cell>
          <cell r="D903" t="str">
            <v xml:space="preserve">UN    </v>
          </cell>
          <cell r="E903">
            <v>2.62</v>
          </cell>
        </row>
        <row r="904">
          <cell r="A904">
            <v>1873</v>
          </cell>
          <cell r="B904" t="str">
            <v>INSUMO</v>
          </cell>
          <cell r="C904" t="str">
            <v xml:space="preserve">CAIXA DE PASSAGEM, EM PVC, DE 4" X 4", PARA ELETRODUTO FLEXIVEL CORRUGADO                                                                                                                                                                                                                                                                                                                                                                                                                                 </v>
          </cell>
          <cell r="D904" t="str">
            <v xml:space="preserve">UN    </v>
          </cell>
          <cell r="E904">
            <v>5.21</v>
          </cell>
        </row>
        <row r="905">
          <cell r="A905">
            <v>39693</v>
          </cell>
          <cell r="B905" t="str">
            <v>INSUMO</v>
          </cell>
          <cell r="C905" t="str">
            <v xml:space="preserve">CAIXA DE PROTECAO EXTERNA PARA MEDIDOR HOROSAZONAL, DE BAIXA TENSAO, COM MODULO, EM CHAPA DE ACO (PADRAO DA CONCESSIONARIA LOCAL)                                                                                                                                                                                                                                                                                                                                                                         </v>
          </cell>
          <cell r="D905" t="str">
            <v xml:space="preserve">UN    </v>
          </cell>
          <cell r="E905">
            <v>2939.18</v>
          </cell>
        </row>
        <row r="906">
          <cell r="A906">
            <v>39692</v>
          </cell>
          <cell r="B906" t="str">
            <v>INSUMO</v>
          </cell>
          <cell r="C906" t="str">
            <v xml:space="preserve">CAIXA DE PROTECAO PARA TRANSFORMADOR CORRENTE, EM CHAPA DE ACO 18 USG (PADRAO DA CONCESSIONARIA LOCAL)                                                                                                                                                                                                                                                                                                                                                                                                    </v>
          </cell>
          <cell r="D906" t="str">
            <v xml:space="preserve">UN    </v>
          </cell>
          <cell r="E906">
            <v>940.47</v>
          </cell>
        </row>
        <row r="907">
          <cell r="A907">
            <v>1062</v>
          </cell>
          <cell r="B907" t="str">
            <v>INSUMO</v>
          </cell>
          <cell r="C907" t="str">
            <v xml:space="preserve">CAIXA INTERNA/EXTERNA DE MEDICAO PARA 1 MEDIDOR TRIFASICO, COM VISOR, EM CHAPA DE ACO 18 USG (PADRAO DA CONCESSIONARIA LOCAL)                                                                                                                                                                                                                                                                                                                                                                             </v>
          </cell>
          <cell r="D907" t="str">
            <v xml:space="preserve">UN    </v>
          </cell>
          <cell r="E907">
            <v>298.05</v>
          </cell>
        </row>
        <row r="908">
          <cell r="A908">
            <v>39686</v>
          </cell>
          <cell r="B908" t="str">
            <v>INSUMO</v>
          </cell>
          <cell r="C908" t="str">
            <v xml:space="preserve">CAIXA INTERNA/EXTERNA DE MEDICAO PARA 4 MEDIDORES MONOFASICOS, COM VISOR, EM CHAPA DE ACO 18 USG (PADRAO DA CONCESSIONARIA LOCAL)                                                                                                                                                                                                                                                                                                                                                                         </v>
          </cell>
          <cell r="D908" t="str">
            <v xml:space="preserve">UN    </v>
          </cell>
          <cell r="E908">
            <v>482.61</v>
          </cell>
        </row>
        <row r="909">
          <cell r="A909">
            <v>43095</v>
          </cell>
          <cell r="B909" t="str">
            <v>INSUMO</v>
          </cell>
          <cell r="C909" t="str">
            <v xml:space="preserve">CAIXA MODULAR PARA MEDIDOR DE ENERGIA AGRUPADA, EM POLICARBONATO /  TERMOPLASTICO, COM SUPORTE PARA DISJUNTOR (PADRAO DA CONCESSIONARIA LOCAL)                                                                                                                                                                                                                                                                                                                                                            </v>
          </cell>
          <cell r="D909" t="str">
            <v xml:space="preserve">UN    </v>
          </cell>
          <cell r="E909">
            <v>190.44</v>
          </cell>
        </row>
        <row r="910">
          <cell r="A910">
            <v>1871</v>
          </cell>
          <cell r="B910" t="str">
            <v>INSUMO</v>
          </cell>
          <cell r="C910" t="str">
            <v xml:space="preserve">CAIXA OCTOGONAL DE FUNDO MOVEL, EM PVC, DE 3" X 3", PARA ELETRODUTO FLEXIVEL CORRUGADO                                                                                                                                                                                                                                                                                                                                                                                                                    </v>
          </cell>
          <cell r="D910" t="str">
            <v xml:space="preserve">UN    </v>
          </cell>
          <cell r="E910">
            <v>4.6900000000000004</v>
          </cell>
        </row>
        <row r="911">
          <cell r="A911">
            <v>12001</v>
          </cell>
          <cell r="B911" t="str">
            <v>INSUMO</v>
          </cell>
          <cell r="C911" t="str">
            <v xml:space="preserve">CAIXA OCTOGONAL DE FUNDO MOVEL, EM PVC, DE 4" X 4", PARA ELETRODUTO FLEXIVEL CORRUGADO                                                                                                                                                                                                                                                                                                                                                                                                                    </v>
          </cell>
          <cell r="D911" t="str">
            <v xml:space="preserve">UN    </v>
          </cell>
          <cell r="E911">
            <v>6.78</v>
          </cell>
        </row>
        <row r="912">
          <cell r="A912">
            <v>11882</v>
          </cell>
          <cell r="B912" t="str">
            <v>INSUMO</v>
          </cell>
          <cell r="C912" t="str">
            <v xml:space="preserve">CAIXA PARA HIDROMETRO CONCRETO PRE MOLDADO, *0,24 M X 0,45 M X 0,30* M (L X C X A)                                                                                                                                                                                                                                                                                                                                                                                                                        </v>
          </cell>
          <cell r="D912" t="str">
            <v xml:space="preserve">UN    </v>
          </cell>
          <cell r="E912">
            <v>117.89</v>
          </cell>
        </row>
        <row r="913">
          <cell r="A913">
            <v>1068</v>
          </cell>
          <cell r="B913" t="str">
            <v>INSUMO</v>
          </cell>
          <cell r="C913" t="str">
            <v xml:space="preserve">CAIXA PARA MEDICAO COLETIVA TIPO L, PADRAO BIFASICO OU TRIFASICO, PARA ATE 4 MEDIDORES, SEM BARRAMENTO E COM PORTAS INFERIOR E SUPERIOR                                                                                                                                                                                                                                                                                                                                                                   </v>
          </cell>
          <cell r="D913" t="str">
            <v xml:space="preserve">UN    </v>
          </cell>
          <cell r="E913">
            <v>1965.96</v>
          </cell>
        </row>
        <row r="914">
          <cell r="A914">
            <v>39690</v>
          </cell>
          <cell r="B914" t="str">
            <v>INSUMO</v>
          </cell>
          <cell r="C914" t="str">
            <v xml:space="preserve">CAIXA PARA MEDICAO COLETIVA TIPO M, PADRAO BIFASICO OU TRIFASICO, PARA ATE 8 MEDIDORES, SEM BARRAMENTO E COM PORTAS INFERIOR E SUPERIOR                                                                                                                                                                                                                                                                                                                                                                   </v>
          </cell>
          <cell r="D914" t="str">
            <v xml:space="preserve">UN    </v>
          </cell>
          <cell r="E914">
            <v>3298.23</v>
          </cell>
        </row>
        <row r="915">
          <cell r="A915">
            <v>39691</v>
          </cell>
          <cell r="B915" t="str">
            <v>INSUMO</v>
          </cell>
          <cell r="C915" t="str">
            <v xml:space="preserve">CAIXA PARA MEDICAO COLETIVA TIPO N, PADRAO BIFASICO OU TRIFASICO, PARA ATE 12 MEDIDORES, SEM BARRAMENTO E COM PORTAS INFERIOR E SUPERIOR                                                                                                                                                                                                                                                                                                                                                                  </v>
          </cell>
          <cell r="D915" t="str">
            <v xml:space="preserve">UN    </v>
          </cell>
          <cell r="E915">
            <v>4148.25</v>
          </cell>
        </row>
        <row r="916">
          <cell r="A916">
            <v>39808</v>
          </cell>
          <cell r="B916" t="str">
            <v>INSUMO</v>
          </cell>
          <cell r="C916" t="str">
            <v xml:space="preserve">CAIXA PARA MEDIDOR MONOFASICO, EM POLICARBONATO / TERMOPLASTICO, PARA ALOJAR 1 DISJUNTOR (PADRAO DA CONCESSIONARIA LOCAL)                                                                                                                                                                                                                                                                                                                                                                                 </v>
          </cell>
          <cell r="D916" t="str">
            <v xml:space="preserve">UN    </v>
          </cell>
          <cell r="E916">
            <v>99.42</v>
          </cell>
        </row>
        <row r="917">
          <cell r="A917">
            <v>39809</v>
          </cell>
          <cell r="B917" t="str">
            <v>INSUMO</v>
          </cell>
          <cell r="C917" t="str">
            <v xml:space="preserve">CAIXA PARA MEDIDOR POLIFASICO, EM POLICARBONATO / TERMOPLASTICO, PARA ALOJAR 1 DISJUNTOR (PADRAO DA CONCESSIONARIA LOCAL)                                                                                                                                                                                                                                                                                                                                                                                 </v>
          </cell>
          <cell r="D917" t="str">
            <v xml:space="preserve">UN    </v>
          </cell>
          <cell r="E917">
            <v>235.81</v>
          </cell>
        </row>
        <row r="918">
          <cell r="A918">
            <v>43439</v>
          </cell>
          <cell r="B918" t="str">
            <v>INSUMO</v>
          </cell>
          <cell r="C918" t="str">
            <v xml:space="preserve">CAIXA PRE-MOLDADA PARA BOCA DE LOBO, EM CONCRETO ARMADO, COM FCK DE 25 MPA, COM DIMENSOES 1,10 X 0,65 X 1,00 M (COMPRIMENTO X LARGURA X ALTURA)                                                                                                                                                                                                                                                                                                                                                           </v>
          </cell>
          <cell r="D918" t="str">
            <v xml:space="preserve">UN    </v>
          </cell>
          <cell r="E918">
            <v>541.16999999999996</v>
          </cell>
        </row>
        <row r="919">
          <cell r="A919">
            <v>5103</v>
          </cell>
          <cell r="B919" t="str">
            <v>INSUMO</v>
          </cell>
          <cell r="C919" t="str">
            <v xml:space="preserve">CAIXA SIFONADA PVC, 100 X 100 X 50 MM, COM GRELHA REDONDA, BRANCA                                                                                                                                                                                                                                                                                                                                                                                                                                         </v>
          </cell>
          <cell r="D919" t="str">
            <v xml:space="preserve">UN    </v>
          </cell>
          <cell r="E919">
            <v>22.71</v>
          </cell>
        </row>
        <row r="920">
          <cell r="A920">
            <v>11880</v>
          </cell>
          <cell r="B920" t="str">
            <v>INSUMO</v>
          </cell>
          <cell r="C920" t="str">
            <v xml:space="preserve">CAIXA SIFONADA PVC, 250 X 230 X 75 MM, COM TAMPA CEGA QUADRADA, BRANCA                                                                                                                                                                                                                                                                                                                                                                                                                                    </v>
          </cell>
          <cell r="D920" t="str">
            <v xml:space="preserve">UN    </v>
          </cell>
          <cell r="E920">
            <v>95.54</v>
          </cell>
        </row>
        <row r="921">
          <cell r="A921">
            <v>11714</v>
          </cell>
          <cell r="B921" t="str">
            <v>INSUMO</v>
          </cell>
          <cell r="C921" t="str">
            <v xml:space="preserve">CAIXA SIFONADA, PVC, 150 X *185* X 75 MM, COM GRELHA QUADRADA, BRANCA                                                                                                                                                                                                                                                                                                                                                                                                                                     </v>
          </cell>
          <cell r="D921" t="str">
            <v xml:space="preserve">UN    </v>
          </cell>
          <cell r="E921">
            <v>65.08</v>
          </cell>
        </row>
        <row r="922">
          <cell r="A922">
            <v>11712</v>
          </cell>
          <cell r="B922" t="str">
            <v>INSUMO</v>
          </cell>
          <cell r="C922" t="str">
            <v xml:space="preserve">CAIXA SIFONADA, PVC, 150 X 150 X 50 MM, COM GRELHA QUADRADA, BRANCA (NBR 5688)                                                                                                                                                                                                                                                                                                                                                                                                                            </v>
          </cell>
          <cell r="D922" t="str">
            <v xml:space="preserve">UN    </v>
          </cell>
          <cell r="E922">
            <v>42.5</v>
          </cell>
        </row>
        <row r="923">
          <cell r="A923">
            <v>11717</v>
          </cell>
          <cell r="B923" t="str">
            <v>INSUMO</v>
          </cell>
          <cell r="C923" t="str">
            <v xml:space="preserve">CAIXA SIFONADA, PVC, 150 X 150 X 50 MM, COM GRELHA REDONDA, BRANCA                                                                                                                                                                                                                                                                                                                                                                                                                                        </v>
          </cell>
          <cell r="D923" t="str">
            <v xml:space="preserve">UN    </v>
          </cell>
          <cell r="E923">
            <v>51.23</v>
          </cell>
        </row>
        <row r="924">
          <cell r="A924">
            <v>1106</v>
          </cell>
          <cell r="B924" t="str">
            <v>INSUMO</v>
          </cell>
          <cell r="C924" t="str">
            <v xml:space="preserve">CAL HIDRATADA CH-I PARA ARGAMASSAS                                                                                                                                                                                                                                                                                                                                                                                                                                                                        </v>
          </cell>
          <cell r="D924" t="str">
            <v xml:space="preserve">KG    </v>
          </cell>
          <cell r="E924">
            <v>1</v>
          </cell>
        </row>
        <row r="925">
          <cell r="A925">
            <v>11161</v>
          </cell>
          <cell r="B925" t="str">
            <v>INSUMO</v>
          </cell>
          <cell r="C925" t="str">
            <v xml:space="preserve">CAL HIDRATADA PARA PINTURA                                                                                                                                                                                                                                                                                                                                                                                                                                                                                </v>
          </cell>
          <cell r="D925" t="str">
            <v xml:space="preserve">KG    </v>
          </cell>
          <cell r="E925">
            <v>1.67</v>
          </cell>
        </row>
        <row r="926">
          <cell r="A926">
            <v>1107</v>
          </cell>
          <cell r="B926" t="str">
            <v>INSUMO</v>
          </cell>
          <cell r="C926" t="str">
            <v xml:space="preserve">CAL VIRGEM COMUM PARA ARGAMASSAS (NBR 6453)                                                                                                                                                                                                                                                                                                                                                                                                                                                               </v>
          </cell>
          <cell r="D926" t="str">
            <v xml:space="preserve">KG    </v>
          </cell>
          <cell r="E926">
            <v>0.85</v>
          </cell>
        </row>
        <row r="927">
          <cell r="A927">
            <v>44479</v>
          </cell>
          <cell r="B927" t="str">
            <v>INSUMO</v>
          </cell>
          <cell r="C927" t="str">
            <v xml:space="preserve">CALCARIO DOLOMITICO A (POSTO PEDREIRA/FORNECEDOR,  SEM FRETE)                                                                                                                                                                                                                                                                                                                                                                                                                                             </v>
          </cell>
          <cell r="D927" t="str">
            <v xml:space="preserve">KG    </v>
          </cell>
          <cell r="E927">
            <v>0.21</v>
          </cell>
        </row>
        <row r="928">
          <cell r="A928">
            <v>4759</v>
          </cell>
          <cell r="B928" t="str">
            <v>INSUMO</v>
          </cell>
          <cell r="C928" t="str">
            <v xml:space="preserve">CALCETEIRO / RASTELEIRO (HORISTA)                                                                                                                                                                                                                                                                                                                                                                                                                                                                         </v>
          </cell>
          <cell r="D928" t="str">
            <v xml:space="preserve">H     </v>
          </cell>
          <cell r="E928">
            <v>16.95</v>
          </cell>
        </row>
        <row r="929">
          <cell r="A929">
            <v>41068</v>
          </cell>
          <cell r="B929" t="str">
            <v>INSUMO</v>
          </cell>
          <cell r="C929" t="str">
            <v xml:space="preserve">CALCETEIRO / RASTELEIRO (MENSALISTA)                                                                                                                                                                                                                                                                                                                                                                                                                                                                      </v>
          </cell>
          <cell r="D929" t="str">
            <v xml:space="preserve">MES   </v>
          </cell>
          <cell r="E929">
            <v>2995.72</v>
          </cell>
        </row>
        <row r="930">
          <cell r="A930">
            <v>12618</v>
          </cell>
          <cell r="B930" t="str">
            <v>INSUMO</v>
          </cell>
          <cell r="C930" t="str">
            <v xml:space="preserve">CALHA / PERFIL PLUVIAL DE PVC, DIAMETRO ENTRE *119 E 170* MM, COMPRIMENTO DE 3 M, PARA DRENAGEM PLUVIAL PREDIAL                                                                                                                                                                                                                                                                                                                                                                                           </v>
          </cell>
          <cell r="D930" t="str">
            <v xml:space="preserve">UN    </v>
          </cell>
          <cell r="E930">
            <v>164.13</v>
          </cell>
        </row>
        <row r="931">
          <cell r="A931">
            <v>1108</v>
          </cell>
          <cell r="B931" t="str">
            <v>INSUMO</v>
          </cell>
          <cell r="C931" t="str">
            <v xml:space="preserve">CALHA MOLDURA AMERICANA DE CHAPA DE ACO GALVANIZADA NUM 26, CORTE 33 CM                                                                                                                                                                                                                                                                                                                                                                                                                                   </v>
          </cell>
          <cell r="D931" t="str">
            <v xml:space="preserve">M     </v>
          </cell>
          <cell r="E931">
            <v>32.06</v>
          </cell>
        </row>
        <row r="932">
          <cell r="A932">
            <v>1117</v>
          </cell>
          <cell r="B932" t="str">
            <v>INSUMO</v>
          </cell>
          <cell r="C932" t="str">
            <v xml:space="preserve">CALHA PARA AGUA FURTADA DE CHAPA DE ACO GALVANIZADA NUM 26, CORTE 40 CM                                                                                                                                                                                                                                                                                                                                                                                                                                   </v>
          </cell>
          <cell r="D932" t="str">
            <v xml:space="preserve">M     </v>
          </cell>
          <cell r="E932">
            <v>32.31</v>
          </cell>
        </row>
        <row r="933">
          <cell r="A933">
            <v>1118</v>
          </cell>
          <cell r="B933" t="str">
            <v>INSUMO</v>
          </cell>
          <cell r="C933" t="str">
            <v xml:space="preserve">CALHA PARA AGUA FURTADA DE CHAPA DE ACO GALVANIZADA NUM 26, CORTE 50 CM                                                                                                                                                                                                                                                                                                                                                                                                                                   </v>
          </cell>
          <cell r="D933" t="str">
            <v xml:space="preserve">M     </v>
          </cell>
          <cell r="E933">
            <v>38.19</v>
          </cell>
        </row>
        <row r="934">
          <cell r="A934">
            <v>1110</v>
          </cell>
          <cell r="B934" t="str">
            <v>INSUMO</v>
          </cell>
          <cell r="C934" t="str">
            <v xml:space="preserve">CALHA PLATIBANDA DE CHAPA DE ACO GALVANIZADA NUM 26, CORTE 45 CM                                                                                                                                                                                                                                                                                                                                                                                                                                          </v>
          </cell>
          <cell r="D934" t="str">
            <v xml:space="preserve">M     </v>
          </cell>
          <cell r="E934">
            <v>38.19</v>
          </cell>
        </row>
        <row r="935">
          <cell r="A935">
            <v>40784</v>
          </cell>
          <cell r="B935" t="str">
            <v>INSUMO</v>
          </cell>
          <cell r="C935" t="str">
            <v xml:space="preserve">CALHA QUADRADA DE CHAPA DE ACO GALVANIZADA NUM 24, CORTE 100 CM                                                                                                                                                                                                                                                                                                                                                                                                                                           </v>
          </cell>
          <cell r="D935" t="str">
            <v xml:space="preserve">M     </v>
          </cell>
          <cell r="E935">
            <v>105.34</v>
          </cell>
        </row>
        <row r="936">
          <cell r="A936">
            <v>40782</v>
          </cell>
          <cell r="B936" t="str">
            <v>INSUMO</v>
          </cell>
          <cell r="C936" t="str">
            <v xml:space="preserve">CALHA QUADRADA DE CHAPA DE ACO GALVANIZADA NUM 24, CORTE 33 CM                                                                                                                                                                                                                                                                                                                                                                                                                                            </v>
          </cell>
          <cell r="D936" t="str">
            <v xml:space="preserve">M     </v>
          </cell>
          <cell r="E936">
            <v>41.33</v>
          </cell>
        </row>
        <row r="937">
          <cell r="A937">
            <v>40783</v>
          </cell>
          <cell r="B937" t="str">
            <v>INSUMO</v>
          </cell>
          <cell r="C937" t="str">
            <v xml:space="preserve">CALHA QUADRADA DE CHAPA DE ACO GALVANIZADA NUM 24, CORTE 50 CM                                                                                                                                                                                                                                                                                                                                                                                                                                            </v>
          </cell>
          <cell r="D937" t="str">
            <v xml:space="preserve">M     </v>
          </cell>
          <cell r="E937">
            <v>53.85</v>
          </cell>
        </row>
        <row r="938">
          <cell r="A938">
            <v>1109</v>
          </cell>
          <cell r="B938" t="str">
            <v>INSUMO</v>
          </cell>
          <cell r="C938" t="str">
            <v xml:space="preserve">CALHA QUADRADA DE CHAPA DE ACO GALVANIZADA NUM 26, CORTE 33 CM                                                                                                                                                                                                                                                                                                                                                                                                                                            </v>
          </cell>
          <cell r="D938" t="str">
            <v xml:space="preserve">M     </v>
          </cell>
          <cell r="E938">
            <v>32.06</v>
          </cell>
        </row>
        <row r="939">
          <cell r="A939">
            <v>1119</v>
          </cell>
          <cell r="B939" t="str">
            <v>INSUMO</v>
          </cell>
          <cell r="C939" t="str">
            <v xml:space="preserve">CALHA QUADRADA DE CHAPA DE ACO GALVANIZADA NUM 28, CORTE 25 CM                                                                                                                                                                                                                                                                                                                                                                                                                                            </v>
          </cell>
          <cell r="D939" t="str">
            <v xml:space="preserve">M     </v>
          </cell>
          <cell r="E939">
            <v>20.66</v>
          </cell>
        </row>
        <row r="940">
          <cell r="A940">
            <v>13115</v>
          </cell>
          <cell r="B940" t="str">
            <v>INSUMO</v>
          </cell>
          <cell r="C940" t="str">
            <v xml:space="preserve">CALHA/CANALETA DE CONCRETO SIMPLES, TIPO MEIA CANA, DIAMETRO DE 20 CM, PARA AGUA PLUVIAL                                                                                                                                                                                                                                                                                                                                                                                                                  </v>
          </cell>
          <cell r="D940" t="str">
            <v xml:space="preserve">M     </v>
          </cell>
          <cell r="E940">
            <v>25.13</v>
          </cell>
        </row>
        <row r="941">
          <cell r="A941">
            <v>10541</v>
          </cell>
          <cell r="B941" t="str">
            <v>INSUMO</v>
          </cell>
          <cell r="C941" t="str">
            <v xml:space="preserve">CALHA/CANALETA DE CONCRETO SIMPLES, TIPO MEIA CANA, DIAMETRO DE 30 CM, PARA AGUA PLUVIAL                                                                                                                                                                                                                                                                                                                                                                                                                  </v>
          </cell>
          <cell r="D941" t="str">
            <v xml:space="preserve">M     </v>
          </cell>
          <cell r="E941">
            <v>30.71</v>
          </cell>
        </row>
        <row r="942">
          <cell r="A942">
            <v>10542</v>
          </cell>
          <cell r="B942" t="str">
            <v>INSUMO</v>
          </cell>
          <cell r="C942" t="str">
            <v xml:space="preserve">CALHA/CANALETA DE CONCRETO SIMPLES, TIPO MEIA CANA, DIAMETRO DE 40 CM, PARA AGUA PLUVIAL                                                                                                                                                                                                                                                                                                                                                                                                                  </v>
          </cell>
          <cell r="D942" t="str">
            <v xml:space="preserve">M     </v>
          </cell>
          <cell r="E942">
            <v>40.159999999999997</v>
          </cell>
        </row>
        <row r="943">
          <cell r="A943">
            <v>10543</v>
          </cell>
          <cell r="B943" t="str">
            <v>INSUMO</v>
          </cell>
          <cell r="C943" t="str">
            <v xml:space="preserve">CALHA/CANALETA DE CONCRETO SIMPLES, TIPO MEIA CANA, DIAMETRO DE 50 CM, PARA AGUA PLUVIAL                                                                                                                                                                                                                                                                                                                                                                                                                  </v>
          </cell>
          <cell r="D943" t="str">
            <v xml:space="preserve">M     </v>
          </cell>
          <cell r="E943">
            <v>65.16</v>
          </cell>
        </row>
        <row r="944">
          <cell r="A944">
            <v>10544</v>
          </cell>
          <cell r="B944" t="str">
            <v>INSUMO</v>
          </cell>
          <cell r="C944" t="str">
            <v xml:space="preserve">CALHA/CANALETA DE CONCRETO SIMPLES, TIPO MEIA CANA, DIAMETRO DE 60 CM, PARA AGUA PLUVIAL                                                                                                                                                                                                                                                                                                                                                                                                                  </v>
          </cell>
          <cell r="D944" t="str">
            <v xml:space="preserve">M     </v>
          </cell>
          <cell r="E944">
            <v>84.28</v>
          </cell>
        </row>
        <row r="945">
          <cell r="A945">
            <v>10545</v>
          </cell>
          <cell r="B945" t="str">
            <v>INSUMO</v>
          </cell>
          <cell r="C945" t="str">
            <v xml:space="preserve">CALHA/CANALETA DE CONCRETO SIMPLES, TIPO MEIA CANA, DIAMETRO DE 80 CM, PARA AGUA PLUVIAL                                                                                                                                                                                                                                                                                                                                                                                                                  </v>
          </cell>
          <cell r="D945" t="str">
            <v xml:space="preserve">M     </v>
          </cell>
          <cell r="E945">
            <v>157.51</v>
          </cell>
        </row>
        <row r="946">
          <cell r="A946">
            <v>38365</v>
          </cell>
          <cell r="B946" t="str">
            <v>INSUMO</v>
          </cell>
          <cell r="C946" t="str">
            <v xml:space="preserve">CAMADA SEPARADORA DE FILME DE POLIETILENO 20 A 25 MICRA                                                                                                                                                                                                                                                                                                                                                                                                                                                   </v>
          </cell>
          <cell r="D946" t="str">
            <v xml:space="preserve">M2    </v>
          </cell>
          <cell r="E946">
            <v>2.4</v>
          </cell>
        </row>
        <row r="947">
          <cell r="A947">
            <v>44056</v>
          </cell>
          <cell r="B947" t="str">
            <v>INSUMO</v>
          </cell>
          <cell r="C947" t="str">
            <v xml:space="preserve">CAMINHAO TOCO, PESO BRUTO TOTAL 10700 KG, CARGA UTIL MAXIMA 7400 KG, DISTANCIA ENTRE EIXOS 4,00 M, POTENCIA 175 CV (INCLUI CABINE E CHASSI, NAO INCLUI CARROCERIA)                                                                                                                                                                                                                                                                                                                                        </v>
          </cell>
          <cell r="D947" t="str">
            <v xml:space="preserve">UN    </v>
          </cell>
          <cell r="E947">
            <v>488846.82</v>
          </cell>
        </row>
        <row r="948">
          <cell r="A948">
            <v>44057</v>
          </cell>
          <cell r="B948" t="str">
            <v>INSUMO</v>
          </cell>
          <cell r="C948" t="str">
            <v xml:space="preserve">CAMINHAO TOCO, PESO BRUTO TOTAL 13200 KG, CARGA UTIL MAXIMA 9200 KG, DISTANCIA ENTRE EIXOS 3,31 M, POTENCIA 175 CV (INCLUI CABINE E CHASSI, NAO INCLUI CARROCERIA)                                                                                                                                                                                                                                                                                                                                        </v>
          </cell>
          <cell r="D948" t="str">
            <v xml:space="preserve">UN    </v>
          </cell>
          <cell r="E948">
            <v>521750</v>
          </cell>
        </row>
        <row r="949">
          <cell r="A949">
            <v>37754</v>
          </cell>
          <cell r="B949" t="str">
            <v>INSUMO</v>
          </cell>
          <cell r="C949" t="str">
            <v xml:space="preserve">CAMINHAO TOCO, PESO BRUTO TOTAL 14300 KG, CARGA UTIL MAXIMA 9480 KG, DISTANCIA ENTRE EIXOS 4,80 M, POTENCIA 185 CV (INCLUI CABINE E CHASSI, NAO INCLUI CARROCERIA)                                                                                                                                                                                                                                                                                                                                        </v>
          </cell>
          <cell r="D949" t="str">
            <v xml:space="preserve">UN    </v>
          </cell>
          <cell r="E949">
            <v>539423.69999999995</v>
          </cell>
        </row>
        <row r="950">
          <cell r="A950">
            <v>37757</v>
          </cell>
          <cell r="B950" t="str">
            <v>INSUMO</v>
          </cell>
          <cell r="C950" t="str">
            <v xml:space="preserve">CAMINHAO TOCO, PESO BRUTO TOTAL 16000 KG, CARGA UTIL MAXIMA 10600 KG, DISTANCIA ENTRE EIXOS 4,80 M, POTENCIA 277 CV (INCLUI CABINE E CHASSI, NAO INCLUI CARROCERIA)                                                                                                                                                                                                                                                                                                                                       </v>
          </cell>
          <cell r="D950" t="str">
            <v xml:space="preserve">UN    </v>
          </cell>
          <cell r="E950">
            <v>601657.68000000005</v>
          </cell>
        </row>
        <row r="951">
          <cell r="A951">
            <v>44058</v>
          </cell>
          <cell r="B951" t="str">
            <v>INSUMO</v>
          </cell>
          <cell r="C951" t="str">
            <v xml:space="preserve">CAMINHAO TOCO, PESO BRUTO TOTAL 16000 KG, CARGA UTIL MAXIMA 10830 KG, DISTANCIA ENTRE EIXOS 3,56 M, POTENCIA 226 CV (INCLUI CABINE E CHASSI, NAO INCLUI CARROCERIA)                                                                                                                                                                                                                                                                                                                                       </v>
          </cell>
          <cell r="D951" t="str">
            <v xml:space="preserve">UN    </v>
          </cell>
          <cell r="E951">
            <v>568754.5</v>
          </cell>
        </row>
        <row r="952">
          <cell r="A952">
            <v>37752</v>
          </cell>
          <cell r="B952" t="str">
            <v>INSUMO</v>
          </cell>
          <cell r="C952" t="str">
            <v xml:space="preserve">CAMINHAO TOCO, PESO BRUTO TOTAL 16000 KG, CARGA UTIL MAXIMA 11030 KG, DISTANCIA ENTRE EIXOS 5,41 M, POTENCIA 185 CV (INCLUI CABINE E CHASSI, NAO INCLUI CARROCERIA)                                                                                                                                                                                                                                                                                                                                       </v>
          </cell>
          <cell r="D952" t="str">
            <v xml:space="preserve">UN    </v>
          </cell>
          <cell r="E952">
            <v>592256.73</v>
          </cell>
        </row>
        <row r="953">
          <cell r="A953">
            <v>44059</v>
          </cell>
          <cell r="B953" t="str">
            <v>INSUMO</v>
          </cell>
          <cell r="C953" t="str">
            <v xml:space="preserve">CAMINHAO TOCO, PESO BRUTO TOTAL 8500 KG, CARGA UTIL MAXIMA 5600 KG, DISTANCIA ENTRE EIXOS 3,40 M, POTENCIA 167 CV (INCLUI CABINE E CHASSI, NAO INCLUI CARROCERIA)                                                                                                                                                                                                                                                                                                                                         </v>
          </cell>
          <cell r="D953" t="str">
            <v xml:space="preserve">UN    </v>
          </cell>
          <cell r="E953">
            <v>468164.86</v>
          </cell>
        </row>
        <row r="954">
          <cell r="A954">
            <v>37750</v>
          </cell>
          <cell r="B954" t="str">
            <v>INSUMO</v>
          </cell>
          <cell r="C954" t="str">
            <v xml:space="preserve">CAMINHAO TOCO, PESO BRUTO TOTAL 9600 KG, CARGA UTIL MAXIMA 6190 KG, DISTANCIA ENTRE EIXOS 3,70 M, POTENCIA 156 CV (INCLUI CABINE E CHASSI, NAO INCLUI CARROCERIA)                                                                                                                                                                                                                                                                                                                                         </v>
          </cell>
          <cell r="D954" t="str">
            <v xml:space="preserve">UN    </v>
          </cell>
          <cell r="E954">
            <v>469104.95</v>
          </cell>
        </row>
        <row r="955">
          <cell r="A955">
            <v>37758</v>
          </cell>
          <cell r="B955" t="str">
            <v>INSUMO</v>
          </cell>
          <cell r="C955" t="str">
            <v xml:space="preserve">CAMINHAO TRUCADO, PESO BRUTO TOTAL 23000 KG, CARGA UTIL MAXIMA 15285 KG, DISTANCIA ENTRE EIXOS 4,80 M, POTENCIA 326 CV (INCLUI CABINE E CHASSI, NAO INCLUI CARROCERIA)                                                                                                                                                                                                                                                                                                                                    </v>
          </cell>
          <cell r="D955" t="str">
            <v xml:space="preserve">UN    </v>
          </cell>
          <cell r="E955">
            <v>746431.51</v>
          </cell>
        </row>
        <row r="956">
          <cell r="A956">
            <v>44060</v>
          </cell>
          <cell r="B956" t="str">
            <v>INSUMO</v>
          </cell>
          <cell r="C956" t="str">
            <v xml:space="preserve">CAMINHAO TRUCADO, PESO BRUTO TOTAL 23000 KG, CARGA UTIL MAXIMA 15460 KG, DISTANCIA ENTRE EIXOS 4,80 M, POTENCIA 286 CV (INCLUI CABINE E CHASSI, NAO INCLUI CARROCERIA)                                                                                                                                                                                                                                                                                                                                    </v>
          </cell>
          <cell r="D956" t="str">
            <v xml:space="preserve">UN    </v>
          </cell>
          <cell r="E956">
            <v>721989.19</v>
          </cell>
        </row>
        <row r="957">
          <cell r="A957">
            <v>37749</v>
          </cell>
          <cell r="B957" t="str">
            <v>INSUMO</v>
          </cell>
          <cell r="C957" t="str">
            <v xml:space="preserve">CAMINHAO TRUCADO, PESO BRUTO TOTAL 23000 KG, CARGA UTIL MAXIMA 16360 KG, CABINE ESTENDIDA, DISTANCIA ENTRE EIXOS 3,56 M, POTENCIA 277 CV (INCLUI CABINE E CHASSI, NAO INCLUI CARROCERIA)                                                                                                                                                                                                                                                                                                                  </v>
          </cell>
          <cell r="D957" t="str">
            <v xml:space="preserve">UN    </v>
          </cell>
          <cell r="E957">
            <v>770873.88</v>
          </cell>
        </row>
        <row r="958">
          <cell r="A958">
            <v>44061</v>
          </cell>
          <cell r="B958" t="str">
            <v>INSUMO</v>
          </cell>
          <cell r="C958" t="str">
            <v xml:space="preserve">CAMINHAO TRUCADO, PESO BRUTO TOTAL 23000 KG, CARGA UTIL MAXIMA 16540 KG, DISTANCIA ENTRE EIXOS 4,80 M, POTENCIA 256 CV (INCLUI CABINE E CHASSI, NAO INCLUI CARROCERIA)                                                                                                                                                                                                                                                                                                                                    </v>
          </cell>
          <cell r="D958" t="str">
            <v xml:space="preserve">UN    </v>
          </cell>
          <cell r="E958">
            <v>707887.86</v>
          </cell>
        </row>
        <row r="959">
          <cell r="A959">
            <v>1159</v>
          </cell>
          <cell r="B959" t="str">
            <v>INSUMO</v>
          </cell>
          <cell r="C959" t="str">
            <v xml:space="preserve">CAMINHONETE COM MOTOR A DIESEL, POTENCIA *160* CV, CABINE DUPLA, 4X4                                                                                                                                                                                                                                                                                                                                                                                                                                      </v>
          </cell>
          <cell r="D959" t="str">
            <v xml:space="preserve">UN    </v>
          </cell>
          <cell r="E959">
            <v>276334.67</v>
          </cell>
        </row>
        <row r="960">
          <cell r="A960">
            <v>12114</v>
          </cell>
          <cell r="B960" t="str">
            <v>INSUMO</v>
          </cell>
          <cell r="C960" t="str">
            <v xml:space="preserve">CAMPAINHA ALTA POTENCIA 110V / 220V, DIAMETRO 150 MM                                                                                                                                                                                                                                                                                                                                                                                                                                                      </v>
          </cell>
          <cell r="D960" t="str">
            <v xml:space="preserve">UN    </v>
          </cell>
          <cell r="E960">
            <v>129.03</v>
          </cell>
        </row>
        <row r="961">
          <cell r="A961">
            <v>38106</v>
          </cell>
          <cell r="B961" t="str">
            <v>INSUMO</v>
          </cell>
          <cell r="C961" t="str">
            <v xml:space="preserve">CAMPAINHA CIGARRA 127 V / 220 V (APENAS MODULO)                                                                                                                                                                                                                                                                                                                                                                                                                                                           </v>
          </cell>
          <cell r="D961" t="str">
            <v xml:space="preserve">UN    </v>
          </cell>
          <cell r="E961">
            <v>17.53</v>
          </cell>
        </row>
        <row r="962">
          <cell r="A962">
            <v>38085</v>
          </cell>
          <cell r="B962" t="str">
            <v>INSUMO</v>
          </cell>
          <cell r="C962" t="str">
            <v xml:space="preserve">CAMPAINHA CIGARRA 127 V / 220 V, CONJUNTO MONTADO PARA EMBUTIR 4" X 2" (PLACA + SUPORTE + MODULO)                                                                                                                                                                                                                                                                                                                                                                                                         </v>
          </cell>
          <cell r="D962" t="str">
            <v xml:space="preserve">UN    </v>
          </cell>
          <cell r="E962">
            <v>20.71</v>
          </cell>
        </row>
        <row r="963">
          <cell r="A963">
            <v>38599</v>
          </cell>
          <cell r="B963" t="str">
            <v>INSUMO</v>
          </cell>
          <cell r="C963" t="str">
            <v xml:space="preserve">CANALETA DE CONCRETO ESTRUTURAL 14 X 19 X 29 CM, FBK 14 MPA (NBR 6136)                                                                                                                                                                                                                                                                                                                                                                                                                                    </v>
          </cell>
          <cell r="D963" t="str">
            <v xml:space="preserve">UN    </v>
          </cell>
          <cell r="E963">
            <v>6.31</v>
          </cell>
        </row>
        <row r="964">
          <cell r="A964">
            <v>38596</v>
          </cell>
          <cell r="B964" t="str">
            <v>INSUMO</v>
          </cell>
          <cell r="C964" t="str">
            <v xml:space="preserve">CANALETA DE CONCRETO ESTRUTURAL 14 X 19 X 29 CM, FBK 4,5 MPA (NBR 6136)                                                                                                                                                                                                                                                                                                                                                                                                                                   </v>
          </cell>
          <cell r="D964" t="str">
            <v xml:space="preserve">UN    </v>
          </cell>
          <cell r="E964">
            <v>5.24</v>
          </cell>
        </row>
        <row r="965">
          <cell r="A965">
            <v>38600</v>
          </cell>
          <cell r="B965" t="str">
            <v>INSUMO</v>
          </cell>
          <cell r="C965" t="str">
            <v xml:space="preserve">CANALETA DE CONCRETO ESTRUTURAL 14 X 19 X 39 CM, FBK 14 MPA (NBR 6136)                                                                                                                                                                                                                                                                                                                                                                                                                                    </v>
          </cell>
          <cell r="D965" t="str">
            <v xml:space="preserve">UN    </v>
          </cell>
          <cell r="E965">
            <v>6.69</v>
          </cell>
        </row>
        <row r="966">
          <cell r="A966">
            <v>38597</v>
          </cell>
          <cell r="B966" t="str">
            <v>INSUMO</v>
          </cell>
          <cell r="C966" t="str">
            <v xml:space="preserve">CANALETA DE CONCRETO ESTRUTURAL 14 X 19 X 39 CM, FBK 4,5 MPA (NBR 6136)                                                                                                                                                                                                                                                                                                                                                                                                                                   </v>
          </cell>
          <cell r="D966" t="str">
            <v xml:space="preserve">UN    </v>
          </cell>
          <cell r="E966">
            <v>5.27</v>
          </cell>
        </row>
        <row r="967">
          <cell r="A967">
            <v>659</v>
          </cell>
          <cell r="B967" t="str">
            <v>INSUMO</v>
          </cell>
          <cell r="C967" t="str">
            <v xml:space="preserve">CANALETA DE CONCRETO 14 X 19 X 19 CM (CLASSE C - NBR 6136)                                                                                                                                                                                                                                                                                                                                                                                                                                                </v>
          </cell>
          <cell r="D967" t="str">
            <v xml:space="preserve">UN    </v>
          </cell>
          <cell r="E967">
            <v>3.03</v>
          </cell>
        </row>
        <row r="968">
          <cell r="A968">
            <v>660</v>
          </cell>
          <cell r="B968" t="str">
            <v>INSUMO</v>
          </cell>
          <cell r="C968" t="str">
            <v xml:space="preserve">CANALETA DE CONCRETO 19 X 19 X 19 CM (CLASSE C - NBR 6136)                                                                                                                                                                                                                                                                                                                                                                                                                                                </v>
          </cell>
          <cell r="D968" t="str">
            <v xml:space="preserve">UN    </v>
          </cell>
          <cell r="E968">
            <v>3.63</v>
          </cell>
        </row>
        <row r="969">
          <cell r="A969">
            <v>658</v>
          </cell>
          <cell r="B969" t="str">
            <v>INSUMO</v>
          </cell>
          <cell r="C969" t="str">
            <v xml:space="preserve">CANALETA DE CONCRETO 9 X 19 X 19 CM (CLASSE C - NBR 6136)                                                                                                                                                                                                                                                                                                                                                                                                                                                 </v>
          </cell>
          <cell r="D969" t="str">
            <v xml:space="preserve">UN    </v>
          </cell>
          <cell r="E969">
            <v>2.0499999999999998</v>
          </cell>
        </row>
        <row r="970">
          <cell r="A970">
            <v>38548</v>
          </cell>
          <cell r="B970" t="str">
            <v>INSUMO</v>
          </cell>
          <cell r="C970" t="str">
            <v xml:space="preserve">CANALETA ESTRUTURAL CERAMICA, 14 X 19 X 19 CM, 6,0 MPA (NBR 15270)                                                                                                                                                                                                                                                                                                                                                                                                                                        </v>
          </cell>
          <cell r="D970" t="str">
            <v xml:space="preserve">UN    </v>
          </cell>
          <cell r="E970">
            <v>2.31</v>
          </cell>
        </row>
        <row r="971">
          <cell r="A971">
            <v>34649</v>
          </cell>
          <cell r="B971" t="str">
            <v>INSUMO</v>
          </cell>
          <cell r="C971" t="str">
            <v xml:space="preserve">CANALETA ESTRUTURAL CERAMICA, 14 X 19 X 29 CM, 6,0 MPA (NBR 15270)                                                                                                                                                                                                                                                                                                                                                                                                                                        </v>
          </cell>
          <cell r="D971" t="str">
            <v xml:space="preserve">UN    </v>
          </cell>
          <cell r="E971">
            <v>3.13</v>
          </cell>
        </row>
        <row r="972">
          <cell r="A972">
            <v>34655</v>
          </cell>
          <cell r="B972" t="str">
            <v>INSUMO</v>
          </cell>
          <cell r="C972" t="str">
            <v xml:space="preserve">CANALETA ESTRUTURAL CERAMICA, 14 X 19 X 39 CM, 6,0 MPA (NBR 15270)                                                                                                                                                                                                                                                                                                                                                                                                                                        </v>
          </cell>
          <cell r="D972" t="str">
            <v xml:space="preserve">UN    </v>
          </cell>
          <cell r="E972">
            <v>4.16</v>
          </cell>
        </row>
        <row r="973">
          <cell r="A973">
            <v>40607</v>
          </cell>
          <cell r="B973" t="str">
            <v>INSUMO</v>
          </cell>
          <cell r="C973" t="str">
            <v xml:space="preserve">CANOPLA ACABAMENTO CROMADO PARA INSTALACAO DE SPRINKLER, SOB FORRO, 15 MM                                                                                                                                                                                                                                                                                                                                                                                                                                 </v>
          </cell>
          <cell r="D973" t="str">
            <v xml:space="preserve">UN    </v>
          </cell>
          <cell r="E973">
            <v>4.29</v>
          </cell>
        </row>
        <row r="974">
          <cell r="A974">
            <v>567</v>
          </cell>
          <cell r="B974" t="str">
            <v>INSUMO</v>
          </cell>
          <cell r="C974" t="str">
            <v xml:space="preserve">CANTONEIRA (ABAS IGUAIS) EM ACO CARBONO, 25,4 MM X 3,17 MM (L X E), 1,27KG/M                                                                                                                                                                                                                                                                                                                                                                                                                              </v>
          </cell>
          <cell r="D974" t="str">
            <v xml:space="preserve">M     </v>
          </cell>
          <cell r="E974">
            <v>12.07</v>
          </cell>
        </row>
        <row r="975">
          <cell r="A975">
            <v>574</v>
          </cell>
          <cell r="B975" t="str">
            <v>INSUMO</v>
          </cell>
          <cell r="C975" t="str">
            <v xml:space="preserve">CANTONEIRA (ABAS IGUAIS) EM ACO CARBONO, 38,1 MM X 3,17 MM (L X E), 3,48 KG/M                                                                                                                                                                                                                                                                                                                                                                                                                             </v>
          </cell>
          <cell r="D975" t="str">
            <v xml:space="preserve">M     </v>
          </cell>
          <cell r="E975">
            <v>31.74</v>
          </cell>
        </row>
        <row r="976">
          <cell r="A976">
            <v>568</v>
          </cell>
          <cell r="B976" t="str">
            <v>INSUMO</v>
          </cell>
          <cell r="C976" t="str">
            <v xml:space="preserve">CANTONEIRA (ABAS IGUAIS) EM ACO CARBONO, 50,8 MM X 9,53 MM (L X E), 6,99 KG/M                                                                                                                                                                                                                                                                                                                                                                                                                             </v>
          </cell>
          <cell r="D976" t="str">
            <v xml:space="preserve">M     </v>
          </cell>
          <cell r="E976">
            <v>66.88</v>
          </cell>
        </row>
        <row r="977">
          <cell r="A977">
            <v>4777</v>
          </cell>
          <cell r="B977" t="str">
            <v>INSUMO</v>
          </cell>
          <cell r="C977" t="str">
            <v xml:space="preserve">CANTONEIRA ACO ABAS IGUAIS (QUALQUER BITOLA), ESPESSURA ENTRE 1/8" E 1/4"                                                                                                                                                                                                                                                                                                                                                                                                                                 </v>
          </cell>
          <cell r="D977" t="str">
            <v xml:space="preserve">KG    </v>
          </cell>
          <cell r="E977">
            <v>8.02</v>
          </cell>
        </row>
        <row r="978">
          <cell r="A978">
            <v>592</v>
          </cell>
          <cell r="B978" t="str">
            <v>INSUMO</v>
          </cell>
          <cell r="C978" t="str">
            <v xml:space="preserve">CANTONEIRA EM ALUMINIO, ABAS IGUAIS, LARGURA DE 25,40 MM (1"), ESPESSURA DE 3,17 MM (1/8") E PESO LINEAR DE APROXIMADAMENTE 0,408 KG/M                                                                                                                                                                                                                                                                                                                                                                    </v>
          </cell>
          <cell r="D978" t="str">
            <v xml:space="preserve">KG    </v>
          </cell>
          <cell r="E978">
            <v>34.33</v>
          </cell>
        </row>
        <row r="979">
          <cell r="A979">
            <v>586</v>
          </cell>
          <cell r="B979" t="str">
            <v>INSUMO</v>
          </cell>
          <cell r="C979" t="str">
            <v xml:space="preserve">CANTONEIRA EM ALUMINIO, ABAS IGUAIS, LARGURA DE 25,40 MM (1"), ESPESSURA DE 4,76 MM (3/16") E PESO LINEAR DE APROXIMADAMENTEO 0,593 KG/M                                                                                                                                                                                                                                                                                                                                                                  </v>
          </cell>
          <cell r="D979" t="str">
            <v xml:space="preserve">M     </v>
          </cell>
          <cell r="E979">
            <v>20.18</v>
          </cell>
        </row>
        <row r="980">
          <cell r="A980">
            <v>588</v>
          </cell>
          <cell r="B980" t="str">
            <v>INSUMO</v>
          </cell>
          <cell r="C980" t="str">
            <v xml:space="preserve">CANTONEIRA EM ALUMINIO, ABAS IGUAIS, LARGURA DE 31,75 MM (1 1/4"), ESPESSURA DE 4,76 MM (3/16") E PESO LINEAR DE APROXIMADAMENTE 0,755 KG/M                                                                                                                                                                                                                                                                                                                                                               </v>
          </cell>
          <cell r="D980" t="str">
            <v xml:space="preserve">M     </v>
          </cell>
          <cell r="E980">
            <v>31.92</v>
          </cell>
        </row>
        <row r="981">
          <cell r="A981">
            <v>591</v>
          </cell>
          <cell r="B981" t="str">
            <v>INSUMO</v>
          </cell>
          <cell r="C981" t="str">
            <v xml:space="preserve">CANTONEIRA EM ALUMINIO, ABAS IGUAIS, LARGURA DE 38,10 MM (1 1/2"), ESPESSURA DE 4,76 MM (3/16") E PESO LINEAR DE APROXIMADAMENTE 0,915 KG/M                                                                                                                                                                                                                                                                                                                                                               </v>
          </cell>
          <cell r="D981" t="str">
            <v xml:space="preserve">KG    </v>
          </cell>
          <cell r="E981">
            <v>32.04</v>
          </cell>
        </row>
        <row r="982">
          <cell r="A982">
            <v>584</v>
          </cell>
          <cell r="B982" t="str">
            <v>INSUMO</v>
          </cell>
          <cell r="C982" t="str">
            <v xml:space="preserve">CANTONEIRA EM ALUMINIO, ABAS IGUAIS, LARGURA DE 50,80 MM (2") , ESPESSURA DE 3,17 MM (1/8") E PESO LINEAR DE APROXIMADAMENTE 0,842 KG/M                                                                                                                                                                                                                                                                                                                                                                   </v>
          </cell>
          <cell r="D982" t="str">
            <v xml:space="preserve">M     </v>
          </cell>
          <cell r="E982">
            <v>34.1</v>
          </cell>
        </row>
        <row r="983">
          <cell r="A983">
            <v>589</v>
          </cell>
          <cell r="B983" t="str">
            <v>INSUMO</v>
          </cell>
          <cell r="C983" t="str">
            <v xml:space="preserve">CANTONEIRA EM ALUMINIO, ABAS IGUAIS, LARGURA DE 50,80 MM (2"), ESPESSURA DE 6,35 MM (1/4") E PESO LINEAR DE APROXIMADAMENTE 1,630 KG/M                                                                                                                                                                                                                                                                                                                                                                    </v>
          </cell>
          <cell r="D983" t="str">
            <v xml:space="preserve">M     </v>
          </cell>
          <cell r="E983">
            <v>53.96</v>
          </cell>
        </row>
        <row r="984">
          <cell r="A984">
            <v>1165</v>
          </cell>
          <cell r="B984" t="str">
            <v>INSUMO</v>
          </cell>
          <cell r="C984" t="str">
            <v xml:space="preserve">CAP OU TAMPAO DE FERRO GALVANIZADO, COM ROSCA BSP, DE 1 1/2"                                                                                                                                                                                                                                                                                                                                                                                                                                              </v>
          </cell>
          <cell r="D984" t="str">
            <v xml:space="preserve">UN    </v>
          </cell>
          <cell r="E984">
            <v>16.3</v>
          </cell>
        </row>
        <row r="985">
          <cell r="A985">
            <v>1164</v>
          </cell>
          <cell r="B985" t="str">
            <v>INSUMO</v>
          </cell>
          <cell r="C985" t="str">
            <v xml:space="preserve">CAP OU TAMPAO DE FERRO GALVANIZADO, COM ROSCA BSP, DE 1 1/4"                                                                                                                                                                                                                                                                                                                                                                                                                                              </v>
          </cell>
          <cell r="D985" t="str">
            <v xml:space="preserve">UN    </v>
          </cell>
          <cell r="E985">
            <v>13.2</v>
          </cell>
        </row>
        <row r="986">
          <cell r="A986">
            <v>1162</v>
          </cell>
          <cell r="B986" t="str">
            <v>INSUMO</v>
          </cell>
          <cell r="C986" t="str">
            <v xml:space="preserve">CAP OU TAMPAO DE FERRO GALVANIZADO, COM ROSCA BSP, DE 1/2"                                                                                                                                                                                                                                                                                                                                                                                                                                                </v>
          </cell>
          <cell r="D986" t="str">
            <v xml:space="preserve">UN    </v>
          </cell>
          <cell r="E986">
            <v>4.59</v>
          </cell>
        </row>
        <row r="987">
          <cell r="A987">
            <v>12395</v>
          </cell>
          <cell r="B987" t="str">
            <v>INSUMO</v>
          </cell>
          <cell r="C987" t="str">
            <v xml:space="preserve">CAP OU TAMPAO DE FERRO GALVANIZADO, COM ROSCA BSP, DE 1/4"                                                                                                                                                                                                                                                                                                                                                                                                                                                </v>
          </cell>
          <cell r="D987" t="str">
            <v xml:space="preserve">UN    </v>
          </cell>
          <cell r="E987">
            <v>4.46</v>
          </cell>
        </row>
        <row r="988">
          <cell r="A988">
            <v>1170</v>
          </cell>
          <cell r="B988" t="str">
            <v>INSUMO</v>
          </cell>
          <cell r="C988" t="str">
            <v xml:space="preserve">CAP OU TAMPAO DE FERRO GALVANIZADO, COM ROSCA BSP, DE 1"                                                                                                                                                                                                                                                                                                                                                                                                                                                  </v>
          </cell>
          <cell r="D988" t="str">
            <v xml:space="preserve">UN    </v>
          </cell>
          <cell r="E988">
            <v>8.65</v>
          </cell>
        </row>
        <row r="989">
          <cell r="A989">
            <v>1169</v>
          </cell>
          <cell r="B989" t="str">
            <v>INSUMO</v>
          </cell>
          <cell r="C989" t="str">
            <v xml:space="preserve">CAP OU TAMPAO DE FERRO GALVANIZADO, COM ROSCA BSP, DE 2 1/2"                                                                                                                                                                                                                                                                                                                                                                                                                                              </v>
          </cell>
          <cell r="D989" t="str">
            <v xml:space="preserve">UN    </v>
          </cell>
          <cell r="E989">
            <v>42.46</v>
          </cell>
        </row>
        <row r="990">
          <cell r="A990">
            <v>1166</v>
          </cell>
          <cell r="B990" t="str">
            <v>INSUMO</v>
          </cell>
          <cell r="C990" t="str">
            <v xml:space="preserve">CAP OU TAMPAO DE FERRO GALVANIZADO, COM ROSCA BSP, DE 2"                                                                                                                                                                                                                                                                                                                                                                                                                                                  </v>
          </cell>
          <cell r="D990" t="str">
            <v xml:space="preserve">UN    </v>
          </cell>
          <cell r="E990">
            <v>23.54</v>
          </cell>
        </row>
        <row r="991">
          <cell r="A991">
            <v>1163</v>
          </cell>
          <cell r="B991" t="str">
            <v>INSUMO</v>
          </cell>
          <cell r="C991" t="str">
            <v xml:space="preserve">CAP OU TAMPAO DE FERRO GALVANIZADO, COM ROSCA BSP, DE 3/4"                                                                                                                                                                                                                                                                                                                                                                                                                                                </v>
          </cell>
          <cell r="D991" t="str">
            <v xml:space="preserve">UN    </v>
          </cell>
          <cell r="E991">
            <v>5.93</v>
          </cell>
        </row>
        <row r="992">
          <cell r="A992">
            <v>12396</v>
          </cell>
          <cell r="B992" t="str">
            <v>INSUMO</v>
          </cell>
          <cell r="C992" t="str">
            <v xml:space="preserve">CAP OU TAMPAO DE FERRO GALVANIZADO, COM ROSCA BSP, DE 3/8"                                                                                                                                                                                                                                                                                                                                                                                                                                                </v>
          </cell>
          <cell r="D992" t="str">
            <v xml:space="preserve">UN    </v>
          </cell>
          <cell r="E992">
            <v>4.46</v>
          </cell>
        </row>
        <row r="993">
          <cell r="A993">
            <v>1168</v>
          </cell>
          <cell r="B993" t="str">
            <v>INSUMO</v>
          </cell>
          <cell r="C993" t="str">
            <v xml:space="preserve">CAP OU TAMPAO DE FERRO GALVANIZADO, COM ROSCA BSP, DE 3"                                                                                                                                                                                                                                                                                                                                                                                                                                                  </v>
          </cell>
          <cell r="D993" t="str">
            <v xml:space="preserve">UN    </v>
          </cell>
          <cell r="E993">
            <v>60.53</v>
          </cell>
        </row>
        <row r="994">
          <cell r="A994">
            <v>1167</v>
          </cell>
          <cell r="B994" t="str">
            <v>INSUMO</v>
          </cell>
          <cell r="C994" t="str">
            <v xml:space="preserve">CAP OU TAMPAO DE FERRO GALVANIZADO, COM ROSCA BSP, DE 4"                                                                                                                                                                                                                                                                                                                                                                                                                                                  </v>
          </cell>
          <cell r="D994" t="str">
            <v xml:space="preserve">UN    </v>
          </cell>
          <cell r="E994">
            <v>101.25</v>
          </cell>
        </row>
        <row r="995">
          <cell r="A995">
            <v>36331</v>
          </cell>
          <cell r="B995" t="str">
            <v>INSUMO</v>
          </cell>
          <cell r="C995" t="str">
            <v xml:space="preserve">CAP PPR DN 20 MM, PARA AGUA QUENTE PREDIAL                                                                                                                                                                                                                                                                                                                                                                                                                                                                </v>
          </cell>
          <cell r="D995" t="str">
            <v xml:space="preserve">UN    </v>
          </cell>
          <cell r="E995">
            <v>2.21</v>
          </cell>
        </row>
        <row r="996">
          <cell r="A996">
            <v>36346</v>
          </cell>
          <cell r="B996" t="str">
            <v>INSUMO</v>
          </cell>
          <cell r="C996" t="str">
            <v xml:space="preserve">CAP PPR DN 25 MM, PARA AGUA QUENTE PREDIAL                                                                                                                                                                                                                                                                                                                                                                                                                                                                </v>
          </cell>
          <cell r="D996" t="str">
            <v xml:space="preserve">UN    </v>
          </cell>
          <cell r="E996">
            <v>3.32</v>
          </cell>
        </row>
        <row r="997">
          <cell r="A997">
            <v>1197</v>
          </cell>
          <cell r="B997" t="str">
            <v>INSUMO</v>
          </cell>
          <cell r="C997" t="str">
            <v xml:space="preserve">CAP PVC, ROSCAVEL, 1/2", PARA AGUA FRIA PREDIAL                                                                                                                                                                                                                                                                                                                                                                                                                                                           </v>
          </cell>
          <cell r="D997" t="str">
            <v xml:space="preserve">UN    </v>
          </cell>
          <cell r="E997">
            <v>1.98</v>
          </cell>
        </row>
        <row r="998">
          <cell r="A998">
            <v>1202</v>
          </cell>
          <cell r="B998" t="str">
            <v>INSUMO</v>
          </cell>
          <cell r="C998" t="str">
            <v xml:space="preserve">CAP PVC, ROSCAVEL, 1",  PARA AGUA FRIA PREDIAL                                                                                                                                                                                                                                                                                                                                                                                                                                                            </v>
          </cell>
          <cell r="D998" t="str">
            <v xml:space="preserve">UN    </v>
          </cell>
          <cell r="E998">
            <v>5.61</v>
          </cell>
        </row>
        <row r="999">
          <cell r="A999">
            <v>1198</v>
          </cell>
          <cell r="B999" t="str">
            <v>INSUMO</v>
          </cell>
          <cell r="C999" t="str">
            <v xml:space="preserve">CAP PVC, ROSCAVEL, 3/4",  PARA AGUA FRIA PREDIAL                                                                                                                                                                                                                                                                                                                                                                                                                                                          </v>
          </cell>
          <cell r="D999" t="str">
            <v xml:space="preserve">UN    </v>
          </cell>
          <cell r="E999">
            <v>2.59</v>
          </cell>
        </row>
        <row r="1000">
          <cell r="A1000">
            <v>20088</v>
          </cell>
          <cell r="B1000" t="str">
            <v>INSUMO</v>
          </cell>
          <cell r="C1000" t="str">
            <v xml:space="preserve">CAP PVC, SERIE R, DN 100 MM, PARA ESGOTO PREDIAL                                                                                                                                                                                                                                                                                                                                                                                                                                                          </v>
          </cell>
          <cell r="D1000" t="str">
            <v xml:space="preserve">UN    </v>
          </cell>
          <cell r="E1000">
            <v>12.63</v>
          </cell>
        </row>
        <row r="1001">
          <cell r="A1001">
            <v>20089</v>
          </cell>
          <cell r="B1001" t="str">
            <v>INSUMO</v>
          </cell>
          <cell r="C1001" t="str">
            <v xml:space="preserve">CAP PVC, SERIE R, DN 150 MM, PARA ESGOTO PREDIAL                                                                                                                                                                                                                                                                                                                                                                                                                                                          </v>
          </cell>
          <cell r="D1001" t="str">
            <v xml:space="preserve">UN    </v>
          </cell>
          <cell r="E1001">
            <v>61.91</v>
          </cell>
        </row>
        <row r="1002">
          <cell r="A1002">
            <v>20087</v>
          </cell>
          <cell r="B1002" t="str">
            <v>INSUMO</v>
          </cell>
          <cell r="C1002" t="str">
            <v xml:space="preserve">CAP PVC, SERIE R, DN 75 MM, PARA ESGOTO PREDIAL                                                                                                                                                                                                                                                                                                                                                                                                                                                           </v>
          </cell>
          <cell r="D1002" t="str">
            <v xml:space="preserve">UN    </v>
          </cell>
          <cell r="E1002">
            <v>10.45</v>
          </cell>
        </row>
        <row r="1003">
          <cell r="A1003">
            <v>1200</v>
          </cell>
          <cell r="B1003" t="str">
            <v>INSUMO</v>
          </cell>
          <cell r="C1003" t="str">
            <v xml:space="preserve">CAP PVC, SOLDAVEL, DN 100 MM, SERIE NORMAL, PARA ESGOTO PREDIAL                                                                                                                                                                                                                                                                                                                                                                                                                                           </v>
          </cell>
          <cell r="D1003" t="str">
            <v xml:space="preserve">UN    </v>
          </cell>
          <cell r="E1003">
            <v>9.49</v>
          </cell>
        </row>
        <row r="1004">
          <cell r="A1004">
            <v>12909</v>
          </cell>
          <cell r="B1004" t="str">
            <v>INSUMO</v>
          </cell>
          <cell r="C1004" t="str">
            <v xml:space="preserve">CAP PVC, SOLDAVEL, DN 50 MM, SERIE NORMAL, PARA ESGOTO PREDIAL                                                                                                                                                                                                                                                                                                                                                                                                                                            </v>
          </cell>
          <cell r="D1004" t="str">
            <v xml:space="preserve">UN    </v>
          </cell>
          <cell r="E1004">
            <v>4.4000000000000004</v>
          </cell>
        </row>
        <row r="1005">
          <cell r="A1005">
            <v>12910</v>
          </cell>
          <cell r="B1005" t="str">
            <v>INSUMO</v>
          </cell>
          <cell r="C1005" t="str">
            <v xml:space="preserve">CAP PVC, SOLDAVEL, DN 75 MM, SERIE NORMAL, PARA ESGOTO PREDIAL                                                                                                                                                                                                                                                                                                                                                                                                                                            </v>
          </cell>
          <cell r="D1005" t="str">
            <v xml:space="preserve">UN    </v>
          </cell>
          <cell r="E1005">
            <v>7.91</v>
          </cell>
        </row>
        <row r="1006">
          <cell r="A1006">
            <v>1191</v>
          </cell>
          <cell r="B1006" t="str">
            <v>INSUMO</v>
          </cell>
          <cell r="C1006" t="str">
            <v xml:space="preserve">CAP PVC, SOLDAVEL, 20 MM, PARA AGUA FRIA PREDIAL                                                                                                                                                                                                                                                                                                                                                                                                                                                          </v>
          </cell>
          <cell r="D1006" t="str">
            <v xml:space="preserve">UN    </v>
          </cell>
          <cell r="E1006">
            <v>1.41</v>
          </cell>
        </row>
        <row r="1007">
          <cell r="A1007">
            <v>1185</v>
          </cell>
          <cell r="B1007" t="str">
            <v>INSUMO</v>
          </cell>
          <cell r="C1007" t="str">
            <v xml:space="preserve">CAP PVC, SOLDAVEL, 25 MM, PARA AGUA FRIA PREDIAL                                                                                                                                                                                                                                                                                                                                                                                                                                                          </v>
          </cell>
          <cell r="D1007" t="str">
            <v xml:space="preserve">UN    </v>
          </cell>
          <cell r="E1007">
            <v>1.41</v>
          </cell>
        </row>
        <row r="1008">
          <cell r="A1008">
            <v>1189</v>
          </cell>
          <cell r="B1008" t="str">
            <v>INSUMO</v>
          </cell>
          <cell r="C1008" t="str">
            <v xml:space="preserve">CAP PVC, SOLDAVEL, 32 MM, PARA AGUA FRIA PREDIAL                                                                                                                                                                                                                                                                                                                                                                                                                                                          </v>
          </cell>
          <cell r="D1008" t="str">
            <v xml:space="preserve">UN    </v>
          </cell>
          <cell r="E1008">
            <v>2.31</v>
          </cell>
        </row>
        <row r="1009">
          <cell r="A1009">
            <v>1193</v>
          </cell>
          <cell r="B1009" t="str">
            <v>INSUMO</v>
          </cell>
          <cell r="C1009" t="str">
            <v xml:space="preserve">CAP PVC, SOLDAVEL, 40 MM, PARA AGUA FRIA PREDIAL                                                                                                                                                                                                                                                                                                                                                                                                                                                          </v>
          </cell>
          <cell r="D1009" t="str">
            <v xml:space="preserve">UN    </v>
          </cell>
          <cell r="E1009">
            <v>4.4400000000000004</v>
          </cell>
        </row>
        <row r="1010">
          <cell r="A1010">
            <v>1194</v>
          </cell>
          <cell r="B1010" t="str">
            <v>INSUMO</v>
          </cell>
          <cell r="C1010" t="str">
            <v xml:space="preserve">CAP PVC, SOLDAVEL, 50 MM, PARA AGUA FRIA PREDIAL                                                                                                                                                                                                                                                                                                                                                                                                                                                          </v>
          </cell>
          <cell r="D1010" t="str">
            <v xml:space="preserve">UN    </v>
          </cell>
          <cell r="E1010">
            <v>8.01</v>
          </cell>
        </row>
        <row r="1011">
          <cell r="A1011">
            <v>1195</v>
          </cell>
          <cell r="B1011" t="str">
            <v>INSUMO</v>
          </cell>
          <cell r="C1011" t="str">
            <v xml:space="preserve">CAP PVC, SOLDAVEL, 60 MM, PARA AGUA FRIA PREDIAL                                                                                                                                                                                                                                                                                                                                                                                                                                                          </v>
          </cell>
          <cell r="D1011" t="str">
            <v xml:space="preserve">UN    </v>
          </cell>
          <cell r="E1011">
            <v>13.48</v>
          </cell>
        </row>
        <row r="1012">
          <cell r="A1012">
            <v>1204</v>
          </cell>
          <cell r="B1012" t="str">
            <v>INSUMO</v>
          </cell>
          <cell r="C1012" t="str">
            <v xml:space="preserve">CAP PVC, SOLDAVEL, 75 MM, PARA AGUA FRIA PREDIAL                                                                                                                                                                                                                                                                                                                                                                                                                                                          </v>
          </cell>
          <cell r="D1012" t="str">
            <v xml:space="preserve">UN    </v>
          </cell>
          <cell r="E1012">
            <v>23.59</v>
          </cell>
        </row>
        <row r="1013">
          <cell r="A1013">
            <v>1207</v>
          </cell>
          <cell r="B1013" t="str">
            <v>INSUMO</v>
          </cell>
          <cell r="C1013" t="str">
            <v xml:space="preserve">CAP, PVC PBA, JE, DN 100 / DE 110 MM,  PARA REDE DE AGUA (NBR 10351)                                                                                                                                                                                                                                                                                                                                                                                                                                      </v>
          </cell>
          <cell r="D1013" t="str">
            <v xml:space="preserve">UN    </v>
          </cell>
          <cell r="E1013">
            <v>26.66</v>
          </cell>
        </row>
        <row r="1014">
          <cell r="A1014">
            <v>1206</v>
          </cell>
          <cell r="B1014" t="str">
            <v>INSUMO</v>
          </cell>
          <cell r="C1014" t="str">
            <v xml:space="preserve">CAP, PVC PBA, JE, DN 50 / DE 60 MM,  PARA REDE DE AGUA (NBR 10351)                                                                                                                                                                                                                                                                                                                                                                                                                                        </v>
          </cell>
          <cell r="D1014" t="str">
            <v xml:space="preserve">UN    </v>
          </cell>
          <cell r="E1014">
            <v>6.68</v>
          </cell>
        </row>
        <row r="1015">
          <cell r="A1015">
            <v>1183</v>
          </cell>
          <cell r="B1015" t="str">
            <v>INSUMO</v>
          </cell>
          <cell r="C1015" t="str">
            <v xml:space="preserve">CAP, PVC PBA, JE, DN 75 / DE 85 MM,  PARA REDE DE AGUA (NBR 10351)                                                                                                                                                                                                                                                                                                                                                                                                                                        </v>
          </cell>
          <cell r="D1015" t="str">
            <v xml:space="preserve">UN    </v>
          </cell>
          <cell r="E1015">
            <v>17.41</v>
          </cell>
        </row>
        <row r="1016">
          <cell r="A1016">
            <v>42685</v>
          </cell>
          <cell r="B1016" t="str">
            <v>INSUMO</v>
          </cell>
          <cell r="C1016" t="str">
            <v xml:space="preserve">CAP, PVC, JE, OCRE, DN 150 MM (CONEXAO PARA TUBO COLETOR DE ESGOTO)                                                                                                                                                                                                                                                                                                                                                                                                                                       </v>
          </cell>
          <cell r="D1016" t="str">
            <v xml:space="preserve">UN    </v>
          </cell>
          <cell r="E1016">
            <v>64.150000000000006</v>
          </cell>
        </row>
        <row r="1017">
          <cell r="A1017">
            <v>42686</v>
          </cell>
          <cell r="B1017" t="str">
            <v>INSUMO</v>
          </cell>
          <cell r="C1017" t="str">
            <v xml:space="preserve">CAP, PVC, JE, OCRE, DN 200 MM (CONEXAO PARA TUBO COLETOR DE ESGOTO)                                                                                                                                                                                                                                                                                                                                                                                                                                       </v>
          </cell>
          <cell r="D1017" t="str">
            <v xml:space="preserve">UN    </v>
          </cell>
          <cell r="E1017">
            <v>70.66</v>
          </cell>
        </row>
        <row r="1018">
          <cell r="A1018">
            <v>12894</v>
          </cell>
          <cell r="B1018" t="str">
            <v>INSUMO</v>
          </cell>
          <cell r="C1018" t="str">
            <v xml:space="preserve">CAPA PARA CHUVA EM PVC COM FORRO DE POLIESTER, COM CAPUZ (AMARELA OU AZUL)                                                                                                                                                                                                                                                                                                                                                                                                                                </v>
          </cell>
          <cell r="D1018" t="str">
            <v xml:space="preserve">UN    </v>
          </cell>
          <cell r="E1018">
            <v>22.9</v>
          </cell>
        </row>
        <row r="1019">
          <cell r="A1019">
            <v>12895</v>
          </cell>
          <cell r="B1019" t="str">
            <v>INSUMO</v>
          </cell>
          <cell r="C1019" t="str">
            <v xml:space="preserve">CAPACETE DE SEGURANCA ABA FRONTAL COM SUSPENSAO DE POLIETILENO, SEM JUGULAR (CLASSE B)                                                                                                                                                                                                                                                                                                                                                                                                                    </v>
          </cell>
          <cell r="D1019" t="str">
            <v xml:space="preserve">UN    </v>
          </cell>
          <cell r="E1019">
            <v>17.62</v>
          </cell>
        </row>
        <row r="1020">
          <cell r="A1020">
            <v>1631</v>
          </cell>
          <cell r="B1020" t="str">
            <v>INSUMO</v>
          </cell>
          <cell r="C1020" t="str">
            <v xml:space="preserve">CAPACITOR TRIFASICO, POTENCIA 2,5 KVAR, TENSAO 220 V, FORNECIDO COM CAPA PROTETORA, RESISTOR INTERNO A UNIDADE CAPACITIVA                                                                                                                                                                                                                                                                                                                                                                                 </v>
          </cell>
          <cell r="D1020" t="str">
            <v xml:space="preserve">UN    </v>
          </cell>
          <cell r="E1020">
            <v>132.05000000000001</v>
          </cell>
        </row>
        <row r="1021">
          <cell r="A1021">
            <v>1633</v>
          </cell>
          <cell r="B1021" t="str">
            <v>INSUMO</v>
          </cell>
          <cell r="C1021" t="str">
            <v xml:space="preserve">CAPACITOR TRIFASICO, POTENCIA 5 KVAR, TENSAO 220 V, FORNECIDO COM CAPA PROTETORA, RESISTOR INTERNO A UNIDADE CAPACITIVA                                                                                                                                                                                                                                                                                                                                                                                   </v>
          </cell>
          <cell r="D1021" t="str">
            <v xml:space="preserve">UN    </v>
          </cell>
          <cell r="E1021">
            <v>224.36</v>
          </cell>
        </row>
        <row r="1022">
          <cell r="A1022">
            <v>10818</v>
          </cell>
          <cell r="B1022" t="str">
            <v>INSUMO</v>
          </cell>
          <cell r="C1022" t="str">
            <v xml:space="preserve">CAPIM BRAQUIARIA DECUMBENS/ BRAQUIARINHA, VC *70*% MINIMO                                                                                                                                                                                                                                                                                                                                                                                                                                                 </v>
          </cell>
          <cell r="D1022" t="str">
            <v xml:space="preserve">KG    </v>
          </cell>
          <cell r="E1022">
            <v>52.57</v>
          </cell>
        </row>
        <row r="1023">
          <cell r="A1023">
            <v>41410</v>
          </cell>
          <cell r="B1023" t="str">
            <v>INSUMO</v>
          </cell>
          <cell r="C1023" t="str">
            <v xml:space="preserve">CAPTOR FRANKLIN (4 PONTAS), EM LATAO CROMADO, H = 300 MM, DUAS DESCIDAS                                                                                                                                                                                                                                                                                                                                                                                                                                   </v>
          </cell>
          <cell r="D1023" t="str">
            <v xml:space="preserve">UN    </v>
          </cell>
          <cell r="E1023">
            <v>78.14</v>
          </cell>
        </row>
        <row r="1024">
          <cell r="A1024">
            <v>41411</v>
          </cell>
          <cell r="B1024" t="str">
            <v>INSUMO</v>
          </cell>
          <cell r="C1024" t="str">
            <v xml:space="preserve">CAPTOR FRANKLIN (4 PONTAS), EM LATAO CROMADO, H = 300 MM, UMA DESCIDA                                                                                                                                                                                                                                                                                                                                                                                                                                     </v>
          </cell>
          <cell r="D1024" t="str">
            <v xml:space="preserve">UN    </v>
          </cell>
          <cell r="E1024">
            <v>70.84</v>
          </cell>
        </row>
        <row r="1025">
          <cell r="A1025">
            <v>41412</v>
          </cell>
          <cell r="B1025" t="str">
            <v>INSUMO</v>
          </cell>
          <cell r="C1025" t="str">
            <v xml:space="preserve">CAPTOR FRANKLIN (4 PONTAS), EM LATAO CROMADO, H = 350 MM, DUAS DESCIDAS                                                                                                                                                                                                                                                                                                                                                                                                                                   </v>
          </cell>
          <cell r="D1025" t="str">
            <v xml:space="preserve">UN    </v>
          </cell>
          <cell r="E1025">
            <v>137.01</v>
          </cell>
        </row>
        <row r="1026">
          <cell r="A1026">
            <v>41413</v>
          </cell>
          <cell r="B1026" t="str">
            <v>INSUMO</v>
          </cell>
          <cell r="C1026" t="str">
            <v xml:space="preserve">CAPTOR FRANKLIN (4 PONTAS), EM LATAO CROMADO, H=350 MM, UMA DESCIDA                                                                                                                                                                                                                                                                                                                                                                                                                                       </v>
          </cell>
          <cell r="D1026" t="str">
            <v xml:space="preserve">UN    </v>
          </cell>
          <cell r="E1026">
            <v>123.29</v>
          </cell>
        </row>
        <row r="1027">
          <cell r="A1027">
            <v>39359</v>
          </cell>
          <cell r="B1027" t="str">
            <v>INSUMO</v>
          </cell>
          <cell r="C1027" t="str">
            <v xml:space="preserve">CARENAGEM /TAMPA, EM PLASTICO, COR BRANCA, UTILIZADO EM KIT CHASSI METALICO PARA INSTAL. HIDRAULICA DE CUBA SIMPLES SEM MAQUINA DE LAVAR ROUPA, *355* X *670* MM (L X H) (COM FUROS E DEMAIS ENCAIXES)                                                                                                                                                                                                                                                                                                    </v>
          </cell>
          <cell r="D1027" t="str">
            <v xml:space="preserve">UN    </v>
          </cell>
          <cell r="E1027">
            <v>33.65</v>
          </cell>
        </row>
        <row r="1028">
          <cell r="A1028">
            <v>39360</v>
          </cell>
          <cell r="B1028" t="str">
            <v>INSUMO</v>
          </cell>
          <cell r="C1028" t="str">
            <v xml:space="preserve">CARENAGEM /TAMPA, EM PLASTICO, COR BRANCA, UTILIZADO EM KIT CHASSI METALICO PARA INSTAL. HIDRAULICA DE TANQUE COM MAQUINA DE LAVAR ROUPA, *360* X *470* MM (L X H) (COM FUROS E DEMAIS ENCAIXES)                                                                                                                                                                                                                                                                                                          </v>
          </cell>
          <cell r="D1028" t="str">
            <v xml:space="preserve">UN    </v>
          </cell>
          <cell r="E1028">
            <v>33.65</v>
          </cell>
        </row>
        <row r="1029">
          <cell r="A1029">
            <v>10710</v>
          </cell>
          <cell r="B1029" t="str">
            <v>INSUMO</v>
          </cell>
          <cell r="C1029" t="str">
            <v xml:space="preserve">CARPETE DE NYLON EM MANTA PARA TRAFEGO COMERCIAL PESADO, E = 6 A 7 MM (INSTALADO)                                                                                                                                                                                                                                                                                                                                                                                                                         </v>
          </cell>
          <cell r="D1029" t="str">
            <v xml:space="preserve">M2    </v>
          </cell>
          <cell r="E1029">
            <v>148.57</v>
          </cell>
        </row>
        <row r="1030">
          <cell r="A1030">
            <v>10709</v>
          </cell>
          <cell r="B1030" t="str">
            <v>INSUMO</v>
          </cell>
          <cell r="C1030" t="str">
            <v xml:space="preserve">CARPETE DE NYLON EM MANTA PARA TRAFEGO COMERCIAL PESADO, E = 9 A 10 MM (INSTALADO)                                                                                                                                                                                                                                                                                                                                                                                                                        </v>
          </cell>
          <cell r="D1030" t="str">
            <v xml:space="preserve">M2    </v>
          </cell>
          <cell r="E1030">
            <v>182.52</v>
          </cell>
        </row>
        <row r="1031">
          <cell r="A1031">
            <v>39636</v>
          </cell>
          <cell r="B1031" t="str">
            <v>INSUMO</v>
          </cell>
          <cell r="C1031" t="str">
            <v xml:space="preserve">CARPETE DE NYLON EM PLACAS 50 X 50 CM PARA TRAFEGO COMERCIAL PESADO, E = 6,5 MM (INSTALADO)                                                                                                                                                                                                                                                                                                                                                                                                               </v>
          </cell>
          <cell r="D1031" t="str">
            <v xml:space="preserve">M2    </v>
          </cell>
          <cell r="E1031">
            <v>186.38</v>
          </cell>
        </row>
        <row r="1032">
          <cell r="A1032">
            <v>10708</v>
          </cell>
          <cell r="B1032" t="str">
            <v>INSUMO</v>
          </cell>
          <cell r="C1032" t="str">
            <v xml:space="preserve">CARPETE DE POLIESTER EM MANTA PARA TRAFEGO COMERCIAL PESADO, E = 4 A 5 MM (INSTALADO)                                                                                                                                                                                                                                                                                                                                                                                                                     </v>
          </cell>
          <cell r="D1032" t="str">
            <v xml:space="preserve">M2    </v>
          </cell>
          <cell r="E1032">
            <v>57.51</v>
          </cell>
        </row>
        <row r="1033">
          <cell r="A1033">
            <v>39635</v>
          </cell>
          <cell r="B1033" t="str">
            <v>INSUMO</v>
          </cell>
          <cell r="C1033" t="str">
            <v xml:space="preserve">CARPETE DE POLIPROPILENO EM MANTA PARA TRAFEGO COMERCIAL MEDIO, E = 5 A 6 MM (INSTALADO)                                                                                                                                                                                                                                                                                                                                                                                                                  </v>
          </cell>
          <cell r="D1033" t="str">
            <v xml:space="preserve">M2    </v>
          </cell>
          <cell r="E1033">
            <v>97.92</v>
          </cell>
        </row>
        <row r="1034">
          <cell r="A1034">
            <v>6117</v>
          </cell>
          <cell r="B1034" t="str">
            <v>INSUMO</v>
          </cell>
          <cell r="C1034" t="str">
            <v xml:space="preserve">CARPINTEIRO AUXILIAR (HORISTA)                                                                                                                                                                                                                                                                                                                                                                                                                                                                            </v>
          </cell>
          <cell r="D1034" t="str">
            <v xml:space="preserve">H     </v>
          </cell>
          <cell r="E1034">
            <v>15.11</v>
          </cell>
        </row>
        <row r="1035">
          <cell r="A1035">
            <v>40913</v>
          </cell>
          <cell r="B1035" t="str">
            <v>INSUMO</v>
          </cell>
          <cell r="C1035" t="str">
            <v xml:space="preserve">CARPINTEIRO AUXILIAR (MENSALISTA)                                                                                                                                                                                                                                                                                                                                                                                                                                                                         </v>
          </cell>
          <cell r="D1035" t="str">
            <v xml:space="preserve">MES   </v>
          </cell>
          <cell r="E1035">
            <v>2666.93</v>
          </cell>
        </row>
        <row r="1036">
          <cell r="A1036">
            <v>1214</v>
          </cell>
          <cell r="B1036" t="str">
            <v>INSUMO</v>
          </cell>
          <cell r="C1036" t="str">
            <v xml:space="preserve">CARPINTEIRO DE ESQUADRIAS (HORISTA)                                                                                                                                                                                                                                                                                                                                                                                                                                                                       </v>
          </cell>
          <cell r="D1036" t="str">
            <v xml:space="preserve">H     </v>
          </cell>
          <cell r="E1036">
            <v>17.64</v>
          </cell>
        </row>
        <row r="1037">
          <cell r="A1037">
            <v>40915</v>
          </cell>
          <cell r="B1037" t="str">
            <v>INSUMO</v>
          </cell>
          <cell r="C1037" t="str">
            <v xml:space="preserve">CARPINTEIRO DE ESQUADRIAS (MENSALISTA)                                                                                                                                                                                                                                                                                                                                                                                                                                                                    </v>
          </cell>
          <cell r="D1037" t="str">
            <v xml:space="preserve">MES   </v>
          </cell>
          <cell r="E1037">
            <v>3114.49</v>
          </cell>
        </row>
        <row r="1038">
          <cell r="A1038">
            <v>1213</v>
          </cell>
          <cell r="B1038" t="str">
            <v>INSUMO</v>
          </cell>
          <cell r="C1038" t="str">
            <v xml:space="preserve">CARPINTEIRO DE FORMAS (HORISTA)                                                                                                                                                                                                                                                                                                                                                                                                                                                                           </v>
          </cell>
          <cell r="D1038" t="str">
            <v xml:space="preserve">H     </v>
          </cell>
          <cell r="E1038">
            <v>18.739999999999998</v>
          </cell>
        </row>
        <row r="1039">
          <cell r="A1039">
            <v>40914</v>
          </cell>
          <cell r="B1039" t="str">
            <v>INSUMO</v>
          </cell>
          <cell r="C1039" t="str">
            <v xml:space="preserve">CARPINTEIRO DE FORMAS (MENSALISTA)                                                                                                                                                                                                                                                                                                                                                                                                                                                                        </v>
          </cell>
          <cell r="D1039" t="str">
            <v xml:space="preserve">MES   </v>
          </cell>
          <cell r="E1039">
            <v>3307.49</v>
          </cell>
        </row>
        <row r="1040">
          <cell r="A1040">
            <v>5091</v>
          </cell>
          <cell r="B1040" t="str">
            <v>INSUMO</v>
          </cell>
          <cell r="C1040" t="str">
            <v xml:space="preserve">CARRANCA PARA JANELA VENEZIANA DE ABRIR, EM LATAO CROMADO, SIMPLES, PARA APARAFUSAR NA PAREDE                                                                                                                                                                                                                                                                                                                                                                                                             </v>
          </cell>
          <cell r="D1040" t="str">
            <v xml:space="preserve">UN    </v>
          </cell>
          <cell r="E1040">
            <v>22.19</v>
          </cell>
        </row>
        <row r="1041">
          <cell r="A1041">
            <v>14615</v>
          </cell>
          <cell r="B1041" t="str">
            <v>INSUMO</v>
          </cell>
          <cell r="C1041" t="str">
            <v xml:space="preserve">CARRINHO COM 2 PNEUS PARA TRANSPORTAR TUBO CONCRETO, ALTURA ATE 1,0 M E DIAMETRO ATE 1000MM, COM ESTRUTURA EM PERFIL OU TUBO METALICO                                                                                                                                                                                                                                                                                                                                                                     </v>
          </cell>
          <cell r="D1041" t="str">
            <v xml:space="preserve">UN    </v>
          </cell>
          <cell r="E1041">
            <v>3454.71</v>
          </cell>
        </row>
        <row r="1042">
          <cell r="A1042">
            <v>2711</v>
          </cell>
          <cell r="B1042" t="str">
            <v>INSUMO</v>
          </cell>
          <cell r="C1042" t="str">
            <v xml:space="preserve">CARRINHO DE MAO DE ACO CAPACIDADE 50 A 60 L, PNEU COM CAMARA                                                                                                                                                                                                                                                                                                                                                                                                                                              </v>
          </cell>
          <cell r="D1042" t="str">
            <v xml:space="preserve">UN    </v>
          </cell>
          <cell r="E1042">
            <v>264</v>
          </cell>
        </row>
        <row r="1043">
          <cell r="A1043">
            <v>37727</v>
          </cell>
          <cell r="B1043" t="str">
            <v>INSUMO</v>
          </cell>
          <cell r="C1043" t="str">
            <v xml:space="preserve">CARROCERIA FIXA ABERTA DE MADEIRA PARA TRANSPORTE GERAL DE CARGA SECA DIMENSOES APROXIMADAS 2,25 X 4,10 X 0,50 M (INCLUI MONTAGEM, NAO INCLUI CAMINHAO)                                                                                                                                                                                                                                                                                                                                                   </v>
          </cell>
          <cell r="D1043" t="str">
            <v xml:space="preserve">UN    </v>
          </cell>
          <cell r="E1043">
            <v>17085</v>
          </cell>
        </row>
        <row r="1044">
          <cell r="A1044">
            <v>37728</v>
          </cell>
          <cell r="B1044" t="str">
            <v>INSUMO</v>
          </cell>
          <cell r="C1044" t="str">
            <v xml:space="preserve">CARROCERIA FIXA ABERTA DE MADEIRA PARA TRANSPORTE GERAL DE CARGA SECA DIMENSOES APROXIMADAS 2,5 X 5,5 X 0,50 M (INCLUI MONTAGEM, NAO INCLUI CAMINHAO)                                                                                                                                                                                                                                                                                                                                                     </v>
          </cell>
          <cell r="D1044" t="str">
            <v xml:space="preserve">UN    </v>
          </cell>
          <cell r="E1044">
            <v>23178.25</v>
          </cell>
        </row>
        <row r="1045">
          <cell r="A1045">
            <v>37729</v>
          </cell>
          <cell r="B1045" t="str">
            <v>INSUMO</v>
          </cell>
          <cell r="C1045" t="str">
            <v xml:space="preserve">CARROCERIA FIXA ABERTA DE MADEIRA PARA TRANSPORTE GERAL DE CARGA SECA DIMENSOES APROXIMADAS 2,5 X 6,00 X 0,50 M (INCLUI MONTAGEM, NAO INCLUI CAMINHAO)                                                                                                                                                                                                                                                                                                                                                    </v>
          </cell>
          <cell r="D1045" t="str">
            <v xml:space="preserve">UN    </v>
          </cell>
          <cell r="E1045">
            <v>25089.86</v>
          </cell>
        </row>
        <row r="1046">
          <cell r="A1046">
            <v>37730</v>
          </cell>
          <cell r="B1046" t="str">
            <v>INSUMO</v>
          </cell>
          <cell r="C1046" t="str">
            <v xml:space="preserve">CARROCERIA FIXA ABERTA DE MADEIRA PARA TRANSPORTE GERAL DE CARGA SECA DIMENSOES APROXIMADAS 2,5 X 6,5 X 0,50 M (INCLUI MONTAGEM, NAO INCLUI CAMINHAO)                                                                                                                                                                                                                                                                                                                                                     </v>
          </cell>
          <cell r="D1046" t="str">
            <v xml:space="preserve">UN    </v>
          </cell>
          <cell r="E1046">
            <v>27001.46</v>
          </cell>
        </row>
        <row r="1047">
          <cell r="A1047">
            <v>37731</v>
          </cell>
          <cell r="B1047" t="str">
            <v>INSUMO</v>
          </cell>
          <cell r="C1047" t="str">
            <v xml:space="preserve">CARROCERIA FIXA ABERTA DE MADEIRA PARA TRANSPORTE GERAL DE CARGA SECA DIMENSOES APROXIMADAS 2,5 X 7,00 X 0,50 M (INCLUI MONTAGEM, NAO INCLUI CAMINHAO)                                                                                                                                                                                                                                                                                                                                                    </v>
          </cell>
          <cell r="D1047" t="str">
            <v xml:space="preserve">UN    </v>
          </cell>
          <cell r="E1047">
            <v>28913.07</v>
          </cell>
        </row>
        <row r="1048">
          <cell r="A1048">
            <v>37732</v>
          </cell>
          <cell r="B1048" t="str">
            <v>INSUMO</v>
          </cell>
          <cell r="C1048" t="str">
            <v xml:space="preserve">CARROCERIA FIXA ABERTA DE MADEIRA PARA TRANSPORTE GERAL DE CARGA SECA DIMENSOES APROXIMADAS 2,5 X 7,5 X 0,50 M (INCLUI MONTAGEM, NAO INCLUI CAMINHAO)                                                                                                                                                                                                                                                                                                                                                     </v>
          </cell>
          <cell r="D1048" t="str">
            <v xml:space="preserve">UN    </v>
          </cell>
          <cell r="E1048">
            <v>32975.24</v>
          </cell>
        </row>
        <row r="1049">
          <cell r="A1049">
            <v>42256</v>
          </cell>
          <cell r="B1049" t="str">
            <v>INSUMO</v>
          </cell>
          <cell r="C1049" t="str">
            <v xml:space="preserve">CARVAO ANTRACITO PARA FILTRO, GRAO VARIANDO DE 0,8 ATE 1,1 MM, COEFICIENTE DE UNIFORMIDADE MENOR QUE 1,7 MM (DISTRIBUIDOR)                                                                                                                                                                                                                                                                                                                                                                                </v>
          </cell>
          <cell r="D1049" t="str">
            <v xml:space="preserve">KG    </v>
          </cell>
          <cell r="E1049">
            <v>10.54</v>
          </cell>
        </row>
        <row r="1050">
          <cell r="A1050">
            <v>42250</v>
          </cell>
          <cell r="B1050" t="str">
            <v>INSUMO</v>
          </cell>
          <cell r="C1050" t="str">
            <v xml:space="preserve">CARVAO ANTRACITO PARA FILTRO, GRAO VARIANDO DE 0,8 ATE 1,1 MM, COEFICIENTE DE UNIFORMIDADE MENOR QUE 1,7 MM (POSTO JAZIDA/PRODUTOR)                                                                                                                                                                                                                                                                                                                                                                       </v>
          </cell>
          <cell r="D1050" t="str">
            <v xml:space="preserve">T     </v>
          </cell>
          <cell r="E1050">
            <v>4741.54</v>
          </cell>
        </row>
        <row r="1051">
          <cell r="A1051">
            <v>4743</v>
          </cell>
          <cell r="B1051" t="str">
            <v>INSUMO</v>
          </cell>
          <cell r="C1051" t="str">
            <v xml:space="preserve">CASCALHO DE CAVA                                                                                                                                                                                                                                                                                                                                                                                                                                                                                          </v>
          </cell>
          <cell r="D1051" t="str">
            <v xml:space="preserve">M3    </v>
          </cell>
          <cell r="E1051">
            <v>81.2</v>
          </cell>
        </row>
        <row r="1052">
          <cell r="A1052">
            <v>4744</v>
          </cell>
          <cell r="B1052" t="str">
            <v>INSUMO</v>
          </cell>
          <cell r="C1052" t="str">
            <v xml:space="preserve">CASCALHO DE RIO                                                                                                                                                                                                                                                                                                                                                                                                                                                                                           </v>
          </cell>
          <cell r="D1052" t="str">
            <v xml:space="preserve">M3    </v>
          </cell>
          <cell r="E1052">
            <v>129.93</v>
          </cell>
        </row>
        <row r="1053">
          <cell r="A1053">
            <v>4745</v>
          </cell>
          <cell r="B1053" t="str">
            <v>INSUMO</v>
          </cell>
          <cell r="C1053" t="str">
            <v xml:space="preserve">CASCALHO LAVADO                                                                                                                                                                                                                                                                                                                                                                                                                                                                                           </v>
          </cell>
          <cell r="D1053" t="str">
            <v xml:space="preserve">M3    </v>
          </cell>
          <cell r="E1053">
            <v>155.83000000000001</v>
          </cell>
        </row>
        <row r="1054">
          <cell r="A1054">
            <v>36496</v>
          </cell>
          <cell r="B1054" t="str">
            <v>INSUMO</v>
          </cell>
          <cell r="C1054" t="str">
            <v xml:space="preserve">CAVALETE PARA TALHA COM ESTRUTURA EM TUBO METALICO ALTURA MINIMA 3,2 M EQUIPADO COM RODAS DE BORRACHA PARA MOVIMENTACAO DE TUBOS DE CONCRETO NA CENTRAL DE PREMOLDADOS COM CAPACIDADE DE CARGA DE 3 TONELADAS                                                                                                                                                                                                                                                                                             </v>
          </cell>
          <cell r="D1054" t="str">
            <v xml:space="preserve">UN    </v>
          </cell>
          <cell r="E1054">
            <v>8771.4599999999991</v>
          </cell>
        </row>
        <row r="1055">
          <cell r="A1055">
            <v>10630</v>
          </cell>
          <cell r="B1055" t="str">
            <v>INSUMO</v>
          </cell>
          <cell r="C1055" t="str">
            <v xml:space="preserve">CAVALO MECANICO TRACAO 4X2, PESO BRUTO TOTAL COMBINADO 49000 KG, CAPACIDADE MAXIMA DE TRACAO *66000* KG, POTENCIA *360* CV (INCLUI CABINE E CHASSI, NAO INCLUI SEMIRREBOQUE)                                                                                                                                                                                                                                                                                                                              </v>
          </cell>
          <cell r="D1055" t="str">
            <v xml:space="preserve">UN    </v>
          </cell>
          <cell r="E1055">
            <v>872588.17</v>
          </cell>
        </row>
        <row r="1056">
          <cell r="A1056">
            <v>37762</v>
          </cell>
          <cell r="B1056" t="str">
            <v>INSUMO</v>
          </cell>
          <cell r="C1056" t="str">
            <v xml:space="preserve">CAVALO MECANICO TRACAO 4X2, PESO BRUTO TOTAL 16000 KG, CAPACIDADE MAXIMA DE TRACAO *36000* KG, DISTANCIA ENTRE EIXOS *3,56* M, POTENCIA *286* CV (INCLUI CABINE E CHASSI, NAO INCLUI SEMIRREBOQUE)                                                                                                                                                                                                                                                                                                        </v>
          </cell>
          <cell r="D1056" t="str">
            <v xml:space="preserve">UN    </v>
          </cell>
          <cell r="E1056">
            <v>748365.7</v>
          </cell>
        </row>
        <row r="1057">
          <cell r="A1057">
            <v>37763</v>
          </cell>
          <cell r="B1057" t="str">
            <v>INSUMO</v>
          </cell>
          <cell r="C1057" t="str">
            <v xml:space="preserve">CAVALO MECANICO TRACAO 4X2, PESO BRUTO TOTAL 16000 KG, CAPACIDADE MAXIMA DE TRACAO *45000* KG, DISTANCIA ENTRE EIXOS *3,56* M, POTENCIA *330* CV (INCLUI CABINE E CHASSI, NAO INCLUI SEMIRREBOQUE)                                                                                                                                                                                                                                                                                                        </v>
          </cell>
          <cell r="D1057" t="str">
            <v xml:space="preserve">UN    </v>
          </cell>
          <cell r="E1057">
            <v>757455.04</v>
          </cell>
        </row>
        <row r="1058">
          <cell r="A1058">
            <v>41992</v>
          </cell>
          <cell r="B1058" t="str">
            <v>INSUMO</v>
          </cell>
          <cell r="C1058" t="str">
            <v xml:space="preserve">CAVALO MECANICO TRACAO 4X2, PESO BRUTO TOTAL 16000 KG, CAPACIDADE MAXIMA DE TRACAO *80000* KG, POTENCIA *380* CV (INCLUI CABINE E CHASSI, NAO INCLUI SEMIRREBOQUE)                                                                                                                                                                                                                                                                                                                                        </v>
          </cell>
          <cell r="D1058" t="str">
            <v xml:space="preserve">UN    </v>
          </cell>
          <cell r="E1058">
            <v>861075</v>
          </cell>
        </row>
        <row r="1059">
          <cell r="A1059">
            <v>13215</v>
          </cell>
          <cell r="B1059" t="str">
            <v>INSUMO</v>
          </cell>
          <cell r="C1059" t="str">
            <v xml:space="preserve">CAVALO MECANICO TRACAO 6X2, PESO BRUTO TOTAL COMBINADO 56000 KG, CAPACIDADE MAXIMA DE TRACAO *66000* KG, POTENCIA *360* CV (INCLUI CABINE E CHASSI, NAO INCLUI SEMIRREBOQUE)                                                                                                                                                                                                                                                                                                                              </v>
          </cell>
          <cell r="D1059" t="str">
            <v xml:space="preserve">UN    </v>
          </cell>
          <cell r="E1059">
            <v>1055892.3500000001</v>
          </cell>
        </row>
        <row r="1060">
          <cell r="A1060">
            <v>4235</v>
          </cell>
          <cell r="B1060" t="str">
            <v>INSUMO</v>
          </cell>
          <cell r="C1060" t="str">
            <v xml:space="preserve">CAVOUQUEIRO OU OPERADOR DE PERFURATRIZ / ROMPEDOR (HORISTA)                                                                                                                                                                                                                                                                                                                                                                                                                                               </v>
          </cell>
          <cell r="D1060" t="str">
            <v xml:space="preserve">H     </v>
          </cell>
          <cell r="E1060">
            <v>15.92</v>
          </cell>
        </row>
        <row r="1061">
          <cell r="A1061">
            <v>40976</v>
          </cell>
          <cell r="B1061" t="str">
            <v>INSUMO</v>
          </cell>
          <cell r="C1061" t="str">
            <v xml:space="preserve">CAVOUQUEIRO OU OPERADOR DE PERFURATRIZ / ROMPEDOR (MENSALISTA)                                                                                                                                                                                                                                                                                                                                                                                                                                            </v>
          </cell>
          <cell r="D1061" t="str">
            <v xml:space="preserve">MES   </v>
          </cell>
          <cell r="E1061">
            <v>2810.55</v>
          </cell>
        </row>
        <row r="1062">
          <cell r="A1062">
            <v>43091</v>
          </cell>
          <cell r="B1062" t="str">
            <v>INSUMO</v>
          </cell>
          <cell r="C1062" t="str">
            <v xml:space="preserve">CENTRO DE MEDICAO AGRUPADA, EM POLICARBONATO / PVC, COM 12 MEDIDORES E PROTECAO GERAL (INCLUI BARRAMENTO, DISJUNTORES E ACESSORIOS DE FIXACAO) (PADRAO CONCESSIONARIA LOCAL)                                                                                                                                                                                                                                                                                                                              </v>
          </cell>
          <cell r="D1062" t="str">
            <v xml:space="preserve">UN    </v>
          </cell>
          <cell r="E1062">
            <v>7954.12</v>
          </cell>
        </row>
        <row r="1063">
          <cell r="A1063">
            <v>43092</v>
          </cell>
          <cell r="B1063" t="str">
            <v>INSUMO</v>
          </cell>
          <cell r="C1063" t="str">
            <v xml:space="preserve">CENTRO DE MEDICAO AGRUPADA, EM POLICARBONATO / PVC, COM 16 MEDIDORES E PROTECAO GERAL (INCLUI BARRAMENTO, DISJUNTORES E ACESSORIOS DE FIXACAO) (PADRAO CONCESSIONARIA LOCAL)                                                                                                                                                                                                                                                                                                                              </v>
          </cell>
          <cell r="D1063" t="str">
            <v xml:space="preserve">UN    </v>
          </cell>
          <cell r="E1063">
            <v>10605.49</v>
          </cell>
        </row>
        <row r="1064">
          <cell r="A1064">
            <v>43089</v>
          </cell>
          <cell r="B1064" t="str">
            <v>INSUMO</v>
          </cell>
          <cell r="C1064" t="str">
            <v xml:space="preserve">CENTRO DE MEDICAO AGRUPADA, EM POLICARBONATO / PVC, COM 4 MEDIDORES E PROTECAO GERAL (INCLUI BARRAMENTO, DISJUNTORES E ACESSORIOS DE FIXACAO) (PADRAO CONCESSIONARIA LOCAL)                                                                                                                                                                                                                                                                                                                               </v>
          </cell>
          <cell r="D1064" t="str">
            <v xml:space="preserve">UN    </v>
          </cell>
          <cell r="E1064">
            <v>1848.31</v>
          </cell>
        </row>
        <row r="1065">
          <cell r="A1065">
            <v>43090</v>
          </cell>
          <cell r="B1065" t="str">
            <v>INSUMO</v>
          </cell>
          <cell r="C1065" t="str">
            <v xml:space="preserve">CENTRO DE MEDICAO AGRUPADA, EM POLICARBONATO / PVC, COM 8 MEDIDORES E PROTECAO GERAL (INCLUI BARRAMENTO, DISJUNTORES E ACESSORIOS DE FIXACAO) (PADRAO CONCESSIONARIA LOCAL)                                                                                                                                                                                                                                                                                                                               </v>
          </cell>
          <cell r="D1065" t="str">
            <v xml:space="preserve">UN    </v>
          </cell>
          <cell r="E1065">
            <v>4079.03</v>
          </cell>
        </row>
        <row r="1066">
          <cell r="A1066">
            <v>41967</v>
          </cell>
          <cell r="B1066" t="str">
            <v>INSUMO</v>
          </cell>
          <cell r="C1066" t="str">
            <v xml:space="preserve">CERA LIQUIDA INCOLOR MULTIPISO                                                                                                                                                                                                                                                                                                                                                                                                                                                                            </v>
          </cell>
          <cell r="D1066" t="str">
            <v xml:space="preserve">L     </v>
          </cell>
          <cell r="E1066">
            <v>19.920000000000002</v>
          </cell>
        </row>
        <row r="1067">
          <cell r="A1067">
            <v>12760</v>
          </cell>
          <cell r="B1067" t="str">
            <v>INSUMO</v>
          </cell>
          <cell r="C1067" t="str">
            <v xml:space="preserve">CHAPA ACO INOX AISI 304 NUMERO 4 (E = 6 MM), ACABAMENTO NUMERO 1 (LAMINADO A QUENTE, FOSCO)                                                                                                                                                                                                                                                                                                                                                                                                               </v>
          </cell>
          <cell r="D1067" t="str">
            <v xml:space="preserve">M2    </v>
          </cell>
          <cell r="E1067">
            <v>1684.83</v>
          </cell>
        </row>
        <row r="1068">
          <cell r="A1068">
            <v>12759</v>
          </cell>
          <cell r="B1068" t="str">
            <v>INSUMO</v>
          </cell>
          <cell r="C1068" t="str">
            <v xml:space="preserve">CHAPA ACO INOX AISI 304 NUMERO 9 (E = 4 MM), ACABAMENTO NUMERO 1 (LAMINADO A QUENTE, FOSCO)                                                                                                                                                                                                                                                                                                                                                                                                               </v>
          </cell>
          <cell r="D1068" t="str">
            <v xml:space="preserve">M2    </v>
          </cell>
          <cell r="E1068">
            <v>1123.2</v>
          </cell>
        </row>
        <row r="1069">
          <cell r="A1069">
            <v>43105</v>
          </cell>
          <cell r="B1069" t="str">
            <v>INSUMO</v>
          </cell>
          <cell r="C1069" t="str">
            <v xml:space="preserve">CHAPA DE ACO CARBONO GALVANIZADA, PERFURADA (GRADE FUROS) E = 1,5 MM, DIAMETRO DO FURO = 9,52 MM (FUROS ALTERNADOS HORIZ.)                                                                                                                                                                                                                                                                                                                                                                                </v>
          </cell>
          <cell r="D1069" t="str">
            <v xml:space="preserve">KG    </v>
          </cell>
          <cell r="E1069">
            <v>41.69</v>
          </cell>
        </row>
        <row r="1070">
          <cell r="A1070">
            <v>40424</v>
          </cell>
          <cell r="B1070" t="str">
            <v>INSUMO</v>
          </cell>
          <cell r="C1070" t="str">
            <v xml:space="preserve">CHAPA DE ACO CARBONO LAMINADO A QUENTE, QUALIDADE ESTRUTURAL, BITOLA 3/16", E =4,75 MM (37,29 KG/M2)                                                                                                                                                                                                                                                                                                                                                                                                      </v>
          </cell>
          <cell r="D1070" t="str">
            <v xml:space="preserve">KG    </v>
          </cell>
          <cell r="E1070">
            <v>10.59</v>
          </cell>
        </row>
        <row r="1071">
          <cell r="A1071">
            <v>1325</v>
          </cell>
          <cell r="B1071" t="str">
            <v>INSUMO</v>
          </cell>
          <cell r="C1071" t="str">
            <v xml:space="preserve">CHAPA DE ACO FINA A FRIO BITOLA MSG 20, E = 0,90 MM (7,20 KG/M2)                                                                                                                                                                                                                                                                                                                                                                                                                                          </v>
          </cell>
          <cell r="D1071" t="str">
            <v xml:space="preserve">KG    </v>
          </cell>
          <cell r="E1071">
            <v>11.6</v>
          </cell>
        </row>
        <row r="1072">
          <cell r="A1072">
            <v>1327</v>
          </cell>
          <cell r="B1072" t="str">
            <v>INSUMO</v>
          </cell>
          <cell r="C1072" t="str">
            <v xml:space="preserve">CHAPA DE ACO FINA A FRIO BITOLA MSG 24, E = 0,60 MM (4,80 KG/M2)                                                                                                                                                                                                                                                                                                                                                                                                                                          </v>
          </cell>
          <cell r="D1072" t="str">
            <v xml:space="preserve">KG    </v>
          </cell>
          <cell r="E1072">
            <v>12.35</v>
          </cell>
        </row>
        <row r="1073">
          <cell r="A1073">
            <v>1328</v>
          </cell>
          <cell r="B1073" t="str">
            <v>INSUMO</v>
          </cell>
          <cell r="C1073" t="str">
            <v xml:space="preserve">CHAPA DE ACO FINA A FRIO BITOLA MSG 26, E = 0,45 MM (3,60 KG/M2)                                                                                                                                                                                                                                                                                                                                                                                                                                          </v>
          </cell>
          <cell r="D1073" t="str">
            <v xml:space="preserve">KG    </v>
          </cell>
          <cell r="E1073">
            <v>11.63</v>
          </cell>
        </row>
        <row r="1074">
          <cell r="A1074">
            <v>1321</v>
          </cell>
          <cell r="B1074" t="str">
            <v>INSUMO</v>
          </cell>
          <cell r="C1074" t="str">
            <v xml:space="preserve">CHAPA DE ACO FINA A QUENTE BITOLA MSG 13, E = 2,25 MM (18,00 KG/M2)                                                                                                                                                                                                                                                                                                                                                                                                                                       </v>
          </cell>
          <cell r="D1074" t="str">
            <v xml:space="preserve">KG    </v>
          </cell>
          <cell r="E1074">
            <v>10.77</v>
          </cell>
        </row>
        <row r="1075">
          <cell r="A1075">
            <v>1318</v>
          </cell>
          <cell r="B1075" t="str">
            <v>INSUMO</v>
          </cell>
          <cell r="C1075" t="str">
            <v xml:space="preserve">CHAPA DE ACO FINA A QUENTE BITOLA MSG 14, E = 2,00 MM (16,0 KG/M2)                                                                                                                                                                                                                                                                                                                                                                                                                                        </v>
          </cell>
          <cell r="D1075" t="str">
            <v xml:space="preserve">KG    </v>
          </cell>
          <cell r="E1075">
            <v>10.78</v>
          </cell>
        </row>
        <row r="1076">
          <cell r="A1076">
            <v>1322</v>
          </cell>
          <cell r="B1076" t="str">
            <v>INSUMO</v>
          </cell>
          <cell r="C1076" t="str">
            <v xml:space="preserve">CHAPA DE ACO FINA A QUENTE BITOLA MSG 16, E = 1,50 MM (12,00 KG/M2)                                                                                                                                                                                                                                                                                                                                                                                                                                       </v>
          </cell>
          <cell r="D1076" t="str">
            <v xml:space="preserve">KG    </v>
          </cell>
          <cell r="E1076">
            <v>11.38</v>
          </cell>
        </row>
        <row r="1077">
          <cell r="A1077">
            <v>1323</v>
          </cell>
          <cell r="B1077" t="str">
            <v>INSUMO</v>
          </cell>
          <cell r="C1077" t="str">
            <v xml:space="preserve">CHAPA DE ACO FINA A QUENTE BITOLA MSG 18, E = 1,20 MM (9,60 KG/M2)                                                                                                                                                                                                                                                                                                                                                                                                                                        </v>
          </cell>
          <cell r="D1077" t="str">
            <v xml:space="preserve">KG    </v>
          </cell>
          <cell r="E1077">
            <v>11.38</v>
          </cell>
        </row>
        <row r="1078">
          <cell r="A1078">
            <v>1319</v>
          </cell>
          <cell r="B1078" t="str">
            <v>INSUMO</v>
          </cell>
          <cell r="C1078" t="str">
            <v xml:space="preserve">CHAPA DE ACO FINA A QUENTE BITOLA MSG 3/16 ", E = 4,75 MM (38,00 KG/M2)                                                                                                                                                                                                                                                                                                                                                                                                                                   </v>
          </cell>
          <cell r="D1078" t="str">
            <v xml:space="preserve">KG    </v>
          </cell>
          <cell r="E1078">
            <v>9.59</v>
          </cell>
        </row>
        <row r="1079">
          <cell r="A1079">
            <v>11026</v>
          </cell>
          <cell r="B1079" t="str">
            <v>INSUMO</v>
          </cell>
          <cell r="C1079" t="str">
            <v xml:space="preserve">CHAPA DE ACO GALVANIZADA BITOLA GSG 14, E = 1,95 MM (15,60 KG/M2)                                                                                                                                                                                                                                                                                                                                                                                                                                         </v>
          </cell>
          <cell r="D1079" t="str">
            <v xml:space="preserve">KG    </v>
          </cell>
          <cell r="E1079">
            <v>13.2</v>
          </cell>
        </row>
        <row r="1080">
          <cell r="A1080">
            <v>11027</v>
          </cell>
          <cell r="B1080" t="str">
            <v>INSUMO</v>
          </cell>
          <cell r="C1080" t="str">
            <v xml:space="preserve">CHAPA DE ACO GALVANIZADA BITOLA GSG 16, E = 1,55 MM (12,40 KG/M2)                                                                                                                                                                                                                                                                                                                                                                                                                                         </v>
          </cell>
          <cell r="D1080" t="str">
            <v xml:space="preserve">KG    </v>
          </cell>
          <cell r="E1080">
            <v>13.73</v>
          </cell>
        </row>
        <row r="1081">
          <cell r="A1081">
            <v>11046</v>
          </cell>
          <cell r="B1081" t="str">
            <v>INSUMO</v>
          </cell>
          <cell r="C1081" t="str">
            <v xml:space="preserve">CHAPA DE ACO GALVANIZADA BITOLA GSG 18, E = 1,25 MM (10,00 KG/M2)                                                                                                                                                                                                                                                                                                                                                                                                                                         </v>
          </cell>
          <cell r="D1081" t="str">
            <v xml:space="preserve">KG    </v>
          </cell>
          <cell r="E1081">
            <v>13.16</v>
          </cell>
        </row>
        <row r="1082">
          <cell r="A1082">
            <v>11047</v>
          </cell>
          <cell r="B1082" t="str">
            <v>INSUMO</v>
          </cell>
          <cell r="C1082" t="str">
            <v xml:space="preserve">CHAPA DE ACO GALVANIZADA BITOLA GSG 19, E = 1,11 MM (8,88 KG/M2)                                                                                                                                                                                                                                                                                                                                                                                                                                          </v>
          </cell>
          <cell r="D1082" t="str">
            <v xml:space="preserve">KG    </v>
          </cell>
          <cell r="E1082">
            <v>14.34</v>
          </cell>
        </row>
        <row r="1083">
          <cell r="A1083">
            <v>43668</v>
          </cell>
          <cell r="B1083" t="str">
            <v>INSUMO</v>
          </cell>
          <cell r="C1083" t="str">
            <v xml:space="preserve">CHAPA DE ACO GALVANIZADA BITOLA GSG 20, E = 0,95 MM (7,60 KG/M2)                                                                                                                                                                                                                                                                                                                                                                                                                                          </v>
          </cell>
          <cell r="D1083" t="str">
            <v xml:space="preserve">KG    </v>
          </cell>
          <cell r="E1083">
            <v>12.66</v>
          </cell>
        </row>
        <row r="1084">
          <cell r="A1084">
            <v>11049</v>
          </cell>
          <cell r="B1084" t="str">
            <v>INSUMO</v>
          </cell>
          <cell r="C1084" t="str">
            <v xml:space="preserve">CHAPA DE ACO GALVANIZADA BITOLA GSG 22, E = 0,80 MM (6,40 KG/M2)                                                                                                                                                                                                                                                                                                                                                                                                                                          </v>
          </cell>
          <cell r="D1084" t="str">
            <v xml:space="preserve">KG    </v>
          </cell>
          <cell r="E1084">
            <v>13.71</v>
          </cell>
        </row>
        <row r="1085">
          <cell r="A1085">
            <v>43106</v>
          </cell>
          <cell r="B1085" t="str">
            <v>INSUMO</v>
          </cell>
          <cell r="C1085" t="str">
            <v xml:space="preserve">CHAPA DE ACO GALVANIZADA BITOLA GSG 24, E = 0,64 (5,12 KG/M2)                                                                                                                                                                                                                                                                                                                                                                                                                                             </v>
          </cell>
          <cell r="D1085" t="str">
            <v xml:space="preserve">KG    </v>
          </cell>
          <cell r="E1085">
            <v>13.79</v>
          </cell>
        </row>
        <row r="1086">
          <cell r="A1086">
            <v>11051</v>
          </cell>
          <cell r="B1086" t="str">
            <v>INSUMO</v>
          </cell>
          <cell r="C1086" t="str">
            <v xml:space="preserve">CHAPA DE ACO GALVANIZADA BITOLA GSG 26, E = 0,50 MM (4,00 KG/M2)                                                                                                                                                                                                                                                                                                                                                                                                                                          </v>
          </cell>
          <cell r="D1086" t="str">
            <v xml:space="preserve">KG    </v>
          </cell>
          <cell r="E1086">
            <v>14.39</v>
          </cell>
        </row>
        <row r="1087">
          <cell r="A1087">
            <v>11061</v>
          </cell>
          <cell r="B1087" t="str">
            <v>INSUMO</v>
          </cell>
          <cell r="C1087" t="str">
            <v xml:space="preserve">CHAPA DE ACO GALVANIZADA BITOLA GSG 30, E = 0,35 MM (2,80 KG/M2)                                                                                                                                                                                                                                                                                                                                                                                                                                          </v>
          </cell>
          <cell r="D1087" t="str">
            <v xml:space="preserve">KG    </v>
          </cell>
          <cell r="E1087">
            <v>17.27</v>
          </cell>
        </row>
        <row r="1088">
          <cell r="A1088">
            <v>43667</v>
          </cell>
          <cell r="B1088" t="str">
            <v>INSUMO</v>
          </cell>
          <cell r="C1088" t="str">
            <v xml:space="preserve">CHAPA DE ACO GROSSA, ASTM A36, E = 1 " (25,40 MM) 199,18 KG/M2                                                                                                                                                                                                                                                                                                                                                                                                                                            </v>
          </cell>
          <cell r="D1088" t="str">
            <v xml:space="preserve">KG    </v>
          </cell>
          <cell r="E1088">
            <v>12.55</v>
          </cell>
        </row>
        <row r="1089">
          <cell r="A1089">
            <v>1333</v>
          </cell>
          <cell r="B1089" t="str">
            <v>INSUMO</v>
          </cell>
          <cell r="C1089" t="str">
            <v xml:space="preserve">CHAPA DE ACO GROSSA, ASTM A36, E = 1/2 " (12,70 MM) 99,59 KG/M2                                                                                                                                                                                                                                                                                                                                                                                                                                           </v>
          </cell>
          <cell r="D1089" t="str">
            <v xml:space="preserve">KG    </v>
          </cell>
          <cell r="E1089">
            <v>10.45</v>
          </cell>
        </row>
        <row r="1090">
          <cell r="A1090">
            <v>1330</v>
          </cell>
          <cell r="B1090" t="str">
            <v>INSUMO</v>
          </cell>
          <cell r="C1090" t="str">
            <v xml:space="preserve">CHAPA DE ACO GROSSA, ASTM A36, E = 1/4 " (6,35 MM) 49,79 KG/M2                                                                                                                                                                                                                                                                                                                                                                                                                                            </v>
          </cell>
          <cell r="D1090" t="str">
            <v xml:space="preserve">KG    </v>
          </cell>
          <cell r="E1090">
            <v>10.36</v>
          </cell>
        </row>
        <row r="1091">
          <cell r="A1091">
            <v>10957</v>
          </cell>
          <cell r="B1091" t="str">
            <v>INSUMO</v>
          </cell>
          <cell r="C1091" t="str">
            <v xml:space="preserve">CHAPA DE ACO GROSSA, ASTM A36, E = 3/4 " (19,05 MM) 149,39 KG/M2                                                                                                                                                                                                                                                                                                                                                                                                                                          </v>
          </cell>
          <cell r="D1091" t="str">
            <v xml:space="preserve">KG    </v>
          </cell>
          <cell r="E1091">
            <v>11.94</v>
          </cell>
        </row>
        <row r="1092">
          <cell r="A1092">
            <v>1332</v>
          </cell>
          <cell r="B1092" t="str">
            <v>INSUMO</v>
          </cell>
          <cell r="C1092" t="str">
            <v xml:space="preserve">CHAPA DE ACO GROSSA, ASTM A36, E = 3/8 " (9,53 MM) 74,69 KG/M2                                                                                                                                                                                                                                                                                                                                                                                                                                            </v>
          </cell>
          <cell r="D1092" t="str">
            <v xml:space="preserve">KG    </v>
          </cell>
          <cell r="E1092">
            <v>10.62</v>
          </cell>
        </row>
        <row r="1093">
          <cell r="A1093">
            <v>1334</v>
          </cell>
          <cell r="B1093" t="str">
            <v>INSUMO</v>
          </cell>
          <cell r="C1093" t="str">
            <v xml:space="preserve">CHAPA DE ACO GROSSA, ASTM A36, E = 5/8 " (15,88 MM) 124,49 KG/M2                                                                                                                                                                                                                                                                                                                                                                                                                                          </v>
          </cell>
          <cell r="D1093" t="str">
            <v xml:space="preserve">KG    </v>
          </cell>
          <cell r="E1093">
            <v>11.78</v>
          </cell>
        </row>
        <row r="1094">
          <cell r="A1094">
            <v>1335</v>
          </cell>
          <cell r="B1094" t="str">
            <v>INSUMO</v>
          </cell>
          <cell r="C1094" t="str">
            <v xml:space="preserve">CHAPA DE ACO GROSSA, ASTM A36, E = 7/8 " (22,23 MM) 174,28 KG/M2                                                                                                                                                                                                                                                                                                                                                                                                                                          </v>
          </cell>
          <cell r="D1094" t="str">
            <v xml:space="preserve">KG    </v>
          </cell>
          <cell r="E1094">
            <v>12.17</v>
          </cell>
        </row>
        <row r="1095">
          <cell r="A1095">
            <v>40425</v>
          </cell>
          <cell r="B1095" t="str">
            <v>INSUMO</v>
          </cell>
          <cell r="C1095" t="str">
            <v xml:space="preserve">CHAPA DE ACO GROSSA, SAE 1020, BITOLA 1/4", E = 6,35 MM (49,85 KG/M2)                                                                                                                                                                                                                                                                                                                                                                                                                                     </v>
          </cell>
          <cell r="D1095" t="str">
            <v xml:space="preserve">KG    </v>
          </cell>
          <cell r="E1095">
            <v>10.41</v>
          </cell>
        </row>
        <row r="1096">
          <cell r="A1096">
            <v>1337</v>
          </cell>
          <cell r="B1096" t="str">
            <v>INSUMO</v>
          </cell>
          <cell r="C1096" t="str">
            <v xml:space="preserve">CHAPA DE ACO XADREZ PARA PISOS, E = 1/4 " (6,30 MM) 54,53 KG/M2                                                                                                                                                                                                                                                                                                                                                                                                                                           </v>
          </cell>
          <cell r="D1096" t="str">
            <v xml:space="preserve">KG    </v>
          </cell>
          <cell r="E1096">
            <v>11.94</v>
          </cell>
        </row>
        <row r="1097">
          <cell r="A1097">
            <v>1338</v>
          </cell>
          <cell r="B1097" t="str">
            <v>INSUMO</v>
          </cell>
          <cell r="C1097" t="str">
            <v xml:space="preserve">CHAPA DE LAMINADO MELAMINICO, LISO BRILHANTE, DE 1,25 X 3,08 METROS, ESPESSURA = 0,8 MILIMETROS                                                                                                                                                                                                                                                                                                                                                                                                           </v>
          </cell>
          <cell r="D1097" t="str">
            <v xml:space="preserve">M2    </v>
          </cell>
          <cell r="E1097">
            <v>62.14</v>
          </cell>
        </row>
        <row r="1098">
          <cell r="A1098">
            <v>1340</v>
          </cell>
          <cell r="B1098" t="str">
            <v>INSUMO</v>
          </cell>
          <cell r="C1098" t="str">
            <v xml:space="preserve">CHAPA DE LAMINADO MELAMINICO, LISO FOSCO, DE 1,25 X 3,08 METROS, ESPESSURA = 0,8 MILIMETROS                                                                                                                                                                                                                                                                                                                                                                                                               </v>
          </cell>
          <cell r="D1098" t="str">
            <v xml:space="preserve">M2    </v>
          </cell>
          <cell r="E1098">
            <v>71.84</v>
          </cell>
        </row>
        <row r="1099">
          <cell r="A1099">
            <v>1341</v>
          </cell>
          <cell r="B1099" t="str">
            <v>INSUMO</v>
          </cell>
          <cell r="C1099" t="str">
            <v xml:space="preserve">CHAPA DE LAMINADO MELAMINICO, TEXTURIZADO, DE 1,25 X 3,08 METROS, ESPESSURA = 0,8 MILIMETROS                                                                                                                                                                                                                                                                                                                                                                                                              </v>
          </cell>
          <cell r="D1099" t="str">
            <v xml:space="preserve">M2    </v>
          </cell>
          <cell r="E1099">
            <v>69.19</v>
          </cell>
        </row>
        <row r="1100">
          <cell r="A1100">
            <v>34659</v>
          </cell>
          <cell r="B1100" t="str">
            <v>INSUMO</v>
          </cell>
          <cell r="C1100" t="str">
            <v xml:space="preserve">CHAPA DE MDF BRANCO LISO 1 FACE, E = 12 MM, DE *2,75 X 1,85* M                                                                                                                                                                                                                                                                                                                                                                                                                                            </v>
          </cell>
          <cell r="D1100" t="str">
            <v xml:space="preserve">M2    </v>
          </cell>
          <cell r="E1100">
            <v>38.31</v>
          </cell>
        </row>
        <row r="1101">
          <cell r="A1101">
            <v>34514</v>
          </cell>
          <cell r="B1101" t="str">
            <v>INSUMO</v>
          </cell>
          <cell r="C1101" t="str">
            <v xml:space="preserve">CHAPA DE MDF BRANCO LISO 1 FACE, E = 15 MM, DE *2,75 X 1,85* M                                                                                                                                                                                                                                                                                                                                                                                                                                            </v>
          </cell>
          <cell r="D1101" t="str">
            <v xml:space="preserve">M2    </v>
          </cell>
          <cell r="E1101">
            <v>42.44</v>
          </cell>
        </row>
        <row r="1102">
          <cell r="A1102">
            <v>34660</v>
          </cell>
          <cell r="B1102" t="str">
            <v>INSUMO</v>
          </cell>
          <cell r="C1102" t="str">
            <v xml:space="preserve">CHAPA DE MDF BRANCO LISO 1 FACE, E = 18 MM, DE *2,75 X 1,85* M                                                                                                                                                                                                                                                                                                                                                                                                                                            </v>
          </cell>
          <cell r="D1102" t="str">
            <v xml:space="preserve">M2    </v>
          </cell>
          <cell r="E1102">
            <v>53.86</v>
          </cell>
        </row>
        <row r="1103">
          <cell r="A1103">
            <v>34661</v>
          </cell>
          <cell r="B1103" t="str">
            <v>INSUMO</v>
          </cell>
          <cell r="C1103" t="str">
            <v xml:space="preserve">CHAPA DE MDF BRANCO LISO 1 FACE, E = 25 MM, DE *2,75 X 1,85* M                                                                                                                                                                                                                                                                                                                                                                                                                                            </v>
          </cell>
          <cell r="D1103" t="str">
            <v xml:space="preserve">M2    </v>
          </cell>
          <cell r="E1103">
            <v>77.36</v>
          </cell>
        </row>
        <row r="1104">
          <cell r="A1104">
            <v>34667</v>
          </cell>
          <cell r="B1104" t="str">
            <v>INSUMO</v>
          </cell>
          <cell r="C1104" t="str">
            <v xml:space="preserve">CHAPA DE MDF BRANCO LISO 1 FACE, E = 6 MM, DE *2,75 X 1,85* M                                                                                                                                                                                                                                                                                                                                                                                                                                             </v>
          </cell>
          <cell r="D1104" t="str">
            <v xml:space="preserve">M2    </v>
          </cell>
          <cell r="E1104">
            <v>28.01</v>
          </cell>
        </row>
        <row r="1105">
          <cell r="A1105">
            <v>34668</v>
          </cell>
          <cell r="B1105" t="str">
            <v>INSUMO</v>
          </cell>
          <cell r="C1105" t="str">
            <v xml:space="preserve">CHAPA DE MDF BRANCO LISO 1 FACE, E = 9 MM, DE *2,75 X 1,85* M                                                                                                                                                                                                                                                                                                                                                                                                                                             </v>
          </cell>
          <cell r="D1105" t="str">
            <v xml:space="preserve">M2    </v>
          </cell>
          <cell r="E1105">
            <v>36.61</v>
          </cell>
        </row>
        <row r="1106">
          <cell r="A1106">
            <v>34741</v>
          </cell>
          <cell r="B1106" t="str">
            <v>INSUMO</v>
          </cell>
          <cell r="C1106" t="str">
            <v xml:space="preserve">CHAPA DE MDF BRANCO LISO 2 FACES, E = 12 MM, DE *2,75 X 1,85* M                                                                                                                                                                                                                                                                                                                                                                                                                                           </v>
          </cell>
          <cell r="D1106" t="str">
            <v xml:space="preserve">M2    </v>
          </cell>
          <cell r="E1106">
            <v>40.28</v>
          </cell>
        </row>
        <row r="1107">
          <cell r="A1107">
            <v>34664</v>
          </cell>
          <cell r="B1107" t="str">
            <v>INSUMO</v>
          </cell>
          <cell r="C1107" t="str">
            <v xml:space="preserve">CHAPA DE MDF BRANCO LISO 2 FACES, E = 15 MM, DE *2,75 X 1,85* M                                                                                                                                                                                                                                                                                                                                                                                                                                           </v>
          </cell>
          <cell r="D1107" t="str">
            <v xml:space="preserve">M2    </v>
          </cell>
          <cell r="E1107">
            <v>43.95</v>
          </cell>
        </row>
        <row r="1108">
          <cell r="A1108">
            <v>34665</v>
          </cell>
          <cell r="B1108" t="str">
            <v>INSUMO</v>
          </cell>
          <cell r="C1108" t="str">
            <v xml:space="preserve">CHAPA DE MDF BRANCO LISO 2 FACES, E = 18 MM, DE *2,75 X 1,85* M                                                                                                                                                                                                                                                                                                                                                                                                                                           </v>
          </cell>
          <cell r="D1108" t="str">
            <v xml:space="preserve">M2    </v>
          </cell>
          <cell r="E1108">
            <v>54.56</v>
          </cell>
        </row>
        <row r="1109">
          <cell r="A1109">
            <v>34666</v>
          </cell>
          <cell r="B1109" t="str">
            <v>INSUMO</v>
          </cell>
          <cell r="C1109" t="str">
            <v xml:space="preserve">CHAPA DE MDF BRANCO LISO 2 FACES, E = 25 MM, DE *2,75 X 1,85* M                                                                                                                                                                                                                                                                                                                                                                                                                                           </v>
          </cell>
          <cell r="D1109" t="str">
            <v xml:space="preserve">M2    </v>
          </cell>
          <cell r="E1109">
            <v>82.42</v>
          </cell>
        </row>
        <row r="1110">
          <cell r="A1110">
            <v>34669</v>
          </cell>
          <cell r="B1110" t="str">
            <v>INSUMO</v>
          </cell>
          <cell r="C1110" t="str">
            <v xml:space="preserve">CHAPA DE MDF BRANCO LISO 2 FACES, E = 6 MM, DE *2,75 X 1,85* M                                                                                                                                                                                                                                                                                                                                                                                                                                            </v>
          </cell>
          <cell r="D1110" t="str">
            <v xml:space="preserve">M2    </v>
          </cell>
          <cell r="E1110">
            <v>30.22</v>
          </cell>
        </row>
        <row r="1111">
          <cell r="A1111">
            <v>34670</v>
          </cell>
          <cell r="B1111" t="str">
            <v>INSUMO</v>
          </cell>
          <cell r="C1111" t="str">
            <v xml:space="preserve">CHAPA DE MDF BRANCO LISO 2 FACES, E = 9 MM, DE *2,75 X 1,85* M                                                                                                                                                                                                                                                                                                                                                                                                                                            </v>
          </cell>
          <cell r="D1111" t="str">
            <v xml:space="preserve">M2    </v>
          </cell>
          <cell r="E1111">
            <v>36.96</v>
          </cell>
        </row>
        <row r="1112">
          <cell r="A1112">
            <v>34671</v>
          </cell>
          <cell r="B1112" t="str">
            <v>INSUMO</v>
          </cell>
          <cell r="C1112" t="str">
            <v xml:space="preserve">CHAPA DE MDF CRU, E = 12 MM, DE *2,75 X 1,85* M                                                                                                                                                                                                                                                                                                                                                                                                                                                           </v>
          </cell>
          <cell r="D1112" t="str">
            <v xml:space="preserve">M2    </v>
          </cell>
          <cell r="E1112">
            <v>30.85</v>
          </cell>
        </row>
        <row r="1113">
          <cell r="A1113">
            <v>34672</v>
          </cell>
          <cell r="B1113" t="str">
            <v>INSUMO</v>
          </cell>
          <cell r="C1113" t="str">
            <v xml:space="preserve">CHAPA DE MDF CRU, E = 15 MM, DE *2,75 X 1,85* M                                                                                                                                                                                                                                                                                                                                                                                                                                                           </v>
          </cell>
          <cell r="D1113" t="str">
            <v xml:space="preserve">M2    </v>
          </cell>
          <cell r="E1113">
            <v>32.53</v>
          </cell>
        </row>
        <row r="1114">
          <cell r="A1114">
            <v>34673</v>
          </cell>
          <cell r="B1114" t="str">
            <v>INSUMO</v>
          </cell>
          <cell r="C1114" t="str">
            <v xml:space="preserve">CHAPA DE MDF CRU, E = 18 MM, DE *2,75 X 1,85* M                                                                                                                                                                                                                                                                                                                                                                                                                                                           </v>
          </cell>
          <cell r="D1114" t="str">
            <v xml:space="preserve">M2    </v>
          </cell>
          <cell r="E1114">
            <v>39.69</v>
          </cell>
        </row>
        <row r="1115">
          <cell r="A1115">
            <v>34674</v>
          </cell>
          <cell r="B1115" t="str">
            <v>INSUMO</v>
          </cell>
          <cell r="C1115" t="str">
            <v xml:space="preserve">CHAPA DE MDF CRU, E = 20 MM, DE *2,75 X 1,85* M                                                                                                                                                                                                                                                                                                                                                                                                                                                           </v>
          </cell>
          <cell r="D1115" t="str">
            <v xml:space="preserve">M2    </v>
          </cell>
          <cell r="E1115">
            <v>52.77</v>
          </cell>
        </row>
        <row r="1116">
          <cell r="A1116">
            <v>34675</v>
          </cell>
          <cell r="B1116" t="str">
            <v>INSUMO</v>
          </cell>
          <cell r="C1116" t="str">
            <v xml:space="preserve">CHAPA DE MDF CRU, E = 25 MM, DE *2,75 X 1,85* M                                                                                                                                                                                                                                                                                                                                                                                                                                                           </v>
          </cell>
          <cell r="D1116" t="str">
            <v xml:space="preserve">M2    </v>
          </cell>
          <cell r="E1116">
            <v>64.34</v>
          </cell>
        </row>
        <row r="1117">
          <cell r="A1117">
            <v>34676</v>
          </cell>
          <cell r="B1117" t="str">
            <v>INSUMO</v>
          </cell>
          <cell r="C1117" t="str">
            <v xml:space="preserve">CHAPA DE MDF CRU, E = 6 MM, DE *2,75 X 1,85* M                                                                                                                                                                                                                                                                                                                                                                                                                                                            </v>
          </cell>
          <cell r="D1117" t="str">
            <v xml:space="preserve">M2    </v>
          </cell>
          <cell r="E1117">
            <v>18.52</v>
          </cell>
        </row>
        <row r="1118">
          <cell r="A1118">
            <v>34677</v>
          </cell>
          <cell r="B1118" t="str">
            <v>INSUMO</v>
          </cell>
          <cell r="C1118" t="str">
            <v xml:space="preserve">CHAPA DE MDF CRU, E = 9 MM, DE *2,75 X 1,85* M                                                                                                                                                                                                                                                                                                                                                                                                                                                            </v>
          </cell>
          <cell r="D1118" t="str">
            <v xml:space="preserve">M2    </v>
          </cell>
          <cell r="E1118">
            <v>24.9</v>
          </cell>
        </row>
        <row r="1119">
          <cell r="A1119">
            <v>43126</v>
          </cell>
          <cell r="B1119" t="str">
            <v>INSUMO</v>
          </cell>
          <cell r="C1119" t="str">
            <v xml:space="preserve">CHAPA EM ACO GALVANIZADO PARA STEEL DECK, COM NERVURAS TRAPEZOIDAIS, LARGURA UTIL DE 915 MM E ESPESSURA DE 0,80 MM                                                                                                                                                                                                                                                                                                                                                                                        </v>
          </cell>
          <cell r="D1119" t="str">
            <v xml:space="preserve">M2    </v>
          </cell>
          <cell r="E1119">
            <v>114.86</v>
          </cell>
        </row>
        <row r="1120">
          <cell r="A1120">
            <v>43124</v>
          </cell>
          <cell r="B1120" t="str">
            <v>INSUMO</v>
          </cell>
          <cell r="C1120" t="str">
            <v xml:space="preserve">CHAPA EM ACO GALVANIZADO PARA STEEL DECK, COM NERVURAS TRAPEZOIDAIS, LARGURA UTIL DE 915 MM E ESPESSURA DE 0,95 MM                                                                                                                                                                                                                                                                                                                                                                                        </v>
          </cell>
          <cell r="D1120" t="str">
            <v xml:space="preserve">M2    </v>
          </cell>
          <cell r="E1120">
            <v>134.12</v>
          </cell>
        </row>
        <row r="1121">
          <cell r="A1121">
            <v>43125</v>
          </cell>
          <cell r="B1121" t="str">
            <v>INSUMO</v>
          </cell>
          <cell r="C1121" t="str">
            <v xml:space="preserve">CHAPA EM ACO GALVANIZADO PARA STEEL DECK, COM NERVURAS TRAPEZOIDAIS, LARGURA UTIL DE 915 MM E ESPESSURA DE 1,25 MM                                                                                                                                                                                                                                                                                                                                                                                        </v>
          </cell>
          <cell r="D1121" t="str">
            <v xml:space="preserve">M2    </v>
          </cell>
          <cell r="E1121">
            <v>173.94</v>
          </cell>
        </row>
        <row r="1122">
          <cell r="A1122">
            <v>40623</v>
          </cell>
          <cell r="B1122" t="str">
            <v>INSUMO</v>
          </cell>
          <cell r="C1122" t="str">
            <v xml:space="preserve">CHAPA PARA EMENDA DE VIGA, EM ACO GROSSO, QUALIDADE ESTRUTURAL, BITOLA 3/16 ", E= 4,75 MM, 4 FUROS, LARGURA 45 MM, COMPRIMENTO 500 MM                                                                                                                                                                                                                                                                                                                                                                     </v>
          </cell>
          <cell r="D1122" t="str">
            <v xml:space="preserve">PAR   </v>
          </cell>
          <cell r="E1122">
            <v>116.29</v>
          </cell>
        </row>
        <row r="1123">
          <cell r="A1123">
            <v>43701</v>
          </cell>
          <cell r="B1123" t="str">
            <v>INSUMO</v>
          </cell>
          <cell r="C1123" t="str">
            <v xml:space="preserve">CHAPA/BOBINA LISA EM ALUMINIO, LIGA 1.200 - H14, QUALQUER ESPESSURA, QUALQUER LARGURA                                                                                                                                                                                                                                                                                                                                                                                                                     </v>
          </cell>
          <cell r="D1123" t="str">
            <v xml:space="preserve">KG    </v>
          </cell>
          <cell r="E1123">
            <v>35</v>
          </cell>
        </row>
        <row r="1124">
          <cell r="A1124">
            <v>1345</v>
          </cell>
          <cell r="B1124" t="str">
            <v>INSUMO</v>
          </cell>
          <cell r="C1124" t="str">
            <v xml:space="preserve">CHAPA/PAINEL DE MADEIRA COMPENSADA PLASTIFICADA (MADEIRITE PLASTIFICADO) PARA FORMA DE CONCRETO, DE 2200 x 1100 MM, E = *17* MM                                                                                                                                                                                                                                                                                                                                                                           </v>
          </cell>
          <cell r="D1124" t="str">
            <v xml:space="preserve">M2    </v>
          </cell>
          <cell r="E1124">
            <v>102.73</v>
          </cell>
        </row>
        <row r="1125">
          <cell r="A1125">
            <v>1346</v>
          </cell>
          <cell r="B1125" t="str">
            <v>INSUMO</v>
          </cell>
          <cell r="C1125" t="str">
            <v xml:space="preserve">CHAPA/PAINEL DE MADEIRA COMPENSADA PLASTIFICADA (MADEIRITE PLASTIFICADO) PARA FORMA DE CONCRETO, DE 2200 x 1100 MM, E = 10 MM                                                                                                                                                                                                                                                                                                                                                                             </v>
          </cell>
          <cell r="D1125" t="str">
            <v xml:space="preserve">M2    </v>
          </cell>
          <cell r="E1125">
            <v>59.75</v>
          </cell>
        </row>
        <row r="1126">
          <cell r="A1126">
            <v>1347</v>
          </cell>
          <cell r="B1126" t="str">
            <v>INSUMO</v>
          </cell>
          <cell r="C1126" t="str">
            <v xml:space="preserve">CHAPA/PAINEL DE MADEIRA COMPENSADA PLASTIFICADA (MADEIRITE PLASTIFICADO) PARA FORMA DE CONCRETO, DE 2200 x 1100 MM, E = 12 MM                                                                                                                                                                                                                                                                                                                                                                             </v>
          </cell>
          <cell r="D1126" t="str">
            <v xml:space="preserve">M2    </v>
          </cell>
          <cell r="E1126">
            <v>74.040000000000006</v>
          </cell>
        </row>
        <row r="1127">
          <cell r="A1127">
            <v>43678</v>
          </cell>
          <cell r="B1127" t="str">
            <v>INSUMO</v>
          </cell>
          <cell r="C1127" t="str">
            <v xml:space="preserve">CHAPA/PAINEL DE MADEIRA COMPENSADA PLASTIFICADA (MADEIRITE PLASTIFICADO) PARA FORMA DE CONCRETO, DE 2200 X 1100 MM, E = 14 MM                                                                                                                                                                                                                                                                                                                                                                             </v>
          </cell>
          <cell r="D1127" t="str">
            <v xml:space="preserve">M2    </v>
          </cell>
          <cell r="E1127">
            <v>85.89</v>
          </cell>
        </row>
        <row r="1128">
          <cell r="A1128">
            <v>43680</v>
          </cell>
          <cell r="B1128" t="str">
            <v>INSUMO</v>
          </cell>
          <cell r="C1128" t="str">
            <v xml:space="preserve">CHAPA/PAINEL DE MADEIRA COMPENSADA PLASTIFICADA (MADEIRITE PLASTIFICADO) PARA FORMA DE CONCRETO, DE 2200 X 1100 MM, E = 20 MM                                                                                                                                                                                                                                                                                                                                                                             </v>
          </cell>
          <cell r="D1128" t="str">
            <v xml:space="preserve">M2    </v>
          </cell>
          <cell r="E1128">
            <v>123.73</v>
          </cell>
        </row>
        <row r="1129">
          <cell r="A1129">
            <v>43679</v>
          </cell>
          <cell r="B1129" t="str">
            <v>INSUMO</v>
          </cell>
          <cell r="C1129" t="str">
            <v xml:space="preserve">CHAPA/PAINEL DE MADEIRA COMPENSADA PLASTIFICADA (MADEIRITE PLASTIFICADO) PARA FORMA DE CONCRETO, DE 2200 X 1100 MM, E = 6 MM                                                                                                                                                                                                                                                                                                                                                                              </v>
          </cell>
          <cell r="D1129" t="str">
            <v xml:space="preserve">M2    </v>
          </cell>
          <cell r="E1129">
            <v>43.42</v>
          </cell>
        </row>
        <row r="1130">
          <cell r="A1130">
            <v>1355</v>
          </cell>
          <cell r="B1130" t="str">
            <v>INSUMO</v>
          </cell>
          <cell r="C1130" t="str">
            <v xml:space="preserve">CHAPA/PAINEL DE MADEIRA COMPENSADA RESINADA (MADEIRITE RESINADO ROSA) PARA FORMA DE CONCRETO, DE 2200 x 1100 MM, E = 14 MM                                                                                                                                                                                                                                                                                                                                                                                </v>
          </cell>
          <cell r="D1130" t="str">
            <v xml:space="preserve">M2    </v>
          </cell>
          <cell r="E1130">
            <v>49.41</v>
          </cell>
        </row>
        <row r="1131">
          <cell r="A1131">
            <v>1358</v>
          </cell>
          <cell r="B1131" t="str">
            <v>INSUMO</v>
          </cell>
          <cell r="C1131" t="str">
            <v xml:space="preserve">CHAPA/PAINEL DE MADEIRA COMPENSADA RESINADA (MADEIRITE RESINADO ROSA) PARA FORMA DE CONCRETO, DE 2200 x 1100 MM, E = 17 MM                                                                                                                                                                                                                                                                                                                                                                                </v>
          </cell>
          <cell r="D1131" t="str">
            <v xml:space="preserve">M2    </v>
          </cell>
          <cell r="E1131">
            <v>60.66</v>
          </cell>
        </row>
        <row r="1132">
          <cell r="A1132">
            <v>43681</v>
          </cell>
          <cell r="B1132" t="str">
            <v>INSUMO</v>
          </cell>
          <cell r="C1132" t="str">
            <v xml:space="preserve">CHAPA/PAINEL DE MADEIRA COMPENSADA RESINADA (MADEIRITE RESINADO ROSA) PARA FORMA DE CONCRETO, DE 2200 x 1100 MM, E = 8 A 12 MM                                                                                                                                                                                                                                                                                                                                                                            </v>
          </cell>
          <cell r="D1132" t="str">
            <v xml:space="preserve">M2    </v>
          </cell>
          <cell r="E1132">
            <v>38.22</v>
          </cell>
        </row>
        <row r="1133">
          <cell r="A1133">
            <v>43677</v>
          </cell>
          <cell r="B1133" t="str">
            <v>INSUMO</v>
          </cell>
          <cell r="C1133" t="str">
            <v xml:space="preserve">CHAPA/PAINEL DE MADEIRA COMPENSADA RESINADA (MADEIRITE RESINADO ROSA) PARA FORMA DE CONCRETO, DE 2200 X 1100 MM, E = 20 MM                                                                                                                                                                                                                                                                                                                                                                                </v>
          </cell>
          <cell r="D1133" t="str">
            <v xml:space="preserve">M2    </v>
          </cell>
          <cell r="E1133">
            <v>75.260000000000005</v>
          </cell>
        </row>
        <row r="1134">
          <cell r="A1134">
            <v>43682</v>
          </cell>
          <cell r="B1134" t="str">
            <v>INSUMO</v>
          </cell>
          <cell r="C1134" t="str">
            <v xml:space="preserve">CHAPA/PAINEL DE MADEIRA COMPENSADA RESINADA (MADEIRITE RESINADO ROSA) PARA FORMA DE CONCRETO, DE 2200 X 1100 MM, E = 6 MM                                                                                                                                                                                                                                                                                                                                                                                 </v>
          </cell>
          <cell r="D1134" t="str">
            <v xml:space="preserve">M2    </v>
          </cell>
          <cell r="E1134">
            <v>23.07</v>
          </cell>
        </row>
        <row r="1135">
          <cell r="A1135">
            <v>20971</v>
          </cell>
          <cell r="B1135" t="str">
            <v>INSUMO</v>
          </cell>
          <cell r="C1135" t="str">
            <v xml:space="preserve">CHAVE DUPLA PARA CONEXOES TIPO STORZ, ENGATE RAPIDO 1 1/2" X 2 1/2", EM LATAO, PARA INSTALACAO PREDIAL COMBATE A INCENDIO                                                                                                                                                                                                                                                                                                                                                                                 </v>
          </cell>
          <cell r="D1135" t="str">
            <v xml:space="preserve">UN    </v>
          </cell>
          <cell r="E1135">
            <v>17.14</v>
          </cell>
        </row>
        <row r="1136">
          <cell r="A1136">
            <v>39746</v>
          </cell>
          <cell r="B1136" t="str">
            <v>INSUMO</v>
          </cell>
          <cell r="C1136" t="str">
            <v xml:space="preserve">CHUMBADOR DE ACO GALVANIZADO, 1" X 600 MM, PARA POSTES DE ACO COM BASE, INCLUSO PORCA E ARRUELA                                                                                                                                                                                                                                                                                                                                                                                                           </v>
          </cell>
          <cell r="D1136" t="str">
            <v xml:space="preserve">UN    </v>
          </cell>
          <cell r="E1136">
            <v>91.79</v>
          </cell>
        </row>
        <row r="1137">
          <cell r="A1137">
            <v>13279</v>
          </cell>
          <cell r="B1137" t="str">
            <v>INSUMO</v>
          </cell>
          <cell r="C1137" t="str">
            <v xml:space="preserve">CHUMBADOR DE ACO TIPO PARABOLT, * 5/8" X 200* MM,  COM PORCA E ARRUELA                                                                                                                                                                                                                                                                                                                                                                                                                                    </v>
          </cell>
          <cell r="D1137" t="str">
            <v xml:space="preserve">KG    </v>
          </cell>
          <cell r="E1137">
            <v>23.24</v>
          </cell>
        </row>
        <row r="1138">
          <cell r="A1138">
            <v>11977</v>
          </cell>
          <cell r="B1138" t="str">
            <v>INSUMO</v>
          </cell>
          <cell r="C1138" t="str">
            <v xml:space="preserve">CHUMBADOR DE ACO, DIAMETRO 1/2", COMPRIMENTO 75 MM                                                                                                                                                                                                                                                                                                                                                                                                                                                        </v>
          </cell>
          <cell r="D1138" t="str">
            <v xml:space="preserve">UN    </v>
          </cell>
          <cell r="E1138">
            <v>12.04</v>
          </cell>
        </row>
        <row r="1139">
          <cell r="A1139">
            <v>11975</v>
          </cell>
          <cell r="B1139" t="str">
            <v>INSUMO</v>
          </cell>
          <cell r="C1139" t="str">
            <v xml:space="preserve">CHUMBADOR DE ACO, DIAMETRO 5/8", COMPRIMENTO 6", COM PORCA                                                                                                                                                                                                                                                                                                                                                                                                                                                </v>
          </cell>
          <cell r="D1139" t="str">
            <v xml:space="preserve">UN    </v>
          </cell>
          <cell r="E1139">
            <v>26.39</v>
          </cell>
        </row>
        <row r="1140">
          <cell r="A1140">
            <v>11976</v>
          </cell>
          <cell r="B1140" t="str">
            <v>INSUMO</v>
          </cell>
          <cell r="C1140" t="str">
            <v xml:space="preserve">CHUMBADOR, DIAMETRO 1/4" COM PARAFUSO 1/4" X 40 MM                                                                                                                                                                                                                                                                                                                                                                                                                                                        </v>
          </cell>
          <cell r="D1140" t="str">
            <v xml:space="preserve">UN    </v>
          </cell>
          <cell r="E1140">
            <v>1.35</v>
          </cell>
        </row>
        <row r="1141">
          <cell r="A1141">
            <v>1368</v>
          </cell>
          <cell r="B1141" t="str">
            <v>INSUMO</v>
          </cell>
          <cell r="C1141" t="str">
            <v xml:space="preserve">CHUVEIRO COMUM EM PLASTICO BRANCO, COM CANO, 3 TEMPERATURAS, 5500 W (110/220 V)                                                                                                                                                                                                                                                                                                                                                                                                                           </v>
          </cell>
          <cell r="D1141" t="str">
            <v xml:space="preserve">UN    </v>
          </cell>
          <cell r="E1141">
            <v>88.49</v>
          </cell>
        </row>
        <row r="1142">
          <cell r="A1142">
            <v>1367</v>
          </cell>
          <cell r="B1142" t="str">
            <v>INSUMO</v>
          </cell>
          <cell r="C1142" t="str">
            <v xml:space="preserve">CHUVEIRO COMUM EM PLASTICO CROMADO, COM CANO, 4 TEMPERATURAS (110/220 V)                                                                                                                                                                                                                                                                                                                                                                                                                                  </v>
          </cell>
          <cell r="D1142" t="str">
            <v xml:space="preserve">UN    </v>
          </cell>
          <cell r="E1142">
            <v>286.24</v>
          </cell>
        </row>
        <row r="1143">
          <cell r="A1143">
            <v>1380</v>
          </cell>
          <cell r="B1143" t="str">
            <v>INSUMO</v>
          </cell>
          <cell r="C1143" t="str">
            <v xml:space="preserve">CIMENTO BRANCO NAO ESTRUTURAL (CPB - NAO ESTRUTURAL)                                                                                                                                                                                                                                                                                                                                                                                                                                                      </v>
          </cell>
          <cell r="D1143" t="str">
            <v xml:space="preserve">KG    </v>
          </cell>
          <cell r="E1143">
            <v>5.62</v>
          </cell>
        </row>
        <row r="1144">
          <cell r="A1144">
            <v>1375</v>
          </cell>
          <cell r="B1144" t="str">
            <v>INSUMO</v>
          </cell>
          <cell r="C1144" t="str">
            <v xml:space="preserve">CIMENTO IMPERMEABILIZANTE DE PEGA ULTRARRAPIDA PARA TAMPONAMENTOS                                                                                                                                                                                                                                                                                                                                                                                                                                         </v>
          </cell>
          <cell r="D1144" t="str">
            <v xml:space="preserve">KG    </v>
          </cell>
          <cell r="E1144">
            <v>17.12</v>
          </cell>
        </row>
        <row r="1145">
          <cell r="A1145">
            <v>1379</v>
          </cell>
          <cell r="B1145" t="str">
            <v>INSUMO</v>
          </cell>
          <cell r="C1145" t="str">
            <v xml:space="preserve">CIMENTO PORTLAND COMPOSTO CP II-32                                                                                                                                                                                                                                                                                                                                                                                                                                                                        </v>
          </cell>
          <cell r="D1145" t="str">
            <v xml:space="preserve">KG    </v>
          </cell>
          <cell r="E1145">
            <v>0.84</v>
          </cell>
        </row>
        <row r="1146">
          <cell r="A1146">
            <v>13284</v>
          </cell>
          <cell r="B1146" t="str">
            <v>INSUMO</v>
          </cell>
          <cell r="C1146" t="str">
            <v xml:space="preserve">CIMENTO PORTLAND DE ALTO FORNO (AF) CP III-40                                                                                                                                                                                                                                                                                                                                                                                                                                                             </v>
          </cell>
          <cell r="D1146" t="str">
            <v xml:space="preserve">KG    </v>
          </cell>
          <cell r="E1146">
            <v>0.76</v>
          </cell>
        </row>
        <row r="1147">
          <cell r="A1147">
            <v>44528</v>
          </cell>
          <cell r="B1147" t="str">
            <v>INSUMO</v>
          </cell>
          <cell r="C1147" t="str">
            <v xml:space="preserve">CIMENTO PORTLAND ESTRUTURAL BRANCO CPB - 32 ou CPB - 40                                                                                                                                                                                                                                                                                                                                                                                                                                                   </v>
          </cell>
          <cell r="D1147" t="str">
            <v xml:space="preserve">KG    </v>
          </cell>
          <cell r="E1147">
            <v>4.47</v>
          </cell>
        </row>
        <row r="1148">
          <cell r="A1148">
            <v>34753</v>
          </cell>
          <cell r="B1148" t="str">
            <v>INSUMO</v>
          </cell>
          <cell r="C1148" t="str">
            <v xml:space="preserve">CIMENTO PORTLAND POZOLANICO CP IV-32                                                                                                                                                                                                                                                                                                                                                                                                                                                                      </v>
          </cell>
          <cell r="D1148" t="str">
            <v xml:space="preserve">KG    </v>
          </cell>
          <cell r="E1148">
            <v>0.81</v>
          </cell>
        </row>
        <row r="1149">
          <cell r="A1149">
            <v>420</v>
          </cell>
          <cell r="B1149" t="str">
            <v>INSUMO</v>
          </cell>
          <cell r="C1149" t="str">
            <v xml:space="preserve">CINTA CIRCULAR EM ACO GALVANIZADO DE 150 MM DE DIAMETRO PARA FIXACAO DE CAIXA MEDICAO, INCLUI PARAFUSOS E PORCAS                                                                                                                                                                                                                                                                                                                                                                                          </v>
          </cell>
          <cell r="D1149" t="str">
            <v xml:space="preserve">UN    </v>
          </cell>
          <cell r="E1149">
            <v>53.6</v>
          </cell>
        </row>
        <row r="1150">
          <cell r="A1150">
            <v>12327</v>
          </cell>
          <cell r="B1150" t="str">
            <v>INSUMO</v>
          </cell>
          <cell r="C1150" t="str">
            <v xml:space="preserve">CINTA CIRCULAR EM ACO GALVANIZADO DE 210 MM DE DIAMETRO PARA INSTALACAO DE TRANSFORMADOR EM POSTE DE CONCRETO                                                                                                                                                                                                                                                                                                                                                                                             </v>
          </cell>
          <cell r="D1150" t="str">
            <v xml:space="preserve">UN    </v>
          </cell>
          <cell r="E1150">
            <v>63.85</v>
          </cell>
        </row>
        <row r="1151">
          <cell r="A1151">
            <v>36148</v>
          </cell>
          <cell r="B1151" t="str">
            <v>INSUMO</v>
          </cell>
          <cell r="C1151" t="str">
            <v xml:space="preserve">CINTURAO DE SEGURANCA TIPO PARAQUEDISTA, FIVELA EM ACO, AJUSTE NO SUSPENSARIO, CINTURA E PERNAS                                                                                                                                                                                                                                                                                                                                                                                                           </v>
          </cell>
          <cell r="D1151" t="str">
            <v xml:space="preserve">UN    </v>
          </cell>
          <cell r="E1151">
            <v>84.57</v>
          </cell>
        </row>
        <row r="1152">
          <cell r="A1152">
            <v>12329</v>
          </cell>
          <cell r="B1152" t="str">
            <v>INSUMO</v>
          </cell>
          <cell r="C1152" t="str">
            <v xml:space="preserve">COBRE ELETROLITICO EM BARRA OU CHAPA                                                                                                                                                                                                                                                                                                                                                                                                                                                                      </v>
          </cell>
          <cell r="D1152" t="str">
            <v xml:space="preserve">KG    </v>
          </cell>
          <cell r="E1152">
            <v>115.77</v>
          </cell>
        </row>
        <row r="1153">
          <cell r="A1153">
            <v>1339</v>
          </cell>
          <cell r="B1153" t="str">
            <v>INSUMO</v>
          </cell>
          <cell r="C1153" t="str">
            <v xml:space="preserve">COLA A BASE DE RESINA SINTETICA PARA CHAPA DE LAMINADO MELAMINICO                                                                                                                                                                                                                                                                                                                                                                                                                                         </v>
          </cell>
          <cell r="D1153" t="str">
            <v xml:space="preserve">KG    </v>
          </cell>
          <cell r="E1153">
            <v>62.3</v>
          </cell>
        </row>
        <row r="1154">
          <cell r="A1154">
            <v>44396</v>
          </cell>
          <cell r="B1154" t="str">
            <v>INSUMO</v>
          </cell>
          <cell r="C1154" t="str">
            <v xml:space="preserve">COLA BRANCA BASE PVA                                                                                                                                                                                                                                                                                                                                                                                                                                                                                      </v>
          </cell>
          <cell r="D1154" t="str">
            <v xml:space="preserve">KG    </v>
          </cell>
          <cell r="E1154">
            <v>22.54</v>
          </cell>
        </row>
        <row r="1155">
          <cell r="A1155">
            <v>44327</v>
          </cell>
          <cell r="B1155" t="str">
            <v>INSUMO</v>
          </cell>
          <cell r="C1155" t="str">
            <v xml:space="preserve">COLA PARA TUBOS E MANTAS ELASTOMERICAS, A BASE DE SOLVENTE                                                                                                                                                                                                                                                                                                                                                                                                                                                </v>
          </cell>
          <cell r="D1155" t="str">
            <v xml:space="preserve">L     </v>
          </cell>
          <cell r="E1155">
            <v>76.680000000000007</v>
          </cell>
        </row>
        <row r="1156">
          <cell r="A1156">
            <v>37418</v>
          </cell>
          <cell r="B1156" t="str">
            <v>INSUMO</v>
          </cell>
          <cell r="C1156" t="str">
            <v xml:space="preserve">COLAR DE TOMADA EM POLIPROPILENO, PP, COM PARAFUSOS, PARA PEAD, 63 X 1/2" - LIGACAO PREDIAL DE AGUA                                                                                                                                                                                                                                                                                                                                                                                                       </v>
          </cell>
          <cell r="D1156" t="str">
            <v xml:space="preserve">UN    </v>
          </cell>
          <cell r="E1156">
            <v>16.71</v>
          </cell>
        </row>
        <row r="1157">
          <cell r="A1157">
            <v>37419</v>
          </cell>
          <cell r="B1157" t="str">
            <v>INSUMO</v>
          </cell>
          <cell r="C1157" t="str">
            <v xml:space="preserve">COLAR DE TOMADA EM POLIPROPILENO, PP, COM PARAFUSOS, PARA PEAD, 63 X 3/4" - LIGACAO PREDIAL DE AGUA                                                                                                                                                                                                                                                                                                                                                                                                       </v>
          </cell>
          <cell r="D1157" t="str">
            <v xml:space="preserve">UN    </v>
          </cell>
          <cell r="E1157">
            <v>17.16</v>
          </cell>
        </row>
        <row r="1158">
          <cell r="A1158">
            <v>1427</v>
          </cell>
          <cell r="B1158" t="str">
            <v>INSUMO</v>
          </cell>
          <cell r="C1158" t="str">
            <v xml:space="preserve">COLAR TOMADA PVC, COM TRAVAS, SAIDA COM ROSCA, DE 110 MM X 1/2" OU 110 MM X 3/4", PARA LIGACAO PREDIAL DE AGUA                                                                                                                                                                                                                                                                                                                                                                                            </v>
          </cell>
          <cell r="D1158" t="str">
            <v xml:space="preserve">UN    </v>
          </cell>
          <cell r="E1158">
            <v>15.68</v>
          </cell>
        </row>
        <row r="1159">
          <cell r="A1159">
            <v>1402</v>
          </cell>
          <cell r="B1159" t="str">
            <v>INSUMO</v>
          </cell>
          <cell r="C1159" t="str">
            <v xml:space="preserve">COLAR TOMADA PVC, COM TRAVAS, SAIDA COM ROSCA, DE 32 MM X 1/2" OU 32 MM X 3/4", PARA LIGACAO PREDIAL DE AGUA                                                                                                                                                                                                                                                                                                                                                                                              </v>
          </cell>
          <cell r="D1159" t="str">
            <v xml:space="preserve">UN    </v>
          </cell>
          <cell r="E1159">
            <v>5.42</v>
          </cell>
        </row>
        <row r="1160">
          <cell r="A1160">
            <v>1420</v>
          </cell>
          <cell r="B1160" t="str">
            <v>INSUMO</v>
          </cell>
          <cell r="C1160" t="str">
            <v xml:space="preserve">COLAR TOMADA PVC, COM TRAVAS, SAIDA COM ROSCA, DE 40 MM X 1/2" OU 40 MM X 3/4", PARA LIGACAO PREDIAL DE AGUA                                                                                                                                                                                                                                                                                                                                                                                              </v>
          </cell>
          <cell r="D1160" t="str">
            <v xml:space="preserve">UN    </v>
          </cell>
          <cell r="E1160">
            <v>6.97</v>
          </cell>
        </row>
        <row r="1161">
          <cell r="A1161">
            <v>1419</v>
          </cell>
          <cell r="B1161" t="str">
            <v>INSUMO</v>
          </cell>
          <cell r="C1161" t="str">
            <v xml:space="preserve">COLAR TOMADA PVC, COM TRAVAS, SAIDA COM ROSCA, DE 50 MM X 1/2" OU 50 MM X 3/4", PARA LIGACAO PREDIAL DE AGUA                                                                                                                                                                                                                                                                                                                                                                                              </v>
          </cell>
          <cell r="D1161" t="str">
            <v xml:space="preserve">UN    </v>
          </cell>
          <cell r="E1161">
            <v>8.42</v>
          </cell>
        </row>
        <row r="1162">
          <cell r="A1162">
            <v>1414</v>
          </cell>
          <cell r="B1162" t="str">
            <v>INSUMO</v>
          </cell>
          <cell r="C1162" t="str">
            <v xml:space="preserve">COLAR TOMADA PVC, COM TRAVAS, SAIDA COM ROSCA, DE 60 MM X 1/2" OU 60 MM X 3/4", PARA LIGACAO PREDIAL DE AGUA                                                                                                                                                                                                                                                                                                                                                                                              </v>
          </cell>
          <cell r="D1162" t="str">
            <v xml:space="preserve">UN    </v>
          </cell>
          <cell r="E1162">
            <v>8.24</v>
          </cell>
        </row>
        <row r="1163">
          <cell r="A1163">
            <v>1413</v>
          </cell>
          <cell r="B1163" t="str">
            <v>INSUMO</v>
          </cell>
          <cell r="C1163" t="str">
            <v xml:space="preserve">COLAR TOMADA PVC, COM TRAVAS, SAIDA COM ROSCA, DE 75 MM X 1/2" OU 75 MM X 3/4", PARA LIGACAO PREDIAL DE AGUA                                                                                                                                                                                                                                                                                                                                                                                              </v>
          </cell>
          <cell r="D1163" t="str">
            <v xml:space="preserve">UN    </v>
          </cell>
          <cell r="E1163">
            <v>12.18</v>
          </cell>
        </row>
        <row r="1164">
          <cell r="A1164">
            <v>1412</v>
          </cell>
          <cell r="B1164" t="str">
            <v>INSUMO</v>
          </cell>
          <cell r="C1164" t="str">
            <v xml:space="preserve">COLAR TOMADA PVC, COM TRAVAS, SAIDA COM ROSCA, DE 85 MM X 1/2" OU 85 MM X 3/4", PARA LIGACAO PREDIAL DE AGUA                                                                                                                                                                                                                                                                                                                                                                                              </v>
          </cell>
          <cell r="D1164" t="str">
            <v xml:space="preserve">UN    </v>
          </cell>
          <cell r="E1164">
            <v>10.32</v>
          </cell>
        </row>
        <row r="1165">
          <cell r="A1165">
            <v>1406</v>
          </cell>
          <cell r="B1165" t="str">
            <v>INSUMO</v>
          </cell>
          <cell r="C1165" t="str">
            <v xml:space="preserve">COLAR TOMADA PVC, COM TRAVAS, SAIDA ROSCAVEL COM BUCHA DE LATAO, DE 60 MM X 1/2" OU 60 MM X 3/4", PARA LIGACAO PREDIAL DE AGUA                                                                                                                                                                                                                                                                                                                                                                            </v>
          </cell>
          <cell r="D1165" t="str">
            <v xml:space="preserve">UN    </v>
          </cell>
          <cell r="E1165">
            <v>12.45</v>
          </cell>
        </row>
        <row r="1166">
          <cell r="A1166">
            <v>11281</v>
          </cell>
          <cell r="B1166" t="str">
            <v>INSUMO</v>
          </cell>
          <cell r="C1166" t="str">
            <v xml:space="preserve">COMPACTADOR DE SOLO A PERCUSSAO (SOQUETE), A GASOLINA 4 TEMPOS, PESO 55 A 65 KG, FORCA DE IMPACTO 1.000 A 1.500 KGF, FREQ. 600 A 700 GOLPES P/ MINUTO, VELOCIDADE TRABALHO DE 10 A 15 M/MIN, POT. DE 2,00 A 3,00 HP                                                                                                                                                                                                                                                                                       </v>
          </cell>
          <cell r="D1166" t="str">
            <v xml:space="preserve">UN    </v>
          </cell>
          <cell r="E1166">
            <v>10919.45</v>
          </cell>
        </row>
        <row r="1167">
          <cell r="A1167">
            <v>1442</v>
          </cell>
          <cell r="B1167" t="str">
            <v>INSUMO</v>
          </cell>
          <cell r="C1167" t="str">
            <v xml:space="preserve">COMPACTADOR DE SOLO TIPO PLACA VIBRATORIA REVERSIVEL, A GASOLINA 4 TEMPOS, PESO 125 A 150 KG, FORCA CENTRIF. 2500 A 2800 KGF, LARG. TRABALHO 400 A 450 MM, FREQ. VIBRACAO 4300 A 4500 RPM, VELOC. TRABALHO 15 A 20 M/MIN, POT. 5,5 A 6,0 HP                                                                                                                                                                                                                                                               </v>
          </cell>
          <cell r="D1167" t="str">
            <v xml:space="preserve">UN    </v>
          </cell>
          <cell r="E1167">
            <v>9166.7900000000009</v>
          </cell>
        </row>
        <row r="1168">
          <cell r="A1168">
            <v>13457</v>
          </cell>
          <cell r="B1168" t="str">
            <v>INSUMO</v>
          </cell>
          <cell r="C1168" t="str">
            <v xml:space="preserve">COMPACTADOR DE SOLO TIPO PLACA VIBRATORIA REVERSIVEL, A GASOLINA 4 TEMPOS, PESO 150 A 175 KG, FORCA CENTRIF. 2800 A 3100 KGF, LARG. TRABALHO DE 450 A 520 MM, FREQ. VIBRACAO 4000 A 4300 RPM, VELOC. TRABALHO DE 15 A 20 M/MIN, POT. DE 6,0 A 7,0 HP                                                                                                                                                                                                                                                      </v>
          </cell>
          <cell r="D1168" t="str">
            <v xml:space="preserve">UN    </v>
          </cell>
          <cell r="E1168">
            <v>7912.64</v>
          </cell>
        </row>
        <row r="1169">
          <cell r="A1169">
            <v>40699</v>
          </cell>
          <cell r="B1169" t="str">
            <v>INSUMO</v>
          </cell>
          <cell r="C1169" t="str">
            <v xml:space="preserve">COMPACTADOR DE SOLO, TIPO PLACA VIBRATORIA NAO REVERSIVEL, A GASOLINA 4 TEMPOS, PESO 80 A 120 KG, FORCA CENTRIF. DE 1300 A 2000 KGF, LARG. TRABALHO DE 400 A 500 MM, FREQ. VIBRACAO DE 4800 A 6000 RPM, VELOCIDADE TRABALHO DE 20 A 30 M/MIN, POT. DE 5,0 A 6,0 HP                                                                                                                                                                                                                                        </v>
          </cell>
          <cell r="D1169" t="str">
            <v xml:space="preserve">UN    </v>
          </cell>
          <cell r="E1169">
            <v>6116.77</v>
          </cell>
        </row>
        <row r="1170">
          <cell r="A1170">
            <v>40701</v>
          </cell>
          <cell r="B1170" t="str">
            <v>INSUMO</v>
          </cell>
          <cell r="C1170" t="str">
            <v xml:space="preserve">COMPACTADOR DE SOLO, TIPO PLACA VIBRATORIA REVERSIVEL, A DIESEL, PESO 700 A 820 KG, FORCA CENTRIF. DE 6.200 A 10.000 KGF, LARG. TRABALHO DE 650 A 720 MM, FREQ. VIBRACAO DE 3.000 A 3.500 RPM, VELOCIDADE TRABALHO DE 25 A 30 M/MIN, POT. DE 13,0 A 15,0 HP                                                                                                                                                                                                                                               </v>
          </cell>
          <cell r="D1170" t="str">
            <v xml:space="preserve">UN    </v>
          </cell>
          <cell r="E1170">
            <v>108152.95</v>
          </cell>
        </row>
        <row r="1171">
          <cell r="A1171">
            <v>40700</v>
          </cell>
          <cell r="B1171" t="str">
            <v>INSUMO</v>
          </cell>
          <cell r="C1171" t="str">
            <v xml:space="preserve">COMPACTADOR DE SOLO, TIPO PLACA VIBRATORIA REVERSIVEL, A GASOLINA 4 TEMPOS, PESO 160 A 265 KG, FORCA CENTRIF. DE 2750 A 4000 KGF, LARG. TRABALHO DE 430 A 550 MM, FREQ. VIBRACAO DE 4000 A 5500 RPM, VELOCIDADE TRABALHO DE 20 A 25 M/MIN, POT. DE 7,5 A 9,0 HP                                                                                                                                                                                                                                           </v>
          </cell>
          <cell r="D1171" t="str">
            <v xml:space="preserve">UN    </v>
          </cell>
          <cell r="E1171">
            <v>14239.05</v>
          </cell>
        </row>
        <row r="1172">
          <cell r="A1172">
            <v>13458</v>
          </cell>
          <cell r="B1172" t="str">
            <v>INSUMO</v>
          </cell>
          <cell r="C1172" t="str">
            <v xml:space="preserve">COMPACTADOR DE SOLOS DE PERCURSAO (SOQUETE) COM MOTOR A GASOLINA 4 TEMPOS DE 4 HP (4 CV)                                                                                                                                                                                                                                                                                                                                                                                                                  </v>
          </cell>
          <cell r="D1172" t="str">
            <v xml:space="preserve">UN    </v>
          </cell>
          <cell r="E1172">
            <v>13530.62</v>
          </cell>
        </row>
        <row r="1173">
          <cell r="A1173">
            <v>11134</v>
          </cell>
          <cell r="B1173" t="str">
            <v>INSUMO</v>
          </cell>
          <cell r="C1173" t="str">
            <v xml:space="preserve">COMPENSADO NAVAL - CHAPA/PAINEL EM MADEIRA COMPENSADA PRENSADA, DE 2200 X 1600 MM, E = 10 MM                                                                                                                                                                                                                                                                                                                                                                                                              </v>
          </cell>
          <cell r="D1173" t="str">
            <v xml:space="preserve">M2    </v>
          </cell>
          <cell r="E1173">
            <v>85.13</v>
          </cell>
        </row>
        <row r="1174">
          <cell r="A1174">
            <v>11135</v>
          </cell>
          <cell r="B1174" t="str">
            <v>INSUMO</v>
          </cell>
          <cell r="C1174" t="str">
            <v xml:space="preserve">COMPENSADO NAVAL - CHAPA/PAINEL EM MADEIRA COMPENSADA PRENSADA, DE 2200 X 1600 MM, E = 12 MM                                                                                                                                                                                                                                                                                                                                                                                                              </v>
          </cell>
          <cell r="D1174" t="str">
            <v xml:space="preserve">M2    </v>
          </cell>
          <cell r="E1174">
            <v>91.91</v>
          </cell>
        </row>
        <row r="1175">
          <cell r="A1175">
            <v>11136</v>
          </cell>
          <cell r="B1175" t="str">
            <v>INSUMO</v>
          </cell>
          <cell r="C1175" t="str">
            <v xml:space="preserve">COMPENSADO NAVAL - CHAPA/PAINEL EM MADEIRA COMPENSADA PRENSADA, DE 2200 X 1600 MM, E = 15 MM                                                                                                                                                                                                                                                                                                                                                                                                              </v>
          </cell>
          <cell r="D1175" t="str">
            <v xml:space="preserve">M2    </v>
          </cell>
          <cell r="E1175">
            <v>105.24</v>
          </cell>
        </row>
        <row r="1176">
          <cell r="A1176">
            <v>34743</v>
          </cell>
          <cell r="B1176" t="str">
            <v>INSUMO</v>
          </cell>
          <cell r="C1176" t="str">
            <v xml:space="preserve">COMPENSADO NAVAL - CHAPA/PAINEL EM MADEIRA COMPENSADA PRENSADA, DE 2200 X 1600 MM, E = 18 MM                                                                                                                                                                                                                                                                                                                                                                                                              </v>
          </cell>
          <cell r="D1176" t="str">
            <v xml:space="preserve">M2    </v>
          </cell>
          <cell r="E1176">
            <v>126.98</v>
          </cell>
        </row>
        <row r="1177">
          <cell r="A1177">
            <v>11137</v>
          </cell>
          <cell r="B1177" t="str">
            <v>INSUMO</v>
          </cell>
          <cell r="C1177" t="str">
            <v xml:space="preserve">COMPENSADO NAVAL - CHAPA/PAINEL EM MADEIRA COMPENSADA PRENSADA, DE 2200 X 1600 MM, E = 20 MM                                                                                                                                                                                                                                                                                                                                                                                                              </v>
          </cell>
          <cell r="D1177" t="str">
            <v xml:space="preserve">M2    </v>
          </cell>
          <cell r="E1177">
            <v>144.22</v>
          </cell>
        </row>
        <row r="1178">
          <cell r="A1178">
            <v>34745</v>
          </cell>
          <cell r="B1178" t="str">
            <v>INSUMO</v>
          </cell>
          <cell r="C1178" t="str">
            <v xml:space="preserve">COMPENSADO NAVAL - CHAPA/PAINEL EM MADEIRA COMPENSADA PRENSADA, DE 2200 X 1600 MM, E = 25 MM                                                                                                                                                                                                                                                                                                                                                                                                              </v>
          </cell>
          <cell r="D1178" t="str">
            <v xml:space="preserve">M2    </v>
          </cell>
          <cell r="E1178">
            <v>171.51</v>
          </cell>
        </row>
        <row r="1179">
          <cell r="A1179">
            <v>34746</v>
          </cell>
          <cell r="B1179" t="str">
            <v>INSUMO</v>
          </cell>
          <cell r="C1179" t="str">
            <v xml:space="preserve">COMPENSADO NAVAL - CHAPA/PAINEL EM MADEIRA COMPENSADA PRENSADA, DE 2200 X 1600 MM, E = 4 MM                                                                                                                                                                                                                                                                                                                                                                                                               </v>
          </cell>
          <cell r="D1179" t="str">
            <v xml:space="preserve">M2    </v>
          </cell>
          <cell r="E1179">
            <v>46.77</v>
          </cell>
        </row>
        <row r="1180">
          <cell r="A1180">
            <v>1360</v>
          </cell>
          <cell r="B1180" t="str">
            <v>INSUMO</v>
          </cell>
          <cell r="C1180" t="str">
            <v xml:space="preserve">COMPENSADO NAVAL - CHAPA/PAINEL EM MADEIRA COMPENSADA PRENSADA, DE 2200 X 1600 MM, E = 6 MM                                                                                                                                                                                                                                                                                                                                                                                                               </v>
          </cell>
          <cell r="D1180" t="str">
            <v xml:space="preserve">M2    </v>
          </cell>
          <cell r="E1180">
            <v>54.57</v>
          </cell>
        </row>
        <row r="1181">
          <cell r="A1181">
            <v>36524</v>
          </cell>
          <cell r="B1181" t="str">
            <v>INSUMO</v>
          </cell>
          <cell r="C1181" t="str">
            <v xml:space="preserve">COMPRESSOR DE AR ESTACIONARIO, VAZAO 620 PCM, PRESSAO EFETIVA DE TRABALHO 109 PSI, MOTOR ELETRICO, POTENCIA 127 CV                                                                                                                                                                                                                                                                                                                                                                                        </v>
          </cell>
          <cell r="D1181" t="str">
            <v xml:space="preserve">UN    </v>
          </cell>
          <cell r="E1181">
            <v>183803.46</v>
          </cell>
        </row>
        <row r="1182">
          <cell r="A1182">
            <v>36526</v>
          </cell>
          <cell r="B1182" t="str">
            <v>INSUMO</v>
          </cell>
          <cell r="C1182" t="str">
            <v xml:space="preserve">COMPRESSOR DE AR REBOCAVEL VAZAO 400 PCM, PRESSAO EFETIVA DE TRABALHO 102 PSI, MOTOR DIESEL, POTENCIA 110 CV                                                                                                                                                                                                                                                                                                                                                                                              </v>
          </cell>
          <cell r="D1182" t="str">
            <v xml:space="preserve">UN    </v>
          </cell>
          <cell r="E1182">
            <v>148116.31</v>
          </cell>
        </row>
        <row r="1183">
          <cell r="A1183">
            <v>36523</v>
          </cell>
          <cell r="B1183" t="str">
            <v>INSUMO</v>
          </cell>
          <cell r="C1183" t="str">
            <v xml:space="preserve">COMPRESSOR DE AR REBOCAVEL VAZAO 748 PCM, PRESSAO EFETIVA DE TRABALHO 102 PSI, MOTOR DIESEL, POTENCIA 210 CV                                                                                                                                                                                                                                                                                                                                                                                              </v>
          </cell>
          <cell r="D1183" t="str">
            <v xml:space="preserve">UN    </v>
          </cell>
          <cell r="E1183">
            <v>317097.03000000003</v>
          </cell>
        </row>
        <row r="1184">
          <cell r="A1184">
            <v>36527</v>
          </cell>
          <cell r="B1184" t="str">
            <v>INSUMO</v>
          </cell>
          <cell r="C1184" t="str">
            <v xml:space="preserve">COMPRESSOR DE AR REBOCAVEL VAZAO 860 PCM, PRESSAO EFETIVA DE TRABALHO 102 PSI, MOTOR DIESEL, POTENCIA 250 CV                                                                                                                                                                                                                                                                                                                                                                                              </v>
          </cell>
          <cell r="D1184" t="str">
            <v xml:space="preserve">UN    </v>
          </cell>
          <cell r="E1184">
            <v>344432.69</v>
          </cell>
        </row>
        <row r="1185">
          <cell r="A1185">
            <v>38642</v>
          </cell>
          <cell r="B1185" t="str">
            <v>INSUMO</v>
          </cell>
          <cell r="C1185" t="str">
            <v xml:space="preserve">COMPRESSOR DE AR REBOCAVEL, VAZAO 152 PCM, PRESSAO EFETIVA DE TRABALHO 102 PSI, MOTOR DIESEL, POTENCIA 31,5 KW                                                                                                                                                                                                                                                                                                                                                                                            </v>
          </cell>
          <cell r="D1185" t="str">
            <v xml:space="preserve">UN    </v>
          </cell>
          <cell r="E1185">
            <v>80192.77</v>
          </cell>
        </row>
        <row r="1186">
          <cell r="A1186">
            <v>36522</v>
          </cell>
          <cell r="B1186" t="str">
            <v>INSUMO</v>
          </cell>
          <cell r="C1186" t="str">
            <v xml:space="preserve">COMPRESSOR DE AR REBOCAVEL, VAZAO 189 PCM, PRESSAO EFETIVA DE TRABALHO 102 PSI, MOTOR DIESEL, POTENCIA 63 CV                                                                                                                                                                                                                                                                                                                                                                                              </v>
          </cell>
          <cell r="D1186" t="str">
            <v xml:space="preserve">UN    </v>
          </cell>
          <cell r="E1186">
            <v>93263.23</v>
          </cell>
        </row>
        <row r="1187">
          <cell r="A1187">
            <v>36525</v>
          </cell>
          <cell r="B1187" t="str">
            <v>INSUMO</v>
          </cell>
          <cell r="C1187" t="str">
            <v xml:space="preserve">COMPRESSOR DE AR REBOCAVEL, VAZAO 250 PCM, PRESSAO EFETIVA DE TRABALHO 102 PSI, MOTOR DIESEL, POTENCIA 81 CV                                                                                                                                                                                                                                                                                                                                                                                              </v>
          </cell>
          <cell r="D1187" t="str">
            <v xml:space="preserve">UN    </v>
          </cell>
          <cell r="E1187">
            <v>124901.25</v>
          </cell>
        </row>
        <row r="1188">
          <cell r="A1188">
            <v>13803</v>
          </cell>
          <cell r="B1188" t="str">
            <v>INSUMO</v>
          </cell>
          <cell r="C1188" t="str">
            <v xml:space="preserve">COMPRESSOR DE AR REBOCAVEL, VAZAO 89 PCM, PRESSAO EFETIVA DE TRABALHO *102* PSI, MOTOR DIESEL, POTENCIA *20* CV                                                                                                                                                                                                                                                                                                                                                                                           </v>
          </cell>
          <cell r="D1188" t="str">
            <v xml:space="preserve">UN    </v>
          </cell>
          <cell r="E1188">
            <v>124543.86</v>
          </cell>
        </row>
        <row r="1189">
          <cell r="A1189">
            <v>34348</v>
          </cell>
          <cell r="B1189" t="str">
            <v>INSUMO</v>
          </cell>
          <cell r="C1189" t="str">
            <v xml:space="preserve">CONCERTINA CLIPADA (DUPLA) EM ACO GALVANIZADO DE ALTA RESISTENCIA, COM ESPIRAL DE 300 MM, D = 2,76 MM                                                                                                                                                                                                                                                                                                                                                                                                     </v>
          </cell>
          <cell r="D1189" t="str">
            <v xml:space="preserve">M     </v>
          </cell>
          <cell r="E1189">
            <v>26.13</v>
          </cell>
        </row>
        <row r="1190">
          <cell r="A1190">
            <v>34347</v>
          </cell>
          <cell r="B1190" t="str">
            <v>INSUMO</v>
          </cell>
          <cell r="C1190" t="str">
            <v xml:space="preserve">CONCERTINA SIMPLES EM ACO GALVANIZADO DE ALTA RESISTENCIA, COM ESPIRAL DE 300 MM, D = 2,76 MM                                                                                                                                                                                                                                                                                                                                                                                                             </v>
          </cell>
          <cell r="D1190" t="str">
            <v xml:space="preserve">M     </v>
          </cell>
          <cell r="E1190">
            <v>18.68</v>
          </cell>
        </row>
        <row r="1191">
          <cell r="A1191">
            <v>11146</v>
          </cell>
          <cell r="B1191" t="str">
            <v>INSUMO</v>
          </cell>
          <cell r="C1191" t="str">
            <v xml:space="preserve">CONCRETO AUTOADENSAVEL (CAA) CLASSE DE RESISTENCIA C15, ESPALHAMENTO SF2, COM BOMBEAMENTO (DISPONIBILIZACAO DE BOMBA), SEM O LANCAMENTO (NBR 15823)                                                                                                                                                                                                                                                                                                                                                       </v>
          </cell>
          <cell r="D1191" t="str">
            <v xml:space="preserve">M3    </v>
          </cell>
          <cell r="E1191">
            <v>729.72</v>
          </cell>
        </row>
        <row r="1192">
          <cell r="A1192">
            <v>11147</v>
          </cell>
          <cell r="B1192" t="str">
            <v>INSUMO</v>
          </cell>
          <cell r="C1192" t="str">
            <v xml:space="preserve">CONCRETO AUTOADENSAVEL (CAA) CLASSE DE RESISTENCIA C20, ESPALHAMENTO SF2, COM BOMBEAMENTO (DISPONIBILIZACAO DE BOMBA), SEM O LANCAMENTO (NBR 15823)                                                                                                                                                                                                                                                                                                                                                       </v>
          </cell>
          <cell r="D1192" t="str">
            <v xml:space="preserve">M3    </v>
          </cell>
          <cell r="E1192">
            <v>758.28</v>
          </cell>
        </row>
        <row r="1193">
          <cell r="A1193">
            <v>34872</v>
          </cell>
          <cell r="B1193" t="str">
            <v>INSUMO</v>
          </cell>
          <cell r="C1193" t="str">
            <v xml:space="preserve">CONCRETO AUTOADENSAVEL (CAA) CLASSE DE RESISTENCIA C25, ESPALHAMENTO SF2, COM BOMBEAMENTO (DISPONIBILIZACAO DE BOMBA), SEM O LANCAMENTO (NBR 15823)                                                                                                                                                                                                                                                                                                                                                       </v>
          </cell>
          <cell r="D1193" t="str">
            <v xml:space="preserve">M3    </v>
          </cell>
          <cell r="E1193">
            <v>766.79</v>
          </cell>
        </row>
        <row r="1194">
          <cell r="A1194">
            <v>34491</v>
          </cell>
          <cell r="B1194" t="str">
            <v>INSUMO</v>
          </cell>
          <cell r="C1194" t="str">
            <v xml:space="preserve">CONCRETO AUTOADENSAVEL (CAA) CLASSE DE RESISTENCIA C30, ESPALHAMENTO SF2, COM BOMBEAMENTO (DISPONIBILIZACAO DE BOMBA), SEM O LANCAMENTO (NBR 15823)                                                                                                                                                                                                                                                                                                                                                       </v>
          </cell>
          <cell r="D1194" t="str">
            <v xml:space="preserve">M3    </v>
          </cell>
          <cell r="E1194">
            <v>789.02</v>
          </cell>
        </row>
        <row r="1195">
          <cell r="A1195">
            <v>34770</v>
          </cell>
          <cell r="B1195" t="str">
            <v>INSUMO</v>
          </cell>
          <cell r="C1195" t="str">
            <v xml:space="preserve">CONCRETO BETUMINOSO USINADO A QUENTE (CBUQ) PARA PAVIMENTACAO ASFALTICA, PADRAO DNIT, FAIXA C, COM CAP 30/45 - AQUISICAO POSTO USINA                                                                                                                                                                                                                                                                                                                                                                      </v>
          </cell>
          <cell r="D1195" t="str">
            <v xml:space="preserve">T     </v>
          </cell>
          <cell r="E1195">
            <v>513.98</v>
          </cell>
        </row>
        <row r="1196">
          <cell r="A1196">
            <v>1518</v>
          </cell>
          <cell r="B1196" t="str">
            <v>INSUMO</v>
          </cell>
          <cell r="C1196" t="str">
            <v xml:space="preserve">CONCRETO BETUMINOSO USINADO A QUENTE (CBUQ) PARA PAVIMENTACAO ASFALTICA, PADRAO DNIT, FAIXA C, COM CAP 50/70 - AQUISICAO POSTO USINA                                                                                                                                                                                                                                                                                                                                                                      </v>
          </cell>
          <cell r="D1196" t="str">
            <v xml:space="preserve">T     </v>
          </cell>
          <cell r="E1196">
            <v>524</v>
          </cell>
        </row>
        <row r="1197">
          <cell r="A1197">
            <v>41965</v>
          </cell>
          <cell r="B1197" t="str">
            <v>INSUMO</v>
          </cell>
          <cell r="C1197" t="str">
            <v xml:space="preserve">CONCRETO BETUMINOSO USINADO A QUENTE (CBUQ) PARA PAVIMENTACAO ASFALTICA, PADRAO DNIT, PARA BINDER, COM CAP 50/70 - AQUISICAO POSTO USINA                                                                                                                                                                                                                                                                                                                                                                  </v>
          </cell>
          <cell r="D1197" t="str">
            <v xml:space="preserve">T     </v>
          </cell>
          <cell r="E1197">
            <v>459.46</v>
          </cell>
        </row>
        <row r="1198">
          <cell r="A1198">
            <v>1524</v>
          </cell>
          <cell r="B1198" t="str">
            <v>INSUMO</v>
          </cell>
          <cell r="C1198" t="str">
            <v xml:space="preserve">CONCRETO USINADO BOMBEAVEL, CLASSE DE RESISTENCIA C20, BRITA 0 E 1, SLUMP = 100 +/- 20 MM, COM BOMBEAMENTO (DISPONIBILIZACAO DE BOMBA), SEM O LANCAMENTO (NBR 8953)                                                                                                                                                                                                                                                                                                                                       </v>
          </cell>
          <cell r="D1198" t="str">
            <v xml:space="preserve">M3    </v>
          </cell>
          <cell r="E1198">
            <v>700.11</v>
          </cell>
        </row>
        <row r="1199">
          <cell r="A1199">
            <v>34492</v>
          </cell>
          <cell r="B1199" t="str">
            <v>INSUMO</v>
          </cell>
          <cell r="C1199" t="str">
            <v xml:space="preserve">CONCRETO USINADO BOMBEAVEL, CLASSE DE RESISTENCIA C20, COM BRITA 0 E 1, SLUMP = 100 +/- 20 MM, EXCLUI SERVICO DE BOMBEAMENTO (NBR 8953)                                                                                                                                                                                                                                                                                                                                                                   </v>
          </cell>
          <cell r="D1199" t="str">
            <v xml:space="preserve">M3    </v>
          </cell>
          <cell r="E1199">
            <v>648.5</v>
          </cell>
        </row>
        <row r="1200">
          <cell r="A1200">
            <v>38404</v>
          </cell>
          <cell r="B1200" t="str">
            <v>INSUMO</v>
          </cell>
          <cell r="C1200" t="str">
            <v xml:space="preserve">CONCRETO USINADO BOMBEAVEL, CLASSE DE RESISTENCIA C20, COM BRITA 0 E 1, SLUMP = 130 +/- 20 MM, EXCLUI SERVICO DE BOMBEAMENTO (NBR 8953)                                                                                                                                                                                                                                                                                                                                                                   </v>
          </cell>
          <cell r="D1200" t="str">
            <v xml:space="preserve">M3    </v>
          </cell>
          <cell r="E1200">
            <v>671.72</v>
          </cell>
        </row>
        <row r="1201">
          <cell r="A1201">
            <v>39849</v>
          </cell>
          <cell r="B1201" t="str">
            <v>INSUMO</v>
          </cell>
          <cell r="C1201" t="str">
            <v xml:space="preserve">CONCRETO USINADO BOMBEAVEL, CLASSE DE RESISTENCIA C20, COM BRITA 0 E 1, SLUMP = 190 +/- 20 MM, COM BOMBEAMENTO (DISPONIBILIZACAO DE BOMBA), SEM O LANCAMENTO (NBR 8953)                                                                                                                                                                                                                                                                                                                                   </v>
          </cell>
          <cell r="D1201" t="str">
            <v xml:space="preserve">M3    </v>
          </cell>
          <cell r="E1201">
            <v>769.79</v>
          </cell>
        </row>
        <row r="1202">
          <cell r="A1202">
            <v>38464</v>
          </cell>
          <cell r="B1202" t="str">
            <v>INSUMO</v>
          </cell>
          <cell r="C1202" t="str">
            <v xml:space="preserve">CONCRETO USINADO BOMBEAVEL, CLASSE DE RESISTENCIA C20, COM BRITA 0, SLUMP = 220 +/- 20 MM, COM BOMBEAMENTO (DISPONIBILIZACAO DE BOMBA), SEM O LANCAMENTO (NBR 8953)                                                                                                                                                                                                                                                                                                                                       </v>
          </cell>
          <cell r="D1202" t="str">
            <v xml:space="preserve">M3    </v>
          </cell>
          <cell r="E1202">
            <v>780.96</v>
          </cell>
        </row>
        <row r="1203">
          <cell r="A1203">
            <v>1527</v>
          </cell>
          <cell r="B1203" t="str">
            <v>INSUMO</v>
          </cell>
          <cell r="C1203" t="str">
            <v xml:space="preserve">CONCRETO USINADO BOMBEAVEL, CLASSE DE RESISTENCIA C25, BRITA 0 E 1, SLUMP = 100 +/- 20 MM, COM BOMBEAMENTO (DISPONIBILIZACAO DE BOMBA), SEM O LANCAMENTO (NBR 8953)                                                                                                                                                                                                                                                                                                                                       </v>
          </cell>
          <cell r="D1203" t="str">
            <v xml:space="preserve">M3    </v>
          </cell>
          <cell r="E1203">
            <v>722.34</v>
          </cell>
        </row>
        <row r="1204">
          <cell r="A1204">
            <v>34493</v>
          </cell>
          <cell r="B1204" t="str">
            <v>INSUMO</v>
          </cell>
          <cell r="C1204" t="str">
            <v xml:space="preserve">CONCRETO USINADO BOMBEAVEL, CLASSE DE RESISTENCIA C25, COM BRITA 0 E 1, SLUMP = 100 +/- 20 MM, EXCLUI SERVICO DE BOMBEAMENTO (NBR 8953)                                                                                                                                                                                                                                                                                                                                                                   </v>
          </cell>
          <cell r="D1204" t="str">
            <v xml:space="preserve">M3    </v>
          </cell>
          <cell r="E1204">
            <v>666.78</v>
          </cell>
        </row>
        <row r="1205">
          <cell r="A1205">
            <v>38405</v>
          </cell>
          <cell r="B1205" t="str">
            <v>INSUMO</v>
          </cell>
          <cell r="C1205" t="str">
            <v xml:space="preserve">CONCRETO USINADO BOMBEAVEL, CLASSE DE RESISTENCIA C25, COM BRITA 0 E 1, SLUMP = 130 +/- 20 MM, EXCLUI SERVICO DE BOMBEAMENTO (NBR 8953)                                                                                                                                                                                                                                                                                                                                                                   </v>
          </cell>
          <cell r="D1205" t="str">
            <v xml:space="preserve">M3    </v>
          </cell>
          <cell r="E1205">
            <v>692.43</v>
          </cell>
        </row>
        <row r="1206">
          <cell r="A1206">
            <v>38408</v>
          </cell>
          <cell r="B1206" t="str">
            <v>INSUMO</v>
          </cell>
          <cell r="C1206" t="str">
            <v xml:space="preserve">CONCRETO USINADO BOMBEAVEL, CLASSE DE RESISTENCIA C25, COM BRITA 0 E 1, SLUMP = 190 +/- 20 MM, EXCLUI SERVICO DE BOMBEAMENTO (NBR 8953)                                                                                                                                                                                                                                                                                                                                                                   </v>
          </cell>
          <cell r="D1206" t="str">
            <v xml:space="preserve">M3    </v>
          </cell>
          <cell r="E1206">
            <v>766.46</v>
          </cell>
        </row>
        <row r="1207">
          <cell r="A1207">
            <v>1525</v>
          </cell>
          <cell r="B1207" t="str">
            <v>INSUMO</v>
          </cell>
          <cell r="C1207" t="str">
            <v xml:space="preserve">CONCRETO USINADO BOMBEAVEL, CLASSE DE RESISTENCIA C30, BRITA 0 E 1, SLUMP = 100 +/- 20 MM, COM BOMBEAMENTO (DISPONIBILIZACAO DE BOMBA), SEM O LANCAMENTO (NBR 8953)                                                                                                                                                                                                                                                                                                                                       </v>
          </cell>
          <cell r="D1207" t="str">
            <v xml:space="preserve">M3    </v>
          </cell>
          <cell r="E1207">
            <v>744.57</v>
          </cell>
        </row>
        <row r="1208">
          <cell r="A1208">
            <v>34494</v>
          </cell>
          <cell r="B1208" t="str">
            <v>INSUMO</v>
          </cell>
          <cell r="C1208" t="str">
            <v xml:space="preserve">CONCRETO USINADO BOMBEAVEL, CLASSE DE RESISTENCIA C30, COM BRITA 0 E 1, SLUMP = 100 +/- 20 MM, EXCLUI SERVICO DE BOMBEAMENTO (NBR 8953)                                                                                                                                                                                                                                                                                                                                                                   </v>
          </cell>
          <cell r="D1208" t="str">
            <v xml:space="preserve">M3    </v>
          </cell>
          <cell r="E1208">
            <v>689</v>
          </cell>
        </row>
        <row r="1209">
          <cell r="A1209">
            <v>38406</v>
          </cell>
          <cell r="B1209" t="str">
            <v>INSUMO</v>
          </cell>
          <cell r="C1209" t="str">
            <v xml:space="preserve">CONCRETO USINADO BOMBEAVEL, CLASSE DE RESISTENCIA C30, COM BRITA 0 E 1, SLUMP = 130 +/- 20 MM, EXCLUI SERVICO DE BOMBEAMENTO (NBR 8953)                                                                                                                                                                                                                                                                                                                                                                   </v>
          </cell>
          <cell r="D1209" t="str">
            <v xml:space="preserve">M3    </v>
          </cell>
          <cell r="E1209">
            <v>731.17</v>
          </cell>
        </row>
        <row r="1210">
          <cell r="A1210">
            <v>38409</v>
          </cell>
          <cell r="B1210" t="str">
            <v>INSUMO</v>
          </cell>
          <cell r="C1210" t="str">
            <v xml:space="preserve">CONCRETO USINADO BOMBEAVEL, CLASSE DE RESISTENCIA C30, COM BRITA 0 E 1, SLUMP = 190 +/- 20 MM, EXCLUI SERVICO DE BOMBEAMENTO (NBR 8953)                                                                                                                                                                                                                                                                                                                                                                   </v>
          </cell>
          <cell r="D1210" t="str">
            <v xml:space="preserve">M3    </v>
          </cell>
          <cell r="E1210">
            <v>771.68</v>
          </cell>
        </row>
        <row r="1211">
          <cell r="A1211">
            <v>43360</v>
          </cell>
          <cell r="B1211" t="str">
            <v>INSUMO</v>
          </cell>
          <cell r="C1211" t="str">
            <v xml:space="preserve">CONCRETO USINADO BOMBEAVEL, CLASSE DE RESISTENCIA C30, COM BRITA 0 E 1, SLUMP = 220 +/- 30 MM, EXCLUI SERVICO DE BOMBEAMENTO (NBR 8953)                                                                                                                                                                                                                                                                                                                                                                   </v>
          </cell>
          <cell r="D1211" t="str">
            <v xml:space="preserve">M3    </v>
          </cell>
          <cell r="E1211">
            <v>804.64</v>
          </cell>
        </row>
        <row r="1212">
          <cell r="A1212">
            <v>11145</v>
          </cell>
          <cell r="B1212" t="str">
            <v>INSUMO</v>
          </cell>
          <cell r="C1212" t="str">
            <v xml:space="preserve">CONCRETO USINADO BOMBEAVEL, CLASSE DE RESISTENCIA C35, BRITA 0 E 1, SLUMP = 100 +/- 20 MM, COM BOMBEAMENTO (DISPONIBILIZACAO DE BOMBA), SEM O LANCAMENTO (NBR 8953)                                                                                                                                                                                                                                                                                                                                       </v>
          </cell>
          <cell r="D1212" t="str">
            <v xml:space="preserve">M3    </v>
          </cell>
          <cell r="E1212">
            <v>766.79</v>
          </cell>
        </row>
        <row r="1213">
          <cell r="A1213">
            <v>34495</v>
          </cell>
          <cell r="B1213" t="str">
            <v>INSUMO</v>
          </cell>
          <cell r="C1213" t="str">
            <v xml:space="preserve">CONCRETO USINADO BOMBEAVEL, CLASSE DE RESISTENCIA C35, COM BRITA 0 E 1, SLUMP = 100 +/- 20 MM, EXCLUI SERVICO DE BOMBEAMENTO (NBR 8953)                                                                                                                                                                                                                                                                                                                                                                   </v>
          </cell>
          <cell r="D1213" t="str">
            <v xml:space="preserve">M3    </v>
          </cell>
          <cell r="E1213">
            <v>711.23</v>
          </cell>
        </row>
        <row r="1214">
          <cell r="A1214">
            <v>34479</v>
          </cell>
          <cell r="B1214" t="str">
            <v>INSUMO</v>
          </cell>
          <cell r="C1214" t="str">
            <v xml:space="preserve">CONCRETO USINADO BOMBEAVEL, CLASSE DE RESISTENCIA C40, BRITA 0 E 1, SLUMP = 100 +/- 20 MM, COM BOMBEAMENTO (DISPONIBILIZACAO DE BOMBA), SEM O LANCAMENTO (NBR 8953)                                                                                                                                                                                                                                                                                                                                       </v>
          </cell>
          <cell r="D1214" t="str">
            <v xml:space="preserve">M3    </v>
          </cell>
          <cell r="E1214">
            <v>789.02</v>
          </cell>
        </row>
        <row r="1215">
          <cell r="A1215">
            <v>34496</v>
          </cell>
          <cell r="B1215" t="str">
            <v>INSUMO</v>
          </cell>
          <cell r="C1215" t="str">
            <v xml:space="preserve">CONCRETO USINADO BOMBEAVEL, CLASSE DE RESISTENCIA C40, COM BRITA 0 E 1, SLUMP = 100 +/- 20 MM, EXCLUI SERVICO DE BOMBEAMENTO (NBR 8953)                                                                                                                                                                                                                                                                                                                                                                   </v>
          </cell>
          <cell r="D1215" t="str">
            <v xml:space="preserve">M3    </v>
          </cell>
          <cell r="E1215">
            <v>741.93</v>
          </cell>
        </row>
        <row r="1216">
          <cell r="A1216">
            <v>34481</v>
          </cell>
          <cell r="B1216" t="str">
            <v>INSUMO</v>
          </cell>
          <cell r="C1216" t="str">
            <v xml:space="preserve">CONCRETO USINADO BOMBEAVEL, CLASSE DE RESISTENCIA C45, BRITA 0 E 1, SLUMP = 100 +/- 20 MM, COM BOMBEAMENTO (DISPONIBILIZACAO DE BOMBA), SEM O LANCAMENTO (NBR 8953)                                                                                                                                                                                                                                                                                                                                       </v>
          </cell>
          <cell r="D1216" t="str">
            <v xml:space="preserve">M3    </v>
          </cell>
          <cell r="E1216">
            <v>824.43</v>
          </cell>
        </row>
        <row r="1217">
          <cell r="A1217">
            <v>34483</v>
          </cell>
          <cell r="B1217" t="str">
            <v>INSUMO</v>
          </cell>
          <cell r="C1217" t="str">
            <v xml:space="preserve">CONCRETO USINADO BOMBEAVEL, CLASSE DE RESISTENCIA C50, BRITA 0 E 1, SLUMP = 100 +/- 20 MM, COM BOMBEAMENTO (DISPONIBILIZACAO DE BOMBA), SEM O LANCAMENTO (NBR 8953)                                                                                                                                                                                                                                                                                                                                       </v>
          </cell>
          <cell r="D1217" t="str">
            <v xml:space="preserve">M3    </v>
          </cell>
          <cell r="E1217">
            <v>880.84</v>
          </cell>
        </row>
        <row r="1218">
          <cell r="A1218">
            <v>34485</v>
          </cell>
          <cell r="B1218" t="str">
            <v>INSUMO</v>
          </cell>
          <cell r="C1218" t="str">
            <v xml:space="preserve">CONCRETO USINADO BOMBEAVEL, CLASSE DE RESISTENCIA C60, COM BRITA 0 E 1, SLUMP = 100 +/- 20 MM, COM BOMBEAMENTO (DISPONIBILIZACAO DE BOMBA), SEM O LANCAMENTO (NBR 8953)                                                                                                                                                                                                                                                                                                                                   </v>
          </cell>
          <cell r="D1218" t="str">
            <v xml:space="preserve">M3    </v>
          </cell>
          <cell r="E1218">
            <v>941.96</v>
          </cell>
        </row>
        <row r="1219">
          <cell r="A1219">
            <v>14041</v>
          </cell>
          <cell r="B1219" t="str">
            <v>INSUMO</v>
          </cell>
          <cell r="C1219" t="str">
            <v xml:space="preserve">CONCRETO USINADO CONVENCIONAL (NAO BOMBEAVEL) CLASSE DE RESISTENCIA C10, COM BRITA 1 E 2, SLUMP = 80 MM +/- 10 MM (NBR 8953)                                                                                                                                                                                                                                                                                                                                                                              </v>
          </cell>
          <cell r="D1219" t="str">
            <v xml:space="preserve">M3    </v>
          </cell>
          <cell r="E1219">
            <v>612.32000000000005</v>
          </cell>
        </row>
        <row r="1220">
          <cell r="A1220">
            <v>1523</v>
          </cell>
          <cell r="B1220" t="str">
            <v>INSUMO</v>
          </cell>
          <cell r="C1220" t="str">
            <v xml:space="preserve">CONCRETO USINADO CONVENCIONAL (NAO BOMBEAVEL) CLASSE DE RESISTENCIA C15, COM BRITA 1 E 2, SLUMP = 80 MM +/- 10 MM (NBR 8953)                                                                                                                                                                                                                                                                                                                                                                              </v>
          </cell>
          <cell r="D1220" t="str">
            <v xml:space="preserve">M3    </v>
          </cell>
          <cell r="E1220">
            <v>622.32000000000005</v>
          </cell>
        </row>
        <row r="1221">
          <cell r="A1221">
            <v>14052</v>
          </cell>
          <cell r="B1221" t="str">
            <v>INSUMO</v>
          </cell>
          <cell r="C1221" t="str">
            <v xml:space="preserve">CONDULETE DE ALUMINIO TIPO B, PARA ELETRODUTO ROSCAVEL DE 1/2", COM TAMPA CEGA                                                                                                                                                                                                                                                                                                                                                                                                                            </v>
          </cell>
          <cell r="D1221" t="str">
            <v xml:space="preserve">UN    </v>
          </cell>
          <cell r="E1221">
            <v>12.02</v>
          </cell>
        </row>
        <row r="1222">
          <cell r="A1222">
            <v>14054</v>
          </cell>
          <cell r="B1222" t="str">
            <v>INSUMO</v>
          </cell>
          <cell r="C1222" t="str">
            <v xml:space="preserve">CONDULETE DE ALUMINIO TIPO B, PARA ELETRODUTO ROSCAVEL DE 1", COM TAMPA CEGA                                                                                                                                                                                                                                                                                                                                                                                                                              </v>
          </cell>
          <cell r="D1222" t="str">
            <v xml:space="preserve">UN    </v>
          </cell>
          <cell r="E1222">
            <v>15.62</v>
          </cell>
        </row>
        <row r="1223">
          <cell r="A1223">
            <v>14053</v>
          </cell>
          <cell r="B1223" t="str">
            <v>INSUMO</v>
          </cell>
          <cell r="C1223" t="str">
            <v xml:space="preserve">CONDULETE DE ALUMINIO TIPO B, PARA ELETRODUTO ROSCAVEL DE 3/4", COM TAMPA CEGA                                                                                                                                                                                                                                                                                                                                                                                                                            </v>
          </cell>
          <cell r="D1223" t="str">
            <v xml:space="preserve">UN    </v>
          </cell>
          <cell r="E1223">
            <v>12.2</v>
          </cell>
        </row>
        <row r="1224">
          <cell r="A1224">
            <v>2558</v>
          </cell>
          <cell r="B1224" t="str">
            <v>INSUMO</v>
          </cell>
          <cell r="C1224" t="str">
            <v xml:space="preserve">CONDULETE DE ALUMINIO TIPO C, PARA ELETRODUTO ROSCAVEL DE 1/2", COM TAMPA CEGA                                                                                                                                                                                                                                                                                                                                                                                                                            </v>
          </cell>
          <cell r="D1224" t="str">
            <v xml:space="preserve">UN    </v>
          </cell>
          <cell r="E1224">
            <v>9.18</v>
          </cell>
        </row>
        <row r="1225">
          <cell r="A1225">
            <v>2560</v>
          </cell>
          <cell r="B1225" t="str">
            <v>INSUMO</v>
          </cell>
          <cell r="C1225" t="str">
            <v xml:space="preserve">CONDULETE DE ALUMINIO TIPO C, PARA ELETRODUTO ROSCAVEL DE 1", COM TAMPA CEGA                                                                                                                                                                                                                                                                                                                                                                                                                              </v>
          </cell>
          <cell r="D1225" t="str">
            <v xml:space="preserve">UN    </v>
          </cell>
          <cell r="E1225">
            <v>16.170000000000002</v>
          </cell>
        </row>
        <row r="1226">
          <cell r="A1226">
            <v>2559</v>
          </cell>
          <cell r="B1226" t="str">
            <v>INSUMO</v>
          </cell>
          <cell r="C1226" t="str">
            <v xml:space="preserve">CONDULETE DE ALUMINIO TIPO C, PARA ELETRODUTO ROSCAVEL DE 3/4", COM TAMPA CEGA                                                                                                                                                                                                                                                                                                                                                                                                                            </v>
          </cell>
          <cell r="D1226" t="str">
            <v xml:space="preserve">UN    </v>
          </cell>
          <cell r="E1226">
            <v>12.93</v>
          </cell>
        </row>
        <row r="1227">
          <cell r="A1227">
            <v>2592</v>
          </cell>
          <cell r="B1227" t="str">
            <v>INSUMO</v>
          </cell>
          <cell r="C1227" t="str">
            <v xml:space="preserve">CONDULETE DE ALUMINIO TIPO C, PARA ELETRODUTO ROSCAVEL DE 4", COM TAMPA CEGA                                                                                                                                                                                                                                                                                                                                                                                                                              </v>
          </cell>
          <cell r="D1227" t="str">
            <v xml:space="preserve">UN    </v>
          </cell>
          <cell r="E1227">
            <v>214.35</v>
          </cell>
        </row>
        <row r="1228">
          <cell r="A1228">
            <v>2566</v>
          </cell>
          <cell r="B1228" t="str">
            <v>INSUMO</v>
          </cell>
          <cell r="C1228" t="str">
            <v xml:space="preserve">CONDULETE DE ALUMINIO TIPO E, PARA ELETRODUTO ROSCAVEL DE 1  1/4", COM TAMPA CEGA                                                                                                                                                                                                                                                                                                                                                                                                                         </v>
          </cell>
          <cell r="D1228" t="str">
            <v xml:space="preserve">UN    </v>
          </cell>
          <cell r="E1228">
            <v>21.57</v>
          </cell>
        </row>
        <row r="1229">
          <cell r="A1229">
            <v>2589</v>
          </cell>
          <cell r="B1229" t="str">
            <v>INSUMO</v>
          </cell>
          <cell r="C1229" t="str">
            <v xml:space="preserve">CONDULETE DE ALUMINIO TIPO E, PARA ELETRODUTO ROSCAVEL DE 1 1/2", COM TAMPA CEGA                                                                                                                                                                                                                                                                                                                                                                                                                          </v>
          </cell>
          <cell r="D1229" t="str">
            <v xml:space="preserve">UN    </v>
          </cell>
          <cell r="E1229">
            <v>28.67</v>
          </cell>
        </row>
        <row r="1230">
          <cell r="A1230">
            <v>2591</v>
          </cell>
          <cell r="B1230" t="str">
            <v>INSUMO</v>
          </cell>
          <cell r="C1230" t="str">
            <v xml:space="preserve">CONDULETE DE ALUMINIO TIPO E, PARA ELETRODUTO ROSCAVEL DE 1/2", COM TAMPA CEGA                                                                                                                                                                                                                                                                                                                                                                                                                            </v>
          </cell>
          <cell r="D1230" t="str">
            <v xml:space="preserve">UN    </v>
          </cell>
          <cell r="E1230">
            <v>10.46</v>
          </cell>
        </row>
        <row r="1231">
          <cell r="A1231">
            <v>2590</v>
          </cell>
          <cell r="B1231" t="str">
            <v>INSUMO</v>
          </cell>
          <cell r="C1231" t="str">
            <v xml:space="preserve">CONDULETE DE ALUMINIO TIPO E, PARA ELETRODUTO ROSCAVEL DE 1", COM TAMPA CEGA                                                                                                                                                                                                                                                                                                                                                                                                                              </v>
          </cell>
          <cell r="D1231" t="str">
            <v xml:space="preserve">UN    </v>
          </cell>
          <cell r="E1231">
            <v>17.59</v>
          </cell>
        </row>
        <row r="1232">
          <cell r="A1232">
            <v>2567</v>
          </cell>
          <cell r="B1232" t="str">
            <v>INSUMO</v>
          </cell>
          <cell r="C1232" t="str">
            <v xml:space="preserve">CONDULETE DE ALUMINIO TIPO E, PARA ELETRODUTO ROSCAVEL DE 2", COM TAMPA CEGA                                                                                                                                                                                                                                                                                                                                                                                                                              </v>
          </cell>
          <cell r="D1232" t="str">
            <v xml:space="preserve">UN    </v>
          </cell>
          <cell r="E1232">
            <v>42.05</v>
          </cell>
        </row>
        <row r="1233">
          <cell r="A1233">
            <v>2565</v>
          </cell>
          <cell r="B1233" t="str">
            <v>INSUMO</v>
          </cell>
          <cell r="C1233" t="str">
            <v xml:space="preserve">CONDULETE DE ALUMINIO TIPO E, PARA ELETRODUTO ROSCAVEL DE 3/4", COM TAMPA CEGA                                                                                                                                                                                                                                                                                                                                                                                                                            </v>
          </cell>
          <cell r="D1233" t="str">
            <v xml:space="preserve">UN    </v>
          </cell>
          <cell r="E1233">
            <v>10.47</v>
          </cell>
        </row>
        <row r="1234">
          <cell r="A1234">
            <v>2568</v>
          </cell>
          <cell r="B1234" t="str">
            <v>INSUMO</v>
          </cell>
          <cell r="C1234" t="str">
            <v xml:space="preserve">CONDULETE DE ALUMINIO TIPO E, PARA ELETRODUTO ROSCAVEL DE 3", COM TAMPA CEGA                                                                                                                                                                                                                                                                                                                                                                                                                              </v>
          </cell>
          <cell r="D1234" t="str">
            <v xml:space="preserve">UN    </v>
          </cell>
          <cell r="E1234">
            <v>116.78</v>
          </cell>
        </row>
        <row r="1235">
          <cell r="A1235">
            <v>2594</v>
          </cell>
          <cell r="B1235" t="str">
            <v>INSUMO</v>
          </cell>
          <cell r="C1235" t="str">
            <v xml:space="preserve">CONDULETE DE ALUMINIO TIPO E, PARA ELETRODUTO ROSCAVEL DE 4", COM TAMPA CEGA                                                                                                                                                                                                                                                                                                                                                                                                                              </v>
          </cell>
          <cell r="D1235" t="str">
            <v xml:space="preserve">UN    </v>
          </cell>
          <cell r="E1235">
            <v>194.55</v>
          </cell>
        </row>
        <row r="1236">
          <cell r="A1236">
            <v>2587</v>
          </cell>
          <cell r="B1236" t="str">
            <v>INSUMO</v>
          </cell>
          <cell r="C1236" t="str">
            <v xml:space="preserve">CONDULETE DE ALUMINIO TIPO LR, PARA ELETRODUTO ROSCAVEL DE 1 1/2", COM TAMPA CEGA                                                                                                                                                                                                                                                                                                                                                                                                                         </v>
          </cell>
          <cell r="D1236" t="str">
            <v xml:space="preserve">UN    </v>
          </cell>
          <cell r="E1236">
            <v>33.159999999999997</v>
          </cell>
        </row>
        <row r="1237">
          <cell r="A1237">
            <v>2588</v>
          </cell>
          <cell r="B1237" t="str">
            <v>INSUMO</v>
          </cell>
          <cell r="C1237" t="str">
            <v xml:space="preserve">CONDULETE DE ALUMINIO TIPO LR, PARA ELETRODUTO ROSCAVEL DE 1 1/4", COM TAMPA CEGA                                                                                                                                                                                                                                                                                                                                                                                                                         </v>
          </cell>
          <cell r="D1237" t="str">
            <v xml:space="preserve">UN    </v>
          </cell>
          <cell r="E1237">
            <v>26.34</v>
          </cell>
        </row>
        <row r="1238">
          <cell r="A1238">
            <v>2569</v>
          </cell>
          <cell r="B1238" t="str">
            <v>INSUMO</v>
          </cell>
          <cell r="C1238" t="str">
            <v xml:space="preserve">CONDULETE DE ALUMINIO TIPO LR, PARA ELETRODUTO ROSCAVEL DE 1/2", COM TAMPA CEGA                                                                                                                                                                                                                                                                                                                                                                                                                           </v>
          </cell>
          <cell r="D1238" t="str">
            <v xml:space="preserve">UN    </v>
          </cell>
          <cell r="E1238">
            <v>10.15</v>
          </cell>
        </row>
        <row r="1239">
          <cell r="A1239">
            <v>2570</v>
          </cell>
          <cell r="B1239" t="str">
            <v>INSUMO</v>
          </cell>
          <cell r="C1239" t="str">
            <v xml:space="preserve">CONDULETE DE ALUMINIO TIPO LR, PARA ELETRODUTO ROSCAVEL DE 1", COM TAMPA CEGA                                                                                                                                                                                                                                                                                                                                                                                                                             </v>
          </cell>
          <cell r="D1239" t="str">
            <v xml:space="preserve">UN    </v>
          </cell>
          <cell r="E1239">
            <v>17.010000000000002</v>
          </cell>
        </row>
        <row r="1240">
          <cell r="A1240">
            <v>2571</v>
          </cell>
          <cell r="B1240" t="str">
            <v>INSUMO</v>
          </cell>
          <cell r="C1240" t="str">
            <v xml:space="preserve">CONDULETE DE ALUMINIO TIPO LR, PARA ELETRODUTO ROSCAVEL DE 2", COM TAMPA CEGA                                                                                                                                                                                                                                                                                                                                                                                                                             </v>
          </cell>
          <cell r="D1240" t="str">
            <v xml:space="preserve">UN    </v>
          </cell>
          <cell r="E1240">
            <v>50.5</v>
          </cell>
        </row>
        <row r="1241">
          <cell r="A1241">
            <v>2593</v>
          </cell>
          <cell r="B1241" t="str">
            <v>INSUMO</v>
          </cell>
          <cell r="C1241" t="str">
            <v xml:space="preserve">CONDULETE DE ALUMINIO TIPO LR, PARA ELETRODUTO ROSCAVEL DE 3/4", COM TAMPA CEGA                                                                                                                                                                                                                                                                                                                                                                                                                           </v>
          </cell>
          <cell r="D1241" t="str">
            <v xml:space="preserve">UN    </v>
          </cell>
          <cell r="E1241">
            <v>10.82</v>
          </cell>
        </row>
        <row r="1242">
          <cell r="A1242">
            <v>2572</v>
          </cell>
          <cell r="B1242" t="str">
            <v>INSUMO</v>
          </cell>
          <cell r="C1242" t="str">
            <v xml:space="preserve">CONDULETE DE ALUMINIO TIPO LR, PARA ELETRODUTO ROSCAVEL DE 3", COM TAMPA CEGA                                                                                                                                                                                                                                                                                                                                                                                                                             </v>
          </cell>
          <cell r="D1242" t="str">
            <v xml:space="preserve">UN    </v>
          </cell>
          <cell r="E1242">
            <v>149.34</v>
          </cell>
        </row>
        <row r="1243">
          <cell r="A1243">
            <v>2595</v>
          </cell>
          <cell r="B1243" t="str">
            <v>INSUMO</v>
          </cell>
          <cell r="C1243" t="str">
            <v xml:space="preserve">CONDULETE DE ALUMINIO TIPO LR, PARA ELETRODUTO ROSCAVEL DE 4", COM TAMPA CEGA                                                                                                                                                                                                                                                                                                                                                                                                                             </v>
          </cell>
          <cell r="D1243" t="str">
            <v xml:space="preserve">UN    </v>
          </cell>
          <cell r="E1243">
            <v>233.01</v>
          </cell>
        </row>
        <row r="1244">
          <cell r="A1244">
            <v>2576</v>
          </cell>
          <cell r="B1244" t="str">
            <v>INSUMO</v>
          </cell>
          <cell r="C1244" t="str">
            <v xml:space="preserve">CONDULETE DE ALUMINIO TIPO T, PARA ELETRODUTO ROSCAVEL DE 1 1/2", COM TAMPA CEGA                                                                                                                                                                                                                                                                                                                                                                                                                          </v>
          </cell>
          <cell r="D1244" t="str">
            <v xml:space="preserve">UN    </v>
          </cell>
          <cell r="E1244">
            <v>39.72</v>
          </cell>
        </row>
        <row r="1245">
          <cell r="A1245">
            <v>2575</v>
          </cell>
          <cell r="B1245" t="str">
            <v>INSUMO</v>
          </cell>
          <cell r="C1245" t="str">
            <v xml:space="preserve">CONDULETE DE ALUMINIO TIPO T, PARA ELETRODUTO ROSCAVEL DE 1 1/4", COM TAMPA CEGA                                                                                                                                                                                                                                                                                                                                                                                                                          </v>
          </cell>
          <cell r="D1245" t="str">
            <v xml:space="preserve">UN    </v>
          </cell>
          <cell r="E1245">
            <v>29.86</v>
          </cell>
        </row>
        <row r="1246">
          <cell r="A1246">
            <v>2573</v>
          </cell>
          <cell r="B1246" t="str">
            <v>INSUMO</v>
          </cell>
          <cell r="C1246" t="str">
            <v xml:space="preserve">CONDULETE DE ALUMINIO TIPO T, PARA ELETRODUTO ROSCAVEL DE 1/2", COM TAMPA CEGA                                                                                                                                                                                                                                                                                                                                                                                                                            </v>
          </cell>
          <cell r="D1246" t="str">
            <v xml:space="preserve">UN    </v>
          </cell>
          <cell r="E1246">
            <v>12.4</v>
          </cell>
        </row>
        <row r="1247">
          <cell r="A1247">
            <v>2586</v>
          </cell>
          <cell r="B1247" t="str">
            <v>INSUMO</v>
          </cell>
          <cell r="C1247" t="str">
            <v xml:space="preserve">CONDULETE DE ALUMINIO TIPO T, PARA ELETRODUTO ROSCAVEL DE 1", COM TAMPA CEGA                                                                                                                                                                                                                                                                                                                                                                                                                              </v>
          </cell>
          <cell r="D1247" t="str">
            <v xml:space="preserve">UN    </v>
          </cell>
          <cell r="E1247">
            <v>20.100000000000001</v>
          </cell>
        </row>
        <row r="1248">
          <cell r="A1248">
            <v>2577</v>
          </cell>
          <cell r="B1248" t="str">
            <v>INSUMO</v>
          </cell>
          <cell r="C1248" t="str">
            <v xml:space="preserve">CONDULETE DE ALUMINIO TIPO T, PARA ELETRODUTO ROSCAVEL DE 2", COM TAMPA CEGA                                                                                                                                                                                                                                                                                                                                                                                                                              </v>
          </cell>
          <cell r="D1248" t="str">
            <v xml:space="preserve">UN    </v>
          </cell>
          <cell r="E1248">
            <v>53.82</v>
          </cell>
        </row>
        <row r="1249">
          <cell r="A1249">
            <v>2574</v>
          </cell>
          <cell r="B1249" t="str">
            <v>INSUMO</v>
          </cell>
          <cell r="C1249" t="str">
            <v xml:space="preserve">CONDULETE DE ALUMINIO TIPO T, PARA ELETRODUTO ROSCAVEL DE 3/4", COM TAMPA CEGA                                                                                                                                                                                                                                                                                                                                                                                                                            </v>
          </cell>
          <cell r="D1249" t="str">
            <v xml:space="preserve">UN    </v>
          </cell>
          <cell r="E1249">
            <v>12.48</v>
          </cell>
        </row>
        <row r="1250">
          <cell r="A1250">
            <v>2578</v>
          </cell>
          <cell r="B1250" t="str">
            <v>INSUMO</v>
          </cell>
          <cell r="C1250" t="str">
            <v xml:space="preserve">CONDULETE DE ALUMINIO TIPO T, PARA ELETRODUTO ROSCAVEL DE 3", COM TAMPA CEGA                                                                                                                                                                                                                                                                                                                                                                                                                              </v>
          </cell>
          <cell r="D1250" t="str">
            <v xml:space="preserve">UN    </v>
          </cell>
          <cell r="E1250">
            <v>168.04</v>
          </cell>
        </row>
        <row r="1251">
          <cell r="A1251">
            <v>2585</v>
          </cell>
          <cell r="B1251" t="str">
            <v>INSUMO</v>
          </cell>
          <cell r="C1251" t="str">
            <v xml:space="preserve">CONDULETE DE ALUMINIO TIPO T, PARA ELETRODUTO ROSCAVEL DE 4", COM TAMPA CEGA                                                                                                                                                                                                                                                                                                                                                                                                                              </v>
          </cell>
          <cell r="D1251" t="str">
            <v xml:space="preserve">UN    </v>
          </cell>
          <cell r="E1251">
            <v>230.59</v>
          </cell>
        </row>
        <row r="1252">
          <cell r="A1252">
            <v>12008</v>
          </cell>
          <cell r="B1252" t="str">
            <v>INSUMO</v>
          </cell>
          <cell r="C1252" t="str">
            <v xml:space="preserve">CONDULETE DE ALUMINIO TIPO TB, PARA ELETRODUTO ROSCAVEL DE 3", COM TAMPA CEGA                                                                                                                                                                                                                                                                                                                                                                                                                             </v>
          </cell>
          <cell r="D1252" t="str">
            <v xml:space="preserve">UN    </v>
          </cell>
          <cell r="E1252">
            <v>123.72</v>
          </cell>
        </row>
        <row r="1253">
          <cell r="A1253">
            <v>2582</v>
          </cell>
          <cell r="B1253" t="str">
            <v>INSUMO</v>
          </cell>
          <cell r="C1253" t="str">
            <v xml:space="preserve">CONDULETE DE ALUMINIO TIPO X, PARA ELETRODUTO ROSCAVEL DE 1 1/2", COM TAMPA CEGA                                                                                                                                                                                                                                                                                                                                                                                                                          </v>
          </cell>
          <cell r="D1253" t="str">
            <v xml:space="preserve">UN    </v>
          </cell>
          <cell r="E1253">
            <v>36.840000000000003</v>
          </cell>
        </row>
        <row r="1254">
          <cell r="A1254">
            <v>2597</v>
          </cell>
          <cell r="B1254" t="str">
            <v>INSUMO</v>
          </cell>
          <cell r="C1254" t="str">
            <v xml:space="preserve">CONDULETE DE ALUMINIO TIPO X, PARA ELETRODUTO ROSCAVEL DE 1 1/4", COM TAMPA CEGA                                                                                                                                                                                                                                                                                                                                                                                                                          </v>
          </cell>
          <cell r="D1254" t="str">
            <v xml:space="preserve">UN    </v>
          </cell>
          <cell r="E1254">
            <v>31.58</v>
          </cell>
        </row>
        <row r="1255">
          <cell r="A1255">
            <v>2579</v>
          </cell>
          <cell r="B1255" t="str">
            <v>INSUMO</v>
          </cell>
          <cell r="C1255" t="str">
            <v xml:space="preserve">CONDULETE DE ALUMINIO TIPO X, PARA ELETRODUTO ROSCAVEL DE 1/2", COM TAMPA CEGA                                                                                                                                                                                                                                                                                                                                                                                                                            </v>
          </cell>
          <cell r="D1255" t="str">
            <v xml:space="preserve">UN    </v>
          </cell>
          <cell r="E1255">
            <v>15.03</v>
          </cell>
        </row>
        <row r="1256">
          <cell r="A1256">
            <v>2581</v>
          </cell>
          <cell r="B1256" t="str">
            <v>INSUMO</v>
          </cell>
          <cell r="C1256" t="str">
            <v xml:space="preserve">CONDULETE DE ALUMINIO TIPO X, PARA ELETRODUTO ROSCAVEL DE 1", COM TAMPA CEGA                                                                                                                                                                                                                                                                                                                                                                                                                              </v>
          </cell>
          <cell r="D1256" t="str">
            <v xml:space="preserve">UN    </v>
          </cell>
          <cell r="E1256">
            <v>19.239999999999998</v>
          </cell>
        </row>
        <row r="1257">
          <cell r="A1257">
            <v>2596</v>
          </cell>
          <cell r="B1257" t="str">
            <v>INSUMO</v>
          </cell>
          <cell r="C1257" t="str">
            <v xml:space="preserve">CONDULETE DE ALUMINIO TIPO X, PARA ELETRODUTO ROSCAVEL DE 2", COM TAMPA CEGA                                                                                                                                                                                                                                                                                                                                                                                                                              </v>
          </cell>
          <cell r="D1257" t="str">
            <v xml:space="preserve">UN    </v>
          </cell>
          <cell r="E1257">
            <v>56.89</v>
          </cell>
        </row>
        <row r="1258">
          <cell r="A1258">
            <v>2580</v>
          </cell>
          <cell r="B1258" t="str">
            <v>INSUMO</v>
          </cell>
          <cell r="C1258" t="str">
            <v xml:space="preserve">CONDULETE DE ALUMINIO TIPO X, PARA ELETRODUTO ROSCAVEL DE 3/4", COM TAMPA CEGA                                                                                                                                                                                                                                                                                                                                                                                                                            </v>
          </cell>
          <cell r="D1258" t="str">
            <v xml:space="preserve">UN    </v>
          </cell>
          <cell r="E1258">
            <v>16.48</v>
          </cell>
        </row>
        <row r="1259">
          <cell r="A1259">
            <v>2583</v>
          </cell>
          <cell r="B1259" t="str">
            <v>INSUMO</v>
          </cell>
          <cell r="C1259" t="str">
            <v xml:space="preserve">CONDULETE DE ALUMINIO TIPO X, PARA ELETRODUTO ROSCAVEL DE 3", COM TAMPA CEGA                                                                                                                                                                                                                                                                                                                                                                                                                              </v>
          </cell>
          <cell r="D1259" t="str">
            <v xml:space="preserve">UN    </v>
          </cell>
          <cell r="E1259">
            <v>138.38</v>
          </cell>
        </row>
        <row r="1260">
          <cell r="A1260">
            <v>2584</v>
          </cell>
          <cell r="B1260" t="str">
            <v>INSUMO</v>
          </cell>
          <cell r="C1260" t="str">
            <v xml:space="preserve">CONDULETE DE ALUMINIO TIPO X, PARA ELETRODUTO ROSCAVEL DE 4", COM TAMPA CEGA                                                                                                                                                                                                                                                                                                                                                                                                                              </v>
          </cell>
          <cell r="D1260" t="str">
            <v xml:space="preserve">UN    </v>
          </cell>
          <cell r="E1260">
            <v>230.36</v>
          </cell>
        </row>
        <row r="1261">
          <cell r="A1261">
            <v>12010</v>
          </cell>
          <cell r="B1261" t="str">
            <v>INSUMO</v>
          </cell>
          <cell r="C1261" t="str">
            <v xml:space="preserve">CONDULETE EM PVC, TIPO "B", SEM TAMPA, DE 1/2" OU 3/4"                                                                                                                                                                                                                                                                                                                                                                                                                                                    </v>
          </cell>
          <cell r="D1261" t="str">
            <v xml:space="preserve">UN    </v>
          </cell>
          <cell r="E1261">
            <v>11.02</v>
          </cell>
        </row>
        <row r="1262">
          <cell r="A1262">
            <v>39329</v>
          </cell>
          <cell r="B1262" t="str">
            <v>INSUMO</v>
          </cell>
          <cell r="C1262" t="str">
            <v xml:space="preserve">CONDULETE EM PVC, TIPO "B", SEM TAMPA, DE 1"                                                                                                                                                                                                                                                                                                                                                                                                                                                              </v>
          </cell>
          <cell r="D1262" t="str">
            <v xml:space="preserve">UN    </v>
          </cell>
          <cell r="E1262">
            <v>11.53</v>
          </cell>
        </row>
        <row r="1263">
          <cell r="A1263">
            <v>39330</v>
          </cell>
          <cell r="B1263" t="str">
            <v>INSUMO</v>
          </cell>
          <cell r="C1263" t="str">
            <v xml:space="preserve">CONDULETE EM PVC, TIPO "C", SEM TAMPA, DE 1/2"                                                                                                                                                                                                                                                                                                                                                                                                                                                            </v>
          </cell>
          <cell r="D1263" t="str">
            <v xml:space="preserve">UN    </v>
          </cell>
          <cell r="E1263">
            <v>12.13</v>
          </cell>
        </row>
        <row r="1264">
          <cell r="A1264">
            <v>39332</v>
          </cell>
          <cell r="B1264" t="str">
            <v>INSUMO</v>
          </cell>
          <cell r="C1264" t="str">
            <v xml:space="preserve">CONDULETE EM PVC, TIPO "C", SEM TAMPA, DE 1"                                                                                                                                                                                                                                                                                                                                                                                                                                                              </v>
          </cell>
          <cell r="D1264" t="str">
            <v xml:space="preserve">UN    </v>
          </cell>
          <cell r="E1264">
            <v>13.55</v>
          </cell>
        </row>
        <row r="1265">
          <cell r="A1265">
            <v>39331</v>
          </cell>
          <cell r="B1265" t="str">
            <v>INSUMO</v>
          </cell>
          <cell r="C1265" t="str">
            <v xml:space="preserve">CONDULETE EM PVC, TIPO "C", SEM TAMPA, DE 3/4"                                                                                                                                                                                                                                                                                                                                                                                                                                                            </v>
          </cell>
          <cell r="D1265" t="str">
            <v xml:space="preserve">UN    </v>
          </cell>
          <cell r="E1265">
            <v>10.79</v>
          </cell>
        </row>
        <row r="1266">
          <cell r="A1266">
            <v>39333</v>
          </cell>
          <cell r="B1266" t="str">
            <v>INSUMO</v>
          </cell>
          <cell r="C1266" t="str">
            <v xml:space="preserve">CONDULETE EM PVC, TIPO "E", SEM TAMPA, DE 1/2"                                                                                                                                                                                                                                                                                                                                                                                                                                                            </v>
          </cell>
          <cell r="D1266" t="str">
            <v xml:space="preserve">UN    </v>
          </cell>
          <cell r="E1266">
            <v>10.52</v>
          </cell>
        </row>
        <row r="1267">
          <cell r="A1267">
            <v>39335</v>
          </cell>
          <cell r="B1267" t="str">
            <v>INSUMO</v>
          </cell>
          <cell r="C1267" t="str">
            <v xml:space="preserve">CONDULETE EM PVC, TIPO "E", SEM TAMPA, DE 1"                                                                                                                                                                                                                                                                                                                                                                                                                                                              </v>
          </cell>
          <cell r="D1267" t="str">
            <v xml:space="preserve">UN    </v>
          </cell>
          <cell r="E1267">
            <v>12.17</v>
          </cell>
        </row>
        <row r="1268">
          <cell r="A1268">
            <v>39334</v>
          </cell>
          <cell r="B1268" t="str">
            <v>INSUMO</v>
          </cell>
          <cell r="C1268" t="str">
            <v xml:space="preserve">CONDULETE EM PVC, TIPO "E", SEM TAMPA, DE 3/4"                                                                                                                                                                                                                                                                                                                                                                                                                                                            </v>
          </cell>
          <cell r="D1268" t="str">
            <v xml:space="preserve">UN    </v>
          </cell>
          <cell r="E1268">
            <v>9.67</v>
          </cell>
        </row>
        <row r="1269">
          <cell r="A1269">
            <v>12016</v>
          </cell>
          <cell r="B1269" t="str">
            <v>INSUMO</v>
          </cell>
          <cell r="C1269" t="str">
            <v xml:space="preserve">CONDULETE EM PVC, TIPO "LB", SEM TAMPA, DE 1/2" OU 3/4"                                                                                                                                                                                                                                                                                                                                                                                                                                                   </v>
          </cell>
          <cell r="D1269" t="str">
            <v xml:space="preserve">UN    </v>
          </cell>
          <cell r="E1269">
            <v>12.14</v>
          </cell>
        </row>
        <row r="1270">
          <cell r="A1270">
            <v>12015</v>
          </cell>
          <cell r="B1270" t="str">
            <v>INSUMO</v>
          </cell>
          <cell r="C1270" t="str">
            <v xml:space="preserve">CONDULETE EM PVC, TIPO "LB", SEM TAMPA, DE 1"                                                                                                                                                                                                                                                                                                                                                                                                                                                             </v>
          </cell>
          <cell r="D1270" t="str">
            <v xml:space="preserve">UN    </v>
          </cell>
          <cell r="E1270">
            <v>14.13</v>
          </cell>
        </row>
        <row r="1271">
          <cell r="A1271">
            <v>12020</v>
          </cell>
          <cell r="B1271" t="str">
            <v>INSUMO</v>
          </cell>
          <cell r="C1271" t="str">
            <v xml:space="preserve">CONDULETE EM PVC, TIPO "LL", SEM TAMPA, DE 1/2" OU 3/4"                                                                                                                                                                                                                                                                                                                                                                                                                                                   </v>
          </cell>
          <cell r="D1271" t="str">
            <v xml:space="preserve">UN    </v>
          </cell>
          <cell r="E1271">
            <v>12.14</v>
          </cell>
        </row>
        <row r="1272">
          <cell r="A1272">
            <v>12019</v>
          </cell>
          <cell r="B1272" t="str">
            <v>INSUMO</v>
          </cell>
          <cell r="C1272" t="str">
            <v xml:space="preserve">CONDULETE EM PVC, TIPO "LL", SEM TAMPA, DE 1"                                                                                                                                                                                                                                                                                                                                                                                                                                                             </v>
          </cell>
          <cell r="D1272" t="str">
            <v xml:space="preserve">UN    </v>
          </cell>
          <cell r="E1272">
            <v>14.13</v>
          </cell>
        </row>
        <row r="1273">
          <cell r="A1273">
            <v>39336</v>
          </cell>
          <cell r="B1273" t="str">
            <v>INSUMO</v>
          </cell>
          <cell r="C1273" t="str">
            <v xml:space="preserve">CONDULETE EM PVC, TIPO "LR", SEM TAMPA, DE 1/2"                                                                                                                                                                                                                                                                                                                                                                                                                                                           </v>
          </cell>
          <cell r="D1273" t="str">
            <v xml:space="preserve">UN    </v>
          </cell>
          <cell r="E1273">
            <v>12.13</v>
          </cell>
        </row>
        <row r="1274">
          <cell r="A1274">
            <v>39338</v>
          </cell>
          <cell r="B1274" t="str">
            <v>INSUMO</v>
          </cell>
          <cell r="C1274" t="str">
            <v xml:space="preserve">CONDULETE EM PVC, TIPO "LR", SEM TAMPA, DE 1"                                                                                                                                                                                                                                                                                                                                                                                                                                                             </v>
          </cell>
          <cell r="D1274" t="str">
            <v xml:space="preserve">UN    </v>
          </cell>
          <cell r="E1274">
            <v>13.55</v>
          </cell>
        </row>
        <row r="1275">
          <cell r="A1275">
            <v>39337</v>
          </cell>
          <cell r="B1275" t="str">
            <v>INSUMO</v>
          </cell>
          <cell r="C1275" t="str">
            <v xml:space="preserve">CONDULETE EM PVC, TIPO "LR", SEM TAMPA, DE 3/4"                                                                                                                                                                                                                                                                                                                                                                                                                                                           </v>
          </cell>
          <cell r="D1275" t="str">
            <v xml:space="preserve">UN    </v>
          </cell>
          <cell r="E1275">
            <v>10.79</v>
          </cell>
        </row>
        <row r="1276">
          <cell r="A1276">
            <v>39341</v>
          </cell>
          <cell r="B1276" t="str">
            <v>INSUMO</v>
          </cell>
          <cell r="C1276" t="str">
            <v xml:space="preserve">CONDULETE EM PVC, TIPO "T", SEM TAMPA, DE 1"                                                                                                                                                                                                                                                                                                                                                                                                                                                              </v>
          </cell>
          <cell r="D1276" t="str">
            <v xml:space="preserve">UN    </v>
          </cell>
          <cell r="E1276">
            <v>17.66</v>
          </cell>
        </row>
        <row r="1277">
          <cell r="A1277">
            <v>39340</v>
          </cell>
          <cell r="B1277" t="str">
            <v>INSUMO</v>
          </cell>
          <cell r="C1277" t="str">
            <v xml:space="preserve">CONDULETE EM PVC, TIPO "T", SEM TAMPA, DE 3/4"                                                                                                                                                                                                                                                                                                                                                                                                                                                            </v>
          </cell>
          <cell r="D1277" t="str">
            <v xml:space="preserve">UN    </v>
          </cell>
          <cell r="E1277">
            <v>12.97</v>
          </cell>
        </row>
        <row r="1278">
          <cell r="A1278">
            <v>12025</v>
          </cell>
          <cell r="B1278" t="str">
            <v>INSUMO</v>
          </cell>
          <cell r="C1278" t="str">
            <v xml:space="preserve">CONDULETE EM PVC, TIPO "TB", SEM TAMPA, DE 1/2" OU 3/4"                                                                                                                                                                                                                                                                                                                                                                                                                                                   </v>
          </cell>
          <cell r="D1278" t="str">
            <v xml:space="preserve">UN    </v>
          </cell>
          <cell r="E1278">
            <v>13.4</v>
          </cell>
        </row>
        <row r="1279">
          <cell r="A1279">
            <v>39342</v>
          </cell>
          <cell r="B1279" t="str">
            <v>INSUMO</v>
          </cell>
          <cell r="C1279" t="str">
            <v xml:space="preserve">CONDULETE EM PVC, TIPO "TB", SEM TAMPA, DE 1"                                                                                                                                                                                                                                                                                                                                                                                                                                                             </v>
          </cell>
          <cell r="D1279" t="str">
            <v xml:space="preserve">UN    </v>
          </cell>
          <cell r="E1279">
            <v>17.66</v>
          </cell>
        </row>
        <row r="1280">
          <cell r="A1280">
            <v>39343</v>
          </cell>
          <cell r="B1280" t="str">
            <v>INSUMO</v>
          </cell>
          <cell r="C1280" t="str">
            <v xml:space="preserve">CONDULETE EM PVC, TIPO "X", SEM TAMPA, DE 1/2"                                                                                                                                                                                                                                                                                                                                                                                                                                                            </v>
          </cell>
          <cell r="D1280" t="str">
            <v xml:space="preserve">UN    </v>
          </cell>
          <cell r="E1280">
            <v>14.92</v>
          </cell>
        </row>
        <row r="1281">
          <cell r="A1281">
            <v>39345</v>
          </cell>
          <cell r="B1281" t="str">
            <v>INSUMO</v>
          </cell>
          <cell r="C1281" t="str">
            <v xml:space="preserve">CONDULETE EM PVC, TIPO "X", SEM TAMPA, DE 1"                                                                                                                                                                                                                                                                                                                                                                                                                                                              </v>
          </cell>
          <cell r="D1281" t="str">
            <v xml:space="preserve">UN    </v>
          </cell>
          <cell r="E1281">
            <v>20.190000000000001</v>
          </cell>
        </row>
        <row r="1282">
          <cell r="A1282">
            <v>39344</v>
          </cell>
          <cell r="B1282" t="str">
            <v>INSUMO</v>
          </cell>
          <cell r="C1282" t="str">
            <v xml:space="preserve">CONDULETE EM PVC, TIPO "X", SEM TAMPA, DE 3/4"                                                                                                                                                                                                                                                                                                                                                                                                                                                            </v>
          </cell>
          <cell r="D1282" t="str">
            <v xml:space="preserve">UN    </v>
          </cell>
          <cell r="E1282">
            <v>14.42</v>
          </cell>
        </row>
        <row r="1283">
          <cell r="A1283">
            <v>12623</v>
          </cell>
          <cell r="B1283" t="str">
            <v>INSUMO</v>
          </cell>
          <cell r="C1283" t="str">
            <v xml:space="preserve">CONDUTOR PLUVIAL, PVC, CIRCULAR, DIAMETRO ENTRE 80 E 100 MM, PARA DRENAGEM PLUVIAL PREDIAL                                                                                                                                                                                                                                                                                                                                                                                                                </v>
          </cell>
          <cell r="D1283" t="str">
            <v xml:space="preserve">M     </v>
          </cell>
          <cell r="E1283">
            <v>43.27</v>
          </cell>
        </row>
        <row r="1284">
          <cell r="A1284">
            <v>34498</v>
          </cell>
          <cell r="B1284" t="str">
            <v>INSUMO</v>
          </cell>
          <cell r="C1284" t="str">
            <v xml:space="preserve">CONE DE SINALIZACAO EM PVC FLEXIVEL, H = 70 / 76 CM (NBR 15071)                                                                                                                                                                                                                                                                                                                                                                                                                                           </v>
          </cell>
          <cell r="D1284" t="str">
            <v xml:space="preserve">UN    </v>
          </cell>
          <cell r="E1284">
            <v>137.97999999999999</v>
          </cell>
        </row>
        <row r="1285">
          <cell r="A1285">
            <v>13244</v>
          </cell>
          <cell r="B1285" t="str">
            <v>INSUMO</v>
          </cell>
          <cell r="C1285" t="str">
            <v xml:space="preserve">CONE DE SINALIZACAO EM PVC RIGIDO COM FAIXA REFLETIVA, H = 70 / 76 CM                                                                                                                                                                                                                                                                                                                                                                                                                                     </v>
          </cell>
          <cell r="D1285" t="str">
            <v xml:space="preserve">UN    </v>
          </cell>
          <cell r="E1285">
            <v>58.08</v>
          </cell>
        </row>
        <row r="1286">
          <cell r="A1286">
            <v>38998</v>
          </cell>
          <cell r="B1286" t="str">
            <v>INSUMO</v>
          </cell>
          <cell r="C1286" t="str">
            <v xml:space="preserve">CONECTOR / ADAPTADOR F/F, COM INSERTO METALICO, PPR, DN 25 MM X 1/2", PARA AGUA QUENTE E FRIA PREDIAL                                                                                                                                                                                                                                                                                                                                                                                                     </v>
          </cell>
          <cell r="D1286" t="str">
            <v xml:space="preserve">UN    </v>
          </cell>
          <cell r="E1286">
            <v>9.9700000000000006</v>
          </cell>
        </row>
        <row r="1287">
          <cell r="A1287">
            <v>38999</v>
          </cell>
          <cell r="B1287" t="str">
            <v>INSUMO</v>
          </cell>
          <cell r="C1287" t="str">
            <v xml:space="preserve">CONECTOR / ADAPTADOR F/F, COM INSERTO METALICO, PPR, DN 32 MM X 3/4", PARA AGUA QUENTE E FRIA PREDIAL                                                                                                                                                                                                                                                                                                                                                                                                     </v>
          </cell>
          <cell r="D1287" t="str">
            <v xml:space="preserve">UN    </v>
          </cell>
          <cell r="E1287">
            <v>25.2</v>
          </cell>
        </row>
        <row r="1288">
          <cell r="A1288">
            <v>38996</v>
          </cell>
          <cell r="B1288" t="str">
            <v>INSUMO</v>
          </cell>
          <cell r="C1288" t="str">
            <v xml:space="preserve">CONECTOR / ADAPTADOR F/M, COM INSERTO METALICO, PPR, DN 25 MM X 1/2", PARA AGUA QUENTE E FRIA PREDIAL                                                                                                                                                                                                                                                                                                                                                                                                     </v>
          </cell>
          <cell r="D1288" t="str">
            <v xml:space="preserve">UN    </v>
          </cell>
          <cell r="E1288">
            <v>17.809999999999999</v>
          </cell>
        </row>
        <row r="1289">
          <cell r="A1289">
            <v>44173</v>
          </cell>
          <cell r="B1289" t="str">
            <v>INSUMO</v>
          </cell>
          <cell r="C1289" t="str">
            <v xml:space="preserve">CONECTOR / ADAPTADOR F/M, COM INSERTO METALICO, PPR, DN 25 MM X 3/4", PARA AGUA QUENTE E FRIA PREDIAL                                                                                                                                                                                                                                                                                                                                                                                                     </v>
          </cell>
          <cell r="D1289" t="str">
            <v xml:space="preserve">UN    </v>
          </cell>
          <cell r="E1289">
            <v>17.32</v>
          </cell>
        </row>
        <row r="1290">
          <cell r="A1290">
            <v>44174</v>
          </cell>
          <cell r="B1290" t="str">
            <v>INSUMO</v>
          </cell>
          <cell r="C1290" t="str">
            <v xml:space="preserve">CONECTOR / ADAPTADOR F/M, COM INSERTO METALICO, PPR, DN 32 MM X 1", PARA AGUA QUENTE E FRIA PREDIAL                                                                                                                                                                                                                                                                                                                                                                                                       </v>
          </cell>
          <cell r="D1290" t="str">
            <v xml:space="preserve">UN    </v>
          </cell>
          <cell r="E1290">
            <v>28.36</v>
          </cell>
        </row>
        <row r="1291">
          <cell r="A1291">
            <v>38997</v>
          </cell>
          <cell r="B1291" t="str">
            <v>INSUMO</v>
          </cell>
          <cell r="C1291" t="str">
            <v xml:space="preserve">CONECTOR / ADAPTADOR F/M, COM INSERTO METALICO, PPR, DN 32 MM X 3/4", PARA AGUA QUENTE E FRIA PREDIAL                                                                                                                                                                                                                                                                                                                                                                                                     </v>
          </cell>
          <cell r="D1291" t="str">
            <v xml:space="preserve">UN    </v>
          </cell>
          <cell r="E1291">
            <v>25.48</v>
          </cell>
        </row>
        <row r="1292">
          <cell r="A1292">
            <v>39600</v>
          </cell>
          <cell r="B1292" t="str">
            <v>INSUMO</v>
          </cell>
          <cell r="C1292" t="str">
            <v xml:space="preserve">CONECTOR / TOMADA FEMEA RJ 45, CATEGORIA 5 E (CAT 5E) PARA CABOS                                                                                                                                                                                                                                                                                                                                                                                                                                          </v>
          </cell>
          <cell r="D1292" t="str">
            <v xml:space="preserve">UN    </v>
          </cell>
          <cell r="E1292">
            <v>15.36</v>
          </cell>
        </row>
        <row r="1293">
          <cell r="A1293">
            <v>39601</v>
          </cell>
          <cell r="B1293" t="str">
            <v>INSUMO</v>
          </cell>
          <cell r="C1293" t="str">
            <v xml:space="preserve">CONECTOR / TOMADA FEMEA RJ 45, CATEGORIA 6 (CAT 6) PARA CABOS                                                                                                                                                                                                                                                                                                                                                                                                                                             </v>
          </cell>
          <cell r="D1293" t="str">
            <v xml:space="preserve">UN    </v>
          </cell>
          <cell r="E1293">
            <v>32.590000000000003</v>
          </cell>
        </row>
        <row r="1294">
          <cell r="A1294">
            <v>39862</v>
          </cell>
          <cell r="B1294" t="str">
            <v>INSUMO</v>
          </cell>
          <cell r="C1294" t="str">
            <v xml:space="preserve">CONECTOR BRONZE/LATAO (REF 603) SEM ANEL DE SOLDA, BOLSA X ROSCA F, 15 MM X 1/2"                                                                                                                                                                                                                                                                                                                                                                                                                          </v>
          </cell>
          <cell r="D1294" t="str">
            <v xml:space="preserve">UN    </v>
          </cell>
          <cell r="E1294">
            <v>12.78</v>
          </cell>
        </row>
        <row r="1295">
          <cell r="A1295">
            <v>39863</v>
          </cell>
          <cell r="B1295" t="str">
            <v>INSUMO</v>
          </cell>
          <cell r="C1295" t="str">
            <v xml:space="preserve">CONECTOR BRONZE/LATAO (REF 603) SEM ANEL DE SOLDA, BOLSA X ROSCA F, 22 MM X 1/2"                                                                                                                                                                                                                                                                                                                                                                                                                          </v>
          </cell>
          <cell r="D1295" t="str">
            <v xml:space="preserve">UN    </v>
          </cell>
          <cell r="E1295">
            <v>12.96</v>
          </cell>
        </row>
        <row r="1296">
          <cell r="A1296">
            <v>39864</v>
          </cell>
          <cell r="B1296" t="str">
            <v>INSUMO</v>
          </cell>
          <cell r="C1296" t="str">
            <v xml:space="preserve">CONECTOR BRONZE/LATAO (REF 603) SEM ANEL DE SOLDA, BOLSA X ROSCA F, 22 MM X 3/4"                                                                                                                                                                                                                                                                                                                                                                                                                          </v>
          </cell>
          <cell r="D1296" t="str">
            <v xml:space="preserve">UN    </v>
          </cell>
          <cell r="E1296">
            <v>16.079999999999998</v>
          </cell>
        </row>
        <row r="1297">
          <cell r="A1297">
            <v>39865</v>
          </cell>
          <cell r="B1297" t="str">
            <v>INSUMO</v>
          </cell>
          <cell r="C1297" t="str">
            <v xml:space="preserve">CONECTOR BRONZE/LATAO (REF 603) SEM ANEL DE SOLDA, BOLSA X ROSCA F, 28 MM X 1/2"                                                                                                                                                                                                                                                                                                                                                                                                                          </v>
          </cell>
          <cell r="D1297" t="str">
            <v xml:space="preserve">UN    </v>
          </cell>
          <cell r="E1297">
            <v>22.67</v>
          </cell>
        </row>
        <row r="1298">
          <cell r="A1298">
            <v>2517</v>
          </cell>
          <cell r="B1298" t="str">
            <v>INSUMO</v>
          </cell>
          <cell r="C1298" t="str">
            <v xml:space="preserve">CONECTOR CURVO 90 GRAUS DE ALUMINIO, BITOLA 1 1/2", PARA ADAPTAR ENTRADA DE ELETRODUTO METALICO FLEXIVEL EM QUADROS                                                                                                                                                                                                                                                                                                                                                                                       </v>
          </cell>
          <cell r="D1298" t="str">
            <v xml:space="preserve">UN    </v>
          </cell>
          <cell r="E1298">
            <v>22.95</v>
          </cell>
        </row>
        <row r="1299">
          <cell r="A1299">
            <v>2522</v>
          </cell>
          <cell r="B1299" t="str">
            <v>INSUMO</v>
          </cell>
          <cell r="C1299" t="str">
            <v xml:space="preserve">CONECTOR CURVO 90 GRAUS DE ALUMINIO, BITOLA 1 1/4", PARA ADAPTAR ENTRADA DE ELETRODUTO METALICO FLEXIVEL EM QUADROS                                                                                                                                                                                                                                                                                                                                                                                       </v>
          </cell>
          <cell r="D1299" t="str">
            <v xml:space="preserve">UN    </v>
          </cell>
          <cell r="E1299">
            <v>14.83</v>
          </cell>
        </row>
        <row r="1300">
          <cell r="A1300">
            <v>2548</v>
          </cell>
          <cell r="B1300" t="str">
            <v>INSUMO</v>
          </cell>
          <cell r="C1300" t="str">
            <v xml:space="preserve">CONECTOR CURVO 90 GRAUS DE ALUMINIO, BITOLA 1/2", PARA ADAPTAR ENTRADA DE ELETRODUTO METALICO FLEXIVEL EM QUADROS                                                                                                                                                                                                                                                                                                                                                                                         </v>
          </cell>
          <cell r="D1300" t="str">
            <v xml:space="preserve">UN    </v>
          </cell>
          <cell r="E1300">
            <v>9.1199999999999992</v>
          </cell>
        </row>
        <row r="1301">
          <cell r="A1301">
            <v>2516</v>
          </cell>
          <cell r="B1301" t="str">
            <v>INSUMO</v>
          </cell>
          <cell r="C1301" t="str">
            <v xml:space="preserve">CONECTOR CURVO 90 GRAUS DE ALUMINIO, BITOLA 1", PARA ADAPTAR ENTRADA DE ELETRODUTO METALICO FLEXIVEL EM QUADROS                                                                                                                                                                                                                                                                                                                                                                                           </v>
          </cell>
          <cell r="D1301" t="str">
            <v xml:space="preserve">UN    </v>
          </cell>
          <cell r="E1301">
            <v>11.91</v>
          </cell>
        </row>
        <row r="1302">
          <cell r="A1302">
            <v>2518</v>
          </cell>
          <cell r="B1302" t="str">
            <v>INSUMO</v>
          </cell>
          <cell r="C1302" t="str">
            <v xml:space="preserve">CONECTOR CURVO 90 GRAUS DE ALUMINIO, BITOLA 2 1/2", PARA ADAPTAR ENTRADA DE ELETRODUTO METALICO FLEXIVEL EM QUADROS                                                                                                                                                                                                                                                                                                                                                                                       </v>
          </cell>
          <cell r="D1302" t="str">
            <v xml:space="preserve">UN    </v>
          </cell>
          <cell r="E1302">
            <v>109.25</v>
          </cell>
        </row>
        <row r="1303">
          <cell r="A1303">
            <v>2521</v>
          </cell>
          <cell r="B1303" t="str">
            <v>INSUMO</v>
          </cell>
          <cell r="C1303" t="str">
            <v xml:space="preserve">CONECTOR CURVO 90 GRAUS DE ALUMINIO, BITOLA 2", PARA ADAPTAR ENTRADA DE ELETRODUTO METALICO FLEXIVEL EM QUADROS                                                                                                                                                                                                                                                                                                                                                                                           </v>
          </cell>
          <cell r="D1303" t="str">
            <v xml:space="preserve">UN    </v>
          </cell>
          <cell r="E1303">
            <v>46.5</v>
          </cell>
        </row>
        <row r="1304">
          <cell r="A1304">
            <v>2515</v>
          </cell>
          <cell r="B1304" t="str">
            <v>INSUMO</v>
          </cell>
          <cell r="C1304" t="str">
            <v xml:space="preserve">CONECTOR CURVO 90 GRAUS DE ALUMINIO, BITOLA 3/4", PARA ADAPTAR ENTRADA DE ELETRODUTO METALICO FLEXIVEL EM QUADROS                                                                                                                                                                                                                                                                                                                                                                                         </v>
          </cell>
          <cell r="D1304" t="str">
            <v xml:space="preserve">UN    </v>
          </cell>
          <cell r="E1304">
            <v>9.91</v>
          </cell>
        </row>
        <row r="1305">
          <cell r="A1305">
            <v>2519</v>
          </cell>
          <cell r="B1305" t="str">
            <v>INSUMO</v>
          </cell>
          <cell r="C1305" t="str">
            <v xml:space="preserve">CONECTOR CURVO 90 GRAUS DE ALUMINIO, BITOLA 3", PARA ADAPTAR ENTRADA DE ELETRODUTO METALICO FLEXIVEL EM QUADROS                                                                                                                                                                                                                                                                                                                                                                                           </v>
          </cell>
          <cell r="D1305" t="str">
            <v xml:space="preserve">UN    </v>
          </cell>
          <cell r="E1305">
            <v>131.72999999999999</v>
          </cell>
        </row>
        <row r="1306">
          <cell r="A1306">
            <v>2520</v>
          </cell>
          <cell r="B1306" t="str">
            <v>INSUMO</v>
          </cell>
          <cell r="C1306" t="str">
            <v xml:space="preserve">CONECTOR CURVO 90 GRAUS DE ALUMINIO, BITOLA 4", PARA ADAPTAR ENTRADA DE ELETRODUTO METALICO FLEXIVEL EM QUADROS                                                                                                                                                                                                                                                                                                                                                                                           </v>
          </cell>
          <cell r="D1306" t="str">
            <v xml:space="preserve">UN    </v>
          </cell>
          <cell r="E1306">
            <v>242.45</v>
          </cell>
        </row>
        <row r="1307">
          <cell r="A1307">
            <v>1602</v>
          </cell>
          <cell r="B1307" t="str">
            <v>INSUMO</v>
          </cell>
          <cell r="C1307" t="str">
            <v xml:space="preserve">CONECTOR DE ALUMINIO TIPO PRENSA CABO, BITOLA 1 1/2", PARA CABOS DE DIAMETRO DE 37 A 40 MM                                                                                                                                                                                                                                                                                                                                                                                                                </v>
          </cell>
          <cell r="D1307" t="str">
            <v xml:space="preserve">UN    </v>
          </cell>
          <cell r="E1307">
            <v>56.43</v>
          </cell>
        </row>
        <row r="1308">
          <cell r="A1308">
            <v>1601</v>
          </cell>
          <cell r="B1308" t="str">
            <v>INSUMO</v>
          </cell>
          <cell r="C1308" t="str">
            <v xml:space="preserve">CONECTOR DE ALUMINIO TIPO PRENSA CABO, BITOLA 1 1/4", PARA CABOS DE DIAMETRO DE 31 A 34 MM                                                                                                                                                                                                                                                                                                                                                                                                                </v>
          </cell>
          <cell r="D1308" t="str">
            <v xml:space="preserve">UN    </v>
          </cell>
          <cell r="E1308">
            <v>50.29</v>
          </cell>
        </row>
        <row r="1309">
          <cell r="A1309">
            <v>1598</v>
          </cell>
          <cell r="B1309" t="str">
            <v>INSUMO</v>
          </cell>
          <cell r="C1309" t="str">
            <v xml:space="preserve">CONECTOR DE ALUMINIO TIPO PRENSA CABO, BITOLA 1/2", PARA CABOS DE DIAMETRO DE 12,5 A 15 MM                                                                                                                                                                                                                                                                                                                                                                                                                </v>
          </cell>
          <cell r="D1309" t="str">
            <v xml:space="preserve">UN    </v>
          </cell>
          <cell r="E1309">
            <v>14.88</v>
          </cell>
        </row>
        <row r="1310">
          <cell r="A1310">
            <v>1600</v>
          </cell>
          <cell r="B1310" t="str">
            <v>INSUMO</v>
          </cell>
          <cell r="C1310" t="str">
            <v xml:space="preserve">CONECTOR DE ALUMINIO TIPO PRENSA CABO, BITOLA 1", PARA CABOS DE DIAMETRO DE 22,5 A 25 MM                                                                                                                                                                                                                                                                                                                                                                                                                  </v>
          </cell>
          <cell r="D1310" t="str">
            <v xml:space="preserve">UN    </v>
          </cell>
          <cell r="E1310">
            <v>21.97</v>
          </cell>
        </row>
        <row r="1311">
          <cell r="A1311">
            <v>1603</v>
          </cell>
          <cell r="B1311" t="str">
            <v>INSUMO</v>
          </cell>
          <cell r="C1311" t="str">
            <v xml:space="preserve">CONECTOR DE ALUMINIO TIPO PRENSA CABO, BITOLA 2", PARA CABOS DE DIAMETRO DE 47,5 A 50 MM                                                                                                                                                                                                                                                                                                                                                                                                                  </v>
          </cell>
          <cell r="D1311" t="str">
            <v xml:space="preserve">UN    </v>
          </cell>
          <cell r="E1311">
            <v>85.2</v>
          </cell>
        </row>
        <row r="1312">
          <cell r="A1312">
            <v>1599</v>
          </cell>
          <cell r="B1312" t="str">
            <v>INSUMO</v>
          </cell>
          <cell r="C1312" t="str">
            <v xml:space="preserve">CONECTOR DE ALUMINIO TIPO PRENSA CABO, BITOLA 3/4", PARA CABOS DE DIAMETRO DE 17,5 A 20 MM                                                                                                                                                                                                                                                                                                                                                                                                                </v>
          </cell>
          <cell r="D1312" t="str">
            <v xml:space="preserve">UN    </v>
          </cell>
          <cell r="E1312">
            <v>17.27</v>
          </cell>
        </row>
        <row r="1313">
          <cell r="A1313">
            <v>1597</v>
          </cell>
          <cell r="B1313" t="str">
            <v>INSUMO</v>
          </cell>
          <cell r="C1313" t="str">
            <v xml:space="preserve">CONECTOR DE ALUMINIO TIPO PRENSA CABO, BITOLA 3/8", PARA CABOS DE DIAMETRO DE 9 A 10 MM                                                                                                                                                                                                                                                                                                                                                                                                                   </v>
          </cell>
          <cell r="D1313" t="str">
            <v xml:space="preserve">UN    </v>
          </cell>
          <cell r="E1313">
            <v>13.99</v>
          </cell>
        </row>
        <row r="1314">
          <cell r="A1314">
            <v>39602</v>
          </cell>
          <cell r="B1314" t="str">
            <v>INSUMO</v>
          </cell>
          <cell r="C1314" t="str">
            <v xml:space="preserve">CONECTOR MACHO RJ 45, CATEGORIA 5 E (CAT 5E) PARA CABOS                                                                                                                                                                                                                                                                                                                                                                                                                                                   </v>
          </cell>
          <cell r="D1314" t="str">
            <v xml:space="preserve">UN    </v>
          </cell>
          <cell r="E1314">
            <v>1.63</v>
          </cell>
        </row>
        <row r="1315">
          <cell r="A1315">
            <v>39603</v>
          </cell>
          <cell r="B1315" t="str">
            <v>INSUMO</v>
          </cell>
          <cell r="C1315" t="str">
            <v xml:space="preserve">CONECTOR MACHO RJ 45, CATEGORIA 6 (CAT 6) PARA CABOS                                                                                                                                                                                                                                                                                                                                                                                                                                                      </v>
          </cell>
          <cell r="D1315" t="str">
            <v xml:space="preserve">UN    </v>
          </cell>
          <cell r="E1315">
            <v>3.47</v>
          </cell>
        </row>
        <row r="1316">
          <cell r="A1316">
            <v>11821</v>
          </cell>
          <cell r="B1316" t="str">
            <v>INSUMO</v>
          </cell>
          <cell r="C1316" t="str">
            <v xml:space="preserve">CONECTOR METALICO TIPO PARAFUSO FENDIDO (SPLIT BOLT), COM SEPARADOR DE CABOS BIMETALICOS, PARA CABOS ATE 25 MM2                                                                                                                                                                                                                                                                                                                                                                                           </v>
          </cell>
          <cell r="D1316" t="str">
            <v xml:space="preserve">UN    </v>
          </cell>
          <cell r="E1316">
            <v>11.49</v>
          </cell>
        </row>
        <row r="1317">
          <cell r="A1317">
            <v>1562</v>
          </cell>
          <cell r="B1317" t="str">
            <v>INSUMO</v>
          </cell>
          <cell r="C1317" t="str">
            <v xml:space="preserve">CONECTOR METALICO TIPO PARAFUSO FENDIDO (SPLIT BOLT), COM SEPARADOR DE CABOS BIMETALICOS, PARA CABOS ATE 50 MM2                                                                                                                                                                                                                                                                                                                                                                                           </v>
          </cell>
          <cell r="D1317" t="str">
            <v xml:space="preserve">UN    </v>
          </cell>
          <cell r="E1317">
            <v>18.82</v>
          </cell>
        </row>
        <row r="1318">
          <cell r="A1318">
            <v>1563</v>
          </cell>
          <cell r="B1318" t="str">
            <v>INSUMO</v>
          </cell>
          <cell r="C1318" t="str">
            <v xml:space="preserve">CONECTOR METALICO TIPO PARAFUSO FENDIDO (SPLIT BOLT), COM SEPARADOR DE CABOS BIMETALICOS, PARA CABOS ATE 70 MM2                                                                                                                                                                                                                                                                                                                                                                                           </v>
          </cell>
          <cell r="D1318" t="str">
            <v xml:space="preserve">UN    </v>
          </cell>
          <cell r="E1318">
            <v>25.26</v>
          </cell>
        </row>
        <row r="1319">
          <cell r="A1319">
            <v>11856</v>
          </cell>
          <cell r="B1319" t="str">
            <v>INSUMO</v>
          </cell>
          <cell r="C1319" t="str">
            <v xml:space="preserve">CONECTOR METALICO TIPO PARAFUSO FENDIDO (SPLIT BOLT), PARA CABOS ATE 10 MM2                                                                                                                                                                                                                                                                                                                                                                                                                               </v>
          </cell>
          <cell r="D1319" t="str">
            <v xml:space="preserve">UN    </v>
          </cell>
          <cell r="E1319">
            <v>7.53</v>
          </cell>
        </row>
        <row r="1320">
          <cell r="A1320">
            <v>11857</v>
          </cell>
          <cell r="B1320" t="str">
            <v>INSUMO</v>
          </cell>
          <cell r="C1320" t="str">
            <v xml:space="preserve">CONECTOR METALICO TIPO PARAFUSO FENDIDO (SPLIT BOLT), PARA CABOS ATE 120 MM2                                                                                                                                                                                                                                                                                                                                                                                                                              </v>
          </cell>
          <cell r="D1320" t="str">
            <v xml:space="preserve">UN    </v>
          </cell>
          <cell r="E1320">
            <v>39.630000000000003</v>
          </cell>
        </row>
        <row r="1321">
          <cell r="A1321">
            <v>11858</v>
          </cell>
          <cell r="B1321" t="str">
            <v>INSUMO</v>
          </cell>
          <cell r="C1321" t="str">
            <v xml:space="preserve">CONECTOR METALICO TIPO PARAFUSO FENDIDO (SPLIT BOLT), PARA CABOS ATE 150 MM2                                                                                                                                                                                                                                                                                                                                                                                                                              </v>
          </cell>
          <cell r="D1321" t="str">
            <v xml:space="preserve">UN    </v>
          </cell>
          <cell r="E1321">
            <v>49.18</v>
          </cell>
        </row>
        <row r="1322">
          <cell r="A1322">
            <v>1539</v>
          </cell>
          <cell r="B1322" t="str">
            <v>INSUMO</v>
          </cell>
          <cell r="C1322" t="str">
            <v xml:space="preserve">CONECTOR METALICO TIPO PARAFUSO FENDIDO (SPLIT BOLT), PARA CABOS ATE 16 MM2                                                                                                                                                                                                                                                                                                                                                                                                                               </v>
          </cell>
          <cell r="D1322" t="str">
            <v xml:space="preserve">UN    </v>
          </cell>
          <cell r="E1322">
            <v>8.85</v>
          </cell>
        </row>
        <row r="1323">
          <cell r="A1323">
            <v>11859</v>
          </cell>
          <cell r="B1323" t="str">
            <v>INSUMO</v>
          </cell>
          <cell r="C1323" t="str">
            <v xml:space="preserve">CONECTOR METALICO TIPO PARAFUSO FENDIDO (SPLIT BOLT), PARA CABOS ATE 185 MM2                                                                                                                                                                                                                                                                                                                                                                                                                              </v>
          </cell>
          <cell r="D1323" t="str">
            <v xml:space="preserve">UN    </v>
          </cell>
          <cell r="E1323">
            <v>66.92</v>
          </cell>
        </row>
        <row r="1324">
          <cell r="A1324">
            <v>1550</v>
          </cell>
          <cell r="B1324" t="str">
            <v>INSUMO</v>
          </cell>
          <cell r="C1324" t="str">
            <v xml:space="preserve">CONECTOR METALICO TIPO PARAFUSO FENDIDO (SPLIT BOLT), PARA CABOS ATE 25 MM2                                                                                                                                                                                                                                                                                                                                                                                                                               </v>
          </cell>
          <cell r="D1324" t="str">
            <v xml:space="preserve">UN    </v>
          </cell>
          <cell r="E1324">
            <v>9.34</v>
          </cell>
        </row>
        <row r="1325">
          <cell r="A1325">
            <v>11854</v>
          </cell>
          <cell r="B1325" t="str">
            <v>INSUMO</v>
          </cell>
          <cell r="C1325" t="str">
            <v xml:space="preserve">CONECTOR METALICO TIPO PARAFUSO FENDIDO (SPLIT BOLT), PARA CABOS ATE 35 MM2                                                                                                                                                                                                                                                                                                                                                                                                                               </v>
          </cell>
          <cell r="D1325" t="str">
            <v xml:space="preserve">UN    </v>
          </cell>
          <cell r="E1325">
            <v>11.66</v>
          </cell>
        </row>
        <row r="1326">
          <cell r="A1326">
            <v>11862</v>
          </cell>
          <cell r="B1326" t="str">
            <v>INSUMO</v>
          </cell>
          <cell r="C1326" t="str">
            <v xml:space="preserve">CONECTOR METALICO TIPO PARAFUSO FENDIDO (SPLIT BOLT), PARA CABOS ATE 50 MM2                                                                                                                                                                                                                                                                                                                                                                                                                               </v>
          </cell>
          <cell r="D1326" t="str">
            <v xml:space="preserve">UN    </v>
          </cell>
          <cell r="E1326">
            <v>16.36</v>
          </cell>
        </row>
        <row r="1327">
          <cell r="A1327">
            <v>11863</v>
          </cell>
          <cell r="B1327" t="str">
            <v>INSUMO</v>
          </cell>
          <cell r="C1327" t="str">
            <v xml:space="preserve">CONECTOR METALICO TIPO PARAFUSO FENDIDO (SPLIT BOLT), PARA CABOS ATE 6 MM2                                                                                                                                                                                                                                                                                                                                                                                                                                </v>
          </cell>
          <cell r="D1327" t="str">
            <v xml:space="preserve">UN    </v>
          </cell>
          <cell r="E1327">
            <v>6.61</v>
          </cell>
        </row>
        <row r="1328">
          <cell r="A1328">
            <v>11855</v>
          </cell>
          <cell r="B1328" t="str">
            <v>INSUMO</v>
          </cell>
          <cell r="C1328" t="str">
            <v xml:space="preserve">CONECTOR METALICO TIPO PARAFUSO FENDIDO (SPLIT BOLT), PARA CABOS ATE 70 MM2                                                                                                                                                                                                                                                                                                                                                                                                                               </v>
          </cell>
          <cell r="D1328" t="str">
            <v xml:space="preserve">UN    </v>
          </cell>
          <cell r="E1328">
            <v>24.42</v>
          </cell>
        </row>
        <row r="1329">
          <cell r="A1329">
            <v>11864</v>
          </cell>
          <cell r="B1329" t="str">
            <v>INSUMO</v>
          </cell>
          <cell r="C1329" t="str">
            <v xml:space="preserve">CONECTOR METALICO TIPO PARAFUSO FENDIDO (SPLIT BOLT), PARA CABOS ATE 95 MM2                                                                                                                                                                                                                                                                                                                                                                                                                               </v>
          </cell>
          <cell r="D1329" t="str">
            <v xml:space="preserve">UN    </v>
          </cell>
          <cell r="E1329">
            <v>36.93</v>
          </cell>
        </row>
        <row r="1330">
          <cell r="A1330">
            <v>2527</v>
          </cell>
          <cell r="B1330" t="str">
            <v>INSUMO</v>
          </cell>
          <cell r="C1330" t="str">
            <v xml:space="preserve">CONECTOR RETO DE ALUMINIO PARA ELETRODUTO DE 1 1/2", PARA ADAPTAR ENTRADA DE ELETRODUTO METALICO FLEXIVEL EM QUADROS                                                                                                                                                                                                                                                                                                                                                                                      </v>
          </cell>
          <cell r="D1330" t="str">
            <v xml:space="preserve">UN    </v>
          </cell>
          <cell r="E1330">
            <v>8.2100000000000009</v>
          </cell>
        </row>
        <row r="1331">
          <cell r="A1331">
            <v>2526</v>
          </cell>
          <cell r="B1331" t="str">
            <v>INSUMO</v>
          </cell>
          <cell r="C1331" t="str">
            <v xml:space="preserve">CONECTOR RETO DE ALUMINIO PARA ELETRODUTO DE 1 1/4", PARA ADAPTAR ENTRADA DE ELETRODUTO METALICO FLEXIVEL EM QUADROS                                                                                                                                                                                                                                                                                                                                                                                      </v>
          </cell>
          <cell r="D1331" t="str">
            <v xml:space="preserve">UN    </v>
          </cell>
          <cell r="E1331">
            <v>5.26</v>
          </cell>
        </row>
        <row r="1332">
          <cell r="A1332">
            <v>2487</v>
          </cell>
          <cell r="B1332" t="str">
            <v>INSUMO</v>
          </cell>
          <cell r="C1332" t="str">
            <v xml:space="preserve">CONECTOR RETO DE ALUMINIO PARA ELETRODUTO DE 1/2", PARA ADAPTAR ENTRADA DE ELETRODUTO METALICO FLEXIVEL EM QUADROS                                                                                                                                                                                                                                                                                                                                                                                        </v>
          </cell>
          <cell r="D1332" t="str">
            <v xml:space="preserve">UN    </v>
          </cell>
          <cell r="E1332">
            <v>1.79</v>
          </cell>
        </row>
        <row r="1333">
          <cell r="A1333">
            <v>2483</v>
          </cell>
          <cell r="B1333" t="str">
            <v>INSUMO</v>
          </cell>
          <cell r="C1333" t="str">
            <v xml:space="preserve">CONECTOR RETO DE ALUMINIO PARA ELETRODUTO DE 1", PARA ADAPTAR ENTRADA DE ELETRODUTO METALICO FLEXIVEL EM QUADROS                                                                                                                                                                                                                                                                                                                                                                                          </v>
          </cell>
          <cell r="D1333" t="str">
            <v xml:space="preserve">UN    </v>
          </cell>
          <cell r="E1333">
            <v>3.75</v>
          </cell>
        </row>
        <row r="1334">
          <cell r="A1334">
            <v>2528</v>
          </cell>
          <cell r="B1334" t="str">
            <v>INSUMO</v>
          </cell>
          <cell r="C1334" t="str">
            <v xml:space="preserve">CONECTOR RETO DE ALUMINIO PARA ELETRODUTO DE 2 1/2", PARA ADAPTAR ENTRADA DE ELETRODUTO METALICO FLEXIVEL EM QUADROS                                                                                                                                                                                                                                                                                                                                                                                      </v>
          </cell>
          <cell r="D1334" t="str">
            <v xml:space="preserve">UN    </v>
          </cell>
          <cell r="E1334">
            <v>20.67</v>
          </cell>
        </row>
        <row r="1335">
          <cell r="A1335">
            <v>2489</v>
          </cell>
          <cell r="B1335" t="str">
            <v>INSUMO</v>
          </cell>
          <cell r="C1335" t="str">
            <v xml:space="preserve">CONECTOR RETO DE ALUMINIO PARA ELETRODUTO DE 2", PARA ADAPTAR ENTRADA DE ELETRODUTO METALICO FLEXIVEL EM QUADROS                                                                                                                                                                                                                                                                                                                                                                                          </v>
          </cell>
          <cell r="D1335" t="str">
            <v xml:space="preserve">UN    </v>
          </cell>
          <cell r="E1335">
            <v>9.1</v>
          </cell>
        </row>
        <row r="1336">
          <cell r="A1336">
            <v>2488</v>
          </cell>
          <cell r="B1336" t="str">
            <v>INSUMO</v>
          </cell>
          <cell r="C1336" t="str">
            <v xml:space="preserve">CONECTOR RETO DE ALUMINIO PARA ELETRODUTO DE 3/4", PARA ADAPTAR ENTRADA DE ELETRODUTO METALICO FLEXIVEL EM QUADROS                                                                                                                                                                                                                                                                                                                                                                                        </v>
          </cell>
          <cell r="D1336" t="str">
            <v xml:space="preserve">UN    </v>
          </cell>
          <cell r="E1336">
            <v>2.1</v>
          </cell>
        </row>
        <row r="1337">
          <cell r="A1337">
            <v>2484</v>
          </cell>
          <cell r="B1337" t="str">
            <v>INSUMO</v>
          </cell>
          <cell r="C1337" t="str">
            <v xml:space="preserve">CONECTOR RETO DE ALUMINIO PARA ELETRODUTO DE 3", PARA ADAPTAR ENTRADA DE ELETRODUTO METALICO FLEXIVEL EM QUADROS                                                                                                                                                                                                                                                                                                                                                                                          </v>
          </cell>
          <cell r="D1337" t="str">
            <v xml:space="preserve">UN    </v>
          </cell>
          <cell r="E1337">
            <v>30.02</v>
          </cell>
        </row>
        <row r="1338">
          <cell r="A1338">
            <v>2485</v>
          </cell>
          <cell r="B1338" t="str">
            <v>INSUMO</v>
          </cell>
          <cell r="C1338" t="str">
            <v xml:space="preserve">CONECTOR RETO DE ALUMINIO PARA ELETRODUTO DE 4", PARA ADAPTAR ENTRADA DE ELETRODUTO METALICO FLEXIVEL EM QUADROS                                                                                                                                                                                                                                                                                                                                                                                          </v>
          </cell>
          <cell r="D1338" t="str">
            <v xml:space="preserve">UN    </v>
          </cell>
          <cell r="E1338">
            <v>47.06</v>
          </cell>
        </row>
        <row r="1339">
          <cell r="A1339">
            <v>39279</v>
          </cell>
          <cell r="B1339" t="str">
            <v>INSUMO</v>
          </cell>
          <cell r="C1339" t="str">
            <v xml:space="preserve">CONECTOR/ADAPTADOR FIXO, ROSCA FEMEA, EM PLASTICO, DN 16 MM X 1/2", PARA CONEXAO COM CRIMPAGEM, EM TUBO PEX PARA INST. AGUA QUENTE/FRIA                                                                                                                                                                                                                                                                                                                                                                   </v>
          </cell>
          <cell r="D1339" t="str">
            <v xml:space="preserve">UN    </v>
          </cell>
          <cell r="E1339">
            <v>8.35</v>
          </cell>
        </row>
        <row r="1340">
          <cell r="A1340">
            <v>39280</v>
          </cell>
          <cell r="B1340" t="str">
            <v>INSUMO</v>
          </cell>
          <cell r="C1340" t="str">
            <v xml:space="preserve">CONECTOR/ADAPTADOR FIXO, ROSCA FEMEA, EM PLASTICO, DN 20 MM X 1/2", PARA CONEXAO COM CRIMPAGEM, EM TUBO PEX PARA INST. AGUA QUENTE/FRIA                                                                                                                                                                                                                                                                                                                                                                   </v>
          </cell>
          <cell r="D1340" t="str">
            <v xml:space="preserve">UN    </v>
          </cell>
          <cell r="E1340">
            <v>9.36</v>
          </cell>
        </row>
        <row r="1341">
          <cell r="A1341">
            <v>39281</v>
          </cell>
          <cell r="B1341" t="str">
            <v>INSUMO</v>
          </cell>
          <cell r="C1341" t="str">
            <v xml:space="preserve">CONECTOR/ADAPTADOR FIXO, ROSCA FEMEA, EM PLASTICO, DN 20 MM X 3/4", PARA CONEXAO COM CRIMPAGEM, EM TUBO PEX PARA INST. AGUA QUENTE/FRIA                                                                                                                                                                                                                                                                                                                                                                   </v>
          </cell>
          <cell r="D1341" t="str">
            <v xml:space="preserve">UN    </v>
          </cell>
          <cell r="E1341">
            <v>12.37</v>
          </cell>
        </row>
        <row r="1342">
          <cell r="A1342">
            <v>39282</v>
          </cell>
          <cell r="B1342" t="str">
            <v>INSUMO</v>
          </cell>
          <cell r="C1342" t="str">
            <v xml:space="preserve">CONECTOR/ADAPTADOR FIXO, ROSCA FEMEA, EM PLASTICO, DN 25 MM X 3/4", PARA CONEXAO COM CRIMPAGEM, EM TUBO PEX PARA INST. AGUA QUENTE/FRIA                                                                                                                                                                                                                                                                                                                                                                   </v>
          </cell>
          <cell r="D1342" t="str">
            <v xml:space="preserve">UN    </v>
          </cell>
          <cell r="E1342">
            <v>17.260000000000002</v>
          </cell>
        </row>
        <row r="1343">
          <cell r="A1343">
            <v>38844</v>
          </cell>
          <cell r="B1343" t="str">
            <v>INSUMO</v>
          </cell>
          <cell r="C1343" t="str">
            <v xml:space="preserve">CONECTOR/ADAPTADOR FIXO, ROSCA FEMEA, METALICA, COM ANEL DESLIZANTE, DN 16 MM X 1/2", PARA TUBO PEX PARA INST. AGUA QUENTE/FRIA                                                                                                                                                                                                                                                                                                                                                                           </v>
          </cell>
          <cell r="D1343" t="str">
            <v xml:space="preserve">UN    </v>
          </cell>
          <cell r="E1343">
            <v>8.4700000000000006</v>
          </cell>
        </row>
        <row r="1344">
          <cell r="A1344">
            <v>38846</v>
          </cell>
          <cell r="B1344" t="str">
            <v>INSUMO</v>
          </cell>
          <cell r="C1344" t="str">
            <v xml:space="preserve">CONECTOR/ADAPTADOR FIXO, ROSCA FEMEA, METALICA, COM ANEL DESLIZANTE, DN 20 MM X 1/2", PARA TUBO PEX PARA INST. AGUA QUENTE/FRIA                                                                                                                                                                                                                                                                                                                                                                           </v>
          </cell>
          <cell r="D1344" t="str">
            <v xml:space="preserve">UN    </v>
          </cell>
          <cell r="E1344">
            <v>8.6199999999999992</v>
          </cell>
        </row>
        <row r="1345">
          <cell r="A1345">
            <v>38847</v>
          </cell>
          <cell r="B1345" t="str">
            <v>INSUMO</v>
          </cell>
          <cell r="C1345" t="str">
            <v xml:space="preserve">CONECTOR/ADAPTADOR FIXO, ROSCA FEMEA, METALICA, COM ANEL DESLIZANTE, DN 20 MM X 3/4", PARA TUBO PEX PARA INST. AGUA QUENTE/FRIA                                                                                                                                                                                                                                                                                                                                                                           </v>
          </cell>
          <cell r="D1345" t="str">
            <v xml:space="preserve">UN    </v>
          </cell>
          <cell r="E1345">
            <v>10.09</v>
          </cell>
        </row>
        <row r="1346">
          <cell r="A1346">
            <v>38850</v>
          </cell>
          <cell r="B1346" t="str">
            <v>INSUMO</v>
          </cell>
          <cell r="C1346" t="str">
            <v xml:space="preserve">CONECTOR/ADAPTADOR FIXO, ROSCA FEMEA, METALICA, COM ANEL DESLIZANTE, DN 25 MM X 1", PARA TUBO PEX PARA INST. AGUA QUENTE/FRIA                                                                                                                                                                                                                                                                                                                                                                             </v>
          </cell>
          <cell r="D1346" t="str">
            <v xml:space="preserve">UN    </v>
          </cell>
          <cell r="E1346">
            <v>18.23</v>
          </cell>
        </row>
        <row r="1347">
          <cell r="A1347">
            <v>38848</v>
          </cell>
          <cell r="B1347" t="str">
            <v>INSUMO</v>
          </cell>
          <cell r="C1347" t="str">
            <v xml:space="preserve">CONECTOR/ADAPTADOR FIXO, ROSCA FEMEA, METALICA, COM ANEL DESLIZANTE, DN 25 MM X 3/4", PARA TUBO PEX PARA INST. AGUA QUENTE/FRIA                                                                                                                                                                                                                                                                                                                                                                           </v>
          </cell>
          <cell r="D1347" t="str">
            <v xml:space="preserve">UN    </v>
          </cell>
          <cell r="E1347">
            <v>11.95</v>
          </cell>
        </row>
        <row r="1348">
          <cell r="A1348">
            <v>38851</v>
          </cell>
          <cell r="B1348" t="str">
            <v>INSUMO</v>
          </cell>
          <cell r="C1348" t="str">
            <v xml:space="preserve">CONECTOR/ADAPTADOR FIXO, ROSCA FEMEA, METALICA, COM ANEL DESLIZANTE, DN 32 MM X 1", PARA TUBO PEX PARA INST. AGUA QUENTE/FRIA                                                                                                                                                                                                                                                                                                                                                                             </v>
          </cell>
          <cell r="D1348" t="str">
            <v xml:space="preserve">UN    </v>
          </cell>
          <cell r="E1348">
            <v>20.61</v>
          </cell>
        </row>
        <row r="1349">
          <cell r="A1349">
            <v>38854</v>
          </cell>
          <cell r="B1349" t="str">
            <v>INSUMO</v>
          </cell>
          <cell r="C1349" t="str">
            <v xml:space="preserve">CONECTOR/ADAPTADOR MOVEL, ROSCA FEMEA, METALICA, COM ANEL DESLIZANTE, DN 16 MM X 3/4", PARA TUBO PEX PARA INST. AGUA QUENTE/FRIA                                                                                                                                                                                                                                                                                                                                                                          </v>
          </cell>
          <cell r="D1349" t="str">
            <v xml:space="preserve">UN    </v>
          </cell>
          <cell r="E1349">
            <v>8.9499999999999993</v>
          </cell>
        </row>
        <row r="1350">
          <cell r="A1350">
            <v>44247</v>
          </cell>
          <cell r="B1350" t="str">
            <v>INSUMO</v>
          </cell>
          <cell r="C1350" t="str">
            <v xml:space="preserve">CONECTOR, CPVC, SOLDAVEL, 114 MM X 4", PARA AGUA QUENTE                                                                                                                                                                                                                                                                                                                                                                                                                                                   </v>
          </cell>
          <cell r="D1350" t="str">
            <v xml:space="preserve">UN    </v>
          </cell>
          <cell r="E1350">
            <v>1498.48</v>
          </cell>
        </row>
        <row r="1351">
          <cell r="A1351">
            <v>38005</v>
          </cell>
          <cell r="B1351" t="str">
            <v>INSUMO</v>
          </cell>
          <cell r="C1351" t="str">
            <v xml:space="preserve">CONECTOR, CPVC, SOLDAVEL, 15 MM X 1/2", PARA AGUA QUENTE                                                                                                                                                                                                                                                                                                                                                                                                                                                  </v>
          </cell>
          <cell r="D1351" t="str">
            <v xml:space="preserve">UN    </v>
          </cell>
          <cell r="E1351">
            <v>17.82</v>
          </cell>
        </row>
        <row r="1352">
          <cell r="A1352">
            <v>38006</v>
          </cell>
          <cell r="B1352" t="str">
            <v>INSUMO</v>
          </cell>
          <cell r="C1352" t="str">
            <v xml:space="preserve">CONECTOR, CPVC, SOLDAVEL, 22 MM X 1/2", PARA AGUA QUENTE                                                                                                                                                                                                                                                                                                                                                                                                                                                  </v>
          </cell>
          <cell r="D1352" t="str">
            <v xml:space="preserve">UN    </v>
          </cell>
          <cell r="E1352">
            <v>23.67</v>
          </cell>
        </row>
        <row r="1353">
          <cell r="A1353">
            <v>38428</v>
          </cell>
          <cell r="B1353" t="str">
            <v>INSUMO</v>
          </cell>
          <cell r="C1353" t="str">
            <v xml:space="preserve">CONECTOR, CPVC, SOLDAVEL, 22 MM X 3/4", PARA AGUA QUENTE                                                                                                                                                                                                                                                                                                                                                                                                                                                  </v>
          </cell>
          <cell r="D1353" t="str">
            <v xml:space="preserve">UN    </v>
          </cell>
          <cell r="E1353">
            <v>21.2</v>
          </cell>
        </row>
        <row r="1354">
          <cell r="A1354">
            <v>38007</v>
          </cell>
          <cell r="B1354" t="str">
            <v>INSUMO</v>
          </cell>
          <cell r="C1354" t="str">
            <v xml:space="preserve">CONECTOR, CPVC, SOLDAVEL, 28 MM X 1", PARA AGUA QUENTE                                                                                                                                                                                                                                                                                                                                                                                                                                                    </v>
          </cell>
          <cell r="D1354" t="str">
            <v xml:space="preserve">UN    </v>
          </cell>
          <cell r="E1354">
            <v>27.32</v>
          </cell>
        </row>
        <row r="1355">
          <cell r="A1355">
            <v>38008</v>
          </cell>
          <cell r="B1355" t="str">
            <v>INSUMO</v>
          </cell>
          <cell r="C1355" t="str">
            <v xml:space="preserve">CONECTOR, CPVC, SOLDAVEL, 35 MM X 1 1/4", PARA AGUA QUENTE                                                                                                                                                                                                                                                                                                                                                                                                                                                </v>
          </cell>
          <cell r="D1355" t="str">
            <v xml:space="preserve">UN    </v>
          </cell>
          <cell r="E1355">
            <v>43.71</v>
          </cell>
        </row>
        <row r="1356">
          <cell r="A1356">
            <v>38009</v>
          </cell>
          <cell r="B1356" t="str">
            <v>INSUMO</v>
          </cell>
          <cell r="C1356" t="str">
            <v xml:space="preserve">CONECTOR, CPVC, SOLDAVEL, 42 MM X 1 1/2", PARA AGUA QUENTE                                                                                                                                                                                                                                                                                                                                                                                                                                                </v>
          </cell>
          <cell r="D1356" t="str">
            <v xml:space="preserve">UN    </v>
          </cell>
          <cell r="E1356">
            <v>53.51</v>
          </cell>
        </row>
        <row r="1357">
          <cell r="A1357">
            <v>44248</v>
          </cell>
          <cell r="B1357" t="str">
            <v>INSUMO</v>
          </cell>
          <cell r="C1357" t="str">
            <v xml:space="preserve">CONECTOR, CPVC, SOLDAVEL, 54 MM X 2", PARA AGUA QUENTE                                                                                                                                                                                                                                                                                                                                                                                                                                                    </v>
          </cell>
          <cell r="D1357" t="str">
            <v xml:space="preserve">UN    </v>
          </cell>
          <cell r="E1357">
            <v>87.23</v>
          </cell>
        </row>
        <row r="1358">
          <cell r="A1358">
            <v>44249</v>
          </cell>
          <cell r="B1358" t="str">
            <v>INSUMO</v>
          </cell>
          <cell r="C1358" t="str">
            <v xml:space="preserve">CONECTOR, CPVC, SOLDAVEL, 73 MM X 2 1/2", PARA AGUA QUENTE                                                                                                                                                                                                                                                                                                                                                                                                                                                </v>
          </cell>
          <cell r="D1358" t="str">
            <v xml:space="preserve">UN    </v>
          </cell>
          <cell r="E1358">
            <v>336.54</v>
          </cell>
        </row>
        <row r="1359">
          <cell r="A1359">
            <v>44250</v>
          </cell>
          <cell r="B1359" t="str">
            <v>INSUMO</v>
          </cell>
          <cell r="C1359" t="str">
            <v xml:space="preserve">CONECTOR, CPVC, SOLDAVEL, 89 MM X 3", PARA AGUA QUENTE                                                                                                                                                                                                                                                                                                                                                                                                                                                    </v>
          </cell>
          <cell r="D1359" t="str">
            <v xml:space="preserve">UN    </v>
          </cell>
          <cell r="E1359">
            <v>488.73</v>
          </cell>
        </row>
        <row r="1360">
          <cell r="A1360">
            <v>3104</v>
          </cell>
          <cell r="B1360" t="str">
            <v>INSUMO</v>
          </cell>
          <cell r="C1360" t="str">
            <v xml:space="preserve">CONJ. DE FERRAGENS PARA PORTA DE VIDRO TEMPERADO, EM ZAMAC CROMADO, CONTEMPLANDO DOBRADICA INF., DOBRADICA SUP., PIVO PARA DOBRADICA INF., PIVO PARA DOBRADICA SUP., FECHADURA CENTRAL EM ZAMC. CROMADO, CONTRA FECHADURA DE PRESSAO                                                                                                                                                                                                                                                                      </v>
          </cell>
          <cell r="D1360" t="str">
            <v xml:space="preserve">CJ    </v>
          </cell>
          <cell r="E1360">
            <v>182.98</v>
          </cell>
        </row>
        <row r="1361">
          <cell r="A1361">
            <v>1607</v>
          </cell>
          <cell r="B1361" t="str">
            <v>INSUMO</v>
          </cell>
          <cell r="C1361" t="str">
            <v xml:space="preserve">CONJUNTO ARRUELAS DE VEDACAO 5/16" PARA TELHA FIBROCIMENTO (UMA ARRUELA METALICA E UMA ARRUELA PVC - CONICAS)                                                                                                                                                                                                                                                                                                                                                                                             </v>
          </cell>
          <cell r="D1361" t="str">
            <v xml:space="preserve">CJ    </v>
          </cell>
          <cell r="E1361">
            <v>0.24</v>
          </cell>
        </row>
        <row r="1362">
          <cell r="A1362">
            <v>38169</v>
          </cell>
          <cell r="B1362" t="str">
            <v>INSUMO</v>
          </cell>
          <cell r="C1362" t="str">
            <v xml:space="preserve">CONJUNTO DE FERRAGENS PIVO, PARA PORTA PIVOTANTE DE ATE 100 KG, REGULAVEL COM ESFERA , CROMADO - SUPERIOR E INFERIOR - COMPLETO                                                                                                                                                                                                                                                                                                                                                                           </v>
          </cell>
          <cell r="D1362" t="str">
            <v xml:space="preserve">CJ    </v>
          </cell>
          <cell r="E1362">
            <v>89.83</v>
          </cell>
        </row>
        <row r="1363">
          <cell r="A1363">
            <v>6142</v>
          </cell>
          <cell r="B1363" t="str">
            <v>INSUMO</v>
          </cell>
          <cell r="C1363" t="str">
            <v xml:space="preserve">CONJUNTO DE LIGACAO AJUSTAVEL, PARA VASO / BACIA SANITARIA , EM PLASTICO BRANCO, COM TUBO, CANOPLA E ESPUDE                                                                                                                                                                                                                                                                                                                                                                                               </v>
          </cell>
          <cell r="D1363" t="str">
            <v xml:space="preserve">UN    </v>
          </cell>
          <cell r="E1363">
            <v>7.64</v>
          </cell>
        </row>
        <row r="1364">
          <cell r="A1364">
            <v>11686</v>
          </cell>
          <cell r="B1364" t="str">
            <v>INSUMO</v>
          </cell>
          <cell r="C1364" t="str">
            <v xml:space="preserve">CONJUNTO DE LIGACAO PARA VASO / BACIA SANITARIA, EM PLASTICO BRANCO, COM TUBO, CANOPLA E ANEL DE EXPANSAO (TUBO 1.1/2" X 20 CM)                                                                                                                                                                                                                                                                                                                                                                           </v>
          </cell>
          <cell r="D1364" t="str">
            <v xml:space="preserve">UN    </v>
          </cell>
          <cell r="E1364">
            <v>10.61</v>
          </cell>
        </row>
        <row r="1365">
          <cell r="A1365">
            <v>37598</v>
          </cell>
          <cell r="B1365" t="str">
            <v>INSUMO</v>
          </cell>
          <cell r="C1365" t="str">
            <v xml:space="preserve">CONJUNTO MONTADO ESTOPIM COM ESPOLETA COMUM NUMERO 8, COM CABECA ACENDEDORA, 1,5 M                                                                                                                                                                                                                                                                                                                                                                                                                        </v>
          </cell>
          <cell r="D1365" t="str">
            <v xml:space="preserve">UN    </v>
          </cell>
          <cell r="E1365">
            <v>38.11</v>
          </cell>
        </row>
        <row r="1366">
          <cell r="A1366">
            <v>25398</v>
          </cell>
          <cell r="B1366" t="str">
            <v>INSUMO</v>
          </cell>
          <cell r="C1366" t="str">
            <v xml:space="preserve">CONJUNTO PARA FUTSAL COM PAR DE TRAVES OFICIAIS DE 3,00 X 2,00 M EM TUBO DE ACO GALVANIZADO 3" COM REQUADROS EM TUBO DE 1", PINTURA EM PRIMER COM TINTA ESMALTE SINTETICO E REDES DE POLIETILENO FIO 4 MM                                                                                                                                                                                                                                                                                                 </v>
          </cell>
          <cell r="D1366" t="str">
            <v xml:space="preserve">UN    </v>
          </cell>
          <cell r="E1366">
            <v>4291.18</v>
          </cell>
        </row>
        <row r="1367">
          <cell r="A1367">
            <v>25399</v>
          </cell>
          <cell r="B1367" t="str">
            <v>INSUMO</v>
          </cell>
          <cell r="C1367" t="str">
            <v xml:space="preserve">CONJUNTO PARA QUADRA DE  VOLEI COM POSTES EM TUBO DE ACO GALVANIZADO 3", H = *255* CM, PINTURA EM TINTA ESMALTE SINTETICO, REDE DE NYLON COM 2 MM, MALHA 10 X 10 CM E ANTENAS OFICIAIS EM FIBRA DE VIDRO                                                                                                                                                                                                                                                                                                  </v>
          </cell>
          <cell r="D1367" t="str">
            <v xml:space="preserve">UN    </v>
          </cell>
          <cell r="E1367">
            <v>2605.12</v>
          </cell>
        </row>
        <row r="1368">
          <cell r="A1368">
            <v>43440</v>
          </cell>
          <cell r="B1368" t="str">
            <v>INSUMO</v>
          </cell>
          <cell r="C1368" t="str">
            <v xml:space="preserve">CONJUNTO PRE-MOLDADO COMPOSTO POR GRELHA (0,99 X 0,45 M), QUADRO (1,10 X 0,52 M) E CANTONEIRA (1,10 X 0,35 M), EM CONCRETO ARMADO, COM FCK DE 21 MPA                                                                                                                                                                                                                                                                                                                                                      </v>
          </cell>
          <cell r="D1368" t="str">
            <v xml:space="preserve">UN    </v>
          </cell>
          <cell r="E1368">
            <v>466.76</v>
          </cell>
        </row>
        <row r="1369">
          <cell r="A1369">
            <v>10667</v>
          </cell>
          <cell r="B1369" t="str">
            <v>INSUMO</v>
          </cell>
          <cell r="C1369" t="str">
            <v xml:space="preserve">CONTAINER ALMOXARIFADO, DE *2,40* X *6,00* M, PADRAO SIMPLES, SEM REVESTIMENTO E SEM DIVISORIAS INTERNOS E SEM SANITARIO, PARA USO EM CANTEIRO DE OBRAS                                                                                                                                                                                                                                                                                                                                                   </v>
          </cell>
          <cell r="D1369" t="str">
            <v xml:space="preserve">UN    </v>
          </cell>
          <cell r="E1369">
            <v>22500</v>
          </cell>
        </row>
        <row r="1370">
          <cell r="A1370">
            <v>1613</v>
          </cell>
          <cell r="B1370" t="str">
            <v>INSUMO</v>
          </cell>
          <cell r="C1370" t="str">
            <v xml:space="preserve">CONTATOR TRIPOLAR, CORRENTE DE *110* A, TENSAO NOMINAL DE *500* V, CATEGORIA AC-2 E AC-3                                                                                                                                                                                                                                                                                                                                                                                                                  </v>
          </cell>
          <cell r="D1370" t="str">
            <v xml:space="preserve">UN    </v>
          </cell>
          <cell r="E1370">
            <v>1325.32</v>
          </cell>
        </row>
        <row r="1371">
          <cell r="A1371">
            <v>1626</v>
          </cell>
          <cell r="B1371" t="str">
            <v>INSUMO</v>
          </cell>
          <cell r="C1371" t="str">
            <v xml:space="preserve">CONTATOR TRIPOLAR, CORRENTE DE *185* A, TENSAO NOMINAL DE *500* V, CATEGORIA AC-2 E AC-3                                                                                                                                                                                                                                                                                                                                                                                                                  </v>
          </cell>
          <cell r="D1371" t="str">
            <v xml:space="preserve">UN    </v>
          </cell>
          <cell r="E1371">
            <v>1982.18</v>
          </cell>
        </row>
        <row r="1372">
          <cell r="A1372">
            <v>1625</v>
          </cell>
          <cell r="B1372" t="str">
            <v>INSUMO</v>
          </cell>
          <cell r="C1372" t="str">
            <v xml:space="preserve">CONTATOR TRIPOLAR, CORRENTE DE *22* A, TENSAO NOMINAL DE *500* V, CATEGORIA AC-2 E AC-3                                                                                                                                                                                                                                                                                                                                                                                                                   </v>
          </cell>
          <cell r="D1372" t="str">
            <v xml:space="preserve">UN    </v>
          </cell>
          <cell r="E1372">
            <v>138.44999999999999</v>
          </cell>
        </row>
        <row r="1373">
          <cell r="A1373">
            <v>1622</v>
          </cell>
          <cell r="B1373" t="str">
            <v>INSUMO</v>
          </cell>
          <cell r="C1373" t="str">
            <v xml:space="preserve">CONTATOR TRIPOLAR, CORRENTE DE *265* A, TENSAO NOMINAL DE *500* V, CATEGORIA AC-2 E AC-3                                                                                                                                                                                                                                                                                                                                                                                                                  </v>
          </cell>
          <cell r="D1373" t="str">
            <v xml:space="preserve">UN    </v>
          </cell>
          <cell r="E1373">
            <v>4472.9799999999996</v>
          </cell>
        </row>
        <row r="1374">
          <cell r="A1374">
            <v>1620</v>
          </cell>
          <cell r="B1374" t="str">
            <v>INSUMO</v>
          </cell>
          <cell r="C1374" t="str">
            <v xml:space="preserve">CONTATOR TRIPOLAR, CORRENTE DE *38* A, TENSAO NOMINAL DE *500* V, CATEGORIA AC-2 E AC-3                                                                                                                                                                                                                                                                                                                                                                                                                   </v>
          </cell>
          <cell r="D1374" t="str">
            <v xml:space="preserve">UN    </v>
          </cell>
          <cell r="E1374">
            <v>291.64</v>
          </cell>
        </row>
        <row r="1375">
          <cell r="A1375">
            <v>1629</v>
          </cell>
          <cell r="B1375" t="str">
            <v>INSUMO</v>
          </cell>
          <cell r="C1375" t="str">
            <v xml:space="preserve">CONTATOR TRIPOLAR, CORRENTE DE *500* A, TENSAO NOMINAL DE *500* V, CATEGORIA AC-2 E AC-3                                                                                                                                                                                                                                                                                                                                                                                                                  </v>
          </cell>
          <cell r="D1375" t="str">
            <v xml:space="preserve">UN    </v>
          </cell>
          <cell r="E1375">
            <v>10886.16</v>
          </cell>
        </row>
        <row r="1376">
          <cell r="A1376">
            <v>1627</v>
          </cell>
          <cell r="B1376" t="str">
            <v>INSUMO</v>
          </cell>
          <cell r="C1376" t="str">
            <v xml:space="preserve">CONTATOR TRIPOLAR, CORRENTE DE *65* A, TENSAO NOMINAL DE *500* V, CATEGORIA AC-2 E AC-3                                                                                                                                                                                                                                                                                                                                                                                                                   </v>
          </cell>
          <cell r="D1376" t="str">
            <v xml:space="preserve">UN    </v>
          </cell>
          <cell r="E1376">
            <v>557.47</v>
          </cell>
        </row>
        <row r="1377">
          <cell r="A1377">
            <v>1623</v>
          </cell>
          <cell r="B1377" t="str">
            <v>INSUMO</v>
          </cell>
          <cell r="C1377" t="str">
            <v xml:space="preserve">CONTATOR TRIPOLAR, CORRENTE DE 12 A, TENSAO NOMINAL DE *500* V, CATEGORIA AC-2 E AC-3                                                                                                                                                                                                                                                                                                                                                                                                                     </v>
          </cell>
          <cell r="D1377" t="str">
            <v xml:space="preserve">UN    </v>
          </cell>
          <cell r="E1377">
            <v>112.91</v>
          </cell>
        </row>
        <row r="1378">
          <cell r="A1378">
            <v>1619</v>
          </cell>
          <cell r="B1378" t="str">
            <v>INSUMO</v>
          </cell>
          <cell r="C1378" t="str">
            <v xml:space="preserve">CONTATOR TRIPOLAR, CORRENTE DE 25 A, TENSAO NOMINAL DE *500* V, CATEGORIA AC-2 E AC-3                                                                                                                                                                                                                                                                                                                                                                                                                     </v>
          </cell>
          <cell r="D1378" t="str">
            <v xml:space="preserve">UN    </v>
          </cell>
          <cell r="E1378">
            <v>155.31</v>
          </cell>
        </row>
        <row r="1379">
          <cell r="A1379">
            <v>1630</v>
          </cell>
          <cell r="B1379" t="str">
            <v>INSUMO</v>
          </cell>
          <cell r="C1379" t="str">
            <v xml:space="preserve">CONTATOR TRIPOLAR, CORRENTE DE 250 A, TENSAO NOMINAL DE *500* V, PARA ACIONAMENTO DE CAPACITORES                                                                                                                                                                                                                                                                                                                                                                                                          </v>
          </cell>
          <cell r="D1379" t="str">
            <v xml:space="preserve">UN    </v>
          </cell>
          <cell r="E1379">
            <v>3419.68</v>
          </cell>
        </row>
        <row r="1380">
          <cell r="A1380">
            <v>1616</v>
          </cell>
          <cell r="B1380" t="str">
            <v>INSUMO</v>
          </cell>
          <cell r="C1380" t="str">
            <v xml:space="preserve">CONTATOR TRIPOLAR, CORRENTE DE 300 A, TENSAO NOMINAL DE *500* V, CATEGORIA AC-2 E AC-3                                                                                                                                                                                                                                                                                                                                                                                                                    </v>
          </cell>
          <cell r="D1380" t="str">
            <v xml:space="preserve">UN    </v>
          </cell>
          <cell r="E1380">
            <v>5259.53</v>
          </cell>
        </row>
        <row r="1381">
          <cell r="A1381">
            <v>1614</v>
          </cell>
          <cell r="B1381" t="str">
            <v>INSUMO</v>
          </cell>
          <cell r="C1381" t="str">
            <v xml:space="preserve">CONTATOR TRIPOLAR, CORRENTE DE 32 A, TENSAO NOMINAL DE *500* V, CATEGORIA AC-2 E AC-3                                                                                                                                                                                                                                                                                                                                                                                                                     </v>
          </cell>
          <cell r="D1381" t="str">
            <v xml:space="preserve">UN    </v>
          </cell>
          <cell r="E1381">
            <v>240.38</v>
          </cell>
        </row>
        <row r="1382">
          <cell r="A1382">
            <v>1617</v>
          </cell>
          <cell r="B1382" t="str">
            <v>INSUMO</v>
          </cell>
          <cell r="C1382" t="str">
            <v xml:space="preserve">CONTATOR TRIPOLAR, CORRENTE DE 400 A, TENSAO NOMINAL DE *500* V, CATEGORIA AC-2 E AC-3                                                                                                                                                                                                                                                                                                                                                                                                                    </v>
          </cell>
          <cell r="D1382" t="str">
            <v xml:space="preserve">UN    </v>
          </cell>
          <cell r="E1382">
            <v>6278.74</v>
          </cell>
        </row>
        <row r="1383">
          <cell r="A1383">
            <v>1621</v>
          </cell>
          <cell r="B1383" t="str">
            <v>INSUMO</v>
          </cell>
          <cell r="C1383" t="str">
            <v xml:space="preserve">CONTATOR TRIPOLAR, CORRENTE DE 45 A, TENSAO NOMINAL DE *500* V, CATEGORIA AC-2 E AC-3                                                                                                                                                                                                                                                                                                                                                                                                                     </v>
          </cell>
          <cell r="D1383" t="str">
            <v xml:space="preserve">UN    </v>
          </cell>
          <cell r="E1383">
            <v>429.91</v>
          </cell>
        </row>
        <row r="1384">
          <cell r="A1384">
            <v>1624</v>
          </cell>
          <cell r="B1384" t="str">
            <v>INSUMO</v>
          </cell>
          <cell r="C1384" t="str">
            <v xml:space="preserve">CONTATOR TRIPOLAR, CORRENTE DE 630 A, TENSAO NOMINAL DE *500* V, CATEGORIA AC-2 E AC-3                                                                                                                                                                                                                                                                                                                                                                                                                    </v>
          </cell>
          <cell r="D1384" t="str">
            <v xml:space="preserve">UN    </v>
          </cell>
          <cell r="E1384">
            <v>15433.46</v>
          </cell>
        </row>
        <row r="1385">
          <cell r="A1385">
            <v>1615</v>
          </cell>
          <cell r="B1385" t="str">
            <v>INSUMO</v>
          </cell>
          <cell r="C1385" t="str">
            <v xml:space="preserve">CONTATOR TRIPOLAR, CORRENTE DE 75 A, TENSAO NOMINAL DE *500* V, CATEGORIA AC-2 E AC-3                                                                                                                                                                                                                                                                                                                                                                                                                     </v>
          </cell>
          <cell r="D1385" t="str">
            <v xml:space="preserve">UN    </v>
          </cell>
          <cell r="E1385">
            <v>807.31</v>
          </cell>
        </row>
        <row r="1386">
          <cell r="A1386">
            <v>1612</v>
          </cell>
          <cell r="B1386" t="str">
            <v>INSUMO</v>
          </cell>
          <cell r="C1386" t="str">
            <v xml:space="preserve">CONTATOR TRIPOLAR, CORRENTE DE 9 A, TENSAO NOMINAL DE *500* V, CATEGORIA AC-2 E AC-3                                                                                                                                                                                                                                                                                                                                                                                                                      </v>
          </cell>
          <cell r="D1386" t="str">
            <v xml:space="preserve">UN    </v>
          </cell>
          <cell r="E1386">
            <v>106.33</v>
          </cell>
        </row>
        <row r="1387">
          <cell r="A1387">
            <v>1618</v>
          </cell>
          <cell r="B1387" t="str">
            <v>INSUMO</v>
          </cell>
          <cell r="C1387" t="str">
            <v xml:space="preserve">CONTATOR TRIPOLAR, CORRENTE DE 95 A, TENSAO NOMINAL DE *500* V, CATEGORIA AC-2 E AC-3                                                                                                                                                                                                                                                                                                                                                                                                                     </v>
          </cell>
          <cell r="D1387" t="str">
            <v xml:space="preserve">UN    </v>
          </cell>
          <cell r="E1387">
            <v>1109.3599999999999</v>
          </cell>
        </row>
        <row r="1388">
          <cell r="A1388">
            <v>14211</v>
          </cell>
          <cell r="B1388" t="str">
            <v>INSUMO</v>
          </cell>
          <cell r="C1388" t="str">
            <v xml:space="preserve">CONTRA-PORCA SEXTAVADA, DIAMETRO NOMINAL 1 3/8", ALTURA 35 MM                                                                                                                                                                                                                                                                                                                                                                                                                                             </v>
          </cell>
          <cell r="D1388" t="str">
            <v xml:space="preserve">UN    </v>
          </cell>
          <cell r="E1388">
            <v>50.29</v>
          </cell>
        </row>
        <row r="1389">
          <cell r="A1389">
            <v>43657</v>
          </cell>
          <cell r="B1389" t="str">
            <v>INSUMO</v>
          </cell>
          <cell r="C1389" t="str">
            <v xml:space="preserve">CONTRAMARCO DE ALUMINIO (PERFIL 25) PARA ESQUADRIAS, TIPO CONVENCIONAL / CADEIRINHA, 60 MM (CM-060), INCLUSO CONEXOES, GRAPAS E TRAVAMENTOS                                                                                                                                                                                                                                                                                                                                                               </v>
          </cell>
          <cell r="D1389" t="str">
            <v xml:space="preserve">M     </v>
          </cell>
          <cell r="E1389">
            <v>7.82</v>
          </cell>
        </row>
        <row r="1390">
          <cell r="A1390">
            <v>34500</v>
          </cell>
          <cell r="B1390" t="str">
            <v>INSUMO</v>
          </cell>
          <cell r="C1390" t="str">
            <v xml:space="preserve">COORDENADOR / GERENTE DE OBRA (HORISTA)                                                                                                                                                                                                                                                                                                                                                                                                                                                                   </v>
          </cell>
          <cell r="D1390" t="str">
            <v xml:space="preserve">H     </v>
          </cell>
          <cell r="E1390">
            <v>43.21</v>
          </cell>
        </row>
        <row r="1391">
          <cell r="A1391">
            <v>40934</v>
          </cell>
          <cell r="B1391" t="str">
            <v>INSUMO</v>
          </cell>
          <cell r="C1391" t="str">
            <v xml:space="preserve">COORDENADOR / GERENTE DE OBRA (MENSALISTA)                                                                                                                                                                                                                                                                                                                                                                                                                                                                </v>
          </cell>
          <cell r="D1391" t="str">
            <v xml:space="preserve">MES   </v>
          </cell>
          <cell r="E1391">
            <v>7626.44</v>
          </cell>
        </row>
        <row r="1392">
          <cell r="A1392">
            <v>38200</v>
          </cell>
          <cell r="B1392" t="str">
            <v>INSUMO</v>
          </cell>
          <cell r="C1392" t="str">
            <v xml:space="preserve">CORDA DE POLIAMIDA 12 MM TIPO BOMBEIRO, PARA TRABALHO EM ALTURA                                                                                                                                                                                                                                                                                                                                                                                                                                           </v>
          </cell>
          <cell r="D1392" t="str">
            <v xml:space="preserve">100M  </v>
          </cell>
          <cell r="E1392">
            <v>752.07</v>
          </cell>
        </row>
        <row r="1393">
          <cell r="A1393">
            <v>39269</v>
          </cell>
          <cell r="B1393" t="str">
            <v>INSUMO</v>
          </cell>
          <cell r="C1393" t="str">
            <v xml:space="preserve">CORDAO DE COBRE, FLEXIVEL, TORCIDO, CLASSE 4 OU 5, ISOLACAO EM PVC/D, 300 V, 2 CONDUTORES DE 0,5 MM2                                                                                                                                                                                                                                                                                                                                                                                                      </v>
          </cell>
          <cell r="D1393" t="str">
            <v xml:space="preserve">M     </v>
          </cell>
          <cell r="E1393">
            <v>1.22</v>
          </cell>
        </row>
        <row r="1394">
          <cell r="A1394">
            <v>11889</v>
          </cell>
          <cell r="B1394" t="str">
            <v>INSUMO</v>
          </cell>
          <cell r="C1394" t="str">
            <v xml:space="preserve">CORDAO DE COBRE, FLEXIVEL, TORCIDO, CLASSE 4 OU 5, ISOLACAO EM PVC/D, 300 V, 2 CONDUTORES DE 0,75 MM2                                                                                                                                                                                                                                                                                                                                                                                                     </v>
          </cell>
          <cell r="D1394" t="str">
            <v xml:space="preserve">M     </v>
          </cell>
          <cell r="E1394">
            <v>1.67</v>
          </cell>
        </row>
        <row r="1395">
          <cell r="A1395">
            <v>39270</v>
          </cell>
          <cell r="B1395" t="str">
            <v>INSUMO</v>
          </cell>
          <cell r="C1395" t="str">
            <v xml:space="preserve">CORDAO DE COBRE, FLEXIVEL, TORCIDO, CLASSE 4 OU 5, ISOLACAO EM PVC/D, 300 V, 2 CONDUTORES DE 1,0 MM2                                                                                                                                                                                                                                                                                                                                                                                                      </v>
          </cell>
          <cell r="D1395" t="str">
            <v xml:space="preserve">M     </v>
          </cell>
          <cell r="E1395">
            <v>2.1800000000000002</v>
          </cell>
        </row>
        <row r="1396">
          <cell r="A1396">
            <v>11890</v>
          </cell>
          <cell r="B1396" t="str">
            <v>INSUMO</v>
          </cell>
          <cell r="C1396" t="str">
            <v xml:space="preserve">CORDAO DE COBRE, FLEXIVEL, TORCIDO, CLASSE 4 OU 5, ISOLACAO EM PVC/D, 300 V, 2 CONDUTORES DE 1,5 MM2                                                                                                                                                                                                                                                                                                                                                                                                      </v>
          </cell>
          <cell r="D1396" t="str">
            <v xml:space="preserve">M     </v>
          </cell>
          <cell r="E1396">
            <v>2.96</v>
          </cell>
        </row>
        <row r="1397">
          <cell r="A1397">
            <v>11891</v>
          </cell>
          <cell r="B1397" t="str">
            <v>INSUMO</v>
          </cell>
          <cell r="C1397" t="str">
            <v xml:space="preserve">CORDAO DE COBRE, FLEXIVEL, TORCIDO, CLASSE 4 OU 5, ISOLACAO EM PVC/D, 300 V, 2 CONDUTORES DE 2,5 MM2                                                                                                                                                                                                                                                                                                                                                                                                      </v>
          </cell>
          <cell r="D1397" t="str">
            <v xml:space="preserve">M     </v>
          </cell>
          <cell r="E1397">
            <v>4.8</v>
          </cell>
        </row>
        <row r="1398">
          <cell r="A1398">
            <v>11892</v>
          </cell>
          <cell r="B1398" t="str">
            <v>INSUMO</v>
          </cell>
          <cell r="C1398" t="str">
            <v xml:space="preserve">CORDAO DE COBRE, FLEXIVEL, TORCIDO, CLASSE 4 OU 5, ISOLACAO EM PVC/D, 300 V, 2 CONDUTORES DE 4 MM2                                                                                                                                                                                                                                                                                                                                                                                                        </v>
          </cell>
          <cell r="D1398" t="str">
            <v xml:space="preserve">M     </v>
          </cell>
          <cell r="E1398">
            <v>7.85</v>
          </cell>
        </row>
        <row r="1399">
          <cell r="A1399">
            <v>37601</v>
          </cell>
          <cell r="B1399" t="str">
            <v>INSUMO</v>
          </cell>
          <cell r="C1399" t="str">
            <v xml:space="preserve">CORDEL DETONANTE, NP 05 G/M                                                                                                                                                                                                                                                                                                                                                                                                                                                                               </v>
          </cell>
          <cell r="D1399" t="str">
            <v xml:space="preserve">M     </v>
          </cell>
          <cell r="E1399">
            <v>8.4700000000000006</v>
          </cell>
        </row>
        <row r="1400">
          <cell r="A1400">
            <v>1634</v>
          </cell>
          <cell r="B1400" t="str">
            <v>INSUMO</v>
          </cell>
          <cell r="C1400" t="str">
            <v xml:space="preserve">CORDEL DETONANTE, NP 10 G/M                                                                                                                                                                                                                                                                                                                                                                                                                                                                               </v>
          </cell>
          <cell r="D1400" t="str">
            <v xml:space="preserve">M     </v>
          </cell>
          <cell r="E1400">
            <v>8.75</v>
          </cell>
        </row>
        <row r="1401">
          <cell r="A1401">
            <v>5086</v>
          </cell>
          <cell r="B1401" t="str">
            <v>INSUMO</v>
          </cell>
          <cell r="C1401" t="str">
            <v xml:space="preserve">CORRENTE DE ELO CURTO COMUM, SOLDADA, GALVANIZADA, ESPESSURA DO ELO = 1/2" (12,5 MM)                                                                                                                                                                                                                                                                                                                                                                                                                      </v>
          </cell>
          <cell r="D1401" t="str">
            <v xml:space="preserve">KG    </v>
          </cell>
          <cell r="E1401">
            <v>37.19</v>
          </cell>
        </row>
        <row r="1402">
          <cell r="A1402">
            <v>11280</v>
          </cell>
          <cell r="B1402" t="str">
            <v>INSUMO</v>
          </cell>
          <cell r="C1402" t="str">
            <v xml:space="preserve">CORTADEIRA DE PISO DE CONCRETO E ASFALTO, PARA DISCO PADRAO DE DIAMETRO 350 MM (14") OU 450 MM (18") , MOTOR A GASOLINA, POTENCIA 13 HP, SEM DISCO                                                                                                                                                                                                                                                                                                                                                        </v>
          </cell>
          <cell r="D1402" t="str">
            <v xml:space="preserve">UN    </v>
          </cell>
          <cell r="E1402">
            <v>14455.22</v>
          </cell>
        </row>
        <row r="1403">
          <cell r="A1403">
            <v>40519</v>
          </cell>
          <cell r="B1403" t="str">
            <v>INSUMO</v>
          </cell>
          <cell r="C1403" t="str">
            <v xml:space="preserve">CORTADEIRA HIDRAULICA DE VERGALHAO, PARA ACO DE DIAMETRO ATE 50 MM, MOTOR ELETRICO TRIFASICO, POTENCIA DE 5,5 HP A 7,5 HP                                                                                                                                                                                                                                                                                                                                                                                 </v>
          </cell>
          <cell r="D1403" t="str">
            <v xml:space="preserve">UN    </v>
          </cell>
          <cell r="E1403">
            <v>119163.89</v>
          </cell>
        </row>
        <row r="1404">
          <cell r="A1404">
            <v>39869</v>
          </cell>
          <cell r="B1404" t="str">
            <v>INSUMO</v>
          </cell>
          <cell r="C1404" t="str">
            <v xml:space="preserve">COTOVELO BRONZE/LATAO (REF 707-3) SEM ANEL DE SOLDA, BOLSA X ROSCA F, 15MM X 1/2"                                                                                                                                                                                                                                                                                                                                                                                                                         </v>
          </cell>
          <cell r="D1404" t="str">
            <v xml:space="preserve">UN    </v>
          </cell>
          <cell r="E1404">
            <v>12.69</v>
          </cell>
        </row>
        <row r="1405">
          <cell r="A1405">
            <v>39870</v>
          </cell>
          <cell r="B1405" t="str">
            <v>INSUMO</v>
          </cell>
          <cell r="C1405" t="str">
            <v xml:space="preserve">COTOVELO BRONZE/LATAO (REF 707-3) SEM ANEL DE SOLDA, BOLSA X ROSCA F, 22MM X 1/2"                                                                                                                                                                                                                                                                                                                                                                                                                         </v>
          </cell>
          <cell r="D1405" t="str">
            <v xml:space="preserve">UN    </v>
          </cell>
          <cell r="E1405">
            <v>19.420000000000002</v>
          </cell>
        </row>
        <row r="1406">
          <cell r="A1406">
            <v>39871</v>
          </cell>
          <cell r="B1406" t="str">
            <v>INSUMO</v>
          </cell>
          <cell r="C1406" t="str">
            <v xml:space="preserve">COTOVELO BRONZE/LATAO (REF 707-3) SEM ANEL DE SOLDA, BOLSA X ROSCA F, 22MM X 3/4"                                                                                                                                                                                                                                                                                                                                                                                                                         </v>
          </cell>
          <cell r="D1406" t="str">
            <v xml:space="preserve">UN    </v>
          </cell>
          <cell r="E1406">
            <v>21.77</v>
          </cell>
        </row>
        <row r="1407">
          <cell r="A1407">
            <v>12722</v>
          </cell>
          <cell r="B1407" t="str">
            <v>INSUMO</v>
          </cell>
          <cell r="C1407" t="str">
            <v xml:space="preserve">COTOVELO DE COBRE 90 GRAUS (REF 607) SEM ANEL DE SOLDA, BOLSA X BOLSA, 104 MM                                                                                                                                                                                                                                                                                                                                                                                                                             </v>
          </cell>
          <cell r="D1407" t="str">
            <v xml:space="preserve">UN    </v>
          </cell>
          <cell r="E1407">
            <v>728.37</v>
          </cell>
        </row>
        <row r="1408">
          <cell r="A1408">
            <v>12714</v>
          </cell>
          <cell r="B1408" t="str">
            <v>INSUMO</v>
          </cell>
          <cell r="C1408" t="str">
            <v xml:space="preserve">COTOVELO DE COBRE 90 GRAUS (REF 607) SEM ANEL DE SOLDA, BOLSA X BOLSA, 15 MM                                                                                                                                                                                                                                                                                                                                                                                                                              </v>
          </cell>
          <cell r="D1408" t="str">
            <v xml:space="preserve">UN    </v>
          </cell>
          <cell r="E1408">
            <v>4.75</v>
          </cell>
        </row>
        <row r="1409">
          <cell r="A1409">
            <v>12715</v>
          </cell>
          <cell r="B1409" t="str">
            <v>INSUMO</v>
          </cell>
          <cell r="C1409" t="str">
            <v xml:space="preserve">COTOVELO DE COBRE 90 GRAUS (REF 607) SEM ANEL DE SOLDA, BOLSA X BOLSA, 22 MM                                                                                                                                                                                                                                                                                                                                                                                                                              </v>
          </cell>
          <cell r="D1409" t="str">
            <v xml:space="preserve">UN    </v>
          </cell>
          <cell r="E1409">
            <v>10.73</v>
          </cell>
        </row>
        <row r="1410">
          <cell r="A1410">
            <v>12716</v>
          </cell>
          <cell r="B1410" t="str">
            <v>INSUMO</v>
          </cell>
          <cell r="C1410" t="str">
            <v xml:space="preserve">COTOVELO DE COBRE 90 GRAUS (REF 607) SEM ANEL DE SOLDA, BOLSA X BOLSA, 28 MM                                                                                                                                                                                                                                                                                                                                                                                                                              </v>
          </cell>
          <cell r="D1410" t="str">
            <v xml:space="preserve">UN    </v>
          </cell>
          <cell r="E1410">
            <v>18.43</v>
          </cell>
        </row>
        <row r="1411">
          <cell r="A1411">
            <v>12717</v>
          </cell>
          <cell r="B1411" t="str">
            <v>INSUMO</v>
          </cell>
          <cell r="C1411" t="str">
            <v xml:space="preserve">COTOVELO DE COBRE 90 GRAUS (REF 607) SEM ANEL DE SOLDA, BOLSA X BOLSA, 35 MM                                                                                                                                                                                                                                                                                                                                                                                                                              </v>
          </cell>
          <cell r="D1411" t="str">
            <v xml:space="preserve">UN    </v>
          </cell>
          <cell r="E1411">
            <v>36.229999999999997</v>
          </cell>
        </row>
        <row r="1412">
          <cell r="A1412">
            <v>12718</v>
          </cell>
          <cell r="B1412" t="str">
            <v>INSUMO</v>
          </cell>
          <cell r="C1412" t="str">
            <v xml:space="preserve">COTOVELO DE COBRE 90 GRAUS (REF 607) SEM ANEL DE SOLDA, BOLSA X BOLSA, 42 MM                                                                                                                                                                                                                                                                                                                                                                                                                              </v>
          </cell>
          <cell r="D1412" t="str">
            <v xml:space="preserve">UN    </v>
          </cell>
          <cell r="E1412">
            <v>55.61</v>
          </cell>
        </row>
        <row r="1413">
          <cell r="A1413">
            <v>12719</v>
          </cell>
          <cell r="B1413" t="str">
            <v>INSUMO</v>
          </cell>
          <cell r="C1413" t="str">
            <v xml:space="preserve">COTOVELO DE COBRE 90 GRAUS (REF 607) SEM ANEL DE SOLDA, BOLSA X BOLSA, 54 MM                                                                                                                                                                                                                                                                                                                                                                                                                              </v>
          </cell>
          <cell r="D1413" t="str">
            <v xml:space="preserve">UN    </v>
          </cell>
          <cell r="E1413">
            <v>88.28</v>
          </cell>
        </row>
        <row r="1414">
          <cell r="A1414">
            <v>12720</v>
          </cell>
          <cell r="B1414" t="str">
            <v>INSUMO</v>
          </cell>
          <cell r="C1414" t="str">
            <v xml:space="preserve">COTOVELO DE COBRE 90 GRAUS (REF 607) SEM ANEL DE SOLDA, BOLSA X BOLSA, 66 MM                                                                                                                                                                                                                                                                                                                                                                                                                              </v>
          </cell>
          <cell r="D1414" t="str">
            <v xml:space="preserve">UN    </v>
          </cell>
          <cell r="E1414">
            <v>307.39</v>
          </cell>
        </row>
        <row r="1415">
          <cell r="A1415">
            <v>12721</v>
          </cell>
          <cell r="B1415" t="str">
            <v>INSUMO</v>
          </cell>
          <cell r="C1415" t="str">
            <v xml:space="preserve">COTOVELO DE COBRE 90 GRAUS (REF 607) SEM ANEL DE SOLDA, BOLSA X BOLSA, 79 MM                                                                                                                                                                                                                                                                                                                                                                                                                              </v>
          </cell>
          <cell r="D1415" t="str">
            <v xml:space="preserve">UN    </v>
          </cell>
          <cell r="E1415">
            <v>294.77</v>
          </cell>
        </row>
        <row r="1416">
          <cell r="A1416">
            <v>3468</v>
          </cell>
          <cell r="B1416" t="str">
            <v>INSUMO</v>
          </cell>
          <cell r="C1416" t="str">
            <v xml:space="preserve">COTOVELO DE REDUCAO 90 GRAUS DE FERRO GALVANIZADO, COM ROSCA BSP, DE 1 1/2" X 1"                                                                                                                                                                                                                                                                                                                                                                                                                          </v>
          </cell>
          <cell r="D1416" t="str">
            <v xml:space="preserve">UN    </v>
          </cell>
          <cell r="E1416">
            <v>36.06</v>
          </cell>
        </row>
        <row r="1417">
          <cell r="A1417">
            <v>3465</v>
          </cell>
          <cell r="B1417" t="str">
            <v>INSUMO</v>
          </cell>
          <cell r="C1417" t="str">
            <v xml:space="preserve">COTOVELO DE REDUCAO 90 GRAUS DE FERRO GALVANIZADO, COM ROSCA BSP, DE 1 1/2" X 3/4"                                                                                                                                                                                                                                                                                                                                                                                                                        </v>
          </cell>
          <cell r="D1417" t="str">
            <v xml:space="preserve">UN    </v>
          </cell>
          <cell r="E1417">
            <v>36.049999999999997</v>
          </cell>
        </row>
        <row r="1418">
          <cell r="A1418">
            <v>12403</v>
          </cell>
          <cell r="B1418" t="str">
            <v>INSUMO</v>
          </cell>
          <cell r="C1418" t="str">
            <v xml:space="preserve">COTOVELO DE REDUCAO 90 GRAUS DE FERRO GALVANIZADO, COM ROSCA BSP, DE 1 1/4" X 1"                                                                                                                                                                                                                                                                                                                                                                                                                          </v>
          </cell>
          <cell r="D1418" t="str">
            <v xml:space="preserve">UN    </v>
          </cell>
          <cell r="E1418">
            <v>25.69</v>
          </cell>
        </row>
        <row r="1419">
          <cell r="A1419">
            <v>3463</v>
          </cell>
          <cell r="B1419" t="str">
            <v>INSUMO</v>
          </cell>
          <cell r="C1419" t="str">
            <v xml:space="preserve">COTOVELO DE REDUCAO 90 GRAUS DE FERRO GALVANIZADO, COM ROSCA BSP, DE 1" X 1/2"                                                                                                                                                                                                                                                                                                                                                                                                                            </v>
          </cell>
          <cell r="D1419" t="str">
            <v xml:space="preserve">UN    </v>
          </cell>
          <cell r="E1419">
            <v>15.01</v>
          </cell>
        </row>
        <row r="1420">
          <cell r="A1420">
            <v>3464</v>
          </cell>
          <cell r="B1420" t="str">
            <v>INSUMO</v>
          </cell>
          <cell r="C1420" t="str">
            <v xml:space="preserve">COTOVELO DE REDUCAO 90 GRAUS DE FERRO GALVANIZADO, COM ROSCA BSP, DE 1" X 3/4"                                                                                                                                                                                                                                                                                                                                                                                                                            </v>
          </cell>
          <cell r="D1420" t="str">
            <v xml:space="preserve">UN    </v>
          </cell>
          <cell r="E1420">
            <v>15.01</v>
          </cell>
        </row>
        <row r="1421">
          <cell r="A1421">
            <v>3466</v>
          </cell>
          <cell r="B1421" t="str">
            <v>INSUMO</v>
          </cell>
          <cell r="C1421" t="str">
            <v xml:space="preserve">COTOVELO DE REDUCAO 90 GRAUS DE FERRO GALVANIZADO, COM ROSCA BSP, DE 2 1/2" X 2"                                                                                                                                                                                                                                                                                                                                                                                                                          </v>
          </cell>
          <cell r="D1421" t="str">
            <v xml:space="preserve">UN    </v>
          </cell>
          <cell r="E1421">
            <v>91.55</v>
          </cell>
        </row>
        <row r="1422">
          <cell r="A1422">
            <v>3467</v>
          </cell>
          <cell r="B1422" t="str">
            <v>INSUMO</v>
          </cell>
          <cell r="C1422" t="str">
            <v xml:space="preserve">COTOVELO DE REDUCAO 90 GRAUS DE FERRO GALVANIZADO, COM ROSCA BSP, DE 2" X 1 1/2"                                                                                                                                                                                                                                                                                                                                                                                                                          </v>
          </cell>
          <cell r="D1422" t="str">
            <v xml:space="preserve">UN    </v>
          </cell>
          <cell r="E1422">
            <v>51.7</v>
          </cell>
        </row>
        <row r="1423">
          <cell r="A1423">
            <v>3462</v>
          </cell>
          <cell r="B1423" t="str">
            <v>INSUMO</v>
          </cell>
          <cell r="C1423" t="str">
            <v xml:space="preserve">COTOVELO DE REDUCAO 90 GRAUS DE FERRO GALVANIZADO, COM ROSCA BSP, DE 3/4" X 1/2"                                                                                                                                                                                                                                                                                                                                                                                                                          </v>
          </cell>
          <cell r="D1423" t="str">
            <v xml:space="preserve">UN    </v>
          </cell>
          <cell r="E1423">
            <v>9.9</v>
          </cell>
        </row>
        <row r="1424">
          <cell r="A1424">
            <v>3446</v>
          </cell>
          <cell r="B1424" t="str">
            <v>INSUMO</v>
          </cell>
          <cell r="C1424" t="str">
            <v xml:space="preserve">COTOVELO 45 GRAUS DE FERRO GALVANIZADO, COM ROSCA BSP, DE 1 1/2"                                                                                                                                                                                                                                                                                                                                                                                                                                          </v>
          </cell>
          <cell r="D1424" t="str">
            <v xml:space="preserve">UN    </v>
          </cell>
          <cell r="E1424">
            <v>30.48</v>
          </cell>
        </row>
        <row r="1425">
          <cell r="A1425">
            <v>3445</v>
          </cell>
          <cell r="B1425" t="str">
            <v>INSUMO</v>
          </cell>
          <cell r="C1425" t="str">
            <v xml:space="preserve">COTOVELO 45 GRAUS DE FERRO GALVANIZADO, COM ROSCA BSP, DE 1 1/4"                                                                                                                                                                                                                                                                                                                                                                                                                                          </v>
          </cell>
          <cell r="D1425" t="str">
            <v xml:space="preserve">UN    </v>
          </cell>
          <cell r="E1425">
            <v>24.88</v>
          </cell>
        </row>
        <row r="1426">
          <cell r="A1426">
            <v>3441</v>
          </cell>
          <cell r="B1426" t="str">
            <v>INSUMO</v>
          </cell>
          <cell r="C1426" t="str">
            <v xml:space="preserve">COTOVELO 45 GRAUS DE FERRO GALVANIZADO, COM ROSCA BSP, DE 1/2"                                                                                                                                                                                                                                                                                                                                                                                                                                            </v>
          </cell>
          <cell r="D1426" t="str">
            <v xml:space="preserve">UN    </v>
          </cell>
          <cell r="E1426">
            <v>7.02</v>
          </cell>
        </row>
        <row r="1427">
          <cell r="A1427">
            <v>3444</v>
          </cell>
          <cell r="B1427" t="str">
            <v>INSUMO</v>
          </cell>
          <cell r="C1427" t="str">
            <v xml:space="preserve">COTOVELO 45 GRAUS DE FERRO GALVANIZADO, COM ROSCA BSP, DE 1"                                                                                                                                                                                                                                                                                                                                                                                                                                              </v>
          </cell>
          <cell r="D1427" t="str">
            <v xml:space="preserve">UN    </v>
          </cell>
          <cell r="E1427">
            <v>15.31</v>
          </cell>
        </row>
        <row r="1428">
          <cell r="A1428">
            <v>12402</v>
          </cell>
          <cell r="B1428" t="str">
            <v>INSUMO</v>
          </cell>
          <cell r="C1428" t="str">
            <v xml:space="preserve">COTOVELO 45 GRAUS DE FERRO GALVANIZADO, COM ROSCA BSP, DE 2 1/2"                                                                                                                                                                                                                                                                                                                                                                                                                                          </v>
          </cell>
          <cell r="D1428" t="str">
            <v xml:space="preserve">UN    </v>
          </cell>
          <cell r="E1428">
            <v>85.68</v>
          </cell>
        </row>
        <row r="1429">
          <cell r="A1429">
            <v>3447</v>
          </cell>
          <cell r="B1429" t="str">
            <v>INSUMO</v>
          </cell>
          <cell r="C1429" t="str">
            <v xml:space="preserve">COTOVELO 45 GRAUS DE FERRO GALVANIZADO, COM ROSCA BSP, DE 2"                                                                                                                                                                                                                                                                                                                                                                                                                                              </v>
          </cell>
          <cell r="D1429" t="str">
            <v xml:space="preserve">UN    </v>
          </cell>
          <cell r="E1429">
            <v>44.33</v>
          </cell>
        </row>
        <row r="1430">
          <cell r="A1430">
            <v>3442</v>
          </cell>
          <cell r="B1430" t="str">
            <v>INSUMO</v>
          </cell>
          <cell r="C1430" t="str">
            <v xml:space="preserve">COTOVELO 45 GRAUS DE FERRO GALVANIZADO, COM ROSCA BSP, DE 3/4"                                                                                                                                                                                                                                                                                                                                                                                                                                            </v>
          </cell>
          <cell r="D1430" t="str">
            <v xml:space="preserve">UN    </v>
          </cell>
          <cell r="E1430">
            <v>10.5</v>
          </cell>
        </row>
        <row r="1431">
          <cell r="A1431">
            <v>3448</v>
          </cell>
          <cell r="B1431" t="str">
            <v>INSUMO</v>
          </cell>
          <cell r="C1431" t="str">
            <v xml:space="preserve">COTOVELO 45 GRAUS DE FERRO GALVANIZADO, COM ROSCA BSP, DE 3"                                                                                                                                                                                                                                                                                                                                                                                                                                              </v>
          </cell>
          <cell r="D1431" t="str">
            <v xml:space="preserve">UN    </v>
          </cell>
          <cell r="E1431">
            <v>125.27</v>
          </cell>
        </row>
        <row r="1432">
          <cell r="A1432">
            <v>3449</v>
          </cell>
          <cell r="B1432" t="str">
            <v>INSUMO</v>
          </cell>
          <cell r="C1432" t="str">
            <v xml:space="preserve">COTOVELO 45 GRAUS DE FERRO GALVANIZADO, COM ROSCA BSP, DE 4"                                                                                                                                                                                                                                                                                                                                                                                                                                              </v>
          </cell>
          <cell r="D1432" t="str">
            <v xml:space="preserve">UN    </v>
          </cell>
          <cell r="E1432">
            <v>219.5</v>
          </cell>
        </row>
        <row r="1433">
          <cell r="A1433">
            <v>37438</v>
          </cell>
          <cell r="B1433" t="str">
            <v>INSUMO</v>
          </cell>
          <cell r="C1433" t="str">
            <v xml:space="preserve">COTOVELO 45 GRAUS, PEAD PE 100, DE 125 MM, PARA ELETROFUSAO                                                                                                                                                                                                                                                                                                                                                                                                                                               </v>
          </cell>
          <cell r="D1433" t="str">
            <v xml:space="preserve">UN    </v>
          </cell>
          <cell r="E1433">
            <v>232.23</v>
          </cell>
        </row>
        <row r="1434">
          <cell r="A1434">
            <v>37439</v>
          </cell>
          <cell r="B1434" t="str">
            <v>INSUMO</v>
          </cell>
          <cell r="C1434" t="str">
            <v xml:space="preserve">COTOVELO 45 GRAUS, PEAD PE 100, DE 200 MM, PARA ELETROFUSAO                                                                                                                                                                                                                                                                                                                                                                                                                                               </v>
          </cell>
          <cell r="D1434" t="str">
            <v xml:space="preserve">UN    </v>
          </cell>
          <cell r="E1434">
            <v>1518.32</v>
          </cell>
        </row>
        <row r="1435">
          <cell r="A1435">
            <v>37435</v>
          </cell>
          <cell r="B1435" t="str">
            <v>INSUMO</v>
          </cell>
          <cell r="C1435" t="str">
            <v xml:space="preserve">COTOVELO 45 GRAUS, PEAD PE 100, DE 32 MM, PARA ELETROFUSAO                                                                                                                                                                                                                                                                                                                                                                                                                                                </v>
          </cell>
          <cell r="D1435" t="str">
            <v xml:space="preserve">UN    </v>
          </cell>
          <cell r="E1435">
            <v>27.29</v>
          </cell>
        </row>
        <row r="1436">
          <cell r="A1436">
            <v>37436</v>
          </cell>
          <cell r="B1436" t="str">
            <v>INSUMO</v>
          </cell>
          <cell r="C1436" t="str">
            <v xml:space="preserve">COTOVELO 45 GRAUS, PEAD PE 100, DE 40 MM, PARA ELETROFUSAO                                                                                                                                                                                                                                                                                                                                                                                                                                                </v>
          </cell>
          <cell r="D1436" t="str">
            <v xml:space="preserve">UN    </v>
          </cell>
          <cell r="E1436">
            <v>32.21</v>
          </cell>
        </row>
        <row r="1437">
          <cell r="A1437">
            <v>37437</v>
          </cell>
          <cell r="B1437" t="str">
            <v>INSUMO</v>
          </cell>
          <cell r="C1437" t="str">
            <v xml:space="preserve">COTOVELO 45 GRAUS, PEAD PE 100, DE 63 MM, PARA ELETROFUSAO                                                                                                                                                                                                                                                                                                                                                                                                                                                </v>
          </cell>
          <cell r="D1437" t="str">
            <v xml:space="preserve">UN    </v>
          </cell>
          <cell r="E1437">
            <v>46.58</v>
          </cell>
        </row>
        <row r="1438">
          <cell r="A1438">
            <v>3473</v>
          </cell>
          <cell r="B1438" t="str">
            <v>INSUMO</v>
          </cell>
          <cell r="C1438" t="str">
            <v xml:space="preserve">COTOVELO 90 GRAUS DE FERRO GALVANIZADO, COM ROSCA BSP MACHO/FEMEA, DE 1 1/2"                                                                                                                                                                                                                                                                                                                                                                                                                              </v>
          </cell>
          <cell r="D1438" t="str">
            <v xml:space="preserve">UN    </v>
          </cell>
          <cell r="E1438">
            <v>34.46</v>
          </cell>
        </row>
        <row r="1439">
          <cell r="A1439">
            <v>3474</v>
          </cell>
          <cell r="B1439" t="str">
            <v>INSUMO</v>
          </cell>
          <cell r="C1439" t="str">
            <v xml:space="preserve">COTOVELO 90 GRAUS DE FERRO GALVANIZADO, COM ROSCA BSP MACHO/FEMEA, DE 1 1/4"                                                                                                                                                                                                                                                                                                                                                                                                                              </v>
          </cell>
          <cell r="D1439" t="str">
            <v xml:space="preserve">UN    </v>
          </cell>
          <cell r="E1439">
            <v>28.41</v>
          </cell>
        </row>
        <row r="1440">
          <cell r="A1440">
            <v>3450</v>
          </cell>
          <cell r="B1440" t="str">
            <v>INSUMO</v>
          </cell>
          <cell r="C1440" t="str">
            <v xml:space="preserve">COTOVELO 90 GRAUS DE FERRO GALVANIZADO, COM ROSCA BSP MACHO/FEMEA, DE 1/2"                                                                                                                                                                                                                                                                                                                                                                                                                                </v>
          </cell>
          <cell r="D1440" t="str">
            <v xml:space="preserve">UN    </v>
          </cell>
          <cell r="E1440">
            <v>8.23</v>
          </cell>
        </row>
        <row r="1441">
          <cell r="A1441">
            <v>3443</v>
          </cell>
          <cell r="B1441" t="str">
            <v>INSUMO</v>
          </cell>
          <cell r="C1441" t="str">
            <v xml:space="preserve">COTOVELO 90 GRAUS DE FERRO GALVANIZADO, COM ROSCA BSP MACHO/FEMEA, DE 1"                                                                                                                                                                                                                                                                                                                                                                                                                                  </v>
          </cell>
          <cell r="D1441" t="str">
            <v xml:space="preserve">UN    </v>
          </cell>
          <cell r="E1441">
            <v>17.670000000000002</v>
          </cell>
        </row>
        <row r="1442">
          <cell r="A1442">
            <v>3453</v>
          </cell>
          <cell r="B1442" t="str">
            <v>INSUMO</v>
          </cell>
          <cell r="C1442" t="str">
            <v xml:space="preserve">COTOVELO 90 GRAUS DE FERRO GALVANIZADO, COM ROSCA BSP MACHO/FEMEA, DE 2 1/2"                                                                                                                                                                                                                                                                                                                                                                                                                              </v>
          </cell>
          <cell r="D1442" t="str">
            <v xml:space="preserve">UN    </v>
          </cell>
          <cell r="E1442">
            <v>100.6</v>
          </cell>
        </row>
        <row r="1443">
          <cell r="A1443">
            <v>3452</v>
          </cell>
          <cell r="B1443" t="str">
            <v>INSUMO</v>
          </cell>
          <cell r="C1443" t="str">
            <v xml:space="preserve">COTOVELO 90 GRAUS DE FERRO GALVANIZADO, COM ROSCA BSP MACHO/FEMEA, DE 2"                                                                                                                                                                                                                                                                                                                                                                                                                                  </v>
          </cell>
          <cell r="D1443" t="str">
            <v xml:space="preserve">UN    </v>
          </cell>
          <cell r="E1443">
            <v>49.65</v>
          </cell>
        </row>
        <row r="1444">
          <cell r="A1444">
            <v>3451</v>
          </cell>
          <cell r="B1444" t="str">
            <v>INSUMO</v>
          </cell>
          <cell r="C1444" t="str">
            <v xml:space="preserve">COTOVELO 90 GRAUS DE FERRO GALVANIZADO, COM ROSCA BSP MACHO/FEMEA, DE 3/4"                                                                                                                                                                                                                                                                                                                                                                                                                                </v>
          </cell>
          <cell r="D1444" t="str">
            <v xml:space="preserve">UN    </v>
          </cell>
          <cell r="E1444">
            <v>9.85</v>
          </cell>
        </row>
        <row r="1445">
          <cell r="A1445">
            <v>3454</v>
          </cell>
          <cell r="B1445" t="str">
            <v>INSUMO</v>
          </cell>
          <cell r="C1445" t="str">
            <v xml:space="preserve">COTOVELO 90 GRAUS DE FERRO GALVANIZADO, COM ROSCA BSP MACHO/FEMEA, DE 3"                                                                                                                                                                                                                                                                                                                                                                                                                                  </v>
          </cell>
          <cell r="D1445" t="str">
            <v xml:space="preserve">UN    </v>
          </cell>
          <cell r="E1445">
            <v>153.01</v>
          </cell>
        </row>
        <row r="1446">
          <cell r="A1446">
            <v>3458</v>
          </cell>
          <cell r="B1446" t="str">
            <v>INSUMO</v>
          </cell>
          <cell r="C1446" t="str">
            <v xml:space="preserve">COTOVELO 90 GRAUS DE FERRO GALVANIZADO, COM ROSCA BSP, DE 1 1/2"                                                                                                                                                                                                                                                                                                                                                                                                                                          </v>
          </cell>
          <cell r="D1446" t="str">
            <v xml:space="preserve">UN    </v>
          </cell>
          <cell r="E1446">
            <v>27.62</v>
          </cell>
        </row>
        <row r="1447">
          <cell r="A1447">
            <v>3457</v>
          </cell>
          <cell r="B1447" t="str">
            <v>INSUMO</v>
          </cell>
          <cell r="C1447" t="str">
            <v xml:space="preserve">COTOVELO 90 GRAUS DE FERRO GALVANIZADO, COM ROSCA BSP, DE 1 1/4"                                                                                                                                                                                                                                                                                                                                                                                                                                          </v>
          </cell>
          <cell r="D1447" t="str">
            <v xml:space="preserve">UN    </v>
          </cell>
          <cell r="E1447">
            <v>20.74</v>
          </cell>
        </row>
        <row r="1448">
          <cell r="A1448">
            <v>3455</v>
          </cell>
          <cell r="B1448" t="str">
            <v>INSUMO</v>
          </cell>
          <cell r="C1448" t="str">
            <v xml:space="preserve">COTOVELO 90 GRAUS DE FERRO GALVANIZADO, COM ROSCA BSP, DE 1/2"                                                                                                                                                                                                                                                                                                                                                                                                                                            </v>
          </cell>
          <cell r="D1448" t="str">
            <v xml:space="preserve">UN    </v>
          </cell>
          <cell r="E1448">
            <v>5.89</v>
          </cell>
        </row>
        <row r="1449">
          <cell r="A1449">
            <v>3472</v>
          </cell>
          <cell r="B1449" t="str">
            <v>INSUMO</v>
          </cell>
          <cell r="C1449" t="str">
            <v xml:space="preserve">COTOVELO 90 GRAUS DE FERRO GALVANIZADO, COM ROSCA BSP, DE 1"                                                                                                                                                                                                                                                                                                                                                                                                                                              </v>
          </cell>
          <cell r="D1449" t="str">
            <v xml:space="preserve">UN    </v>
          </cell>
          <cell r="E1449">
            <v>13.23</v>
          </cell>
        </row>
        <row r="1450">
          <cell r="A1450">
            <v>3470</v>
          </cell>
          <cell r="B1450" t="str">
            <v>INSUMO</v>
          </cell>
          <cell r="C1450" t="str">
            <v xml:space="preserve">COTOVELO 90 GRAUS DE FERRO GALVANIZADO, COM ROSCA BSP, DE 2 1/2"                                                                                                                                                                                                                                                                                                                                                                                                                                          </v>
          </cell>
          <cell r="D1450" t="str">
            <v xml:space="preserve">UN    </v>
          </cell>
          <cell r="E1450">
            <v>77.14</v>
          </cell>
        </row>
        <row r="1451">
          <cell r="A1451">
            <v>3471</v>
          </cell>
          <cell r="B1451" t="str">
            <v>INSUMO</v>
          </cell>
          <cell r="C1451" t="str">
            <v xml:space="preserve">COTOVELO 90 GRAUS DE FERRO GALVANIZADO, COM ROSCA BSP, DE 2"                                                                                                                                                                                                                                                                                                                                                                                                                                              </v>
          </cell>
          <cell r="D1451" t="str">
            <v xml:space="preserve">UN    </v>
          </cell>
          <cell r="E1451">
            <v>42.39</v>
          </cell>
        </row>
        <row r="1452">
          <cell r="A1452">
            <v>3456</v>
          </cell>
          <cell r="B1452" t="str">
            <v>INSUMO</v>
          </cell>
          <cell r="C1452" t="str">
            <v xml:space="preserve">COTOVELO 90 GRAUS DE FERRO GALVANIZADO, COM ROSCA BSP, DE 3/4"                                                                                                                                                                                                                                                                                                                                                                                                                                            </v>
          </cell>
          <cell r="D1452" t="str">
            <v xml:space="preserve">UN    </v>
          </cell>
          <cell r="E1452">
            <v>8.81</v>
          </cell>
        </row>
        <row r="1453">
          <cell r="A1453">
            <v>3459</v>
          </cell>
          <cell r="B1453" t="str">
            <v>INSUMO</v>
          </cell>
          <cell r="C1453" t="str">
            <v xml:space="preserve">COTOVELO 90 GRAUS DE FERRO GALVANIZADO, COM ROSCA BSP, DE 3"                                                                                                                                                                                                                                                                                                                                                                                                                                              </v>
          </cell>
          <cell r="D1453" t="str">
            <v xml:space="preserve">UN    </v>
          </cell>
          <cell r="E1453">
            <v>108.8</v>
          </cell>
        </row>
        <row r="1454">
          <cell r="A1454">
            <v>3469</v>
          </cell>
          <cell r="B1454" t="str">
            <v>INSUMO</v>
          </cell>
          <cell r="C1454" t="str">
            <v xml:space="preserve">COTOVELO 90 GRAUS DE FERRO GALVANIZADO, COM ROSCA BSP, DE 4"                                                                                                                                                                                                                                                                                                                                                                                                                                              </v>
          </cell>
          <cell r="D1454" t="str">
            <v xml:space="preserve">UN    </v>
          </cell>
          <cell r="E1454">
            <v>206.92</v>
          </cell>
        </row>
        <row r="1455">
          <cell r="A1455">
            <v>3460</v>
          </cell>
          <cell r="B1455" t="str">
            <v>INSUMO</v>
          </cell>
          <cell r="C1455" t="str">
            <v xml:space="preserve">COTOVELO 90 GRAUS DE FERRO GALVANIZADO, COM ROSCA BSP, DE 5"                                                                                                                                                                                                                                                                                                                                                                                                                                              </v>
          </cell>
          <cell r="D1455" t="str">
            <v xml:space="preserve">UN    </v>
          </cell>
          <cell r="E1455">
            <v>301.93</v>
          </cell>
        </row>
        <row r="1456">
          <cell r="A1456">
            <v>3461</v>
          </cell>
          <cell r="B1456" t="str">
            <v>INSUMO</v>
          </cell>
          <cell r="C1456" t="str">
            <v xml:space="preserve">COTOVELO 90 GRAUS DE FERRO GALVANIZADO, COM ROSCA BSP, DE 6"                                                                                                                                                                                                                                                                                                                                                                                                                                              </v>
          </cell>
          <cell r="D1456" t="str">
            <v xml:space="preserve">UN    </v>
          </cell>
          <cell r="E1456">
            <v>771.71</v>
          </cell>
        </row>
        <row r="1457">
          <cell r="A1457">
            <v>37433</v>
          </cell>
          <cell r="B1457" t="str">
            <v>INSUMO</v>
          </cell>
          <cell r="C1457" t="str">
            <v xml:space="preserve">COTOVELO 90 GRAUS, PEAD PE 100, DE 125 MM, PARA ELETROFUSAO                                                                                                                                                                                                                                                                                                                                                                                                                                               </v>
          </cell>
          <cell r="D1457" t="str">
            <v xml:space="preserve">UN    </v>
          </cell>
          <cell r="E1457">
            <v>232.23</v>
          </cell>
        </row>
        <row r="1458">
          <cell r="A1458">
            <v>37430</v>
          </cell>
          <cell r="B1458" t="str">
            <v>INSUMO</v>
          </cell>
          <cell r="C1458" t="str">
            <v xml:space="preserve">COTOVELO 90 GRAUS, PEAD PE 100, DE 20 MM, PARA ELETROFUSAO                                                                                                                                                                                                                                                                                                                                                                                                                                                </v>
          </cell>
          <cell r="D1458" t="str">
            <v xml:space="preserve">UN    </v>
          </cell>
          <cell r="E1458">
            <v>29.1</v>
          </cell>
        </row>
        <row r="1459">
          <cell r="A1459">
            <v>37434</v>
          </cell>
          <cell r="B1459" t="str">
            <v>INSUMO</v>
          </cell>
          <cell r="C1459" t="str">
            <v xml:space="preserve">COTOVELO 90 GRAUS, PEAD PE 100, DE 200 MM, PARA ELETROFUSAO                                                                                                                                                                                                                                                                                                                                                                                                                                               </v>
          </cell>
          <cell r="D1459" t="str">
            <v xml:space="preserve">UN    </v>
          </cell>
          <cell r="E1459">
            <v>2165.34</v>
          </cell>
        </row>
        <row r="1460">
          <cell r="A1460">
            <v>37431</v>
          </cell>
          <cell r="B1460" t="str">
            <v>INSUMO</v>
          </cell>
          <cell r="C1460" t="str">
            <v xml:space="preserve">COTOVELO 90 GRAUS, PEAD PE 100, DE 32 MM, PARA ELETROFUSAO                                                                                                                                                                                                                                                                                                                                                                                                                                                </v>
          </cell>
          <cell r="D1460" t="str">
            <v xml:space="preserve">UN    </v>
          </cell>
          <cell r="E1460">
            <v>39.479999999999997</v>
          </cell>
        </row>
        <row r="1461">
          <cell r="A1461">
            <v>37432</v>
          </cell>
          <cell r="B1461" t="str">
            <v>INSUMO</v>
          </cell>
          <cell r="C1461" t="str">
            <v xml:space="preserve">COTOVELO 90 GRAUS, PEAD PE 100, DE 63 MM, PARA ELETROFUSAO                                                                                                                                                                                                                                                                                                                                                                                                                                                </v>
          </cell>
          <cell r="D1461" t="str">
            <v xml:space="preserve">UN    </v>
          </cell>
          <cell r="E1461">
            <v>72.819999999999993</v>
          </cell>
        </row>
        <row r="1462">
          <cell r="A1462">
            <v>37413</v>
          </cell>
          <cell r="B1462" t="str">
            <v>INSUMO</v>
          </cell>
          <cell r="C1462" t="str">
            <v xml:space="preserve">COTOVELO/JOELHO COM ADAPTADOR, 90 GRAUS, EM POLIPROPILENO, PN 16, PARA TUBOS PEAD, 20 MM X 1/2" - LIGACAO PREDIAL DE AGUA                                                                                                                                                                                                                                                                                                                                                                                 </v>
          </cell>
          <cell r="D1462" t="str">
            <v xml:space="preserve">UN    </v>
          </cell>
          <cell r="E1462">
            <v>3.83</v>
          </cell>
        </row>
        <row r="1463">
          <cell r="A1463">
            <v>37414</v>
          </cell>
          <cell r="B1463" t="str">
            <v>INSUMO</v>
          </cell>
          <cell r="C1463" t="str">
            <v xml:space="preserve">COTOVELO/JOELHO COM ADAPTADOR, 90 GRAUS, EM POLIPROPILENO, PN 16, PARA TUBOS PEAD, 20 MM X 3/4" - LIGACAO PREDIAL DE AGUA                                                                                                                                                                                                                                                                                                                                                                                 </v>
          </cell>
          <cell r="D1463" t="str">
            <v xml:space="preserve">UN    </v>
          </cell>
          <cell r="E1463">
            <v>4.34</v>
          </cell>
        </row>
        <row r="1464">
          <cell r="A1464">
            <v>37415</v>
          </cell>
          <cell r="B1464" t="str">
            <v>INSUMO</v>
          </cell>
          <cell r="C1464" t="str">
            <v xml:space="preserve">COTOVELO/JOELHO COM ADAPTADOR, 90 GRAUS, EM POLIPROPILENO, PN 16, PARA TUBOS PEAD, 32 MM X 1" - LIGACAO PREDIAL DE AGUA                                                                                                                                                                                                                                                                                                                                                                                   </v>
          </cell>
          <cell r="D1464" t="str">
            <v xml:space="preserve">UN    </v>
          </cell>
          <cell r="E1464">
            <v>7.9</v>
          </cell>
        </row>
        <row r="1465">
          <cell r="A1465">
            <v>37416</v>
          </cell>
          <cell r="B1465" t="str">
            <v>INSUMO</v>
          </cell>
          <cell r="C1465" t="str">
            <v xml:space="preserve">COTOVELO/JOELHO 90 GRAUS, EM POLIPROPILENO, PN 16, PARA TUBOS PEAD, 20 X 20 MM - LIGACAO PREDIAL DE AGUA                                                                                                                                                                                                                                                                                                                                                                                                  </v>
          </cell>
          <cell r="D1465" t="str">
            <v xml:space="preserve">UN    </v>
          </cell>
          <cell r="E1465">
            <v>3.58</v>
          </cell>
        </row>
        <row r="1466">
          <cell r="A1466">
            <v>37417</v>
          </cell>
          <cell r="B1466" t="str">
            <v>INSUMO</v>
          </cell>
          <cell r="C1466" t="str">
            <v xml:space="preserve">COTOVELO/JOELHO 90 GRAUS, EM POLIPROPILENO, PN 16, PARA TUBOS PEAD, 32 X 32 MM - LIGACAO PREDIAL DE AGUA                                                                                                                                                                                                                                                                                                                                                                                                  </v>
          </cell>
          <cell r="D1466" t="str">
            <v xml:space="preserve">UN    </v>
          </cell>
          <cell r="E1466">
            <v>5.15</v>
          </cell>
        </row>
        <row r="1467">
          <cell r="A1467">
            <v>43590</v>
          </cell>
          <cell r="B1467" t="str">
            <v>INSUMO</v>
          </cell>
          <cell r="C1467" t="str">
            <v xml:space="preserve">CREMONA RETANGULAR INJETADA LISA COM CHAVE, COM CASTANHA / ALCA, EM LATAO, COM ACABAMENTO CROMADO, DE SOBREPOR / EMBUTIR                                                                                                                                                                                                                                                                                                                                                                                  </v>
          </cell>
          <cell r="D1467" t="str">
            <v xml:space="preserve">UN    </v>
          </cell>
          <cell r="E1467">
            <v>172.89</v>
          </cell>
        </row>
        <row r="1468">
          <cell r="A1468">
            <v>43589</v>
          </cell>
          <cell r="B1468" t="str">
            <v>INSUMO</v>
          </cell>
          <cell r="C1468" t="str">
            <v xml:space="preserve">CREMONA RETANGULAR INJETADA LISA, COM CASTANHA / ALCA, EM LATAO, COM ACABAMENTO CROMADO, DE SOBREPOR / EMBUTIR                                                                                                                                                                                                                                                                                                                                                                                            </v>
          </cell>
          <cell r="D1468" t="str">
            <v xml:space="preserve">UN    </v>
          </cell>
          <cell r="E1468">
            <v>31.28</v>
          </cell>
        </row>
        <row r="1469">
          <cell r="A1469">
            <v>34519</v>
          </cell>
          <cell r="B1469" t="str">
            <v>INSUMO</v>
          </cell>
          <cell r="C1469" t="str">
            <v xml:space="preserve">CRUZETA DE CONCRETO LEVE, COMP. 2000 MM SECAO, 90 X 90 MM                                                                                                                                                                                                                                                                                                                                                                                                                                                 </v>
          </cell>
          <cell r="D1469" t="str">
            <v xml:space="preserve">UN    </v>
          </cell>
          <cell r="E1469">
            <v>80.41</v>
          </cell>
        </row>
        <row r="1470">
          <cell r="A1470">
            <v>1649</v>
          </cell>
          <cell r="B1470" t="str">
            <v>INSUMO</v>
          </cell>
          <cell r="C1470" t="str">
            <v xml:space="preserve">CRUZETA DE FERRO GALVANIZADO, COM ROSCA BSP, DE 1 1/2"                                                                                                                                                                                                                                                                                                                                                                                                                                                    </v>
          </cell>
          <cell r="D1470" t="str">
            <v xml:space="preserve">UN    </v>
          </cell>
          <cell r="E1470">
            <v>65.150000000000006</v>
          </cell>
        </row>
        <row r="1471">
          <cell r="A1471">
            <v>1653</v>
          </cell>
          <cell r="B1471" t="str">
            <v>INSUMO</v>
          </cell>
          <cell r="C1471" t="str">
            <v xml:space="preserve">CRUZETA DE FERRO GALVANIZADO, COM ROSCA BSP, DE 1 1/4"                                                                                                                                                                                                                                                                                                                                                                                                                                                    </v>
          </cell>
          <cell r="D1471" t="str">
            <v xml:space="preserve">UN    </v>
          </cell>
          <cell r="E1471">
            <v>51.03</v>
          </cell>
        </row>
        <row r="1472">
          <cell r="A1472">
            <v>1647</v>
          </cell>
          <cell r="B1472" t="str">
            <v>INSUMO</v>
          </cell>
          <cell r="C1472" t="str">
            <v xml:space="preserve">CRUZETA DE FERRO GALVANIZADO, COM ROSCA BSP, DE 1/2"                                                                                                                                                                                                                                                                                                                                                                                                                                                      </v>
          </cell>
          <cell r="D1472" t="str">
            <v xml:space="preserve">UN    </v>
          </cell>
          <cell r="E1472">
            <v>18.27</v>
          </cell>
        </row>
        <row r="1473">
          <cell r="A1473">
            <v>1648</v>
          </cell>
          <cell r="B1473" t="str">
            <v>INSUMO</v>
          </cell>
          <cell r="C1473" t="str">
            <v xml:space="preserve">CRUZETA DE FERRO GALVANIZADO, COM ROSCA BSP, DE 1"                                                                                                                                                                                                                                                                                                                                                                                                                                                        </v>
          </cell>
          <cell r="D1473" t="str">
            <v xml:space="preserve">UN    </v>
          </cell>
          <cell r="E1473">
            <v>35.090000000000003</v>
          </cell>
        </row>
        <row r="1474">
          <cell r="A1474">
            <v>1651</v>
          </cell>
          <cell r="B1474" t="str">
            <v>INSUMO</v>
          </cell>
          <cell r="C1474" t="str">
            <v xml:space="preserve">CRUZETA DE FERRO GALVANIZADO, COM ROSCA BSP, DE 2 1/2"                                                                                                                                                                                                                                                                                                                                                                                                                                                    </v>
          </cell>
          <cell r="D1474" t="str">
            <v xml:space="preserve">UN    </v>
          </cell>
          <cell r="E1474">
            <v>162.77000000000001</v>
          </cell>
        </row>
        <row r="1475">
          <cell r="A1475">
            <v>1650</v>
          </cell>
          <cell r="B1475" t="str">
            <v>INSUMO</v>
          </cell>
          <cell r="C1475" t="str">
            <v xml:space="preserve">CRUZETA DE FERRO GALVANIZADO, COM ROSCA BSP, DE 2"                                                                                                                                                                                                                                                                                                                                                                                                                                                        </v>
          </cell>
          <cell r="D1475" t="str">
            <v xml:space="preserve">UN    </v>
          </cell>
          <cell r="E1475">
            <v>89.97</v>
          </cell>
        </row>
        <row r="1476">
          <cell r="A1476">
            <v>1654</v>
          </cell>
          <cell r="B1476" t="str">
            <v>INSUMO</v>
          </cell>
          <cell r="C1476" t="str">
            <v xml:space="preserve">CRUZETA DE FERRO GALVANIZADO, COM ROSCA BSP, DE 3/4"                                                                                                                                                                                                                                                                                                                                                                                                                                                      </v>
          </cell>
          <cell r="D1476" t="str">
            <v xml:space="preserve">UN    </v>
          </cell>
          <cell r="E1476">
            <v>25.08</v>
          </cell>
        </row>
        <row r="1477">
          <cell r="A1477">
            <v>1652</v>
          </cell>
          <cell r="B1477" t="str">
            <v>INSUMO</v>
          </cell>
          <cell r="C1477" t="str">
            <v xml:space="preserve">CRUZETA DE FERRO GALVANIZADO, COM ROSCA BSP, DE 3"                                                                                                                                                                                                                                                                                                                                                                                                                                                        </v>
          </cell>
          <cell r="D1477" t="str">
            <v xml:space="preserve">UN    </v>
          </cell>
          <cell r="E1477">
            <v>233.62</v>
          </cell>
        </row>
        <row r="1478">
          <cell r="A1478">
            <v>10510</v>
          </cell>
          <cell r="B1478" t="str">
            <v>INSUMO</v>
          </cell>
          <cell r="C1478" t="str">
            <v xml:space="preserve">CRUZETA DE MADEIRA TRATADA, *90 X 115 X 2400* MM, EM EUCALIPTO OU EQUIVALENTE DA REGIAO                                                                                                                                                                                                                                                                                                                                                                                                                   </v>
          </cell>
          <cell r="D1478" t="str">
            <v xml:space="preserve">UN    </v>
          </cell>
          <cell r="E1478">
            <v>186.45</v>
          </cell>
        </row>
        <row r="1479">
          <cell r="A1479">
            <v>1747</v>
          </cell>
          <cell r="B1479" t="str">
            <v>INSUMO</v>
          </cell>
          <cell r="C1479" t="str">
            <v xml:space="preserve">CUBA ACO INOX (AISI 304) DE EMBUTIR COM VALVULA DE 3 1/2 ", DE *56 X 33 X 12* CM                                                                                                                                                                                                                                                                                                                                                                                                                          </v>
          </cell>
          <cell r="D1479" t="str">
            <v xml:space="preserve">UN    </v>
          </cell>
          <cell r="E1479">
            <v>231.12</v>
          </cell>
        </row>
        <row r="1480">
          <cell r="A1480">
            <v>1744</v>
          </cell>
          <cell r="B1480" t="str">
            <v>INSUMO</v>
          </cell>
          <cell r="C1480" t="str">
            <v xml:space="preserve">CUBA ACO INOX (AISI 304) DE EMBUTIR COM VALVULA 3 1/2 ", DE *40 X 34 X 12* CM                                                                                                                                                                                                                                                                                                                                                                                                                             </v>
          </cell>
          <cell r="D1480" t="str">
            <v xml:space="preserve">UN    </v>
          </cell>
          <cell r="E1480">
            <v>160.08000000000001</v>
          </cell>
        </row>
        <row r="1481">
          <cell r="A1481">
            <v>1743</v>
          </cell>
          <cell r="B1481" t="str">
            <v>INSUMO</v>
          </cell>
          <cell r="C1481" t="str">
            <v xml:space="preserve">CUBA ACO INOX (AISI 304) DE EMBUTIR COM VALVULA 3 1/2 ", DE *46 X 30 X 12* CM                                                                                                                                                                                                                                                                                                                                                                                                                             </v>
          </cell>
          <cell r="D1481" t="str">
            <v xml:space="preserve">UN    </v>
          </cell>
          <cell r="E1481">
            <v>210.22</v>
          </cell>
        </row>
        <row r="1482">
          <cell r="A1482">
            <v>39640</v>
          </cell>
          <cell r="B1482" t="str">
            <v>INSUMO</v>
          </cell>
          <cell r="C1482" t="str">
            <v xml:space="preserve">CUMEEIRA ARTICULADA (ABA INFERIOR) PARA TELHA ONDULADA DE FIBROCIMENTO E = 4 MM, ABA *330* MM, COMPRIMENTO 500 MM (SEM AMIANTO)                                                                                                                                                                                                                                                                                                                                                                           </v>
          </cell>
          <cell r="D1482" t="str">
            <v xml:space="preserve">UN    </v>
          </cell>
          <cell r="E1482">
            <v>13.31</v>
          </cell>
        </row>
        <row r="1483">
          <cell r="A1483">
            <v>7216</v>
          </cell>
          <cell r="B1483" t="str">
            <v>INSUMO</v>
          </cell>
          <cell r="C1483" t="str">
            <v xml:space="preserve">CUMEEIRA NORMAL PARA TELHA ESTRUTURAL DE FIBROCIMENTO 2 ABAS, E = 6 MM, DE 1050 X 935 MM (SEM AMIANTO)                                                                                                                                                                                                                                                                                                                                                                                                    </v>
          </cell>
          <cell r="D1483" t="str">
            <v xml:space="preserve">UN    </v>
          </cell>
          <cell r="E1483">
            <v>71.489999999999995</v>
          </cell>
        </row>
        <row r="1484">
          <cell r="A1484">
            <v>20235</v>
          </cell>
          <cell r="B1484" t="str">
            <v>INSUMO</v>
          </cell>
          <cell r="C1484" t="str">
            <v xml:space="preserve">CUMEEIRA NORMAL PARA TELHA ONDULADA DE FIBROCIMENTO, E = 6 MM, ABA 300 MM, COMPRIMENTO 1100 MM (SEM AMIANTO)                                                                                                                                                                                                                                                                                                                                                                                              </v>
          </cell>
          <cell r="D1484" t="str">
            <v xml:space="preserve">UN    </v>
          </cell>
          <cell r="E1484">
            <v>57.48</v>
          </cell>
        </row>
        <row r="1485">
          <cell r="A1485">
            <v>7181</v>
          </cell>
          <cell r="B1485" t="str">
            <v>INSUMO</v>
          </cell>
          <cell r="C1485" t="str">
            <v xml:space="preserve">CUMEEIRA PARA TELHA CERAMICA, COMPRIMENTO DE *41* CM, RENDIMENTO DE *3* TELHAS/M                                                                                                                                                                                                                                                                                                                                                                                                                          </v>
          </cell>
          <cell r="D1485" t="str">
            <v xml:space="preserve">UN    </v>
          </cell>
          <cell r="E1485">
            <v>5.43</v>
          </cell>
        </row>
        <row r="1486">
          <cell r="A1486">
            <v>40742</v>
          </cell>
          <cell r="B1486" t="str">
            <v>INSUMO</v>
          </cell>
          <cell r="C1486" t="str">
            <v xml:space="preserve">CUMEEIRA PARA TELHA DE CONCRETO, PARA 2 AGUAS DE TELHADO, COR CINZA, RENDIMENTO DE *3* TELHAS/M                                                                                                                                                                                                                                                                                                                                                                                                           </v>
          </cell>
          <cell r="D1486" t="str">
            <v xml:space="preserve">UN    </v>
          </cell>
          <cell r="E1486">
            <v>12.27</v>
          </cell>
        </row>
        <row r="1487">
          <cell r="A1487">
            <v>7214</v>
          </cell>
          <cell r="B1487" t="str">
            <v>INSUMO</v>
          </cell>
          <cell r="C1487" t="str">
            <v xml:space="preserve">CUMEEIRA SHED PARA TELHA ONDULADA DE FIBROCIMENTO, E = 6 MM, ABA 280 MM, COMPRIMENTO 1100 MM (SEM AMIANTO)                                                                                                                                                                                                                                                                                                                                                                                                </v>
          </cell>
          <cell r="D1487" t="str">
            <v xml:space="preserve">UN    </v>
          </cell>
          <cell r="E1487">
            <v>69.81</v>
          </cell>
        </row>
        <row r="1488">
          <cell r="A1488">
            <v>7219</v>
          </cell>
          <cell r="B1488" t="str">
            <v>INSUMO</v>
          </cell>
          <cell r="C1488" t="str">
            <v xml:space="preserve">CUMEEIRA UNIVERSAL PARA TELHA ONDULADA DE FIBROCIMENTO, E = 6 MM, ABA 210 MM, COMPRIMENTO 1100 MM (SEM AMIANTO)                                                                                                                                                                                                                                                                                                                                                                                           </v>
          </cell>
          <cell r="D1488" t="str">
            <v xml:space="preserve">UN    </v>
          </cell>
          <cell r="E1488">
            <v>61.92</v>
          </cell>
        </row>
        <row r="1489">
          <cell r="A1489">
            <v>37971</v>
          </cell>
          <cell r="B1489" t="str">
            <v>INSUMO</v>
          </cell>
          <cell r="C1489" t="str">
            <v xml:space="preserve">CURVA CPVC, 90 GRAUS, SOLDAVEL, 15 MM, PARA AGUA QUENTE                                                                                                                                                                                                                                                                                                                                                                                                                                                   </v>
          </cell>
          <cell r="D1489" t="str">
            <v xml:space="preserve">UN    </v>
          </cell>
          <cell r="E1489">
            <v>4.84</v>
          </cell>
        </row>
        <row r="1490">
          <cell r="A1490">
            <v>37972</v>
          </cell>
          <cell r="B1490" t="str">
            <v>INSUMO</v>
          </cell>
          <cell r="C1490" t="str">
            <v xml:space="preserve">CURVA CPVC, 90 GRAUS, SOLDAVEL, 22 MM, PARA AGUA QUENTE                                                                                                                                                                                                                                                                                                                                                                                                                                                   </v>
          </cell>
          <cell r="D1490" t="str">
            <v xml:space="preserve">UN    </v>
          </cell>
          <cell r="E1490">
            <v>6.87</v>
          </cell>
        </row>
        <row r="1491">
          <cell r="A1491">
            <v>37973</v>
          </cell>
          <cell r="B1491" t="str">
            <v>INSUMO</v>
          </cell>
          <cell r="C1491" t="str">
            <v xml:space="preserve">CURVA CPVC, 90 GRAUS, SOLDAVEL, 28 MM, PARA AGUA QUENTE                                                                                                                                                                                                                                                                                                                                                                                                                                                   </v>
          </cell>
          <cell r="D1491" t="str">
            <v xml:space="preserve">UN    </v>
          </cell>
          <cell r="E1491">
            <v>12.9</v>
          </cell>
        </row>
        <row r="1492">
          <cell r="A1492">
            <v>1926</v>
          </cell>
          <cell r="B1492" t="str">
            <v>INSUMO</v>
          </cell>
          <cell r="C1492" t="str">
            <v xml:space="preserve">CURVA DE PVC 45 GRAUS, SOLDAVEL, 20 MM, COR MARROM, PARA AGUA FRIA PREDIAL                                                                                                                                                                                                                                                                                                                                                                                                                                </v>
          </cell>
          <cell r="D1492" t="str">
            <v xml:space="preserve">UN    </v>
          </cell>
          <cell r="E1492">
            <v>2.4700000000000002</v>
          </cell>
        </row>
        <row r="1493">
          <cell r="A1493">
            <v>1927</v>
          </cell>
          <cell r="B1493" t="str">
            <v>INSUMO</v>
          </cell>
          <cell r="C1493" t="str">
            <v xml:space="preserve">CURVA DE PVC 45 GRAUS, SOLDAVEL, 25 MM, COR MARROM, PARA AGUA FRIA PREDIAL                                                                                                                                                                                                                                                                                                                                                                                                                                </v>
          </cell>
          <cell r="D1493" t="str">
            <v xml:space="preserve">UN    </v>
          </cell>
          <cell r="E1493">
            <v>2.77</v>
          </cell>
        </row>
        <row r="1494">
          <cell r="A1494">
            <v>1923</v>
          </cell>
          <cell r="B1494" t="str">
            <v>INSUMO</v>
          </cell>
          <cell r="C1494" t="str">
            <v xml:space="preserve">CURVA DE PVC 45 GRAUS, SOLDAVEL, 32 MM, COR MARROM, PARA AGUA FRIA PREDIAL                                                                                                                                                                                                                                                                                                                                                                                                                                </v>
          </cell>
          <cell r="D1494" t="str">
            <v xml:space="preserve">UN    </v>
          </cell>
          <cell r="E1494">
            <v>5.05</v>
          </cell>
        </row>
        <row r="1495">
          <cell r="A1495">
            <v>1929</v>
          </cell>
          <cell r="B1495" t="str">
            <v>INSUMO</v>
          </cell>
          <cell r="C1495" t="str">
            <v xml:space="preserve">CURVA DE PVC 45 GRAUS, SOLDAVEL, 40 MM, COR MARROM, PARA AGUA FRIA PREDIAL                                                                                                                                                                                                                                                                                                                                                                                                                                </v>
          </cell>
          <cell r="D1495" t="str">
            <v xml:space="preserve">UN    </v>
          </cell>
          <cell r="E1495">
            <v>6.12</v>
          </cell>
        </row>
        <row r="1496">
          <cell r="A1496">
            <v>1930</v>
          </cell>
          <cell r="B1496" t="str">
            <v>INSUMO</v>
          </cell>
          <cell r="C1496" t="str">
            <v xml:space="preserve">CURVA DE PVC 45 GRAUS, SOLDAVEL, 50 MM, COR MARROM, PARA AGUA FRIA PREDIAL                                                                                                                                                                                                                                                                                                                                                                                                                                </v>
          </cell>
          <cell r="D1496" t="str">
            <v xml:space="preserve">UN    </v>
          </cell>
          <cell r="E1496">
            <v>10.47</v>
          </cell>
        </row>
        <row r="1497">
          <cell r="A1497">
            <v>1924</v>
          </cell>
          <cell r="B1497" t="str">
            <v>INSUMO</v>
          </cell>
          <cell r="C1497" t="str">
            <v xml:space="preserve">CURVA DE PVC 45 GRAUS, SOLDAVEL, 60 MM, COR MARROM, PARA AGUA FRIA PREDIAL                                                                                                                                                                                                                                                                                                                                                                                                                                </v>
          </cell>
          <cell r="D1497" t="str">
            <v xml:space="preserve">UN    </v>
          </cell>
          <cell r="E1497">
            <v>16.899999999999999</v>
          </cell>
        </row>
        <row r="1498">
          <cell r="A1498">
            <v>1922</v>
          </cell>
          <cell r="B1498" t="str">
            <v>INSUMO</v>
          </cell>
          <cell r="C1498" t="str">
            <v xml:space="preserve">CURVA DE PVC 45 GRAUS, SOLDAVEL, 75 MM, COR MARROM, PARA AGUA FRIA PREDIAL                                                                                                                                                                                                                                                                                                                                                                                                                                </v>
          </cell>
          <cell r="D1498" t="str">
            <v xml:space="preserve">UN    </v>
          </cell>
          <cell r="E1498">
            <v>34.96</v>
          </cell>
        </row>
        <row r="1499">
          <cell r="A1499">
            <v>1953</v>
          </cell>
          <cell r="B1499" t="str">
            <v>INSUMO</v>
          </cell>
          <cell r="C1499" t="str">
            <v xml:space="preserve">CURVA DE PVC 45 GRAUS, SOLDAVEL, 85 MM, COR MARROM, PARA AGUA FRIA PREDIAL                                                                                                                                                                                                                                                                                                                                                                                                                                </v>
          </cell>
          <cell r="D1499" t="str">
            <v xml:space="preserve">UN    </v>
          </cell>
          <cell r="E1499">
            <v>42.67</v>
          </cell>
        </row>
        <row r="1500">
          <cell r="A1500">
            <v>1962</v>
          </cell>
          <cell r="B1500" t="str">
            <v>INSUMO</v>
          </cell>
          <cell r="C1500" t="str">
            <v xml:space="preserve">CURVA DE PVC 90 GRAUS, SOLDAVEL, 110 MM, COR MARROM, PARA AGUA FRIA PREDIAL                                                                                                                                                                                                                                                                                                                                                                                                                               </v>
          </cell>
          <cell r="D1500" t="str">
            <v xml:space="preserve">UN    </v>
          </cell>
          <cell r="E1500">
            <v>207.33</v>
          </cell>
        </row>
        <row r="1501">
          <cell r="A1501">
            <v>1955</v>
          </cell>
          <cell r="B1501" t="str">
            <v>INSUMO</v>
          </cell>
          <cell r="C1501" t="str">
            <v xml:space="preserve">CURVA DE PVC 90 GRAUS, SOLDAVEL, 20 MM, COR MARROM, PARA AGUA FRIA PREDIAL                                                                                                                                                                                                                                                                                                                                                                                                                                </v>
          </cell>
          <cell r="D1501" t="str">
            <v xml:space="preserve">UN    </v>
          </cell>
          <cell r="E1501">
            <v>2.38</v>
          </cell>
        </row>
        <row r="1502">
          <cell r="A1502">
            <v>1956</v>
          </cell>
          <cell r="B1502" t="str">
            <v>INSUMO</v>
          </cell>
          <cell r="C1502" t="str">
            <v xml:space="preserve">CURVA DE PVC 90 GRAUS, SOLDAVEL, 25 MM, COR MARROM, PARA AGUA FRIA PREDIAL                                                                                                                                                                                                                                                                                                                                                                                                                                </v>
          </cell>
          <cell r="D1502" t="str">
            <v xml:space="preserve">UN    </v>
          </cell>
          <cell r="E1502">
            <v>3.37</v>
          </cell>
        </row>
        <row r="1503">
          <cell r="A1503">
            <v>1957</v>
          </cell>
          <cell r="B1503" t="str">
            <v>INSUMO</v>
          </cell>
          <cell r="C1503" t="str">
            <v xml:space="preserve">CURVA DE PVC 90 GRAUS, SOLDAVEL, 32 MM, COR MARROM, PARA AGUA FRIA PREDIAL                                                                                                                                                                                                                                                                                                                                                                                                                                </v>
          </cell>
          <cell r="D1503" t="str">
            <v xml:space="preserve">UN    </v>
          </cell>
          <cell r="E1503">
            <v>7.29</v>
          </cell>
        </row>
        <row r="1504">
          <cell r="A1504">
            <v>1958</v>
          </cell>
          <cell r="B1504" t="str">
            <v>INSUMO</v>
          </cell>
          <cell r="C1504" t="str">
            <v xml:space="preserve">CURVA DE PVC 90 GRAUS, SOLDAVEL, 40 MM, COR MARROM, PARA AGUA FRIA PREDIAL                                                                                                                                                                                                                                                                                                                                                                                                                                </v>
          </cell>
          <cell r="D1504" t="str">
            <v xml:space="preserve">UN    </v>
          </cell>
          <cell r="E1504">
            <v>13.58</v>
          </cell>
        </row>
        <row r="1505">
          <cell r="A1505">
            <v>1959</v>
          </cell>
          <cell r="B1505" t="str">
            <v>INSUMO</v>
          </cell>
          <cell r="C1505" t="str">
            <v xml:space="preserve">CURVA DE PVC 90 GRAUS, SOLDAVEL, 50 MM, COR MARROM, PARA AGUA FRIA PREDIAL                                                                                                                                                                                                                                                                                                                                                                                                                                </v>
          </cell>
          <cell r="D1505" t="str">
            <v xml:space="preserve">UN    </v>
          </cell>
          <cell r="E1505">
            <v>14.73</v>
          </cell>
        </row>
        <row r="1506">
          <cell r="A1506">
            <v>1925</v>
          </cell>
          <cell r="B1506" t="str">
            <v>INSUMO</v>
          </cell>
          <cell r="C1506" t="str">
            <v xml:space="preserve">CURVA DE PVC 90 GRAUS, SOLDAVEL, 60 MM, COR MARROM, PARA AGUA FRIA PREDIAL                                                                                                                                                                                                                                                                                                                                                                                                                                </v>
          </cell>
          <cell r="D1506" t="str">
            <v xml:space="preserve">UN    </v>
          </cell>
          <cell r="E1506">
            <v>38.5</v>
          </cell>
        </row>
        <row r="1507">
          <cell r="A1507">
            <v>1960</v>
          </cell>
          <cell r="B1507" t="str">
            <v>INSUMO</v>
          </cell>
          <cell r="C1507" t="str">
            <v xml:space="preserve">CURVA DE PVC 90 GRAUS, SOLDAVEL, 75 MM, COR MARROM, PARA AGUA FRIA PREDIAL                                                                                                                                                                                                                                                                                                                                                                                                                                </v>
          </cell>
          <cell r="D1507" t="str">
            <v xml:space="preserve">UN    </v>
          </cell>
          <cell r="E1507">
            <v>59.12</v>
          </cell>
        </row>
        <row r="1508">
          <cell r="A1508">
            <v>1961</v>
          </cell>
          <cell r="B1508" t="str">
            <v>INSUMO</v>
          </cell>
          <cell r="C1508" t="str">
            <v xml:space="preserve">CURVA DE PVC 90 GRAUS, SOLDAVEL, 85 MM, COR MARROM, PARA AGUA FRIA PREDIAL                                                                                                                                                                                                                                                                                                                                                                                                                                </v>
          </cell>
          <cell r="D1508" t="str">
            <v xml:space="preserve">UN    </v>
          </cell>
          <cell r="E1508">
            <v>75.739999999999995</v>
          </cell>
        </row>
        <row r="1509">
          <cell r="A1509">
            <v>38423</v>
          </cell>
          <cell r="B1509" t="str">
            <v>INSUMO</v>
          </cell>
          <cell r="C1509" t="str">
            <v xml:space="preserve">CURVA DE PVC, 90 GRAUS, SERIE R, DN 100 MM, PARA ESGOTO PREDIAL                                                                                                                                                                                                                                                                                                                                                                                                                                           </v>
          </cell>
          <cell r="D1509" t="str">
            <v xml:space="preserve">UN    </v>
          </cell>
          <cell r="E1509">
            <v>34.86</v>
          </cell>
        </row>
        <row r="1510">
          <cell r="A1510">
            <v>39866</v>
          </cell>
          <cell r="B1510" t="str">
            <v>INSUMO</v>
          </cell>
          <cell r="C1510" t="str">
            <v xml:space="preserve">CURVA DE TRANSPOSICAO BRONZE/LATAO (REF 736) SEM ANEL DE SOLDA, BOLSA X BOLSA, 15 MM                                                                                                                                                                                                                                                                                                                                                                                                                      </v>
          </cell>
          <cell r="D1510" t="str">
            <v xml:space="preserve">UN    </v>
          </cell>
          <cell r="E1510">
            <v>16.809999999999999</v>
          </cell>
        </row>
        <row r="1511">
          <cell r="A1511">
            <v>39867</v>
          </cell>
          <cell r="B1511" t="str">
            <v>INSUMO</v>
          </cell>
          <cell r="C1511" t="str">
            <v xml:space="preserve">CURVA DE TRANSPOSICAO BRONZE/LATAO (REF 736) SEM ANEL DE SOLDA, BOLSA X BOLSA, 22 MM                                                                                                                                                                                                                                                                                                                                                                                                                      </v>
          </cell>
          <cell r="D1511" t="str">
            <v xml:space="preserve">UN    </v>
          </cell>
          <cell r="E1511">
            <v>37.380000000000003</v>
          </cell>
        </row>
        <row r="1512">
          <cell r="A1512">
            <v>39868</v>
          </cell>
          <cell r="B1512" t="str">
            <v>INSUMO</v>
          </cell>
          <cell r="C1512" t="str">
            <v xml:space="preserve">CURVA DE TRANSPOSICAO BRONZE/LATAO (REF 736) SEM ANEL DE SOLDA, BOLSA X BOLSA, 28 MM                                                                                                                                                                                                                                                                                                                                                                                                                      </v>
          </cell>
          <cell r="D1512" t="str">
            <v xml:space="preserve">UN    </v>
          </cell>
          <cell r="E1512">
            <v>67.34</v>
          </cell>
        </row>
        <row r="1513">
          <cell r="A1513">
            <v>37999</v>
          </cell>
          <cell r="B1513" t="str">
            <v>INSUMO</v>
          </cell>
          <cell r="C1513" t="str">
            <v xml:space="preserve">CURVA DE TRANSPOSICAO, CPVC, SOLDAVEL, 15 MM                                                                                                                                                                                                                                                                                                                                                                                                                                                              </v>
          </cell>
          <cell r="D1513" t="str">
            <v xml:space="preserve">UN    </v>
          </cell>
          <cell r="E1513">
            <v>8.16</v>
          </cell>
        </row>
        <row r="1514">
          <cell r="A1514">
            <v>38000</v>
          </cell>
          <cell r="B1514" t="str">
            <v>INSUMO</v>
          </cell>
          <cell r="C1514" t="str">
            <v xml:space="preserve">CURVA DE TRANSPOSICAO, CPVC, SOLDAVEL, 22 MM                                                                                                                                                                                                                                                                                                                                                                                                                                                              </v>
          </cell>
          <cell r="D1514" t="str">
            <v xml:space="preserve">UN    </v>
          </cell>
          <cell r="E1514">
            <v>9.5299999999999994</v>
          </cell>
        </row>
        <row r="1515">
          <cell r="A1515">
            <v>38129</v>
          </cell>
          <cell r="B1515" t="str">
            <v>INSUMO</v>
          </cell>
          <cell r="C1515" t="str">
            <v xml:space="preserve">CURVA DE TRANSPOSICAO, PVC SOLDAVEL, 20 MM, COR MARROM, PARA AGUA FRIA PREDIAL                                                                                                                                                                                                                                                                                                                                                                                                                            </v>
          </cell>
          <cell r="D1515" t="str">
            <v xml:space="preserve">UN    </v>
          </cell>
          <cell r="E1515">
            <v>5.56</v>
          </cell>
        </row>
        <row r="1516">
          <cell r="A1516">
            <v>38025</v>
          </cell>
          <cell r="B1516" t="str">
            <v>INSUMO</v>
          </cell>
          <cell r="C1516" t="str">
            <v xml:space="preserve">CURVA DE TRANSPOSICAO, PVC, SOLDAVEL, 25 MM, COR MARROM, PARA AGUA FRIA PREDIAL                                                                                                                                                                                                                                                                                                                                                                                                                           </v>
          </cell>
          <cell r="D1516" t="str">
            <v xml:space="preserve">UN    </v>
          </cell>
          <cell r="E1516">
            <v>7.55</v>
          </cell>
        </row>
        <row r="1517">
          <cell r="A1517">
            <v>38026</v>
          </cell>
          <cell r="B1517" t="str">
            <v>INSUMO</v>
          </cell>
          <cell r="C1517" t="str">
            <v xml:space="preserve">CURVA DE TRANSPOSICAO, PVC, SOLDAVEL, 32 MM, COR MARROM, PARA AGUA FRIA PREDIAL                                                                                                                                                                                                                                                                                                                                                                                                                           </v>
          </cell>
          <cell r="D1517" t="str">
            <v xml:space="preserve">UN    </v>
          </cell>
          <cell r="E1517">
            <v>18.63</v>
          </cell>
        </row>
        <row r="1518">
          <cell r="A1518">
            <v>1858</v>
          </cell>
          <cell r="B1518" t="str">
            <v>INSUMO</v>
          </cell>
          <cell r="C1518" t="str">
            <v xml:space="preserve">CURVA LONGA PVC, PB, JE, 45 GRAUS, DN 100 MM, PARA REDE COLETORA ESGOTO                                                                                                                                                                                                                                                                                                                                                                                                                                   </v>
          </cell>
          <cell r="D1518" t="str">
            <v xml:space="preserve">UN    </v>
          </cell>
          <cell r="E1518">
            <v>54.01</v>
          </cell>
        </row>
        <row r="1519">
          <cell r="A1519">
            <v>1844</v>
          </cell>
          <cell r="B1519" t="str">
            <v>INSUMO</v>
          </cell>
          <cell r="C1519" t="str">
            <v xml:space="preserve">CURVA LONGA PVC, PB, JE, 45 GRAUS, DN 150 MM, PARA REDE COLETORA ESGOTO                                                                                                                                                                                                                                                                                                                                                                                                                                   </v>
          </cell>
          <cell r="D1519" t="str">
            <v xml:space="preserve">UN    </v>
          </cell>
          <cell r="E1519">
            <v>123.7</v>
          </cell>
        </row>
        <row r="1520">
          <cell r="A1520">
            <v>1863</v>
          </cell>
          <cell r="B1520" t="str">
            <v>INSUMO</v>
          </cell>
          <cell r="C1520" t="str">
            <v xml:space="preserve">CURVA LONGA PVC, PB, JE, 90 GRAUS, DN 100 MM, PARA REDE COLETORA ESGOTO                                                                                                                                                                                                                                                                                                                                                                                                                                   </v>
          </cell>
          <cell r="D1520" t="str">
            <v xml:space="preserve">UN    </v>
          </cell>
          <cell r="E1520">
            <v>57.48</v>
          </cell>
        </row>
        <row r="1521">
          <cell r="A1521">
            <v>1865</v>
          </cell>
          <cell r="B1521" t="str">
            <v>INSUMO</v>
          </cell>
          <cell r="C1521" t="str">
            <v xml:space="preserve">CURVA LONGA PVC, PB, JE, 90 GRAUS, DN 150 MM, PARA REDE COLETORA ESGOTO                                                                                                                                                                                                                                                                                                                                                                                                                                   </v>
          </cell>
          <cell r="D1521" t="str">
            <v xml:space="preserve">UN    </v>
          </cell>
          <cell r="E1521">
            <v>149.76</v>
          </cell>
        </row>
        <row r="1522">
          <cell r="A1522">
            <v>36355</v>
          </cell>
          <cell r="B1522" t="str">
            <v>INSUMO</v>
          </cell>
          <cell r="C1522" t="str">
            <v xml:space="preserve">CURVA PPR 90 GRAUS, F/F, DN 20 MM, PARA AGUA QUENTE PREDIAL                                                                                                                                                                                                                                                                                                                                                                                                                                               </v>
          </cell>
          <cell r="D1522" t="str">
            <v xml:space="preserve">UN    </v>
          </cell>
          <cell r="E1522">
            <v>9.4600000000000009</v>
          </cell>
        </row>
        <row r="1523">
          <cell r="A1523">
            <v>36356</v>
          </cell>
          <cell r="B1523" t="str">
            <v>INSUMO</v>
          </cell>
          <cell r="C1523" t="str">
            <v xml:space="preserve">CURVA PPR 90 GRAUS, F/F, DN 25 MM, PARA AGUA QUENTE PREDIAL                                                                                                                                                                                                                                                                                                                                                                                                                                               </v>
          </cell>
          <cell r="D1523" t="str">
            <v xml:space="preserve">UN    </v>
          </cell>
          <cell r="E1523">
            <v>15.22</v>
          </cell>
        </row>
        <row r="1524">
          <cell r="A1524">
            <v>1966</v>
          </cell>
          <cell r="B1524" t="str">
            <v>INSUMO</v>
          </cell>
          <cell r="C1524" t="str">
            <v xml:space="preserve">CURVA PVC CURTA 90 GRAUS, DN 100 MM, PARA ESGOTO PREDIAL                                                                                                                                                                                                                                                                                                                                                                                                                                                  </v>
          </cell>
          <cell r="D1524" t="str">
            <v xml:space="preserve">UN    </v>
          </cell>
          <cell r="E1524">
            <v>22.92</v>
          </cell>
        </row>
        <row r="1525">
          <cell r="A1525">
            <v>1933</v>
          </cell>
          <cell r="B1525" t="str">
            <v>INSUMO</v>
          </cell>
          <cell r="C1525" t="str">
            <v xml:space="preserve">CURVA PVC CURTA 90 GRAUS, DN 40 MM, PARA ESGOTO PREDIAL                                                                                                                                                                                                                                                                                                                                                                                                                                                   </v>
          </cell>
          <cell r="D1525" t="str">
            <v xml:space="preserve">UN    </v>
          </cell>
          <cell r="E1525">
            <v>4.9400000000000004</v>
          </cell>
        </row>
        <row r="1526">
          <cell r="A1526">
            <v>1932</v>
          </cell>
          <cell r="B1526" t="str">
            <v>INSUMO</v>
          </cell>
          <cell r="C1526" t="str">
            <v xml:space="preserve">CURVA PVC CURTA 90 GRAUS, DN 50 MM, PARA ESGOTO PREDIAL                                                                                                                                                                                                                                                                                                                                                                                                                                                   </v>
          </cell>
          <cell r="D1526" t="str">
            <v xml:space="preserve">UN    </v>
          </cell>
          <cell r="E1526">
            <v>11.3</v>
          </cell>
        </row>
        <row r="1527">
          <cell r="A1527">
            <v>1951</v>
          </cell>
          <cell r="B1527" t="str">
            <v>INSUMO</v>
          </cell>
          <cell r="C1527" t="str">
            <v xml:space="preserve">CURVA PVC CURTA 90 GRAUS, DN 75 MM, PARA ESGOTO PREDIAL                                                                                                                                                                                                                                                                                                                                                                                                                                                   </v>
          </cell>
          <cell r="D1527" t="str">
            <v xml:space="preserve">UN    </v>
          </cell>
          <cell r="E1527">
            <v>23.58</v>
          </cell>
        </row>
        <row r="1528">
          <cell r="A1528">
            <v>1970</v>
          </cell>
          <cell r="B1528" t="str">
            <v>INSUMO</v>
          </cell>
          <cell r="C1528" t="str">
            <v xml:space="preserve">CURVA PVC LONGA 90 GRAUS, DN 100 MM, PARA ESGOTO PREDIAL                                                                                                                                                                                                                                                                                                                                                                                                                                                  </v>
          </cell>
          <cell r="D1528" t="str">
            <v xml:space="preserve">UN    </v>
          </cell>
          <cell r="E1528">
            <v>57.3</v>
          </cell>
        </row>
        <row r="1529">
          <cell r="A1529">
            <v>1967</v>
          </cell>
          <cell r="B1529" t="str">
            <v>INSUMO</v>
          </cell>
          <cell r="C1529" t="str">
            <v xml:space="preserve">CURVA PVC LONGA 90 GRAUS, DN 40 MM, PARA ESGOTO PREDIAL                                                                                                                                                                                                                                                                                                                                                                                                                                                   </v>
          </cell>
          <cell r="D1529" t="str">
            <v xml:space="preserve">UN    </v>
          </cell>
          <cell r="E1529">
            <v>6.8</v>
          </cell>
        </row>
        <row r="1530">
          <cell r="A1530">
            <v>1968</v>
          </cell>
          <cell r="B1530" t="str">
            <v>INSUMO</v>
          </cell>
          <cell r="C1530" t="str">
            <v xml:space="preserve">CURVA PVC LONGA 90 GRAUS, DN 50 MM, PARA ESGOTO PREDIAL                                                                                                                                                                                                                                                                                                                                                                                                                                                   </v>
          </cell>
          <cell r="D1530" t="str">
            <v xml:space="preserve">UN    </v>
          </cell>
          <cell r="E1530">
            <v>13.45</v>
          </cell>
        </row>
        <row r="1531">
          <cell r="A1531">
            <v>1969</v>
          </cell>
          <cell r="B1531" t="str">
            <v>INSUMO</v>
          </cell>
          <cell r="C1531" t="str">
            <v xml:space="preserve">CURVA PVC LONGA 90 GRAUS, DN 75 MM, PARA ESGOTO PREDIAL                                                                                                                                                                                                                                                                                                                                                                                                                                                   </v>
          </cell>
          <cell r="D1531" t="str">
            <v xml:space="preserve">UN    </v>
          </cell>
          <cell r="E1531">
            <v>43.77</v>
          </cell>
        </row>
        <row r="1532">
          <cell r="A1532">
            <v>1827</v>
          </cell>
          <cell r="B1532" t="str">
            <v>INSUMO</v>
          </cell>
          <cell r="C1532" t="str">
            <v xml:space="preserve">CURVA PVC PBA, JE, PB, 45 GRAUS, DN 100 / DE 110 MM, PARA REDE AGUA (NBR 10351)                                                                                                                                                                                                                                                                                                                                                                                                                           </v>
          </cell>
          <cell r="D1532" t="str">
            <v xml:space="preserve">UN    </v>
          </cell>
          <cell r="E1532">
            <v>111.25</v>
          </cell>
        </row>
        <row r="1533">
          <cell r="A1533">
            <v>1831</v>
          </cell>
          <cell r="B1533" t="str">
            <v>INSUMO</v>
          </cell>
          <cell r="C1533" t="str">
            <v xml:space="preserve">CURVA PVC PBA, JE, PB, 45 GRAUS, DN 50 / DE 60 MM, PARA REDE AGUA (NBR 10351)                                                                                                                                                                                                                                                                                                                                                                                                                             </v>
          </cell>
          <cell r="D1533" t="str">
            <v xml:space="preserve">UN    </v>
          </cell>
          <cell r="E1533">
            <v>24.28</v>
          </cell>
        </row>
        <row r="1534">
          <cell r="A1534">
            <v>1825</v>
          </cell>
          <cell r="B1534" t="str">
            <v>INSUMO</v>
          </cell>
          <cell r="C1534" t="str">
            <v xml:space="preserve">CURVA PVC PBA, JE, PB, 45 GRAUS, DN 75 / DE 85 MM, PARA REDE AGUA (NBR 10351)                                                                                                                                                                                                                                                                                                                                                                                                                             </v>
          </cell>
          <cell r="D1534" t="str">
            <v xml:space="preserve">UN    </v>
          </cell>
          <cell r="E1534">
            <v>59.94</v>
          </cell>
        </row>
        <row r="1535">
          <cell r="A1535">
            <v>1828</v>
          </cell>
          <cell r="B1535" t="str">
            <v>INSUMO</v>
          </cell>
          <cell r="C1535" t="str">
            <v xml:space="preserve">CURVA PVC PBA, JE, PB, 90 GRAUS, DN 100 / DE 110 MM, PARA REDE AGUA (NBR 10351)                                                                                                                                                                                                                                                                                                                                                                                                                           </v>
          </cell>
          <cell r="D1535" t="str">
            <v xml:space="preserve">UN    </v>
          </cell>
          <cell r="E1535">
            <v>135.76</v>
          </cell>
        </row>
        <row r="1536">
          <cell r="A1536">
            <v>1845</v>
          </cell>
          <cell r="B1536" t="str">
            <v>INSUMO</v>
          </cell>
          <cell r="C1536" t="str">
            <v xml:space="preserve">CURVA PVC PBA, JE, PB, 90 GRAUS, DN 50 / DE 60 MM, PARA REDE AGUA (NBR 10351)                                                                                                                                                                                                                                                                                                                                                                                                                             </v>
          </cell>
          <cell r="D1536" t="str">
            <v xml:space="preserve">UN    </v>
          </cell>
          <cell r="E1536">
            <v>30.43</v>
          </cell>
        </row>
        <row r="1537">
          <cell r="A1537">
            <v>1824</v>
          </cell>
          <cell r="B1537" t="str">
            <v>INSUMO</v>
          </cell>
          <cell r="C1537" t="str">
            <v xml:space="preserve">CURVA PVC PBA, JE, PB, 90 GRAUS, DN 75 / DE 85 MM, PARA REDE AGUA (NBR 10351)                                                                                                                                                                                                                                                                                                                                                                                                                             </v>
          </cell>
          <cell r="D1537" t="str">
            <v xml:space="preserve">UN    </v>
          </cell>
          <cell r="E1537">
            <v>71.849999999999994</v>
          </cell>
        </row>
        <row r="1538">
          <cell r="A1538">
            <v>1940</v>
          </cell>
          <cell r="B1538" t="str">
            <v>INSUMO</v>
          </cell>
          <cell r="C1538" t="str">
            <v xml:space="preserve">CURVA PVC 90 GRAUS, ROSCAVEL, 1 1/4", COR BRANCA, AGUA FRIA PREDIAL                                                                                                                                                                                                                                                                                                                                                                                                                                       </v>
          </cell>
          <cell r="D1538" t="str">
            <v xml:space="preserve">UN    </v>
          </cell>
          <cell r="E1538">
            <v>37.619999999999997</v>
          </cell>
        </row>
        <row r="1539">
          <cell r="A1539">
            <v>1937</v>
          </cell>
          <cell r="B1539" t="str">
            <v>INSUMO</v>
          </cell>
          <cell r="C1539" t="str">
            <v xml:space="preserve">CURVA PVC 90 GRAUS, ROSCAVEL, 1/2", COR BRANCA, AGUA FRIA PREDIAL                                                                                                                                                                                                                                                                                                                                                                                                                                         </v>
          </cell>
          <cell r="D1539" t="str">
            <v xml:space="preserve">UN    </v>
          </cell>
          <cell r="E1539">
            <v>6.35</v>
          </cell>
        </row>
        <row r="1540">
          <cell r="A1540">
            <v>1939</v>
          </cell>
          <cell r="B1540" t="str">
            <v>INSUMO</v>
          </cell>
          <cell r="C1540" t="str">
            <v xml:space="preserve">CURVA PVC 90 GRAUS, ROSCAVEL, 1", COR BRANCA, AGUA FRIA PREDIAL                                                                                                                                                                                                                                                                                                                                                                                                                                           </v>
          </cell>
          <cell r="D1540" t="str">
            <v xml:space="preserve">UN    </v>
          </cell>
          <cell r="E1540">
            <v>10.32</v>
          </cell>
        </row>
        <row r="1541">
          <cell r="A1541">
            <v>1938</v>
          </cell>
          <cell r="B1541" t="str">
            <v>INSUMO</v>
          </cell>
          <cell r="C1541" t="str">
            <v xml:space="preserve">CURVA PVC 90 GRAUS, ROSCAVEL, 3/4", COR BRANCA, AGUA FRIA PREDIAL                                                                                                                                                                                                                                                                                                                                                                                                                                         </v>
          </cell>
          <cell r="D1541" t="str">
            <v xml:space="preserve">UN    </v>
          </cell>
          <cell r="E1541">
            <v>7.22</v>
          </cell>
        </row>
        <row r="1542">
          <cell r="A1542">
            <v>42693</v>
          </cell>
          <cell r="B1542" t="str">
            <v>INSUMO</v>
          </cell>
          <cell r="C1542" t="str">
            <v xml:space="preserve">CURVA PVC, BB, JE, 45 GRAUS, DN 250 MM, PARA TUBO CORRUGADO E/OU LISO, REDE COLETORA ESGOTO                                                                                                                                                                                                                                                                                                                                                                                                               </v>
          </cell>
          <cell r="D1542" t="str">
            <v xml:space="preserve">UN    </v>
          </cell>
          <cell r="E1542">
            <v>420.72</v>
          </cell>
        </row>
        <row r="1543">
          <cell r="A1543">
            <v>42695</v>
          </cell>
          <cell r="B1543" t="str">
            <v>INSUMO</v>
          </cell>
          <cell r="C1543" t="str">
            <v xml:space="preserve">CURVA PVC, BB, JE, 90 GRAUS, DN 200 MM, PARA TUBO CORRUGADO E/OU LISO, REDE COLETORA ESGOTO                                                                                                                                                                                                                                                                                                                                                                                                               </v>
          </cell>
          <cell r="D1543" t="str">
            <v xml:space="preserve">UN    </v>
          </cell>
          <cell r="E1543">
            <v>293.94</v>
          </cell>
        </row>
        <row r="1544">
          <cell r="A1544">
            <v>42694</v>
          </cell>
          <cell r="B1544" t="str">
            <v>INSUMO</v>
          </cell>
          <cell r="C1544" t="str">
            <v xml:space="preserve">CURVA PVC, BB, JE, 90 GRAUS, DN 250 MM, PARA TUBO CORRUGADO E/OU LISO, REDE COLETORA ESGOTO                                                                                                                                                                                                                                                                                                                                                                                                               </v>
          </cell>
          <cell r="D1544" t="str">
            <v xml:space="preserve">UN    </v>
          </cell>
          <cell r="E1544">
            <v>563.01</v>
          </cell>
        </row>
        <row r="1545">
          <cell r="A1545">
            <v>20097</v>
          </cell>
          <cell r="B1545" t="str">
            <v>INSUMO</v>
          </cell>
          <cell r="C1545" t="str">
            <v xml:space="preserve">CURVA PVC, SERIE R, 87.30 GRAUS, CURTA, PARA PE-DE-COLUNA, DN 100 MM, PARA ESGOTO PREDIAL                                                                                                                                                                                                                                                                                                                                                                                                                 </v>
          </cell>
          <cell r="D1545" t="str">
            <v xml:space="preserve">UN    </v>
          </cell>
          <cell r="E1545">
            <v>24.41</v>
          </cell>
        </row>
        <row r="1546">
          <cell r="A1546">
            <v>20098</v>
          </cell>
          <cell r="B1546" t="str">
            <v>INSUMO</v>
          </cell>
          <cell r="C1546" t="str">
            <v xml:space="preserve">CURVA PVC, SERIE R, 87.30 GRAUS, CURTA, PARA PE-DE-COLUNA, DN 150 MM, PARA ESGOTO PREDIAL                                                                                                                                                                                                                                                                                                                                                                                                                 </v>
          </cell>
          <cell r="D1546" t="str">
            <v xml:space="preserve">UN    </v>
          </cell>
          <cell r="E1546">
            <v>99.77</v>
          </cell>
        </row>
        <row r="1547">
          <cell r="A1547">
            <v>20096</v>
          </cell>
          <cell r="B1547" t="str">
            <v>INSUMO</v>
          </cell>
          <cell r="C1547" t="str">
            <v xml:space="preserve">CURVA PVC, SERIE R, 87.30 GRAUS, CURTA, PARA PE-DE-COLUNA, DN 75 MM, PARA ESGOTO PREDIAL                                                                                                                                                                                                                                                                                                                                                                                                                  </v>
          </cell>
          <cell r="D1547" t="str">
            <v xml:space="preserve">UN    </v>
          </cell>
          <cell r="E1547">
            <v>25.27</v>
          </cell>
        </row>
        <row r="1548">
          <cell r="A1548">
            <v>1880</v>
          </cell>
          <cell r="B1548" t="str">
            <v>INSUMO</v>
          </cell>
          <cell r="C1548" t="str">
            <v xml:space="preserve">CURVA 135 GRAUS, DE PVC RIGIDO ROSCAVEL, DE 1", PARA ELETRODUTO                                                                                                                                                                                                                                                                                                                                                                                                                                           </v>
          </cell>
          <cell r="D1548" t="str">
            <v xml:space="preserve">UN    </v>
          </cell>
          <cell r="E1548">
            <v>3.6</v>
          </cell>
        </row>
        <row r="1549">
          <cell r="A1549">
            <v>39274</v>
          </cell>
          <cell r="B1549" t="str">
            <v>INSUMO</v>
          </cell>
          <cell r="C1549" t="str">
            <v xml:space="preserve">CURVA 135 GRAUS, DE PVC RIGIDO ROSCAVEL, DE 3/4", PARA ELETRODUTO                                                                                                                                                                                                                                                                                                                                                                                                                                         </v>
          </cell>
          <cell r="D1549" t="str">
            <v xml:space="preserve">UN    </v>
          </cell>
          <cell r="E1549">
            <v>2.79</v>
          </cell>
        </row>
        <row r="1550">
          <cell r="A1550">
            <v>2628</v>
          </cell>
          <cell r="B1550" t="str">
            <v>INSUMO</v>
          </cell>
          <cell r="C1550" t="str">
            <v xml:space="preserve">CURVA 135 GRAUS, PARA ELETRODUTO, EM ACO GALVANIZADO ELETROLITICO, DIAMETRO DE 100 MM (4")                                                                                                                                                                                                                                                                                                                                                                                                                </v>
          </cell>
          <cell r="D1550" t="str">
            <v xml:space="preserve">UN    </v>
          </cell>
          <cell r="E1550">
            <v>230.08</v>
          </cell>
        </row>
        <row r="1551">
          <cell r="A1551">
            <v>2622</v>
          </cell>
          <cell r="B1551" t="str">
            <v>INSUMO</v>
          </cell>
          <cell r="C1551" t="str">
            <v xml:space="preserve">CURVA 135 GRAUS, PARA ELETRODUTO, EM ACO GALVANIZADO ELETROLITICO, DIAMETRO DE 15 MM (1/2")                                                                                                                                                                                                                                                                                                                                                                                                               </v>
          </cell>
          <cell r="D1551" t="str">
            <v xml:space="preserve">UN    </v>
          </cell>
          <cell r="E1551">
            <v>5.46</v>
          </cell>
        </row>
        <row r="1552">
          <cell r="A1552">
            <v>2623</v>
          </cell>
          <cell r="B1552" t="str">
            <v>INSUMO</v>
          </cell>
          <cell r="C1552" t="str">
            <v xml:space="preserve">CURVA 135 GRAUS, PARA ELETRODUTO, EM ACO GALVANIZADO ELETROLITICO, DIAMETRO DE 20 MM (3/4")                                                                                                                                                                                                                                                                                                                                                                                                               </v>
          </cell>
          <cell r="D1552" t="str">
            <v xml:space="preserve">UN    </v>
          </cell>
          <cell r="E1552">
            <v>6.57</v>
          </cell>
        </row>
        <row r="1553">
          <cell r="A1553">
            <v>2624</v>
          </cell>
          <cell r="B1553" t="str">
            <v>INSUMO</v>
          </cell>
          <cell r="C1553" t="str">
            <v xml:space="preserve">CURVA 135 GRAUS, PARA ELETRODUTO, EM ACO GALVANIZADO ELETROLITICO, DIAMETRO DE 25 MM (1")                                                                                                                                                                                                                                                                                                                                                                                                                 </v>
          </cell>
          <cell r="D1553" t="str">
            <v xml:space="preserve">UN    </v>
          </cell>
          <cell r="E1553">
            <v>10.46</v>
          </cell>
        </row>
        <row r="1554">
          <cell r="A1554">
            <v>2625</v>
          </cell>
          <cell r="B1554" t="str">
            <v>INSUMO</v>
          </cell>
          <cell r="C1554" t="str">
            <v xml:space="preserve">CURVA 135 GRAUS, PARA ELETRODUTO, EM ACO GALVANIZADO ELETROLITICO, DIAMETRO DE 32 MM (1 1/4")                                                                                                                                                                                                                                                                                                                                                                                                             </v>
          </cell>
          <cell r="D1554" t="str">
            <v xml:space="preserve">UN    </v>
          </cell>
          <cell r="E1554">
            <v>22.08</v>
          </cell>
        </row>
        <row r="1555">
          <cell r="A1555">
            <v>2626</v>
          </cell>
          <cell r="B1555" t="str">
            <v>INSUMO</v>
          </cell>
          <cell r="C1555" t="str">
            <v xml:space="preserve">CURVA 135 GRAUS, PARA ELETRODUTO, EM ACO GALVANIZADO ELETROLITICO, DIAMETRO DE 40 MM (1 1/2")                                                                                                                                                                                                                                                                                                                                                                                                             </v>
          </cell>
          <cell r="D1555" t="str">
            <v xml:space="preserve">UN    </v>
          </cell>
          <cell r="E1555">
            <v>32.35</v>
          </cell>
        </row>
        <row r="1556">
          <cell r="A1556">
            <v>2630</v>
          </cell>
          <cell r="B1556" t="str">
            <v>INSUMO</v>
          </cell>
          <cell r="C1556" t="str">
            <v xml:space="preserve">CURVA 135 GRAUS, PARA ELETRODUTO, EM ACO GALVANIZADO ELETROLITICO, DIAMETRO DE 50 MM (2")                                                                                                                                                                                                                                                                                                                                                                                                                 </v>
          </cell>
          <cell r="D1556" t="str">
            <v xml:space="preserve">UN    </v>
          </cell>
          <cell r="E1556">
            <v>49.2</v>
          </cell>
        </row>
        <row r="1557">
          <cell r="A1557">
            <v>2627</v>
          </cell>
          <cell r="B1557" t="str">
            <v>INSUMO</v>
          </cell>
          <cell r="C1557" t="str">
            <v xml:space="preserve">CURVA 135 GRAUS, PARA ELETRODUTO, EM ACO GALVANIZADO ELETROLITICO, DIAMETRO DE 65 MM (2 1/2")                                                                                                                                                                                                                                                                                                                                                                                                             </v>
          </cell>
          <cell r="D1557" t="str">
            <v xml:space="preserve">UN    </v>
          </cell>
          <cell r="E1557">
            <v>86.66</v>
          </cell>
        </row>
        <row r="1558">
          <cell r="A1558">
            <v>2629</v>
          </cell>
          <cell r="B1558" t="str">
            <v>INSUMO</v>
          </cell>
          <cell r="C1558" t="str">
            <v xml:space="preserve">CURVA 135 GRAUS, PARA ELETRODUTO, EM ACO GALVANIZADO ELETROLITICO, DIAMETRO DE 80 MM (3")                                                                                                                                                                                                                                                                                                                                                                                                                 </v>
          </cell>
          <cell r="D1558" t="str">
            <v xml:space="preserve">UN    </v>
          </cell>
          <cell r="E1558">
            <v>117.22</v>
          </cell>
        </row>
        <row r="1559">
          <cell r="A1559">
            <v>12033</v>
          </cell>
          <cell r="B1559" t="str">
            <v>INSUMO</v>
          </cell>
          <cell r="C1559" t="str">
            <v xml:space="preserve">CURVA 180 GRAUS, DE PVC RIGIDO ROSCAVEL, DE 1 1/2", PARA ELETRODUTO                                                                                                                                                                                                                                                                                                                                                                                                                                       </v>
          </cell>
          <cell r="D1559" t="str">
            <v xml:space="preserve">UN    </v>
          </cell>
          <cell r="E1559">
            <v>11.51</v>
          </cell>
        </row>
        <row r="1560">
          <cell r="A1560">
            <v>40408</v>
          </cell>
          <cell r="B1560" t="str">
            <v>INSUMO</v>
          </cell>
          <cell r="C1560" t="str">
            <v xml:space="preserve">CURVA 180 GRAUS, DE PVC RIGIDO ROSCAVEL, DE 1 1/4", PARA ELETRODUTO                                                                                                                                                                                                                                                                                                                                                                                                                                       </v>
          </cell>
          <cell r="D1560" t="str">
            <v xml:space="preserve">UN    </v>
          </cell>
          <cell r="E1560">
            <v>7.56</v>
          </cell>
        </row>
        <row r="1561">
          <cell r="A1561">
            <v>40409</v>
          </cell>
          <cell r="B1561" t="str">
            <v>INSUMO</v>
          </cell>
          <cell r="C1561" t="str">
            <v xml:space="preserve">CURVA 180 GRAUS, DE PVC RIGIDO ROSCAVEL, DE 1/2", PARA ELETRODUTO                                                                                                                                                                                                                                                                                                                                                                                                                                         </v>
          </cell>
          <cell r="D1561" t="str">
            <v xml:space="preserve">UN    </v>
          </cell>
          <cell r="E1561">
            <v>2.67</v>
          </cell>
        </row>
        <row r="1562">
          <cell r="A1562">
            <v>39276</v>
          </cell>
          <cell r="B1562" t="str">
            <v>INSUMO</v>
          </cell>
          <cell r="C1562" t="str">
            <v xml:space="preserve">CURVA 180 GRAUS, DE PVC RIGIDO ROSCAVEL, DE 1", PARA ELETRODUTO                                                                                                                                                                                                                                                                                                                                                                                                                                           </v>
          </cell>
          <cell r="D1562" t="str">
            <v xml:space="preserve">UN    </v>
          </cell>
          <cell r="E1562">
            <v>6.81</v>
          </cell>
        </row>
        <row r="1563">
          <cell r="A1563">
            <v>39277</v>
          </cell>
          <cell r="B1563" t="str">
            <v>INSUMO</v>
          </cell>
          <cell r="C1563" t="str">
            <v xml:space="preserve">CURVA 180 GRAUS, DE PVC RIGIDO ROSCAVEL, DE 2", PARA ELETRODUTO                                                                                                                                                                                                                                                                                                                                                                                                                                           </v>
          </cell>
          <cell r="D1563" t="str">
            <v xml:space="preserve">UN    </v>
          </cell>
          <cell r="E1563">
            <v>18.39</v>
          </cell>
        </row>
        <row r="1564">
          <cell r="A1564">
            <v>12034</v>
          </cell>
          <cell r="B1564" t="str">
            <v>INSUMO</v>
          </cell>
          <cell r="C1564" t="str">
            <v xml:space="preserve">CURVA 180 GRAUS, DE PVC RIGIDO ROSCAVEL, DE 3/4", PARA ELETRODUTO                                                                                                                                                                                                                                                                                                                                                                                                                                         </v>
          </cell>
          <cell r="D1564" t="str">
            <v xml:space="preserve">UN    </v>
          </cell>
          <cell r="E1564">
            <v>5.21</v>
          </cell>
        </row>
        <row r="1565">
          <cell r="A1565">
            <v>39879</v>
          </cell>
          <cell r="B1565" t="str">
            <v>INSUMO</v>
          </cell>
          <cell r="C1565" t="str">
            <v xml:space="preserve">CURVA 45 GRAUS DE COBRE (REF 606) SEM ANEL DE SOLDA, BOLSA X BOLSA, 15 MM                                                                                                                                                                                                                                                                                                                                                                                                                                 </v>
          </cell>
          <cell r="D1565" t="str">
            <v xml:space="preserve">UN    </v>
          </cell>
          <cell r="E1565">
            <v>4.72</v>
          </cell>
        </row>
        <row r="1566">
          <cell r="A1566">
            <v>39880</v>
          </cell>
          <cell r="B1566" t="str">
            <v>INSUMO</v>
          </cell>
          <cell r="C1566" t="str">
            <v xml:space="preserve">CURVA 45 GRAUS DE COBRE (REF 606) SEM ANEL DE SOLDA, BOLSA X BOLSA, 22 MM                                                                                                                                                                                                                                                                                                                                                                                                                                 </v>
          </cell>
          <cell r="D1566" t="str">
            <v xml:space="preserve">UN    </v>
          </cell>
          <cell r="E1566">
            <v>10.46</v>
          </cell>
        </row>
        <row r="1567">
          <cell r="A1567">
            <v>39881</v>
          </cell>
          <cell r="B1567" t="str">
            <v>INSUMO</v>
          </cell>
          <cell r="C1567" t="str">
            <v xml:space="preserve">CURVA 45 GRAUS DE COBRE (REF 606) SEM ANEL DE SOLDA, BOLSA X BOLSA, 28 MM                                                                                                                                                                                                                                                                                                                                                                                                                                 </v>
          </cell>
          <cell r="D1567" t="str">
            <v xml:space="preserve">UN    </v>
          </cell>
          <cell r="E1567">
            <v>16.8</v>
          </cell>
        </row>
        <row r="1568">
          <cell r="A1568">
            <v>39882</v>
          </cell>
          <cell r="B1568" t="str">
            <v>INSUMO</v>
          </cell>
          <cell r="C1568" t="str">
            <v xml:space="preserve">CURVA 45 GRAUS DE COBRE (REF 606) SEM ANEL DE SOLDA, BOLSA X BOLSA, 35 MM                                                                                                                                                                                                                                                                                                                                                                                                                                 </v>
          </cell>
          <cell r="D1568" t="str">
            <v xml:space="preserve">UN    </v>
          </cell>
          <cell r="E1568">
            <v>44.25</v>
          </cell>
        </row>
        <row r="1569">
          <cell r="A1569">
            <v>39883</v>
          </cell>
          <cell r="B1569" t="str">
            <v>INSUMO</v>
          </cell>
          <cell r="C1569" t="str">
            <v xml:space="preserve">CURVA 45 GRAUS DE COBRE (REF 606) SEM ANEL DE SOLDA, BOLSA X BOLSA, 42 MM                                                                                                                                                                                                                                                                                                                                                                                                                                 </v>
          </cell>
          <cell r="D1569" t="str">
            <v xml:space="preserve">UN    </v>
          </cell>
          <cell r="E1569">
            <v>70.66</v>
          </cell>
        </row>
        <row r="1570">
          <cell r="A1570">
            <v>39884</v>
          </cell>
          <cell r="B1570" t="str">
            <v>INSUMO</v>
          </cell>
          <cell r="C1570" t="str">
            <v xml:space="preserve">CURVA 45 GRAUS DE COBRE (REF 606) SEM ANEL DE SOLDA, BOLSA X BOLSA, 54 MM                                                                                                                                                                                                                                                                                                                                                                                                                                 </v>
          </cell>
          <cell r="D1570" t="str">
            <v xml:space="preserve">UN    </v>
          </cell>
          <cell r="E1570">
            <v>104.95</v>
          </cell>
        </row>
        <row r="1571">
          <cell r="A1571">
            <v>39885</v>
          </cell>
          <cell r="B1571" t="str">
            <v>INSUMO</v>
          </cell>
          <cell r="C1571" t="str">
            <v xml:space="preserve">CURVA 45 GRAUS DE COBRE (REF 606) SEM ANEL DE SOLDA, BOLSA X BOLSA, 66 MM                                                                                                                                                                                                                                                                                                                                                                                                                                 </v>
          </cell>
          <cell r="D1571" t="str">
            <v xml:space="preserve">UN    </v>
          </cell>
          <cell r="E1571">
            <v>249.43</v>
          </cell>
        </row>
        <row r="1572">
          <cell r="A1572">
            <v>1777</v>
          </cell>
          <cell r="B1572" t="str">
            <v>INSUMO</v>
          </cell>
          <cell r="C1572" t="str">
            <v xml:space="preserve">CURVA 45 GRAUS DE FERRO GALVANIZADO, COM ROSCA BSP FEMEA, DE 1 1/2"                                                                                                                                                                                                                                                                                                                                                                                                                                       </v>
          </cell>
          <cell r="D1572" t="str">
            <v xml:space="preserve">UN    </v>
          </cell>
          <cell r="E1572">
            <v>70.239999999999995</v>
          </cell>
        </row>
        <row r="1573">
          <cell r="A1573">
            <v>1819</v>
          </cell>
          <cell r="B1573" t="str">
            <v>INSUMO</v>
          </cell>
          <cell r="C1573" t="str">
            <v xml:space="preserve">CURVA 45 GRAUS DE FERRO GALVANIZADO, COM ROSCA BSP FEMEA, DE 1 1/4"                                                                                                                                                                                                                                                                                                                                                                                                                                       </v>
          </cell>
          <cell r="D1573" t="str">
            <v xml:space="preserve">UN    </v>
          </cell>
          <cell r="E1573">
            <v>51.1</v>
          </cell>
        </row>
        <row r="1574">
          <cell r="A1574">
            <v>1775</v>
          </cell>
          <cell r="B1574" t="str">
            <v>INSUMO</v>
          </cell>
          <cell r="C1574" t="str">
            <v xml:space="preserve">CURVA 45 GRAUS DE FERRO GALVANIZADO, COM ROSCA BSP FEMEA, DE 1/2"                                                                                                                                                                                                                                                                                                                                                                                                                                         </v>
          </cell>
          <cell r="D1574" t="str">
            <v xml:space="preserve">UN    </v>
          </cell>
          <cell r="E1574">
            <v>15.28</v>
          </cell>
        </row>
        <row r="1575">
          <cell r="A1575">
            <v>1776</v>
          </cell>
          <cell r="B1575" t="str">
            <v>INSUMO</v>
          </cell>
          <cell r="C1575" t="str">
            <v xml:space="preserve">CURVA 45 GRAUS DE FERRO GALVANIZADO, COM ROSCA BSP FEMEA, DE 1"                                                                                                                                                                                                                                                                                                                                                                                                                                           </v>
          </cell>
          <cell r="D1575" t="str">
            <v xml:space="preserve">UN    </v>
          </cell>
          <cell r="E1575">
            <v>41.58</v>
          </cell>
        </row>
        <row r="1576">
          <cell r="A1576">
            <v>1778</v>
          </cell>
          <cell r="B1576" t="str">
            <v>INSUMO</v>
          </cell>
          <cell r="C1576" t="str">
            <v xml:space="preserve">CURVA 45 GRAUS DE FERRO GALVANIZADO, COM ROSCA BSP FEMEA, DE 2 1/2"                                                                                                                                                                                                                                                                                                                                                                                                                                       </v>
          </cell>
          <cell r="D1576" t="str">
            <v xml:space="preserve">UN    </v>
          </cell>
          <cell r="E1576">
            <v>170.03</v>
          </cell>
        </row>
        <row r="1577">
          <cell r="A1577">
            <v>1818</v>
          </cell>
          <cell r="B1577" t="str">
            <v>INSUMO</v>
          </cell>
          <cell r="C1577" t="str">
            <v xml:space="preserve">CURVA 45 GRAUS DE FERRO GALVANIZADO, COM ROSCA BSP FEMEA, DE 2"                                                                                                                                                                                                                                                                                                                                                                                                                                           </v>
          </cell>
          <cell r="D1577" t="str">
            <v xml:space="preserve">UN    </v>
          </cell>
          <cell r="E1577">
            <v>112.86</v>
          </cell>
        </row>
        <row r="1578">
          <cell r="A1578">
            <v>1820</v>
          </cell>
          <cell r="B1578" t="str">
            <v>INSUMO</v>
          </cell>
          <cell r="C1578" t="str">
            <v xml:space="preserve">CURVA 45 GRAUS DE FERRO GALVANIZADO, COM ROSCA BSP FEMEA, DE 3/4"                                                                                                                                                                                                                                                                                                                                                                                                                                         </v>
          </cell>
          <cell r="D1578" t="str">
            <v xml:space="preserve">UN    </v>
          </cell>
          <cell r="E1578">
            <v>22.07</v>
          </cell>
        </row>
        <row r="1579">
          <cell r="A1579">
            <v>1779</v>
          </cell>
          <cell r="B1579" t="str">
            <v>INSUMO</v>
          </cell>
          <cell r="C1579" t="str">
            <v xml:space="preserve">CURVA 45 GRAUS DE FERRO GALVANIZADO, COM ROSCA BSP FEMEA, DE 3"                                                                                                                                                                                                                                                                                                                                                                                                                                           </v>
          </cell>
          <cell r="D1579" t="str">
            <v xml:space="preserve">UN    </v>
          </cell>
          <cell r="E1579">
            <v>247.28</v>
          </cell>
        </row>
        <row r="1580">
          <cell r="A1580">
            <v>1780</v>
          </cell>
          <cell r="B1580" t="str">
            <v>INSUMO</v>
          </cell>
          <cell r="C1580" t="str">
            <v xml:space="preserve">CURVA 45 GRAUS DE FERRO GALVANIZADO, COM ROSCA BSP FEMEA, DE 4"                                                                                                                                                                                                                                                                                                                                                                                                                                           </v>
          </cell>
          <cell r="D1580" t="str">
            <v xml:space="preserve">UN    </v>
          </cell>
          <cell r="E1580">
            <v>509.78</v>
          </cell>
        </row>
        <row r="1581">
          <cell r="A1581">
            <v>1783</v>
          </cell>
          <cell r="B1581" t="str">
            <v>INSUMO</v>
          </cell>
          <cell r="C1581" t="str">
            <v xml:space="preserve">CURVA 45 GRAUS DE FERRO GALVANIZADO, COM ROSCA BSP MACHO/FEMEA, DE 1 1/2"                                                                                                                                                                                                                                                                                                                                                                                                                                 </v>
          </cell>
          <cell r="D1581" t="str">
            <v xml:space="preserve">UN    </v>
          </cell>
          <cell r="E1581">
            <v>53.9</v>
          </cell>
        </row>
        <row r="1582">
          <cell r="A1582">
            <v>1782</v>
          </cell>
          <cell r="B1582" t="str">
            <v>INSUMO</v>
          </cell>
          <cell r="C1582" t="str">
            <v xml:space="preserve">CURVA 45 GRAUS DE FERRO GALVANIZADO, COM ROSCA BSP MACHO/FEMEA, DE 1 1/4"                                                                                                                                                                                                                                                                                                                                                                                                                                 </v>
          </cell>
          <cell r="D1582" t="str">
            <v xml:space="preserve">UN    </v>
          </cell>
          <cell r="E1582">
            <v>42.62</v>
          </cell>
        </row>
        <row r="1583">
          <cell r="A1583">
            <v>1817</v>
          </cell>
          <cell r="B1583" t="str">
            <v>INSUMO</v>
          </cell>
          <cell r="C1583" t="str">
            <v xml:space="preserve">CURVA 45 GRAUS DE FERRO GALVANIZADO, COM ROSCA BSP MACHO/FEMEA, DE 1/2"                                                                                                                                                                                                                                                                                                                                                                                                                                   </v>
          </cell>
          <cell r="D1583" t="str">
            <v xml:space="preserve">UN    </v>
          </cell>
          <cell r="E1583">
            <v>12.7</v>
          </cell>
        </row>
        <row r="1584">
          <cell r="A1584">
            <v>1781</v>
          </cell>
          <cell r="B1584" t="str">
            <v>INSUMO</v>
          </cell>
          <cell r="C1584" t="str">
            <v xml:space="preserve">CURVA 45 GRAUS DE FERRO GALVANIZADO, COM ROSCA BSP MACHO/FEMEA, DE 1"                                                                                                                                                                                                                                                                                                                                                                                                                                     </v>
          </cell>
          <cell r="D1584" t="str">
            <v xml:space="preserve">UN    </v>
          </cell>
          <cell r="E1584">
            <v>27.76</v>
          </cell>
        </row>
        <row r="1585">
          <cell r="A1585">
            <v>1784</v>
          </cell>
          <cell r="B1585" t="str">
            <v>INSUMO</v>
          </cell>
          <cell r="C1585" t="str">
            <v xml:space="preserve">CURVA 45 GRAUS DE FERRO GALVANIZADO, COM ROSCA BSP MACHO/FEMEA, DE 2 1/2"                                                                                                                                                                                                                                                                                                                                                                                                                                 </v>
          </cell>
          <cell r="D1585" t="str">
            <v xml:space="preserve">UN    </v>
          </cell>
          <cell r="E1585">
            <v>152.19999999999999</v>
          </cell>
        </row>
        <row r="1586">
          <cell r="A1586">
            <v>1810</v>
          </cell>
          <cell r="B1586" t="str">
            <v>INSUMO</v>
          </cell>
          <cell r="C1586" t="str">
            <v xml:space="preserve">CURVA 45 GRAUS DE FERRO GALVANIZADO, COM ROSCA BSP MACHO/FEMEA, DE 2"                                                                                                                                                                                                                                                                                                                                                                                                                                     </v>
          </cell>
          <cell r="D1586" t="str">
            <v xml:space="preserve">UN    </v>
          </cell>
          <cell r="E1586">
            <v>84.42</v>
          </cell>
        </row>
        <row r="1587">
          <cell r="A1587">
            <v>1811</v>
          </cell>
          <cell r="B1587" t="str">
            <v>INSUMO</v>
          </cell>
          <cell r="C1587" t="str">
            <v xml:space="preserve">CURVA 45 GRAUS DE FERRO GALVANIZADO, COM ROSCA BSP MACHO/FEMEA, DE 3/4"                                                                                                                                                                                                                                                                                                                                                                                                                                   </v>
          </cell>
          <cell r="D1587" t="str">
            <v xml:space="preserve">UN    </v>
          </cell>
          <cell r="E1587">
            <v>18.260000000000002</v>
          </cell>
        </row>
        <row r="1588">
          <cell r="A1588">
            <v>1812</v>
          </cell>
          <cell r="B1588" t="str">
            <v>INSUMO</v>
          </cell>
          <cell r="C1588" t="str">
            <v xml:space="preserve">CURVA 45 GRAUS DE FERRO GALVANIZADO, COM ROSCA BSP MACHO/FEMEA, DE 3"                                                                                                                                                                                                                                                                                                                                                                                                                                     </v>
          </cell>
          <cell r="D1588" t="str">
            <v xml:space="preserve">UN    </v>
          </cell>
          <cell r="E1588">
            <v>213.11</v>
          </cell>
        </row>
        <row r="1589">
          <cell r="A1589">
            <v>40386</v>
          </cell>
          <cell r="B1589" t="str">
            <v>INSUMO</v>
          </cell>
          <cell r="C1589" t="str">
            <v xml:space="preserve">CURVA 45 GRAUS EM ACO CARBONO, SOLDAVEL, PRESSAO 3.000 LBS, DN 1 1/2"                                                                                                                                                                                                                                                                                                                                                                                                                                     </v>
          </cell>
          <cell r="D1589" t="str">
            <v xml:space="preserve">UN    </v>
          </cell>
          <cell r="E1589">
            <v>100.33</v>
          </cell>
        </row>
        <row r="1590">
          <cell r="A1590">
            <v>40384</v>
          </cell>
          <cell r="B1590" t="str">
            <v>INSUMO</v>
          </cell>
          <cell r="C1590" t="str">
            <v xml:space="preserve">CURVA 45 GRAUS EM ACO CARBONO, SOLDAVEL, PRESSAO 3.000 LBS, DN 1 1/4"                                                                                                                                                                                                                                                                                                                                                                                                                                     </v>
          </cell>
          <cell r="D1590" t="str">
            <v xml:space="preserve">UN    </v>
          </cell>
          <cell r="E1590">
            <v>68.69</v>
          </cell>
        </row>
        <row r="1591">
          <cell r="A1591">
            <v>40379</v>
          </cell>
          <cell r="B1591" t="str">
            <v>INSUMO</v>
          </cell>
          <cell r="C1591" t="str">
            <v xml:space="preserve">CURVA 45 GRAUS EM ACO CARBONO, SOLDAVEL, PRESSAO 3.000 LBS, DN 1/2"                                                                                                                                                                                                                                                                                                                                                                                                                                       </v>
          </cell>
          <cell r="D1591" t="str">
            <v xml:space="preserve">UN    </v>
          </cell>
          <cell r="E1591">
            <v>23.75</v>
          </cell>
        </row>
        <row r="1592">
          <cell r="A1592">
            <v>40423</v>
          </cell>
          <cell r="B1592" t="str">
            <v>INSUMO</v>
          </cell>
          <cell r="C1592" t="str">
            <v xml:space="preserve">CURVA 45 GRAUS EM ACO CARBONO, SOLDAVEL, PRESSAO 3.000 LBS, DN 1"                                                                                                                                                                                                                                                                                                                                                                                                                                         </v>
          </cell>
          <cell r="D1592" t="str">
            <v xml:space="preserve">UN    </v>
          </cell>
          <cell r="E1592">
            <v>44.94</v>
          </cell>
        </row>
        <row r="1593">
          <cell r="A1593">
            <v>40389</v>
          </cell>
          <cell r="B1593" t="str">
            <v>INSUMO</v>
          </cell>
          <cell r="C1593" t="str">
            <v xml:space="preserve">CURVA 45 GRAUS EM ACO CARBONO, SOLDAVEL, PRESSAO 3.000 LBS, DN 2 1/2"                                                                                                                                                                                                                                                                                                                                                                                                                                     </v>
          </cell>
          <cell r="D1593" t="str">
            <v xml:space="preserve">UN    </v>
          </cell>
          <cell r="E1593">
            <v>284.99</v>
          </cell>
        </row>
        <row r="1594">
          <cell r="A1594">
            <v>40388</v>
          </cell>
          <cell r="B1594" t="str">
            <v>INSUMO</v>
          </cell>
          <cell r="C1594" t="str">
            <v xml:space="preserve">CURVA 45 GRAUS EM ACO CARBONO, SOLDAVEL, PRESSAO 3.000 LBS, DN 2"                                                                                                                                                                                                                                                                                                                                                                                                                                         </v>
          </cell>
          <cell r="D1594" t="str">
            <v xml:space="preserve">UN    </v>
          </cell>
          <cell r="E1594">
            <v>142.65</v>
          </cell>
        </row>
        <row r="1595">
          <cell r="A1595">
            <v>40381</v>
          </cell>
          <cell r="B1595" t="str">
            <v>INSUMO</v>
          </cell>
          <cell r="C1595" t="str">
            <v xml:space="preserve">CURVA 45 GRAUS EM ACO CARBONO, SOLDAVEL, PRESSAO 3.000 LBS, DN 3/4"                                                                                                                                                                                                                                                                                                                                                                                                                                       </v>
          </cell>
          <cell r="D1595" t="str">
            <v xml:space="preserve">UN    </v>
          </cell>
          <cell r="E1595">
            <v>31.66</v>
          </cell>
        </row>
        <row r="1596">
          <cell r="A1596">
            <v>40391</v>
          </cell>
          <cell r="B1596" t="str">
            <v>INSUMO</v>
          </cell>
          <cell r="C1596" t="str">
            <v xml:space="preserve">CURVA 45 GRAUS EM ACO CARBONO, SOLDAVEL, PRESSAO 3.000 LBS, DN 3"                                                                                                                                                                                                                                                                                                                                                                                                                                         </v>
          </cell>
          <cell r="D1596" t="str">
            <v xml:space="preserve">UN    </v>
          </cell>
          <cell r="E1596">
            <v>739.69</v>
          </cell>
        </row>
        <row r="1597">
          <cell r="A1597">
            <v>40414</v>
          </cell>
          <cell r="B1597" t="str">
            <v>INSUMO</v>
          </cell>
          <cell r="C1597" t="str">
            <v xml:space="preserve">CURVA 45 GRAUS RANHURADA EM FERRO FUNDIDO, DN 50 MM (2")                                                                                                                                                                                                                                                                                                                                                                                                                                                  </v>
          </cell>
          <cell r="D1597" t="str">
            <v xml:space="preserve">UN    </v>
          </cell>
          <cell r="E1597">
            <v>20.76</v>
          </cell>
        </row>
        <row r="1598">
          <cell r="A1598">
            <v>40416</v>
          </cell>
          <cell r="B1598" t="str">
            <v>INSUMO</v>
          </cell>
          <cell r="C1598" t="str">
            <v xml:space="preserve">CURVA 45 GRAUS RANHURADA EM FERRO FUNDIDO, DN 65 MM (2 1/2")                                                                                                                                                                                                                                                                                                                                                                                                                                              </v>
          </cell>
          <cell r="D1598" t="str">
            <v xml:space="preserve">UN    </v>
          </cell>
          <cell r="E1598">
            <v>28.7</v>
          </cell>
        </row>
        <row r="1599">
          <cell r="A1599">
            <v>40418</v>
          </cell>
          <cell r="B1599" t="str">
            <v>INSUMO</v>
          </cell>
          <cell r="C1599" t="str">
            <v xml:space="preserve">CURVA 45 GRAUS RANHURADA EM FERRO FUNDIDO, DN 80 MM (3")                                                                                                                                                                                                                                                                                                                                                                                                                                                  </v>
          </cell>
          <cell r="D1599" t="str">
            <v xml:space="preserve">UN    </v>
          </cell>
          <cell r="E1599">
            <v>34.24</v>
          </cell>
        </row>
        <row r="1600">
          <cell r="A1600">
            <v>2609</v>
          </cell>
          <cell r="B1600" t="str">
            <v>INSUMO</v>
          </cell>
          <cell r="C1600" t="str">
            <v xml:space="preserve">CURVA 45 GRAUS, PARA ELETRODUTO, EM ACO GALVANIZADO ELETROLITICO, DIAMETRO DE 20 MM (3/4")                                                                                                                                                                                                                                                                                                                                                                                                                </v>
          </cell>
          <cell r="D1600" t="str">
            <v xml:space="preserve">UN    </v>
          </cell>
          <cell r="E1600">
            <v>5.13</v>
          </cell>
        </row>
        <row r="1601">
          <cell r="A1601">
            <v>2634</v>
          </cell>
          <cell r="B1601" t="str">
            <v>INSUMO</v>
          </cell>
          <cell r="C1601" t="str">
            <v xml:space="preserve">CURVA 45 GRAUS, PARA ELETRODUTO, EM ACO GALVANIZADO ELETROLITICO, DIAMETRO DE 25 MM (1")                                                                                                                                                                                                                                                                                                                                                                                                                  </v>
          </cell>
          <cell r="D1601" t="str">
            <v xml:space="preserve">UN    </v>
          </cell>
          <cell r="E1601">
            <v>6.74</v>
          </cell>
        </row>
        <row r="1602">
          <cell r="A1602">
            <v>2611</v>
          </cell>
          <cell r="B1602" t="str">
            <v>INSUMO</v>
          </cell>
          <cell r="C1602" t="str">
            <v xml:space="preserve">CURVA 45 GRAUS, PARA ELETRODUTO, EM ACO GALVANIZADO ELETROLITICO, DIAMETRO DE 40 MM (1 1/2")                                                                                                                                                                                                                                                                                                                                                                                                              </v>
          </cell>
          <cell r="D1602" t="str">
            <v xml:space="preserve">UN    </v>
          </cell>
          <cell r="E1602">
            <v>19</v>
          </cell>
        </row>
        <row r="1603">
          <cell r="A1603">
            <v>34359</v>
          </cell>
          <cell r="B1603" t="str">
            <v>INSUMO</v>
          </cell>
          <cell r="C1603" t="str">
            <v xml:space="preserve">CURVA 90 GRAUS DE BARRA CHATA EM ALUMINIO 3/4" X 1/4" X 300 MM                                                                                                                                                                                                                                                                                                                                                                                                                                            </v>
          </cell>
          <cell r="D1603" t="str">
            <v xml:space="preserve">UN    </v>
          </cell>
          <cell r="E1603">
            <v>10.18</v>
          </cell>
        </row>
        <row r="1604">
          <cell r="A1604">
            <v>1789</v>
          </cell>
          <cell r="B1604" t="str">
            <v>INSUMO</v>
          </cell>
          <cell r="C1604" t="str">
            <v xml:space="preserve">CURVA 90 GRAUS DE FERRO GALVANIZADO, COM ROSCA BSP FEMEA, DE 1 1/2"                                                                                                                                                                                                                                                                                                                                                                                                                                       </v>
          </cell>
          <cell r="D1604" t="str">
            <v xml:space="preserve">UN    </v>
          </cell>
          <cell r="E1604">
            <v>67.42</v>
          </cell>
        </row>
        <row r="1605">
          <cell r="A1605">
            <v>1788</v>
          </cell>
          <cell r="B1605" t="str">
            <v>INSUMO</v>
          </cell>
          <cell r="C1605" t="str">
            <v xml:space="preserve">CURVA 90 GRAUS DE FERRO GALVANIZADO, COM ROSCA BSP FEMEA, DE 1 1/4"                                                                                                                                                                                                                                                                                                                                                                                                                                       </v>
          </cell>
          <cell r="D1605" t="str">
            <v xml:space="preserve">UN    </v>
          </cell>
          <cell r="E1605">
            <v>54.04</v>
          </cell>
        </row>
        <row r="1606">
          <cell r="A1606">
            <v>1786</v>
          </cell>
          <cell r="B1606" t="str">
            <v>INSUMO</v>
          </cell>
          <cell r="C1606" t="str">
            <v xml:space="preserve">CURVA 90 GRAUS DE FERRO GALVANIZADO, COM ROSCA BSP FEMEA, DE 1/2"                                                                                                                                                                                                                                                                                                                                                                                                                                         </v>
          </cell>
          <cell r="D1606" t="str">
            <v xml:space="preserve">UN    </v>
          </cell>
          <cell r="E1606">
            <v>13.42</v>
          </cell>
        </row>
        <row r="1607">
          <cell r="A1607">
            <v>1787</v>
          </cell>
          <cell r="B1607" t="str">
            <v>INSUMO</v>
          </cell>
          <cell r="C1607" t="str">
            <v xml:space="preserve">CURVA 90 GRAUS DE FERRO GALVANIZADO, COM ROSCA BSP FEMEA, DE 1"                                                                                                                                                                                                                                                                                                                                                                                                                                           </v>
          </cell>
          <cell r="D1607" t="str">
            <v xml:space="preserve">UN    </v>
          </cell>
          <cell r="E1607">
            <v>32.130000000000003</v>
          </cell>
        </row>
        <row r="1608">
          <cell r="A1608">
            <v>1791</v>
          </cell>
          <cell r="B1608" t="str">
            <v>INSUMO</v>
          </cell>
          <cell r="C1608" t="str">
            <v xml:space="preserve">CURVA 90 GRAUS DE FERRO GALVANIZADO, COM ROSCA BSP FEMEA, DE 2 1/2"                                                                                                                                                                                                                                                                                                                                                                                                                                       </v>
          </cell>
          <cell r="D1608" t="str">
            <v xml:space="preserve">UN    </v>
          </cell>
          <cell r="E1608">
            <v>194.84</v>
          </cell>
        </row>
        <row r="1609">
          <cell r="A1609">
            <v>1790</v>
          </cell>
          <cell r="B1609" t="str">
            <v>INSUMO</v>
          </cell>
          <cell r="C1609" t="str">
            <v xml:space="preserve">CURVA 90 GRAUS DE FERRO GALVANIZADO, COM ROSCA BSP FEMEA, DE 2"                                                                                                                                                                                                                                                                                                                                                                                                                                           </v>
          </cell>
          <cell r="D1609" t="str">
            <v xml:space="preserve">UN    </v>
          </cell>
          <cell r="E1609">
            <v>112.27</v>
          </cell>
        </row>
        <row r="1610">
          <cell r="A1610">
            <v>1813</v>
          </cell>
          <cell r="B1610" t="str">
            <v>INSUMO</v>
          </cell>
          <cell r="C1610" t="str">
            <v xml:space="preserve">CURVA 90 GRAUS DE FERRO GALVANIZADO, COM ROSCA BSP FEMEA, DE 3/4"                                                                                                                                                                                                                                                                                                                                                                                                                                         </v>
          </cell>
          <cell r="D1610" t="str">
            <v xml:space="preserve">UN    </v>
          </cell>
          <cell r="E1610">
            <v>21.29</v>
          </cell>
        </row>
        <row r="1611">
          <cell r="A1611">
            <v>1792</v>
          </cell>
          <cell r="B1611" t="str">
            <v>INSUMO</v>
          </cell>
          <cell r="C1611" t="str">
            <v xml:space="preserve">CURVA 90 GRAUS DE FERRO GALVANIZADO, COM ROSCA BSP FEMEA, DE 3"                                                                                                                                                                                                                                                                                                                                                                                                                                           </v>
          </cell>
          <cell r="D1611" t="str">
            <v xml:space="preserve">UN    </v>
          </cell>
          <cell r="E1611">
            <v>263</v>
          </cell>
        </row>
        <row r="1612">
          <cell r="A1612">
            <v>1793</v>
          </cell>
          <cell r="B1612" t="str">
            <v>INSUMO</v>
          </cell>
          <cell r="C1612" t="str">
            <v xml:space="preserve">CURVA 90 GRAUS DE FERRO GALVANIZADO, COM ROSCA BSP FEMEA, DE 4"                                                                                                                                                                                                                                                                                                                                                                                                                                           </v>
          </cell>
          <cell r="D1612" t="str">
            <v xml:space="preserve">UN    </v>
          </cell>
          <cell r="E1612">
            <v>531.45000000000005</v>
          </cell>
        </row>
        <row r="1613">
          <cell r="A1613">
            <v>1809</v>
          </cell>
          <cell r="B1613" t="str">
            <v>INSUMO</v>
          </cell>
          <cell r="C1613" t="str">
            <v xml:space="preserve">CURVA 90 GRAUS DE FERRO GALVANIZADO, COM ROSCA BSP MACHO/FEMEA, DE 1 1/2"                                                                                                                                                                                                                                                                                                                                                                                                                                 </v>
          </cell>
          <cell r="D1613" t="str">
            <v xml:space="preserve">UN    </v>
          </cell>
          <cell r="E1613">
            <v>63.2</v>
          </cell>
        </row>
        <row r="1614">
          <cell r="A1614">
            <v>1814</v>
          </cell>
          <cell r="B1614" t="str">
            <v>INSUMO</v>
          </cell>
          <cell r="C1614" t="str">
            <v xml:space="preserve">CURVA 90 GRAUS DE FERRO GALVANIZADO, COM ROSCA BSP MACHO/FEMEA, DE 1 1/4"                                                                                                                                                                                                                                                                                                                                                                                                                                 </v>
          </cell>
          <cell r="D1614" t="str">
            <v xml:space="preserve">UN    </v>
          </cell>
          <cell r="E1614">
            <v>51.92</v>
          </cell>
        </row>
        <row r="1615">
          <cell r="A1615">
            <v>1803</v>
          </cell>
          <cell r="B1615" t="str">
            <v>INSUMO</v>
          </cell>
          <cell r="C1615" t="str">
            <v xml:space="preserve">CURVA 90 GRAUS DE FERRO GALVANIZADO, COM ROSCA BSP MACHO/FEMEA, DE 1/2"                                                                                                                                                                                                                                                                                                                                                                                                                                   </v>
          </cell>
          <cell r="D1615" t="str">
            <v xml:space="preserve">UN    </v>
          </cell>
          <cell r="E1615">
            <v>13.12</v>
          </cell>
        </row>
        <row r="1616">
          <cell r="A1616">
            <v>1805</v>
          </cell>
          <cell r="B1616" t="str">
            <v>INSUMO</v>
          </cell>
          <cell r="C1616" t="str">
            <v xml:space="preserve">CURVA 90 GRAUS DE FERRO GALVANIZADO, COM ROSCA BSP MACHO/FEMEA, DE 1"                                                                                                                                                                                                                                                                                                                                                                                                                                     </v>
          </cell>
          <cell r="D1616" t="str">
            <v xml:space="preserve">UN    </v>
          </cell>
          <cell r="E1616">
            <v>30.13</v>
          </cell>
        </row>
        <row r="1617">
          <cell r="A1617">
            <v>1821</v>
          </cell>
          <cell r="B1617" t="str">
            <v>INSUMO</v>
          </cell>
          <cell r="C1617" t="str">
            <v xml:space="preserve">CURVA 90 GRAUS DE FERRO GALVANIZADO, COM ROSCA BSP MACHO/FEMEA, DE 2 1/2"                                                                                                                                                                                                                                                                                                                                                                                                                                 </v>
          </cell>
          <cell r="D1617" t="str">
            <v xml:space="preserve">UN    </v>
          </cell>
          <cell r="E1617">
            <v>178.01</v>
          </cell>
        </row>
        <row r="1618">
          <cell r="A1618">
            <v>1806</v>
          </cell>
          <cell r="B1618" t="str">
            <v>INSUMO</v>
          </cell>
          <cell r="C1618" t="str">
            <v xml:space="preserve">CURVA 90 GRAUS DE FERRO GALVANIZADO, COM ROSCA BSP MACHO/FEMEA, DE 2"                                                                                                                                                                                                                                                                                                                                                                                                                                     </v>
          </cell>
          <cell r="D1618" t="str">
            <v xml:space="preserve">UN    </v>
          </cell>
          <cell r="E1618">
            <v>105.96</v>
          </cell>
        </row>
        <row r="1619">
          <cell r="A1619">
            <v>1804</v>
          </cell>
          <cell r="B1619" t="str">
            <v>INSUMO</v>
          </cell>
          <cell r="C1619" t="str">
            <v xml:space="preserve">CURVA 90 GRAUS DE FERRO GALVANIZADO, COM ROSCA BSP MACHO/FEMEA, DE 3/4"                                                                                                                                                                                                                                                                                                                                                                                                                                   </v>
          </cell>
          <cell r="D1619" t="str">
            <v xml:space="preserve">UN    </v>
          </cell>
          <cell r="E1619">
            <v>18.68</v>
          </cell>
        </row>
        <row r="1620">
          <cell r="A1620">
            <v>1807</v>
          </cell>
          <cell r="B1620" t="str">
            <v>INSUMO</v>
          </cell>
          <cell r="C1620" t="str">
            <v xml:space="preserve">CURVA 90 GRAUS DE FERRO GALVANIZADO, COM ROSCA BSP MACHO/FEMEA, DE 3"                                                                                                                                                                                                                                                                                                                                                                                                                                     </v>
          </cell>
          <cell r="D1620" t="str">
            <v xml:space="preserve">UN    </v>
          </cell>
          <cell r="E1620">
            <v>254.59</v>
          </cell>
        </row>
        <row r="1621">
          <cell r="A1621">
            <v>1808</v>
          </cell>
          <cell r="B1621" t="str">
            <v>INSUMO</v>
          </cell>
          <cell r="C1621" t="str">
            <v xml:space="preserve">CURVA 90 GRAUS DE FERRO GALVANIZADO, COM ROSCA BSP MACHO/FEMEA, DE 4"                                                                                                                                                                                                                                                                                                                                                                                                                                     </v>
          </cell>
          <cell r="D1621" t="str">
            <v xml:space="preserve">UN    </v>
          </cell>
          <cell r="E1621">
            <v>510.41</v>
          </cell>
        </row>
        <row r="1622">
          <cell r="A1622">
            <v>1797</v>
          </cell>
          <cell r="B1622" t="str">
            <v>INSUMO</v>
          </cell>
          <cell r="C1622" t="str">
            <v xml:space="preserve">CURVA 90 GRAUS DE FERRO GALVANIZADO, COM ROSCA BSP MACHO, DE 1 1/2"                                                                                                                                                                                                                                                                                                                                                                                                                                       </v>
          </cell>
          <cell r="D1622" t="str">
            <v xml:space="preserve">UN    </v>
          </cell>
          <cell r="E1622">
            <v>76.55</v>
          </cell>
        </row>
        <row r="1623">
          <cell r="A1623">
            <v>1796</v>
          </cell>
          <cell r="B1623" t="str">
            <v>INSUMO</v>
          </cell>
          <cell r="C1623" t="str">
            <v xml:space="preserve">CURVA 90 GRAUS DE FERRO GALVANIZADO, COM ROSCA BSP MACHO, DE 1 1/4"                                                                                                                                                                                                                                                                                                                                                                                                                                       </v>
          </cell>
          <cell r="D1623" t="str">
            <v xml:space="preserve">UN    </v>
          </cell>
          <cell r="E1623">
            <v>58.72</v>
          </cell>
        </row>
        <row r="1624">
          <cell r="A1624">
            <v>1794</v>
          </cell>
          <cell r="B1624" t="str">
            <v>INSUMO</v>
          </cell>
          <cell r="C1624" t="str">
            <v xml:space="preserve">CURVA 90 GRAUS DE FERRO GALVANIZADO, COM ROSCA BSP MACHO, DE 1/2"                                                                                                                                                                                                                                                                                                                                                                                                                                         </v>
          </cell>
          <cell r="D1624" t="str">
            <v xml:space="preserve">UN    </v>
          </cell>
          <cell r="E1624">
            <v>14.02</v>
          </cell>
        </row>
        <row r="1625">
          <cell r="A1625">
            <v>1816</v>
          </cell>
          <cell r="B1625" t="str">
            <v>INSUMO</v>
          </cell>
          <cell r="C1625" t="str">
            <v xml:space="preserve">CURVA 90 GRAUS DE FERRO GALVANIZADO, COM ROSCA BSP MACHO, DE 1"                                                                                                                                                                                                                                                                                                                                                                                                                                           </v>
          </cell>
          <cell r="D1625" t="str">
            <v xml:space="preserve">UN    </v>
          </cell>
          <cell r="E1625">
            <v>31.61</v>
          </cell>
        </row>
        <row r="1626">
          <cell r="A1626">
            <v>1815</v>
          </cell>
          <cell r="B1626" t="str">
            <v>INSUMO</v>
          </cell>
          <cell r="C1626" t="str">
            <v xml:space="preserve">CURVA 90 GRAUS DE FERRO GALVANIZADO, COM ROSCA BSP MACHO, DE 2 1/2"                                                                                                                                                                                                                                                                                                                                                                                                                                       </v>
          </cell>
          <cell r="D1626" t="str">
            <v xml:space="preserve">UN    </v>
          </cell>
          <cell r="E1626">
            <v>242.72</v>
          </cell>
        </row>
        <row r="1627">
          <cell r="A1627">
            <v>1798</v>
          </cell>
          <cell r="B1627" t="str">
            <v>INSUMO</v>
          </cell>
          <cell r="C1627" t="str">
            <v xml:space="preserve">CURVA 90 GRAUS DE FERRO GALVANIZADO, COM ROSCA BSP MACHO, DE 2"                                                                                                                                                                                                                                                                                                                                                                                                                                           </v>
          </cell>
          <cell r="D1627" t="str">
            <v xml:space="preserve">UN    </v>
          </cell>
          <cell r="E1627">
            <v>108.61</v>
          </cell>
        </row>
        <row r="1628">
          <cell r="A1628">
            <v>1795</v>
          </cell>
          <cell r="B1628" t="str">
            <v>INSUMO</v>
          </cell>
          <cell r="C1628" t="str">
            <v xml:space="preserve">CURVA 90 GRAUS DE FERRO GALVANIZADO, COM ROSCA BSP MACHO, DE 3/4"                                                                                                                                                                                                                                                                                                                                                                                                                                         </v>
          </cell>
          <cell r="D1628" t="str">
            <v xml:space="preserve">UN    </v>
          </cell>
          <cell r="E1628">
            <v>19.420000000000002</v>
          </cell>
        </row>
        <row r="1629">
          <cell r="A1629">
            <v>1799</v>
          </cell>
          <cell r="B1629" t="str">
            <v>INSUMO</v>
          </cell>
          <cell r="C1629" t="str">
            <v xml:space="preserve">CURVA 90 GRAUS DE FERRO GALVANIZADO, COM ROSCA BSP MACHO, DE 3"                                                                                                                                                                                                                                                                                                                                                                                                                                           </v>
          </cell>
          <cell r="D1629" t="str">
            <v xml:space="preserve">UN    </v>
          </cell>
          <cell r="E1629">
            <v>316.12</v>
          </cell>
        </row>
        <row r="1630">
          <cell r="A1630">
            <v>1800</v>
          </cell>
          <cell r="B1630" t="str">
            <v>INSUMO</v>
          </cell>
          <cell r="C1630" t="str">
            <v xml:space="preserve">CURVA 90 GRAUS DE FERRO GALVANIZADO, COM ROSCA BSP MACHO, DE 4"                                                                                                                                                                                                                                                                                                                                                                                                                                           </v>
          </cell>
          <cell r="D1630" t="str">
            <v xml:space="preserve">UN    </v>
          </cell>
          <cell r="E1630">
            <v>603.53</v>
          </cell>
        </row>
        <row r="1631">
          <cell r="A1631">
            <v>1802</v>
          </cell>
          <cell r="B1631" t="str">
            <v>INSUMO</v>
          </cell>
          <cell r="C1631" t="str">
            <v xml:space="preserve">CURVA 90 GRAUS DE FERRO GALVANIZADO, COM ROSCA BSP MACHO, DE 6"                                                                                                                                                                                                                                                                                                                                                                                                                                           </v>
          </cell>
          <cell r="D1631" t="str">
            <v xml:space="preserve">UN    </v>
          </cell>
          <cell r="E1631">
            <v>1509.67</v>
          </cell>
        </row>
        <row r="1632">
          <cell r="A1632">
            <v>40385</v>
          </cell>
          <cell r="B1632" t="str">
            <v>INSUMO</v>
          </cell>
          <cell r="C1632" t="str">
            <v xml:space="preserve">CURVA 90 GRAUS EM ACO CARBONO, RAIO CURTO, SOLDAVEL, PRESSAO 3.000 LBS, DN 1 1/2"                                                                                                                                                                                                                                                                                                                                                                                                                         </v>
          </cell>
          <cell r="D1632" t="str">
            <v xml:space="preserve">UN    </v>
          </cell>
          <cell r="E1632">
            <v>100.33</v>
          </cell>
        </row>
        <row r="1633">
          <cell r="A1633">
            <v>40383</v>
          </cell>
          <cell r="B1633" t="str">
            <v>INSUMO</v>
          </cell>
          <cell r="C1633" t="str">
            <v xml:space="preserve">CURVA 90 GRAUS EM ACO CARBONO, RAIO CURTO, SOLDAVEL, PRESSAO 3.000 LBS, DN 1 1/4"                                                                                                                                                                                                                                                                                                                                                                                                                         </v>
          </cell>
          <cell r="D1633" t="str">
            <v xml:space="preserve">UN    </v>
          </cell>
          <cell r="E1633">
            <v>68.69</v>
          </cell>
        </row>
        <row r="1634">
          <cell r="A1634">
            <v>40378</v>
          </cell>
          <cell r="B1634" t="str">
            <v>INSUMO</v>
          </cell>
          <cell r="C1634" t="str">
            <v xml:space="preserve">CURVA 90 GRAUS EM ACO CARBONO, RAIO CURTO, SOLDAVEL, PRESSAO 3.000 LBS, DN 1/2"                                                                                                                                                                                                                                                                                                                                                                                                                           </v>
          </cell>
          <cell r="D1634" t="str">
            <v xml:space="preserve">UN    </v>
          </cell>
          <cell r="E1634">
            <v>23.75</v>
          </cell>
        </row>
        <row r="1635">
          <cell r="A1635">
            <v>40382</v>
          </cell>
          <cell r="B1635" t="str">
            <v>INSUMO</v>
          </cell>
          <cell r="C1635" t="str">
            <v xml:space="preserve">CURVA 90 GRAUS EM ACO CARBONO, RAIO CURTO, SOLDAVEL, PRESSAO 3.000 LBS, DN 1"                                                                                                                                                                                                                                                                                                                                                                                                                             </v>
          </cell>
          <cell r="D1635" t="str">
            <v xml:space="preserve">UN    </v>
          </cell>
          <cell r="E1635">
            <v>44.94</v>
          </cell>
        </row>
        <row r="1636">
          <cell r="A1636">
            <v>40422</v>
          </cell>
          <cell r="B1636" t="str">
            <v>INSUMO</v>
          </cell>
          <cell r="C1636" t="str">
            <v xml:space="preserve">CURVA 90 GRAUS EM ACO CARBONO, RAIO CURTO, SOLDAVEL, PRESSAO 3.000 LBS, DN 2 1/2"                                                                                                                                                                                                                                                                                                                                                                                                                         </v>
          </cell>
          <cell r="D1636" t="str">
            <v xml:space="preserve">UN    </v>
          </cell>
          <cell r="E1636">
            <v>306.14</v>
          </cell>
        </row>
        <row r="1637">
          <cell r="A1637">
            <v>40387</v>
          </cell>
          <cell r="B1637" t="str">
            <v>INSUMO</v>
          </cell>
          <cell r="C1637" t="str">
            <v xml:space="preserve">CURVA 90 GRAUS EM ACO CARBONO, RAIO CURTO, SOLDAVEL, PRESSAO 3.000 LBS, DN 2"                                                                                                                                                                                                                                                                                                                                                                                                                             </v>
          </cell>
          <cell r="D1637" t="str">
            <v xml:space="preserve">UN    </v>
          </cell>
          <cell r="E1637">
            <v>155.88</v>
          </cell>
        </row>
        <row r="1638">
          <cell r="A1638">
            <v>40380</v>
          </cell>
          <cell r="B1638" t="str">
            <v>INSUMO</v>
          </cell>
          <cell r="C1638" t="str">
            <v xml:space="preserve">CURVA 90 GRAUS EM ACO CARBONO, RAIO CURTO, SOLDAVEL, PRESSAO 3.000 LBS, DN 3/4"                                                                                                                                                                                                                                                                                                                                                                                                                           </v>
          </cell>
          <cell r="D1638" t="str">
            <v xml:space="preserve">UN    </v>
          </cell>
          <cell r="E1638">
            <v>31.66</v>
          </cell>
        </row>
        <row r="1639">
          <cell r="A1639">
            <v>40390</v>
          </cell>
          <cell r="B1639" t="str">
            <v>INSUMO</v>
          </cell>
          <cell r="C1639" t="str">
            <v xml:space="preserve">CURVA 90 GRAUS EM ACO CARBONO, RAIO CURTO, SOLDAVEL, PRESSAO 3.000 LBS, DN 3"                                                                                                                                                                                                                                                                                                                                                                                                                             </v>
          </cell>
          <cell r="D1639" t="str">
            <v xml:space="preserve">UN    </v>
          </cell>
          <cell r="E1639">
            <v>644.77</v>
          </cell>
        </row>
        <row r="1640">
          <cell r="A1640">
            <v>40413</v>
          </cell>
          <cell r="B1640" t="str">
            <v>INSUMO</v>
          </cell>
          <cell r="C1640" t="str">
            <v xml:space="preserve">CURVA 90 GRAUS RANHURADA EM FERRO FUNDIDO, DN 50 MM (2")                                                                                                                                                                                                                                                                                                                                                                                                                                                  </v>
          </cell>
          <cell r="D1640" t="str">
            <v xml:space="preserve">UN    </v>
          </cell>
          <cell r="E1640">
            <v>22.56</v>
          </cell>
        </row>
        <row r="1641">
          <cell r="A1641">
            <v>40415</v>
          </cell>
          <cell r="B1641" t="str">
            <v>INSUMO</v>
          </cell>
          <cell r="C1641" t="str">
            <v xml:space="preserve">CURVA 90 GRAUS RANHURADA EM FERRO FUNDIDO, DN 65 MM (2 1/2")                                                                                                                                                                                                                                                                                                                                                                                                                                              </v>
          </cell>
          <cell r="D1641" t="str">
            <v xml:space="preserve">UN    </v>
          </cell>
          <cell r="E1641">
            <v>32.14</v>
          </cell>
        </row>
        <row r="1642">
          <cell r="A1642">
            <v>40417</v>
          </cell>
          <cell r="B1642" t="str">
            <v>INSUMO</v>
          </cell>
          <cell r="C1642" t="str">
            <v xml:space="preserve">CURVA 90 GRAUS RANHURADA EM FERRO FUNDIDO, DN 80 MM (3")                                                                                                                                                                                                                                                                                                                                                                                                                                                  </v>
          </cell>
          <cell r="D1642" t="str">
            <v xml:space="preserve">UN    </v>
          </cell>
          <cell r="E1642">
            <v>37.92</v>
          </cell>
        </row>
        <row r="1643">
          <cell r="A1643">
            <v>39271</v>
          </cell>
          <cell r="B1643" t="str">
            <v>INSUMO</v>
          </cell>
          <cell r="C1643" t="str">
            <v xml:space="preserve">CURVA 90 GRAUS, CURTA, DE PVC RIGIDO ROSCAVEL, DE 1/2", PARA ELETRODUTO                                                                                                                                                                                                                                                                                                                                                                                                                                   </v>
          </cell>
          <cell r="D1643" t="str">
            <v xml:space="preserve">UN    </v>
          </cell>
          <cell r="E1643">
            <v>2.3199999999999998</v>
          </cell>
        </row>
        <row r="1644">
          <cell r="A1644">
            <v>39273</v>
          </cell>
          <cell r="B1644" t="str">
            <v>INSUMO</v>
          </cell>
          <cell r="C1644" t="str">
            <v xml:space="preserve">CURVA 90 GRAUS, CURTA, DE PVC RIGIDO ROSCAVEL, DE 1", PARA ELETRODUTO                                                                                                                                                                                                                                                                                                                                                                                                                                     </v>
          </cell>
          <cell r="D1644" t="str">
            <v xml:space="preserve">UN    </v>
          </cell>
          <cell r="E1644">
            <v>3.93</v>
          </cell>
        </row>
        <row r="1645">
          <cell r="A1645">
            <v>39272</v>
          </cell>
          <cell r="B1645" t="str">
            <v>INSUMO</v>
          </cell>
          <cell r="C1645" t="str">
            <v xml:space="preserve">CURVA 90 GRAUS, CURTA, DE PVC RIGIDO ROSCAVEL, DE 3/4", PARA ELETRODUTO                                                                                                                                                                                                                                                                                                                                                                                                                                   </v>
          </cell>
          <cell r="D1645" t="str">
            <v xml:space="preserve">UN    </v>
          </cell>
          <cell r="E1645">
            <v>2.85</v>
          </cell>
        </row>
        <row r="1646">
          <cell r="A1646">
            <v>1875</v>
          </cell>
          <cell r="B1646" t="str">
            <v>INSUMO</v>
          </cell>
          <cell r="C1646" t="str">
            <v xml:space="preserve">CURVA 90 GRAUS, LONGA, DE PVC RIGIDO ROSCAVEL, DE 1 1/2", PARA ELETRODUTO                                                                                                                                                                                                                                                                                                                                                                                                                                 </v>
          </cell>
          <cell r="D1646" t="str">
            <v xml:space="preserve">UN    </v>
          </cell>
          <cell r="E1646">
            <v>6.29</v>
          </cell>
        </row>
        <row r="1647">
          <cell r="A1647">
            <v>1874</v>
          </cell>
          <cell r="B1647" t="str">
            <v>INSUMO</v>
          </cell>
          <cell r="C1647" t="str">
            <v xml:space="preserve">CURVA 90 GRAUS, LONGA, DE PVC RIGIDO ROSCAVEL, DE 1 1/4", PARA ELETRODUTO                                                                                                                                                                                                                                                                                                                                                                                                                                 </v>
          </cell>
          <cell r="D1647" t="str">
            <v xml:space="preserve">UN    </v>
          </cell>
          <cell r="E1647">
            <v>5.19</v>
          </cell>
        </row>
        <row r="1648">
          <cell r="A1648">
            <v>1870</v>
          </cell>
          <cell r="B1648" t="str">
            <v>INSUMO</v>
          </cell>
          <cell r="C1648" t="str">
            <v xml:space="preserve">CURVA 90 GRAUS, LONGA, DE PVC RIGIDO ROSCAVEL, DE 1/2", PARA ELETRODUTO                                                                                                                                                                                                                                                                                                                                                                                                                                   </v>
          </cell>
          <cell r="D1648" t="str">
            <v xml:space="preserve">UN    </v>
          </cell>
          <cell r="E1648">
            <v>3</v>
          </cell>
        </row>
        <row r="1649">
          <cell r="A1649">
            <v>1884</v>
          </cell>
          <cell r="B1649" t="str">
            <v>INSUMO</v>
          </cell>
          <cell r="C1649" t="str">
            <v xml:space="preserve">CURVA 90 GRAUS, LONGA, DE PVC RIGIDO ROSCAVEL, DE 1", PARA ELETRODUTO                                                                                                                                                                                                                                                                                                                                                                                                                                     </v>
          </cell>
          <cell r="D1649" t="str">
            <v xml:space="preserve">UN    </v>
          </cell>
          <cell r="E1649">
            <v>4.5999999999999996</v>
          </cell>
        </row>
        <row r="1650">
          <cell r="A1650">
            <v>1887</v>
          </cell>
          <cell r="B1650" t="str">
            <v>INSUMO</v>
          </cell>
          <cell r="C1650" t="str">
            <v xml:space="preserve">CURVA 90 GRAUS, LONGA, DE PVC RIGIDO ROSCAVEL, DE 2 1/2", PARA ELETRODUTO                                                                                                                                                                                                                                                                                                                                                                                                                                 </v>
          </cell>
          <cell r="D1650" t="str">
            <v xml:space="preserve">UN    </v>
          </cell>
          <cell r="E1650">
            <v>26.08</v>
          </cell>
        </row>
        <row r="1651">
          <cell r="A1651">
            <v>1876</v>
          </cell>
          <cell r="B1651" t="str">
            <v>INSUMO</v>
          </cell>
          <cell r="C1651" t="str">
            <v xml:space="preserve">CURVA 90 GRAUS, LONGA, DE PVC RIGIDO ROSCAVEL, DE 2", PARA ELETRODUTO                                                                                                                                                                                                                                                                                                                                                                                                                                     </v>
          </cell>
          <cell r="D1651" t="str">
            <v xml:space="preserve">UN    </v>
          </cell>
          <cell r="E1651">
            <v>10.220000000000001</v>
          </cell>
        </row>
        <row r="1652">
          <cell r="A1652">
            <v>1879</v>
          </cell>
          <cell r="B1652" t="str">
            <v>INSUMO</v>
          </cell>
          <cell r="C1652" t="str">
            <v xml:space="preserve">CURVA 90 GRAUS, LONGA, DE PVC RIGIDO ROSCAVEL, DE 3/4", PARA ELETRODUTO                                                                                                                                                                                                                                                                                                                                                                                                                                   </v>
          </cell>
          <cell r="D1652" t="str">
            <v xml:space="preserve">UN    </v>
          </cell>
          <cell r="E1652">
            <v>3.04</v>
          </cell>
        </row>
        <row r="1653">
          <cell r="A1653">
            <v>1877</v>
          </cell>
          <cell r="B1653" t="str">
            <v>INSUMO</v>
          </cell>
          <cell r="C1653" t="str">
            <v xml:space="preserve">CURVA 90 GRAUS, LONGA, DE PVC RIGIDO ROSCAVEL, DE 3", PARA ELETRODUTO                                                                                                                                                                                                                                                                                                                                                                                                                                     </v>
          </cell>
          <cell r="D1653" t="str">
            <v xml:space="preserve">UN    </v>
          </cell>
          <cell r="E1653">
            <v>26.12</v>
          </cell>
        </row>
        <row r="1654">
          <cell r="A1654">
            <v>1878</v>
          </cell>
          <cell r="B1654" t="str">
            <v>INSUMO</v>
          </cell>
          <cell r="C1654" t="str">
            <v xml:space="preserve">CURVA 90 GRAUS, LONGA, DE PVC RIGIDO ROSCAVEL, DE 4", PARA ELETRODUTO                                                                                                                                                                                                                                                                                                                                                                                                                                     </v>
          </cell>
          <cell r="D1654" t="str">
            <v xml:space="preserve">UN    </v>
          </cell>
          <cell r="E1654">
            <v>52.47</v>
          </cell>
        </row>
        <row r="1655">
          <cell r="A1655">
            <v>2621</v>
          </cell>
          <cell r="B1655" t="str">
            <v>INSUMO</v>
          </cell>
          <cell r="C1655" t="str">
            <v xml:space="preserve">CURVA 90 GRAUS, PARA ELETRODUTO, EM ACO GALVANIZADO ELETROLITICO, DIAMETRO DE 100 MM (4")                                                                                                                                                                                                                                                                                                                                                                                                                 </v>
          </cell>
          <cell r="D1655" t="str">
            <v xml:space="preserve">UN    </v>
          </cell>
          <cell r="E1655">
            <v>162.56</v>
          </cell>
        </row>
        <row r="1656">
          <cell r="A1656">
            <v>2616</v>
          </cell>
          <cell r="B1656" t="str">
            <v>INSUMO</v>
          </cell>
          <cell r="C1656" t="str">
            <v xml:space="preserve">CURVA 90 GRAUS, PARA ELETRODUTO, EM ACO GALVANIZADO ELETROLITICO, DIAMETRO DE 15 MM (1/2")                                                                                                                                                                                                                                                                                                                                                                                                                </v>
          </cell>
          <cell r="D1656" t="str">
            <v xml:space="preserve">UN    </v>
          </cell>
          <cell r="E1656">
            <v>4.5999999999999996</v>
          </cell>
        </row>
        <row r="1657">
          <cell r="A1657">
            <v>2633</v>
          </cell>
          <cell r="B1657" t="str">
            <v>INSUMO</v>
          </cell>
          <cell r="C1657" t="str">
            <v xml:space="preserve">CURVA 90 GRAUS, PARA ELETRODUTO, EM ACO GALVANIZADO ELETROLITICO, DIAMETRO DE 20 MM (3/4")                                                                                                                                                                                                                                                                                                                                                                                                                </v>
          </cell>
          <cell r="D1657" t="str">
            <v xml:space="preserve">UN    </v>
          </cell>
          <cell r="E1657">
            <v>5.2</v>
          </cell>
        </row>
        <row r="1658">
          <cell r="A1658">
            <v>2617</v>
          </cell>
          <cell r="B1658" t="str">
            <v>INSUMO</v>
          </cell>
          <cell r="C1658" t="str">
            <v xml:space="preserve">CURVA 90 GRAUS, PARA ELETRODUTO, EM ACO GALVANIZADO ELETROLITICO, DIAMETRO DE 25 MM (1")                                                                                                                                                                                                                                                                                                                                                                                                                  </v>
          </cell>
          <cell r="D1658" t="str">
            <v xml:space="preserve">UN    </v>
          </cell>
          <cell r="E1658">
            <v>7.07</v>
          </cell>
        </row>
        <row r="1659">
          <cell r="A1659">
            <v>2618</v>
          </cell>
          <cell r="B1659" t="str">
            <v>INSUMO</v>
          </cell>
          <cell r="C1659" t="str">
            <v xml:space="preserve">CURVA 90 GRAUS, PARA ELETRODUTO, EM ACO GALVANIZADO ELETROLITICO, DIAMETRO DE 32 MM (1 1/4")                                                                                                                                                                                                                                                                                                                                                                                                              </v>
          </cell>
          <cell r="D1659" t="str">
            <v xml:space="preserve">UN    </v>
          </cell>
          <cell r="E1659">
            <v>16.100000000000001</v>
          </cell>
        </row>
        <row r="1660">
          <cell r="A1660">
            <v>2632</v>
          </cell>
          <cell r="B1660" t="str">
            <v>INSUMO</v>
          </cell>
          <cell r="C1660" t="str">
            <v xml:space="preserve">CURVA 90 GRAUS, PARA ELETRODUTO, EM ACO GALVANIZADO ELETROLITICO, DIAMETRO DE 40 MM (1 1/2")                                                                                                                                                                                                                                                                                                                                                                                                              </v>
          </cell>
          <cell r="D1660" t="str">
            <v xml:space="preserve">UN    </v>
          </cell>
          <cell r="E1660">
            <v>19.64</v>
          </cell>
        </row>
        <row r="1661">
          <cell r="A1661">
            <v>2631</v>
          </cell>
          <cell r="B1661" t="str">
            <v>INSUMO</v>
          </cell>
          <cell r="C1661" t="str">
            <v xml:space="preserve">CURVA 90 GRAUS, PARA ELETRODUTO, EM ACO GALVANIZADO ELETROLITICO, DIAMETRO DE 50 MM (2")                                                                                                                                                                                                                                                                                                                                                                                                                  </v>
          </cell>
          <cell r="D1661" t="str">
            <v xml:space="preserve">UN    </v>
          </cell>
          <cell r="E1661">
            <v>28.83</v>
          </cell>
        </row>
        <row r="1662">
          <cell r="A1662">
            <v>2619</v>
          </cell>
          <cell r="B1662" t="str">
            <v>INSUMO</v>
          </cell>
          <cell r="C1662" t="str">
            <v xml:space="preserve">CURVA 90 GRAUS, PARA ELETRODUTO, EM ACO GALVANIZADO ELETROLITICO, DIAMETRO DE 65 MM (2 1/2")                                                                                                                                                                                                                                                                                                                                                                                                              </v>
          </cell>
          <cell r="D1662" t="str">
            <v xml:space="preserve">UN    </v>
          </cell>
          <cell r="E1662">
            <v>73.010000000000005</v>
          </cell>
        </row>
        <row r="1663">
          <cell r="A1663">
            <v>2620</v>
          </cell>
          <cell r="B1663" t="str">
            <v>INSUMO</v>
          </cell>
          <cell r="C1663" t="str">
            <v xml:space="preserve">CURVA 90 GRAUS, PARA ELETRODUTO, EM ACO GALVANIZADO ELETROLITICO, DIAMETRO DE 80 MM (3")                                                                                                                                                                                                                                                                                                                                                                                                                  </v>
          </cell>
          <cell r="D1663" t="str">
            <v xml:space="preserve">UN    </v>
          </cell>
          <cell r="E1663">
            <v>95.85</v>
          </cell>
        </row>
        <row r="1664">
          <cell r="A1664">
            <v>44472</v>
          </cell>
          <cell r="B1664" t="str">
            <v>INSUMO</v>
          </cell>
          <cell r="C1664" t="str">
            <v xml:space="preserve">DENTE PARA  FRESADORA                                                                                                                                                                                                                                                                                                                                                                                                                                                                                     </v>
          </cell>
          <cell r="D1664" t="str">
            <v xml:space="preserve">UN    </v>
          </cell>
          <cell r="E1664">
            <v>59.75</v>
          </cell>
        </row>
        <row r="1665">
          <cell r="A1665">
            <v>38369</v>
          </cell>
          <cell r="B1665" t="str">
            <v>INSUMO</v>
          </cell>
          <cell r="C1665" t="str">
            <v xml:space="preserve">DESEMPENADEIRA DE ACO DENTADA 12 X *25* CM, DENTES 8 X 8 MM, CABO FECHADO DE MADEIRA                                                                                                                                                                                                                                                                                                                                                                                                                      </v>
          </cell>
          <cell r="D1665" t="str">
            <v xml:space="preserve">UN    </v>
          </cell>
          <cell r="E1665">
            <v>26.42</v>
          </cell>
        </row>
        <row r="1666">
          <cell r="A1666">
            <v>38370</v>
          </cell>
          <cell r="B1666" t="str">
            <v>INSUMO</v>
          </cell>
          <cell r="C1666" t="str">
            <v xml:space="preserve">DESEMPENADEIRA DE ACO LISA 12 X *25* CM COM CABO FECHADO DE MADEIRA                                                                                                                                                                                                                                                                                                                                                                                                                                       </v>
          </cell>
          <cell r="D1666" t="str">
            <v xml:space="preserve">UN    </v>
          </cell>
          <cell r="E1666">
            <v>26.42</v>
          </cell>
        </row>
        <row r="1667">
          <cell r="A1667">
            <v>38372</v>
          </cell>
          <cell r="B1667" t="str">
            <v>INSUMO</v>
          </cell>
          <cell r="C1667" t="str">
            <v xml:space="preserve">DESEMPENADEIRA PLASTICA LISA *14 X 27* CM                                                                                                                                                                                                                                                                                                                                                                                                                                                                 </v>
          </cell>
          <cell r="D1667" t="str">
            <v xml:space="preserve">UN    </v>
          </cell>
          <cell r="E1667">
            <v>24.99</v>
          </cell>
        </row>
        <row r="1668">
          <cell r="A1668">
            <v>2357</v>
          </cell>
          <cell r="B1668" t="str">
            <v>INSUMO</v>
          </cell>
          <cell r="C1668" t="str">
            <v xml:space="preserve">DESENHISTA COPISTA (HORISTA)                                                                                                                                                                                                                                                                                                                                                                                                                                                                              </v>
          </cell>
          <cell r="D1668" t="str">
            <v xml:space="preserve">H     </v>
          </cell>
          <cell r="E1668">
            <v>8.24</v>
          </cell>
        </row>
        <row r="1669">
          <cell r="A1669">
            <v>40806</v>
          </cell>
          <cell r="B1669" t="str">
            <v>INSUMO</v>
          </cell>
          <cell r="C1669" t="str">
            <v xml:space="preserve">DESENHISTA COPISTA (MENSALISTA)                                                                                                                                                                                                                                                                                                                                                                                                                                                                           </v>
          </cell>
          <cell r="D1669" t="str">
            <v xml:space="preserve">MES   </v>
          </cell>
          <cell r="E1669">
            <v>1457.37</v>
          </cell>
        </row>
        <row r="1670">
          <cell r="A1670">
            <v>2355</v>
          </cell>
          <cell r="B1670" t="str">
            <v>INSUMO</v>
          </cell>
          <cell r="C1670" t="str">
            <v xml:space="preserve">DESENHISTA DETALHISTA (HORISTA)                                                                                                                                                                                                                                                                                                                                                                                                                                                                           </v>
          </cell>
          <cell r="D1670" t="str">
            <v xml:space="preserve">H     </v>
          </cell>
          <cell r="E1670">
            <v>17.760000000000002</v>
          </cell>
        </row>
        <row r="1671">
          <cell r="A1671">
            <v>40805</v>
          </cell>
          <cell r="B1671" t="str">
            <v>INSUMO</v>
          </cell>
          <cell r="C1671" t="str">
            <v xml:space="preserve">DESENHISTA DETALHISTA (MENSALISTA)                                                                                                                                                                                                                                                                                                                                                                                                                                                                        </v>
          </cell>
          <cell r="D1671" t="str">
            <v xml:space="preserve">MES   </v>
          </cell>
          <cell r="E1671">
            <v>3136.6</v>
          </cell>
        </row>
        <row r="1672">
          <cell r="A1672">
            <v>2358</v>
          </cell>
          <cell r="B1672" t="str">
            <v>INSUMO</v>
          </cell>
          <cell r="C1672" t="str">
            <v xml:space="preserve">DESENHISTA PROJETISTA (HORISTA)                                                                                                                                                                                                                                                                                                                                                                                                                                                                           </v>
          </cell>
          <cell r="D1672" t="str">
            <v xml:space="preserve">H     </v>
          </cell>
          <cell r="E1672">
            <v>19.2</v>
          </cell>
        </row>
        <row r="1673">
          <cell r="A1673">
            <v>40807</v>
          </cell>
          <cell r="B1673" t="str">
            <v>INSUMO</v>
          </cell>
          <cell r="C1673" t="str">
            <v xml:space="preserve">DESENHISTA PROJETISTA (MENSALISTA)                                                                                                                                                                                                                                                                                                                                                                                                                                                                        </v>
          </cell>
          <cell r="D1673" t="str">
            <v xml:space="preserve">MES   </v>
          </cell>
          <cell r="E1673">
            <v>3389.55</v>
          </cell>
        </row>
        <row r="1674">
          <cell r="A1674">
            <v>2359</v>
          </cell>
          <cell r="B1674" t="str">
            <v>INSUMO</v>
          </cell>
          <cell r="C1674" t="str">
            <v xml:space="preserve">DESENHISTA TECNICO AUXILIAR (HORISTA)                                                                                                                                                                                                                                                                                                                                                                                                                                                                     </v>
          </cell>
          <cell r="D1674" t="str">
            <v xml:space="preserve">H     </v>
          </cell>
          <cell r="E1674">
            <v>12.1</v>
          </cell>
        </row>
        <row r="1675">
          <cell r="A1675">
            <v>40808</v>
          </cell>
          <cell r="B1675" t="str">
            <v>INSUMO</v>
          </cell>
          <cell r="C1675" t="str">
            <v xml:space="preserve">DESENHISTA TECNICO AUXILIAR (MENSALISTA)                                                                                                                                                                                                                                                                                                                                                                                                                                                                  </v>
          </cell>
          <cell r="D1675" t="str">
            <v xml:space="preserve">MES   </v>
          </cell>
          <cell r="E1675">
            <v>2138.1799999999998</v>
          </cell>
        </row>
        <row r="1676">
          <cell r="A1676">
            <v>44330</v>
          </cell>
          <cell r="B1676" t="str">
            <v>INSUMO</v>
          </cell>
          <cell r="C1676" t="str">
            <v xml:space="preserve">DESINFETANTE PRONTO USO                                                                                                                                                                                                                                                                                                                                                                                                                                                                                   </v>
          </cell>
          <cell r="D1676" t="str">
            <v xml:space="preserve">L     </v>
          </cell>
          <cell r="E1676">
            <v>9.01</v>
          </cell>
        </row>
        <row r="1677">
          <cell r="A1677">
            <v>43144</v>
          </cell>
          <cell r="B1677" t="str">
            <v>INSUMO</v>
          </cell>
          <cell r="C1677" t="str">
            <v xml:space="preserve">DESMOLDANTE PARA CONCRETO ESTAMPADO                                                                                                                                                                                                                                                                                                                                                                                                                                                                       </v>
          </cell>
          <cell r="D1677" t="str">
            <v xml:space="preserve">KG    </v>
          </cell>
          <cell r="E1677">
            <v>37.99</v>
          </cell>
        </row>
        <row r="1678">
          <cell r="A1678">
            <v>39397</v>
          </cell>
          <cell r="B1678" t="str">
            <v>INSUMO</v>
          </cell>
          <cell r="C1678" t="str">
            <v xml:space="preserve">DESMOLDANTE PARA FORMAS METALICAS A BASE DE OLEO VEGETAL                                                                                                                                                                                                                                                                                                                                                                                                                                                  </v>
          </cell>
          <cell r="D1678" t="str">
            <v xml:space="preserve">L     </v>
          </cell>
          <cell r="E1678">
            <v>17.309999999999999</v>
          </cell>
        </row>
        <row r="1679">
          <cell r="A1679">
            <v>2692</v>
          </cell>
          <cell r="B1679" t="str">
            <v>INSUMO</v>
          </cell>
          <cell r="C1679" t="str">
            <v xml:space="preserve">DESMOLDANTE PROTETOR PARA FORMAS DE MADEIRA, DE BASE OLEOSA EMULSIONADA EM AGUA                                                                                                                                                                                                                                                                                                                                                                                                                           </v>
          </cell>
          <cell r="D1679" t="str">
            <v xml:space="preserve">L     </v>
          </cell>
          <cell r="E1679">
            <v>6.98</v>
          </cell>
        </row>
        <row r="1680">
          <cell r="A1680">
            <v>44329</v>
          </cell>
          <cell r="B1680" t="str">
            <v>INSUMO</v>
          </cell>
          <cell r="C1680" t="str">
            <v xml:space="preserve">DETERGENTE NEUTRO USO GERAL, CONCENTRADO                                                                                                                                                                                                                                                                                                                                                                                                                                                                  </v>
          </cell>
          <cell r="D1680" t="str">
            <v xml:space="preserve">L     </v>
          </cell>
          <cell r="E1680">
            <v>11.81</v>
          </cell>
        </row>
        <row r="1681">
          <cell r="A1681">
            <v>5318</v>
          </cell>
          <cell r="B1681" t="str">
            <v>INSUMO</v>
          </cell>
          <cell r="C1681" t="str">
            <v xml:space="preserve">DILUENTE AGUARRAS                                                                                                                                                                                                                                                                                                                                                                                                                                                                                         </v>
          </cell>
          <cell r="D1681" t="str">
            <v xml:space="preserve">L     </v>
          </cell>
          <cell r="E1681">
            <v>19.09</v>
          </cell>
        </row>
        <row r="1682">
          <cell r="A1682">
            <v>5330</v>
          </cell>
          <cell r="B1682" t="str">
            <v>INSUMO</v>
          </cell>
          <cell r="C1682" t="str">
            <v xml:space="preserve">DILUENTE EPOXI                                                                                                                                                                                                                                                                                                                                                                                                                                                                                            </v>
          </cell>
          <cell r="D1682" t="str">
            <v xml:space="preserve">L     </v>
          </cell>
          <cell r="E1682">
            <v>43.51</v>
          </cell>
        </row>
        <row r="1683">
          <cell r="A1683">
            <v>44532</v>
          </cell>
          <cell r="B1683" t="str">
            <v>INSUMO</v>
          </cell>
          <cell r="C1683" t="str">
            <v xml:space="preserve">DISCO DE BORRACHA PARA LIXADEIRA RIGIDO 7 " COM ARRUELA  CENTRAL                                                                                                                                                                                                                                                                                                                                                                                                                                          </v>
          </cell>
          <cell r="D1683" t="str">
            <v xml:space="preserve">UN    </v>
          </cell>
          <cell r="E1683">
            <v>49.17</v>
          </cell>
        </row>
        <row r="1684">
          <cell r="A1684">
            <v>44531</v>
          </cell>
          <cell r="B1684" t="str">
            <v>INSUMO</v>
          </cell>
          <cell r="C1684" t="str">
            <v xml:space="preserve">DISCO DE CORTE DIAMANTADO SEGMENTADO DIAMETRO DE 180 MM PARA ESMERILHADEIRA  7 "                                                                                                                                                                                                                                                                                                                                                                                                                          </v>
          </cell>
          <cell r="D1684" t="str">
            <v xml:space="preserve">UN    </v>
          </cell>
          <cell r="E1684">
            <v>156.28</v>
          </cell>
        </row>
        <row r="1685">
          <cell r="A1685">
            <v>38140</v>
          </cell>
          <cell r="B1685" t="str">
            <v>INSUMO</v>
          </cell>
          <cell r="C1685" t="str">
            <v xml:space="preserve">DISCO DE CORTE DIAMANTADO SEGMENTADO PARA CONCRETO, DIAMETRO DE 110 MM, FURO DE 20 MM                                                                                                                                                                                                                                                                                                                                                                                                                     </v>
          </cell>
          <cell r="D1685" t="str">
            <v xml:space="preserve">UN    </v>
          </cell>
          <cell r="E1685">
            <v>37.9</v>
          </cell>
        </row>
        <row r="1686">
          <cell r="A1686">
            <v>13887</v>
          </cell>
          <cell r="B1686" t="str">
            <v>INSUMO</v>
          </cell>
          <cell r="C1686" t="str">
            <v xml:space="preserve">DISCO DE CORTE DIAMANTADO SEGMENTADO PARA CONCRETO, DIAMETRO DE 350 MM, FURO DE 1 " (14 X 1 ")                                                                                                                                                                                                                                                                                                                                                                                                            </v>
          </cell>
          <cell r="D1686" t="str">
            <v xml:space="preserve">UN    </v>
          </cell>
          <cell r="E1686">
            <v>897.31</v>
          </cell>
        </row>
        <row r="1687">
          <cell r="A1687">
            <v>44495</v>
          </cell>
          <cell r="B1687" t="str">
            <v>INSUMO</v>
          </cell>
          <cell r="C1687" t="str">
            <v xml:space="preserve">DISCO DE CORTE PARA METAL COM DUAS TELAS 12 X 1/8 X 3/4 "  (300 X 3,2 X 19,05 MM)                                                                                                                                                                                                                                                                                                                                                                                                                         </v>
          </cell>
          <cell r="D1687" t="str">
            <v xml:space="preserve">UN    </v>
          </cell>
          <cell r="E1687">
            <v>39.94</v>
          </cell>
        </row>
        <row r="1688">
          <cell r="A1688">
            <v>44533</v>
          </cell>
          <cell r="B1688" t="str">
            <v>INSUMO</v>
          </cell>
          <cell r="C1688" t="str">
            <v xml:space="preserve">DISCO DE DESBASTE PARA METAL FERROSO EM GERAL, COM TRES TELAS,  9 X 1/4 X 7/8 " ( 228,6 X 6,4 X 22,2 MM)                                                                                                                                                                                                                                                                                                                                                                                                  </v>
          </cell>
          <cell r="D1688" t="str">
            <v xml:space="preserve">UN    </v>
          </cell>
          <cell r="E1688">
            <v>37.72</v>
          </cell>
        </row>
        <row r="1689">
          <cell r="A1689">
            <v>44534</v>
          </cell>
          <cell r="B1689" t="str">
            <v>INSUMO</v>
          </cell>
          <cell r="C1689" t="str">
            <v xml:space="preserve">DISCO DE LIXA PARA METAL, DIAMETRO = 180 MM, GRAO  120                                                                                                                                                                                                                                                                                                                                                                                                                                                    </v>
          </cell>
          <cell r="D1689" t="str">
            <v xml:space="preserve">UN    </v>
          </cell>
          <cell r="E1689">
            <v>9.83</v>
          </cell>
        </row>
        <row r="1690">
          <cell r="A1690">
            <v>34544</v>
          </cell>
          <cell r="B1690" t="str">
            <v>INSUMO</v>
          </cell>
          <cell r="C1690" t="str">
            <v xml:space="preserve">DISJUNTOR  TERMOMAGNETICO TRIPOLAR 3 X 400 A / ICC - 25 KA                                                                                                                                                                                                                                                                                                                                                                                                                                                </v>
          </cell>
          <cell r="D1690" t="str">
            <v xml:space="preserve">UN    </v>
          </cell>
          <cell r="E1690">
            <v>1372.54</v>
          </cell>
        </row>
        <row r="1691">
          <cell r="A1691">
            <v>34729</v>
          </cell>
          <cell r="B1691" t="str">
            <v>INSUMO</v>
          </cell>
          <cell r="C1691" t="str">
            <v xml:space="preserve">DISJUNTOR TERMOMAGNETICO AJUSTAVEL, TRIPOLAR DE 100 ATE 250A, CAPACIDADE DE INTERRUPCAO DE 35KA                                                                                                                                                                                                                                                                                                                                                                                                           </v>
          </cell>
          <cell r="D1691" t="str">
            <v xml:space="preserve">UN    </v>
          </cell>
          <cell r="E1691">
            <v>1079.72</v>
          </cell>
        </row>
        <row r="1692">
          <cell r="A1692">
            <v>34734</v>
          </cell>
          <cell r="B1692" t="str">
            <v>INSUMO</v>
          </cell>
          <cell r="C1692" t="str">
            <v xml:space="preserve">DISJUNTOR TERMOMAGNETICO AJUSTAVEL, TRIPOLAR DE 300 ATE 400A, CAPACIDADE DE INTERRUPCAO DE 35KA                                                                                                                                                                                                                                                                                                                                                                                                           </v>
          </cell>
          <cell r="D1692" t="str">
            <v xml:space="preserve">UN    </v>
          </cell>
          <cell r="E1692">
            <v>1671.75</v>
          </cell>
        </row>
        <row r="1693">
          <cell r="A1693">
            <v>34738</v>
          </cell>
          <cell r="B1693" t="str">
            <v>INSUMO</v>
          </cell>
          <cell r="C1693" t="str">
            <v xml:space="preserve">DISJUNTOR TERMOMAGNETICO AJUSTAVEL, TRIPOLAR DE 450 ATE 600A, CAPACIDADE DE INTERRUPCAO DE 35KA                                                                                                                                                                                                                                                                                                                                                                                                           </v>
          </cell>
          <cell r="D1693" t="str">
            <v xml:space="preserve">UN    </v>
          </cell>
          <cell r="E1693">
            <v>3905.72</v>
          </cell>
        </row>
        <row r="1694">
          <cell r="A1694">
            <v>34623</v>
          </cell>
          <cell r="B1694" t="str">
            <v>INSUMO</v>
          </cell>
          <cell r="C1694" t="str">
            <v xml:space="preserve">DISJUNTOR TERMOMAGNETICO PARA TRILHO DIN (IEC), BIPOLAR, 40 - 50 A                                                                                                                                                                                                                                                                                                                                                                                                                                        </v>
          </cell>
          <cell r="D1694" t="str">
            <v xml:space="preserve">UN    </v>
          </cell>
          <cell r="E1694">
            <v>46.8</v>
          </cell>
        </row>
        <row r="1695">
          <cell r="A1695">
            <v>34616</v>
          </cell>
          <cell r="B1695" t="str">
            <v>INSUMO</v>
          </cell>
          <cell r="C1695" t="str">
            <v xml:space="preserve">DISJUNTOR TERMOMAGNETICO PARA TRILHO DIN (IEC), BIPOLAR, 6 - 32 A                                                                                                                                                                                                                                                                                                                                                                                                                                         </v>
          </cell>
          <cell r="D1695" t="str">
            <v xml:space="preserve">UN    </v>
          </cell>
          <cell r="E1695">
            <v>47.53</v>
          </cell>
        </row>
        <row r="1696">
          <cell r="A1696">
            <v>34628</v>
          </cell>
          <cell r="B1696" t="str">
            <v>INSUMO</v>
          </cell>
          <cell r="C1696" t="str">
            <v xml:space="preserve">DISJUNTOR TERMOMAGNETICO PARA TRILHO DIN (IEC), BIPOLAR, 63 A                                                                                                                                                                                                                                                                                                                                                                                                                                             </v>
          </cell>
          <cell r="D1696" t="str">
            <v xml:space="preserve">UN    </v>
          </cell>
          <cell r="E1696">
            <v>67.040000000000006</v>
          </cell>
        </row>
        <row r="1697">
          <cell r="A1697">
            <v>34686</v>
          </cell>
          <cell r="B1697" t="str">
            <v>INSUMO</v>
          </cell>
          <cell r="C1697" t="str">
            <v xml:space="preserve">DISJUNTOR TERMOMAGNETICO PARA TRILHO DIN (IEC), MONOPOLAR, 40 - 50 A, ICC - 5KA / 250 VCA                                                                                                                                                                                                                                                                                                                                                                                                                 </v>
          </cell>
          <cell r="D1697" t="str">
            <v xml:space="preserve">UN    </v>
          </cell>
          <cell r="E1697">
            <v>12.29</v>
          </cell>
        </row>
        <row r="1698">
          <cell r="A1698">
            <v>34653</v>
          </cell>
          <cell r="B1698" t="str">
            <v>INSUMO</v>
          </cell>
          <cell r="C1698" t="str">
            <v xml:space="preserve">DISJUNTOR TERMOMAGNETICO PARA TRILHO DIN (IEC), MONOPOLAR, 6 - 32 A                                                                                                                                                                                                                                                                                                                                                                                                                                       </v>
          </cell>
          <cell r="D1698" t="str">
            <v xml:space="preserve">UN    </v>
          </cell>
          <cell r="E1698">
            <v>8.2899999999999991</v>
          </cell>
        </row>
        <row r="1699">
          <cell r="A1699">
            <v>34688</v>
          </cell>
          <cell r="B1699" t="str">
            <v>INSUMO</v>
          </cell>
          <cell r="C1699" t="str">
            <v xml:space="preserve">DISJUNTOR TERMOMAGNETICO PARA TRILHO DIN (IEC), MONOPOLAR, 63 A                                                                                                                                                                                                                                                                                                                                                                                                                                           </v>
          </cell>
          <cell r="D1699" t="str">
            <v xml:space="preserve">UN    </v>
          </cell>
          <cell r="E1699">
            <v>15.03</v>
          </cell>
        </row>
        <row r="1700">
          <cell r="A1700">
            <v>34709</v>
          </cell>
          <cell r="B1700" t="str">
            <v>INSUMO</v>
          </cell>
          <cell r="C1700" t="str">
            <v xml:space="preserve">DISJUNTOR TERMOMAGNETICO PARA TRILHO DIN (IEC), TRIPOLAR, 10 - 50 A                                                                                                                                                                                                                                                                                                                                                                                                                                       </v>
          </cell>
          <cell r="D1700" t="str">
            <v xml:space="preserve">UN    </v>
          </cell>
          <cell r="E1700">
            <v>58.24</v>
          </cell>
        </row>
        <row r="1701">
          <cell r="A1701">
            <v>34714</v>
          </cell>
          <cell r="B1701" t="str">
            <v>INSUMO</v>
          </cell>
          <cell r="C1701" t="str">
            <v xml:space="preserve">DISJUNTOR TERMOMAGNETICO PARA TRILHO DIN (IEC), TRIPOLAR, 63 A                                                                                                                                                                                                                                                                                                                                                                                                                                            </v>
          </cell>
          <cell r="D1701" t="str">
            <v xml:space="preserve">UN    </v>
          </cell>
          <cell r="E1701">
            <v>69.55</v>
          </cell>
        </row>
        <row r="1702">
          <cell r="A1702">
            <v>2391</v>
          </cell>
          <cell r="B1702" t="str">
            <v>INSUMO</v>
          </cell>
          <cell r="C1702" t="str">
            <v xml:space="preserve">DISJUNTOR TERMOMAGNETICO TRIPOLAR 125 A / 425 V / ICC - 25 KA                                                                                                                                                                                                                                                                                                                                                                                                                                             </v>
          </cell>
          <cell r="D1702" t="str">
            <v xml:space="preserve">UN    </v>
          </cell>
          <cell r="E1702">
            <v>317.66000000000003</v>
          </cell>
        </row>
        <row r="1703">
          <cell r="A1703">
            <v>2374</v>
          </cell>
          <cell r="B1703" t="str">
            <v>INSUMO</v>
          </cell>
          <cell r="C1703" t="str">
            <v xml:space="preserve">DISJUNTOR TERMOMAGNETICO TRIPOLAR 150 A / 600 V, TIPO FXD / ICC - 35 KA                                                                                                                                                                                                                                                                                                                                                                                                                                   </v>
          </cell>
          <cell r="D1703" t="str">
            <v xml:space="preserve">UN    </v>
          </cell>
          <cell r="E1703">
            <v>360.38</v>
          </cell>
        </row>
        <row r="1704">
          <cell r="A1704">
            <v>2377</v>
          </cell>
          <cell r="B1704" t="str">
            <v>INSUMO</v>
          </cell>
          <cell r="C1704" t="str">
            <v xml:space="preserve">DISJUNTOR TERMOMAGNETICO TRIPOLAR 200 A / 600 V, TIPO FXD / ICC - 35 KA                                                                                                                                                                                                                                                                                                                                                                                                                                   </v>
          </cell>
          <cell r="D1704" t="str">
            <v xml:space="preserve">UN    </v>
          </cell>
          <cell r="E1704">
            <v>505.75</v>
          </cell>
        </row>
        <row r="1705">
          <cell r="A1705">
            <v>2393</v>
          </cell>
          <cell r="B1705" t="str">
            <v>INSUMO</v>
          </cell>
          <cell r="C1705" t="str">
            <v xml:space="preserve">DISJUNTOR TERMOMAGNETICO TRIPOLAR 250 A / 600 V, TIPO FXD                                                                                                                                                                                                                                                                                                                                                                                                                                                 </v>
          </cell>
          <cell r="D1705" t="str">
            <v xml:space="preserve">UN    </v>
          </cell>
          <cell r="E1705">
            <v>846.95</v>
          </cell>
        </row>
        <row r="1706">
          <cell r="A1706">
            <v>34705</v>
          </cell>
          <cell r="B1706" t="str">
            <v>INSUMO</v>
          </cell>
          <cell r="C1706" t="str">
            <v xml:space="preserve">DISJUNTOR TERMOMAGNETICO TRIPOLAR 3  X 250 A/ICC - 25 KA                                                                                                                                                                                                                                                                                                                                                                                                                                                  </v>
          </cell>
          <cell r="D1706" t="str">
            <v xml:space="preserve">UN    </v>
          </cell>
          <cell r="E1706">
            <v>740.78</v>
          </cell>
        </row>
        <row r="1707">
          <cell r="A1707">
            <v>34707</v>
          </cell>
          <cell r="B1707" t="str">
            <v>INSUMO</v>
          </cell>
          <cell r="C1707" t="str">
            <v xml:space="preserve">DISJUNTOR TERMOMAGNETICO TRIPOLAR 3 X 350 A/ICC - 25 KA                                                                                                                                                                                                                                                                                                                                                                                                                                                   </v>
          </cell>
          <cell r="D1707" t="str">
            <v xml:space="preserve">UN    </v>
          </cell>
          <cell r="E1707">
            <v>1372.68</v>
          </cell>
        </row>
        <row r="1708">
          <cell r="A1708">
            <v>2378</v>
          </cell>
          <cell r="B1708" t="str">
            <v>INSUMO</v>
          </cell>
          <cell r="C1708" t="str">
            <v xml:space="preserve">DISJUNTOR TERMOMAGNETICO TRIPOLAR 300 A / 600 V, TIPO JXD / ICC - 40 KA                                                                                                                                                                                                                                                                                                                                                                                                                                   </v>
          </cell>
          <cell r="D1708" t="str">
            <v xml:space="preserve">UN    </v>
          </cell>
          <cell r="E1708">
            <v>1163.4000000000001</v>
          </cell>
        </row>
        <row r="1709">
          <cell r="A1709">
            <v>2379</v>
          </cell>
          <cell r="B1709" t="str">
            <v>INSUMO</v>
          </cell>
          <cell r="C1709" t="str">
            <v xml:space="preserve">DISJUNTOR TERMOMAGNETICO TRIPOLAR 400 A / 600 V, TIPO JXD / ICC - 40 KA                                                                                                                                                                                                                                                                                                                                                                                                                                   </v>
          </cell>
          <cell r="D1709" t="str">
            <v xml:space="preserve">UN    </v>
          </cell>
          <cell r="E1709">
            <v>1163.4000000000001</v>
          </cell>
        </row>
        <row r="1710">
          <cell r="A1710">
            <v>2376</v>
          </cell>
          <cell r="B1710" t="str">
            <v>INSUMO</v>
          </cell>
          <cell r="C1710" t="str">
            <v xml:space="preserve">DISJUNTOR TERMOMAGNETICO TRIPOLAR 600 A / 600 V, TIPO LXD / ICC - 40 KA                                                                                                                                                                                                                                                                                                                                                                                                                                   </v>
          </cell>
          <cell r="D1710" t="str">
            <v xml:space="preserve">UN    </v>
          </cell>
          <cell r="E1710">
            <v>1916.12</v>
          </cell>
        </row>
        <row r="1711">
          <cell r="A1711">
            <v>2394</v>
          </cell>
          <cell r="B1711" t="str">
            <v>INSUMO</v>
          </cell>
          <cell r="C1711" t="str">
            <v xml:space="preserve">DISJUNTOR TERMOMAGNETICO TRIPOLAR 800 A / 600 V, TIPO LMXD                                                                                                                                                                                                                                                                                                                                                                                                                                                </v>
          </cell>
          <cell r="D1711" t="str">
            <v xml:space="preserve">UN    </v>
          </cell>
          <cell r="E1711">
            <v>4096.32</v>
          </cell>
        </row>
        <row r="1712">
          <cell r="A1712">
            <v>2388</v>
          </cell>
          <cell r="B1712" t="str">
            <v>INSUMO</v>
          </cell>
          <cell r="C1712" t="str">
            <v xml:space="preserve">DISJUNTOR TIPO NEMA, BIPOLAR 10  ATE  50 A, TENSAO MAXIMA 415 V                                                                                                                                                                                                                                                                                                                                                                                                                                           </v>
          </cell>
          <cell r="D1712" t="str">
            <v xml:space="preserve">UN    </v>
          </cell>
          <cell r="E1712">
            <v>57.8</v>
          </cell>
        </row>
        <row r="1713">
          <cell r="A1713">
            <v>34606</v>
          </cell>
          <cell r="B1713" t="str">
            <v>INSUMO</v>
          </cell>
          <cell r="C1713" t="str">
            <v xml:space="preserve">DISJUNTOR TIPO NEMA, BIPOLAR 60 ATE 100A, TENSAO MAXIMA 415 V                                                                                                                                                                                                                                                                                                                                                                                                                                             </v>
          </cell>
          <cell r="D1713" t="str">
            <v xml:space="preserve">UN    </v>
          </cell>
          <cell r="E1713">
            <v>88.66</v>
          </cell>
        </row>
        <row r="1714">
          <cell r="A1714">
            <v>34689</v>
          </cell>
          <cell r="B1714" t="str">
            <v>INSUMO</v>
          </cell>
          <cell r="C1714" t="str">
            <v xml:space="preserve">DISJUNTOR TIPO NEMA, MONOPOLAR DE 60 ATE 70A, TENSAO MAXIMA DE 240 V                                                                                                                                                                                                                                                                                                                                                                                                                                      </v>
          </cell>
          <cell r="D1714" t="str">
            <v xml:space="preserve">UN    </v>
          </cell>
          <cell r="E1714">
            <v>28.23</v>
          </cell>
        </row>
        <row r="1715">
          <cell r="A1715">
            <v>2370</v>
          </cell>
          <cell r="B1715" t="str">
            <v>INSUMO</v>
          </cell>
          <cell r="C1715" t="str">
            <v xml:space="preserve">DISJUNTOR TIPO NEMA, MONOPOLAR 10 ATE 30A, TENSAO MAXIMA DE 240 V                                                                                                                                                                                                                                                                                                                                                                                                                                         </v>
          </cell>
          <cell r="D1715" t="str">
            <v xml:space="preserve">UN    </v>
          </cell>
          <cell r="E1715">
            <v>10.74</v>
          </cell>
        </row>
        <row r="1716">
          <cell r="A1716">
            <v>2386</v>
          </cell>
          <cell r="B1716" t="str">
            <v>INSUMO</v>
          </cell>
          <cell r="C1716" t="str">
            <v xml:space="preserve">DISJUNTOR TIPO NEMA, MONOPOLAR 35  ATE  50 A, TENSAO MAXIMA DE 240 V                                                                                                                                                                                                                                                                                                                                                                                                                                      </v>
          </cell>
          <cell r="D1716" t="str">
            <v xml:space="preserve">UN    </v>
          </cell>
          <cell r="E1716">
            <v>18.010000000000002</v>
          </cell>
        </row>
        <row r="1717">
          <cell r="A1717">
            <v>2392</v>
          </cell>
          <cell r="B1717" t="str">
            <v>INSUMO</v>
          </cell>
          <cell r="C1717" t="str">
            <v xml:space="preserve">DISJUNTOR TIPO NEMA, TRIPOLAR 10  ATE  50A, TENSAO MAXIMA DE 415 V                                                                                                                                                                                                                                                                                                                                                                                                                                        </v>
          </cell>
          <cell r="D1717" t="str">
            <v xml:space="preserve">UN    </v>
          </cell>
          <cell r="E1717">
            <v>72.09</v>
          </cell>
        </row>
        <row r="1718">
          <cell r="A1718">
            <v>2373</v>
          </cell>
          <cell r="B1718" t="str">
            <v>INSUMO</v>
          </cell>
          <cell r="C1718" t="str">
            <v xml:space="preserve">DISJUNTOR TIPO NEMA, TRIPOLAR 60 ATE 100 A, TENSAO MAXIMA DE 415 V                                                                                                                                                                                                                                                                                                                                                                                                                                        </v>
          </cell>
          <cell r="D1718" t="str">
            <v xml:space="preserve">UN    </v>
          </cell>
          <cell r="E1718">
            <v>101.57</v>
          </cell>
        </row>
        <row r="1719">
          <cell r="A1719">
            <v>39465</v>
          </cell>
          <cell r="B1719" t="str">
            <v>INSUMO</v>
          </cell>
          <cell r="C1719" t="str">
            <v xml:space="preserve">DISPOSITIVO DPS CLASSE II, 1 POLO, TENSAO MAXIMA DE 175 V, CORRENTE MAXIMA DE *20* KA (TIPO AC)                                                                                                                                                                                                                                                                                                                                                                                                           </v>
          </cell>
          <cell r="D1719" t="str">
            <v xml:space="preserve">UN    </v>
          </cell>
          <cell r="E1719">
            <v>62.05</v>
          </cell>
        </row>
        <row r="1720">
          <cell r="A1720">
            <v>39466</v>
          </cell>
          <cell r="B1720" t="str">
            <v>INSUMO</v>
          </cell>
          <cell r="C1720" t="str">
            <v xml:space="preserve">DISPOSITIVO DPS CLASSE II, 1 POLO, TENSAO MAXIMA DE 175 V, CORRENTE MAXIMA DE *30* KA (TIPO AC)                                                                                                                                                                                                                                                                                                                                                                                                           </v>
          </cell>
          <cell r="D1720" t="str">
            <v xml:space="preserve">UN    </v>
          </cell>
          <cell r="E1720">
            <v>69.81</v>
          </cell>
        </row>
        <row r="1721">
          <cell r="A1721">
            <v>39467</v>
          </cell>
          <cell r="B1721" t="str">
            <v>INSUMO</v>
          </cell>
          <cell r="C1721" t="str">
            <v xml:space="preserve">DISPOSITIVO DPS CLASSE II, 1 POLO, TENSAO MAXIMA DE 175 V, CORRENTE MAXIMA DE *45* KA (TIPO AC)                                                                                                                                                                                                                                                                                                                                                                                                           </v>
          </cell>
          <cell r="D1721" t="str">
            <v xml:space="preserve">UN    </v>
          </cell>
          <cell r="E1721">
            <v>89.29</v>
          </cell>
        </row>
        <row r="1722">
          <cell r="A1722">
            <v>39468</v>
          </cell>
          <cell r="B1722" t="str">
            <v>INSUMO</v>
          </cell>
          <cell r="C1722" t="str">
            <v xml:space="preserve">DISPOSITIVO DPS CLASSE II, 1 POLO, TENSAO MAXIMA DE 175 V, CORRENTE MAXIMA DE *90* KA (TIPO AC)                                                                                                                                                                                                                                                                                                                                                                                                           </v>
          </cell>
          <cell r="D1722" t="str">
            <v xml:space="preserve">UN    </v>
          </cell>
          <cell r="E1722">
            <v>158.71</v>
          </cell>
        </row>
        <row r="1723">
          <cell r="A1723">
            <v>39469</v>
          </cell>
          <cell r="B1723" t="str">
            <v>INSUMO</v>
          </cell>
          <cell r="C1723" t="str">
            <v xml:space="preserve">DISPOSITIVO DPS CLASSE II, 1 POLO, TENSAO MAXIMA DE 275 V, CORRENTE MAXIMA DE *20* KA (TIPO AC)                                                                                                                                                                                                                                                                                                                                                                                                           </v>
          </cell>
          <cell r="D1723" t="str">
            <v xml:space="preserve">UN    </v>
          </cell>
          <cell r="E1723">
            <v>64.650000000000006</v>
          </cell>
        </row>
        <row r="1724">
          <cell r="A1724">
            <v>39470</v>
          </cell>
          <cell r="B1724" t="str">
            <v>INSUMO</v>
          </cell>
          <cell r="C1724" t="str">
            <v xml:space="preserve">DISPOSITIVO DPS CLASSE II, 1 POLO, TENSAO MAXIMA DE 275 V, CORRENTE MAXIMA DE *30* KA (TIPO AC)                                                                                                                                                                                                                                                                                                                                                                                                           </v>
          </cell>
          <cell r="D1724" t="str">
            <v xml:space="preserve">UN    </v>
          </cell>
          <cell r="E1724">
            <v>79.44</v>
          </cell>
        </row>
        <row r="1725">
          <cell r="A1725">
            <v>39471</v>
          </cell>
          <cell r="B1725" t="str">
            <v>INSUMO</v>
          </cell>
          <cell r="C1725" t="str">
            <v xml:space="preserve">DISPOSITIVO DPS CLASSE II, 1 POLO, TENSAO MAXIMA DE 275 V, CORRENTE MAXIMA DE *45* KA (TIPO AC)                                                                                                                                                                                                                                                                                                                                                                                                           </v>
          </cell>
          <cell r="D1725" t="str">
            <v xml:space="preserve">UN    </v>
          </cell>
          <cell r="E1725">
            <v>95.46</v>
          </cell>
        </row>
        <row r="1726">
          <cell r="A1726">
            <v>39472</v>
          </cell>
          <cell r="B1726" t="str">
            <v>INSUMO</v>
          </cell>
          <cell r="C1726" t="str">
            <v xml:space="preserve">DISPOSITIVO DPS CLASSE II, 1 POLO, TENSAO MAXIMA DE 275 V, CORRENTE MAXIMA DE *90* KA (TIPO AC)                                                                                                                                                                                                                                                                                                                                                                                                           </v>
          </cell>
          <cell r="D1726" t="str">
            <v xml:space="preserve">UN    </v>
          </cell>
          <cell r="E1726">
            <v>165.87</v>
          </cell>
        </row>
        <row r="1727">
          <cell r="A1727">
            <v>39473</v>
          </cell>
          <cell r="B1727" t="str">
            <v>INSUMO</v>
          </cell>
          <cell r="C1727" t="str">
            <v xml:space="preserve">DISPOSITIVO DPS CLASSE II, 1 POLO, TENSAO MAXIMA DE 385 V, CORRENTE MAXIMA DE *20* KA (TIPO AC)                                                                                                                                                                                                                                                                                                                                                                                                           </v>
          </cell>
          <cell r="D1727" t="str">
            <v xml:space="preserve">UN    </v>
          </cell>
          <cell r="E1727">
            <v>107.15</v>
          </cell>
        </row>
        <row r="1728">
          <cell r="A1728">
            <v>39474</v>
          </cell>
          <cell r="B1728" t="str">
            <v>INSUMO</v>
          </cell>
          <cell r="C1728" t="str">
            <v xml:space="preserve">DISPOSITIVO DPS CLASSE II, 1 POLO, TENSAO MAXIMA DE 385 V, CORRENTE MAXIMA DE *30* KA (TIPO AC)                                                                                                                                                                                                                                                                                                                                                                                                           </v>
          </cell>
          <cell r="D1728" t="str">
            <v xml:space="preserve">UN    </v>
          </cell>
          <cell r="E1728">
            <v>114.23</v>
          </cell>
        </row>
        <row r="1729">
          <cell r="A1729">
            <v>39475</v>
          </cell>
          <cell r="B1729" t="str">
            <v>INSUMO</v>
          </cell>
          <cell r="C1729" t="str">
            <v xml:space="preserve">DISPOSITIVO DPS CLASSE II, 1 POLO, TENSAO MAXIMA DE 385 V, CORRENTE MAXIMA DE *45* KA (TIPO AC)                                                                                                                                                                                                                                                                                                                                                                                                           </v>
          </cell>
          <cell r="D1729" t="str">
            <v xml:space="preserve">UN    </v>
          </cell>
          <cell r="E1729">
            <v>129.6</v>
          </cell>
        </row>
        <row r="1730">
          <cell r="A1730">
            <v>39476</v>
          </cell>
          <cell r="B1730" t="str">
            <v>INSUMO</v>
          </cell>
          <cell r="C1730" t="str">
            <v xml:space="preserve">DISPOSITIVO DPS CLASSE II, 1 POLO, TENSAO MAXIMA DE 385 V, CORRENTE MAXIMA DE *90* KA (TIPO AC)                                                                                                                                                                                                                                                                                                                                                                                                           </v>
          </cell>
          <cell r="D1730" t="str">
            <v xml:space="preserve">UN    </v>
          </cell>
          <cell r="E1730">
            <v>243.97</v>
          </cell>
        </row>
        <row r="1731">
          <cell r="A1731">
            <v>39477</v>
          </cell>
          <cell r="B1731" t="str">
            <v>INSUMO</v>
          </cell>
          <cell r="C1731" t="str">
            <v xml:space="preserve">DISPOSITIVO DPS CLASSE II, 1 POLO, TENSAO MAXIMA DE 460 V, CORRENTE MAXIMA DE *20* KA (TIPO AC)                                                                                                                                                                                                                                                                                                                                                                                                           </v>
          </cell>
          <cell r="D1731" t="str">
            <v xml:space="preserve">UN    </v>
          </cell>
          <cell r="E1731">
            <v>119.54</v>
          </cell>
        </row>
        <row r="1732">
          <cell r="A1732">
            <v>39478</v>
          </cell>
          <cell r="B1732" t="str">
            <v>INSUMO</v>
          </cell>
          <cell r="C1732" t="str">
            <v xml:space="preserve">DISPOSITIVO DPS CLASSE II, 1 POLO, TENSAO MAXIMA DE 460 V, CORRENTE MAXIMA DE *30* KA (TIPO AC)                                                                                                                                                                                                                                                                                                                                                                                                           </v>
          </cell>
          <cell r="D1732" t="str">
            <v xml:space="preserve">UN    </v>
          </cell>
          <cell r="E1732">
            <v>123.24</v>
          </cell>
        </row>
        <row r="1733">
          <cell r="A1733">
            <v>39479</v>
          </cell>
          <cell r="B1733" t="str">
            <v>INSUMO</v>
          </cell>
          <cell r="C1733" t="str">
            <v xml:space="preserve">DISPOSITIVO DPS CLASSE II, 1 POLO, TENSAO MAXIMA DE 460 V, CORRENTE MAXIMA DE *45* KA (TIPO AC)                                                                                                                                                                                                                                                                                                                                                                                                           </v>
          </cell>
          <cell r="D1733" t="str">
            <v xml:space="preserve">UN    </v>
          </cell>
          <cell r="E1733">
            <v>145.19999999999999</v>
          </cell>
        </row>
        <row r="1734">
          <cell r="A1734">
            <v>39480</v>
          </cell>
          <cell r="B1734" t="str">
            <v>INSUMO</v>
          </cell>
          <cell r="C1734" t="str">
            <v xml:space="preserve">DISPOSITIVO DPS CLASSE II, 1 POLO, TENSAO MAXIMA DE 460 V, CORRENTE MAXIMA DE *90* KA (TIPO AC)                                                                                                                                                                                                                                                                                                                                                                                                           </v>
          </cell>
          <cell r="D1734" t="str">
            <v xml:space="preserve">UN    </v>
          </cell>
          <cell r="E1734">
            <v>299.62</v>
          </cell>
        </row>
        <row r="1735">
          <cell r="A1735">
            <v>39459</v>
          </cell>
          <cell r="B1735" t="str">
            <v>INSUMO</v>
          </cell>
          <cell r="C1735" t="str">
            <v xml:space="preserve">DISPOSITIVO DR, 2 POLOS, SENSIBILIDADE DE 30 MA, CORRENTE DE 100 A, TIPO AC                                                                                                                                                                                                                                                                                                                                                                                                                               </v>
          </cell>
          <cell r="D1735" t="str">
            <v xml:space="preserve">UN    </v>
          </cell>
          <cell r="E1735">
            <v>254.3</v>
          </cell>
        </row>
        <row r="1736">
          <cell r="A1736">
            <v>39445</v>
          </cell>
          <cell r="B1736" t="str">
            <v>INSUMO</v>
          </cell>
          <cell r="C1736" t="str">
            <v xml:space="preserve">DISPOSITIVO DR, 2 POLOS, SENSIBILIDADE DE 30 MA, CORRENTE DE 25 A, TIPO AC                                                                                                                                                                                                                                                                                                                                                                                                                                </v>
          </cell>
          <cell r="D1736" t="str">
            <v xml:space="preserve">UN    </v>
          </cell>
          <cell r="E1736">
            <v>127.68</v>
          </cell>
        </row>
        <row r="1737">
          <cell r="A1737">
            <v>39446</v>
          </cell>
          <cell r="B1737" t="str">
            <v>INSUMO</v>
          </cell>
          <cell r="C1737" t="str">
            <v xml:space="preserve">DISPOSITIVO DR, 2 POLOS, SENSIBILIDADE DE 30 MA, CORRENTE DE 40 A, TIPO AC                                                                                                                                                                                                                                                                                                                                                                                                                                </v>
          </cell>
          <cell r="D1737" t="str">
            <v xml:space="preserve">UN    </v>
          </cell>
          <cell r="E1737">
            <v>129.94999999999999</v>
          </cell>
        </row>
        <row r="1738">
          <cell r="A1738">
            <v>39447</v>
          </cell>
          <cell r="B1738" t="str">
            <v>INSUMO</v>
          </cell>
          <cell r="C1738" t="str">
            <v xml:space="preserve">DISPOSITIVO DR, 2 POLOS, SENSIBILIDADE DE 30 MA, CORRENTE DE 63 A, TIPO AC                                                                                                                                                                                                                                                                                                                                                                                                                                </v>
          </cell>
          <cell r="D1738" t="str">
            <v xml:space="preserve">UN    </v>
          </cell>
          <cell r="E1738">
            <v>138.97</v>
          </cell>
        </row>
        <row r="1739">
          <cell r="A1739">
            <v>39448</v>
          </cell>
          <cell r="B1739" t="str">
            <v>INSUMO</v>
          </cell>
          <cell r="C1739" t="str">
            <v xml:space="preserve">DISPOSITIVO DR, 2 POLOS, SENSIBILIDADE DE 30 MA, CORRENTE DE 80 A, TIPO AC                                                                                                                                                                                                                                                                                                                                                                                                                                </v>
          </cell>
          <cell r="D1739" t="str">
            <v xml:space="preserve">UN    </v>
          </cell>
          <cell r="E1739">
            <v>236.97</v>
          </cell>
        </row>
        <row r="1740">
          <cell r="A1740">
            <v>39450</v>
          </cell>
          <cell r="B1740" t="str">
            <v>INSUMO</v>
          </cell>
          <cell r="C1740" t="str">
            <v xml:space="preserve">DISPOSITIVO DR, 2 POLOS, SENSIBILIDADE DE 300 MA, CORRENTE DE 25 A, TIPO AC                                                                                                                                                                                                                                                                                                                                                                                                                               </v>
          </cell>
          <cell r="D1740" t="str">
            <v xml:space="preserve">UN    </v>
          </cell>
          <cell r="E1740">
            <v>144.58000000000001</v>
          </cell>
        </row>
        <row r="1741">
          <cell r="A1741">
            <v>39451</v>
          </cell>
          <cell r="B1741" t="str">
            <v>INSUMO</v>
          </cell>
          <cell r="C1741" t="str">
            <v xml:space="preserve">DISPOSITIVO DR, 2 POLOS, SENSIBILIDADE DE 300 MA, CORRENTE DE 40 A, TIPO AC                                                                                                                                                                                                                                                                                                                                                                                                                               </v>
          </cell>
          <cell r="D1741" t="str">
            <v xml:space="preserve">UN    </v>
          </cell>
          <cell r="E1741">
            <v>157.69</v>
          </cell>
        </row>
        <row r="1742">
          <cell r="A1742">
            <v>39452</v>
          </cell>
          <cell r="B1742" t="str">
            <v>INSUMO</v>
          </cell>
          <cell r="C1742" t="str">
            <v xml:space="preserve">DISPOSITIVO DR, 2 POLOS, SENSIBILIDADE DE 300 MA, CORRENTE DE 63 A, TIPO AC                                                                                                                                                                                                                                                                                                                                                                                                                               </v>
          </cell>
          <cell r="D1742" t="str">
            <v xml:space="preserve">UN    </v>
          </cell>
          <cell r="E1742">
            <v>158.63999999999999</v>
          </cell>
        </row>
        <row r="1743">
          <cell r="A1743">
            <v>39523</v>
          </cell>
          <cell r="B1743" t="str">
            <v>INSUMO</v>
          </cell>
          <cell r="C1743" t="str">
            <v xml:space="preserve">DISPOSITIVO DR, 2 POLOS, SENSIBILIDADE DE 300 MA, CORRENTE DE 80 A, TIPO  AC                                                                                                                                                                                                                                                                                                                                                                                                                              </v>
          </cell>
          <cell r="D1743" t="str">
            <v xml:space="preserve">UN    </v>
          </cell>
          <cell r="E1743">
            <v>265.48</v>
          </cell>
        </row>
        <row r="1744">
          <cell r="A1744">
            <v>39449</v>
          </cell>
          <cell r="B1744" t="str">
            <v>INSUMO</v>
          </cell>
          <cell r="C1744" t="str">
            <v xml:space="preserve">DISPOSITIVO DR, 4 POLOS, SENSIBILIDADE DE 30 MA, CORRENTE DE 100 A, TIPO AC                                                                                                                                                                                                                                                                                                                                                                                                                               </v>
          </cell>
          <cell r="D1744" t="str">
            <v xml:space="preserve">UN    </v>
          </cell>
          <cell r="E1744">
            <v>294</v>
          </cell>
        </row>
        <row r="1745">
          <cell r="A1745">
            <v>39455</v>
          </cell>
          <cell r="B1745" t="str">
            <v>INSUMO</v>
          </cell>
          <cell r="C1745" t="str">
            <v xml:space="preserve">DISPOSITIVO DR, 4 POLOS, SENSIBILIDADE DE 30 MA, CORRENTE DE 25 A, TIPO AC                                                                                                                                                                                                                                                                                                                                                                                                                                </v>
          </cell>
          <cell r="D1745" t="str">
            <v xml:space="preserve">UN    </v>
          </cell>
          <cell r="E1745">
            <v>145.47</v>
          </cell>
        </row>
        <row r="1746">
          <cell r="A1746">
            <v>39456</v>
          </cell>
          <cell r="B1746" t="str">
            <v>INSUMO</v>
          </cell>
          <cell r="C1746" t="str">
            <v xml:space="preserve">DISPOSITIVO DR, 4 POLOS, SENSIBILIDADE DE 30 MA, CORRENTE DE 40 A, TIPO AC                                                                                                                                                                                                                                                                                                                                                                                                                                </v>
          </cell>
          <cell r="D1746" t="str">
            <v xml:space="preserve">UN    </v>
          </cell>
          <cell r="E1746">
            <v>145.58000000000001</v>
          </cell>
        </row>
        <row r="1747">
          <cell r="A1747">
            <v>39457</v>
          </cell>
          <cell r="B1747" t="str">
            <v>INSUMO</v>
          </cell>
          <cell r="C1747" t="str">
            <v xml:space="preserve">DISPOSITIVO DR, 4 POLOS, SENSIBILIDADE DE 30 MA, CORRENTE DE 63 A, TIPO AC                                                                                                                                                                                                                                                                                                                                                                                                                                </v>
          </cell>
          <cell r="D1747" t="str">
            <v xml:space="preserve">UN    </v>
          </cell>
          <cell r="E1747">
            <v>158.71</v>
          </cell>
        </row>
        <row r="1748">
          <cell r="A1748">
            <v>39458</v>
          </cell>
          <cell r="B1748" t="str">
            <v>INSUMO</v>
          </cell>
          <cell r="C1748" t="str">
            <v xml:space="preserve">DISPOSITIVO DR, 4 POLOS, SENSIBILIDADE DE 30 MA, CORRENTE DE 80 A, TIPO AC                                                                                                                                                                                                                                                                                                                                                                                                                                </v>
          </cell>
          <cell r="D1748" t="str">
            <v xml:space="preserve">UN    </v>
          </cell>
          <cell r="E1748">
            <v>296.16000000000003</v>
          </cell>
        </row>
        <row r="1749">
          <cell r="A1749">
            <v>39464</v>
          </cell>
          <cell r="B1749" t="str">
            <v>INSUMO</v>
          </cell>
          <cell r="C1749" t="str">
            <v xml:space="preserve">DISPOSITIVO DR, 4 POLOS, SENSIBILIDADE DE 300 MA, CORRENTE DE 100 A, TIPO AC                                                                                                                                                                                                                                                                                                                                                                                                                              </v>
          </cell>
          <cell r="D1749" t="str">
            <v xml:space="preserve">UN    </v>
          </cell>
          <cell r="E1749">
            <v>476.25</v>
          </cell>
        </row>
        <row r="1750">
          <cell r="A1750">
            <v>39460</v>
          </cell>
          <cell r="B1750" t="str">
            <v>INSUMO</v>
          </cell>
          <cell r="C1750" t="str">
            <v xml:space="preserve">DISPOSITIVO DR, 4 POLOS, SENSIBILIDADE DE 300 MA, CORRENTE DE 25 A, TIPO AC                                                                                                                                                                                                                                                                                                                                                                                                                               </v>
          </cell>
          <cell r="D1750" t="str">
            <v xml:space="preserve">UN    </v>
          </cell>
          <cell r="E1750">
            <v>180.63</v>
          </cell>
        </row>
        <row r="1751">
          <cell r="A1751">
            <v>39461</v>
          </cell>
          <cell r="B1751" t="str">
            <v>INSUMO</v>
          </cell>
          <cell r="C1751" t="str">
            <v xml:space="preserve">DISPOSITIVO DR, 4 POLOS, SENSIBILIDADE DE 300 MA, CORRENTE DE 40 A, TIPO AC                                                                                                                                                                                                                                                                                                                                                                                                                               </v>
          </cell>
          <cell r="D1751" t="str">
            <v xml:space="preserve">UN    </v>
          </cell>
          <cell r="E1751">
            <v>211.66</v>
          </cell>
        </row>
        <row r="1752">
          <cell r="A1752">
            <v>39462</v>
          </cell>
          <cell r="B1752" t="str">
            <v>INSUMO</v>
          </cell>
          <cell r="C1752" t="str">
            <v xml:space="preserve">DISPOSITIVO DR, 4 POLOS, SENSIBILIDADE DE 300 MA, CORRENTE DE 63 A, TIPO AC                                                                                                                                                                                                                                                                                                                                                                                                                               </v>
          </cell>
          <cell r="D1752" t="str">
            <v xml:space="preserve">UN    </v>
          </cell>
          <cell r="E1752">
            <v>203.98</v>
          </cell>
        </row>
        <row r="1753">
          <cell r="A1753">
            <v>39463</v>
          </cell>
          <cell r="B1753" t="str">
            <v>INSUMO</v>
          </cell>
          <cell r="C1753" t="str">
            <v xml:space="preserve">DISPOSITIVO DR, 4 POLOS, SENSIBILIDADE DE 300 MA, CORRENTE DE 80 A, TIPO AC                                                                                                                                                                                                                                                                                                                                                                                                                               </v>
          </cell>
          <cell r="D1753" t="str">
            <v xml:space="preserve">UN    </v>
          </cell>
          <cell r="E1753">
            <v>472.56</v>
          </cell>
        </row>
        <row r="1754">
          <cell r="A1754">
            <v>26039</v>
          </cell>
          <cell r="B1754" t="str">
            <v>INSUMO</v>
          </cell>
          <cell r="C1754" t="str">
            <v xml:space="preserve">DISTRIBUIDOR DE AGREGADOS AUTOPROPELIDO, CAP 3 M3, A DIESEL, 6 CC, 176 CV                                                                                                                                                                                                                                                                                                                                                                                                                                 </v>
          </cell>
          <cell r="D1754" t="str">
            <v xml:space="preserve">UN    </v>
          </cell>
          <cell r="E1754">
            <v>391246.87</v>
          </cell>
        </row>
        <row r="1755">
          <cell r="A1755">
            <v>2401</v>
          </cell>
          <cell r="B1755" t="str">
            <v>INSUMO</v>
          </cell>
          <cell r="C1755" t="str">
            <v xml:space="preserve">DISTRIBUIDOR DE AGREGADOS REBOCAVEL, CAPACIDADE 1,9 M3, LARGURA DE TRABALHO 3,66 M                                                                                                                                                                                                                                                                                                                                                                                                                        </v>
          </cell>
          <cell r="D1755" t="str">
            <v xml:space="preserve">UN    </v>
          </cell>
          <cell r="E1755">
            <v>89991.11</v>
          </cell>
        </row>
        <row r="1756">
          <cell r="A1756">
            <v>38870</v>
          </cell>
          <cell r="B1756" t="str">
            <v>INSUMO</v>
          </cell>
          <cell r="C1756" t="str">
            <v xml:space="preserve">DISTRIBUIDOR METALICO, COM ROSCA, 2 SAIDAS, DN 1" X 1/2", PARA CONEXAO COM ANEL DESLIZANTE EM TUBO PEX PARA INST. AGUA QUENTE/FRIA                                                                                                                                                                                                                                                                                                                                                                        </v>
          </cell>
          <cell r="D1756" t="str">
            <v xml:space="preserve">UN    </v>
          </cell>
          <cell r="E1756">
            <v>29.51</v>
          </cell>
        </row>
        <row r="1757">
          <cell r="A1757">
            <v>38869</v>
          </cell>
          <cell r="B1757" t="str">
            <v>INSUMO</v>
          </cell>
          <cell r="C1757" t="str">
            <v xml:space="preserve">DISTRIBUIDOR METALICO, COM ROSCA, 2 SAIDAS, DN 3/4" X 1/2", PARA CONEXAO COM ANEL DESLIZANTE EM TUBO PEX PARA INST. AGUA QUENTE/FRIA                                                                                                                                                                                                                                                                                                                                                                      </v>
          </cell>
          <cell r="D1757" t="str">
            <v xml:space="preserve">UN    </v>
          </cell>
          <cell r="E1757">
            <v>19.91</v>
          </cell>
        </row>
        <row r="1758">
          <cell r="A1758">
            <v>38872</v>
          </cell>
          <cell r="B1758" t="str">
            <v>INSUMO</v>
          </cell>
          <cell r="C1758" t="str">
            <v xml:space="preserve">DISTRIBUIDOR METALICO, COM ROSCA, 3 SAIDAS, DN 1" X 1/2", PARA CONEXAO COM ANEL DESLIZANTE EM TUBO PEX PARA INST. AGUA QUENTE/FRIA                                                                                                                                                                                                                                                                                                                                                                        </v>
          </cell>
          <cell r="D1758" t="str">
            <v xml:space="preserve">UN    </v>
          </cell>
          <cell r="E1758">
            <v>37.590000000000003</v>
          </cell>
        </row>
        <row r="1759">
          <cell r="A1759">
            <v>38871</v>
          </cell>
          <cell r="B1759" t="str">
            <v>INSUMO</v>
          </cell>
          <cell r="C1759" t="str">
            <v xml:space="preserve">DISTRIBUIDOR METALICO, COM ROSCA, 3 SAIDAS, DN 3/4" X 1/2", PARA CONEXAO COM ANEL DESLIZANTE EM TUBO PEX PARA INST. AGUA QUENTE/FRIA                                                                                                                                                                                                                                                                                                                                                                      </v>
          </cell>
          <cell r="D1759" t="str">
            <v xml:space="preserve">UN    </v>
          </cell>
          <cell r="E1759">
            <v>25.99</v>
          </cell>
        </row>
        <row r="1760">
          <cell r="A1760">
            <v>39283</v>
          </cell>
          <cell r="B1760" t="str">
            <v>INSUMO</v>
          </cell>
          <cell r="C1760" t="str">
            <v xml:space="preserve">DISTRIBUIDOR, PLASTICO, 2 SAIDAS, DN 32 X 16 MM, PARA CONEXAO COM CRIMPAGEM, EM TUBO PEX PARA INST. AGUA QUENTE/FRIA                                                                                                                                                                                                                                                                                                                                                                                      </v>
          </cell>
          <cell r="D1760" t="str">
            <v xml:space="preserve">UN    </v>
          </cell>
          <cell r="E1760">
            <v>121.76</v>
          </cell>
        </row>
        <row r="1761">
          <cell r="A1761">
            <v>39285</v>
          </cell>
          <cell r="B1761" t="str">
            <v>INSUMO</v>
          </cell>
          <cell r="C1761" t="str">
            <v xml:space="preserve">DISTRIBUIDOR, PLASTICO, 2 SAIDAS, DN 32 X 25 MM, PARA CONEXAO COM CRIMPAGEM, EM TUBO PEX PARA INST. AGUA QUENTE/FRIA                                                                                                                                                                                                                                                                                                                                                                                      </v>
          </cell>
          <cell r="D1761" t="str">
            <v xml:space="preserve">UN    </v>
          </cell>
          <cell r="E1761">
            <v>139.16</v>
          </cell>
        </row>
        <row r="1762">
          <cell r="A1762">
            <v>39286</v>
          </cell>
          <cell r="B1762" t="str">
            <v>INSUMO</v>
          </cell>
          <cell r="C1762" t="str">
            <v xml:space="preserve">DISTRIBUIDOR, PLASTICO, 3 SAIDAS, DN 32 X 16 MM, PARA CONEXAO COM CRIMPAGEM, EM TUBO PEX PARA INST. AGUA QUENTE/FRIA                                                                                                                                                                                                                                                                                                                                                                                      </v>
          </cell>
          <cell r="D1762" t="str">
            <v xml:space="preserve">UN    </v>
          </cell>
          <cell r="E1762">
            <v>133.37</v>
          </cell>
        </row>
        <row r="1763">
          <cell r="A1763">
            <v>39288</v>
          </cell>
          <cell r="B1763" t="str">
            <v>INSUMO</v>
          </cell>
          <cell r="C1763" t="str">
            <v xml:space="preserve">DISTRIBUIDOR, PLASTICO, 3 SAIDAS, DN 32 X 25 MM, PARA CONEXAO COM CRIMPAGEM, EM TUBO PEX PARA INST. AGUA QUENTE/FRIA                                                                                                                                                                                                                                                                                                                                                                                      </v>
          </cell>
          <cell r="D1763" t="str">
            <v xml:space="preserve">UN    </v>
          </cell>
          <cell r="E1763">
            <v>162.34</v>
          </cell>
        </row>
        <row r="1764">
          <cell r="A1764">
            <v>44476</v>
          </cell>
          <cell r="B1764" t="str">
            <v>INSUMO</v>
          </cell>
          <cell r="C1764" t="str">
            <v xml:space="preserve">DIVISORIA EM GRANITO, COM DUAS FACES POLIDAS, TIPO ANDORINHA/ QUARTZ/ CASTELO/ CORUMBA OU OUTROS EQUIVALENTES DA REGIAO, E=  *3,0*  CM                                                                                                                                                                                                                                                                                                                                                                    </v>
          </cell>
          <cell r="D1764" t="str">
            <v xml:space="preserve">M2    </v>
          </cell>
          <cell r="E1764">
            <v>699.29</v>
          </cell>
        </row>
        <row r="1765">
          <cell r="A1765">
            <v>10629</v>
          </cell>
          <cell r="B1765" t="str">
            <v>INSUMO</v>
          </cell>
          <cell r="C1765" t="str">
            <v xml:space="preserve">DIVISORIA EM MARMORE, COM DUAS FACES POLIDAS, BRANCO COMUM, E=  *3,0* CM                                                                                                                                                                                                                                                                                                                                                                                                                                  </v>
          </cell>
          <cell r="D1765" t="str">
            <v xml:space="preserve">M2    </v>
          </cell>
          <cell r="E1765">
            <v>609.72</v>
          </cell>
        </row>
        <row r="1766">
          <cell r="A1766">
            <v>10698</v>
          </cell>
          <cell r="B1766" t="str">
            <v>INSUMO</v>
          </cell>
          <cell r="C1766" t="str">
            <v xml:space="preserve">DIVISORIA, PLACA  PRE-MOLDADA EM GRANILITE, MARMORITE OU GRANITINA,  E = *3 CM                                                                                                                                                                                                                                                                                                                                                                                                                            </v>
          </cell>
          <cell r="D1766" t="str">
            <v xml:space="preserve">M2    </v>
          </cell>
          <cell r="E1766">
            <v>229.56</v>
          </cell>
        </row>
        <row r="1767">
          <cell r="A1767">
            <v>40521</v>
          </cell>
          <cell r="B1767" t="str">
            <v>INSUMO</v>
          </cell>
          <cell r="C1767" t="str">
            <v xml:space="preserve">DOBRADEIRA ELETROMECANICA DE VERGALHAO, PARA ACO DE DIAMETRO ATE 1 1/2", MOTOR ELETRICO TRIFASICO, POTENCIA DE 3 HP ATE 5 HP                                                                                                                                                                                                                                                                                                                                                                              </v>
          </cell>
          <cell r="D1767" t="str">
            <v xml:space="preserve">UN    </v>
          </cell>
          <cell r="E1767">
            <v>126294.56</v>
          </cell>
        </row>
        <row r="1768">
          <cell r="A1768">
            <v>2432</v>
          </cell>
          <cell r="B1768" t="str">
            <v>INSUMO</v>
          </cell>
          <cell r="C1768" t="str">
            <v xml:space="preserve">DOBRADICA EM ACO/FERRO, 3 1/2" X  3", E= 1,9  A 2 MM, COM ANEL,  CROMADO OU ZINCADO, TAMPA BOLA, COM PARAFUSOS                                                                                                                                                                                                                                                                                                                                                                                            </v>
          </cell>
          <cell r="D1768" t="str">
            <v xml:space="preserve">UN    </v>
          </cell>
          <cell r="E1768">
            <v>21.51</v>
          </cell>
        </row>
        <row r="1769">
          <cell r="A1769">
            <v>2433</v>
          </cell>
          <cell r="B1769" t="str">
            <v>INSUMO</v>
          </cell>
          <cell r="C1769" t="str">
            <v xml:space="preserve">DOBRADICA EM ACO/FERRO, 3" X 2 1/2", E= 1,2 A 1,8 MM, SEM ANEL,  CROMADO OU ZINCADO, TAMPA CHATA, COM PARAFUSOS                                                                                                                                                                                                                                                                                                                                                                                           </v>
          </cell>
          <cell r="D1769" t="str">
            <v xml:space="preserve">UN    </v>
          </cell>
          <cell r="E1769">
            <v>7.29</v>
          </cell>
        </row>
        <row r="1770">
          <cell r="A1770">
            <v>2418</v>
          </cell>
          <cell r="B1770" t="str">
            <v>INSUMO</v>
          </cell>
          <cell r="C1770" t="str">
            <v xml:space="preserve">DOBRADICA EM ACO/FERRO, 3" X 2 1/2", E= 1,2 A 1,8 MM, SEM ANEL, CROMADO OU ZINCADO, TAMPA BOLA, COM PARAFUSOS                                                                                                                                                                                                                                                                                                                                                                                             </v>
          </cell>
          <cell r="D1770" t="str">
            <v xml:space="preserve">UN    </v>
          </cell>
          <cell r="E1770">
            <v>9.98</v>
          </cell>
        </row>
        <row r="1771">
          <cell r="A1771">
            <v>2420</v>
          </cell>
          <cell r="B1771" t="str">
            <v>INSUMO</v>
          </cell>
          <cell r="C1771" t="str">
            <v xml:space="preserve">DOBRADICA EM ACO/FERRO, 3" X 2 1/2", E= 1,9 A 2 MM, SEM ANEL,  CROMADO OU ZINCADO, TAMPA BOLA, COM PARAFUSOS                                                                                                                                                                                                                                                                                                                                                                                              </v>
          </cell>
          <cell r="D1771" t="str">
            <v xml:space="preserve">UN    </v>
          </cell>
          <cell r="E1771">
            <v>12.51</v>
          </cell>
        </row>
        <row r="1772">
          <cell r="A1772">
            <v>11447</v>
          </cell>
          <cell r="B1772" t="str">
            <v>INSUMO</v>
          </cell>
          <cell r="C1772" t="str">
            <v xml:space="preserve">DOBRADICA EM LATAO, 3 " X 2 1/2 ", E= 1,9 A 2 MM, COM ANEL, CROMADO, TAMPA BOLA, COM PARAFUSOS                                                                                                                                                                                                                                                                                                                                                                                                            </v>
          </cell>
          <cell r="D1772" t="str">
            <v xml:space="preserve">UN    </v>
          </cell>
          <cell r="E1772">
            <v>24.73</v>
          </cell>
        </row>
        <row r="1773">
          <cell r="A1773">
            <v>11451</v>
          </cell>
          <cell r="B1773" t="str">
            <v>INSUMO</v>
          </cell>
          <cell r="C1773" t="str">
            <v xml:space="preserve">DOBRADICA TIPO VAI-E-VEM EM ACO/FERRO, TAMANHO 3'', GALVANIZADO, COM PARAFUSOS                                                                                                                                                                                                                                                                                                                                                                                                                            </v>
          </cell>
          <cell r="D1773" t="str">
            <v xml:space="preserve">UN    </v>
          </cell>
          <cell r="E1773">
            <v>66.31</v>
          </cell>
        </row>
        <row r="1774">
          <cell r="A1774">
            <v>11116</v>
          </cell>
          <cell r="B1774" t="str">
            <v>INSUMO</v>
          </cell>
          <cell r="C1774" t="str">
            <v xml:space="preserve">DOMOS INDIVIDUAL EM ACRILICO BRANCO *95 X 95* CM, SEM INSTALACAO                                                                                                                                                                                                                                                                                                                                                                                                                                          </v>
          </cell>
          <cell r="D1774" t="str">
            <v xml:space="preserve">UN    </v>
          </cell>
          <cell r="E1774">
            <v>825.53</v>
          </cell>
        </row>
        <row r="1775">
          <cell r="A1775">
            <v>38411</v>
          </cell>
          <cell r="B1775" t="str">
            <v>INSUMO</v>
          </cell>
          <cell r="C1775" t="str">
            <v xml:space="preserve">DOSADOR DE AREIA, CAPACIDADE DE *26* LITROS                                                                                                                                                                                                                                                                                                                                                                                                                                                               </v>
          </cell>
          <cell r="D1775" t="str">
            <v xml:space="preserve">UN    </v>
          </cell>
          <cell r="E1775">
            <v>1975.46</v>
          </cell>
        </row>
        <row r="1776">
          <cell r="A1776">
            <v>38189</v>
          </cell>
          <cell r="B1776" t="str">
            <v>INSUMO</v>
          </cell>
          <cell r="C1776" t="str">
            <v xml:space="preserve">DUCHA / CHUVEIRO METALICO, DE PAREDE, ARTICULAVEL, COM BRACO/CANO, SEM DESVIADOR                                                                                                                                                                                                                                                                                                                                                                                                                          </v>
          </cell>
          <cell r="D1776" t="str">
            <v xml:space="preserve">UN    </v>
          </cell>
          <cell r="E1776">
            <v>193.14</v>
          </cell>
        </row>
        <row r="1777">
          <cell r="A1777">
            <v>38190</v>
          </cell>
          <cell r="B1777" t="str">
            <v>INSUMO</v>
          </cell>
          <cell r="C1777" t="str">
            <v xml:space="preserve">DUCHA / CHUVEIRO METALICO, DE PAREDE, ARTICULAVEL, COM DESVIADOR E DUCHA MANUAL                                                                                                                                                                                                                                                                                                                                                                                                                           </v>
          </cell>
          <cell r="D1777" t="str">
            <v xml:space="preserve">UN    </v>
          </cell>
          <cell r="E1777">
            <v>406.89</v>
          </cell>
        </row>
        <row r="1778">
          <cell r="A1778">
            <v>7608</v>
          </cell>
          <cell r="B1778" t="str">
            <v>INSUMO</v>
          </cell>
          <cell r="C1778" t="str">
            <v xml:space="preserve">DUCHA / CHUVEIRO PLASTICO SIMPLES, 5 '', BRANCO, PARA ACOPLAR EM HASTE 1/2 ", AGUA FRIA                                                                                                                                                                                                                                                                                                                                                                                                                   </v>
          </cell>
          <cell r="D1778" t="str">
            <v xml:space="preserve">UN    </v>
          </cell>
          <cell r="E1778">
            <v>11.62</v>
          </cell>
        </row>
        <row r="1779">
          <cell r="A1779">
            <v>1370</v>
          </cell>
          <cell r="B1779" t="str">
            <v>INSUMO</v>
          </cell>
          <cell r="C1779" t="str">
            <v xml:space="preserve">DUCHA HIGIENICA PLASTICA COM REGISTRO METALICO 1/2 "                                                                                                                                                                                                                                                                                                                                                                                                                                                      </v>
          </cell>
          <cell r="D1779" t="str">
            <v xml:space="preserve">UN    </v>
          </cell>
          <cell r="E1779">
            <v>120.5</v>
          </cell>
        </row>
        <row r="1780">
          <cell r="A1780">
            <v>36516</v>
          </cell>
          <cell r="B1780" t="str">
            <v>INSUMO</v>
          </cell>
          <cell r="C1780" t="str">
            <v xml:space="preserve">DUMPER COM CAPACIDADE DE CARGA DE 1700 KG, PARTIDA ELETRICA, MOTOR DIESEL COM POTENCIA DE 16 CV                                                                                                                                                                                                                                                                                                                                                                                                           </v>
          </cell>
          <cell r="D1780" t="str">
            <v xml:space="preserve">UN    </v>
          </cell>
          <cell r="E1780">
            <v>137999.9</v>
          </cell>
        </row>
        <row r="1781">
          <cell r="A1781">
            <v>34777</v>
          </cell>
          <cell r="B1781" t="str">
            <v>INSUMO</v>
          </cell>
          <cell r="C1781" t="str">
            <v xml:space="preserve">ELEMENTO VAZADO CERAMICO DIAGONAL (TIPO FLOR/QUADRADO/XIS) 25 X 18 X 7 CM                                                                                                                                                                                                                                                                                                                                                                                                                                 </v>
          </cell>
          <cell r="D1781" t="str">
            <v xml:space="preserve">UN    </v>
          </cell>
          <cell r="E1781">
            <v>3.54</v>
          </cell>
        </row>
        <row r="1782">
          <cell r="A1782">
            <v>7272</v>
          </cell>
          <cell r="B1782" t="str">
            <v>INSUMO</v>
          </cell>
          <cell r="C1782" t="str">
            <v xml:space="preserve">ELEMENTO VAZADO CERAMICO QUADRADO (TIPO RETO OU REDONDO), *7 A 9 X 20 X 20* CM (L X A X C)                                                                                                                                                                                                                                                                                                                                                                                                                </v>
          </cell>
          <cell r="D1782" t="str">
            <v xml:space="preserve">UN    </v>
          </cell>
          <cell r="E1782">
            <v>2.99</v>
          </cell>
        </row>
        <row r="1783">
          <cell r="A1783">
            <v>10605</v>
          </cell>
          <cell r="B1783" t="str">
            <v>INSUMO</v>
          </cell>
          <cell r="C1783" t="str">
            <v xml:space="preserve">ELEMENTO VAZADO DE CONCRETO, QUADRICULADO, 1 FURO *10 X 10 X 10* CM                                                                                                                                                                                                                                                                                                                                                                                                                                       </v>
          </cell>
          <cell r="D1783" t="str">
            <v xml:space="preserve">UN    </v>
          </cell>
          <cell r="E1783">
            <v>5.74</v>
          </cell>
        </row>
        <row r="1784">
          <cell r="A1784">
            <v>10604</v>
          </cell>
          <cell r="B1784" t="str">
            <v>INSUMO</v>
          </cell>
          <cell r="C1784" t="str">
            <v xml:space="preserve">ELEMENTO VAZADO DE CONCRETO, QUADRICULADO, 1 FURO *20 X 10 X 7* CM                                                                                                                                                                                                                                                                                                                                                                                                                                        </v>
          </cell>
          <cell r="D1784" t="str">
            <v xml:space="preserve">UN    </v>
          </cell>
          <cell r="E1784">
            <v>13.38</v>
          </cell>
        </row>
        <row r="1785">
          <cell r="A1785">
            <v>672</v>
          </cell>
          <cell r="B1785" t="str">
            <v>INSUMO</v>
          </cell>
          <cell r="C1785" t="str">
            <v xml:space="preserve">ELEMENTO VAZADO DE CONCRETO, QUADRICULADO, 1 FURO *20 X 20 X 6,5* CM                                                                                                                                                                                                                                                                                                                                                                                                                                      </v>
          </cell>
          <cell r="D1785" t="str">
            <v xml:space="preserve">UN    </v>
          </cell>
          <cell r="E1785">
            <v>18.399999999999999</v>
          </cell>
        </row>
        <row r="1786">
          <cell r="A1786">
            <v>668</v>
          </cell>
          <cell r="B1786" t="str">
            <v>INSUMO</v>
          </cell>
          <cell r="C1786" t="str">
            <v xml:space="preserve">ELEMENTO VAZADO DE CONCRETO, QUADRICULADO, 16 FUROS *29 X 29 X 6* CM                                                                                                                                                                                                                                                                                                                                                                                                                                      </v>
          </cell>
          <cell r="D1786" t="str">
            <v xml:space="preserve">UN    </v>
          </cell>
          <cell r="E1786">
            <v>22.22</v>
          </cell>
        </row>
        <row r="1787">
          <cell r="A1787">
            <v>10578</v>
          </cell>
          <cell r="B1787" t="str">
            <v>INSUMO</v>
          </cell>
          <cell r="C1787" t="str">
            <v xml:space="preserve">ELEMENTO VAZADO DE CONCRETO, QUADRICULADO, 16 FUROS *33 X 33 X 10* CM                                                                                                                                                                                                                                                                                                                                                                                                                                     </v>
          </cell>
          <cell r="D1787" t="str">
            <v xml:space="preserve">UN    </v>
          </cell>
          <cell r="E1787">
            <v>25.88</v>
          </cell>
        </row>
        <row r="1788">
          <cell r="A1788">
            <v>666</v>
          </cell>
          <cell r="B1788" t="str">
            <v>INSUMO</v>
          </cell>
          <cell r="C1788" t="str">
            <v xml:space="preserve">ELEMENTO VAZADO DE CONCRETO, QUADRICULADO, 16 FUROS *40 X 40 X 7* CM                                                                                                                                                                                                                                                                                                                                                                                                                                      </v>
          </cell>
          <cell r="D1788" t="str">
            <v xml:space="preserve">UN    </v>
          </cell>
          <cell r="E1788">
            <v>28.78</v>
          </cell>
        </row>
        <row r="1789">
          <cell r="A1789">
            <v>665</v>
          </cell>
          <cell r="B1789" t="str">
            <v>INSUMO</v>
          </cell>
          <cell r="C1789" t="str">
            <v xml:space="preserve">ELEMENTO VAZADO DE CONCRETO, QUADRICULADO, 16 FUROS *50 X 50 X 7* CM                                                                                                                                                                                                                                                                                                                                                                                                                                      </v>
          </cell>
          <cell r="D1789" t="str">
            <v xml:space="preserve">UN    </v>
          </cell>
          <cell r="E1789">
            <v>38.479999999999997</v>
          </cell>
        </row>
        <row r="1790">
          <cell r="A1790">
            <v>10577</v>
          </cell>
          <cell r="B1790" t="str">
            <v>INSUMO</v>
          </cell>
          <cell r="C1790" t="str">
            <v xml:space="preserve">ELEMENTO VAZADO DE CONCRETO, QUADRICULADO, 25 FUROS *50 X 50 X 5* CM                                                                                                                                                                                                                                                                                                                                                                                                                                      </v>
          </cell>
          <cell r="D1790" t="str">
            <v xml:space="preserve">UN    </v>
          </cell>
          <cell r="E1790">
            <v>34.130000000000003</v>
          </cell>
        </row>
        <row r="1791">
          <cell r="A1791">
            <v>10583</v>
          </cell>
          <cell r="B1791" t="str">
            <v>INSUMO</v>
          </cell>
          <cell r="C1791" t="str">
            <v xml:space="preserve">ELEMENTO VAZADO DE CONCRETO, VENEZIANA *39 X 22 X 15* CM                                                                                                                                                                                                                                                                                                                                                                                                                                                  </v>
          </cell>
          <cell r="D1791" t="str">
            <v xml:space="preserve">UN    </v>
          </cell>
          <cell r="E1791">
            <v>17.73</v>
          </cell>
        </row>
        <row r="1792">
          <cell r="A1792">
            <v>10579</v>
          </cell>
          <cell r="B1792" t="str">
            <v>INSUMO</v>
          </cell>
          <cell r="C1792" t="str">
            <v xml:space="preserve">ELEMENTO VAZADO DE CONCRETO, VENEZIANA *39 X 29 X 10* CM                                                                                                                                                                                                                                                                                                                                                                                                                                                  </v>
          </cell>
          <cell r="D1792" t="str">
            <v xml:space="preserve">UN    </v>
          </cell>
          <cell r="E1792">
            <v>30.91</v>
          </cell>
        </row>
        <row r="1793">
          <cell r="A1793">
            <v>10582</v>
          </cell>
          <cell r="B1793" t="str">
            <v>INSUMO</v>
          </cell>
          <cell r="C1793" t="str">
            <v xml:space="preserve">ELEMENTO VAZADO DE CONCRETO, VENEZIANA *40 X 10 X 10* CM                                                                                                                                                                                                                                                                                                                                                                                                                                                  </v>
          </cell>
          <cell r="D1793" t="str">
            <v xml:space="preserve">UN    </v>
          </cell>
          <cell r="E1793">
            <v>15.61</v>
          </cell>
        </row>
        <row r="1794">
          <cell r="A1794">
            <v>2436</v>
          </cell>
          <cell r="B1794" t="str">
            <v>INSUMO</v>
          </cell>
          <cell r="C1794" t="str">
            <v xml:space="preserve">ELETRICISTA (HORISTA)                                                                                                                                                                                                                                                                                                                                                                                                                                                                                     </v>
          </cell>
          <cell r="D1794" t="str">
            <v xml:space="preserve">H     </v>
          </cell>
          <cell r="E1794">
            <v>19.38</v>
          </cell>
        </row>
        <row r="1795">
          <cell r="A1795">
            <v>40918</v>
          </cell>
          <cell r="B1795" t="str">
            <v>INSUMO</v>
          </cell>
          <cell r="C1795" t="str">
            <v xml:space="preserve">ELETRICISTA (MENSALISTA)                                                                                                                                                                                                                                                                                                                                                                                                                                                                                  </v>
          </cell>
          <cell r="D1795" t="str">
            <v xml:space="preserve">MES   </v>
          </cell>
          <cell r="E1795">
            <v>3421.03</v>
          </cell>
        </row>
        <row r="1796">
          <cell r="A1796">
            <v>2439</v>
          </cell>
          <cell r="B1796" t="str">
            <v>INSUMO</v>
          </cell>
          <cell r="C1796" t="str">
            <v xml:space="preserve">ELETRICISTA DE MANUTENCAO INDUSTRIAL (HORISTA)                                                                                                                                                                                                                                                                                                                                                                                                                                                            </v>
          </cell>
          <cell r="D1796" t="str">
            <v xml:space="preserve">H     </v>
          </cell>
          <cell r="E1796">
            <v>19.38</v>
          </cell>
        </row>
        <row r="1797">
          <cell r="A1797">
            <v>40923</v>
          </cell>
          <cell r="B1797" t="str">
            <v>INSUMO</v>
          </cell>
          <cell r="C1797" t="str">
            <v xml:space="preserve">ELETRICISTA DE MANUTENCAO INDUSTRIAL (MENSALISTA)                                                                                                                                                                                                                                                                                                                                                                                                                                                         </v>
          </cell>
          <cell r="D1797" t="str">
            <v xml:space="preserve">MES   </v>
          </cell>
          <cell r="E1797">
            <v>3421.03</v>
          </cell>
        </row>
        <row r="1798">
          <cell r="A1798">
            <v>10998</v>
          </cell>
          <cell r="B1798" t="str">
            <v>INSUMO</v>
          </cell>
          <cell r="C1798" t="str">
            <v xml:space="preserve">ELETRODO REVESTIDO AWS - E-6010, DIAMETRO IGUAL A 4,00 MM                                                                                                                                                                                                                                                                                                                                                                                                                                                 </v>
          </cell>
          <cell r="D1798" t="str">
            <v xml:space="preserve">KG    </v>
          </cell>
          <cell r="E1798">
            <v>31.18</v>
          </cell>
        </row>
        <row r="1799">
          <cell r="A1799">
            <v>11002</v>
          </cell>
          <cell r="B1799" t="str">
            <v>INSUMO</v>
          </cell>
          <cell r="C1799" t="str">
            <v xml:space="preserve">ELETRODO REVESTIDO AWS - E6013, DIAMETRO IGUAL A 2,50 MM                                                                                                                                                                                                                                                                                                                                                                                                                                                  </v>
          </cell>
          <cell r="D1799" t="str">
            <v xml:space="preserve">KG    </v>
          </cell>
          <cell r="E1799">
            <v>28.57</v>
          </cell>
        </row>
        <row r="1800">
          <cell r="A1800">
            <v>10999</v>
          </cell>
          <cell r="B1800" t="str">
            <v>INSUMO</v>
          </cell>
          <cell r="C1800" t="str">
            <v xml:space="preserve">ELETRODO REVESTIDO AWS - E6013, DIAMETRO IGUAL A 4,00 MM                                                                                                                                                                                                                                                                                                                                                                                                                                                  </v>
          </cell>
          <cell r="D1800" t="str">
            <v xml:space="preserve">KG    </v>
          </cell>
          <cell r="E1800">
            <v>27.45</v>
          </cell>
        </row>
        <row r="1801">
          <cell r="A1801">
            <v>10997</v>
          </cell>
          <cell r="B1801" t="str">
            <v>INSUMO</v>
          </cell>
          <cell r="C1801" t="str">
            <v xml:space="preserve">ELETRODO REVESTIDO AWS - E7018, DIAMETRO IGUAL A 4,00 MM                                                                                                                                                                                                                                                                                                                                                                                                                                                  </v>
          </cell>
          <cell r="D1801" t="str">
            <v xml:space="preserve">KG    </v>
          </cell>
          <cell r="E1801">
            <v>29.75</v>
          </cell>
        </row>
        <row r="1802">
          <cell r="A1802">
            <v>2685</v>
          </cell>
          <cell r="B1802" t="str">
            <v>INSUMO</v>
          </cell>
          <cell r="C1802" t="str">
            <v xml:space="preserve">ELETRODUTO DE PVC RIGIDO ROSCAVEL DE 1 ", SEM LUVA                                                                                                                                                                                                                                                                                                                                                                                                                                                        </v>
          </cell>
          <cell r="D1802" t="str">
            <v xml:space="preserve">M     </v>
          </cell>
          <cell r="E1802">
            <v>8.4</v>
          </cell>
        </row>
        <row r="1803">
          <cell r="A1803">
            <v>2680</v>
          </cell>
          <cell r="B1803" t="str">
            <v>INSUMO</v>
          </cell>
          <cell r="C1803" t="str">
            <v xml:space="preserve">ELETRODUTO DE PVC RIGIDO ROSCAVEL DE 1 1/2 ", SEM LUVA                                                                                                                                                                                                                                                                                                                                                                                                                                                    </v>
          </cell>
          <cell r="D1803" t="str">
            <v xml:space="preserve">M     </v>
          </cell>
          <cell r="E1803">
            <v>12.3</v>
          </cell>
        </row>
        <row r="1804">
          <cell r="A1804">
            <v>2684</v>
          </cell>
          <cell r="B1804" t="str">
            <v>INSUMO</v>
          </cell>
          <cell r="C1804" t="str">
            <v xml:space="preserve">ELETRODUTO DE PVC RIGIDO ROSCAVEL DE 1 1/4 ", SEM LUVA                                                                                                                                                                                                                                                                                                                                                                                                                                                    </v>
          </cell>
          <cell r="D1804" t="str">
            <v xml:space="preserve">M     </v>
          </cell>
          <cell r="E1804">
            <v>11.19</v>
          </cell>
        </row>
        <row r="1805">
          <cell r="A1805">
            <v>2673</v>
          </cell>
          <cell r="B1805" t="str">
            <v>INSUMO</v>
          </cell>
          <cell r="C1805" t="str">
            <v xml:space="preserve">ELETRODUTO DE PVC RIGIDO ROSCAVEL DE 1/2 ", SEM LUVA                                                                                                                                                                                                                                                                                                                                                                                                                                                      </v>
          </cell>
          <cell r="D1805" t="str">
            <v xml:space="preserve">M     </v>
          </cell>
          <cell r="E1805">
            <v>4.32</v>
          </cell>
        </row>
        <row r="1806">
          <cell r="A1806">
            <v>2681</v>
          </cell>
          <cell r="B1806" t="str">
            <v>INSUMO</v>
          </cell>
          <cell r="C1806" t="str">
            <v xml:space="preserve">ELETRODUTO DE PVC RIGIDO ROSCAVEL DE 2 ", SEM LUVA                                                                                                                                                                                                                                                                                                                                                                                                                                                        </v>
          </cell>
          <cell r="D1806" t="str">
            <v xml:space="preserve">M     </v>
          </cell>
          <cell r="E1806">
            <v>20.100000000000001</v>
          </cell>
        </row>
        <row r="1807">
          <cell r="A1807">
            <v>2682</v>
          </cell>
          <cell r="B1807" t="str">
            <v>INSUMO</v>
          </cell>
          <cell r="C1807" t="str">
            <v xml:space="preserve">ELETRODUTO DE PVC RIGIDO ROSCAVEL DE 2 1/2 ", SEM LUVA                                                                                                                                                                                                                                                                                                                                                                                                                                                    </v>
          </cell>
          <cell r="D1807" t="str">
            <v xml:space="preserve">M     </v>
          </cell>
          <cell r="E1807">
            <v>29.33</v>
          </cell>
        </row>
        <row r="1808">
          <cell r="A1808">
            <v>2686</v>
          </cell>
          <cell r="B1808" t="str">
            <v>INSUMO</v>
          </cell>
          <cell r="C1808" t="str">
            <v xml:space="preserve">ELETRODUTO DE PVC RIGIDO ROSCAVEL DE 3 ", SEM LUVA                                                                                                                                                                                                                                                                                                                                                                                                                                                        </v>
          </cell>
          <cell r="D1808" t="str">
            <v xml:space="preserve">M     </v>
          </cell>
          <cell r="E1808">
            <v>36.78</v>
          </cell>
        </row>
        <row r="1809">
          <cell r="A1809">
            <v>2674</v>
          </cell>
          <cell r="B1809" t="str">
            <v>INSUMO</v>
          </cell>
          <cell r="C1809" t="str">
            <v xml:space="preserve">ELETRODUTO DE PVC RIGIDO ROSCAVEL DE 3/4 ", SEM LUVA                                                                                                                                                                                                                                                                                                                                                                                                                                                      </v>
          </cell>
          <cell r="D1809" t="str">
            <v xml:space="preserve">M     </v>
          </cell>
          <cell r="E1809">
            <v>5.38</v>
          </cell>
        </row>
        <row r="1810">
          <cell r="A1810">
            <v>2683</v>
          </cell>
          <cell r="B1810" t="str">
            <v>INSUMO</v>
          </cell>
          <cell r="C1810" t="str">
            <v xml:space="preserve">ELETRODUTO DE PVC RIGIDO ROSCAVEL DE 4 ", SEM LUVA                                                                                                                                                                                                                                                                                                                                                                                                                                                        </v>
          </cell>
          <cell r="D1810" t="str">
            <v xml:space="preserve">M     </v>
          </cell>
          <cell r="E1810">
            <v>57.95</v>
          </cell>
        </row>
        <row r="1811">
          <cell r="A1811">
            <v>2676</v>
          </cell>
          <cell r="B1811" t="str">
            <v>INSUMO</v>
          </cell>
          <cell r="C1811" t="str">
            <v xml:space="preserve">ELETRODUTO DE PVC RIGIDO SOLDAVEL, CLASSE B, DE 20 MM                                                                                                                                                                                                                                                                                                                                                                                                                                                     </v>
          </cell>
          <cell r="D1811" t="str">
            <v xml:space="preserve">M     </v>
          </cell>
          <cell r="E1811">
            <v>2.5099999999999998</v>
          </cell>
        </row>
        <row r="1812">
          <cell r="A1812">
            <v>2678</v>
          </cell>
          <cell r="B1812" t="str">
            <v>INSUMO</v>
          </cell>
          <cell r="C1812" t="str">
            <v xml:space="preserve">ELETRODUTO DE PVC RIGIDO SOLDAVEL, CLASSE B, DE 25 MM                                                                                                                                                                                                                                                                                                                                                                                                                                                     </v>
          </cell>
          <cell r="D1812" t="str">
            <v xml:space="preserve">M     </v>
          </cell>
          <cell r="E1812">
            <v>3.14</v>
          </cell>
        </row>
        <row r="1813">
          <cell r="A1813">
            <v>2679</v>
          </cell>
          <cell r="B1813" t="str">
            <v>INSUMO</v>
          </cell>
          <cell r="C1813" t="str">
            <v xml:space="preserve">ELETRODUTO DE PVC RIGIDO SOLDAVEL, CLASSE B, DE 32 MM                                                                                                                                                                                                                                                                                                                                                                                                                                                     </v>
          </cell>
          <cell r="D1813" t="str">
            <v xml:space="preserve">M     </v>
          </cell>
          <cell r="E1813">
            <v>4.8499999999999996</v>
          </cell>
        </row>
        <row r="1814">
          <cell r="A1814">
            <v>12070</v>
          </cell>
          <cell r="B1814" t="str">
            <v>INSUMO</v>
          </cell>
          <cell r="C1814" t="str">
            <v xml:space="preserve">ELETRODUTO DE PVC RIGIDO SOLDAVEL, CLASSE B, DE 40 MM                                                                                                                                                                                                                                                                                                                                                                                                                                                     </v>
          </cell>
          <cell r="D1814" t="str">
            <v xml:space="preserve">M     </v>
          </cell>
          <cell r="E1814">
            <v>6.75</v>
          </cell>
        </row>
        <row r="1815">
          <cell r="A1815">
            <v>2675</v>
          </cell>
          <cell r="B1815" t="str">
            <v>INSUMO</v>
          </cell>
          <cell r="C1815" t="str">
            <v xml:space="preserve">ELETRODUTO DE PVC RIGIDO SOLDAVEL, CLASSE B, DE 50 MM                                                                                                                                                                                                                                                                                                                                                                                                                                                     </v>
          </cell>
          <cell r="D1815" t="str">
            <v xml:space="preserve">M     </v>
          </cell>
          <cell r="E1815">
            <v>8.77</v>
          </cell>
        </row>
        <row r="1816">
          <cell r="A1816">
            <v>12067</v>
          </cell>
          <cell r="B1816" t="str">
            <v>INSUMO</v>
          </cell>
          <cell r="C1816" t="str">
            <v xml:space="preserve">ELETRODUTO DE PVC RIGIDO SOLDAVEL, CLASSE B, DE 60 MM                                                                                                                                                                                                                                                                                                                                                                                                                                                     </v>
          </cell>
          <cell r="D1816" t="str">
            <v xml:space="preserve">M     </v>
          </cell>
          <cell r="E1816">
            <v>11.9</v>
          </cell>
        </row>
        <row r="1817">
          <cell r="A1817">
            <v>21136</v>
          </cell>
          <cell r="B1817" t="str">
            <v>INSUMO</v>
          </cell>
          <cell r="C1817" t="str">
            <v xml:space="preserve">ELETRODUTO EM ACO GALVANIZADO ELETROLITICO, LEVE, DIAMETRO 1", PAREDE DE 0,90 MM                                                                                                                                                                                                                                                                                                                                                                                                                          </v>
          </cell>
          <cell r="D1817" t="str">
            <v xml:space="preserve">M     </v>
          </cell>
          <cell r="E1817">
            <v>13.76</v>
          </cell>
        </row>
        <row r="1818">
          <cell r="A1818">
            <v>21128</v>
          </cell>
          <cell r="B1818" t="str">
            <v>INSUMO</v>
          </cell>
          <cell r="C1818" t="str">
            <v xml:space="preserve">ELETRODUTO EM ACO GALVANIZADO ELETROLITICO, LEVE, DIAMETRO 3/4", PAREDE DE 0,90 MM                                                                                                                                                                                                                                                                                                                                                                                                                        </v>
          </cell>
          <cell r="D1818" t="str">
            <v xml:space="preserve">M     </v>
          </cell>
          <cell r="E1818">
            <v>10.65</v>
          </cell>
        </row>
        <row r="1819">
          <cell r="A1819">
            <v>21130</v>
          </cell>
          <cell r="B1819" t="str">
            <v>INSUMO</v>
          </cell>
          <cell r="C1819" t="str">
            <v xml:space="preserve">ELETRODUTO EM ACO GALVANIZADO ELETROLITICO, SEMI-PESADO, DIAMETRO 1 1/2", PAREDE DE 1,20 MM                                                                                                                                                                                                                                                                                                                                                                                                               </v>
          </cell>
          <cell r="D1819" t="str">
            <v xml:space="preserve">M     </v>
          </cell>
          <cell r="E1819">
            <v>26.9</v>
          </cell>
        </row>
        <row r="1820">
          <cell r="A1820">
            <v>21135</v>
          </cell>
          <cell r="B1820" t="str">
            <v>INSUMO</v>
          </cell>
          <cell r="C1820" t="str">
            <v xml:space="preserve">ELETRODUTO EM ACO GALVANIZADO ELETROLITICO, SEMI-PESADO, DIAMETRO 1 1/4", PAREDE DE 1,20 MM                                                                                                                                                                                                                                                                                                                                                                                                               </v>
          </cell>
          <cell r="D1820" t="str">
            <v xml:space="preserve">M     </v>
          </cell>
          <cell r="E1820">
            <v>26.48</v>
          </cell>
        </row>
        <row r="1821">
          <cell r="A1821">
            <v>40401</v>
          </cell>
          <cell r="B1821" t="str">
            <v>INSUMO</v>
          </cell>
          <cell r="C1821" t="str">
            <v xml:space="preserve">ELETRODUTO FLEXIVEL PLANO EM PEAD, COR PRETA E LARANJA,  DIAMETRO 32 MM                                                                                                                                                                                                                                                                                                                                                                                                                                   </v>
          </cell>
          <cell r="D1821" t="str">
            <v xml:space="preserve">M     </v>
          </cell>
          <cell r="E1821">
            <v>2.82</v>
          </cell>
        </row>
        <row r="1822">
          <cell r="A1822">
            <v>40402</v>
          </cell>
          <cell r="B1822" t="str">
            <v>INSUMO</v>
          </cell>
          <cell r="C1822" t="str">
            <v xml:space="preserve">ELETRODUTO FLEXIVEL PLANO EM PEAD, COR PRETA E LARANJA,  DIAMETRO 40 MM                                                                                                                                                                                                                                                                                                                                                                                                                                   </v>
          </cell>
          <cell r="D1822" t="str">
            <v xml:space="preserve">M     </v>
          </cell>
          <cell r="E1822">
            <v>3.61</v>
          </cell>
        </row>
        <row r="1823">
          <cell r="A1823">
            <v>40400</v>
          </cell>
          <cell r="B1823" t="str">
            <v>INSUMO</v>
          </cell>
          <cell r="C1823" t="str">
            <v xml:space="preserve">ELETRODUTO FLEXIVEL PLANO EM PEAD, COR PRETA E LARANJA, DIAMETRO 25 MM                                                                                                                                                                                                                                                                                                                                                                                                                                    </v>
          </cell>
          <cell r="D1823" t="str">
            <v xml:space="preserve">M     </v>
          </cell>
          <cell r="E1823">
            <v>1.91</v>
          </cell>
        </row>
        <row r="1824">
          <cell r="A1824">
            <v>2504</v>
          </cell>
          <cell r="B1824" t="str">
            <v>INSUMO</v>
          </cell>
          <cell r="C1824" t="str">
            <v xml:space="preserve">ELETRODUTO FLEXIVEL, EM ACO GALVANIZADO, REVESTIDO EXTERNAMENTE COM PVC PRETO, DIAMETRO EXTERNO DE 25 MM (3/4"), TIPO SEALTUBO                                                                                                                                                                                                                                                                                                                                                                            </v>
          </cell>
          <cell r="D1824" t="str">
            <v xml:space="preserve">M     </v>
          </cell>
          <cell r="E1824">
            <v>11.82</v>
          </cell>
        </row>
        <row r="1825">
          <cell r="A1825">
            <v>2501</v>
          </cell>
          <cell r="B1825" t="str">
            <v>INSUMO</v>
          </cell>
          <cell r="C1825" t="str">
            <v xml:space="preserve">ELETRODUTO FLEXIVEL, EM ACO GALVANIZADO, REVESTIDO EXTERNAMENTE COM PVC PRETO, DIAMETRO EXTERNO DE 32 MM (1"), TIPO SEALTUBO                                                                                                                                                                                                                                                                                                                                                                              </v>
          </cell>
          <cell r="D1825" t="str">
            <v xml:space="preserve">M     </v>
          </cell>
          <cell r="E1825">
            <v>15.5</v>
          </cell>
        </row>
        <row r="1826">
          <cell r="A1826">
            <v>2502</v>
          </cell>
          <cell r="B1826" t="str">
            <v>INSUMO</v>
          </cell>
          <cell r="C1826" t="str">
            <v xml:space="preserve">ELETRODUTO FLEXIVEL, EM ACO GALVANIZADO, REVESTIDO EXTERNAMENTE COM PVC PRETO, DIAMETRO EXTERNO DE 40 MM (1 1/4"), TIPO SEALTUBO                                                                                                                                                                                                                                                                                                                                                                          </v>
          </cell>
          <cell r="D1826" t="str">
            <v xml:space="preserve">M     </v>
          </cell>
          <cell r="E1826">
            <v>23.38</v>
          </cell>
        </row>
        <row r="1827">
          <cell r="A1827">
            <v>2503</v>
          </cell>
          <cell r="B1827" t="str">
            <v>INSUMO</v>
          </cell>
          <cell r="C1827" t="str">
            <v xml:space="preserve">ELETRODUTO FLEXIVEL, EM ACO GALVANIZADO, REVESTIDO EXTERNAMENTE COM PVC PRETO, DIAMETRO EXTERNO DE 50 MM( 1 1/2"), TIPO SEALTUBO                                                                                                                                                                                                                                                                                                                                                                          </v>
          </cell>
          <cell r="D1827" t="str">
            <v xml:space="preserve">M     </v>
          </cell>
          <cell r="E1827">
            <v>30.09</v>
          </cell>
        </row>
        <row r="1828">
          <cell r="A1828">
            <v>2500</v>
          </cell>
          <cell r="B1828" t="str">
            <v>INSUMO</v>
          </cell>
          <cell r="C1828" t="str">
            <v xml:space="preserve">ELETRODUTO FLEXIVEL, EM ACO GALVANIZADO, REVESTIDO EXTERNAMENTE COM PVC PRETO, DIAMETRO EXTERNO DE 60 MM (2"), TIPO SEALTUBO                                                                                                                                                                                                                                                                                                                                                                              </v>
          </cell>
          <cell r="D1828" t="str">
            <v xml:space="preserve">M     </v>
          </cell>
          <cell r="E1828">
            <v>40.08</v>
          </cell>
        </row>
        <row r="1829">
          <cell r="A1829">
            <v>2505</v>
          </cell>
          <cell r="B1829" t="str">
            <v>INSUMO</v>
          </cell>
          <cell r="C1829" t="str">
            <v xml:space="preserve">ELETRODUTO FLEXIVEL, EM ACO GALVANIZADO, REVESTIDO EXTERNAMENTE COM PVC PRETO, DIAMETRO EXTERNO DE 75 MM (2 1/2"), TIPO SEALTUBO                                                                                                                                                                                                                                                                                                                                                                          </v>
          </cell>
          <cell r="D1829" t="str">
            <v xml:space="preserve">M     </v>
          </cell>
          <cell r="E1829">
            <v>62.47</v>
          </cell>
        </row>
        <row r="1830">
          <cell r="A1830">
            <v>12056</v>
          </cell>
          <cell r="B1830" t="str">
            <v>INSUMO</v>
          </cell>
          <cell r="C1830" t="str">
            <v xml:space="preserve">ELETRODUTO FLEXIVEL, EM ACO, TIPO CONDUITE, DIAMETRO DE 1 1/2"                                                                                                                                                                                                                                                                                                                                                                                                                                            </v>
          </cell>
          <cell r="D1830" t="str">
            <v xml:space="preserve">M     </v>
          </cell>
          <cell r="E1830">
            <v>25.24</v>
          </cell>
        </row>
        <row r="1831">
          <cell r="A1831">
            <v>12057</v>
          </cell>
          <cell r="B1831" t="str">
            <v>INSUMO</v>
          </cell>
          <cell r="C1831" t="str">
            <v xml:space="preserve">ELETRODUTO FLEXIVEL, EM ACO, TIPO CONDUITE, DIAMETRO DE 1 1/4"                                                                                                                                                                                                                                                                                                                                                                                                                                            </v>
          </cell>
          <cell r="D1831" t="str">
            <v xml:space="preserve">M     </v>
          </cell>
          <cell r="E1831">
            <v>21.44</v>
          </cell>
        </row>
        <row r="1832">
          <cell r="A1832">
            <v>12059</v>
          </cell>
          <cell r="B1832" t="str">
            <v>INSUMO</v>
          </cell>
          <cell r="C1832" t="str">
            <v xml:space="preserve">ELETRODUTO FLEXIVEL, EM ACO, TIPO CONDUITE, DIAMETRO DE 1/2"                                                                                                                                                                                                                                                                                                                                                                                                                                              </v>
          </cell>
          <cell r="D1832" t="str">
            <v xml:space="preserve">M     </v>
          </cell>
          <cell r="E1832">
            <v>7.52</v>
          </cell>
        </row>
        <row r="1833">
          <cell r="A1833">
            <v>12058</v>
          </cell>
          <cell r="B1833" t="str">
            <v>INSUMO</v>
          </cell>
          <cell r="C1833" t="str">
            <v xml:space="preserve">ELETRODUTO FLEXIVEL, EM ACO, TIPO CONDUITE, DIAMETRO DE 1"                                                                                                                                                                                                                                                                                                                                                                                                                                                </v>
          </cell>
          <cell r="D1833" t="str">
            <v xml:space="preserve">M     </v>
          </cell>
          <cell r="E1833">
            <v>13.36</v>
          </cell>
        </row>
        <row r="1834">
          <cell r="A1834">
            <v>12060</v>
          </cell>
          <cell r="B1834" t="str">
            <v>INSUMO</v>
          </cell>
          <cell r="C1834" t="str">
            <v xml:space="preserve">ELETRODUTO FLEXIVEL, EM ACO, TIPO CONDUITE, DIAMETRO DE 2 1/2"                                                                                                                                                                                                                                                                                                                                                                                                                                            </v>
          </cell>
          <cell r="D1834" t="str">
            <v xml:space="preserve">M     </v>
          </cell>
          <cell r="E1834">
            <v>55.7</v>
          </cell>
        </row>
        <row r="1835">
          <cell r="A1835">
            <v>12061</v>
          </cell>
          <cell r="B1835" t="str">
            <v>INSUMO</v>
          </cell>
          <cell r="C1835" t="str">
            <v xml:space="preserve">ELETRODUTO FLEXIVEL, EM ACO, TIPO CONDUITE, DIAMETRO DE 2"                                                                                                                                                                                                                                                                                                                                                                                                                                                </v>
          </cell>
          <cell r="D1835" t="str">
            <v xml:space="preserve">M     </v>
          </cell>
          <cell r="E1835">
            <v>34.01</v>
          </cell>
        </row>
        <row r="1836">
          <cell r="A1836">
            <v>12062</v>
          </cell>
          <cell r="B1836" t="str">
            <v>INSUMO</v>
          </cell>
          <cell r="C1836" t="str">
            <v xml:space="preserve">ELETRODUTO FLEXIVEL, EM ACO, TIPO CONDUITE, DIAMETRO DE 3"                                                                                                                                                                                                                                                                                                                                                                                                                                                </v>
          </cell>
          <cell r="D1836" t="str">
            <v xml:space="preserve">M     </v>
          </cell>
          <cell r="E1836">
            <v>62.73</v>
          </cell>
        </row>
        <row r="1837">
          <cell r="A1837">
            <v>21137</v>
          </cell>
          <cell r="B1837" t="str">
            <v>INSUMO</v>
          </cell>
          <cell r="C1837" t="str">
            <v xml:space="preserve">ELETRODUTO METALICO FLEXIVEL REVESTIDO COM PVC PRETO, DIAMETRO EXTERNO DE 15 MM (3/8"), TIPO COPEX                                                                                                                                                                                                                                                                                                                                                                                                        </v>
          </cell>
          <cell r="D1837" t="str">
            <v xml:space="preserve">M     </v>
          </cell>
          <cell r="E1837">
            <v>10.9</v>
          </cell>
        </row>
        <row r="1838">
          <cell r="A1838">
            <v>2687</v>
          </cell>
          <cell r="B1838" t="str">
            <v>INSUMO</v>
          </cell>
          <cell r="C1838" t="str">
            <v xml:space="preserve">ELETRODUTO PVC FLEXIVEL CORRUGADO, COR AMARELA, DE 16 MM                                                                                                                                                                                                                                                                                                                                                                                                                                                  </v>
          </cell>
          <cell r="D1838" t="str">
            <v xml:space="preserve">M     </v>
          </cell>
          <cell r="E1838">
            <v>2.19</v>
          </cell>
        </row>
        <row r="1839">
          <cell r="A1839">
            <v>2689</v>
          </cell>
          <cell r="B1839" t="str">
            <v>INSUMO</v>
          </cell>
          <cell r="C1839" t="str">
            <v xml:space="preserve">ELETRODUTO PVC FLEXIVEL CORRUGADO, COR AMARELA, DE 20 MM                                                                                                                                                                                                                                                                                                                                                                                                                                                  </v>
          </cell>
          <cell r="D1839" t="str">
            <v xml:space="preserve">M     </v>
          </cell>
          <cell r="E1839">
            <v>2.61</v>
          </cell>
        </row>
        <row r="1840">
          <cell r="A1840">
            <v>2688</v>
          </cell>
          <cell r="B1840" t="str">
            <v>INSUMO</v>
          </cell>
          <cell r="C1840" t="str">
            <v xml:space="preserve">ELETRODUTO PVC FLEXIVEL CORRUGADO, COR AMARELA, DE 25 MM                                                                                                                                                                                                                                                                                                                                                                                                                                                  </v>
          </cell>
          <cell r="D1840" t="str">
            <v xml:space="preserve">M     </v>
          </cell>
          <cell r="E1840">
            <v>2.83</v>
          </cell>
        </row>
        <row r="1841">
          <cell r="A1841">
            <v>2690</v>
          </cell>
          <cell r="B1841" t="str">
            <v>INSUMO</v>
          </cell>
          <cell r="C1841" t="str">
            <v xml:space="preserve">ELETRODUTO PVC FLEXIVEL CORRUGADO, COR AMARELA, DE 32 MM                                                                                                                                                                                                                                                                                                                                                                                                                                                  </v>
          </cell>
          <cell r="D1841" t="str">
            <v xml:space="preserve">M     </v>
          </cell>
          <cell r="E1841">
            <v>4.84</v>
          </cell>
        </row>
        <row r="1842">
          <cell r="A1842">
            <v>39243</v>
          </cell>
          <cell r="B1842" t="str">
            <v>INSUMO</v>
          </cell>
          <cell r="C1842" t="str">
            <v xml:space="preserve">ELETRODUTO PVC FLEXIVEL CORRUGADO, REFORCADO, COR LARANJA, DE 20 MM, PARA LAJES E PISOS                                                                                                                                                                                                                                                                                                                                                                                                                   </v>
          </cell>
          <cell r="D1842" t="str">
            <v xml:space="preserve">M     </v>
          </cell>
          <cell r="E1842">
            <v>3.19</v>
          </cell>
        </row>
        <row r="1843">
          <cell r="A1843">
            <v>39244</v>
          </cell>
          <cell r="B1843" t="str">
            <v>INSUMO</v>
          </cell>
          <cell r="C1843" t="str">
            <v xml:space="preserve">ELETRODUTO PVC FLEXIVEL CORRUGADO, REFORCADO, COR LARANJA, DE 25 MM, PARA LAJES E PISOS                                                                                                                                                                                                                                                                                                                                                                                                                   </v>
          </cell>
          <cell r="D1843" t="str">
            <v xml:space="preserve">M     </v>
          </cell>
          <cell r="E1843">
            <v>4.3099999999999996</v>
          </cell>
        </row>
        <row r="1844">
          <cell r="A1844">
            <v>39245</v>
          </cell>
          <cell r="B1844" t="str">
            <v>INSUMO</v>
          </cell>
          <cell r="C1844" t="str">
            <v xml:space="preserve">ELETRODUTO PVC FLEXIVEL CORRUGADO, REFORCADO, COR LARANJA, DE 32 MM, PARA LAJES E PISOS                                                                                                                                                                                                                                                                                                                                                                                                                   </v>
          </cell>
          <cell r="D1844" t="str">
            <v xml:space="preserve">M     </v>
          </cell>
          <cell r="E1844">
            <v>8.2899999999999991</v>
          </cell>
        </row>
        <row r="1845">
          <cell r="A1845">
            <v>39254</v>
          </cell>
          <cell r="B1845" t="str">
            <v>INSUMO</v>
          </cell>
          <cell r="C1845" t="str">
            <v xml:space="preserve">ELETRODUTO/CONDULETE DE PVC RIGIDO, LISO, COR CINZA, DE 1/2", PARA INSTALACOES APARENTES (NBR 5410)                                                                                                                                                                                                                                                                                                                                                                                                       </v>
          </cell>
          <cell r="D1845" t="str">
            <v xml:space="preserve">M     </v>
          </cell>
          <cell r="E1845">
            <v>12.41</v>
          </cell>
        </row>
        <row r="1846">
          <cell r="A1846">
            <v>39255</v>
          </cell>
          <cell r="B1846" t="str">
            <v>INSUMO</v>
          </cell>
          <cell r="C1846" t="str">
            <v xml:space="preserve">ELETRODUTO/CONDULETE DE PVC RIGIDO, LISO, COR CINZA, DE 1", PARA INSTALACOES APARENTES (NBR 5410)                                                                                                                                                                                                                                                                                                                                                                                                         </v>
          </cell>
          <cell r="D1846" t="str">
            <v xml:space="preserve">M     </v>
          </cell>
          <cell r="E1846">
            <v>22.96</v>
          </cell>
        </row>
        <row r="1847">
          <cell r="A1847">
            <v>39253</v>
          </cell>
          <cell r="B1847" t="str">
            <v>INSUMO</v>
          </cell>
          <cell r="C1847" t="str">
            <v xml:space="preserve">ELETRODUTO/CONDULETE DE PVC RIGIDO, LISO, COR CINZA, DE 3/4", PARA INSTALACOES APARENTES (NBR 5410)                                                                                                                                                                                                                                                                                                                                                                                                       </v>
          </cell>
          <cell r="D1847" t="str">
            <v xml:space="preserve">M     </v>
          </cell>
          <cell r="E1847">
            <v>15.81</v>
          </cell>
        </row>
        <row r="1848">
          <cell r="A1848">
            <v>39246</v>
          </cell>
          <cell r="B1848" t="str">
            <v>INSUMO</v>
          </cell>
          <cell r="C1848" t="str">
            <v xml:space="preserve">ELETRODUTO/DUTO PEAD FLEXIVEL PAREDE SIMPLES, CORRUGACAO HELICOIDAL, COR PRETA, SEM ROSCA, DE 1 1/2", CRC 680 N, PARA CABEAMENTO SUBTERRANEO (NBR 15715)                                                                                                                                                                                                                                                                                                                                                  </v>
          </cell>
          <cell r="D1848" t="str">
            <v xml:space="preserve">M     </v>
          </cell>
          <cell r="E1848">
            <v>4.8899999999999997</v>
          </cell>
        </row>
        <row r="1849">
          <cell r="A1849">
            <v>39247</v>
          </cell>
          <cell r="B1849" t="str">
            <v>INSUMO</v>
          </cell>
          <cell r="C1849" t="str">
            <v xml:space="preserve">ELETRODUTO/DUTO PEAD FLEXIVEL PAREDE SIMPLES, CORRUGACAO HELICOIDAL, COR PRETA, SEM ROSCA, DE 1 1/4", CRC 680 N, PARA CABEAMENTO SUBTERRANEO (NBR 15715)                                                                                                                                                                                                                                                                                                                                                  </v>
          </cell>
          <cell r="D1849" t="str">
            <v xml:space="preserve">M     </v>
          </cell>
          <cell r="E1849">
            <v>4.2699999999999996</v>
          </cell>
        </row>
        <row r="1850">
          <cell r="A1850">
            <v>2446</v>
          </cell>
          <cell r="B1850" t="str">
            <v>INSUMO</v>
          </cell>
          <cell r="C1850" t="str">
            <v xml:space="preserve">ELETRODUTO/DUTO PEAD FLEXIVEL PAREDE SIMPLES, CORRUGACAO HELICOIDAL, COR PRETA, SEM ROSCA, DE 2", CRC 680 N, PARA CABEAMENTO SUBTERRANEO (NBR 15715)                                                                                                                                                                                                                                                                                                                                                      </v>
          </cell>
          <cell r="D1850" t="str">
            <v xml:space="preserve">M     </v>
          </cell>
          <cell r="E1850">
            <v>7.03</v>
          </cell>
        </row>
        <row r="1851">
          <cell r="A1851">
            <v>2442</v>
          </cell>
          <cell r="B1851" t="str">
            <v>INSUMO</v>
          </cell>
          <cell r="C1851" t="str">
            <v xml:space="preserve">ELETRODUTO/DUTO PEAD FLEXIVEL PAREDE SIMPLES, CORRUGACAO HELICOIDAL, COR PRETA, SEM ROSCA, DE 3", CRC 680 N, PARA CABEAMENTO SUBTERRANEO (NBR 15715)                                                                                                                                                                                                                                                                                                                                                      </v>
          </cell>
          <cell r="D1851" t="str">
            <v xml:space="preserve">M     </v>
          </cell>
          <cell r="E1851">
            <v>9.85</v>
          </cell>
        </row>
        <row r="1852">
          <cell r="A1852">
            <v>39248</v>
          </cell>
          <cell r="B1852" t="str">
            <v>INSUMO</v>
          </cell>
          <cell r="C1852" t="str">
            <v xml:space="preserve">ELETRODUTO/DUTO PEAD FLEXIVEL PAREDE SIMPLES, CORRUGACAO HELICOIDAL, COR PRETA, SEM ROSCA, DE 4", CRC 680 N, PARA CABEAMENTO SUBTERRANEO (NBR 15715)                                                                                                                                                                                                                                                                                                                                                      </v>
          </cell>
          <cell r="D1852" t="str">
            <v xml:space="preserve">M     </v>
          </cell>
          <cell r="E1852">
            <v>13.72</v>
          </cell>
        </row>
        <row r="1853">
          <cell r="A1853">
            <v>2438</v>
          </cell>
          <cell r="B1853" t="str">
            <v>INSUMO</v>
          </cell>
          <cell r="C1853" t="str">
            <v xml:space="preserve">ELETROTECNICO (HORISTA)                                                                                                                                                                                                                                                                                                                                                                                                                                                                                   </v>
          </cell>
          <cell r="D1853" t="str">
            <v xml:space="preserve">H     </v>
          </cell>
          <cell r="E1853">
            <v>25.15</v>
          </cell>
        </row>
        <row r="1854">
          <cell r="A1854">
            <v>40922</v>
          </cell>
          <cell r="B1854" t="str">
            <v>INSUMO</v>
          </cell>
          <cell r="C1854" t="str">
            <v xml:space="preserve">ELETROTECNICO (MENSALISTA)                                                                                                                                                                                                                                                                                                                                                                                                                                                                                </v>
          </cell>
          <cell r="D1854" t="str">
            <v xml:space="preserve">MES   </v>
          </cell>
          <cell r="E1854">
            <v>4441.13</v>
          </cell>
        </row>
        <row r="1855">
          <cell r="A1855">
            <v>36486</v>
          </cell>
          <cell r="B1855" t="str">
            <v>INSUMO</v>
          </cell>
          <cell r="C1855" t="str">
            <v xml:space="preserve">ELEVADOR DE CARGA A CABO, CABINE SEMI FECHADA 2,0 X 1,5 X 2,0 M, CAPACIDADE DE CARGA 1000 KG, TORRE  2,38 X 2,21 X 15 M, GUINCHO DE EMBREAGEM, FREIO DE SEGURANCA, LIMITADOR DE VELOCIDADE E CANCELA                                                                                                                                                                                                                                                                                                      </v>
          </cell>
          <cell r="D1855" t="str">
            <v xml:space="preserve">UN    </v>
          </cell>
          <cell r="E1855">
            <v>70127.199999999997</v>
          </cell>
        </row>
        <row r="1856">
          <cell r="A1856">
            <v>37777</v>
          </cell>
          <cell r="B1856" t="str">
            <v>INSUMO</v>
          </cell>
          <cell r="C1856" t="str">
            <v xml:space="preserve">ELEVADOR DE CREMALHEIRA CABINE FECHADA 1,5 X 2,5 X 2,35 M (UMA POR TORRE), CAPACIDADE DE CARGA 1200 KG (15 PESSOAS), TORRE  24 M (16 MODULOS), FREIO DE SEGURANCA, LIMITADOR DE CARGA                                                                                                                                                                                                                                                                                                                     </v>
          </cell>
          <cell r="D1856" t="str">
            <v xml:space="preserve">UN    </v>
          </cell>
          <cell r="E1856">
            <v>330157.49</v>
          </cell>
        </row>
        <row r="1857">
          <cell r="A1857">
            <v>12624</v>
          </cell>
          <cell r="B1857" t="str">
            <v>INSUMO</v>
          </cell>
          <cell r="C1857" t="str">
            <v xml:space="preserve">EMENDA PARA CALHA PLUVIAL, PVC, DIAMETRO ENTRE 119 E 170 MM, PARA DRENAGEM PLUVIAL PREDIAL                                                                                                                                                                                                                                                                                                                                                                                                                </v>
          </cell>
          <cell r="D1857" t="str">
            <v xml:space="preserve">UN    </v>
          </cell>
          <cell r="E1857">
            <v>31.52</v>
          </cell>
        </row>
        <row r="1858">
          <cell r="A1858">
            <v>517</v>
          </cell>
          <cell r="B1858" t="str">
            <v>INSUMO</v>
          </cell>
          <cell r="C1858" t="str">
            <v xml:space="preserve">EMULSAO ASFALTICA ANIONICA                                                                                                                                                                                                                                                                                                                                                                                                                                                                                </v>
          </cell>
          <cell r="D1858" t="str">
            <v xml:space="preserve">L     </v>
          </cell>
          <cell r="E1858">
            <v>14.73</v>
          </cell>
        </row>
        <row r="1859">
          <cell r="A1859">
            <v>37534</v>
          </cell>
          <cell r="B1859" t="str">
            <v>INSUMO</v>
          </cell>
          <cell r="C1859" t="str">
            <v xml:space="preserve">EMULSAO EXPLOSIVA EM CARTUCHOS DE 1" X 12", DENSIDADE 1.15 G/CM3, INICIACAO ESPOLETA N. 8 / CORDEL                                                                                                                                                                                                                                                                                                                                                                                                        </v>
          </cell>
          <cell r="D1859" t="str">
            <v xml:space="preserve">KG    </v>
          </cell>
          <cell r="E1859">
            <v>22.57</v>
          </cell>
        </row>
        <row r="1860">
          <cell r="A1860">
            <v>37535</v>
          </cell>
          <cell r="B1860" t="str">
            <v>INSUMO</v>
          </cell>
          <cell r="C1860" t="str">
            <v xml:space="preserve">EMULSAO EXPLOSIVA EM CARTUCHOS DE 1" X 24", DENSIDADE 1.15 G/CM3, INICIACAO ESPOLETA N. 8 / CORDEL                                                                                                                                                                                                                                                                                                                                                                                                        </v>
          </cell>
          <cell r="D1860" t="str">
            <v xml:space="preserve">KG    </v>
          </cell>
          <cell r="E1860">
            <v>22.57</v>
          </cell>
        </row>
        <row r="1861">
          <cell r="A1861">
            <v>37533</v>
          </cell>
          <cell r="B1861" t="str">
            <v>INSUMO</v>
          </cell>
          <cell r="C1861" t="str">
            <v xml:space="preserve">EMULSAO EXPLOSIVA EM CARTUCHOS DE 1" X 8", DENSIDADE 1.15 G/CM3, INICIACAO ESPOLETA N. 8 / CORDEL                                                                                                                                                                                                                                                                                                                                                                                                         </v>
          </cell>
          <cell r="D1861" t="str">
            <v xml:space="preserve">KG    </v>
          </cell>
          <cell r="E1861">
            <v>22.57</v>
          </cell>
        </row>
        <row r="1862">
          <cell r="A1862">
            <v>37537</v>
          </cell>
          <cell r="B1862" t="str">
            <v>INSUMO</v>
          </cell>
          <cell r="C1862" t="str">
            <v xml:space="preserve">EMULSAO EXPLOSIVA EM CARTUCHOS DE 2 1/2" X 24", DENSIDADE 1.15 G/CM3, INICIACAO ESPOLETA N. 8 / CORDEL                                                                                                                                                                                                                                                                                                                                                                                                    </v>
          </cell>
          <cell r="D1862" t="str">
            <v xml:space="preserve">KG    </v>
          </cell>
          <cell r="E1862">
            <v>17.079999999999998</v>
          </cell>
        </row>
        <row r="1863">
          <cell r="A1863">
            <v>37536</v>
          </cell>
          <cell r="B1863" t="str">
            <v>INSUMO</v>
          </cell>
          <cell r="C1863" t="str">
            <v xml:space="preserve">EMULSAO EXPLOSIVA EM CARTUCHOS DE 2 1/4" X 24", DENSIDADE 1.15 G/CM3, INICIACAO ESPOLETA N. 8 / CORDEL                                                                                                                                                                                                                                                                                                                                                                                                    </v>
          </cell>
          <cell r="D1863" t="str">
            <v xml:space="preserve">KG    </v>
          </cell>
          <cell r="E1863">
            <v>17.079999999999998</v>
          </cell>
        </row>
        <row r="1864">
          <cell r="A1864">
            <v>37532</v>
          </cell>
          <cell r="B1864" t="str">
            <v>INSUMO</v>
          </cell>
          <cell r="C1864" t="str">
            <v xml:space="preserve">EMULSAO EXPLOSIVA EM CARTUCHOS DE 2" X 24", DENSIDADE 1.15 G/CM3, INICIACAO ESPOLETA N. 8 / CORDEL                                                                                                                                                                                                                                                                                                                                                                                                        </v>
          </cell>
          <cell r="D1864" t="str">
            <v xml:space="preserve">KG    </v>
          </cell>
          <cell r="E1864">
            <v>17.079999999999998</v>
          </cell>
        </row>
        <row r="1865">
          <cell r="A1865">
            <v>2696</v>
          </cell>
          <cell r="B1865" t="str">
            <v>INSUMO</v>
          </cell>
          <cell r="C1865" t="str">
            <v xml:space="preserve">ENCANADOR OU BOMBEIRO HIDRAULICO (HORISTA)                                                                                                                                                                                                                                                                                                                                                                                                                                                                </v>
          </cell>
          <cell r="D1865" t="str">
            <v xml:space="preserve">H     </v>
          </cell>
          <cell r="E1865">
            <v>19.38</v>
          </cell>
        </row>
        <row r="1866">
          <cell r="A1866">
            <v>40928</v>
          </cell>
          <cell r="B1866" t="str">
            <v>INSUMO</v>
          </cell>
          <cell r="C1866" t="str">
            <v xml:space="preserve">ENCANADOR OU BOMBEIRO HIDRAULICO (MENSALISTA)                                                                                                                                                                                                                                                                                                                                                                                                                                                             </v>
          </cell>
          <cell r="D1866" t="str">
            <v xml:space="preserve">MES   </v>
          </cell>
          <cell r="E1866">
            <v>3421.03</v>
          </cell>
        </row>
        <row r="1867">
          <cell r="A1867">
            <v>4083</v>
          </cell>
          <cell r="B1867" t="str">
            <v>INSUMO</v>
          </cell>
          <cell r="C1867" t="str">
            <v xml:space="preserve">ENCARREGADO GERAL DE OBRAS (HORISTA)                                                                                                                                                                                                                                                                                                                                                                                                                                                                      </v>
          </cell>
          <cell r="D1867" t="str">
            <v xml:space="preserve">H     </v>
          </cell>
          <cell r="E1867">
            <v>25.07</v>
          </cell>
        </row>
        <row r="1868">
          <cell r="A1868">
            <v>40818</v>
          </cell>
          <cell r="B1868" t="str">
            <v>INSUMO</v>
          </cell>
          <cell r="C1868" t="str">
            <v xml:space="preserve">ENCARREGADO GERAL DE OBRAS (MENSALISTA)                                                                                                                                                                                                                                                                                                                                                                                                                                                                   </v>
          </cell>
          <cell r="D1868" t="str">
            <v xml:space="preserve">MES   </v>
          </cell>
          <cell r="E1868">
            <v>4424.63</v>
          </cell>
        </row>
        <row r="1869">
          <cell r="A1869">
            <v>43146</v>
          </cell>
          <cell r="B1869" t="str">
            <v>INSUMO</v>
          </cell>
          <cell r="C1869" t="str">
            <v xml:space="preserve">ENDURECEDOR MINERAL DE BASE CIMENTICIA PARA PISO DE CONCRETO                                                                                                                                                                                                                                                                                                                                                                                                                                              </v>
          </cell>
          <cell r="D1869" t="str">
            <v xml:space="preserve">KG    </v>
          </cell>
          <cell r="E1869">
            <v>8.9499999999999993</v>
          </cell>
        </row>
        <row r="1870">
          <cell r="A1870">
            <v>2705</v>
          </cell>
          <cell r="B1870" t="str">
            <v>INSUMO</v>
          </cell>
          <cell r="C1870" t="str">
            <v xml:space="preserve">ENERGIA ELETRICA ATE 2000 KWH INDUSTRIAL, SEM DEMANDA                                                                                                                                                                                                                                                                                                                                                                                                                                                     </v>
          </cell>
          <cell r="D1870" t="str">
            <v xml:space="preserve">KWH   </v>
          </cell>
          <cell r="E1870">
            <v>1.07</v>
          </cell>
        </row>
        <row r="1871">
          <cell r="A1871">
            <v>14250</v>
          </cell>
          <cell r="B1871" t="str">
            <v>INSUMO</v>
          </cell>
          <cell r="C1871" t="str">
            <v xml:space="preserve">ENERGIA ELETRICA COMERCIAL, BAIXA TENSAO, RELATIVA AO CONSUMO DE ATE 100 KWH, INCLUINDO ICMS, PIS/PASEP E COFINS                                                                                                                                                                                                                                                                                                                                                                                          </v>
          </cell>
          <cell r="D1871" t="str">
            <v xml:space="preserve">KWH   </v>
          </cell>
          <cell r="E1871">
            <v>1.0900000000000001</v>
          </cell>
        </row>
        <row r="1872">
          <cell r="A1872">
            <v>11683</v>
          </cell>
          <cell r="B1872" t="str">
            <v>INSUMO</v>
          </cell>
          <cell r="C1872" t="str">
            <v xml:space="preserve">ENGATE / RABICHO FLEXIVEL INOX 1/2 " X 30 CM                                                                                                                                                                                                                                                                                                                                                                                                                                                              </v>
          </cell>
          <cell r="D1872" t="str">
            <v xml:space="preserve">UN    </v>
          </cell>
          <cell r="E1872">
            <v>45.92</v>
          </cell>
        </row>
        <row r="1873">
          <cell r="A1873">
            <v>11684</v>
          </cell>
          <cell r="B1873" t="str">
            <v>INSUMO</v>
          </cell>
          <cell r="C1873" t="str">
            <v xml:space="preserve">ENGATE / RABICHO FLEXIVEL INOX 1/2 " X 40 CM                                                                                                                                                                                                                                                                                                                                                                                                                                                              </v>
          </cell>
          <cell r="D1873" t="str">
            <v xml:space="preserve">UN    </v>
          </cell>
          <cell r="E1873">
            <v>50.26</v>
          </cell>
        </row>
        <row r="1874">
          <cell r="A1874">
            <v>6141</v>
          </cell>
          <cell r="B1874" t="str">
            <v>INSUMO</v>
          </cell>
          <cell r="C1874" t="str">
            <v xml:space="preserve">ENGATE/RABICHO FLEXIVEL PLASTICO (PVC OU ABS) BRANCO 1/2 " X 30 CM                                                                                                                                                                                                                                                                                                                                                                                                                                        </v>
          </cell>
          <cell r="D1874" t="str">
            <v xml:space="preserve">UN    </v>
          </cell>
          <cell r="E1874">
            <v>7.86</v>
          </cell>
        </row>
        <row r="1875">
          <cell r="A1875">
            <v>11681</v>
          </cell>
          <cell r="B1875" t="str">
            <v>INSUMO</v>
          </cell>
          <cell r="C1875" t="str">
            <v xml:space="preserve">ENGATE/RABICHO FLEXIVEL PLASTICO (PVC OU ABS) BRANCO 1/2 " X 40 CM                                                                                                                                                                                                                                                                                                                                                                                                                                        </v>
          </cell>
          <cell r="D1875" t="str">
            <v xml:space="preserve">UN    </v>
          </cell>
          <cell r="E1875">
            <v>9.91</v>
          </cell>
        </row>
        <row r="1876">
          <cell r="A1876">
            <v>2706</v>
          </cell>
          <cell r="B1876" t="str">
            <v>INSUMO</v>
          </cell>
          <cell r="C1876" t="str">
            <v xml:space="preserve">ENGENHEIRO CIVIL DE OBRA JUNIOR (HORISTA)                                                                                                                                                                                                                                                                                                                                                                                                                                                                 </v>
          </cell>
          <cell r="D1876" t="str">
            <v xml:space="preserve">H     </v>
          </cell>
          <cell r="E1876">
            <v>105.86</v>
          </cell>
        </row>
        <row r="1877">
          <cell r="A1877">
            <v>40811</v>
          </cell>
          <cell r="B1877" t="str">
            <v>INSUMO</v>
          </cell>
          <cell r="C1877" t="str">
            <v xml:space="preserve">ENGENHEIRO CIVIL DE OBRA JUNIOR (MENSALISTA)                                                                                                                                                                                                                                                                                                                                                                                                                                                              </v>
          </cell>
          <cell r="D1877" t="str">
            <v xml:space="preserve">MES   </v>
          </cell>
          <cell r="E1877">
            <v>18680.169999999998</v>
          </cell>
        </row>
        <row r="1878">
          <cell r="A1878">
            <v>2707</v>
          </cell>
          <cell r="B1878" t="str">
            <v>INSUMO</v>
          </cell>
          <cell r="C1878" t="str">
            <v xml:space="preserve">ENGENHEIRO CIVIL DE OBRA PLENO (HORISTA)                                                                                                                                                                                                                                                                                                                                                                                                                                                                  </v>
          </cell>
          <cell r="D1878" t="str">
            <v xml:space="preserve">H     </v>
          </cell>
          <cell r="E1878">
            <v>111.76</v>
          </cell>
        </row>
        <row r="1879">
          <cell r="A1879">
            <v>40813</v>
          </cell>
          <cell r="B1879" t="str">
            <v>INSUMO</v>
          </cell>
          <cell r="C1879" t="str">
            <v xml:space="preserve">ENGENHEIRO CIVIL DE OBRA PLENO (MENSALISTA)                                                                                                                                                                                                                                                                                                                                                                                                                                                               </v>
          </cell>
          <cell r="D1879" t="str">
            <v xml:space="preserve">MES   </v>
          </cell>
          <cell r="E1879">
            <v>19722.099999999999</v>
          </cell>
        </row>
        <row r="1880">
          <cell r="A1880">
            <v>2708</v>
          </cell>
          <cell r="B1880" t="str">
            <v>INSUMO</v>
          </cell>
          <cell r="C1880" t="str">
            <v xml:space="preserve">ENGENHEIRO CIVIL DE OBRA SENIOR (HORISTA)                                                                                                                                                                                                                                                                                                                                                                                                                                                                 </v>
          </cell>
          <cell r="D1880" t="str">
            <v xml:space="preserve">H     </v>
          </cell>
          <cell r="E1880">
            <v>133.28</v>
          </cell>
        </row>
        <row r="1881">
          <cell r="A1881">
            <v>40814</v>
          </cell>
          <cell r="B1881" t="str">
            <v>INSUMO</v>
          </cell>
          <cell r="C1881" t="str">
            <v xml:space="preserve">ENGENHEIRO CIVIL DE OBRA SENIOR (MENSALISTA)                                                                                                                                                                                                                                                                                                                                                                                                                                                              </v>
          </cell>
          <cell r="D1881" t="str">
            <v xml:space="preserve">MES   </v>
          </cell>
          <cell r="E1881">
            <v>23520.400000000001</v>
          </cell>
        </row>
        <row r="1882">
          <cell r="A1882">
            <v>38403</v>
          </cell>
          <cell r="B1882" t="str">
            <v>INSUMO</v>
          </cell>
          <cell r="C1882" t="str">
            <v xml:space="preserve">ENXADA ESTREITA *25 X 23* CM COM CABO                                                                                                                                                                                                                                                                                                                                                                                                                                                                     </v>
          </cell>
          <cell r="D1882" t="str">
            <v xml:space="preserve">UN    </v>
          </cell>
          <cell r="E1882">
            <v>65.400000000000006</v>
          </cell>
        </row>
        <row r="1883">
          <cell r="A1883">
            <v>43482</v>
          </cell>
          <cell r="B1883" t="str">
            <v>INSUMO</v>
          </cell>
          <cell r="C1883" t="str">
            <v xml:space="preserve">EPI - FAMILIA ALMOXARIFE - HORISTA (ENCARGOS COMPLEMENTARES - COLETADO CAIXA)                                                                                                                                                                                                                                                                                                                                                                                                                             </v>
          </cell>
          <cell r="D1883" t="str">
            <v xml:space="preserve">H     </v>
          </cell>
          <cell r="E1883">
            <v>0.75</v>
          </cell>
        </row>
        <row r="1884">
          <cell r="A1884">
            <v>43494</v>
          </cell>
          <cell r="B1884" t="str">
            <v>INSUMO</v>
          </cell>
          <cell r="C1884" t="str">
            <v xml:space="preserve">EPI - FAMILIA ALMOXARIFE - MENSALISTA (ENCARGOS COMPLEMENTARES - COLETADO CAIXA)                                                                                                                                                                                                                                                                                                                                                                                                                          </v>
          </cell>
          <cell r="D1884" t="str">
            <v xml:space="preserve">MES   </v>
          </cell>
          <cell r="E1884">
            <v>140.69</v>
          </cell>
        </row>
        <row r="1885">
          <cell r="A1885">
            <v>43483</v>
          </cell>
          <cell r="B1885" t="str">
            <v>INSUMO</v>
          </cell>
          <cell r="C1885" t="str">
            <v xml:space="preserve">EPI - FAMILIA CARPINTEIRO DE FORMAS - HORISTA (ENCARGOS COMPLEMENTARES - COLETADO CAIXA)                                                                                                                                                                                                                                                                                                                                                                                                                  </v>
          </cell>
          <cell r="D1885" t="str">
            <v xml:space="preserve">H     </v>
          </cell>
          <cell r="E1885">
            <v>1.34</v>
          </cell>
        </row>
        <row r="1886">
          <cell r="A1886">
            <v>43495</v>
          </cell>
          <cell r="B1886" t="str">
            <v>INSUMO</v>
          </cell>
          <cell r="C1886" t="str">
            <v xml:space="preserve">EPI - FAMILIA CARPINTEIRO DE FORMAS - MENSALISTA (ENCARGOS COMPLEMENTARES - COLETADO CAIXA)                                                                                                                                                                                                                                                                                                                                                                                                               </v>
          </cell>
          <cell r="D1886" t="str">
            <v xml:space="preserve">MES   </v>
          </cell>
          <cell r="E1886">
            <v>253.46</v>
          </cell>
        </row>
        <row r="1887">
          <cell r="A1887">
            <v>43484</v>
          </cell>
          <cell r="B1887" t="str">
            <v>INSUMO</v>
          </cell>
          <cell r="C1887" t="str">
            <v xml:space="preserve">EPI - FAMILIA ELETRICISTA - HORISTA (ENCARGOS COMPLEMENTARES - COLETADO CAIXA)                                                                                                                                                                                                                                                                                                                                                                                                                            </v>
          </cell>
          <cell r="D1887" t="str">
            <v xml:space="preserve">H     </v>
          </cell>
          <cell r="E1887">
            <v>1.1399999999999999</v>
          </cell>
        </row>
        <row r="1888">
          <cell r="A1888">
            <v>43496</v>
          </cell>
          <cell r="B1888" t="str">
            <v>INSUMO</v>
          </cell>
          <cell r="C1888" t="str">
            <v xml:space="preserve">EPI - FAMILIA ELETRICISTA - MENSALISTA (ENCARGOS COMPLEMENTARES - COLETADO CAIXA)                                                                                                                                                                                                                                                                                                                                                                                                                         </v>
          </cell>
          <cell r="D1888" t="str">
            <v xml:space="preserve">MES   </v>
          </cell>
          <cell r="E1888">
            <v>214.4</v>
          </cell>
        </row>
        <row r="1889">
          <cell r="A1889">
            <v>43485</v>
          </cell>
          <cell r="B1889" t="str">
            <v>INSUMO</v>
          </cell>
          <cell r="C1889" t="str">
            <v xml:space="preserve">EPI - FAMILIA ENCANADOR - HORISTA (ENCARGOS COMPLEMENTARES - COLETADO CAIXA)                                                                                                                                                                                                                                                                                                                                                                                                                              </v>
          </cell>
          <cell r="D1889" t="str">
            <v xml:space="preserve">H     </v>
          </cell>
          <cell r="E1889">
            <v>1.01</v>
          </cell>
        </row>
        <row r="1890">
          <cell r="A1890">
            <v>43497</v>
          </cell>
          <cell r="B1890" t="str">
            <v>INSUMO</v>
          </cell>
          <cell r="C1890" t="str">
            <v xml:space="preserve">EPI - FAMILIA ENCANADOR - MENSALISTA (ENCARGOS COMPLEMENTARES - COLETADO CAIXA)                                                                                                                                                                                                                                                                                                                                                                                                                           </v>
          </cell>
          <cell r="D1890" t="str">
            <v xml:space="preserve">MES   </v>
          </cell>
          <cell r="E1890">
            <v>189.52</v>
          </cell>
        </row>
        <row r="1891">
          <cell r="A1891">
            <v>43487</v>
          </cell>
          <cell r="B1891" t="str">
            <v>INSUMO</v>
          </cell>
          <cell r="C1891" t="str">
            <v xml:space="preserve">EPI - FAMILIA ENCARREGADO GERAL - HORISTA (ENCARGOS COMPLEMENTARES - COLETADO CAIXA)                                                                                                                                                                                                                                                                                                                                                                                                                      </v>
          </cell>
          <cell r="D1891" t="str">
            <v xml:space="preserve">H     </v>
          </cell>
          <cell r="E1891">
            <v>1.17</v>
          </cell>
        </row>
        <row r="1892">
          <cell r="A1892">
            <v>43499</v>
          </cell>
          <cell r="B1892" t="str">
            <v>INSUMO</v>
          </cell>
          <cell r="C1892" t="str">
            <v xml:space="preserve">EPI - FAMILIA ENCARREGADO GERAL - MENSALISTA (ENCARGOS COMPLEMENTARES - COLETADO CAIXA)                                                                                                                                                                                                                                                                                                                                                                                                                   </v>
          </cell>
          <cell r="D1892" t="str">
            <v xml:space="preserve">MES   </v>
          </cell>
          <cell r="E1892">
            <v>221.51</v>
          </cell>
        </row>
        <row r="1893">
          <cell r="A1893">
            <v>43486</v>
          </cell>
          <cell r="B1893" t="str">
            <v>INSUMO</v>
          </cell>
          <cell r="C1893" t="str">
            <v xml:space="preserve">EPI - FAMILIA ENGENHEIRO CIVIL - HORISTA (ENCARGOS COMPLEMENTARES - COLETADO CAIXA)                                                                                                                                                                                                                                                                                                                                                                                                                       </v>
          </cell>
          <cell r="D1893" t="str">
            <v xml:space="preserve">H     </v>
          </cell>
          <cell r="E1893">
            <v>0.71</v>
          </cell>
        </row>
        <row r="1894">
          <cell r="A1894">
            <v>43498</v>
          </cell>
          <cell r="B1894" t="str">
            <v>INSUMO</v>
          </cell>
          <cell r="C1894" t="str">
            <v xml:space="preserve">EPI - FAMILIA ENGENHEIRO CIVIL - MENSALISTA (ENCARGOS COMPLEMENTARES - COLETADO CAIXA)                                                                                                                                                                                                                                                                                                                                                                                                                    </v>
          </cell>
          <cell r="D1894" t="str">
            <v xml:space="preserve">MES   </v>
          </cell>
          <cell r="E1894">
            <v>133.44999999999999</v>
          </cell>
        </row>
        <row r="1895">
          <cell r="A1895">
            <v>43488</v>
          </cell>
          <cell r="B1895" t="str">
            <v>INSUMO</v>
          </cell>
          <cell r="C1895" t="str">
            <v xml:space="preserve">EPI - FAMILIA OPERADOR ESCAVADEIRA - HORISTA (ENCARGOS COMPLEMENTARES - COLETADO CAIXA)                                                                                                                                                                                                                                                                                                                                                                                                                   </v>
          </cell>
          <cell r="D1895" t="str">
            <v xml:space="preserve">H     </v>
          </cell>
          <cell r="E1895">
            <v>0.82</v>
          </cell>
        </row>
        <row r="1896">
          <cell r="A1896">
            <v>43500</v>
          </cell>
          <cell r="B1896" t="str">
            <v>INSUMO</v>
          </cell>
          <cell r="C1896" t="str">
            <v xml:space="preserve">EPI - FAMILIA OPERADOR ESCAVADEIRA - MENSALISTA (ENCARGOS COMPLEMENTARES - COLETADO CAIXA)                                                                                                                                                                                                                                                                                                                                                                                                                </v>
          </cell>
          <cell r="D1896" t="str">
            <v xml:space="preserve">MES   </v>
          </cell>
          <cell r="E1896">
            <v>154.53</v>
          </cell>
        </row>
        <row r="1897">
          <cell r="A1897">
            <v>43489</v>
          </cell>
          <cell r="B1897" t="str">
            <v>INSUMO</v>
          </cell>
          <cell r="C1897" t="str">
            <v xml:space="preserve">EPI - FAMILIA PEDREIRO - HORISTA (ENCARGOS COMPLEMENTARES - COLETADO CAIXA)                                                                                                                                                                                                                                                                                                                                                                                                                               </v>
          </cell>
          <cell r="D1897" t="str">
            <v xml:space="preserve">H     </v>
          </cell>
          <cell r="E1897">
            <v>1.17</v>
          </cell>
        </row>
        <row r="1898">
          <cell r="A1898">
            <v>43501</v>
          </cell>
          <cell r="B1898" t="str">
            <v>INSUMO</v>
          </cell>
          <cell r="C1898" t="str">
            <v xml:space="preserve">EPI - FAMILIA PEDREIRO - MENSALISTA (ENCARGOS COMPLEMENTARES - COLETADO CAIXA)                                                                                                                                                                                                                                                                                                                                                                                                                            </v>
          </cell>
          <cell r="D1898" t="str">
            <v xml:space="preserve">MES   </v>
          </cell>
          <cell r="E1898">
            <v>220.75</v>
          </cell>
        </row>
        <row r="1899">
          <cell r="A1899">
            <v>43490</v>
          </cell>
          <cell r="B1899" t="str">
            <v>INSUMO</v>
          </cell>
          <cell r="C1899" t="str">
            <v xml:space="preserve">EPI - FAMILIA PINTOR - HORISTA (ENCARGOS COMPLEMENTARES - COLETADO CAIXA)                                                                                                                                                                                                                                                                                                                                                                                                                                 </v>
          </cell>
          <cell r="D1899" t="str">
            <v xml:space="preserve">H     </v>
          </cell>
          <cell r="E1899">
            <v>1.68</v>
          </cell>
        </row>
        <row r="1900">
          <cell r="A1900">
            <v>43502</v>
          </cell>
          <cell r="B1900" t="str">
            <v>INSUMO</v>
          </cell>
          <cell r="C1900" t="str">
            <v xml:space="preserve">EPI - FAMILIA PINTOR - MENSALISTA (ENCARGOS COMPLEMENTARES - COLETADO CAIXA)                                                                                                                                                                                                                                                                                                                                                                                                                              </v>
          </cell>
          <cell r="D1900" t="str">
            <v xml:space="preserve">MES   </v>
          </cell>
          <cell r="E1900">
            <v>316.25</v>
          </cell>
        </row>
        <row r="1901">
          <cell r="A1901">
            <v>43491</v>
          </cell>
          <cell r="B1901" t="str">
            <v>INSUMO</v>
          </cell>
          <cell r="C1901" t="str">
            <v xml:space="preserve">EPI - FAMILIA SERVENTE - HORISTA (ENCARGOS COMPLEMENTARES - COLETADO CAIXA)                                                                                                                                                                                                                                                                                                                                                                                                                               </v>
          </cell>
          <cell r="D1901" t="str">
            <v xml:space="preserve">H     </v>
          </cell>
          <cell r="E1901">
            <v>1.25</v>
          </cell>
        </row>
        <row r="1902">
          <cell r="A1902">
            <v>43503</v>
          </cell>
          <cell r="B1902" t="str">
            <v>INSUMO</v>
          </cell>
          <cell r="C1902" t="str">
            <v xml:space="preserve">EPI - FAMILIA SERVENTE - MENSALISTA (ENCARGOS COMPLEMENTARES - COLETADO CAIXA)                                                                                                                                                                                                                                                                                                                                                                                                                            </v>
          </cell>
          <cell r="D1902" t="str">
            <v xml:space="preserve">MES   </v>
          </cell>
          <cell r="E1902">
            <v>235.5</v>
          </cell>
        </row>
        <row r="1903">
          <cell r="A1903">
            <v>43492</v>
          </cell>
          <cell r="B1903" t="str">
            <v>INSUMO</v>
          </cell>
          <cell r="C1903" t="str">
            <v xml:space="preserve">EPI - FAMILIA SOLDADOR - HORISTA (ENCARGOS COMPLEMENTARES - COLETADO CAIXA)                                                                                                                                                                                                                                                                                                                                                                                                                               </v>
          </cell>
          <cell r="D1903" t="str">
            <v xml:space="preserve">H     </v>
          </cell>
          <cell r="E1903">
            <v>1.68</v>
          </cell>
        </row>
        <row r="1904">
          <cell r="A1904">
            <v>43504</v>
          </cell>
          <cell r="B1904" t="str">
            <v>INSUMO</v>
          </cell>
          <cell r="C1904" t="str">
            <v xml:space="preserve">EPI - FAMILIA SOLDADOR - MENSALISTA (ENCARGOS COMPLEMENTARES - COLETADO CAIXA)                                                                                                                                                                                                                                                                                                                                                                                                                            </v>
          </cell>
          <cell r="D1904" t="str">
            <v xml:space="preserve">MES   </v>
          </cell>
          <cell r="E1904">
            <v>317.67</v>
          </cell>
        </row>
        <row r="1905">
          <cell r="A1905">
            <v>43493</v>
          </cell>
          <cell r="B1905" t="str">
            <v>INSUMO</v>
          </cell>
          <cell r="C1905" t="str">
            <v xml:space="preserve">EPI - FAMILIA TOPOGRAFO - HORISTA (ENCARGOS COMPLEMENTARES - COLETADO CAIXA)                                                                                                                                                                                                                                                                                                                                                                                                                              </v>
          </cell>
          <cell r="D1905" t="str">
            <v xml:space="preserve">H     </v>
          </cell>
          <cell r="E1905">
            <v>0.67</v>
          </cell>
        </row>
        <row r="1906">
          <cell r="A1906">
            <v>43505</v>
          </cell>
          <cell r="B1906" t="str">
            <v>INSUMO</v>
          </cell>
          <cell r="C1906" t="str">
            <v xml:space="preserve">EPI - FAMILIA TOPOGRAFO - MENSALISTA (ENCARGOS COMPLEMENTARES - COLETADO CAIXA)                                                                                                                                                                                                                                                                                                                                                                                                                           </v>
          </cell>
          <cell r="D1906" t="str">
            <v xml:space="preserve">MES   </v>
          </cell>
          <cell r="E1906">
            <v>126.7</v>
          </cell>
        </row>
        <row r="1907">
          <cell r="A1907">
            <v>37774</v>
          </cell>
          <cell r="B1907" t="str">
            <v>INSUMO</v>
          </cell>
          <cell r="C1907" t="str">
            <v xml:space="preserve">EQUIPAMENTO DE LIMPEZA COMBINADO (VACUO/ALTA PRESSAO) 95% VACUO, TANQUE 7000 L, BOMBA 140 KGF/CM2 66 L/MIN COM MOTOR INDEPENDENTE A DIESEL DE 60 CV (INCLUI MONTAGEM, NAO INCLUI CAMINHAO)                                                                                                                                                                                                                                                                                                                </v>
          </cell>
          <cell r="D1907" t="str">
            <v xml:space="preserve">UN    </v>
          </cell>
          <cell r="E1907">
            <v>565124.71</v>
          </cell>
        </row>
        <row r="1908">
          <cell r="A1908">
            <v>38629</v>
          </cell>
          <cell r="B1908" t="str">
            <v>INSUMO</v>
          </cell>
          <cell r="C1908" t="str">
            <v xml:space="preserve">EQUIPAMENTO P/ DEMARCACAO DE FAIXAS DE TRAFEGO A QUENTE, A SER MONTADO SOBRE CAMINHAO DE PBT MIN. DE 17 T, DIST. MIN. ENTRE EIXOS 5,2 M, CAPACIDADE PARA 1.000 KG DE MATERIAL TERMOPLASTICO (INCLUI MONTAGEM, NAO INCLUI CAMINHAO, NEM COMPRESSOR DE AR)                                                                                                                                                                                                                                                  </v>
          </cell>
          <cell r="D1908" t="str">
            <v xml:space="preserve">UN    </v>
          </cell>
          <cell r="E1908">
            <v>2602792.96</v>
          </cell>
        </row>
        <row r="1909">
          <cell r="A1909">
            <v>38630</v>
          </cell>
          <cell r="B1909" t="str">
            <v>INSUMO</v>
          </cell>
          <cell r="C1909" t="str">
            <v xml:space="preserve">EQUIPAMENTO PARA DEMARCACAO DE FAIXAS DE TRAFEGO A FRIO, A SER MONTADO SOBRE CAMINHAO DE PBT MINIMO DE 9 T E DISTANCIA MINIMA ENTRE EIXOS DE 4,3 M, CAPACIDADE PARA 800 L DE TINTA (INCLUI MONTAGEM, NAO INCLUI CAMINHAO)                                                                                                                                                                                                                                                                                 </v>
          </cell>
          <cell r="D1909" t="str">
            <v xml:space="preserve">UN    </v>
          </cell>
          <cell r="E1909">
            <v>1748542.96</v>
          </cell>
        </row>
        <row r="1910">
          <cell r="A1910">
            <v>38476</v>
          </cell>
          <cell r="B1910" t="str">
            <v>INSUMO</v>
          </cell>
          <cell r="C1910" t="str">
            <v xml:space="preserve">ESCADA DUPLA DE ABRIR EM ALUMINIO, MODELO PINTOR, 8 DEGRAUS                                                                                                                                                                                                                                                                                                                                                                                                                                               </v>
          </cell>
          <cell r="D1910" t="str">
            <v xml:space="preserve">UN    </v>
          </cell>
          <cell r="E1910">
            <v>491.53</v>
          </cell>
        </row>
        <row r="1911">
          <cell r="A1911">
            <v>38477</v>
          </cell>
          <cell r="B1911" t="str">
            <v>INSUMO</v>
          </cell>
          <cell r="C1911" t="str">
            <v xml:space="preserve">ESCADA EXTENSIVEL EM ALUMINIO COM 6,00 M ESTENDIDA                                                                                                                                                                                                                                                                                                                                                                                                                                                        </v>
          </cell>
          <cell r="D1911" t="str">
            <v xml:space="preserve">UN    </v>
          </cell>
          <cell r="E1911">
            <v>1392.01</v>
          </cell>
        </row>
        <row r="1912">
          <cell r="A1912">
            <v>40635</v>
          </cell>
          <cell r="B1912" t="str">
            <v>INSUMO</v>
          </cell>
          <cell r="C1912" t="str">
            <v xml:space="preserve">ESCAVADEIRA HIDRAULICA SOBRE ESTEIRA, COM GARRA GIRATORIA DE MANDIBULAS, PESO OPERACIONAL ENTRE 22,00 E 25,50 TON, POTENCIA LIQUIDA ENTRE 150 E 160 HP                                                                                                                                                                                                                                                                                                                                                    </v>
          </cell>
          <cell r="D1912" t="str">
            <v xml:space="preserve">UN    </v>
          </cell>
          <cell r="E1912">
            <v>960573.9</v>
          </cell>
        </row>
        <row r="1913">
          <cell r="A1913">
            <v>36483</v>
          </cell>
          <cell r="B1913" t="str">
            <v>INSUMO</v>
          </cell>
          <cell r="C1913" t="str">
            <v xml:space="preserve">ESCAVADEIRA HIDRAULICA SOBRE ESTEIRAS CACAMBA 0,40 A 1,20 M3, PESO OPERACIONAL 21,19 T, POTENCIA LIQUIDA 173 HP                                                                                                                                                                                                                                                                                                                                                                                           </v>
          </cell>
          <cell r="D1913" t="str">
            <v xml:space="preserve">UN    </v>
          </cell>
          <cell r="E1913">
            <v>870433.83</v>
          </cell>
        </row>
        <row r="1914">
          <cell r="A1914">
            <v>14525</v>
          </cell>
          <cell r="B1914" t="str">
            <v>INSUMO</v>
          </cell>
          <cell r="C1914" t="str">
            <v xml:space="preserve">ESCAVADEIRA HIDRAULICA SOBRE ESTEIRAS COM CACAMBA DE 1,20 M3, PESO OPERACIONAL 21 T, POTENCIA BRUTA 155 HP                                                                                                                                                                                                                                                                                                                                                                                                </v>
          </cell>
          <cell r="D1914" t="str">
            <v xml:space="preserve">UN    </v>
          </cell>
          <cell r="E1914">
            <v>911395.42</v>
          </cell>
        </row>
        <row r="1915">
          <cell r="A1915">
            <v>36482</v>
          </cell>
          <cell r="B1915" t="str">
            <v>INSUMO</v>
          </cell>
          <cell r="C1915" t="str">
            <v xml:space="preserve">ESCAVADEIRA HIDRAULICA SOBRE ESTEIRAS, CACAMBA  0,80 M3, PESO OPERACIONAL 17,8 T, POTENCIA LIQUIDA 110 HP                                                                                                                                                                                                                                                                                                                                                                                                 </v>
          </cell>
          <cell r="D1915" t="str">
            <v xml:space="preserve">UN    </v>
          </cell>
          <cell r="E1915">
            <v>781648.51</v>
          </cell>
        </row>
        <row r="1916">
          <cell r="A1916">
            <v>36408</v>
          </cell>
          <cell r="B1916" t="str">
            <v>INSUMO</v>
          </cell>
          <cell r="C1916" t="str">
            <v xml:space="preserve">ESCAVADEIRA HIDRAULICA SOBRE ESTEIRAS, CACAMBA 0,4 A 1,70 M3, PESO OPERACIONAL 23,2 T, POTENCIA BRUTA 183 HP                                                                                                                                                                                                                                                                                                                                                                                              </v>
          </cell>
          <cell r="D1916" t="str">
            <v xml:space="preserve">UN    </v>
          </cell>
          <cell r="E1916">
            <v>933924.29</v>
          </cell>
        </row>
        <row r="1917">
          <cell r="A1917">
            <v>2723</v>
          </cell>
          <cell r="B1917" t="str">
            <v>INSUMO</v>
          </cell>
          <cell r="C1917" t="str">
            <v xml:space="preserve">ESCAVADEIRA HIDRAULICA SOBRE ESTEIRAS, CACAMBA 0,62M3, PESO OPERACIONAL 12,61T, POTENCIA LIQUIDA 95HP                                                                                                                                                                                                                                                                                                                                                                                                     </v>
          </cell>
          <cell r="D1917" t="str">
            <v xml:space="preserve">UN    </v>
          </cell>
          <cell r="E1917">
            <v>716827.86</v>
          </cell>
        </row>
        <row r="1918">
          <cell r="A1918">
            <v>36481</v>
          </cell>
          <cell r="B1918" t="str">
            <v>INSUMO</v>
          </cell>
          <cell r="C1918" t="str">
            <v xml:space="preserve">ESCAVADEIRA HIDRAULICA SOBRE ESTEIRAS, CACAMBA 0,80 A 1,30 M3, PESO OPERACIONAL 22,18 T, POTENCIA LIQUIDA 170 HP                                                                                                                                                                                                                                                                                                                                                                                          </v>
          </cell>
          <cell r="D1918" t="str">
            <v xml:space="preserve">UN    </v>
          </cell>
          <cell r="E1918">
            <v>855073.23</v>
          </cell>
        </row>
        <row r="1919">
          <cell r="A1919">
            <v>10685</v>
          </cell>
          <cell r="B1919" t="str">
            <v>INSUMO</v>
          </cell>
          <cell r="C1919" t="str">
            <v xml:space="preserve">ESCAVADEIRA HIDRAULICA SOBRE ESTEIRAS, CACAMBA 0,80M3, PESO OPERACIONAL 17T, POTENCIA BRUTA 111HP                                                                                                                                                                                                                                                                                                                                                                                                         </v>
          </cell>
          <cell r="D1919" t="str">
            <v xml:space="preserve">UN    </v>
          </cell>
          <cell r="E1919">
            <v>819231.84</v>
          </cell>
        </row>
        <row r="1920">
          <cell r="A1920">
            <v>40636</v>
          </cell>
          <cell r="B1920" t="str">
            <v>INSUMO</v>
          </cell>
          <cell r="C1920" t="str">
            <v xml:space="preserve">ESCAVADEIRA HIDRAULICA SOBRE ESTEIRAS, CAPACIDADE DA CACAMBA ENTRE 1,20 E 1,50 M3, PESO OPERACIONAL ENTRE 20,00 E 22,00 TON, POTENCIA LIQUIDA ENTRE 150 E 155 HP, EQUIPADA COM CLAMSHELL                                                                                                                                                                                                                                                                                                                  </v>
          </cell>
          <cell r="D1920" t="str">
            <v xml:space="preserve">UN    </v>
          </cell>
          <cell r="E1920">
            <v>924732.51</v>
          </cell>
        </row>
        <row r="1921">
          <cell r="A1921">
            <v>4111</v>
          </cell>
          <cell r="B1921" t="str">
            <v>INSUMO</v>
          </cell>
          <cell r="C1921" t="str">
            <v xml:space="preserve">ESCORA PRE-MOLDADA EM CONCRETO, *10 X 10* CM, H = 2,30M                                                                                                                                                                                                                                                                                                                                                                                                                                                   </v>
          </cell>
          <cell r="D1921" t="str">
            <v xml:space="preserve">UN    </v>
          </cell>
          <cell r="E1921">
            <v>59.12</v>
          </cell>
        </row>
        <row r="1922">
          <cell r="A1922">
            <v>44538</v>
          </cell>
          <cell r="B1922" t="str">
            <v>INSUMO</v>
          </cell>
          <cell r="C1922" t="str">
            <v xml:space="preserve">ESCOVA CIRCULAR EM ACO LATONADO, 6 X 1 " (DIAMETRO X ESPESSURA), FURO DE 1 1/4 ", FIO ONDULADO *0,30*  MM                                                                                                                                                                                                                                                                                                                                                                                                 </v>
          </cell>
          <cell r="D1922" t="str">
            <v xml:space="preserve">UN    </v>
          </cell>
          <cell r="E1922">
            <v>90.8</v>
          </cell>
        </row>
        <row r="1923">
          <cell r="A1923">
            <v>12</v>
          </cell>
          <cell r="B1923" t="str">
            <v>INSUMO</v>
          </cell>
          <cell r="C1923" t="str">
            <v xml:space="preserve">ESCOVA DE ACO, COM CABO, *4  X 15* FILEIRAS DE CERDAS                                                                                                                                                                                                                                                                                                                                                                                                                                                     </v>
          </cell>
          <cell r="D1923" t="str">
            <v xml:space="preserve">UN    </v>
          </cell>
          <cell r="E1923">
            <v>19.440000000000001</v>
          </cell>
        </row>
        <row r="1924">
          <cell r="A1924">
            <v>37554</v>
          </cell>
          <cell r="B1924" t="str">
            <v>INSUMO</v>
          </cell>
          <cell r="C1924" t="str">
            <v xml:space="preserve">ESGUICHO JATO REGULAVEL, TIPO ELKHART, ENGATE RAPIDO 1 1/2", PARA COMBATE A INCENDIO                                                                                                                                                                                                                                                                                                                                                                                                                      </v>
          </cell>
          <cell r="D1924" t="str">
            <v xml:space="preserve">UN    </v>
          </cell>
          <cell r="E1924">
            <v>211.38</v>
          </cell>
        </row>
        <row r="1925">
          <cell r="A1925">
            <v>37555</v>
          </cell>
          <cell r="B1925" t="str">
            <v>INSUMO</v>
          </cell>
          <cell r="C1925" t="str">
            <v xml:space="preserve">ESGUICHO JATO REGULAVEL, TIPO ELKHART, ENGATE RAPIDO 2 1/2", PARA COMBATE A INCENDIO                                                                                                                                                                                                                                                                                                                                                                                                                      </v>
          </cell>
          <cell r="D1925" t="str">
            <v xml:space="preserve">UN    </v>
          </cell>
          <cell r="E1925">
            <v>257.14</v>
          </cell>
        </row>
        <row r="1926">
          <cell r="A1926">
            <v>10902</v>
          </cell>
          <cell r="B1926" t="str">
            <v>INSUMO</v>
          </cell>
          <cell r="C1926" t="str">
            <v xml:space="preserve">ESGUICHO TIPO JATO SOLIDO, EM LATAO, ENGATE RAPIDO 1 1/2" X 13 MM, PARA MANGUEIRA EM INSTALACAO PREDIAL COMBATE A INCENDIO                                                                                                                                                                                                                                                                                                                                                                                </v>
          </cell>
          <cell r="D1926" t="str">
            <v xml:space="preserve">UN    </v>
          </cell>
          <cell r="E1926">
            <v>64.52</v>
          </cell>
        </row>
        <row r="1927">
          <cell r="A1927">
            <v>20965</v>
          </cell>
          <cell r="B1927" t="str">
            <v>INSUMO</v>
          </cell>
          <cell r="C1927" t="str">
            <v xml:space="preserve">ESGUICHO TIPO JATO SOLIDO, EM LATAO, ENGATE RAPIDO 1 1/2" X 16 MM, PARA MANGUEIRA EM INSTALACAO PREDIAL COMBATE A INCENDIO                                                                                                                                                                                                                                                                                                                                                                                </v>
          </cell>
          <cell r="D1927" t="str">
            <v xml:space="preserve">UN    </v>
          </cell>
          <cell r="E1927">
            <v>65.12</v>
          </cell>
        </row>
        <row r="1928">
          <cell r="A1928">
            <v>20966</v>
          </cell>
          <cell r="B1928" t="str">
            <v>INSUMO</v>
          </cell>
          <cell r="C1928" t="str">
            <v xml:space="preserve">ESGUICHO TIPO JATO SOLIDO, EM LATAO, ENGATE RAPIDO 1 1/2" X 19 MM, PARA MANGUEIRA EM INSTALACAO PREDIAL COMBATE A INCENDIO                                                                                                                                                                                                                                                                                                                                                                                </v>
          </cell>
          <cell r="D1928" t="str">
            <v xml:space="preserve">UN    </v>
          </cell>
          <cell r="E1928">
            <v>70.12</v>
          </cell>
        </row>
        <row r="1929">
          <cell r="A1929">
            <v>10903</v>
          </cell>
          <cell r="B1929" t="str">
            <v>INSUMO</v>
          </cell>
          <cell r="C1929" t="str">
            <v xml:space="preserve">ESGUICHO TIPO JATO SOLIDO, EM LATAO, ENGATE RAPIDO 2 1/2" X 13 MM, PARA MANGUEIRA EM INSTALACAO PREDIAL COMBATE A INCENDIO                                                                                                                                                                                                                                                                                                                                                                                </v>
          </cell>
          <cell r="D1929" t="str">
            <v xml:space="preserve">UN    </v>
          </cell>
          <cell r="E1929">
            <v>106.28</v>
          </cell>
        </row>
        <row r="1930">
          <cell r="A1930">
            <v>20967</v>
          </cell>
          <cell r="B1930" t="str">
            <v>INSUMO</v>
          </cell>
          <cell r="C1930" t="str">
            <v xml:space="preserve">ESGUICHO TIPO JATO SOLIDO, EM LATAO, ENGATE RAPIDO 2 1/2" X 16 MM, PARA MANGUEIRA EM INSTALACAO PREDIAL COMBATE A INCENDIO                                                                                                                                                                                                                                                                                                                                                                                </v>
          </cell>
          <cell r="D1930" t="str">
            <v xml:space="preserve">UN    </v>
          </cell>
          <cell r="E1930">
            <v>106.28</v>
          </cell>
        </row>
        <row r="1931">
          <cell r="A1931">
            <v>20968</v>
          </cell>
          <cell r="B1931" t="str">
            <v>INSUMO</v>
          </cell>
          <cell r="C1931" t="str">
            <v xml:space="preserve">ESGUICHO TIPO JATO SOLIDO, EM LATAO, ENGATE RAPIDO 2 1/2" X 19 MM, PARA MANGUEIRA EM INSTALACAO PREDIAL COMBATE A INCENDIO                                                                                                                                                                                                                                                                                                                                                                                </v>
          </cell>
          <cell r="D1931" t="str">
            <v xml:space="preserve">UN    </v>
          </cell>
          <cell r="E1931">
            <v>116.57</v>
          </cell>
        </row>
        <row r="1932">
          <cell r="A1932">
            <v>11359</v>
          </cell>
          <cell r="B1932" t="str">
            <v>INSUMO</v>
          </cell>
          <cell r="C1932" t="str">
            <v xml:space="preserve">ESMERILHADEIRA ANGULAR ELETRICA, DIAMETRO DO DISCO 7 '' (180 MM), ROTACAO 8500 RPM, POTENCIA 2400 W                                                                                                                                                                                                                                                                                                                                                                                                       </v>
          </cell>
          <cell r="D1932" t="str">
            <v xml:space="preserve">UN    </v>
          </cell>
          <cell r="E1932">
            <v>1046.3</v>
          </cell>
        </row>
        <row r="1933">
          <cell r="A1933">
            <v>39017</v>
          </cell>
          <cell r="B1933" t="str">
            <v>INSUMO</v>
          </cell>
          <cell r="C1933" t="str">
            <v xml:space="preserve">ESPACADOR / DISTANCIADOR CIRCULAR COM ENTRADA LATERAL, EM PLASTICO, PARA VERGALHAO *4,2 A 12,5* MM, COBRIMENTO 20 MM                                                                                                                                                                                                                                                                                                                                                                                      </v>
          </cell>
          <cell r="D1933" t="str">
            <v xml:space="preserve">UN    </v>
          </cell>
          <cell r="E1933">
            <v>0.22</v>
          </cell>
        </row>
        <row r="1934">
          <cell r="A1934">
            <v>39315</v>
          </cell>
          <cell r="B1934" t="str">
            <v>INSUMO</v>
          </cell>
          <cell r="C1934" t="str">
            <v xml:space="preserve">ESPACADOR / DISTANCIADOR TIPO GARRA DUPLA, EM PLASTICO, COBRIMENTO *20* MM, PARA FERRAGENS DE LAJES E FUNDO DE VIGAS                                                                                                                                                                                                                                                                                                                                                                                      </v>
          </cell>
          <cell r="D1934" t="str">
            <v xml:space="preserve">UN    </v>
          </cell>
          <cell r="E1934">
            <v>0.35</v>
          </cell>
        </row>
        <row r="1935">
          <cell r="A1935">
            <v>39016</v>
          </cell>
          <cell r="B1935" t="str">
            <v>INSUMO</v>
          </cell>
          <cell r="C1935" t="str">
            <v xml:space="preserve">ESPACADOR / DISTANCIADOR TIPO PINO EM PLASTICO, PARA VERGALHAO ATE 10 MM, PARA APOIO DE ARMADURA                                                                                                                                                                                                                                                                                                                                                                                                          </v>
          </cell>
          <cell r="D1935" t="str">
            <v xml:space="preserve">UN    </v>
          </cell>
          <cell r="E1935">
            <v>0.36</v>
          </cell>
        </row>
        <row r="1936">
          <cell r="A1936">
            <v>39481</v>
          </cell>
          <cell r="B1936" t="str">
            <v>INSUMO</v>
          </cell>
          <cell r="C1936" t="str">
            <v xml:space="preserve">ESPACADOR OU DISTANCIADOR, EM PLASTICO, TIPO APOIO DE CORDOALHA (CARANGUEJO), PARA ARMADURA NEGATIVA E PROTENSAO, COBRIMENTO 50 MM                                                                                                                                                                                                                                                                                                                                                                        </v>
          </cell>
          <cell r="D1936" t="str">
            <v xml:space="preserve">UN    </v>
          </cell>
          <cell r="E1936">
            <v>1.74</v>
          </cell>
        </row>
        <row r="1937">
          <cell r="A1937">
            <v>39013</v>
          </cell>
          <cell r="B1937" t="str">
            <v>INSUMO</v>
          </cell>
          <cell r="C1937" t="str">
            <v xml:space="preserve">ESPACADOR/SEPARADOR /CENTRALIZADOR DE BARRA DE ACO, PLASTICO, (CHUMBADOR TIPO CARAMBOLA - CB), DIAMETRO INTERNO ATE 20 MM                                                                                                                                                                                                                                                                                                                                                                                 </v>
          </cell>
          <cell r="D1937" t="str">
            <v xml:space="preserve">UN    </v>
          </cell>
          <cell r="E1937">
            <v>1.48</v>
          </cell>
        </row>
        <row r="1938">
          <cell r="A1938">
            <v>44919</v>
          </cell>
          <cell r="B1938" t="str">
            <v>INSUMO</v>
          </cell>
          <cell r="C1938" t="str">
            <v xml:space="preserve">ESPACADOR/SEPARADOR /CENTRALIZADOR DE BARRA DE ACO, PLASTICO, (CHUMBADOR TIPO CARAMBOLA - CB), DIAMETRO INTERNO ENTRE 25 A 32 MM                                                                                                                                                                                                                                                                                                                                                                          </v>
          </cell>
          <cell r="D1938" t="str">
            <v xml:space="preserve">UN    </v>
          </cell>
          <cell r="E1938">
            <v>2.77</v>
          </cell>
        </row>
        <row r="1939">
          <cell r="A1939">
            <v>40433</v>
          </cell>
          <cell r="B1939" t="str">
            <v>INSUMO</v>
          </cell>
          <cell r="C1939" t="str">
            <v xml:space="preserve">ESPACADOR/SEPARADOR DE CORDOALHA TIPO DISCO 12 FUROS DE 14 MM, PARA TIRANTES                                                                                                                                                                                                                                                                                                                                                                                                                              </v>
          </cell>
          <cell r="D1939" t="str">
            <v xml:space="preserve">UN    </v>
          </cell>
          <cell r="E1939">
            <v>1.53</v>
          </cell>
        </row>
        <row r="1940">
          <cell r="A1940">
            <v>20219</v>
          </cell>
          <cell r="B1940" t="str">
            <v>INSUMO</v>
          </cell>
          <cell r="C1940" t="str">
            <v xml:space="preserve">ESPARGIDOR DE ASFALTO PRESSURIZADO, REBOCAVEL, TANQUE DE 2500 L, PNEUMATICO,  COM MOTOR A GASOLINA 3,4HP                                                                                                                                                                                                                                                                                                                                                                                                  </v>
          </cell>
          <cell r="D1940" t="str">
            <v xml:space="preserve">UN    </v>
          </cell>
          <cell r="E1940">
            <v>116000</v>
          </cell>
        </row>
        <row r="1941">
          <cell r="A1941">
            <v>36484</v>
          </cell>
          <cell r="B1941" t="str">
            <v>INSUMO</v>
          </cell>
          <cell r="C1941" t="str">
            <v xml:space="preserve">ESPARGIDOR DE ASFALTO PRESSURIZADO, TANQUE 6 M3 COM ISOLACAO TERMICA, AQUECIDO COM 2 MACARICOS, COM BARRA ESPARGIDORA 3,60 M, A SER MONTADO SOBRE CAMINHAO                                                                                                                                                                                                                                                                                                                                                </v>
          </cell>
          <cell r="D1941" t="str">
            <v xml:space="preserve">UN    </v>
          </cell>
          <cell r="E1941">
            <v>246246.87</v>
          </cell>
        </row>
        <row r="1942">
          <cell r="A1942">
            <v>38367</v>
          </cell>
          <cell r="B1942" t="str">
            <v>INSUMO</v>
          </cell>
          <cell r="C1942" t="str">
            <v xml:space="preserve">ESPATULA DE ACO INOX COM CABO DE MADEIRA, LARGURA 8 CM                                                                                                                                                                                                                                                                                                                                                                                                                                                    </v>
          </cell>
          <cell r="D1942" t="str">
            <v xml:space="preserve">UN    </v>
          </cell>
          <cell r="E1942">
            <v>26.41</v>
          </cell>
        </row>
        <row r="1943">
          <cell r="A1943">
            <v>38368</v>
          </cell>
          <cell r="B1943" t="str">
            <v>INSUMO</v>
          </cell>
          <cell r="C1943" t="str">
            <v xml:space="preserve">ESPATULA DE PLASTICO LISA, LARGURA 10 CM                                                                                                                                                                                                                                                                                                                                                                                                                                                                  </v>
          </cell>
          <cell r="D1943" t="str">
            <v xml:space="preserve">UN    </v>
          </cell>
          <cell r="E1943">
            <v>9.7200000000000006</v>
          </cell>
        </row>
        <row r="1944">
          <cell r="A1944">
            <v>38091</v>
          </cell>
          <cell r="B1944" t="str">
            <v>INSUMO</v>
          </cell>
          <cell r="C1944" t="str">
            <v xml:space="preserve">ESPELHO / PLACA CEGA 4" X 2", PARA INSTALACAO DE TOMADAS E INTERRUPTORES                                                                                                                                                                                                                                                                                                                                                                                                                                  </v>
          </cell>
          <cell r="D1944" t="str">
            <v xml:space="preserve">UN    </v>
          </cell>
          <cell r="E1944">
            <v>2.31</v>
          </cell>
        </row>
        <row r="1945">
          <cell r="A1945">
            <v>38095</v>
          </cell>
          <cell r="B1945" t="str">
            <v>INSUMO</v>
          </cell>
          <cell r="C1945" t="str">
            <v xml:space="preserve">ESPELHO / PLACA CEGA 4" X 4", PARA INSTALACAO DE TOMADAS E INTERRUPTORES                                                                                                                                                                                                                                                                                                                                                                                                                                  </v>
          </cell>
          <cell r="D1945" t="str">
            <v xml:space="preserve">UN    </v>
          </cell>
          <cell r="E1945">
            <v>4.88</v>
          </cell>
        </row>
        <row r="1946">
          <cell r="A1946">
            <v>38092</v>
          </cell>
          <cell r="B1946" t="str">
            <v>INSUMO</v>
          </cell>
          <cell r="C1946" t="str">
            <v xml:space="preserve">ESPELHO / PLACA DE 1 POSTO 4" X 2", PARA INSTALACAO DE TOMADAS E INTERRUPTORES                                                                                                                                                                                                                                                                                                                                                                                                                            </v>
          </cell>
          <cell r="D1946" t="str">
            <v xml:space="preserve">UN    </v>
          </cell>
          <cell r="E1946">
            <v>2.19</v>
          </cell>
        </row>
        <row r="1947">
          <cell r="A1947">
            <v>38093</v>
          </cell>
          <cell r="B1947" t="str">
            <v>INSUMO</v>
          </cell>
          <cell r="C1947" t="str">
            <v xml:space="preserve">ESPELHO / PLACA DE 2 POSTOS 4" X 2", PARA INSTALACAO DE TOMADAS E INTERRUPTORES                                                                                                                                                                                                                                                                                                                                                                                                                           </v>
          </cell>
          <cell r="D1947" t="str">
            <v xml:space="preserve">UN    </v>
          </cell>
          <cell r="E1947">
            <v>2.2599999999999998</v>
          </cell>
        </row>
        <row r="1948">
          <cell r="A1948">
            <v>38096</v>
          </cell>
          <cell r="B1948" t="str">
            <v>INSUMO</v>
          </cell>
          <cell r="C1948" t="str">
            <v xml:space="preserve">ESPELHO / PLACA DE 2 POSTOS 4" X 4", PARA INSTALACAO DE TOMADAS E INTERRUPTORES                                                                                                                                                                                                                                                                                                                                                                                                                           </v>
          </cell>
          <cell r="D1948" t="str">
            <v xml:space="preserve">UN    </v>
          </cell>
          <cell r="E1948">
            <v>5.25</v>
          </cell>
        </row>
        <row r="1949">
          <cell r="A1949">
            <v>38094</v>
          </cell>
          <cell r="B1949" t="str">
            <v>INSUMO</v>
          </cell>
          <cell r="C1949" t="str">
            <v xml:space="preserve">ESPELHO / PLACA DE 3 POSTOS 4" X 2", PARA INSTALACAO DE TOMADAS E INTERRUPTORES                                                                                                                                                                                                                                                                                                                                                                                                                           </v>
          </cell>
          <cell r="D1949" t="str">
            <v xml:space="preserve">UN    </v>
          </cell>
          <cell r="E1949">
            <v>2.77</v>
          </cell>
        </row>
        <row r="1950">
          <cell r="A1950">
            <v>38097</v>
          </cell>
          <cell r="B1950" t="str">
            <v>INSUMO</v>
          </cell>
          <cell r="C1950" t="str">
            <v xml:space="preserve">ESPELHO / PLACA DE 4 POSTOS 4" X 4", PARA INSTALACAO DE TOMADAS E INTERRUPTORES                                                                                                                                                                                                                                                                                                                                                                                                                           </v>
          </cell>
          <cell r="D1950" t="str">
            <v xml:space="preserve">UN    </v>
          </cell>
          <cell r="E1950">
            <v>5.63</v>
          </cell>
        </row>
        <row r="1951">
          <cell r="A1951">
            <v>38098</v>
          </cell>
          <cell r="B1951" t="str">
            <v>INSUMO</v>
          </cell>
          <cell r="C1951" t="str">
            <v xml:space="preserve">ESPELHO / PLACA DE 6 POSTOS 4" X 4", PARA INSTALACAO DE TOMADAS E INTERRUPTORES                                                                                                                                                                                                                                                                                                                                                                                                                           </v>
          </cell>
          <cell r="D1951" t="str">
            <v xml:space="preserve">UN    </v>
          </cell>
          <cell r="E1951">
            <v>5.63</v>
          </cell>
        </row>
        <row r="1952">
          <cell r="A1952">
            <v>11186</v>
          </cell>
          <cell r="B1952" t="str">
            <v>INSUMO</v>
          </cell>
          <cell r="C1952" t="str">
            <v xml:space="preserve">ESPELHO CRISTAL E = 4 MM                                                                                                                                                                                                                                                                                                                                                                                                                                                                                  </v>
          </cell>
          <cell r="D1952" t="str">
            <v xml:space="preserve">M2    </v>
          </cell>
          <cell r="E1952">
            <v>602</v>
          </cell>
        </row>
        <row r="1953">
          <cell r="A1953">
            <v>11558</v>
          </cell>
          <cell r="B1953" t="str">
            <v>INSUMO</v>
          </cell>
          <cell r="C1953" t="str">
            <v xml:space="preserve">ESPELHO, RETO OU CURVO, EM LATAO CROMADO, ESPESSURA ATE 6 MM, LARGURA *40*MM, ALTURA *180*MM - PARA FECHADURA DE EMBUTIR                                                                                                                                                                                                                                                                                                                                                                                  </v>
          </cell>
          <cell r="D1953" t="str">
            <v xml:space="preserve">PAR   </v>
          </cell>
          <cell r="E1953">
            <v>16.29</v>
          </cell>
        </row>
        <row r="1954">
          <cell r="A1954">
            <v>11557</v>
          </cell>
          <cell r="B1954" t="str">
            <v>INSUMO</v>
          </cell>
          <cell r="C1954" t="str">
            <v xml:space="preserve">ESPELHO, RETO OU CURVO, EM LATAO CROMADO, ESPESSURA MINIMA 6 MM, LARGURA *43*MM, ALTURA *230*MM - PARA FECHADURA DE EMBUTIR                                                                                                                                                                                                                                                                                                                                                                               </v>
          </cell>
          <cell r="D1954" t="str">
            <v xml:space="preserve">PAR   </v>
          </cell>
          <cell r="E1954">
            <v>41.25</v>
          </cell>
        </row>
        <row r="1955">
          <cell r="A1955">
            <v>2759</v>
          </cell>
          <cell r="B1955" t="str">
            <v>INSUMO</v>
          </cell>
          <cell r="C1955" t="str">
            <v xml:space="preserve">ESPOLETA SIMPLES N 8.                                                                                                                                                                                                                                                                                                                                                                                                                                                                                     </v>
          </cell>
          <cell r="D1955" t="str">
            <v xml:space="preserve">UN    </v>
          </cell>
          <cell r="E1955">
            <v>9.68</v>
          </cell>
        </row>
        <row r="1956">
          <cell r="A1956">
            <v>38124</v>
          </cell>
          <cell r="B1956" t="str">
            <v>INSUMO</v>
          </cell>
          <cell r="C1956" t="str">
            <v xml:space="preserve">ESPUMA EXPANSIVA DE POLIURETANO, APLICACAO MANUAL - 500 ML                                                                                                                                                                                                                                                                                                                                                                                                                                                </v>
          </cell>
          <cell r="D1956" t="str">
            <v xml:space="preserve">UN    </v>
          </cell>
          <cell r="E1956">
            <v>40.49</v>
          </cell>
        </row>
        <row r="1957">
          <cell r="A1957">
            <v>38380</v>
          </cell>
          <cell r="B1957" t="str">
            <v>INSUMO</v>
          </cell>
          <cell r="C1957" t="str">
            <v xml:space="preserve">ESQUADRO DE ACO 12 " (300 MM), CABO DE ALUMINIO                                                                                                                                                                                                                                                                                                                                                                                                                                                           </v>
          </cell>
          <cell r="D1957" t="str">
            <v xml:space="preserve">UN    </v>
          </cell>
          <cell r="E1957">
            <v>41.96</v>
          </cell>
        </row>
        <row r="1958">
          <cell r="A1958">
            <v>42429</v>
          </cell>
          <cell r="B1958" t="str">
            <v>INSUMO</v>
          </cell>
          <cell r="C1958" t="str">
            <v xml:space="preserve">ESQUI TRIPLO, EM TUBO DE ACO CARBONO, PINTURA NO PROCESSO ELETROSTATICO - EQUIPAMENTO DE GINASTICA PARA ACADEMIA AO AR LIVRE / ACADEMIA DA TERCEIRA IDADE - ATI                                                                                                                                                                                                                                                                                                                                           </v>
          </cell>
          <cell r="D1958" t="str">
            <v xml:space="preserve">UN    </v>
          </cell>
          <cell r="E1958">
            <v>6025.1</v>
          </cell>
        </row>
        <row r="1959">
          <cell r="A1959">
            <v>39616</v>
          </cell>
          <cell r="B1959" t="str">
            <v>INSUMO</v>
          </cell>
          <cell r="C1959" t="str">
            <v xml:space="preserve">ESTABILIZADOR BIVOLT AUTOMATICO, 1000 VA                                                                                                                                                                                                                                                                                                                                                                                                                                                                  </v>
          </cell>
          <cell r="D1959" t="str">
            <v xml:space="preserve">UN    </v>
          </cell>
          <cell r="E1959">
            <v>421.8</v>
          </cell>
        </row>
        <row r="1960">
          <cell r="A1960">
            <v>39618</v>
          </cell>
          <cell r="B1960" t="str">
            <v>INSUMO</v>
          </cell>
          <cell r="C1960" t="str">
            <v xml:space="preserve">ESTABILIZADOR BIVOLT AUTOMATICO, 1500 VA                                                                                                                                                                                                                                                                                                                                                                                                                                                                  </v>
          </cell>
          <cell r="D1960" t="str">
            <v xml:space="preserve">UN    </v>
          </cell>
          <cell r="E1960">
            <v>765.07</v>
          </cell>
        </row>
        <row r="1961">
          <cell r="A1961">
            <v>39619</v>
          </cell>
          <cell r="B1961" t="str">
            <v>INSUMO</v>
          </cell>
          <cell r="C1961" t="str">
            <v xml:space="preserve">ESTABILIZADOR BIVOLT AUTOMATICO, 2000 VA                                                                                                                                                                                                                                                                                                                                                                                                                                                                  </v>
          </cell>
          <cell r="D1961" t="str">
            <v xml:space="preserve">UN    </v>
          </cell>
          <cell r="E1961">
            <v>1047.8399999999999</v>
          </cell>
        </row>
        <row r="1962">
          <cell r="A1962">
            <v>39613</v>
          </cell>
          <cell r="B1962" t="str">
            <v>INSUMO</v>
          </cell>
          <cell r="C1962" t="str">
            <v xml:space="preserve">ESTABILIZADOR BIVOLT AUTOMATICO, 300 VA                                                                                                                                                                                                                                                                                                                                                                                                                                                                   </v>
          </cell>
          <cell r="D1962" t="str">
            <v xml:space="preserve">UN    </v>
          </cell>
          <cell r="E1962">
            <v>167.55</v>
          </cell>
        </row>
        <row r="1963">
          <cell r="A1963">
            <v>39614</v>
          </cell>
          <cell r="B1963" t="str">
            <v>INSUMO</v>
          </cell>
          <cell r="C1963" t="str">
            <v xml:space="preserve">ESTABILIZADOR BIVOLT AUTOMATICO, 500 VA                                                                                                                                                                                                                                                                                                                                                                                                                                                                   </v>
          </cell>
          <cell r="D1963" t="str">
            <v xml:space="preserve">UN    </v>
          </cell>
          <cell r="E1963">
            <v>244.44</v>
          </cell>
        </row>
        <row r="1964">
          <cell r="A1964">
            <v>38538</v>
          </cell>
          <cell r="B1964" t="str">
            <v>INSUMO</v>
          </cell>
          <cell r="C1964" t="str">
            <v xml:space="preserve">ESTACA PRE-MOLDADA MACICA DE CONCRETO VIBRADO ARMADO, PARA CARGA DE 25 T, SECAO QUADRADA DE *16 X 16*, COM ANEL METALICO INCORPORADO A PECA (SOMENTE FORNECIMENTO)                                                                                                                                                                                                                                                                                                                                        </v>
          </cell>
          <cell r="D1964" t="str">
            <v xml:space="preserve">M     </v>
          </cell>
          <cell r="E1964">
            <v>81.8</v>
          </cell>
        </row>
        <row r="1965">
          <cell r="A1965">
            <v>38539</v>
          </cell>
          <cell r="B1965" t="str">
            <v>INSUMO</v>
          </cell>
          <cell r="C1965" t="str">
            <v xml:space="preserve">ESTACA PRE-MOLDADA MACICA DE CONCRETO VIBRADO ARMADO, PARA CARGA DE 50 T, SECAO QUADRADA, COM ANEL METALICO INCORPORADO A PECA (SOMENTE FORNECIMENTO)                                                                                                                                                                                                                                                                                                                                                     </v>
          </cell>
          <cell r="D1965" t="str">
            <v xml:space="preserve">M     </v>
          </cell>
          <cell r="E1965">
            <v>111.23</v>
          </cell>
        </row>
        <row r="1966">
          <cell r="A1966">
            <v>38540</v>
          </cell>
          <cell r="B1966" t="str">
            <v>INSUMO</v>
          </cell>
          <cell r="C1966" t="str">
            <v xml:space="preserve">ESTACA PRE-MOLDADA VAZADA DE CONCRETO CENTRIFUGADO, PARA CARGA DE 100 T, SECAO CIRCULAR, COM ANEL METALICO INCORPORADO A PECA (SOMENTE FORNECIMENTO)                                                                                                                                                                                                                                                                                                                                                      </v>
          </cell>
          <cell r="D1966" t="str">
            <v xml:space="preserve">M     </v>
          </cell>
          <cell r="E1966">
            <v>285.07</v>
          </cell>
        </row>
        <row r="1967">
          <cell r="A1967">
            <v>38384</v>
          </cell>
          <cell r="B1967" t="str">
            <v>INSUMO</v>
          </cell>
          <cell r="C1967" t="str">
            <v xml:space="preserve">ESTILETE DE METAL, LAMINA 18 MM                                                                                                                                                                                                                                                                                                                                                                                                                                                                           </v>
          </cell>
          <cell r="D1967" t="str">
            <v xml:space="preserve">UN    </v>
          </cell>
          <cell r="E1967">
            <v>25.18</v>
          </cell>
        </row>
        <row r="1968">
          <cell r="A1968">
            <v>13</v>
          </cell>
          <cell r="B1968" t="str">
            <v>INSUMO</v>
          </cell>
          <cell r="C1968" t="str">
            <v xml:space="preserve">ESTOPA                                                                                                                                                                                                                                                                                                                                                                                                                                                                                                    </v>
          </cell>
          <cell r="D1968" t="str">
            <v xml:space="preserve">KG    </v>
          </cell>
          <cell r="E1968">
            <v>29.93</v>
          </cell>
        </row>
        <row r="1969">
          <cell r="A1969">
            <v>2762</v>
          </cell>
          <cell r="B1969" t="str">
            <v>INSUMO</v>
          </cell>
          <cell r="C1969" t="str">
            <v xml:space="preserve">ESTOPIM SIMPLES                                                                                                                                                                                                                                                                                                                                                                                                                                                                                           </v>
          </cell>
          <cell r="D1969" t="str">
            <v xml:space="preserve">M     </v>
          </cell>
          <cell r="E1969">
            <v>12.1</v>
          </cell>
        </row>
        <row r="1970">
          <cell r="A1970">
            <v>21142</v>
          </cell>
          <cell r="B1970" t="str">
            <v>INSUMO</v>
          </cell>
          <cell r="C1970" t="str">
            <v xml:space="preserve">ESTRIBO COM PARAFUSO EM CHAPA DE FERRO FUNDIDO DE 2" X 3/16" X 35 CM, SECAO "U", PARA MADEIRAMENTO DE TELHADO                                                                                                                                                                                                                                                                                                                                                                                             </v>
          </cell>
          <cell r="D1970" t="str">
            <v xml:space="preserve">UN    </v>
          </cell>
          <cell r="E1970">
            <v>30.17</v>
          </cell>
        </row>
        <row r="1971">
          <cell r="A1971">
            <v>4223</v>
          </cell>
          <cell r="B1971" t="str">
            <v>INSUMO</v>
          </cell>
          <cell r="C1971" t="str">
            <v xml:space="preserve">ETANOL                                                                                                                                                                                                                                                                                                                                                                                                                                                                                                    </v>
          </cell>
          <cell r="D1971" t="str">
            <v xml:space="preserve">L     </v>
          </cell>
          <cell r="E1971">
            <v>3.15</v>
          </cell>
        </row>
        <row r="1972">
          <cell r="A1972">
            <v>37372</v>
          </cell>
          <cell r="B1972" t="str">
            <v>INSUMO</v>
          </cell>
          <cell r="C1972" t="str">
            <v xml:space="preserve">EXAMES - HORISTA (COLETADO CAIXA - ENCARGOS COMPLEMENTARES)                                                                                                                                                                                                                                                                                                                                                                                                                                               </v>
          </cell>
          <cell r="D1972" t="str">
            <v xml:space="preserve">H     </v>
          </cell>
          <cell r="E1972">
            <v>1.1399999999999999</v>
          </cell>
        </row>
        <row r="1973">
          <cell r="A1973">
            <v>40863</v>
          </cell>
          <cell r="B1973" t="str">
            <v>INSUMO</v>
          </cell>
          <cell r="C1973" t="str">
            <v xml:space="preserve">EXAMES - MENSALISTA (COLETADO CAIXA - ENCARGOS COMPLEMENTARES)                                                                                                                                                                                                                                                                                                                                                                                                                                            </v>
          </cell>
          <cell r="D1973" t="str">
            <v xml:space="preserve">MES   </v>
          </cell>
          <cell r="E1973">
            <v>215.56</v>
          </cell>
        </row>
        <row r="1974">
          <cell r="A1974">
            <v>38475</v>
          </cell>
          <cell r="B1974" t="str">
            <v>INSUMO</v>
          </cell>
          <cell r="C1974" t="str">
            <v xml:space="preserve">EXTENSAO DE SOLDA 201 ACETILENO, E = *1,5 A 2,5* MM                                                                                                                                                                                                                                                                                                                                                                                                                                                       </v>
          </cell>
          <cell r="D1974" t="str">
            <v xml:space="preserve">UN    </v>
          </cell>
          <cell r="E1974">
            <v>32.78</v>
          </cell>
        </row>
        <row r="1975">
          <cell r="A1975">
            <v>38474</v>
          </cell>
          <cell r="B1975" t="str">
            <v>INSUMO</v>
          </cell>
          <cell r="C1975" t="str">
            <v xml:space="preserve">EXTENSAO DE SOLDA 201 GLP, E = *2,5 A 4,0* MM                                                                                                                                                                                                                                                                                                                                                                                                                                                             </v>
          </cell>
          <cell r="D1975" t="str">
            <v xml:space="preserve">UN    </v>
          </cell>
          <cell r="E1975">
            <v>40.520000000000003</v>
          </cell>
        </row>
        <row r="1976">
          <cell r="A1976">
            <v>10886</v>
          </cell>
          <cell r="B1976" t="str">
            <v>INSUMO</v>
          </cell>
          <cell r="C1976" t="str">
            <v xml:space="preserve">EXTINTOR DE INCENDIO PORTATIL COM CARGA DE AGUA PRESSURIZADA DE 10 L, CLASSE A                                                                                                                                                                                                                                                                                                                                                                                                                            </v>
          </cell>
          <cell r="D1976" t="str">
            <v xml:space="preserve">UN    </v>
          </cell>
          <cell r="E1976">
            <v>205.62</v>
          </cell>
        </row>
        <row r="1977">
          <cell r="A1977">
            <v>10888</v>
          </cell>
          <cell r="B1977" t="str">
            <v>INSUMO</v>
          </cell>
          <cell r="C1977" t="str">
            <v xml:space="preserve">EXTINTOR DE INCENDIO PORTATIL COM CARGA DE GAS CARBONICO CO2 DE 4 KG, CLASSE BC                                                                                                                                                                                                                                                                                                                                                                                                                           </v>
          </cell>
          <cell r="D1977" t="str">
            <v xml:space="preserve">UN    </v>
          </cell>
          <cell r="E1977">
            <v>650.76</v>
          </cell>
        </row>
        <row r="1978">
          <cell r="A1978">
            <v>10889</v>
          </cell>
          <cell r="B1978" t="str">
            <v>INSUMO</v>
          </cell>
          <cell r="C1978" t="str">
            <v xml:space="preserve">EXTINTOR DE INCENDIO PORTATIL COM CARGA DE GAS CARBONICO CO2 DE 6 KG, CLASSE BC                                                                                                                                                                                                                                                                                                                                                                                                                           </v>
          </cell>
          <cell r="D1978" t="str">
            <v xml:space="preserve">UN    </v>
          </cell>
          <cell r="E1978">
            <v>705</v>
          </cell>
        </row>
        <row r="1979">
          <cell r="A1979">
            <v>10890</v>
          </cell>
          <cell r="B1979" t="str">
            <v>INSUMO</v>
          </cell>
          <cell r="C1979" t="str">
            <v xml:space="preserve">EXTINTOR DE INCENDIO PORTATIL COM CARGA DE PO QUIMICO SECO (PQS) DE 12 KG, CLASSE BC                                                                                                                                                                                                                                                                                                                                                                                                                      </v>
          </cell>
          <cell r="D1979" t="str">
            <v xml:space="preserve">UN    </v>
          </cell>
          <cell r="E1979">
            <v>325.38</v>
          </cell>
        </row>
        <row r="1980">
          <cell r="A1980">
            <v>10891</v>
          </cell>
          <cell r="B1980" t="str">
            <v>INSUMO</v>
          </cell>
          <cell r="C1980" t="str">
            <v xml:space="preserve">EXTINTOR DE INCENDIO PORTATIL COM CARGA DE PO QUIMICO SECO (PQS) DE 4 KG, CLASSE BC                                                                                                                                                                                                                                                                                                                                                                                                                       </v>
          </cell>
          <cell r="D1980" t="str">
            <v xml:space="preserve">UN    </v>
          </cell>
          <cell r="E1980">
            <v>198.84</v>
          </cell>
        </row>
        <row r="1981">
          <cell r="A1981">
            <v>10892</v>
          </cell>
          <cell r="B1981" t="str">
            <v>INSUMO</v>
          </cell>
          <cell r="C1981" t="str">
            <v xml:space="preserve">EXTINTOR DE INCENDIO PORTATIL COM CARGA DE PO QUIMICO SECO (PQS) DE 6 KG, CLASSE BC                                                                                                                                                                                                                                                                                                                                                                                                                       </v>
          </cell>
          <cell r="D1981" t="str">
            <v xml:space="preserve">UN    </v>
          </cell>
          <cell r="E1981">
            <v>235</v>
          </cell>
        </row>
        <row r="1982">
          <cell r="A1982">
            <v>20977</v>
          </cell>
          <cell r="B1982" t="str">
            <v>INSUMO</v>
          </cell>
          <cell r="C1982" t="str">
            <v xml:space="preserve">EXTINTOR DE INCENDIO PORTATIL COM CARGA DE PO QUIMICO SECO (PQS) DE 8 KG, CLASSE BC                                                                                                                                                                                                                                                                                                                                                                                                                       </v>
          </cell>
          <cell r="D1982" t="str">
            <v xml:space="preserve">UN    </v>
          </cell>
          <cell r="E1982">
            <v>280.19</v>
          </cell>
        </row>
        <row r="1983">
          <cell r="A1983">
            <v>3073</v>
          </cell>
          <cell r="B1983" t="str">
            <v>INSUMO</v>
          </cell>
          <cell r="C1983" t="str">
            <v xml:space="preserve">EXTREMIDADE PVC PBA, BF, JE, DN 100/ DE 110 MM (NBR 10351)                                                                                                                                                                                                                                                                                                                                                                                                                                                </v>
          </cell>
          <cell r="D1983" t="str">
            <v xml:space="preserve">UN    </v>
          </cell>
          <cell r="E1983">
            <v>163.63</v>
          </cell>
        </row>
        <row r="1984">
          <cell r="A1984">
            <v>3074</v>
          </cell>
          <cell r="B1984" t="str">
            <v>INSUMO</v>
          </cell>
          <cell r="C1984" t="str">
            <v xml:space="preserve">EXTREMIDADE PVC PBA, BF, JE, DN 75/ DE 85 MM (NBR 10351)                                                                                                                                                                                                                                                                                                                                                                                                                                                  </v>
          </cell>
          <cell r="D1984" t="str">
            <v xml:space="preserve">UN    </v>
          </cell>
          <cell r="E1984">
            <v>103.3</v>
          </cell>
        </row>
        <row r="1985">
          <cell r="A1985">
            <v>3076</v>
          </cell>
          <cell r="B1985" t="str">
            <v>INSUMO</v>
          </cell>
          <cell r="C1985" t="str">
            <v xml:space="preserve">EXTREMIDADE PVC PBA, PF, JE, DN 100 / DE 110 MM (NBR 10351)                                                                                                                                                                                                                                                                                                                                                                                                                                               </v>
          </cell>
          <cell r="D1985" t="str">
            <v xml:space="preserve">UN    </v>
          </cell>
          <cell r="E1985">
            <v>134.52000000000001</v>
          </cell>
        </row>
        <row r="1986">
          <cell r="A1986">
            <v>3075</v>
          </cell>
          <cell r="B1986" t="str">
            <v>INSUMO</v>
          </cell>
          <cell r="C1986" t="str">
            <v xml:space="preserve">EXTREMIDADE PVC PBA, PF, JE, DN 75 / DE 85 MM (NBR 10351)                                                                                                                                                                                                                                                                                                                                                                                                                                                 </v>
          </cell>
          <cell r="D1986" t="str">
            <v xml:space="preserve">UN    </v>
          </cell>
          <cell r="E1986">
            <v>85.01</v>
          </cell>
        </row>
        <row r="1987">
          <cell r="A1987">
            <v>10781</v>
          </cell>
          <cell r="B1987" t="str">
            <v>INSUMO</v>
          </cell>
          <cell r="C1987" t="str">
            <v xml:space="preserve">EXTREMIDADE/TUBETE PARA HIDROMETRO PVC, COM ROSCA, CURTA, COM BUCHA LATAO, 3/4"                                                                                                                                                                                                                                                                                                                                                                                                                           </v>
          </cell>
          <cell r="D1987" t="str">
            <v xml:space="preserve">UN    </v>
          </cell>
          <cell r="E1987">
            <v>11.53</v>
          </cell>
        </row>
        <row r="1988">
          <cell r="A1988">
            <v>43612</v>
          </cell>
          <cell r="B1988" t="str">
            <v>INSUMO</v>
          </cell>
          <cell r="C1988" t="str">
            <v xml:space="preserve">FECHADRUA BICO DE PAPAGAIO PARA PORTA DE CORRER EXTERNA, EM ACO INOX COM ACABAMENTO CROMADO, MAQUINA COM 45 MM, INCLUINDO CHAVE TIPO CILINDRO                                                                                                                                                                                                                                                                                                                                                             </v>
          </cell>
          <cell r="D1988" t="str">
            <v xml:space="preserve">CJ    </v>
          </cell>
          <cell r="E1988">
            <v>115.57</v>
          </cell>
        </row>
        <row r="1989">
          <cell r="A1989">
            <v>43613</v>
          </cell>
          <cell r="B1989" t="str">
            <v>INSUMO</v>
          </cell>
          <cell r="C1989" t="str">
            <v xml:space="preserve">FECHADRUA BICO DE PAPAGAIO PARA PORTA DE CORRER INTERNA, EM ACO INOX COM ACABAMENTO CROMADO, MAQUINA COM 45 MM, INCLUINDO CHAVE TIPO BIPARTIDA                                                                                                                                                                                                                                                                                                                                                            </v>
          </cell>
          <cell r="D1989" t="str">
            <v xml:space="preserve">CJ    </v>
          </cell>
          <cell r="E1989">
            <v>95.68</v>
          </cell>
        </row>
        <row r="1990">
          <cell r="A1990">
            <v>11480</v>
          </cell>
          <cell r="B1990" t="str">
            <v>INSUMO</v>
          </cell>
          <cell r="C1990" t="str">
            <v xml:space="preserve">FECHADURA AUXILIAR DE SEGURANCA PARA PORTA EXTERNA, EM ACO INOX, BROCA DE 45 A 55 MM, LINGUETA COM 3 AVANCOS, INCLUINDO 2 CHAVES TIPO CILINDRO                                                                                                                                                                                                                                                                                                                                                            </v>
          </cell>
          <cell r="D1990" t="str">
            <v xml:space="preserve">CJ    </v>
          </cell>
          <cell r="E1990">
            <v>146.84</v>
          </cell>
        </row>
        <row r="1991">
          <cell r="A1991">
            <v>11469</v>
          </cell>
          <cell r="B1991" t="str">
            <v>INSUMO</v>
          </cell>
          <cell r="C1991" t="str">
            <v xml:space="preserve">FECHADURA DE EMBUTIR PARA GAVETA E MOVEIS DE MADEIRA, EM ACO INOX COM ACABAMENTO CROMADO, COM ABAS LATERAIS, CILINDRO COM 22 MM DE DIAMETRO, INCLUINDO CHAVE COM PERFIL METALICO E CAPA ESCAMOTEAVEL                                                                                                                                                                                                                                                                                                      </v>
          </cell>
          <cell r="D1991" t="str">
            <v xml:space="preserve">UN    </v>
          </cell>
          <cell r="E1991">
            <v>15.67</v>
          </cell>
        </row>
        <row r="1992">
          <cell r="A1992">
            <v>11468</v>
          </cell>
          <cell r="B1992" t="str">
            <v>INSUMO</v>
          </cell>
          <cell r="C1992" t="str">
            <v xml:space="preserve">FECHADURA DE SOBREPOR PARA GAVETAS E ARMARIOS, EM ACO INOX COM ACABAMENTO CROMADO, COM CILINDRO DE APROX 20 MM                                                                                                                                                                                                                                                                                                                                                                                            </v>
          </cell>
          <cell r="D1992" t="str">
            <v xml:space="preserve">UN    </v>
          </cell>
          <cell r="E1992">
            <v>15.68</v>
          </cell>
        </row>
        <row r="1993">
          <cell r="A1993">
            <v>11484</v>
          </cell>
          <cell r="B1993" t="str">
            <v>INSUMO</v>
          </cell>
          <cell r="C1993" t="str">
            <v xml:space="preserve">FECHADURA DE SOBREPOR PARA PORTAO, EM ACO INOX COM ACABAMENTO CROMADO, CAIXA DE 100 MM, INCLUINDO CHAVE TIPO CILINDRO                                                                                                                                                                                                                                                                                                                                                                                     </v>
          </cell>
          <cell r="D1993" t="str">
            <v xml:space="preserve">UN    </v>
          </cell>
          <cell r="E1993">
            <v>68.89</v>
          </cell>
        </row>
        <row r="1994">
          <cell r="A1994">
            <v>38155</v>
          </cell>
          <cell r="B1994" t="str">
            <v>INSUMO</v>
          </cell>
          <cell r="C1994" t="str">
            <v xml:space="preserve">FECHADURA DE SOBREPOR PARA PORTAO, EM ACO INOX COM ACABAMENTO CROMADO, CAIXA DE 100 MM, INCLUINDO CHAVE TIPO TETRA                                                                                                                                                                                                                                                                                                                                                                                        </v>
          </cell>
          <cell r="D1994" t="str">
            <v xml:space="preserve">UN    </v>
          </cell>
          <cell r="E1994">
            <v>106.95</v>
          </cell>
        </row>
        <row r="1995">
          <cell r="A1995">
            <v>11467</v>
          </cell>
          <cell r="B1995" t="str">
            <v>INSUMO</v>
          </cell>
          <cell r="C1995" t="str">
            <v xml:space="preserve">FECHADURA DE SOBREPOR TIPO CAIXAO, EM FERRO COM ACABAMENTO RESINADO, SEM MACANETA, SEM CILINDRO, INCLUINDO CHAVE TIPO SIMPLES                                                                                                                                                                                                                                                                                                                                                                             </v>
          </cell>
          <cell r="D1995" t="str">
            <v xml:space="preserve">UN    </v>
          </cell>
          <cell r="E1995">
            <v>24.44</v>
          </cell>
        </row>
        <row r="1996">
          <cell r="A1996">
            <v>38153</v>
          </cell>
          <cell r="B1996" t="str">
            <v>INSUMO</v>
          </cell>
          <cell r="C1996" t="str">
            <v xml:space="preserve">FECHADURA ESPELHO PARA PORTA DE BANHEIRO, EM ACO INOX (MAQUINA, TESTA E CONTRA-TESTA) E EM ZAMAC (MACANETA, LINGUETA E TRINCOS) COM ACABAMENTO CROMADO, MAQUINA DE 40 MM, INCLUINDO CHAVE TIPO TRANQUETA                                                                                                                                                                                                                                                                                                  </v>
          </cell>
          <cell r="D1996" t="str">
            <v xml:space="preserve">CJ    </v>
          </cell>
          <cell r="E1996">
            <v>62.43</v>
          </cell>
        </row>
        <row r="1997">
          <cell r="A1997">
            <v>43607</v>
          </cell>
          <cell r="B1997" t="str">
            <v>INSUMO</v>
          </cell>
          <cell r="C1997" t="str">
            <v xml:space="preserve">FECHADURA ESPELHO PARA PORTA DE BANHEIRO, EM ACO INOX (MAQUINA, TESTA E CONTRA-TESTA) E EM ZAMAC (MACANETA, LINGUETA E TRINCOS) COM ACABAMENTO CROMADO, MAQUINA DE 55 MM, INCLUINDO CHAVE TIPO TRANQUETA  (CONJUNTO DE FECHADURAS)                                                                                                                                                                                                                                                                        </v>
          </cell>
          <cell r="D1997" t="str">
            <v xml:space="preserve">CJ    </v>
          </cell>
          <cell r="E1997">
            <v>118.08</v>
          </cell>
        </row>
        <row r="1998">
          <cell r="A1998">
            <v>3080</v>
          </cell>
          <cell r="B1998" t="str">
            <v>INSUMO</v>
          </cell>
          <cell r="C1998" t="str">
            <v xml:space="preserve">FECHADURA ESPELHO PARA PORTA EXTERNA, EM ACO INOX (MAQUINA, TESTA E CONTRA-TESTA) E EM ZAMAC (MACANETA, LINGUETA E TRINCOS) COM ACABAMENTO CROMADO, MAQUINA DE 40 MM, INCLUINDO CHAVE TIPO CILINDRO                                                                                                                                                                                                                                                                                                       </v>
          </cell>
          <cell r="D1998" t="str">
            <v xml:space="preserve">CJ    </v>
          </cell>
          <cell r="E1998">
            <v>79.39</v>
          </cell>
        </row>
        <row r="1999">
          <cell r="A1999">
            <v>3081</v>
          </cell>
          <cell r="B1999" t="str">
            <v>INSUMO</v>
          </cell>
          <cell r="C1999" t="str">
            <v xml:space="preserve">FECHADURA ESPELHO PARA PORTA EXTERNA, EM ACO INOX (MAQUINA, TESTA E CONTRA-TESTA) E EM ZAMAC (MACANETA, LINGUETA E TRINCOS) COM ACABAMENTO CROMADO, MAQUINA DE 55 MM, INCLUINDO CHAVE TIPO CILINDRO                                                                                                                                                                                                                                                                                                       </v>
          </cell>
          <cell r="D1999" t="str">
            <v xml:space="preserve">CJ    </v>
          </cell>
          <cell r="E1999">
            <v>157.07</v>
          </cell>
        </row>
        <row r="2000">
          <cell r="A2000">
            <v>3090</v>
          </cell>
          <cell r="B2000" t="str">
            <v>INSUMO</v>
          </cell>
          <cell r="C2000" t="str">
            <v xml:space="preserve">FECHADURA ESPELHO PARA PORTA INTERNA, EM ACO INOX (MAQUINA, TESTA E CONTRA-TESTA) E EM ZAMAC (MACANETA, LINGUETA E TRINCOS) COM ACABAMENTO CROMADO, MAQUINA DE 40 MM, INCLUINDO CHAVE TIPO INTERNA                                                                                                                                                                                                                                                                                                        </v>
          </cell>
          <cell r="D2000" t="str">
            <v xml:space="preserve">CJ    </v>
          </cell>
          <cell r="E2000">
            <v>70.86</v>
          </cell>
        </row>
        <row r="2001">
          <cell r="A2001">
            <v>43611</v>
          </cell>
          <cell r="B2001" t="str">
            <v>INSUMO</v>
          </cell>
          <cell r="C2001" t="str">
            <v xml:space="preserve">FECHADURA ESPELHO PARA PORTA INTERNA, EM ACO INOX (MAQUINA, TESTA E CONTRA-TESTA) E EM ZAMAC (MACANETA, LINGUETA E TRINCOS) COM ACABAMENTO CROMADO, MAQUINA DE 55 MM, INCLUINDO CHAVE TIPO INTERNA                                                                                                                                                                                                                                                                                                        </v>
          </cell>
          <cell r="D2001" t="str">
            <v xml:space="preserve">CJ    </v>
          </cell>
          <cell r="E2001">
            <v>117.58</v>
          </cell>
        </row>
        <row r="2002">
          <cell r="A2002">
            <v>3103</v>
          </cell>
          <cell r="B2002" t="str">
            <v>INSUMO</v>
          </cell>
          <cell r="C2002" t="str">
            <v xml:space="preserve">FECHADURA PARA PORTA PIVOTANTE DE VIDRO TEMPERADO, EM ACO INOX COM ACABAMENTO CROMADO, RECORTE PADRAO SANTA MARINA, COM CILINDRO EM LATAO, INCLUINDO CHAVE TIPO CILINDRO                                                                                                                                                                                                                                                                                                                                  </v>
          </cell>
          <cell r="D2002" t="str">
            <v xml:space="preserve">UN    </v>
          </cell>
          <cell r="E2002">
            <v>58.75</v>
          </cell>
        </row>
        <row r="2003">
          <cell r="A2003">
            <v>3097</v>
          </cell>
          <cell r="B2003" t="str">
            <v>INSUMO</v>
          </cell>
          <cell r="C2003" t="str">
            <v xml:space="preserve">FECHADURA ROSETA REDONDA PARA PORTA DE BANHEIRO, EM ACO INOX (MAQUINA, TESTA E CONTRA-TESTA) E EM ZAMAC (MACANETA, LINGUETA E TRINCOS) COM ACABAMENTO CROMADO, MAQUINA DE 40 MM, INCLUINDO CHAVE TIPO TRANQUETA                                                                                                                                                                                                                                                                                           </v>
          </cell>
          <cell r="D2003" t="str">
            <v xml:space="preserve">CJ    </v>
          </cell>
          <cell r="E2003">
            <v>88.89</v>
          </cell>
        </row>
        <row r="2004">
          <cell r="A2004">
            <v>3099</v>
          </cell>
          <cell r="B2004" t="str">
            <v>INSUMO</v>
          </cell>
          <cell r="C2004" t="str">
            <v xml:space="preserve">FECHADURA ROSETA REDONDA PARA PORTA DE BANHEIRO, EM ACO INOX (MAQUINA, TESTA E CONTRA-TESTA) E EM ZAMAC (MACANETA, LINGUETA E TRINCOS) COM ACABAMENTO CROMADO, MAQUINA DE 55 MM, INCLUINDO CHAVE TIPO TRANQUETA                                                                                                                                                                                                                                                                                           </v>
          </cell>
          <cell r="D2004" t="str">
            <v xml:space="preserve">CJ    </v>
          </cell>
          <cell r="E2004">
            <v>142.33000000000001</v>
          </cell>
        </row>
        <row r="2005">
          <cell r="A2005">
            <v>38151</v>
          </cell>
          <cell r="B2005" t="str">
            <v>INSUMO</v>
          </cell>
          <cell r="C2005" t="str">
            <v xml:space="preserve">FECHADURA ROSETA REDONDA PARA PORTA EXTERNA, EM ACO INOX (MAQUINA, TESTA E CONTRA-TESTA) E EM ZAMAC (MACANETA, LINGUETA E TRINCOS) COM ACABAMENTO CROMADO, MAQUINA DE 40 MM, INCLUINDO CHAVE TIPO CILINDRO                                                                                                                                                                                                                                                                                                </v>
          </cell>
          <cell r="D2005" t="str">
            <v xml:space="preserve">CJ    </v>
          </cell>
          <cell r="E2005">
            <v>103.18</v>
          </cell>
        </row>
        <row r="2006">
          <cell r="A2006">
            <v>38152</v>
          </cell>
          <cell r="B2006" t="str">
            <v>INSUMO</v>
          </cell>
          <cell r="C2006" t="str">
            <v xml:space="preserve">FECHADURA ROSETA REDONDA PARA PORTA EXTERNA, EM ACO INOX (MAQUINA, TESTA E CONTRA-TESTA) E EM ZAMAC (MACANETA, LINGUETA E TRINCOS) COM ACABAMENTO CROMADO, MAQUINA DE 55 MM, INCLUINDO CHAVE TIPO CILINDRO                                                                                                                                                                                                                                                                                                </v>
          </cell>
          <cell r="D2006" t="str">
            <v xml:space="preserve">CJ    </v>
          </cell>
          <cell r="E2006">
            <v>166.45</v>
          </cell>
        </row>
        <row r="2007">
          <cell r="A2007">
            <v>43610</v>
          </cell>
          <cell r="B2007" t="str">
            <v>INSUMO</v>
          </cell>
          <cell r="C2007" t="str">
            <v xml:space="preserve">FECHADURA ROSETA REDONDA PARA PORTA INTERNA, EM ACO INOX (MAQUINA, TESTA E CONTRA-TESTA) E EM ZAMAC (MACANETA, LINGUETA E TRINCOS) COM ACABAMENTO CROMADO, MAQUINA DE 40 MM, INCLUINDO CHAVE TIPO INTERNA (CONJUNTO DE FECHADURAS)                                                                                                                                                                                                                                                                        </v>
          </cell>
          <cell r="D2007" t="str">
            <v xml:space="preserve">CJ    </v>
          </cell>
          <cell r="E2007">
            <v>88.2</v>
          </cell>
        </row>
        <row r="2008">
          <cell r="A2008">
            <v>3093</v>
          </cell>
          <cell r="B2008" t="str">
            <v>INSUMO</v>
          </cell>
          <cell r="C2008" t="str">
            <v xml:space="preserve">FECHADURA ROSETA REDONDA PARA PORTA INTERNA, EM ACO INOX (MAQUINA, TESTA E CONTRA-TESTA) E EM ZAMAC (MACANETA, LINGUETA E TRINCOS) COM ACABAMENTO CROMADO, MAQUINA DE 55 MM, INCLUINDO CHAVE TIPO INTERNA                                                                                                                                                                                                                                                                                                 </v>
          </cell>
          <cell r="D2008" t="str">
            <v xml:space="preserve">CJ    </v>
          </cell>
          <cell r="E2008">
            <v>142.33000000000001</v>
          </cell>
        </row>
        <row r="2009">
          <cell r="A2009">
            <v>38165</v>
          </cell>
          <cell r="B2009" t="str">
            <v>INSUMO</v>
          </cell>
          <cell r="C2009" t="str">
            <v xml:space="preserve">FECHO / FECHADURA COM PUXADOR CONCHA, COM TRANCA TIPO TRAVA, PARA JANELA / PORTA DE CORRER (INCLUI TESTA, FECHADURA, PUXADOR) - COMPLETA                                                                                                                                                                                                                                                                                                                                                                  </v>
          </cell>
          <cell r="D2009" t="str">
            <v xml:space="preserve">CJ    </v>
          </cell>
          <cell r="E2009">
            <v>78.38</v>
          </cell>
        </row>
        <row r="2010">
          <cell r="A2010">
            <v>38177</v>
          </cell>
          <cell r="B2010" t="str">
            <v>INSUMO</v>
          </cell>
          <cell r="C2010" t="str">
            <v xml:space="preserve">FECHO / TRINCO TIPO AVIAO, EM ZAMAC CROMADO, *60* MM, PARA JANELAS - INCLUI PARAFUSOS                                                                                                                                                                                                                                                                                                                                                                                                                     </v>
          </cell>
          <cell r="D2010" t="str">
            <v xml:space="preserve">UN    </v>
          </cell>
          <cell r="E2010">
            <v>23.29</v>
          </cell>
        </row>
        <row r="2011">
          <cell r="A2011">
            <v>11458</v>
          </cell>
          <cell r="B2011" t="str">
            <v>INSUMO</v>
          </cell>
          <cell r="C2011" t="str">
            <v xml:space="preserve">FECHO DE SEGURANCA, TIPO BATOM, EM LATAO / ZAMAC, CROMADO, PARA PORTAS E JANELAS - INCLUI PARAFUSOS                                                                                                                                                                                                                                                                                                                                                                                                       </v>
          </cell>
          <cell r="D2011" t="str">
            <v xml:space="preserve">UN    </v>
          </cell>
          <cell r="E2011">
            <v>27.81</v>
          </cell>
        </row>
        <row r="2012">
          <cell r="A2012">
            <v>3108</v>
          </cell>
          <cell r="B2012" t="str">
            <v>INSUMO</v>
          </cell>
          <cell r="C2012" t="str">
            <v xml:space="preserve">FECHO QUEBRA UNHA, EM LATAO COM ACABAMENTO CROMADO, DE EMBUTIR, COM COMANDO ALAVANCA, ALTURA DE DE 22 CM, LARGURA MINIMA DE 1,90 CM E ESPESSURA MINIMA DE 1,90 MM, PARA PORTAS E JANELAS (INCLUI PARAFUSOS)                                                                                                                                                                                                                                                                                               </v>
          </cell>
          <cell r="D2012" t="str">
            <v xml:space="preserve">UN    </v>
          </cell>
          <cell r="E2012">
            <v>118.21</v>
          </cell>
        </row>
        <row r="2013">
          <cell r="A2013">
            <v>3105</v>
          </cell>
          <cell r="B2013" t="str">
            <v>INSUMO</v>
          </cell>
          <cell r="C2013" t="str">
            <v xml:space="preserve">FECHO QUEBRA UNHA, EM LATAO COM ACABAMENTO CROMADO, DE EMBUTIR, COM COMANDO ALAVANCA, ALTURA DE DE 40 CM, LARGURA MINIMA DE 1,90 CM E ESPESSURA MINIMA DE 1,90 MM, PARA PORTAS E JANELAS (INCLUI PARAFUSOS)                                                                                                                                                                                                                                                                                               </v>
          </cell>
          <cell r="D2013" t="str">
            <v xml:space="preserve">UN    </v>
          </cell>
          <cell r="E2013">
            <v>154.61000000000001</v>
          </cell>
        </row>
        <row r="2014">
          <cell r="A2014">
            <v>38178</v>
          </cell>
          <cell r="B2014" t="str">
            <v>INSUMO</v>
          </cell>
          <cell r="C2014" t="str">
            <v xml:space="preserve">FECHO QUEBRA UNHA, EM LATAO COM ACABAMENTO CROMADO, DE EMBUTIR, COM COMANDO DESLIZANTE, ALTURA DE 12 CM, LARGURA MINIMA DE 1,90 CM E ESPESSURA MINIMA DE 1,90 MM                                                                                                                                                                                                                                                                                                                                          </v>
          </cell>
          <cell r="D2014" t="str">
            <v xml:space="preserve">UN    </v>
          </cell>
          <cell r="E2014">
            <v>25.63</v>
          </cell>
        </row>
        <row r="2015">
          <cell r="A2015">
            <v>43575</v>
          </cell>
          <cell r="B2015" t="str">
            <v>INSUMO</v>
          </cell>
          <cell r="C2015" t="str">
            <v xml:space="preserve">FECHO QUEBRA UNHA, EM LATAO COM ACABAMENTO CROMADO, DE EMBUTIR, COM COMANDO DESLIZANTE, ALTURA DE 22 CM, LARGURA MINIMA DE 1,90 CM E ESPESSURA MINIMA DE 1,90 MM                                                                                                                                                                                                                                                                                                                                          </v>
          </cell>
          <cell r="D2015" t="str">
            <v xml:space="preserve">UN    </v>
          </cell>
          <cell r="E2015">
            <v>55.53</v>
          </cell>
        </row>
        <row r="2016">
          <cell r="A2016">
            <v>43577</v>
          </cell>
          <cell r="B2016" t="str">
            <v>INSUMO</v>
          </cell>
          <cell r="C2016" t="str">
            <v xml:space="preserve">FECHO QUEBRA UNHA, EM LATAO COM ACABAMENTO CROMADO, DE EMBUTIR, COM COMANDO DESLIZANTE, ALTURA DE 40 CM, LARGURA MINIMA DE 1,90 CM E ESPESSURA MINIMA DE 1,90 MM                                                                                                                                                                                                                                                                                                                                          </v>
          </cell>
          <cell r="D2016" t="str">
            <v xml:space="preserve">UN    </v>
          </cell>
          <cell r="E2016">
            <v>96.54</v>
          </cell>
        </row>
        <row r="2017">
          <cell r="A2017">
            <v>43458</v>
          </cell>
          <cell r="B2017" t="str">
            <v>INSUMO</v>
          </cell>
          <cell r="C2017" t="str">
            <v xml:space="preserve">FERRAMENTAS - FAMILIA ALMOXARIFE - HORISTA (ENCARGOS COMPLEMENTARES - COLETADO CAIXA)                                                                                                                                                                                                                                                                                                                                                                                                                     </v>
          </cell>
          <cell r="D2017" t="str">
            <v xml:space="preserve">H     </v>
          </cell>
          <cell r="E2017">
            <v>0.06</v>
          </cell>
        </row>
        <row r="2018">
          <cell r="A2018">
            <v>43470</v>
          </cell>
          <cell r="B2018" t="str">
            <v>INSUMO</v>
          </cell>
          <cell r="C2018" t="str">
            <v xml:space="preserve">FERRAMENTAS - FAMILIA ALMOXARIFE - MENSALISTA (ENCARGOS COMPLEMENTARES - COLETADO CAIXA)                                                                                                                                                                                                                                                                                                                                                                                                                  </v>
          </cell>
          <cell r="D2018" t="str">
            <v xml:space="preserve">MES   </v>
          </cell>
          <cell r="E2018">
            <v>10.6</v>
          </cell>
        </row>
        <row r="2019">
          <cell r="A2019">
            <v>43459</v>
          </cell>
          <cell r="B2019" t="str">
            <v>INSUMO</v>
          </cell>
          <cell r="C2019" t="str">
            <v xml:space="preserve">FERRAMENTAS - FAMILIA CARPINTEIRO DE FORMAS - HORISTA (ENCARGOS COMPLEMENTARES - COLETADO CAIXA)                                                                                                                                                                                                                                                                                                                                                                                                          </v>
          </cell>
          <cell r="D2019" t="str">
            <v xml:space="preserve">H     </v>
          </cell>
          <cell r="E2019">
            <v>0.49</v>
          </cell>
        </row>
        <row r="2020">
          <cell r="A2020">
            <v>43471</v>
          </cell>
          <cell r="B2020" t="str">
            <v>INSUMO</v>
          </cell>
          <cell r="C2020" t="str">
            <v xml:space="preserve">FERRAMENTAS - FAMILIA CARPINTEIRO DE FORMAS - MENSALISTA (ENCARGOS COMPLEMENTARES - COLETADO CAIXA)                                                                                                                                                                                                                                                                                                                                                                                                       </v>
          </cell>
          <cell r="D2020" t="str">
            <v xml:space="preserve">MES   </v>
          </cell>
          <cell r="E2020">
            <v>92.9</v>
          </cell>
        </row>
        <row r="2021">
          <cell r="A2021">
            <v>43460</v>
          </cell>
          <cell r="B2021" t="str">
            <v>INSUMO</v>
          </cell>
          <cell r="C2021" t="str">
            <v xml:space="preserve">FERRAMENTAS - FAMILIA ELETRICISTA - HORISTA (ENCARGOS COMPLEMENTARES - COLETADO CAIXA)                                                                                                                                                                                                                                                                                                                                                                                                                    </v>
          </cell>
          <cell r="D2021" t="str">
            <v xml:space="preserve">H     </v>
          </cell>
          <cell r="E2021">
            <v>0.86</v>
          </cell>
        </row>
        <row r="2022">
          <cell r="A2022">
            <v>43472</v>
          </cell>
          <cell r="B2022" t="str">
            <v>INSUMO</v>
          </cell>
          <cell r="C2022" t="str">
            <v xml:space="preserve">FERRAMENTAS - FAMILIA ELETRICISTA - MENSALISTA (ENCARGOS COMPLEMENTARES - COLETADO CAIXA)                                                                                                                                                                                                                                                                                                                                                                                                                 </v>
          </cell>
          <cell r="D2022" t="str">
            <v xml:space="preserve">MES   </v>
          </cell>
          <cell r="E2022">
            <v>161.79</v>
          </cell>
        </row>
        <row r="2023">
          <cell r="A2023">
            <v>43461</v>
          </cell>
          <cell r="B2023" t="str">
            <v>INSUMO</v>
          </cell>
          <cell r="C2023" t="str">
            <v xml:space="preserve">FERRAMENTAS - FAMILIA ENCANADOR - HORISTA (ENCARGOS COMPLEMENTARES - COLETADO CAIXA)                                                                                                                                                                                                                                                                                                                                                                                                                      </v>
          </cell>
          <cell r="D2023" t="str">
            <v xml:space="preserve">H     </v>
          </cell>
          <cell r="E2023">
            <v>0.32</v>
          </cell>
        </row>
        <row r="2024">
          <cell r="A2024">
            <v>43473</v>
          </cell>
          <cell r="B2024" t="str">
            <v>INSUMO</v>
          </cell>
          <cell r="C2024" t="str">
            <v xml:space="preserve">FERRAMENTAS - FAMILIA ENCANADOR - MENSALISTA (ENCARGOS COMPLEMENTARES - COLETADO CAIXA)                                                                                                                                                                                                                                                                                                                                                                                                                   </v>
          </cell>
          <cell r="D2024" t="str">
            <v xml:space="preserve">MES   </v>
          </cell>
          <cell r="E2024">
            <v>60.76</v>
          </cell>
        </row>
        <row r="2025">
          <cell r="A2025">
            <v>43463</v>
          </cell>
          <cell r="B2025" t="str">
            <v>INSUMO</v>
          </cell>
          <cell r="C2025" t="str">
            <v xml:space="preserve">FERRAMENTAS - FAMILIA ENCARREGADO GERAL - HORISTA (ENCARGOS COMPLEMENTARES - COLETADO CAIXA)                                                                                                                                                                                                                                                                                                                                                                                                              </v>
          </cell>
          <cell r="D2025" t="str">
            <v xml:space="preserve">H     </v>
          </cell>
          <cell r="E2025">
            <v>0.11</v>
          </cell>
        </row>
        <row r="2026">
          <cell r="A2026">
            <v>43475</v>
          </cell>
          <cell r="B2026" t="str">
            <v>INSUMO</v>
          </cell>
          <cell r="C2026" t="str">
            <v xml:space="preserve">FERRAMENTAS - FAMILIA ENCARREGADO GERAL - MENSALISTA (ENCARGOS COMPLEMENTARES - COLETADO CAIXA)                                                                                                                                                                                                                                                                                                                                                                                                           </v>
          </cell>
          <cell r="D2026" t="str">
            <v xml:space="preserve">MES   </v>
          </cell>
          <cell r="E2026">
            <v>21.49</v>
          </cell>
        </row>
        <row r="2027">
          <cell r="A2027">
            <v>43462</v>
          </cell>
          <cell r="B2027" t="str">
            <v>INSUMO</v>
          </cell>
          <cell r="C2027" t="str">
            <v xml:space="preserve">FERRAMENTAS - FAMILIA ENGENHEIRO CIVIL - HORISTA (ENCARGOS COMPLEMENTARES - COLETADO CAIXA)                                                                                                                                                                                                                                                                                                                                                                                                               </v>
          </cell>
          <cell r="D2027" t="str">
            <v xml:space="preserve">H     </v>
          </cell>
          <cell r="E2027">
            <v>0.01</v>
          </cell>
        </row>
        <row r="2028">
          <cell r="A2028">
            <v>43474</v>
          </cell>
          <cell r="B2028" t="str">
            <v>INSUMO</v>
          </cell>
          <cell r="C2028" t="str">
            <v xml:space="preserve">FERRAMENTAS - FAMILIA ENGENHEIRO CIVIL - MENSALISTA (ENCARGOS COMPLEMENTARES - COLETADO CAIXA)                                                                                                                                                                                                                                                                                                                                                                                                            </v>
          </cell>
          <cell r="D2028" t="str">
            <v xml:space="preserve">MES   </v>
          </cell>
          <cell r="E2028">
            <v>2.54</v>
          </cell>
        </row>
        <row r="2029">
          <cell r="A2029">
            <v>43464</v>
          </cell>
          <cell r="B2029" t="str">
            <v>INSUMO</v>
          </cell>
          <cell r="C2029" t="str">
            <v xml:space="preserve">FERRAMENTAS - FAMILIA OPERADOR ESCAVADEIRA - HORISTA (ENCARGOS COMPLEMENTARES - COLETADO CAIXA)                                                                                                                                                                                                                                                                                                                                                                                                           </v>
          </cell>
          <cell r="D2029" t="str">
            <v xml:space="preserve">H     </v>
          </cell>
          <cell r="E2029">
            <v>0.01</v>
          </cell>
        </row>
        <row r="2030">
          <cell r="A2030">
            <v>43476</v>
          </cell>
          <cell r="B2030" t="str">
            <v>INSUMO</v>
          </cell>
          <cell r="C2030" t="str">
            <v xml:space="preserve">FERRAMENTAS - FAMILIA OPERADOR ESCAVADEIRA - MENSALISTA (ENCARGOS COMPLEMENTARES - COLETADO CAIXA)                                                                                                                                                                                                                                                                                                                                                                                                        </v>
          </cell>
          <cell r="D2030" t="str">
            <v xml:space="preserve">MES   </v>
          </cell>
          <cell r="E2030">
            <v>0.01</v>
          </cell>
        </row>
        <row r="2031">
          <cell r="A2031">
            <v>43465</v>
          </cell>
          <cell r="B2031" t="str">
            <v>INSUMO</v>
          </cell>
          <cell r="C2031" t="str">
            <v xml:space="preserve">FERRAMENTAS - FAMILIA PEDREIRO - HORISTA (ENCARGOS COMPLEMENTARES - COLETADO CAIXA)                                                                                                                                                                                                                                                                                                                                                                                                                       </v>
          </cell>
          <cell r="D2031" t="str">
            <v xml:space="preserve">H     </v>
          </cell>
          <cell r="E2031">
            <v>0.84</v>
          </cell>
        </row>
        <row r="2032">
          <cell r="A2032">
            <v>43477</v>
          </cell>
          <cell r="B2032" t="str">
            <v>INSUMO</v>
          </cell>
          <cell r="C2032" t="str">
            <v xml:space="preserve">FERRAMENTAS - FAMILIA PEDREIRO - MENSALISTA (ENCARGOS COMPLEMENTARES - COLETADO CAIXA)                                                                                                                                                                                                                                                                                                                                                                                                                    </v>
          </cell>
          <cell r="D2032" t="str">
            <v xml:space="preserve">MES   </v>
          </cell>
          <cell r="E2032">
            <v>158.88</v>
          </cell>
        </row>
        <row r="2033">
          <cell r="A2033">
            <v>43466</v>
          </cell>
          <cell r="B2033" t="str">
            <v>INSUMO</v>
          </cell>
          <cell r="C2033" t="str">
            <v xml:space="preserve">FERRAMENTAS - FAMILIA PINTOR - HORISTA (ENCARGOS COMPLEMENTARES - COLETADO CAIXA)                                                                                                                                                                                                                                                                                                                                                                                                                         </v>
          </cell>
          <cell r="D2033" t="str">
            <v xml:space="preserve">H     </v>
          </cell>
          <cell r="E2033">
            <v>1.68</v>
          </cell>
        </row>
        <row r="2034">
          <cell r="A2034">
            <v>43478</v>
          </cell>
          <cell r="B2034" t="str">
            <v>INSUMO</v>
          </cell>
          <cell r="C2034" t="str">
            <v xml:space="preserve">FERRAMENTAS - FAMILIA PINTOR - MENSALISTA (ENCARGOS COMPLEMENTARES - COLETADO CAIXA)                                                                                                                                                                                                                                                                                                                                                                                                                      </v>
          </cell>
          <cell r="D2034" t="str">
            <v xml:space="preserve">MES   </v>
          </cell>
          <cell r="E2034">
            <v>315.88</v>
          </cell>
        </row>
        <row r="2035">
          <cell r="A2035">
            <v>43467</v>
          </cell>
          <cell r="B2035" t="str">
            <v>INSUMO</v>
          </cell>
          <cell r="C2035" t="str">
            <v xml:space="preserve">FERRAMENTAS - FAMILIA SERVENTE - HORISTA (ENCARGOS COMPLEMENTARES - COLETADO CAIXA)                                                                                                                                                                                                                                                                                                                                                                                                                       </v>
          </cell>
          <cell r="D2035" t="str">
            <v xml:space="preserve">H     </v>
          </cell>
          <cell r="E2035">
            <v>0.59</v>
          </cell>
        </row>
        <row r="2036">
          <cell r="A2036">
            <v>43479</v>
          </cell>
          <cell r="B2036" t="str">
            <v>INSUMO</v>
          </cell>
          <cell r="C2036" t="str">
            <v xml:space="preserve">FERRAMENTAS - FAMILIA SERVENTE - MENSALISTA (ENCARGOS COMPLEMENTARES - COLETADO CAIXA)                                                                                                                                                                                                                                                                                                                                                                                                                    </v>
          </cell>
          <cell r="D2036" t="str">
            <v xml:space="preserve">MES   </v>
          </cell>
          <cell r="E2036">
            <v>110.64</v>
          </cell>
        </row>
        <row r="2037">
          <cell r="A2037">
            <v>43468</v>
          </cell>
          <cell r="B2037" t="str">
            <v>INSUMO</v>
          </cell>
          <cell r="C2037" t="str">
            <v xml:space="preserve">FERRAMENTAS - FAMILIA SOLDADOR - HORISTA (ENCARGOS COMPLEMENTARES - COLETADO CAIXA)                                                                                                                                                                                                                                                                                                                                                                                                                       </v>
          </cell>
          <cell r="D2037" t="str">
            <v xml:space="preserve">H     </v>
          </cell>
          <cell r="E2037">
            <v>1.17</v>
          </cell>
        </row>
        <row r="2038">
          <cell r="A2038">
            <v>43480</v>
          </cell>
          <cell r="B2038" t="str">
            <v>INSUMO</v>
          </cell>
          <cell r="C2038" t="str">
            <v xml:space="preserve">FERRAMENTAS - FAMILIA SOLDADOR - MENSALISTA (ENCARGOS COMPLEMENTARES - COLETADO CAIXA)                                                                                                                                                                                                                                                                                                                                                                                                                    </v>
          </cell>
          <cell r="D2038" t="str">
            <v xml:space="preserve">MES   </v>
          </cell>
          <cell r="E2038">
            <v>220.75</v>
          </cell>
        </row>
        <row r="2039">
          <cell r="A2039">
            <v>43469</v>
          </cell>
          <cell r="B2039" t="str">
            <v>INSUMO</v>
          </cell>
          <cell r="C2039" t="str">
            <v xml:space="preserve">FERRAMENTAS - FAMILIA TOPOGRAFO - HORISTA (ENCARGOS COMPLEMENTARES - COLETADO CAIXA)                                                                                                                                                                                                                                                                                                                                                                                                                      </v>
          </cell>
          <cell r="D2039" t="str">
            <v xml:space="preserve">H     </v>
          </cell>
          <cell r="E2039">
            <v>0.08</v>
          </cell>
        </row>
        <row r="2040">
          <cell r="A2040">
            <v>43481</v>
          </cell>
          <cell r="B2040" t="str">
            <v>INSUMO</v>
          </cell>
          <cell r="C2040" t="str">
            <v xml:space="preserve">FERRAMENTAS - FAMILIA TOPOGRAFO - MENSALISTA (ENCARGOS COMPLEMENTARES - COLETADO CAIXA)                                                                                                                                                                                                                                                                                                                                                                                                                   </v>
          </cell>
          <cell r="D2040" t="str">
            <v xml:space="preserve">MES   </v>
          </cell>
          <cell r="E2040">
            <v>15.18</v>
          </cell>
        </row>
        <row r="2041">
          <cell r="A2041">
            <v>3119</v>
          </cell>
          <cell r="B2041" t="str">
            <v>INSUMO</v>
          </cell>
          <cell r="C2041" t="str">
            <v xml:space="preserve">FERROLHO COM FECHO / TRINCO REDONDO, EM ACO GALVANIZADO / ZINCADO, DE SOBREPOR, COM COMPRIMENTO DE 2" E ESPESSURA MINIMA DA CHAPA DE 0,90 MM, PARA PORTAS E JANELAS                                                                                                                                                                                                                                                                                                                                       </v>
          </cell>
          <cell r="D2041" t="str">
            <v xml:space="preserve">UN    </v>
          </cell>
          <cell r="E2041">
            <v>3.01</v>
          </cell>
        </row>
        <row r="2042">
          <cell r="A2042">
            <v>3122</v>
          </cell>
          <cell r="B2042" t="str">
            <v>INSUMO</v>
          </cell>
          <cell r="C2042" t="str">
            <v xml:space="preserve">FERROLHO COM FECHO / TRINCO REDONDO, EM ACO GALVANIZADO / ZINCADO, DE SOBREPOR, COM COMPRIMENTO DE 3" A 4" E ESPESSURA MINIMA DA CHAPA DE 0,90 MM                                                                                                                                                                                                                                                                                                                                                         </v>
          </cell>
          <cell r="D2042" t="str">
            <v xml:space="preserve">UN    </v>
          </cell>
          <cell r="E2042">
            <v>6.12</v>
          </cell>
        </row>
        <row r="2043">
          <cell r="A2043">
            <v>3121</v>
          </cell>
          <cell r="B2043" t="str">
            <v>INSUMO</v>
          </cell>
          <cell r="C2043" t="str">
            <v xml:space="preserve">FERROLHO COM FECHO / TRINCO REDONDO, EM ACO GALVANIZADO / ZINCADO, DE SOBREPOR, COM COMPRIMENTO DE 5" E ESPESSURA MINIMA DA CHAPA DE 0,90 MM                                                                                                                                                                                                                                                                                                                                                              </v>
          </cell>
          <cell r="D2043" t="str">
            <v xml:space="preserve">UN    </v>
          </cell>
          <cell r="E2043">
            <v>6.94</v>
          </cell>
        </row>
        <row r="2044">
          <cell r="A2044">
            <v>3120</v>
          </cell>
          <cell r="B2044" t="str">
            <v>INSUMO</v>
          </cell>
          <cell r="C2044" t="str">
            <v xml:space="preserve">FERROLHO COM FECHO / TRINCO REDONDO, EM ACO GALVANIZADO / ZINCADO, DE SOBREPOR, COM COMPRIMENTO DE 6" E ESPESSURA MINIMA DA CHAPA DE 1,50 MM                                                                                                                                                                                                                                                                                                                                                              </v>
          </cell>
          <cell r="D2044" t="str">
            <v xml:space="preserve">UN    </v>
          </cell>
          <cell r="E2044">
            <v>13.16</v>
          </cell>
        </row>
        <row r="2045">
          <cell r="A2045">
            <v>11455</v>
          </cell>
          <cell r="B2045" t="str">
            <v>INSUMO</v>
          </cell>
          <cell r="C2045" t="str">
            <v xml:space="preserve">FERROLHO COM FECHO / TRINCO REDONDO, EM ACO GALVANIZADO / ZINCADO, DE SOBREPOR, COM COMPRIMENTO DE 8" E ESPESSURA MINIMA DA CHAPA DE 1,50 MM                                                                                                                                                                                                                                                                                                                                                              </v>
          </cell>
          <cell r="D2045" t="str">
            <v xml:space="preserve">UN    </v>
          </cell>
          <cell r="E2045">
            <v>19.04</v>
          </cell>
        </row>
        <row r="2046">
          <cell r="A2046">
            <v>11456</v>
          </cell>
          <cell r="B2046" t="str">
            <v>INSUMO</v>
          </cell>
          <cell r="C2046" t="str">
            <v xml:space="preserve">FERROLHO COM FECHO /TRINCO REDONDO, EM ACO GALVANIZADO / ZINCADO, DE SOBREPOR, COM COMPRIMENTO DE 10" A 12" E ESPESSURA MINIMA DA CHAPA DE 1,50 MM                                                                                                                                                                                                                                                                                                                                                        </v>
          </cell>
          <cell r="D2046" t="str">
            <v xml:space="preserve">UN    </v>
          </cell>
          <cell r="E2046">
            <v>22.75</v>
          </cell>
        </row>
        <row r="2047">
          <cell r="A2047">
            <v>3107</v>
          </cell>
          <cell r="B2047" t="str">
            <v>INSUMO</v>
          </cell>
          <cell r="C2047" t="str">
            <v xml:space="preserve">FERROLHO COM FECHO CHATO E PORTA CADEADO , EM ACO GALVANIZADO / ZINCADO, DE SOBREPOR, COM COMPRIMENTO DE 3" A 4", CHAPA COM ESPESSURA MINIMA DE 0,90 MM E LARGURA MINIMA DE 3,20 CM (FECHO SIMPLES / LEVE) (INCLUI PARAFUSOS)                                                                                                                                                                                                                                                                             </v>
          </cell>
          <cell r="D2047" t="str">
            <v xml:space="preserve">UN    </v>
          </cell>
          <cell r="E2047">
            <v>9.6</v>
          </cell>
        </row>
        <row r="2048">
          <cell r="A2048">
            <v>43583</v>
          </cell>
          <cell r="B2048" t="str">
            <v>INSUMO</v>
          </cell>
          <cell r="C2048" t="str">
            <v xml:space="preserve">FERROLHO COM FECHO CHATO E PORTA CADEADO , EM ACO GALVANIZADO / ZINCADO, DE SOBREPOR, COM COMPRIMENTO DE 3" A 4", CHAPA COM ESPESSURA MINIMA DE 1,70 MM E LARGURA MINIMA DE 5,00 CM (FECHO REFORCADO)                                                                                                                                                                                                                                                                                                     </v>
          </cell>
          <cell r="D2048" t="str">
            <v xml:space="preserve">UN    </v>
          </cell>
          <cell r="E2048">
            <v>10.82</v>
          </cell>
        </row>
        <row r="2049">
          <cell r="A2049">
            <v>43586</v>
          </cell>
          <cell r="B2049" t="str">
            <v>INSUMO</v>
          </cell>
          <cell r="C2049" t="str">
            <v xml:space="preserve">FERROLHO COM FECHO CHATO E PORTA CADEADO , EM ACO GALVANIZADO / ZINCADO, DE SOBREPOR, COM COMPRIMENTO DE 5", CHAPA COM ESPESSURA MINIMA DE 0,90 MM E LARGURA MINIMA DE 3,20 CM (FECHO SIMPLES)                                                                                                                                                                                                                                                                                                            </v>
          </cell>
          <cell r="D2049" t="str">
            <v xml:space="preserve">UN    </v>
          </cell>
          <cell r="E2049">
            <v>11.09</v>
          </cell>
        </row>
        <row r="2050">
          <cell r="A2050">
            <v>11461</v>
          </cell>
          <cell r="B2050" t="str">
            <v>INSUMO</v>
          </cell>
          <cell r="C2050" t="str">
            <v xml:space="preserve">FERROLHO COM FECHO CHATO E PORTA CADEADO , EM ACO GALVANIZADO / ZINCADO, DE SOBREPOR, COM COMPRIMENTO DE 5", CHAPA COM ESPESSURA MINIMA DE 1,70 MM E LARGURA MINIMA DE 5,00 CM (FECHO REFORCADO)                                                                                                                                                                                                                                                                                                          </v>
          </cell>
          <cell r="D2050" t="str">
            <v xml:space="preserve">UN    </v>
          </cell>
          <cell r="E2050">
            <v>12.09</v>
          </cell>
        </row>
        <row r="2051">
          <cell r="A2051">
            <v>43587</v>
          </cell>
          <cell r="B2051" t="str">
            <v>INSUMO</v>
          </cell>
          <cell r="C2051" t="str">
            <v xml:space="preserve">FERROLHO COM FECHO CHATO E PORTA CADEADO , EM ACO GALVANIZADO / ZINCADO, DE SOBREPOR, COM COMPRIMENTO DE 6", CHAPA COM ESPESSURA MINIMA DE 0,90 MM E LARGURA MINIMA DE 3,80 CM (FECHO SIMPLES)                                                                                                                                                                                                                                                                                                            </v>
          </cell>
          <cell r="D2051" t="str">
            <v xml:space="preserve">UN    </v>
          </cell>
          <cell r="E2051">
            <v>13.95</v>
          </cell>
        </row>
        <row r="2052">
          <cell r="A2052">
            <v>3106</v>
          </cell>
          <cell r="B2052" t="str">
            <v>INSUMO</v>
          </cell>
          <cell r="C2052" t="str">
            <v xml:space="preserve">FERROLHO COM FECHO CHATO E PORTA CADEADO , EM ACO GALVANIZADO / ZINCADO, DE SOBREPOR, COM COMPRIMENTO DE 6", CHAPA COM ESPESSURA MINIMA DE 1,70 MM E LARGURA /MINIMA DE 5,00 CM (FECHO REFORCADO) (INCLUI PARAFUSOS)                                                                                                                                                                                                                                                                                      </v>
          </cell>
          <cell r="D2052" t="str">
            <v xml:space="preserve">UN    </v>
          </cell>
          <cell r="E2052">
            <v>17.7</v>
          </cell>
        </row>
        <row r="2053">
          <cell r="A2053">
            <v>44539</v>
          </cell>
          <cell r="B2053" t="str">
            <v>INSUMO</v>
          </cell>
          <cell r="C2053" t="str">
            <v xml:space="preserve">FERTILIZANTE NPK -  10:10:10                                                                                                                                                                                                                                                                                                                                                                                                                                                                              </v>
          </cell>
          <cell r="D2053" t="str">
            <v xml:space="preserve">KG    </v>
          </cell>
          <cell r="E2053">
            <v>3.05</v>
          </cell>
        </row>
        <row r="2054">
          <cell r="A2054">
            <v>3123</v>
          </cell>
          <cell r="B2054" t="str">
            <v>INSUMO</v>
          </cell>
          <cell r="C2054" t="str">
            <v xml:space="preserve">FERTILIZANTE NPK - 4: 14: 8                                                                                                                                                                                                                                                                                                                                                                                                                                                                               </v>
          </cell>
          <cell r="D2054" t="str">
            <v xml:space="preserve">KG    </v>
          </cell>
          <cell r="E2054">
            <v>2.85</v>
          </cell>
        </row>
        <row r="2055">
          <cell r="A2055">
            <v>38125</v>
          </cell>
          <cell r="B2055" t="str">
            <v>INSUMO</v>
          </cell>
          <cell r="C2055" t="str">
            <v xml:space="preserve">FERTILIZANTE ORGANICO COMPOSTO, CLASSE A                                                                                                                                                                                                                                                                                                                                                                                                                                                                  </v>
          </cell>
          <cell r="D2055" t="str">
            <v xml:space="preserve">KG    </v>
          </cell>
          <cell r="E2055">
            <v>1.1399999999999999</v>
          </cell>
        </row>
        <row r="2056">
          <cell r="A2056">
            <v>39014</v>
          </cell>
          <cell r="B2056" t="str">
            <v>INSUMO</v>
          </cell>
          <cell r="C2056" t="str">
            <v xml:space="preserve">FIBRA DE ACO PARA REFORCO DO CONCRETO, SOLTA, TIPO A-I, FATOR DE FORMA *50* L / D, COMPRIMENTO DE *30* MM E RESISTENCIA A TRACAO DO ACO MAIOR 1000 MPA                                                                                                                                                                                                                                                                                                                                                    </v>
          </cell>
          <cell r="D2056" t="str">
            <v xml:space="preserve">KG    </v>
          </cell>
          <cell r="E2056">
            <v>13.37</v>
          </cell>
        </row>
        <row r="2057">
          <cell r="A2057">
            <v>39365</v>
          </cell>
          <cell r="B2057" t="str">
            <v>INSUMO</v>
          </cell>
          <cell r="C2057" t="str">
            <v xml:space="preserve">FILTRO ANAEROBIO, EM POLIETILENO DE ALTA DENSIDADE (PEAD), CAPACIDADE *1100* LITROS (NBR 13969)                                                                                                                                                                                                                                                                                                                                                                                                           </v>
          </cell>
          <cell r="D2057" t="str">
            <v xml:space="preserve">UN    </v>
          </cell>
          <cell r="E2057">
            <v>1882.54</v>
          </cell>
        </row>
        <row r="2058">
          <cell r="A2058">
            <v>39366</v>
          </cell>
          <cell r="B2058" t="str">
            <v>INSUMO</v>
          </cell>
          <cell r="C2058" t="str">
            <v xml:space="preserve">FILTRO ANAEROBIO, EM POLIETILENO DE ALTA DENSIDADE (PEAD), CAPACIDADE *2800* LITROS (NBR 13969)                                                                                                                                                                                                                                                                                                                                                                                                           </v>
          </cell>
          <cell r="D2058" t="str">
            <v xml:space="preserve">UN    </v>
          </cell>
          <cell r="E2058">
            <v>2856.12</v>
          </cell>
        </row>
        <row r="2059">
          <cell r="A2059">
            <v>39367</v>
          </cell>
          <cell r="B2059" t="str">
            <v>INSUMO</v>
          </cell>
          <cell r="C2059" t="str">
            <v xml:space="preserve">FILTRO ANAEROBIO, EM POLIETILENO DE ALTA DENSIDADE (PEAD), CAPACIDADE *5000* LITROS (NBR 13969)                                                                                                                                                                                                                                                                                                                                                                                                           </v>
          </cell>
          <cell r="D2059" t="str">
            <v xml:space="preserve">UN    </v>
          </cell>
          <cell r="E2059">
            <v>4893.78</v>
          </cell>
        </row>
        <row r="2060">
          <cell r="A2060">
            <v>37394</v>
          </cell>
          <cell r="B2060" t="str">
            <v>INSUMO</v>
          </cell>
          <cell r="C2060" t="str">
            <v xml:space="preserve">FINCAPINO CURTO CALIBRE 22, CARGA MEDIA POTENCIA 5 (PARA FERRAMENTA DE ACAO DIRETA) COR VERMELHA                                                                                                                                                                                                                                                                                                                                                                                                          </v>
          </cell>
          <cell r="D2060" t="str">
            <v xml:space="preserve">CENTO </v>
          </cell>
          <cell r="E2060">
            <v>40.79</v>
          </cell>
        </row>
        <row r="2061">
          <cell r="A2061">
            <v>14146</v>
          </cell>
          <cell r="B2061" t="str">
            <v>INSUMO</v>
          </cell>
          <cell r="C2061" t="str">
            <v xml:space="preserve">FINCAPINO LONGO CALIBRE 22, CARGA FORTE POTENCIA 7 (PARA FERRAMENTA DE ACAO DIRETA), COR AMARELA                                                                                                                                                                                                                                                                                                                                                                                                          </v>
          </cell>
          <cell r="D2061" t="str">
            <v xml:space="preserve">CENTO </v>
          </cell>
          <cell r="E2061">
            <v>65.599999999999994</v>
          </cell>
        </row>
        <row r="2062">
          <cell r="A2062">
            <v>938</v>
          </cell>
          <cell r="B2062" t="str">
            <v>INSUMO</v>
          </cell>
          <cell r="C2062" t="str">
            <v xml:space="preserve">FIO DE COBRE, SOLIDO, CLASSE 1, ISOLACAO EM PVC/A, ANTICHAMA BWF-B, 450/750V, SECAO NOMINAL 1,5 MM2                                                                                                                                                                                                                                                                                                                                                                                                       </v>
          </cell>
          <cell r="D2062" t="str">
            <v xml:space="preserve">M     </v>
          </cell>
          <cell r="E2062">
            <v>1.4</v>
          </cell>
        </row>
        <row r="2063">
          <cell r="A2063">
            <v>937</v>
          </cell>
          <cell r="B2063" t="str">
            <v>INSUMO</v>
          </cell>
          <cell r="C2063" t="str">
            <v xml:space="preserve">FIO DE COBRE, SOLIDO, CLASSE 1, ISOLACAO EM PVC/A, ANTICHAMA BWF-B, 450/750V, SECAO NOMINAL 10 MM2                                                                                                                                                                                                                                                                                                                                                                                                        </v>
          </cell>
          <cell r="D2063" t="str">
            <v xml:space="preserve">M     </v>
          </cell>
          <cell r="E2063">
            <v>8.18</v>
          </cell>
        </row>
        <row r="2064">
          <cell r="A2064">
            <v>939</v>
          </cell>
          <cell r="B2064" t="str">
            <v>INSUMO</v>
          </cell>
          <cell r="C2064" t="str">
            <v xml:space="preserve">FIO DE COBRE, SOLIDO, CLASSE 1, ISOLACAO EM PVC/A, ANTICHAMA BWF-B, 450/750V, SECAO NOMINAL 2,5 MM2                                                                                                                                                                                                                                                                                                                                                                                                       </v>
          </cell>
          <cell r="D2064" t="str">
            <v xml:space="preserve">M     </v>
          </cell>
          <cell r="E2064">
            <v>2.27</v>
          </cell>
        </row>
        <row r="2065">
          <cell r="A2065">
            <v>944</v>
          </cell>
          <cell r="B2065" t="str">
            <v>INSUMO</v>
          </cell>
          <cell r="C2065" t="str">
            <v xml:space="preserve">FIO DE COBRE, SOLIDO, CLASSE 1, ISOLACAO EM PVC/A, ANTICHAMA BWF-B, 450/750V, SECAO NOMINAL 4 MM2                                                                                                                                                                                                                                                                                                                                                                                                         </v>
          </cell>
          <cell r="D2065" t="str">
            <v xml:space="preserve">M     </v>
          </cell>
          <cell r="E2065">
            <v>3.58</v>
          </cell>
        </row>
        <row r="2066">
          <cell r="A2066">
            <v>940</v>
          </cell>
          <cell r="B2066" t="str">
            <v>INSUMO</v>
          </cell>
          <cell r="C2066" t="str">
            <v xml:space="preserve">FIO DE COBRE, SOLIDO, CLASSE 1, ISOLACAO EM PVC/A, ANTICHAMA BWF-B, 450/750V, SECAO NOMINAL 6 MM2                                                                                                                                                                                                                                                                                                                                                                                                         </v>
          </cell>
          <cell r="D2066" t="str">
            <v xml:space="preserve">M     </v>
          </cell>
          <cell r="E2066">
            <v>5.17</v>
          </cell>
        </row>
        <row r="2067">
          <cell r="A2067">
            <v>44397</v>
          </cell>
          <cell r="B2067" t="str">
            <v>INSUMO</v>
          </cell>
          <cell r="C2067" t="str">
            <v xml:space="preserve">FITA / CINTA AUTOADESIVA ELASTOMERICA PARA VEDACAO, L= 50 MM, E = 3 MM                                                                                                                                                                                                                                                                                                                                                                                                                                    </v>
          </cell>
          <cell r="D2067" t="str">
            <v xml:space="preserve">M     </v>
          </cell>
          <cell r="E2067">
            <v>1.98</v>
          </cell>
        </row>
        <row r="2068">
          <cell r="A2068">
            <v>406</v>
          </cell>
          <cell r="B2068" t="str">
            <v>INSUMO</v>
          </cell>
          <cell r="C2068" t="str">
            <v xml:space="preserve">FITA ACO INOX PARA CINTAR POSTE, L = 19 MM, E = 0,5 MM (ROLO DE 30M)                                                                                                                                                                                                                                                                                                                                                                                                                                      </v>
          </cell>
          <cell r="D2068" t="str">
            <v xml:space="preserve">UN    </v>
          </cell>
          <cell r="E2068">
            <v>99.87</v>
          </cell>
        </row>
        <row r="2069">
          <cell r="A2069">
            <v>42529</v>
          </cell>
          <cell r="B2069" t="str">
            <v>INSUMO</v>
          </cell>
          <cell r="C2069" t="str">
            <v xml:space="preserve">FITA ADESIVA ALUMINIZADA, PARA INSTALACAO DE MANTAS DE SUBCOBERTURA,  L = *5* CM                                                                                                                                                                                                                                                                                                                                                                                                                          </v>
          </cell>
          <cell r="D2069" t="str">
            <v xml:space="preserve">M     </v>
          </cell>
          <cell r="E2069">
            <v>1.6</v>
          </cell>
        </row>
        <row r="2070">
          <cell r="A2070">
            <v>39634</v>
          </cell>
          <cell r="B2070" t="str">
            <v>INSUMO</v>
          </cell>
          <cell r="C2070" t="str">
            <v xml:space="preserve">FITA ADESIVA ANTICORROSIVA DE PVC FLEXIVEL, COR PRETA, PARA PROTECAO TUBULACAO, 50 MM X 30 M (L X C), E= *0,25* MM                                                                                                                                                                                                                                                                                                                                                                                        </v>
          </cell>
          <cell r="D2070" t="str">
            <v xml:space="preserve">M     </v>
          </cell>
          <cell r="E2070">
            <v>7.91</v>
          </cell>
        </row>
        <row r="2071">
          <cell r="A2071">
            <v>39701</v>
          </cell>
          <cell r="B2071" t="str">
            <v>INSUMO</v>
          </cell>
          <cell r="C2071" t="str">
            <v xml:space="preserve">FITA ADESIVA ASFALTICA ALUMINIZADA MULTIUSO, L = 10 CM, ROLO DE 10 M                                                                                                                                                                                                                                                                                                                                                                                                                                      </v>
          </cell>
          <cell r="D2071" t="str">
            <v xml:space="preserve">UN    </v>
          </cell>
          <cell r="E2071">
            <v>111.39</v>
          </cell>
        </row>
        <row r="2072">
          <cell r="A2072">
            <v>12815</v>
          </cell>
          <cell r="B2072" t="str">
            <v>INSUMO</v>
          </cell>
          <cell r="C2072" t="str">
            <v xml:space="preserve">FITA CREPE ROLO DE 25 MM X 50 M                                                                                                                                                                                                                                                                                                                                                                                                                                                                           </v>
          </cell>
          <cell r="D2072" t="str">
            <v xml:space="preserve">UN    </v>
          </cell>
          <cell r="E2072">
            <v>11.09</v>
          </cell>
        </row>
        <row r="2073">
          <cell r="A2073">
            <v>39431</v>
          </cell>
          <cell r="B2073" t="str">
            <v>INSUMO</v>
          </cell>
          <cell r="C2073" t="str">
            <v xml:space="preserve">FITA DE PAPEL MICROPERFURADO, 50 X 150 MM, PARA TRATAMENTO DE JUNTAS DE CHAPA DE GESSO PARA DRYWALL                                                                                                                                                                                                                                                                                                                                                                                                       </v>
          </cell>
          <cell r="D2073" t="str">
            <v xml:space="preserve">M     </v>
          </cell>
          <cell r="E2073">
            <v>0.4</v>
          </cell>
        </row>
        <row r="2074">
          <cell r="A2074">
            <v>39432</v>
          </cell>
          <cell r="B2074" t="str">
            <v>INSUMO</v>
          </cell>
          <cell r="C2074" t="str">
            <v xml:space="preserve">FITA DE PAPEL REFORCADA COM LAMINA DE METAL PARA REFORCO DE CANTOS DE CHAPA DE GESSO PARA DRYWALL                                                                                                                                                                                                                                                                                                                                                                                                         </v>
          </cell>
          <cell r="D2074" t="str">
            <v xml:space="preserve">M     </v>
          </cell>
          <cell r="E2074">
            <v>3.53</v>
          </cell>
        </row>
        <row r="2075">
          <cell r="A2075">
            <v>20111</v>
          </cell>
          <cell r="B2075" t="str">
            <v>INSUMO</v>
          </cell>
          <cell r="C2075" t="str">
            <v xml:space="preserve">FITA ISOLANTE ADESIVA ANTICHAMA, USO ATE 750 V, EM ROLO DE 19 MM X 20 M                                                                                                                                                                                                                                                                                                                                                                                                                                   </v>
          </cell>
          <cell r="D2075" t="str">
            <v xml:space="preserve">UN    </v>
          </cell>
          <cell r="E2075">
            <v>13</v>
          </cell>
        </row>
        <row r="2076">
          <cell r="A2076">
            <v>21127</v>
          </cell>
          <cell r="B2076" t="str">
            <v>INSUMO</v>
          </cell>
          <cell r="C2076" t="str">
            <v xml:space="preserve">FITA ISOLANTE ADESIVA ANTICHAMA, USO ATE 750 V, EM ROLO DE 19 MM X 5 M                                                                                                                                                                                                                                                                                                                                                                                                                                    </v>
          </cell>
          <cell r="D2076" t="str">
            <v xml:space="preserve">UN    </v>
          </cell>
          <cell r="E2076">
            <v>4.91</v>
          </cell>
        </row>
        <row r="2077">
          <cell r="A2077">
            <v>404</v>
          </cell>
          <cell r="B2077" t="str">
            <v>INSUMO</v>
          </cell>
          <cell r="C2077" t="str">
            <v xml:space="preserve">FITA ISOLANTE DE BORRACHA AUTOFUSAO, USO ATE 69 KV (ALTA TENSAO)                                                                                                                                                                                                                                                                                                                                                                                                                                          </v>
          </cell>
          <cell r="D2077" t="str">
            <v xml:space="preserve">M     </v>
          </cell>
          <cell r="E2077">
            <v>1.77</v>
          </cell>
        </row>
        <row r="2078">
          <cell r="A2078">
            <v>14151</v>
          </cell>
          <cell r="B2078" t="str">
            <v>INSUMO</v>
          </cell>
          <cell r="C2078" t="str">
            <v xml:space="preserve">FITA METALICA GRAVADA, L = 17 MM, ROLO DE 25 M, CARGA RECOMENDADA = *120* KGF                                                                                                                                                                                                                                                                                                                                                                                                                             </v>
          </cell>
          <cell r="D2078" t="str">
            <v xml:space="preserve">UN    </v>
          </cell>
          <cell r="E2078">
            <v>47.15</v>
          </cell>
        </row>
        <row r="2079">
          <cell r="A2079">
            <v>14153</v>
          </cell>
          <cell r="B2079" t="str">
            <v>INSUMO</v>
          </cell>
          <cell r="C2079" t="str">
            <v xml:space="preserve">FITA METALICA PERFURADA, L = *18* MM, ROLO DE 30 M, CARGA RECOMENDADA = *30* KGF                                                                                                                                                                                                                                                                                                                                                                                                                          </v>
          </cell>
          <cell r="D2079" t="str">
            <v xml:space="preserve">UN    </v>
          </cell>
          <cell r="E2079">
            <v>53.3</v>
          </cell>
        </row>
        <row r="2080">
          <cell r="A2080">
            <v>14152</v>
          </cell>
          <cell r="B2080" t="str">
            <v>INSUMO</v>
          </cell>
          <cell r="C2080" t="str">
            <v xml:space="preserve">FITA METALICA PERFURADA, L = 17 MM, ROLO DE 30 M, CARGA RECOMENDADA = *19* KGF                                                                                                                                                                                                                                                                                                                                                                                                                            </v>
          </cell>
          <cell r="D2080" t="str">
            <v xml:space="preserve">UN    </v>
          </cell>
          <cell r="E2080">
            <v>40.909999999999997</v>
          </cell>
        </row>
        <row r="2081">
          <cell r="A2081">
            <v>14154</v>
          </cell>
          <cell r="B2081" t="str">
            <v>INSUMO</v>
          </cell>
          <cell r="C2081" t="str">
            <v xml:space="preserve">FITA METALICA PERFURADA, L = 25 MM, ROLO DE 30 M, CARGA RECOMENDADA = *222,5* KGF                                                                                                                                                                                                                                                                                                                                                                                                                         </v>
          </cell>
          <cell r="D2081" t="str">
            <v xml:space="preserve">UN    </v>
          </cell>
          <cell r="E2081">
            <v>143.21</v>
          </cell>
        </row>
        <row r="2082">
          <cell r="A2082">
            <v>3146</v>
          </cell>
          <cell r="B2082" t="str">
            <v>INSUMO</v>
          </cell>
          <cell r="C2082" t="str">
            <v xml:space="preserve">FITA VEDA ROSCA EM ROLOS DE 18 MM X 10 M (L X C)                                                                                                                                                                                                                                                                                                                                                                                                                                                          </v>
          </cell>
          <cell r="D2082" t="str">
            <v xml:space="preserve">UN    </v>
          </cell>
          <cell r="E2082">
            <v>4.0599999999999996</v>
          </cell>
        </row>
        <row r="2083">
          <cell r="A2083">
            <v>3143</v>
          </cell>
          <cell r="B2083" t="str">
            <v>INSUMO</v>
          </cell>
          <cell r="C2083" t="str">
            <v xml:space="preserve">FITA VEDA ROSCA EM ROLOS DE 18 MM X 25 M (L X C)                                                                                                                                                                                                                                                                                                                                                                                                                                                          </v>
          </cell>
          <cell r="D2083" t="str">
            <v xml:space="preserve">UN    </v>
          </cell>
          <cell r="E2083">
            <v>9.23</v>
          </cell>
        </row>
        <row r="2084">
          <cell r="A2084">
            <v>3148</v>
          </cell>
          <cell r="B2084" t="str">
            <v>INSUMO</v>
          </cell>
          <cell r="C2084" t="str">
            <v xml:space="preserve">FITA VEDA ROSCA EM ROLOS DE 18 MM X 50 M (L X C)                                                                                                                                                                                                                                                                                                                                                                                                                                                          </v>
          </cell>
          <cell r="D2084" t="str">
            <v xml:space="preserve">UN    </v>
          </cell>
          <cell r="E2084">
            <v>14.97</v>
          </cell>
        </row>
        <row r="2085">
          <cell r="A2085">
            <v>4310</v>
          </cell>
          <cell r="B2085" t="str">
            <v>INSUMO</v>
          </cell>
          <cell r="C2085" t="str">
            <v xml:space="preserve">FIXADOR DE ABA AUTOTRAVANTE PARA TELHA DE FIBROCIMENTO, TIPO CANALETE 90 OU KALHETAO                                                                                                                                                                                                                                                                                                                                                                                                                      </v>
          </cell>
          <cell r="D2085" t="str">
            <v xml:space="preserve">UN    </v>
          </cell>
          <cell r="E2085">
            <v>2.88</v>
          </cell>
        </row>
        <row r="2086">
          <cell r="A2086">
            <v>4311</v>
          </cell>
          <cell r="B2086" t="str">
            <v>INSUMO</v>
          </cell>
          <cell r="C2086" t="str">
            <v xml:space="preserve">FIXADOR DE ABA SIMPLES PARA TELHA DE FIBROCIMENTO, TIPO CANALETA 49 OU KALHETA                                                                                                                                                                                                                                                                                                                                                                                                                            </v>
          </cell>
          <cell r="D2086" t="str">
            <v xml:space="preserve">UN    </v>
          </cell>
          <cell r="E2086">
            <v>2.0299999999999998</v>
          </cell>
        </row>
        <row r="2087">
          <cell r="A2087">
            <v>4312</v>
          </cell>
          <cell r="B2087" t="str">
            <v>INSUMO</v>
          </cell>
          <cell r="C2087" t="str">
            <v xml:space="preserve">FIXADOR DE ABA SIMPLES PARA TELHA DE FIBROCIMENTO, TIPO CANALETA 90 OU KALHETAO                                                                                                                                                                                                                                                                                                                                                                                                                           </v>
          </cell>
          <cell r="D2087" t="str">
            <v xml:space="preserve">UN    </v>
          </cell>
          <cell r="E2087">
            <v>2.84</v>
          </cell>
        </row>
        <row r="2088">
          <cell r="A2088">
            <v>13261</v>
          </cell>
          <cell r="B2088" t="str">
            <v>INSUMO</v>
          </cell>
          <cell r="C2088" t="str">
            <v xml:space="preserve">FLANELA *30 X 40* CM                                                                                                                                                                                                                                                                                                                                                                                                                                                                                      </v>
          </cell>
          <cell r="D2088" t="str">
            <v xml:space="preserve">UN    </v>
          </cell>
          <cell r="E2088">
            <v>4.5999999999999996</v>
          </cell>
        </row>
        <row r="2089">
          <cell r="A2089">
            <v>3272</v>
          </cell>
          <cell r="B2089" t="str">
            <v>INSUMO</v>
          </cell>
          <cell r="C2089" t="str">
            <v xml:space="preserve">FLANGE SEXTAVADO DE FERRO GALVANIZADO, COM ROSCA BSP, DE 1 1/2"                                                                                                                                                                                                                                                                                                                                                                                                                                           </v>
          </cell>
          <cell r="D2089" t="str">
            <v xml:space="preserve">UN    </v>
          </cell>
          <cell r="E2089">
            <v>44.92</v>
          </cell>
        </row>
        <row r="2090">
          <cell r="A2090">
            <v>3265</v>
          </cell>
          <cell r="B2090" t="str">
            <v>INSUMO</v>
          </cell>
          <cell r="C2090" t="str">
            <v xml:space="preserve">FLANGE SEXTAVADO DE FERRO GALVANIZADO, COM ROSCA BSP, DE 1 1/4"                                                                                                                                                                                                                                                                                                                                                                                                                                           </v>
          </cell>
          <cell r="D2090" t="str">
            <v xml:space="preserve">UN    </v>
          </cell>
          <cell r="E2090">
            <v>35.69</v>
          </cell>
        </row>
        <row r="2091">
          <cell r="A2091">
            <v>3262</v>
          </cell>
          <cell r="B2091" t="str">
            <v>INSUMO</v>
          </cell>
          <cell r="C2091" t="str">
            <v xml:space="preserve">FLANGE SEXTAVADO DE FERRO GALVANIZADO, COM ROSCA BSP, DE 1/2"                                                                                                                                                                                                                                                                                                                                                                                                                                             </v>
          </cell>
          <cell r="D2091" t="str">
            <v xml:space="preserve">UN    </v>
          </cell>
          <cell r="E2091">
            <v>15.62</v>
          </cell>
        </row>
        <row r="2092">
          <cell r="A2092">
            <v>3264</v>
          </cell>
          <cell r="B2092" t="str">
            <v>INSUMO</v>
          </cell>
          <cell r="C2092" t="str">
            <v xml:space="preserve">FLANGE SEXTAVADO DE FERRO GALVANIZADO, COM ROSCA BSP, DE 1"                                                                                                                                                                                                                                                                                                                                                                                                                                               </v>
          </cell>
          <cell r="D2092" t="str">
            <v xml:space="preserve">UN    </v>
          </cell>
          <cell r="E2092">
            <v>25.66</v>
          </cell>
        </row>
        <row r="2093">
          <cell r="A2093">
            <v>3267</v>
          </cell>
          <cell r="B2093" t="str">
            <v>INSUMO</v>
          </cell>
          <cell r="C2093" t="str">
            <v xml:space="preserve">FLANGE SEXTAVADO DE FERRO GALVANIZADO, COM ROSCA BSP, DE 2 1/2"                                                                                                                                                                                                                                                                                                                                                                                                                                           </v>
          </cell>
          <cell r="D2093" t="str">
            <v xml:space="preserve">UN    </v>
          </cell>
          <cell r="E2093">
            <v>83.81</v>
          </cell>
        </row>
        <row r="2094">
          <cell r="A2094">
            <v>3266</v>
          </cell>
          <cell r="B2094" t="str">
            <v>INSUMO</v>
          </cell>
          <cell r="C2094" t="str">
            <v xml:space="preserve">FLANGE SEXTAVADO DE FERRO GALVANIZADO, COM ROSCA BSP, DE 2"                                                                                                                                                                                                                                                                                                                                                                                                                                               </v>
          </cell>
          <cell r="D2094" t="str">
            <v xml:space="preserve">UN    </v>
          </cell>
          <cell r="E2094">
            <v>53.32</v>
          </cell>
        </row>
        <row r="2095">
          <cell r="A2095">
            <v>3263</v>
          </cell>
          <cell r="B2095" t="str">
            <v>INSUMO</v>
          </cell>
          <cell r="C2095" t="str">
            <v xml:space="preserve">FLANGE SEXTAVADO DE FERRO GALVANIZADO, COM ROSCA BSP, DE 3/4"                                                                                                                                                                                                                                                                                                                                                                                                                                             </v>
          </cell>
          <cell r="D2095" t="str">
            <v xml:space="preserve">UN    </v>
          </cell>
          <cell r="E2095">
            <v>21.34</v>
          </cell>
        </row>
        <row r="2096">
          <cell r="A2096">
            <v>3268</v>
          </cell>
          <cell r="B2096" t="str">
            <v>INSUMO</v>
          </cell>
          <cell r="C2096" t="str">
            <v xml:space="preserve">FLANGE SEXTAVADO DE FERRO GALVANIZADO, COM ROSCA BSP, DE 3"                                                                                                                                                                                                                                                                                                                                                                                                                                               </v>
          </cell>
          <cell r="D2096" t="str">
            <v xml:space="preserve">UN    </v>
          </cell>
          <cell r="E2096">
            <v>113.31</v>
          </cell>
        </row>
        <row r="2097">
          <cell r="A2097">
            <v>3271</v>
          </cell>
          <cell r="B2097" t="str">
            <v>INSUMO</v>
          </cell>
          <cell r="C2097" t="str">
            <v xml:space="preserve">FLANGE SEXTAVADO DE FERRO GALVANIZADO, COM ROSCA BSP, DE 4"                                                                                                                                                                                                                                                                                                                                                                                                                                               </v>
          </cell>
          <cell r="D2097" t="str">
            <v xml:space="preserve">UN    </v>
          </cell>
          <cell r="E2097">
            <v>167.52</v>
          </cell>
        </row>
        <row r="2098">
          <cell r="A2098">
            <v>3270</v>
          </cell>
          <cell r="B2098" t="str">
            <v>INSUMO</v>
          </cell>
          <cell r="C2098" t="str">
            <v xml:space="preserve">FLANGE SEXTAVADO DE FERRO GALVANIZADO, COM ROSCA BSP, DE 6"                                                                                                                                                                                                                                                                                                                                                                                                                                               </v>
          </cell>
          <cell r="D2098" t="str">
            <v xml:space="preserve">UN    </v>
          </cell>
          <cell r="E2098">
            <v>281.44</v>
          </cell>
        </row>
        <row r="2099">
          <cell r="A2099">
            <v>3275</v>
          </cell>
          <cell r="B2099" t="str">
            <v>INSUMO</v>
          </cell>
          <cell r="C2099" t="str">
            <v xml:space="preserve">FORRO COMPOSTO POR PAINEIS DE LA DE VIDRO, REVESTIDOS EM PVC MICROPERFURADO, DE *1250 X 625* MM, ESPESSURA 15 MM (COM COLOCACAO)                                                                                                                                                                                                                                                                                                                                                                          </v>
          </cell>
          <cell r="D2099" t="str">
            <v xml:space="preserve">M2    </v>
          </cell>
          <cell r="E2099">
            <v>131.93</v>
          </cell>
        </row>
        <row r="2100">
          <cell r="A2100">
            <v>39512</v>
          </cell>
          <cell r="B2100" t="str">
            <v>INSUMO</v>
          </cell>
          <cell r="C2100" t="str">
            <v xml:space="preserve">FORRO DE FIBRA MINERAL EM PLACAS DE 1250 X 625 MM, E = 15 MM, BORDA RETA, COM PINTURA ANTIMOFO, APOIADO EM PERFIL DE ACO GALVANIZADO COM 24 MM DE BASE - INSTALADO                                                                                                                                                                                                                                                                                                                                        </v>
          </cell>
          <cell r="D2100" t="str">
            <v xml:space="preserve">M2    </v>
          </cell>
          <cell r="E2100">
            <v>132.57</v>
          </cell>
        </row>
        <row r="2101">
          <cell r="A2101">
            <v>39511</v>
          </cell>
          <cell r="B2101" t="str">
            <v>INSUMO</v>
          </cell>
          <cell r="C2101" t="str">
            <v xml:space="preserve">FORRO DE FIBRA MINERAL EM PLACAS DE 625 X 625 MM, E = 15 MM, BORDA RETA, COM PINTURA ANTIMOFO, APOIADO EM PERFIL DE ACO GALVANIZADO COM 24 MM DE BASE - INSTALADO                                                                                                                                                                                                                                                                                                                                         </v>
          </cell>
          <cell r="D2101" t="str">
            <v xml:space="preserve">M2    </v>
          </cell>
          <cell r="E2101">
            <v>144.6</v>
          </cell>
        </row>
        <row r="2102">
          <cell r="A2102">
            <v>39513</v>
          </cell>
          <cell r="B2102" t="str">
            <v>INSUMO</v>
          </cell>
          <cell r="C2102" t="str">
            <v xml:space="preserve">FORRO DE FIBRA MINERAL EM PLACAS DE 625 X 625 MM, E = 15/16 MM, BORDA REBAIXADA, COM PINTURA ANTIMOFO, APOIADO EM PERFIL DE ACO GALVANIZADO COM 24 MM DE BASE - INSTALADO                                                                                                                                                                                                                                                                                                                                 </v>
          </cell>
          <cell r="D2102" t="str">
            <v xml:space="preserve">M2    </v>
          </cell>
          <cell r="E2102">
            <v>155.09</v>
          </cell>
        </row>
        <row r="2103">
          <cell r="A2103">
            <v>3286</v>
          </cell>
          <cell r="B2103" t="str">
            <v>INSUMO</v>
          </cell>
          <cell r="C2103" t="str">
            <v xml:space="preserve">FORRO DE MADEIRA CEDRINHO OU EQUIVALENTE DA REGIAO, ENCAIXE MACHO/FEMEA COM FRISO, *10 X 1* CM (SEM COLOCACAO)                                                                                                                                                                                                                                                                                                                                                                                            </v>
          </cell>
          <cell r="D2103" t="str">
            <v xml:space="preserve">M2    </v>
          </cell>
          <cell r="E2103">
            <v>87.35</v>
          </cell>
        </row>
        <row r="2104">
          <cell r="A2104">
            <v>3287</v>
          </cell>
          <cell r="B2104" t="str">
            <v>INSUMO</v>
          </cell>
          <cell r="C2104" t="str">
            <v xml:space="preserve">FORRO DE MADEIRA CUMARU/IPE CHAMPANHE OU EQUIVALENTE DA REGIAO, ENCAIXE MACHO/FEMEA COM FRISO, *10 X 1* CM (SEM COLOCACAO)                                                                                                                                                                                                                                                                                                                                                                                </v>
          </cell>
          <cell r="D2104" t="str">
            <v xml:space="preserve">M2    </v>
          </cell>
          <cell r="E2104">
            <v>132</v>
          </cell>
        </row>
        <row r="2105">
          <cell r="A2105">
            <v>3283</v>
          </cell>
          <cell r="B2105" t="str">
            <v>INSUMO</v>
          </cell>
          <cell r="C2105" t="str">
            <v xml:space="preserve">FORRO DE MADEIRA PINUS OU EQUIVALENTE DA REGIAO, ENCAIXE MACHO/FEMEA COM FRISO, *10 X 1* CM (SEM COLOCACAO)                                                                                                                                                                                                                                                                                                                                                                                               </v>
          </cell>
          <cell r="D2105" t="str">
            <v xml:space="preserve">M2    </v>
          </cell>
          <cell r="E2105">
            <v>27.72</v>
          </cell>
        </row>
        <row r="2106">
          <cell r="A2106">
            <v>11587</v>
          </cell>
          <cell r="B2106" t="str">
            <v>INSUMO</v>
          </cell>
          <cell r="C2106" t="str">
            <v xml:space="preserve">FORRO DE PVC LISO, BRANCO, REGUA DE 10 CM, ESPESSURA DE 8 MM A 10 MM (COM COLOCACAO / SEM ESTRUTURA METALICA)                                                                                                                                                                                                                                                                                                                                                                                             </v>
          </cell>
          <cell r="D2106" t="str">
            <v xml:space="preserve">M2    </v>
          </cell>
          <cell r="E2106">
            <v>90.47</v>
          </cell>
        </row>
        <row r="2107">
          <cell r="A2107">
            <v>36225</v>
          </cell>
          <cell r="B2107" t="str">
            <v>INSUMO</v>
          </cell>
          <cell r="C2107" t="str">
            <v xml:space="preserve">FORRO DE PVC LISO, BRANCO, REGUA DE 20 CM, ESPESSURA DE 8 MM A 10 MM, COMPRIMENTO 6 M (SEM COLOCACAO)                                                                                                                                                                                                                                                                                                                                                                                                     </v>
          </cell>
          <cell r="D2107" t="str">
            <v xml:space="preserve">M2    </v>
          </cell>
          <cell r="E2107">
            <v>36.75</v>
          </cell>
        </row>
        <row r="2108">
          <cell r="A2108">
            <v>36230</v>
          </cell>
          <cell r="B2108" t="str">
            <v>INSUMO</v>
          </cell>
          <cell r="C2108" t="str">
            <v xml:space="preserve">FORRO DE PVC, FRISADO, BRANCO, REGUA DE 10 CM, ESPESSURA DE 8 MM A 10 MM E COMPRIMENTO 6 M (SEM COLOCACAO)                                                                                                                                                                                                                                                                                                                                                                                                </v>
          </cell>
          <cell r="D2108" t="str">
            <v xml:space="preserve">M2    </v>
          </cell>
          <cell r="E2108">
            <v>27</v>
          </cell>
        </row>
        <row r="2109">
          <cell r="A2109">
            <v>36238</v>
          </cell>
          <cell r="B2109" t="str">
            <v>INSUMO</v>
          </cell>
          <cell r="C2109" t="str">
            <v xml:space="preserve">FORRO DE PVC, FRISADO, BRANCO, REGUA DE 20 CM, ESPESSURA DE 8 MM A 10 MM E COMPRIMENTO 6 M (SEM COLOCACAO)                                                                                                                                                                                                                                                                                                                                                                                                </v>
          </cell>
          <cell r="D2109" t="str">
            <v xml:space="preserve">M2    </v>
          </cell>
          <cell r="E2109">
            <v>26.38</v>
          </cell>
        </row>
        <row r="2110">
          <cell r="A2110">
            <v>39363</v>
          </cell>
          <cell r="B2110" t="str">
            <v>INSUMO</v>
          </cell>
          <cell r="C2110" t="str">
            <v xml:space="preserve">FOSSA SEPTICA, SEM FILTRO, EM POLIETILENO DE ALTA DENSIDADE (PEAD), PARA 15 A 30 CONTRIBUINTES, CILINDRICA, COM TAMPA, CAPACIDADE APROXIMADA DE *5500* LITROS (NBR 7229)                                                                                                                                                                                                                                                                                                                                  </v>
          </cell>
          <cell r="D2110" t="str">
            <v xml:space="preserve">UN    </v>
          </cell>
          <cell r="E2110">
            <v>5549.09</v>
          </cell>
        </row>
        <row r="2111">
          <cell r="A2111">
            <v>39361</v>
          </cell>
          <cell r="B2111" t="str">
            <v>INSUMO</v>
          </cell>
          <cell r="C2111" t="str">
            <v xml:space="preserve">FOSSA SEPTICA, SEM FILTRO, EM POLIETILENO DE ALTA DENSIDADE (PEAD), PARA 4 A 7 CONTRIBUINTES, CILINDRICA, COM TAMPA, CAPACIDADE APROXIMADA DE *1100* LITROS (NBR 7229)                                                                                                                                                                                                                                                                                                                                    </v>
          </cell>
          <cell r="D2111" t="str">
            <v xml:space="preserve">UN    </v>
          </cell>
          <cell r="E2111">
            <v>1695.28</v>
          </cell>
        </row>
        <row r="2112">
          <cell r="A2112">
            <v>39362</v>
          </cell>
          <cell r="B2112" t="str">
            <v>INSUMO</v>
          </cell>
          <cell r="C2112" t="str">
            <v xml:space="preserve">FOSSA SEPTICA, SEM FILTRO, EM POLIETILENO DE ALTA DENSIDADE (PEAD), PARA 8 A 14 CONTRIBUINTES, CILINDRICA, COM TAMPA, CAPACIDADE APROXIMADA DE *3000* LITROS (NBR 7229)                                                                                                                                                                                                                                                                                                                                   </v>
          </cell>
          <cell r="D2112" t="str">
            <v xml:space="preserve">UN    </v>
          </cell>
          <cell r="E2112">
            <v>2994.81</v>
          </cell>
        </row>
        <row r="2113">
          <cell r="A2113">
            <v>39364</v>
          </cell>
          <cell r="B2113" t="str">
            <v>INSUMO</v>
          </cell>
          <cell r="C2113" t="str">
            <v xml:space="preserve">FOSSA SEPTICA,SEM FILTRO, EM POLIETILENO DE ALTA DENSIDADE (PEAD), PARA 40 A 52 CONTRIBUINTES, CILINDRICA, COM TAMPA, CAPACIDADE APROXIMADA DE *10000* LITROS (NBR 7229)                                                                                                                                                                                                                                                                                                                                  </v>
          </cell>
          <cell r="D2113" t="str">
            <v xml:space="preserve">UN    </v>
          </cell>
          <cell r="E2113">
            <v>11704.5</v>
          </cell>
        </row>
        <row r="2114">
          <cell r="A2114">
            <v>14576</v>
          </cell>
          <cell r="B2114" t="str">
            <v>INSUMO</v>
          </cell>
          <cell r="C2114" t="str">
            <v xml:space="preserve">FRESADORA DE ASFALTO A FRIO SOBRE ESTEIRAS, LARG. FRESAGEM 2,00 M, POT. 410 KW/550 HP                                                                                                                                                                                                                                                                                                                                                                                                                     </v>
          </cell>
          <cell r="D2114" t="str">
            <v xml:space="preserve">UN    </v>
          </cell>
          <cell r="E2114">
            <v>6540097.5099999998</v>
          </cell>
        </row>
        <row r="2115">
          <cell r="A2115">
            <v>13877</v>
          </cell>
          <cell r="B2115" t="str">
            <v>INSUMO</v>
          </cell>
          <cell r="C2115" t="str">
            <v xml:space="preserve">FRESADORA DE ASFALTO A FRIO SOBRE RODAS, LARG. FRESAGEM 1,00 M, POT. 155 KW/208 HP                                                                                                                                                                                                                                                                                                                                                                                                                        </v>
          </cell>
          <cell r="D2115" t="str">
            <v xml:space="preserve">UN    </v>
          </cell>
          <cell r="E2115">
            <v>2799718.2</v>
          </cell>
        </row>
        <row r="2116">
          <cell r="A2116">
            <v>7307</v>
          </cell>
          <cell r="B2116" t="str">
            <v>INSUMO</v>
          </cell>
          <cell r="C2116" t="str">
            <v xml:space="preserve">FUNDO ANTICORROSIVO PARA METAIS FERROSOS (ZARCAO)                                                                                                                                                                                                                                                                                                                                                                                                                                                         </v>
          </cell>
          <cell r="D2116" t="str">
            <v xml:space="preserve">L     </v>
          </cell>
          <cell r="E2116">
            <v>35.950000000000003</v>
          </cell>
        </row>
        <row r="2117">
          <cell r="A2117">
            <v>38122</v>
          </cell>
          <cell r="B2117" t="str">
            <v>INSUMO</v>
          </cell>
          <cell r="C2117" t="str">
            <v xml:space="preserve">FUNDO PREPARADOR ACRILICO BASE AGUA                                                                                                                                                                                                                                                                                                                                                                                                                                                                       </v>
          </cell>
          <cell r="D2117" t="str">
            <v xml:space="preserve">L     </v>
          </cell>
          <cell r="E2117">
            <v>10.36</v>
          </cell>
        </row>
        <row r="2118">
          <cell r="A2118">
            <v>43653</v>
          </cell>
          <cell r="B2118" t="str">
            <v>INSUMO</v>
          </cell>
          <cell r="C2118" t="str">
            <v xml:space="preserve">FUNDO SINTETICO NIVELADOR BRANCO FOSCO PARA MADEIRA                                                                                                                                                                                                                                                                                                                                                                                                                                                       </v>
          </cell>
          <cell r="D2118" t="str">
            <v xml:space="preserve">L     </v>
          </cell>
          <cell r="E2118">
            <v>34.619999999999997</v>
          </cell>
        </row>
        <row r="2119">
          <cell r="A2119">
            <v>38633</v>
          </cell>
          <cell r="B2119" t="str">
            <v>INSUMO</v>
          </cell>
          <cell r="C2119" t="str">
            <v xml:space="preserve">FURO PARA TORNEIRA OU OUTROS ACESSORIOS  EM BANCADA DE MARMORE/ GRANITO OU OUTRO TIPO DE PEDRA NATURAL                                                                                                                                                                                                                                                                                                                                                                                                    </v>
          </cell>
          <cell r="D2119" t="str">
            <v xml:space="preserve">UN    </v>
          </cell>
          <cell r="E2119">
            <v>21.32</v>
          </cell>
        </row>
        <row r="2120">
          <cell r="A2120">
            <v>12344</v>
          </cell>
          <cell r="B2120" t="str">
            <v>INSUMO</v>
          </cell>
          <cell r="C2120" t="str">
            <v xml:space="preserve">FUSIVEL DIAZED 20 A TAMANHO DII, CAPACIDADE DE INTERRUPCAO DE 50 KA EM VCA E 8 KA EM VCC, TENSAO NOMIMNAL DE 500 V                                                                                                                                                                                                                                                                                                                                                                                        </v>
          </cell>
          <cell r="D2120" t="str">
            <v xml:space="preserve">UN    </v>
          </cell>
          <cell r="E2120">
            <v>6.56</v>
          </cell>
        </row>
        <row r="2121">
          <cell r="A2121">
            <v>12343</v>
          </cell>
          <cell r="B2121" t="str">
            <v>INSUMO</v>
          </cell>
          <cell r="C2121" t="str">
            <v xml:space="preserve">FUSIVEL DIAZED 35 A TAMANHO DIII, CAPACIDADE DE INTERRUPCAO DE 50 KA EM VCA E 8 KA EM VCC, TENSAO NOMIMNAL DE 500 V                                                                                                                                                                                                                                                                                                                                                                                       </v>
          </cell>
          <cell r="D2121" t="str">
            <v xml:space="preserve">UN    </v>
          </cell>
          <cell r="E2121">
            <v>10.18</v>
          </cell>
        </row>
        <row r="2122">
          <cell r="A2122">
            <v>3295</v>
          </cell>
          <cell r="B2122" t="str">
            <v>INSUMO</v>
          </cell>
          <cell r="C2122" t="str">
            <v xml:space="preserve">FUSIVEL NH *36* A 80 AMPERES, TAMANHO 00, CAPACIDADE DE INTERRUPCAO DE 120 KA, TENSAO NOMIMNAL DE 500 V                                                                                                                                                                                                                                                                                                                                                                                                   </v>
          </cell>
          <cell r="D2122" t="str">
            <v xml:space="preserve">UN    </v>
          </cell>
          <cell r="E2122">
            <v>35.549999999999997</v>
          </cell>
        </row>
        <row r="2123">
          <cell r="A2123">
            <v>3302</v>
          </cell>
          <cell r="B2123" t="str">
            <v>INSUMO</v>
          </cell>
          <cell r="C2123" t="str">
            <v xml:space="preserve">FUSIVEL NH 100 A TAMANHO 00, CAPACIDADE DE INTERRUPCAO DE 120 KA, TENSAO NOMIMNAL DE 500 V                                                                                                                                                                                                                                                                                                                                                                                                                </v>
          </cell>
          <cell r="D2123" t="str">
            <v xml:space="preserve">UN    </v>
          </cell>
          <cell r="E2123">
            <v>37.159999999999997</v>
          </cell>
        </row>
        <row r="2124">
          <cell r="A2124">
            <v>3297</v>
          </cell>
          <cell r="B2124" t="str">
            <v>INSUMO</v>
          </cell>
          <cell r="C2124" t="str">
            <v xml:space="preserve">FUSIVEL NH 125 A TAMANHO 00, CAPACIDADE DE INTERRUPCAO DE 120 KA, TENSAO NOMIMNAL DE 500 V                                                                                                                                                                                                                                                                                                                                                                                                                </v>
          </cell>
          <cell r="D2124" t="str">
            <v xml:space="preserve">UN    </v>
          </cell>
          <cell r="E2124">
            <v>39.67</v>
          </cell>
        </row>
        <row r="2125">
          <cell r="A2125">
            <v>3294</v>
          </cell>
          <cell r="B2125" t="str">
            <v>INSUMO</v>
          </cell>
          <cell r="C2125" t="str">
            <v xml:space="preserve">FUSIVEL NH 160 A TAMANHO 00, CAPACIDADE DE INTERRUPCAO DE 120 KA, TENSAO NOMIMNAL DE 500 V                                                                                                                                                                                                                                                                                                                                                                                                                </v>
          </cell>
          <cell r="D2125" t="str">
            <v xml:space="preserve">UN    </v>
          </cell>
          <cell r="E2125">
            <v>40.28</v>
          </cell>
        </row>
        <row r="2126">
          <cell r="A2126">
            <v>3292</v>
          </cell>
          <cell r="B2126" t="str">
            <v>INSUMO</v>
          </cell>
          <cell r="C2126" t="str">
            <v xml:space="preserve">FUSIVEL NH 20 A TAMANHO 000, CAPACIDADE DE INTERRUPCAO DE 120 KA, TENSAO NOMIMNAL DE 500 V                                                                                                                                                                                                                                                                                                                                                                                                                </v>
          </cell>
          <cell r="D2126" t="str">
            <v xml:space="preserve">UN    </v>
          </cell>
          <cell r="E2126">
            <v>37.840000000000003</v>
          </cell>
        </row>
        <row r="2127">
          <cell r="A2127">
            <v>3298</v>
          </cell>
          <cell r="B2127" t="str">
            <v>INSUMO</v>
          </cell>
          <cell r="C2127" t="str">
            <v xml:space="preserve">FUSIVEL NH 200 A 250 AMPERES, TAMANHO 1, CAPACIDADE DE INTERRUPCAO DE 120 KA, TENSAO NOMIMNAL DE 500 V                                                                                                                                                                                                                                                                                                                                                                                                    </v>
          </cell>
          <cell r="D2127" t="str">
            <v xml:space="preserve">UN    </v>
          </cell>
          <cell r="E2127">
            <v>88.68</v>
          </cell>
        </row>
        <row r="2128">
          <cell r="A2128">
            <v>11596</v>
          </cell>
          <cell r="B2128" t="str">
            <v>INSUMO</v>
          </cell>
          <cell r="C2128" t="str">
            <v xml:space="preserve">GABIAO  TIPO CAIXA, MALHA HEXAGONAL 8 X 10 CM (ZN/AL), FIO 2,7 MM, DIMENSOES 2,0 X 1,0 X 0,5 M (C X L X A)                                                                                                                                                                                                                                                                                                                                                                                                </v>
          </cell>
          <cell r="D2128" t="str">
            <v xml:space="preserve">UN    </v>
          </cell>
          <cell r="E2128">
            <v>529.67999999999995</v>
          </cell>
        </row>
        <row r="2129">
          <cell r="A2129">
            <v>34802</v>
          </cell>
          <cell r="B2129" t="str">
            <v>INSUMO</v>
          </cell>
          <cell r="C2129" t="str">
            <v xml:space="preserve">GABIAO MANTA (COLCHAO) MALHA HEXAGONAL 6 X 8 CM (ZN/AL REVESTIDO COM POLIMERO), DIMENSOES 4,0 X 2,0 X 0,17 M (C X L X A) FIO 2 MM                                                                                                                                                                                                                                                                                                                                                                         </v>
          </cell>
          <cell r="D2129" t="str">
            <v xml:space="preserve">UN    </v>
          </cell>
          <cell r="E2129">
            <v>1454.69</v>
          </cell>
        </row>
        <row r="2130">
          <cell r="A2130">
            <v>11588</v>
          </cell>
          <cell r="B2130" t="str">
            <v>INSUMO</v>
          </cell>
          <cell r="C2130" t="str">
            <v xml:space="preserve">GABIAO MANTA (COLCHAO) MALHA HEXAGONAL 6 X 8 CM (ZN/AL REVESTIDO COM POLIMERO), FIO 2 MM, DIMENSOES 4,0 X 2,0 X 0,23 M (C X L X A)                                                                                                                                                                                                                                                                                                                                                                        </v>
          </cell>
          <cell r="D2130" t="str">
            <v xml:space="preserve">UN    </v>
          </cell>
          <cell r="E2130">
            <v>1569.38</v>
          </cell>
        </row>
        <row r="2131">
          <cell r="A2131">
            <v>34383</v>
          </cell>
          <cell r="B2131" t="str">
            <v>INSUMO</v>
          </cell>
          <cell r="C2131" t="str">
            <v xml:space="preserve">GABIAO MANTA (COLCHAO) MALHA HEXAGONAL 6 X 8 CM (ZN/AL REVESTIDO COM POLIMERO), FIO 2 MM, DIMENSOES 4,0 X 2,0 X 0,3 M (C X L X A)                                                                                                                                                                                                                                                                                                                                                                         </v>
          </cell>
          <cell r="D2131" t="str">
            <v xml:space="preserve">UN    </v>
          </cell>
          <cell r="E2131">
            <v>1726.43</v>
          </cell>
        </row>
        <row r="2132">
          <cell r="A2132">
            <v>40451</v>
          </cell>
          <cell r="B2132" t="str">
            <v>INSUMO</v>
          </cell>
          <cell r="C2132" t="str">
            <v xml:space="preserve">GABIAO MANTA (COLCHAO) MALHA HEXAGONAL 6 X 8 CM (ZN/AL REVESTIDO COM POLIMERO), FIO 2,0 MM, DIMENSOES 5,0 X 2,0 X 0,17 M (C X L X A)                                                                                                                                                                                                                                                                                                                                                                      </v>
          </cell>
          <cell r="D2132" t="str">
            <v xml:space="preserve">M2    </v>
          </cell>
          <cell r="E2132">
            <v>139.55000000000001</v>
          </cell>
        </row>
        <row r="2133">
          <cell r="A2133">
            <v>40453</v>
          </cell>
          <cell r="B2133" t="str">
            <v>INSUMO</v>
          </cell>
          <cell r="C2133" t="str">
            <v xml:space="preserve">GABIAO MANTA (COLCHAO) MALHA HEXAGONAL 6 X 8 CM (ZN/AL REVESTIDO COM POLIMERO), FIO 2,0 MM, DIMENSOES 5,0 X 2,0 X 0,23 M (C X L X A)                                                                                                                                                                                                                                                                                                                                                                      </v>
          </cell>
          <cell r="D2133" t="str">
            <v xml:space="preserve">M2    </v>
          </cell>
          <cell r="E2133">
            <v>150.99</v>
          </cell>
        </row>
        <row r="2134">
          <cell r="A2134">
            <v>40452</v>
          </cell>
          <cell r="B2134" t="str">
            <v>INSUMO</v>
          </cell>
          <cell r="C2134" t="str">
            <v xml:space="preserve">GABIAO MANTA (COLCHAO) MALHA HEXAGONAL 6 X 8 CM (ZN/AL REVESTIDO COM POLIMERO), FIO 2,0 MM, DIMENSOES 5,0 X 2,0 X 0,30 M (C X L X A)                                                                                                                                                                                                                                                                                                                                                                      </v>
          </cell>
          <cell r="D2134" t="str">
            <v xml:space="preserve">M2    </v>
          </cell>
          <cell r="E2134">
            <v>165.62</v>
          </cell>
        </row>
        <row r="2135">
          <cell r="A2135">
            <v>11594</v>
          </cell>
          <cell r="B2135" t="str">
            <v>INSUMO</v>
          </cell>
          <cell r="C2135" t="str">
            <v xml:space="preserve">GABIAO SACO MALHA HEXAGONAL 8 X 10 CM (ZN/AL REVESTIDO COM POLIMERO),  FIO 2,4 MM, DIMENSOES 3,0 X 0,65 M                                                                                                                                                                                                                                                                                                                                                                                                 </v>
          </cell>
          <cell r="D2135" t="str">
            <v xml:space="preserve">UN    </v>
          </cell>
          <cell r="E2135">
            <v>500.21</v>
          </cell>
        </row>
        <row r="2136">
          <cell r="A2136">
            <v>3311</v>
          </cell>
          <cell r="B2136" t="str">
            <v>INSUMO</v>
          </cell>
          <cell r="C2136" t="str">
            <v xml:space="preserve">GABIAO SACO MALHA HEXAGONAL 8 X 10 CM (ZN/AL REVESTIDO COM POLIMERO), FIO 2,4 MM, H = 0,65 M                                                                                                                                                                                                                                                                                                                                                                                                              </v>
          </cell>
          <cell r="D2136" t="str">
            <v xml:space="preserve">M3    </v>
          </cell>
          <cell r="E2136">
            <v>500.21</v>
          </cell>
        </row>
        <row r="2137">
          <cell r="A2137">
            <v>11599</v>
          </cell>
          <cell r="B2137" t="str">
            <v>INSUMO</v>
          </cell>
          <cell r="C2137" t="str">
            <v xml:space="preserve">GABIAO SACO MALHA HEXAGONAL 8 X 10 CM (ZN/AL), FIO 2,7 MM, DIMENSOES 4,0 X 0,65 M                                                                                                                                                                                                                                                                                                                                                                                                                         </v>
          </cell>
          <cell r="D2137" t="str">
            <v xml:space="preserve">UN    </v>
          </cell>
          <cell r="E2137">
            <v>665.21</v>
          </cell>
        </row>
        <row r="2138">
          <cell r="A2138">
            <v>11593</v>
          </cell>
          <cell r="B2138" t="str">
            <v>INSUMO</v>
          </cell>
          <cell r="C2138" t="str">
            <v xml:space="preserve">GABIAO TIPO CAIXA MALHA HEXAGONAL 8 X 10 CM (ZN/AL REVESTIDO COM POLIMERO),  FIO 2,4 MM, DIMENSOES 2,0 X 1,0 X 1,0 M (C X L X A)                                                                                                                                                                                                                                                                                                                                                                          </v>
          </cell>
          <cell r="D2138" t="str">
            <v xml:space="preserve">UN    </v>
          </cell>
          <cell r="E2138">
            <v>932.59</v>
          </cell>
        </row>
        <row r="2139">
          <cell r="A2139">
            <v>3314</v>
          </cell>
          <cell r="B2139" t="str">
            <v>INSUMO</v>
          </cell>
          <cell r="C2139" t="str">
            <v xml:space="preserve">GABIAO TIPO CAIXA MALHA HEXAGONAL 8 X 10 CM (ZN/AL REVESTIDO COM POLIMERO),  FIO 2,4 MM, H = 0,50 M                                                                                                                                                                                                                                                                                                                                                                                                       </v>
          </cell>
          <cell r="D2139" t="str">
            <v xml:space="preserve">M3    </v>
          </cell>
          <cell r="E2139">
            <v>666.99</v>
          </cell>
        </row>
        <row r="2140">
          <cell r="A2140">
            <v>11597</v>
          </cell>
          <cell r="B2140" t="str">
            <v>INSUMO</v>
          </cell>
          <cell r="C2140" t="str">
            <v xml:space="preserve">GABIAO TIPO CAIXA MALHA HEXAGONAL 8 X 10 CM (ZN/AL), FIO 2,7 MM, DIMENSOES 2,0 X 1,0 X 1,0 M (C X L X A)                                                                                                                                                                                                                                                                                                                                                                                                  </v>
          </cell>
          <cell r="D2140" t="str">
            <v xml:space="preserve">UN    </v>
          </cell>
          <cell r="E2140">
            <v>775.63</v>
          </cell>
        </row>
        <row r="2141">
          <cell r="A2141">
            <v>3309</v>
          </cell>
          <cell r="B2141" t="str">
            <v>INSUMO</v>
          </cell>
          <cell r="C2141" t="str">
            <v xml:space="preserve">GABIAO TIPO CAIXA MALHA HEXAGONAL 8 X 10 CM (ZN/AL), FIO 2,7 MM, H = 0,50 M                                                                                                                                                                                                                                                                                                                                                                                                                               </v>
          </cell>
          <cell r="D2141" t="str">
            <v xml:space="preserve">M3    </v>
          </cell>
          <cell r="E2141">
            <v>529.67999999999995</v>
          </cell>
        </row>
        <row r="2142">
          <cell r="A2142">
            <v>34612</v>
          </cell>
          <cell r="B2142" t="str">
            <v>INSUMO</v>
          </cell>
          <cell r="C2142" t="str">
            <v xml:space="preserve">GABIAO TIPO CAIXA PARA SOLO REFORCADO, MALHA HEXAGONAL DE DUPLA TORCAO 8 X 10 CM (ZN/AL REVESTIDO COM POLIMERO), FIO 2,7 MM, DIMENSOES 2,0 X 1,0 X 0,5 M, COM CAUDA DE 3,0 M                                                                                                                                                                                                                                                                                                                              </v>
          </cell>
          <cell r="D2142" t="str">
            <v xml:space="preserve">UN    </v>
          </cell>
          <cell r="E2142">
            <v>959.32</v>
          </cell>
        </row>
        <row r="2143">
          <cell r="A2143">
            <v>34635</v>
          </cell>
          <cell r="B2143" t="str">
            <v>INSUMO</v>
          </cell>
          <cell r="C2143" t="str">
            <v xml:space="preserve">GABIAO TIPO CAIXA PARA SOLO REFORCADO, MALHA HEXAGONAL DE DUPLA TORCAO 8 X 10 CM (ZN/AL REVESTIDO COM POLIMERO), FIO 2,7 MM, DIMENSOES 2,0 X 1,0 X 1,0 M, COM CAUDA DE 3,0 M                                                                                                                                                                                                                                                                                                                              </v>
          </cell>
          <cell r="D2143" t="str">
            <v xml:space="preserve">UN    </v>
          </cell>
          <cell r="E2143">
            <v>1233.6400000000001</v>
          </cell>
        </row>
        <row r="2144">
          <cell r="A2144">
            <v>34633</v>
          </cell>
          <cell r="B2144" t="str">
            <v>INSUMO</v>
          </cell>
          <cell r="C2144" t="str">
            <v xml:space="preserve">GABIAO TIPO CAIXA PARA SOLO REFORCADO, MALHA HEXAGONAL DE DUPLA TORCAO 8 X 10 CM (ZN/AL REVESTIDO COM POLIMERO), FIO 2,7 MM, DIMENSOES 2,0 X 1,0 X 1,0 M, COM CAUDA DE 4,0 M                                                                                                                                                                                                                                                                                                                              </v>
          </cell>
          <cell r="D2144" t="str">
            <v xml:space="preserve">UN    </v>
          </cell>
          <cell r="E2144">
            <v>1359.8</v>
          </cell>
        </row>
        <row r="2145">
          <cell r="A2145">
            <v>40440</v>
          </cell>
          <cell r="B2145" t="str">
            <v>INSUMO</v>
          </cell>
          <cell r="C2145" t="str">
            <v xml:space="preserve">GABIAO TIPO CAIXA PARA SOLO REFORCADO, MALHA HEXAGONAL 8 X 10 CM (ZN/AL REVESTIDO COM POLIMERO), FIO 2,7 MM, DIMENSOES 2,0 X 1,0 X 0,5 M, COM CAUDA DE 4,0 M                                                                                                                                                                                                                                                                                                                                              </v>
          </cell>
          <cell r="D2145" t="str">
            <v xml:space="preserve">M3    </v>
          </cell>
          <cell r="E2145">
            <v>694.74</v>
          </cell>
        </row>
        <row r="2146">
          <cell r="A2146">
            <v>40441</v>
          </cell>
          <cell r="B2146" t="str">
            <v>INSUMO</v>
          </cell>
          <cell r="C2146" t="str">
            <v xml:space="preserve">GABIAO TIPO CAIXA PARA SOLO REFORCADO, MALHA HEXAGONAL 8 X 10 CM (ZN/AL REVESTIDO COM POLIMERO), FIO 2,7 MM, DIMENSOES 2,0 X 1,0 X 1,0 M, COM CAUDA DE 4,0 M                                                                                                                                                                                                                                                                                                                                              </v>
          </cell>
          <cell r="D2146" t="str">
            <v xml:space="preserve">M3    </v>
          </cell>
          <cell r="E2146">
            <v>443.55</v>
          </cell>
        </row>
        <row r="2147">
          <cell r="A2147">
            <v>40449</v>
          </cell>
          <cell r="B2147" t="str">
            <v>INSUMO</v>
          </cell>
          <cell r="C2147" t="str">
            <v xml:space="preserve">GABIAO TIPO CAIXA TRAPEZOIDAL, MALHA HEXAGONAL 10 X 12 CM (ZN/AL REVESTIDO COM POLIMERO) FIO 2,7 MM, FACE COM 65 GRAUS, COM GEOSSINTETICO, DIMENSOES 2,0 X 1,5 X 1,0 M (C X L X A)                                                                                                                                                                                                                                                                                                                        </v>
          </cell>
          <cell r="D2147" t="str">
            <v xml:space="preserve">M3    </v>
          </cell>
          <cell r="E2147">
            <v>372.88</v>
          </cell>
        </row>
        <row r="2148">
          <cell r="A2148">
            <v>34800</v>
          </cell>
          <cell r="B2148" t="str">
            <v>INSUMO</v>
          </cell>
          <cell r="C2148" t="str">
            <v xml:space="preserve">GABIAO TIPO CAIXA, MALHA HEXAGONAL 8 X 10 CM (ZN/AL REVESTIDO COM POLIMERO), FIO DE 2,4 MM, DIMENSOES 2,0 x 1,0 x 1,0 M (C X L X A)                                                                                                                                                                                                                                                                                                                                                                       </v>
          </cell>
          <cell r="D2148" t="str">
            <v xml:space="preserve">M3    </v>
          </cell>
          <cell r="E2148">
            <v>466.29</v>
          </cell>
        </row>
        <row r="2149">
          <cell r="A2149">
            <v>11592</v>
          </cell>
          <cell r="B2149" t="str">
            <v>INSUMO</v>
          </cell>
          <cell r="C2149" t="str">
            <v xml:space="preserve">GABIAO TIPO CAIXA, MALHA HEXAGONAL 8 X 10 CM (ZN/AL REVESTIDO COM POLIMERO), FIO 2,4 MM, DIMENSOES 2,0 X 1,0 X 0,5 M (C X L X A)                                                                                                                                                                                                                                                                                                                                                                          </v>
          </cell>
          <cell r="D2149" t="str">
            <v xml:space="preserve">UN    </v>
          </cell>
          <cell r="E2149">
            <v>666.99</v>
          </cell>
        </row>
        <row r="2150">
          <cell r="A2150">
            <v>40438</v>
          </cell>
          <cell r="B2150" t="str">
            <v>INSUMO</v>
          </cell>
          <cell r="C2150" t="str">
            <v xml:space="preserve">GABIAO TIPO CAIXA, MALHA HEXAGONAL 8 X 10 CM (ZN/AL), FIO DE 2,7 MM, DIMENSOES 2,0 X 1,0 X 1,0 M (C X L X A)                                                                                                                                                                                                                                                                                                                                                                                              </v>
          </cell>
          <cell r="D2150" t="str">
            <v xml:space="preserve">M3    </v>
          </cell>
          <cell r="E2150">
            <v>310.64999999999998</v>
          </cell>
        </row>
        <row r="2151">
          <cell r="A2151">
            <v>40436</v>
          </cell>
          <cell r="B2151" t="str">
            <v>INSUMO</v>
          </cell>
          <cell r="C2151" t="str">
            <v xml:space="preserve">GABIAO TIPO CAIXA, MALHA HEXAGONAL 8 X 10 CM (ZN/AL), FIO DE 2,7 MM, DIMENSOES 5,0 X 1,0 X 1,0 M (C X L X A)                                                                                                                                                                                                                                                                                                                                                                                              </v>
          </cell>
          <cell r="D2151" t="str">
            <v xml:space="preserve">M3    </v>
          </cell>
          <cell r="E2151">
            <v>387.36</v>
          </cell>
        </row>
        <row r="2152">
          <cell r="A2152">
            <v>4315</v>
          </cell>
          <cell r="B2152" t="str">
            <v>INSUMO</v>
          </cell>
          <cell r="C2152" t="str">
            <v xml:space="preserve">GANCHO CHATO EM FERRO GALVANIZADO,  L = 110 MM, RECOBRIMENTO = 100MM, SECAO 1/8 X 1/2" (3 MM X 12 MM), PARA FIXAR TELHA DE FIBROCIMENTO ONDULADA                                                                                                                                                                                                                                                                                                                                                          </v>
          </cell>
          <cell r="D2152" t="str">
            <v xml:space="preserve">UN    </v>
          </cell>
          <cell r="E2152">
            <v>2.09</v>
          </cell>
        </row>
        <row r="2153">
          <cell r="A2153">
            <v>402</v>
          </cell>
          <cell r="B2153" t="str">
            <v>INSUMO</v>
          </cell>
          <cell r="C2153" t="str">
            <v xml:space="preserve">GANCHO OLHAL EM ACO GALVANIZADO, ESPESSURA 16MM, ABERTURA 21MM                                                                                                                                                                                                                                                                                                                                                                                                                                            </v>
          </cell>
          <cell r="D2153" t="str">
            <v xml:space="preserve">UN    </v>
          </cell>
          <cell r="E2153">
            <v>23.87</v>
          </cell>
        </row>
        <row r="2154">
          <cell r="A2154">
            <v>4226</v>
          </cell>
          <cell r="B2154" t="str">
            <v>INSUMO</v>
          </cell>
          <cell r="C2154" t="str">
            <v xml:space="preserve">GAS DE COZINHA - GLP                                                                                                                                                                                                                                                                                                                                                                                                                                                                                      </v>
          </cell>
          <cell r="D2154" t="str">
            <v xml:space="preserve">KG    </v>
          </cell>
          <cell r="E2154">
            <v>8.99</v>
          </cell>
        </row>
        <row r="2155">
          <cell r="A2155">
            <v>4222</v>
          </cell>
          <cell r="B2155" t="str">
            <v>INSUMO</v>
          </cell>
          <cell r="C2155" t="str">
            <v xml:space="preserve">GASOLINA COMUM                                                                                                                                                                                                                                                                                                                                                                                                                                                                                            </v>
          </cell>
          <cell r="D2155" t="str">
            <v xml:space="preserve">L     </v>
          </cell>
          <cell r="E2155">
            <v>5.74</v>
          </cell>
        </row>
        <row r="2156">
          <cell r="A2156">
            <v>34804</v>
          </cell>
          <cell r="B2156" t="str">
            <v>INSUMO</v>
          </cell>
          <cell r="C2156" t="str">
            <v xml:space="preserve">GEOGRELHA TECIDA COM FILAMENTOS DE POLIESTER + PVC, RESISTENCIA LONGITUDINAL: 90 KN/M, RESISTENCIA TRANSVERSAL: 30 KN/M, ALONGAMENTO = 12 POR CENTO                                                                                                                                                                                                                                                                                                                                                       </v>
          </cell>
          <cell r="D2156" t="str">
            <v xml:space="preserve">M2    </v>
          </cell>
          <cell r="E2156">
            <v>56.31</v>
          </cell>
        </row>
        <row r="2157">
          <cell r="A2157">
            <v>4013</v>
          </cell>
          <cell r="B2157" t="str">
            <v>INSUMO</v>
          </cell>
          <cell r="C2157" t="str">
            <v xml:space="preserve">GEOTEXTIL NAO TECIDO AGULHADO DE FILAMENTOS CONTINUOS 100% POLIESTER, RESITENCIA A TRACAO = 09 KN/M                                                                                                                                                                                                                                                                                                                                                                                                       </v>
          </cell>
          <cell r="D2157" t="str">
            <v xml:space="preserve">M2    </v>
          </cell>
          <cell r="E2157">
            <v>7.86</v>
          </cell>
        </row>
        <row r="2158">
          <cell r="A2158">
            <v>4011</v>
          </cell>
          <cell r="B2158" t="str">
            <v>INSUMO</v>
          </cell>
          <cell r="C2158" t="str">
            <v xml:space="preserve">GEOTEXTIL NAO TECIDO AGULHADO DE FILAMENTOS CONTINUOS 100% POLIESTER, RESITENCIA A TRACAO = 10 KN/M                                                                                                                                                                                                                                                                                                                                                                                                       </v>
          </cell>
          <cell r="D2158" t="str">
            <v xml:space="preserve">M2    </v>
          </cell>
          <cell r="E2158">
            <v>8.77</v>
          </cell>
        </row>
        <row r="2159">
          <cell r="A2159">
            <v>4021</v>
          </cell>
          <cell r="B2159" t="str">
            <v>INSUMO</v>
          </cell>
          <cell r="C2159" t="str">
            <v xml:space="preserve">GEOTEXTIL NAO TECIDO AGULHADO DE FILAMENTOS CONTINUOS 100% POLIESTER, RESITENCIA A TRACAO = 14 KN/M                                                                                                                                                                                                                                                                                                                                                                                                       </v>
          </cell>
          <cell r="D2159" t="str">
            <v xml:space="preserve">M2    </v>
          </cell>
          <cell r="E2159">
            <v>10.94</v>
          </cell>
        </row>
        <row r="2160">
          <cell r="A2160">
            <v>4019</v>
          </cell>
          <cell r="B2160" t="str">
            <v>INSUMO</v>
          </cell>
          <cell r="C2160" t="str">
            <v xml:space="preserve">GEOTEXTIL NAO TECIDO AGULHADO DE FILAMENTOS CONTINUOS 100% POLIESTER, RESITENCIA A TRACAO = 16 KN/M                                                                                                                                                                                                                                                                                                                                                                                                       </v>
          </cell>
          <cell r="D2160" t="str">
            <v xml:space="preserve">M2    </v>
          </cell>
          <cell r="E2160">
            <v>13.14</v>
          </cell>
        </row>
        <row r="2161">
          <cell r="A2161">
            <v>4012</v>
          </cell>
          <cell r="B2161" t="str">
            <v>INSUMO</v>
          </cell>
          <cell r="C2161" t="str">
            <v xml:space="preserve">GEOTEXTIL NAO TECIDO AGULHADO DE FILAMENTOS CONTINUOS 100% POLIESTER, RESITENCIA A TRACAO = 21 KN/M                                                                                                                                                                                                                                                                                                                                                                                                       </v>
          </cell>
          <cell r="D2161" t="str">
            <v xml:space="preserve">M2    </v>
          </cell>
          <cell r="E2161">
            <v>17.600000000000001</v>
          </cell>
        </row>
        <row r="2162">
          <cell r="A2162">
            <v>4020</v>
          </cell>
          <cell r="B2162" t="str">
            <v>INSUMO</v>
          </cell>
          <cell r="C2162" t="str">
            <v xml:space="preserve">GEOTEXTIL NAO TECIDO AGULHADO DE FILAMENTOS CONTINUOS 100% POLIESTER, RESITENCIA A TRACAO = 26 KN/M                                                                                                                                                                                                                                                                                                                                                                                                       </v>
          </cell>
          <cell r="D2162" t="str">
            <v xml:space="preserve">M2    </v>
          </cell>
          <cell r="E2162">
            <v>22.04</v>
          </cell>
        </row>
        <row r="2163">
          <cell r="A2163">
            <v>4018</v>
          </cell>
          <cell r="B2163" t="str">
            <v>INSUMO</v>
          </cell>
          <cell r="C2163" t="str">
            <v xml:space="preserve">GEOTEXTIL NAO TECIDO AGULHADO DE FILAMENTOS CONTINUOS 100% POLIESTER, RESITENCIA A TRACAO = 31 KN/M                                                                                                                                                                                                                                                                                                                                                                                                       </v>
          </cell>
          <cell r="D2163" t="str">
            <v xml:space="preserve">M2    </v>
          </cell>
          <cell r="E2163">
            <v>26.41</v>
          </cell>
        </row>
        <row r="2164">
          <cell r="A2164">
            <v>36498</v>
          </cell>
          <cell r="B2164" t="str">
            <v>INSUMO</v>
          </cell>
          <cell r="C2164" t="str">
            <v xml:space="preserve">GERADOR PORTATIL MONOFASICO, POTENCIA 5500 VA, MOTOR A GASOLINA, POTENCIA DO MOTOR 13 CV                                                                                                                                                                                                                                                                                                                                                                                                                  </v>
          </cell>
          <cell r="D2164" t="str">
            <v xml:space="preserve">UN    </v>
          </cell>
          <cell r="E2164">
            <v>7535.98</v>
          </cell>
        </row>
        <row r="2165">
          <cell r="A2165">
            <v>12872</v>
          </cell>
          <cell r="B2165" t="str">
            <v>INSUMO</v>
          </cell>
          <cell r="C2165" t="str">
            <v xml:space="preserve">GESSEIRO (HORISTA)                                                                                                                                                                                                                                                                                                                                                                                                                                                                                        </v>
          </cell>
          <cell r="D2165" t="str">
            <v xml:space="preserve">H     </v>
          </cell>
          <cell r="E2165">
            <v>17.91</v>
          </cell>
        </row>
        <row r="2166">
          <cell r="A2166">
            <v>41075</v>
          </cell>
          <cell r="B2166" t="str">
            <v>INSUMO</v>
          </cell>
          <cell r="C2166" t="str">
            <v xml:space="preserve">GESSEIRO (MENSALISTA)                                                                                                                                                                                                                                                                                                                                                                                                                                                                                     </v>
          </cell>
          <cell r="D2166" t="str">
            <v xml:space="preserve">MES   </v>
          </cell>
          <cell r="E2166">
            <v>3161.42</v>
          </cell>
        </row>
        <row r="2167">
          <cell r="A2167">
            <v>44324</v>
          </cell>
          <cell r="B2167" t="str">
            <v>INSUMO</v>
          </cell>
          <cell r="C2167" t="str">
            <v xml:space="preserve">GESSO COLA, EM PO, PARA FIXACAO DE MOLDURAS, SANCAS E BLOCOS DE GESSO                                                                                                                                                                                                                                                                                                                                                                                                                                     </v>
          </cell>
          <cell r="D2167" t="str">
            <v xml:space="preserve">KG    </v>
          </cell>
          <cell r="E2167">
            <v>3.49</v>
          </cell>
        </row>
        <row r="2168">
          <cell r="A2168">
            <v>3315</v>
          </cell>
          <cell r="B2168" t="str">
            <v>INSUMO</v>
          </cell>
          <cell r="C2168" t="str">
            <v xml:space="preserve">GESSO EM PO PARA REVESTIMENTOS/MOLDURAS/SANCAS E USO GERAL                                                                                                                                                                                                                                                                                                                                                                                                                                                </v>
          </cell>
          <cell r="D2168" t="str">
            <v xml:space="preserve">KG    </v>
          </cell>
          <cell r="E2168">
            <v>1.01</v>
          </cell>
        </row>
        <row r="2169">
          <cell r="A2169">
            <v>36870</v>
          </cell>
          <cell r="B2169" t="str">
            <v>INSUMO</v>
          </cell>
          <cell r="C2169" t="str">
            <v xml:space="preserve">GESSO PROJETADO                                                                                                                                                                                                                                                                                                                                                                                                                                                                                           </v>
          </cell>
          <cell r="D2169" t="str">
            <v xml:space="preserve">KG    </v>
          </cell>
          <cell r="E2169">
            <v>0.78</v>
          </cell>
        </row>
        <row r="2170">
          <cell r="A2170">
            <v>5092</v>
          </cell>
          <cell r="B2170" t="str">
            <v>INSUMO</v>
          </cell>
          <cell r="C2170" t="str">
            <v xml:space="preserve">GONZO DE EMBUTIR, EM LATAO / ZAMAC, *20 X 48* MM, PARA JANELA BASCULANTE / PIVOTANTE, JOGO COM 4 PECAS (PAR)  - INCLUI PARAFUSOS                                                                                                                                                                                                                                                                                                                                                                          </v>
          </cell>
          <cell r="D2170" t="str">
            <v xml:space="preserve">PAR   </v>
          </cell>
          <cell r="E2170">
            <v>19.940000000000001</v>
          </cell>
        </row>
        <row r="2171">
          <cell r="A2171">
            <v>11462</v>
          </cell>
          <cell r="B2171" t="str">
            <v>INSUMO</v>
          </cell>
          <cell r="C2171" t="str">
            <v xml:space="preserve">GONZO DE SOBREPOR, EM LATAO / ZAMAC, PARA JANELA PIVOTANTE - INCLUI PARAFUSOS                                                                                                                                                                                                                                                                                                                                                                                                                             </v>
          </cell>
          <cell r="D2171" t="str">
            <v xml:space="preserve">PAR   </v>
          </cell>
          <cell r="E2171">
            <v>20.39</v>
          </cell>
        </row>
        <row r="2172">
          <cell r="A2172">
            <v>36529</v>
          </cell>
          <cell r="B2172" t="str">
            <v>INSUMO</v>
          </cell>
          <cell r="C2172" t="str">
            <v xml:space="preserve">GRADE DE DISCOS COM CONTROLE REMOTO, REBOCAVEL, COM 24 DISCOS 24" X 6 MM, COM PNEUS PARA TRANSPORTE                                                                                                                                                                                                                                                                                                                                                                                                       </v>
          </cell>
          <cell r="D2172" t="str">
            <v xml:space="preserve">UN    </v>
          </cell>
          <cell r="E2172">
            <v>67142.850000000006</v>
          </cell>
        </row>
        <row r="2173">
          <cell r="A2173">
            <v>3318</v>
          </cell>
          <cell r="B2173" t="str">
            <v>INSUMO</v>
          </cell>
          <cell r="C2173" t="str">
            <v xml:space="preserve">GRADE DE DISCOS MECANICA 20X24" COM 20 DISCOS 24" X 6MM  COM PNEUS PARA TRANSPORTE                                                                                                                                                                                                                                                                                                                                                                                                                        </v>
          </cell>
          <cell r="D2173" t="str">
            <v xml:space="preserve">UN    </v>
          </cell>
          <cell r="E2173">
            <v>52640</v>
          </cell>
        </row>
        <row r="2174">
          <cell r="A2174">
            <v>3324</v>
          </cell>
          <cell r="B2174" t="str">
            <v>INSUMO</v>
          </cell>
          <cell r="C2174" t="str">
            <v xml:space="preserve">GRAMA BATATAIS EM PLACAS, SEM PLANTIO                                                                                                                                                                                                                                                                                                                                                                                                                                                                     </v>
          </cell>
          <cell r="D2174" t="str">
            <v xml:space="preserve">M2    </v>
          </cell>
          <cell r="E2174">
            <v>11.42</v>
          </cell>
        </row>
        <row r="2175">
          <cell r="A2175">
            <v>3322</v>
          </cell>
          <cell r="B2175" t="str">
            <v>INSUMO</v>
          </cell>
          <cell r="C2175" t="str">
            <v xml:space="preserve">GRAMA ESMERALDA OU SAO CARLOS OU CURITIBANA, EM PLACAS, SEM PLANTIO                                                                                                                                                                                                                                                                                                                                                                                                                                       </v>
          </cell>
          <cell r="D2175" t="str">
            <v xml:space="preserve">M2    </v>
          </cell>
          <cell r="E2175">
            <v>16</v>
          </cell>
        </row>
        <row r="2176">
          <cell r="A2176">
            <v>5076</v>
          </cell>
          <cell r="B2176" t="str">
            <v>INSUMO</v>
          </cell>
          <cell r="C2176" t="str">
            <v xml:space="preserve">GRAMPO DE ACO POLIDO 1 " X 9                                                                                                                                                                                                                                                                                                                                                                                                                                                                              </v>
          </cell>
          <cell r="D2176" t="str">
            <v xml:space="preserve">KG    </v>
          </cell>
          <cell r="E2176">
            <v>20.399999999999999</v>
          </cell>
        </row>
        <row r="2177">
          <cell r="A2177">
            <v>5077</v>
          </cell>
          <cell r="B2177" t="str">
            <v>INSUMO</v>
          </cell>
          <cell r="C2177" t="str">
            <v xml:space="preserve">GRAMPO DE ACO POLIDO 7/8 " X 9                                                                                                                                                                                                                                                                                                                                                                                                                                                                            </v>
          </cell>
          <cell r="D2177" t="str">
            <v xml:space="preserve">KG    </v>
          </cell>
          <cell r="E2177">
            <v>22.54</v>
          </cell>
        </row>
        <row r="2178">
          <cell r="A2178">
            <v>11837</v>
          </cell>
          <cell r="B2178" t="str">
            <v>INSUMO</v>
          </cell>
          <cell r="C2178" t="str">
            <v xml:space="preserve">GRAMPO LINHA VIVA DE LATAO ESTANHADO, DIAMETRO DO CONDUTOR PRINCIPAL DE 10 A 120 MM2, DIAMETRO DA DERIVACAO DE 10 A 70 MM2                                                                                                                                                                                                                                                                                                                                                                                </v>
          </cell>
          <cell r="D2178" t="str">
            <v xml:space="preserve">UN    </v>
          </cell>
          <cell r="E2178">
            <v>67.64</v>
          </cell>
        </row>
        <row r="2179">
          <cell r="A2179">
            <v>38055</v>
          </cell>
          <cell r="B2179" t="str">
            <v>INSUMO</v>
          </cell>
          <cell r="C2179" t="str">
            <v xml:space="preserve">GRAMPO METALICO TIPO OLHAL PARA HASTE DE ATERRAMENTO DE 1/2'', CONDUTOR DE *10* A 50 MM2                                                                                                                                                                                                                                                                                                                                                                                                                  </v>
          </cell>
          <cell r="D2179" t="str">
            <v xml:space="preserve">UN    </v>
          </cell>
          <cell r="E2179">
            <v>6.13</v>
          </cell>
        </row>
        <row r="2180">
          <cell r="A2180">
            <v>415</v>
          </cell>
          <cell r="B2180" t="str">
            <v>INSUMO</v>
          </cell>
          <cell r="C2180" t="str">
            <v xml:space="preserve">GRAMPO METALICO TIPO OLHAL PARA HASTE DE ATERRAMENTO DE 1'', CONDUTOR DE *10* A 50 MM2                                                                                                                                                                                                                                                                                                                                                                                                                    </v>
          </cell>
          <cell r="D2180" t="str">
            <v xml:space="preserve">UN    </v>
          </cell>
          <cell r="E2180">
            <v>27.74</v>
          </cell>
        </row>
        <row r="2181">
          <cell r="A2181">
            <v>416</v>
          </cell>
          <cell r="B2181" t="str">
            <v>INSUMO</v>
          </cell>
          <cell r="C2181" t="str">
            <v xml:space="preserve">GRAMPO METALICO TIPO OLHAL PARA HASTE DE ATERRAMENTO DE 3/4'', CONDUTOR DE *10* A 50 MM2                                                                                                                                                                                                                                                                                                                                                                                                                  </v>
          </cell>
          <cell r="D2181" t="str">
            <v xml:space="preserve">UN    </v>
          </cell>
          <cell r="E2181">
            <v>10.15</v>
          </cell>
        </row>
        <row r="2182">
          <cell r="A2182">
            <v>425</v>
          </cell>
          <cell r="B2182" t="str">
            <v>INSUMO</v>
          </cell>
          <cell r="C2182" t="str">
            <v xml:space="preserve">GRAMPO METALICO TIPO OLHAL PARA HASTE DE ATERRAMENTO DE 5/8'', CONDUTOR DE *10* A 50 MM2                                                                                                                                                                                                                                                                                                                                                                                                                  </v>
          </cell>
          <cell r="D2182" t="str">
            <v xml:space="preserve">UN    </v>
          </cell>
          <cell r="E2182">
            <v>6.29</v>
          </cell>
        </row>
        <row r="2183">
          <cell r="A2183">
            <v>426</v>
          </cell>
          <cell r="B2183" t="str">
            <v>INSUMO</v>
          </cell>
          <cell r="C2183" t="str">
            <v xml:space="preserve">GRAMPO METALICO TIPO U PARA HASTE DE ATERRAMENTO DE ATE 3/4'', CONDUTOR DE 10 A 25 MM2                                                                                                                                                                                                                                                                                                                                                                                                                    </v>
          </cell>
          <cell r="D2183" t="str">
            <v xml:space="preserve">UN    </v>
          </cell>
          <cell r="E2183">
            <v>34.659999999999997</v>
          </cell>
        </row>
        <row r="2184">
          <cell r="A2184">
            <v>38056</v>
          </cell>
          <cell r="B2184" t="str">
            <v>INSUMO</v>
          </cell>
          <cell r="C2184" t="str">
            <v xml:space="preserve">GRAMPO METALICO TIPO U PARA HASTE DE ATERRAMENTO DE ATE 5/8'', CONDUTOR DE 10 A 25 MM2                                                                                                                                                                                                                                                                                                                                                                                                                    </v>
          </cell>
          <cell r="D2184" t="str">
            <v xml:space="preserve">UN    </v>
          </cell>
          <cell r="E2184">
            <v>33.85</v>
          </cell>
        </row>
        <row r="2185">
          <cell r="A2185">
            <v>1564</v>
          </cell>
          <cell r="B2185" t="str">
            <v>INSUMO</v>
          </cell>
          <cell r="C2185" t="str">
            <v xml:space="preserve">GRAMPO PARALELO METALICO PARA CABO DE 6 A 50 MM2, COM 2 PARAFUSOS                                                                                                                                                                                                                                                                                                                                                                                                                                         </v>
          </cell>
          <cell r="D2185" t="str">
            <v xml:space="preserve">UN    </v>
          </cell>
          <cell r="E2185">
            <v>12.92</v>
          </cell>
        </row>
        <row r="2186">
          <cell r="A2186">
            <v>11032</v>
          </cell>
          <cell r="B2186" t="str">
            <v>INSUMO</v>
          </cell>
          <cell r="C2186" t="str">
            <v xml:space="preserve">GRAMPO U DE 5/8 " N8 EM FERRO GALVANIZADO                                                                                                                                                                                                                                                                                                                                                                                                                                                                 </v>
          </cell>
          <cell r="D2186" t="str">
            <v xml:space="preserve">UN    </v>
          </cell>
          <cell r="E2186">
            <v>11.78</v>
          </cell>
        </row>
        <row r="2187">
          <cell r="A2187">
            <v>36786</v>
          </cell>
          <cell r="B2187" t="str">
            <v>INSUMO</v>
          </cell>
          <cell r="C2187" t="str">
            <v xml:space="preserve">GRANALHA DE ACO, ANGULAR (GRIT), PARA JATEAMENTO, PENEIRA 0,117 A 1,00 MM, (SAE G-40 A G-80)                                                                                                                                                                                                                                                                                                                                                                                                              </v>
          </cell>
          <cell r="D2187" t="str">
            <v>SC25KG</v>
          </cell>
          <cell r="E2187">
            <v>158.34</v>
          </cell>
        </row>
        <row r="2188">
          <cell r="A2188">
            <v>36785</v>
          </cell>
          <cell r="B2188" t="str">
            <v>INSUMO</v>
          </cell>
          <cell r="C2188" t="str">
            <v xml:space="preserve">GRANALHA DE ACO, ANGULAR (GRIT), PARA JATEAMENTO, PENEIRA 1,41 A 1,19 MM (SAE G16)                                                                                                                                                                                                                                                                                                                                                                                                                        </v>
          </cell>
          <cell r="D2188" t="str">
            <v>SC25KG</v>
          </cell>
          <cell r="E2188">
            <v>137.59</v>
          </cell>
        </row>
        <row r="2189">
          <cell r="A2189">
            <v>36782</v>
          </cell>
          <cell r="B2189" t="str">
            <v>INSUMO</v>
          </cell>
          <cell r="C2189" t="str">
            <v xml:space="preserve">GRANALHA DE ACO, ESFERICA (SHOT), PARA JATEAMENTO, PENEIRA 0,40 A 1,00 MM (SAE S-170 A S-280)                                                                                                                                                                                                                                                                                                                                                                                                             </v>
          </cell>
          <cell r="D2189" t="str">
            <v>SC25KG</v>
          </cell>
          <cell r="E2189">
            <v>164.24</v>
          </cell>
        </row>
        <row r="2190">
          <cell r="A2190">
            <v>44481</v>
          </cell>
          <cell r="B2190" t="str">
            <v>INSUMO</v>
          </cell>
          <cell r="C2190" t="str">
            <v xml:space="preserve">GRANALHA DE ACO, ESFERICA (SHOT), PARA JATEAMENTO, PENEIRA 1,19 A 1,00 MM  (SAE S390)                                                                                                                                                                                                                                                                                                                                                                                                                     </v>
          </cell>
          <cell r="D2190" t="str">
            <v>SC25KG</v>
          </cell>
          <cell r="E2190">
            <v>185</v>
          </cell>
        </row>
        <row r="2191">
          <cell r="A2191">
            <v>4824</v>
          </cell>
          <cell r="B2191" t="str">
            <v>INSUMO</v>
          </cell>
          <cell r="C2191" t="str">
            <v xml:space="preserve">GRANILHA/ GRANA/ PEDRISCO OU AGREGADO EM MARMORE/ GRANITO/ QUARTZO E CALCARIO, PRETO, CINZA, PALHA OU BRANCO                                                                                                                                                                                                                                                                                                                                                                                              </v>
          </cell>
          <cell r="D2191" t="str">
            <v xml:space="preserve">KG    </v>
          </cell>
          <cell r="E2191">
            <v>0.56000000000000005</v>
          </cell>
        </row>
        <row r="2192">
          <cell r="A2192">
            <v>11795</v>
          </cell>
          <cell r="B2192" t="str">
            <v>INSUMO</v>
          </cell>
          <cell r="C2192" t="str">
            <v xml:space="preserve">GRANITO PARA BANCADA, POLIDO, TIPO ANDORINHA/ QUARTZ/ CASTELO/ CORUMBA OU OUTROS EQUIVALENTES DA REGIAO, E=  *2,5* CM                                                                                                                                                                                                                                                                                                                                                                                     </v>
          </cell>
          <cell r="D2192" t="str">
            <v xml:space="preserve">M2    </v>
          </cell>
          <cell r="E2192">
            <v>630.94000000000005</v>
          </cell>
        </row>
        <row r="2193">
          <cell r="A2193">
            <v>134</v>
          </cell>
          <cell r="B2193" t="str">
            <v>INSUMO</v>
          </cell>
          <cell r="C2193" t="str">
            <v xml:space="preserve">GRAUTE CIMENTICIO PARA USO GERAL                                                                                                                                                                                                                                                                                                                                                                                                                                                                          </v>
          </cell>
          <cell r="D2193" t="str">
            <v xml:space="preserve">KG    </v>
          </cell>
          <cell r="E2193">
            <v>1.71</v>
          </cell>
        </row>
        <row r="2194">
          <cell r="A2194">
            <v>4229</v>
          </cell>
          <cell r="B2194" t="str">
            <v>INSUMO</v>
          </cell>
          <cell r="C2194" t="str">
            <v xml:space="preserve">GRAXA LUBRIFICANTE A BASE DE LITIO, DE MULTIPLAS APLICACOES E CONTENDO ADITIVOS DE EXTREMA PRESSAO (GRAU DE VISCOSIDADE NLGI 2)                                                                                                                                                                                                                                                                                                                                                                           </v>
          </cell>
          <cell r="D2194" t="str">
            <v xml:space="preserve">KG    </v>
          </cell>
          <cell r="E2194">
            <v>46.55</v>
          </cell>
        </row>
        <row r="2195">
          <cell r="A2195">
            <v>11731</v>
          </cell>
          <cell r="B2195" t="str">
            <v>INSUMO</v>
          </cell>
          <cell r="C2195" t="str">
            <v xml:space="preserve">GRELHA FIXA, EM PVC BRANCA, QUADRADA, 150 X 150 MM, PARA RALOS E CAIXAS                                                                                                                                                                                                                                                                                                                                                                                                                                   </v>
          </cell>
          <cell r="D2195" t="str">
            <v xml:space="preserve">UN    </v>
          </cell>
          <cell r="E2195">
            <v>9.6999999999999993</v>
          </cell>
        </row>
        <row r="2196">
          <cell r="A2196">
            <v>11732</v>
          </cell>
          <cell r="B2196" t="str">
            <v>INSUMO</v>
          </cell>
          <cell r="C2196" t="str">
            <v xml:space="preserve">GRELHA FIXA, PVC CROMADA, REDONDA, 150 MM, PARA RALOS E CAIXAS                                                                                                                                                                                                                                                                                                                                                                                                                                            </v>
          </cell>
          <cell r="D2196" t="str">
            <v xml:space="preserve">UN    </v>
          </cell>
          <cell r="E2196">
            <v>25.44</v>
          </cell>
        </row>
        <row r="2197">
          <cell r="A2197">
            <v>11244</v>
          </cell>
          <cell r="B2197" t="str">
            <v>INSUMO</v>
          </cell>
          <cell r="C2197" t="str">
            <v xml:space="preserve">GRELHA FOFO ARTICULADA, CARGA MAXIMA 1,5 T, *300 X 1000* MM, E= *15* MM                                                                                                                                                                                                                                                                                                                                                                                                                                   </v>
          </cell>
          <cell r="D2197" t="str">
            <v xml:space="preserve">UN    </v>
          </cell>
          <cell r="E2197">
            <v>278.66000000000003</v>
          </cell>
        </row>
        <row r="2198">
          <cell r="A2198">
            <v>11245</v>
          </cell>
          <cell r="B2198" t="str">
            <v>INSUMO</v>
          </cell>
          <cell r="C2198" t="str">
            <v xml:space="preserve">GRELHA FOFO SIMPLES COM REQUADRO, CARGA MAXIMA  12,5 T, *300 X 1000* MM, E= *15* MM, AREA ESTACIONAMENTO CARRO PASSEIO                                                                                                                                                                                                                                                                                                                                                                                    </v>
          </cell>
          <cell r="D2198" t="str">
            <v xml:space="preserve">UN    </v>
          </cell>
          <cell r="E2198">
            <v>385.43</v>
          </cell>
        </row>
        <row r="2199">
          <cell r="A2199">
            <v>11235</v>
          </cell>
          <cell r="B2199" t="str">
            <v>INSUMO</v>
          </cell>
          <cell r="C2199" t="str">
            <v xml:space="preserve">GRELHA FOFO SIMPLES COM REQUADRO, CARGA MAXIMA 1,5 T, 150 X 1000 MM, E= *15* MM                                                                                                                                                                                                                                                                                                                                                                                                                           </v>
          </cell>
          <cell r="D2199" t="str">
            <v xml:space="preserve">UN    </v>
          </cell>
          <cell r="E2199">
            <v>212.65</v>
          </cell>
        </row>
        <row r="2200">
          <cell r="A2200">
            <v>11236</v>
          </cell>
          <cell r="B2200" t="str">
            <v>INSUMO</v>
          </cell>
          <cell r="C2200" t="str">
            <v xml:space="preserve">GRELHA FOFO SIMPLES COM REQUADRO, CARGA MAXIMA 1,5 T, 200 X 1000 MM, E= *15* MM                                                                                                                                                                                                                                                                                                                                                                                                                           </v>
          </cell>
          <cell r="D2200" t="str">
            <v xml:space="preserve">UN    </v>
          </cell>
          <cell r="E2200">
            <v>270.24</v>
          </cell>
        </row>
        <row r="2201">
          <cell r="A2201">
            <v>36494</v>
          </cell>
          <cell r="B2201" t="str">
            <v>INSUMO</v>
          </cell>
          <cell r="C2201" t="str">
            <v xml:space="preserve">GRUA ASCENCIONAL, LANCA DE 30 M, CAPACIDADE DE 1,0 T A 30 M, ALTURA ATE 39 M                                                                                                                                                                                                                                                                                                                                                                                                                              </v>
          </cell>
          <cell r="D2201" t="str">
            <v xml:space="preserve">UN    </v>
          </cell>
          <cell r="E2201">
            <v>719505.07</v>
          </cell>
        </row>
        <row r="2202">
          <cell r="A2202">
            <v>36493</v>
          </cell>
          <cell r="B2202" t="str">
            <v>INSUMO</v>
          </cell>
          <cell r="C2202" t="str">
            <v xml:space="preserve">GRUA ASCENCIONAL, LANCA DE 42 M, CAPACIDADE DE 1,5 T A 30 M, ALTURA ATE 39 M                                                                                                                                                                                                                                                                                                                                                                                                                              </v>
          </cell>
          <cell r="D2202" t="str">
            <v xml:space="preserve">UN    </v>
          </cell>
          <cell r="E2202">
            <v>815170.02</v>
          </cell>
        </row>
        <row r="2203">
          <cell r="A2203">
            <v>36492</v>
          </cell>
          <cell r="B2203" t="str">
            <v>INSUMO</v>
          </cell>
          <cell r="C2203" t="str">
            <v xml:space="preserve">GRUA ASCENCIONAL, LANCA DE 50 M, CAPACIDADE DE 2,33 T A 30 M, ALTURA ATE 48 M                                                                                                                                                                                                                                                                                                                                                                                                                             </v>
          </cell>
          <cell r="D2203" t="str">
            <v xml:space="preserve">UN    </v>
          </cell>
          <cell r="E2203">
            <v>1514276.75</v>
          </cell>
        </row>
        <row r="2204">
          <cell r="A2204">
            <v>36499</v>
          </cell>
          <cell r="B2204" t="str">
            <v>INSUMO</v>
          </cell>
          <cell r="C2204" t="str">
            <v xml:space="preserve">GRUPO GERADOR A GASOLINA, POTENCIA NOMINAL 2,2 KW, TENSAO DE SAIDA 110/220 V, MOTOR POTENCIA 6,5 HP                                                                                                                                                                                                                                                                                                                                                                                                       </v>
          </cell>
          <cell r="D2204" t="str">
            <v xml:space="preserve">UN    </v>
          </cell>
          <cell r="E2204">
            <v>4069.43</v>
          </cell>
        </row>
        <row r="2205">
          <cell r="A2205">
            <v>13533</v>
          </cell>
          <cell r="B2205" t="str">
            <v>INSUMO</v>
          </cell>
          <cell r="C2205" t="str">
            <v xml:space="preserve">GRUPO GERADOR DE SOLDA ELETRICA, COM MAQUINA DE SOLDA, ATE 400 AMPERES E GERADOR A DIESEL 30 CV, MOTOR 4 CILINDROS, TANQUE COMBUST., CARENAGEM DE PROTECAO SOBRE RODAS                                                                                                                                                                                                                                                                                                                                    </v>
          </cell>
          <cell r="D2205" t="str">
            <v xml:space="preserve">UN    </v>
          </cell>
          <cell r="E2205">
            <v>186544.45</v>
          </cell>
        </row>
        <row r="2206">
          <cell r="A2206">
            <v>13333</v>
          </cell>
          <cell r="B2206" t="str">
            <v>INSUMO</v>
          </cell>
          <cell r="C2206" t="str">
            <v xml:space="preserve">GRUPO GERADOR DE SOLDA ELETRICA, COM MAQUINA DE SOLDA, ATE 400 AMPERES E GERADOR A DIESEL 60 CV, MOTOR 4 CILINDROS, TANQUE COMBUST., CARENAGEM DE PROTECAO SOBRE RODAS                                                                                                                                                                                                                                                                                                                                    </v>
          </cell>
          <cell r="D2206" t="str">
            <v xml:space="preserve">UN    </v>
          </cell>
          <cell r="E2206">
            <v>208688.63</v>
          </cell>
        </row>
        <row r="2207">
          <cell r="A2207">
            <v>39585</v>
          </cell>
          <cell r="B2207" t="str">
            <v>INSUMO</v>
          </cell>
          <cell r="C2207" t="str">
            <v xml:space="preserve">GRUPO GERADOR DIESEL, COM CARENAGEM, POTENCIA STANDART ENTRE 100 E 110 KVA, VELOCIDADE DE 1800 RPM, FREQUENCIA DE 60 HZ                                                                                                                                                                                                                                                                                                                                                                                   </v>
          </cell>
          <cell r="D2207" t="str">
            <v xml:space="preserve">UN    </v>
          </cell>
          <cell r="E2207">
            <v>134750.24</v>
          </cell>
        </row>
        <row r="2208">
          <cell r="A2208">
            <v>39586</v>
          </cell>
          <cell r="B2208" t="str">
            <v>INSUMO</v>
          </cell>
          <cell r="C2208" t="str">
            <v xml:space="preserve">GRUPO GERADOR DIESEL, COM CARENAGEM, POTENCIA STANDART ENTRE 140 E 150 KVA, VELOCIDADE DE 1800 RPM, FREQUENCIA DE 60 HZ                                                                                                                                                                                                                                                                                                                                                                                   </v>
          </cell>
          <cell r="D2208" t="str">
            <v xml:space="preserve">UN    </v>
          </cell>
          <cell r="E2208">
            <v>158052.91</v>
          </cell>
        </row>
        <row r="2209">
          <cell r="A2209">
            <v>39587</v>
          </cell>
          <cell r="B2209" t="str">
            <v>INSUMO</v>
          </cell>
          <cell r="C2209" t="str">
            <v xml:space="preserve">GRUPO GERADOR DIESEL, COM CARENAGEM, POTENCIA STANDART ENTRE 210 E 220 KVA, VELOCIDADE DE 1800 RPM, FREQUENCIA DE 60 HZ                                                                                                                                                                                                                                                                                                                                                                                   </v>
          </cell>
          <cell r="D2209" t="str">
            <v xml:space="preserve">UN    </v>
          </cell>
          <cell r="E2209">
            <v>192500.35</v>
          </cell>
        </row>
        <row r="2210">
          <cell r="A2210">
            <v>39588</v>
          </cell>
          <cell r="B2210" t="str">
            <v>INSUMO</v>
          </cell>
          <cell r="C2210" t="str">
            <v xml:space="preserve">GRUPO GERADOR DIESEL, COM CARENAGEM, POTENCIA STANDART ENTRE 250 E 260 KVA, VELOCIDADE DE 1800 RPM, FREQUENCIA DE 60 HZ                                                                                                                                                                                                                                                                                                                                                                                   </v>
          </cell>
          <cell r="D2210" t="str">
            <v xml:space="preserve">UN    </v>
          </cell>
          <cell r="E2210">
            <v>222895.13</v>
          </cell>
        </row>
        <row r="2211">
          <cell r="A2211">
            <v>39584</v>
          </cell>
          <cell r="B2211" t="str">
            <v>INSUMO</v>
          </cell>
          <cell r="C2211" t="str">
            <v xml:space="preserve">GRUPO GERADOR DIESEL, COM CARENAGEM, POTENCIA STANDART ENTRE 50 E 55 KVA, VELOCIDADE DE 1800 RPM, FREQUENCIA DE 60 HZ                                                                                                                                                                                                                                                                                                                                                                                     </v>
          </cell>
          <cell r="D2211" t="str">
            <v xml:space="preserve">UN    </v>
          </cell>
          <cell r="E2211">
            <v>119998.64</v>
          </cell>
        </row>
        <row r="2212">
          <cell r="A2212">
            <v>39590</v>
          </cell>
          <cell r="B2212" t="str">
            <v>INSUMO</v>
          </cell>
          <cell r="C2212" t="str">
            <v xml:space="preserve">GRUPO GERADOR DIESEL, SEM CARENAGEM, POTENCIA STANDART ENTRE 100 E 110 KVA, VELOCIDADE DE 1800 RPM, FREQUENCIA DE 60 HZ                                                                                                                                                                                                                                                                                                                                                                                   </v>
          </cell>
          <cell r="D2212" t="str">
            <v xml:space="preserve">UN    </v>
          </cell>
          <cell r="E2212">
            <v>117121.26</v>
          </cell>
        </row>
        <row r="2213">
          <cell r="A2213">
            <v>39592</v>
          </cell>
          <cell r="B2213" t="str">
            <v>INSUMO</v>
          </cell>
          <cell r="C2213" t="str">
            <v xml:space="preserve">GRUPO GERADOR DIESEL, SEM CARENAGEM, POTENCIA STANDART ENTRE 210 E 220 KVA, VELOCIDADE DE 1800 RPM, FREQUENCIA DE 60 HZ                                                                                                                                                                                                                                                                                                                                                                                   </v>
          </cell>
          <cell r="D2213" t="str">
            <v xml:space="preserve">UN    </v>
          </cell>
          <cell r="E2213">
            <v>168306.08</v>
          </cell>
        </row>
        <row r="2214">
          <cell r="A2214">
            <v>39593</v>
          </cell>
          <cell r="B2214" t="str">
            <v>INSUMO</v>
          </cell>
          <cell r="C2214" t="str">
            <v xml:space="preserve">GRUPO GERADOR DIESEL, SEM CARENAGEM, POTENCIA STANDART ENTRE 250 E 260 KVA, VELOCIDADE DE 1800 RPM, FREQUENCIA DE 60 HZ                                                                                                                                                                                                                                                                                                                                                                                   </v>
          </cell>
          <cell r="D2214" t="str">
            <v xml:space="preserve">UN    </v>
          </cell>
          <cell r="E2214">
            <v>192500.35</v>
          </cell>
        </row>
        <row r="2215">
          <cell r="A2215">
            <v>14254</v>
          </cell>
          <cell r="B2215" t="str">
            <v>INSUMO</v>
          </cell>
          <cell r="C2215" t="str">
            <v xml:space="preserve">GRUPO GERADOR DIESEL, SEM CARENAGEM, POTENCIA STANDART ENTRE 80 E 90 KVA, VELOCIDADE DE 1800 RPM, FREQUENCIA DE 60 HZ                                                                                                                                                                                                                                                                                                                                                                                     </v>
          </cell>
          <cell r="D2215" t="str">
            <v xml:space="preserve">UN    </v>
          </cell>
          <cell r="E2215">
            <v>109421.25</v>
          </cell>
        </row>
        <row r="2216">
          <cell r="A2216">
            <v>44494</v>
          </cell>
          <cell r="B2216" t="str">
            <v>INSUMO</v>
          </cell>
          <cell r="C2216" t="str">
            <v xml:space="preserve">GRUPO GERADOR ESTACIONARIO SILENCIADO, POTENCIA 50 KVA, MOTOR  DIESEL                                                                                                                                                                                                                                                                                                                                                                                                                                     </v>
          </cell>
          <cell r="D2216" t="str">
            <v xml:space="preserve">UN    </v>
          </cell>
          <cell r="E2216">
            <v>91375.47</v>
          </cell>
        </row>
        <row r="2217">
          <cell r="A2217">
            <v>25019</v>
          </cell>
          <cell r="B2217" t="str">
            <v>INSUMO</v>
          </cell>
          <cell r="C2217" t="str">
            <v xml:space="preserve">GRUPO GERADOR ESTACIONARIO, MOTOR DIESEL POTENCIA 170 KVA                                                                                                                                                                                                                                                                                                                                                                                                                                                 </v>
          </cell>
          <cell r="D2217" t="str">
            <v xml:space="preserve">UN    </v>
          </cell>
          <cell r="E2217">
            <v>156627.76999999999</v>
          </cell>
        </row>
        <row r="2218">
          <cell r="A2218">
            <v>36501</v>
          </cell>
          <cell r="B2218" t="str">
            <v>INSUMO</v>
          </cell>
          <cell r="C2218" t="str">
            <v xml:space="preserve">GRUPO GERADOR ESTACIONARIO, POTENCIA 150 KVA, MOTOR DIESEL                                                                                                                                                                                                                                                                                                                                                                                                                                                </v>
          </cell>
          <cell r="D2218" t="str">
            <v xml:space="preserve">UN    </v>
          </cell>
          <cell r="E2218">
            <v>139452.69</v>
          </cell>
        </row>
        <row r="2219">
          <cell r="A2219">
            <v>44493</v>
          </cell>
          <cell r="B2219" t="str">
            <v>INSUMO</v>
          </cell>
          <cell r="C2219" t="str">
            <v xml:space="preserve">GRUPO GERADOR ESTACIONARIO, SILENCIADO, POTENCIA 180 KVA, MOTOR  DIESEL                                                                                                                                                                                                                                                                                                                                                                                                                                   </v>
          </cell>
          <cell r="D2219" t="str">
            <v xml:space="preserve">UN    </v>
          </cell>
          <cell r="E2219">
            <v>167648.85</v>
          </cell>
        </row>
        <row r="2220">
          <cell r="A2220">
            <v>36500</v>
          </cell>
          <cell r="B2220" t="str">
            <v>INSUMO</v>
          </cell>
          <cell r="C2220" t="str">
            <v xml:space="preserve">GRUPO GERADOR REBOCAVEL, POTENCIA *66* KVA, MOTOR A DIESEL                                                                                                                                                                                                                                                                                                                                                                                                                                                </v>
          </cell>
          <cell r="D2220" t="str">
            <v xml:space="preserve">UN    </v>
          </cell>
          <cell r="E2220">
            <v>98547.41</v>
          </cell>
        </row>
        <row r="2221">
          <cell r="A2221">
            <v>20017</v>
          </cell>
          <cell r="B2221" t="str">
            <v>INSUMO</v>
          </cell>
          <cell r="C2221" t="str">
            <v xml:space="preserve">GUARNICAO / ALIZAR / VISTA LISA EM MADEIRA MACICA, PARA PORTA  , E = *1* CM, L = *5* CM, CEDRINHO / ANGELIM COMERCIAL / TAURI/ CURUPIXA / PEROBA / CUMARU OU EQUIVALENTE DA REGIAO                                                                                                                                                                                                                                                                                                                        </v>
          </cell>
          <cell r="D2221" t="str">
            <v xml:space="preserve">M     </v>
          </cell>
          <cell r="E2221">
            <v>9.42</v>
          </cell>
        </row>
        <row r="2222">
          <cell r="A2222">
            <v>20007</v>
          </cell>
          <cell r="B2222" t="str">
            <v>INSUMO</v>
          </cell>
          <cell r="C2222" t="str">
            <v xml:space="preserve">GUARNICAO / ALIZAR / VISTA LISA EM MADEIRA MACICA, PARA PORTA , E = *1* CM, L = *5* CM,  PINUS /EUCALIPTO / VIROLA OU EQUIVALENTE DA REGIAO                                                                                                                                                                                                                                                                                                                                                               </v>
          </cell>
          <cell r="D2222" t="str">
            <v xml:space="preserve">M     </v>
          </cell>
          <cell r="E2222">
            <v>5.62</v>
          </cell>
        </row>
        <row r="2223">
          <cell r="A2223">
            <v>39831</v>
          </cell>
          <cell r="B2223" t="str">
            <v>INSUMO</v>
          </cell>
          <cell r="C2223" t="str">
            <v xml:space="preserve">GUARNICAO / ALIZAR / VISTA, E = *1,5* CM, L = *5,0* CM, EM POLIESTIRENO, BRANCO (JOGO PARA 1 FACE)                                                                                                                                                                                                                                                                                                                                                                                                        </v>
          </cell>
          <cell r="D2223" t="str">
            <v xml:space="preserve">JG    </v>
          </cell>
          <cell r="E2223">
            <v>433.72</v>
          </cell>
        </row>
        <row r="2224">
          <cell r="A2224">
            <v>36888</v>
          </cell>
          <cell r="B2224" t="str">
            <v>INSUMO</v>
          </cell>
          <cell r="C2224" t="str">
            <v xml:space="preserve">GUARNICAO / MOLDURA / ARREMATE DE ACABAMENTO PARA ESQUADRIA, EM ALUMINIO PERFIL 25, ACABAMENTO ANODIZADO BRANCO OU BRILHANTE, PARA 1 FACE                                                                                                                                                                                                                                                                                                                                                                 </v>
          </cell>
          <cell r="D2224" t="str">
            <v xml:space="preserve">M     </v>
          </cell>
          <cell r="E2224">
            <v>29.82</v>
          </cell>
        </row>
        <row r="2225">
          <cell r="A2225">
            <v>39836</v>
          </cell>
          <cell r="B2225" t="str">
            <v>INSUMO</v>
          </cell>
          <cell r="C2225" t="str">
            <v xml:space="preserve">GUARNICAO/ALIZAR/VISTA, E = *1,3* CM, L = *5,0* CM HASTE REGULAVEL = *35* MM, EM MDF/PVC WOOD/ POLIESTIRENO OU MADEIRA LAMINADA, PRIMER BRANCO (JOGO PARA 1 FACE)                                                                                                                                                                                                                                                                                                                                         </v>
          </cell>
          <cell r="D2225" t="str">
            <v xml:space="preserve">JG    </v>
          </cell>
          <cell r="E2225">
            <v>381.1</v>
          </cell>
        </row>
        <row r="2226">
          <cell r="A2226">
            <v>39830</v>
          </cell>
          <cell r="B2226" t="str">
            <v>INSUMO</v>
          </cell>
          <cell r="C2226" t="str">
            <v xml:space="preserve">GUARNICAO/ALIZAR/VISTA, E = *1,3* CM, L = *7,0* CM, EM POLIESTIRENO, BRANCO (JOGO PARA 1 FACE)                                                                                                                                                                                                                                                                                                                                                                                                            </v>
          </cell>
          <cell r="D2226" t="str">
            <v xml:space="preserve">JG    </v>
          </cell>
          <cell r="E2226">
            <v>434.64</v>
          </cell>
        </row>
        <row r="2227">
          <cell r="A2227">
            <v>40527</v>
          </cell>
          <cell r="B2227" t="str">
            <v>INSUMO</v>
          </cell>
          <cell r="C2227" t="str">
            <v xml:space="preserve">GUINCHO DE ALAVANCA MANUAL, CAPACIDADE DE 1,6 T, COM 20 M DE CABO DE ACO (AQUISICAO)                                                                                                                                                                                                                                                                                                                                                                                                                      </v>
          </cell>
          <cell r="D2227" t="str">
            <v xml:space="preserve">UN    </v>
          </cell>
          <cell r="E2227">
            <v>2254.9299999999998</v>
          </cell>
        </row>
        <row r="2228">
          <cell r="A2228">
            <v>36497</v>
          </cell>
          <cell r="B2228" t="str">
            <v>INSUMO</v>
          </cell>
          <cell r="C2228" t="str">
            <v xml:space="preserve">GUINCHO DE ALAVANCA MANUAL, CAPACIDADE 3,2 T COM 20 M DE CABO DE ACO DIAMETRO 16,3 MM                                                                                                                                                                                                                                                                                                                                                                                                                     </v>
          </cell>
          <cell r="D2228" t="str">
            <v xml:space="preserve">UN    </v>
          </cell>
          <cell r="E2228">
            <v>2574.2399999999998</v>
          </cell>
        </row>
        <row r="2229">
          <cell r="A2229">
            <v>36487</v>
          </cell>
          <cell r="B2229" t="str">
            <v>INSUMO</v>
          </cell>
          <cell r="C2229" t="str">
            <v xml:space="preserve">GUINCHO ELETRICO DE COLUNA, CAPACIDADE 400 KG, COM MOTO FREIO, MOTOR TRIFASICO DE 1,25 CV                                                                                                                                                                                                                                                                                                                                                                                                                 </v>
          </cell>
          <cell r="D2229" t="str">
            <v xml:space="preserve">UN    </v>
          </cell>
          <cell r="E2229">
            <v>4482.1499999999996</v>
          </cell>
        </row>
        <row r="2230">
          <cell r="A2230">
            <v>44475</v>
          </cell>
          <cell r="B2230" t="str">
            <v>INSUMO</v>
          </cell>
          <cell r="C2230" t="str">
            <v xml:space="preserve">GUINDASTE HIDRAULICO AUTOPROPELIDO, COM LANCA TELESCOPICA 28,80 M, CAPACIDADE MAXIMA 30 T, POTENCIA 97 KW, TRACAO  4 X 4                                                                                                                                                                                                                                                                                                                                                                                  </v>
          </cell>
          <cell r="D2230" t="str">
            <v xml:space="preserve">UN    </v>
          </cell>
          <cell r="E2230">
            <v>1258165.24</v>
          </cell>
        </row>
        <row r="2231">
          <cell r="A2231">
            <v>44474</v>
          </cell>
          <cell r="B2231" t="str">
            <v>INSUMO</v>
          </cell>
          <cell r="C2231" t="str">
            <v xml:space="preserve">GUINDASTE HIDRAULICO AUTOPROPELIDO, COM LANCA TELESCOPICA 40 M, CAPACIDADE MAXIMA 60 T, POTENCIA 260 KW, TRACAO  6 X 6                                                                                                                                                                                                                                                                                                                                                                                    </v>
          </cell>
          <cell r="D2231" t="str">
            <v xml:space="preserve">UN    </v>
          </cell>
          <cell r="E2231">
            <v>2419548.54</v>
          </cell>
        </row>
        <row r="2232">
          <cell r="A2232">
            <v>44490</v>
          </cell>
          <cell r="B2232" t="str">
            <v>INSUMO</v>
          </cell>
          <cell r="C2232" t="str">
            <v xml:space="preserve">GUINDASTE HIDRAULICO AUTOPROPELIDO, COM LANCA TELESCOPICA 50 M, CAPACIDADE MAXIMA 100 T, POTENCIA 350 KW,  TRACAO 10 X 6                                                                                                                                                                                                                                                                                                                                                                                  </v>
          </cell>
          <cell r="D2232" t="str">
            <v xml:space="preserve">UN    </v>
          </cell>
          <cell r="E2232">
            <v>4113232.5</v>
          </cell>
        </row>
        <row r="2233">
          <cell r="A2233">
            <v>37776</v>
          </cell>
          <cell r="B2233" t="str">
            <v>INSUMO</v>
          </cell>
          <cell r="C2233" t="str">
            <v xml:space="preserve">GUINDAUTO HIDRAULICO, CAPACIDADE MAXIMA DE CARGA 10000 KG, MOMENTO MAXIMO DE CARGA 23 TM , ALCANCE MAXIMO HORIZONTAL 11,80 M, PARA MONTAGEM SOBRE CHASSI DE CAMINHAO PBT MINIMO 15000 KG (INCLUI MONTAGEM, NAO INCLUI CAMINHAO)                                                                                                                                                                                                                                                                           </v>
          </cell>
          <cell r="D2233" t="str">
            <v xml:space="preserve">UN    </v>
          </cell>
          <cell r="E2233">
            <v>252088.58</v>
          </cell>
        </row>
        <row r="2234">
          <cell r="A2234">
            <v>37775</v>
          </cell>
          <cell r="B2234" t="str">
            <v>INSUMO</v>
          </cell>
          <cell r="C2234" t="str">
            <v xml:space="preserve">GUINDAUTO HIDRAULICO, CAPACIDADE MAXIMA DE CARGA 14340 KG, MOMENTO MAXIMO DE CARGA 42,3 TM, ALCANCE MAXIMO HORIZONTAL 16,80 M, PARA MONTAGEM SOBRE CHASSI DE CAMINHAO PBT MINIMO 23000 KG (INCLUI MONTAGEM, NAO INCLUI CAMINHAO)                                                                                                                                                                                                                                                                          </v>
          </cell>
          <cell r="D2234" t="str">
            <v xml:space="preserve">UN    </v>
          </cell>
          <cell r="E2234">
            <v>397058.59</v>
          </cell>
        </row>
        <row r="2235">
          <cell r="A2235">
            <v>36491</v>
          </cell>
          <cell r="B2235" t="str">
            <v>INSUMO</v>
          </cell>
          <cell r="C2235" t="str">
            <v xml:space="preserve">GUINDAUTO HIDRAULICO, CAPACIDADE MAXIMA DE CARGA 30000 KG, MOMENTO MAXIMO DE CARGA 92,2 TM , ALCANCE MAXIMO HORIZONTAL  22,00 M, PARA MONTAGEM SOBRE CHASSI DE CAMINHAO PBT MINIMO 30000 KG (INCLUI MONTAGEM, NAO INCLUI CAMINHAO)                                                                                                                                                                                                                                                                        </v>
          </cell>
          <cell r="D2235" t="str">
            <v xml:space="preserve">UN    </v>
          </cell>
          <cell r="E2235">
            <v>1470425.78</v>
          </cell>
        </row>
        <row r="2236">
          <cell r="A2236">
            <v>10712</v>
          </cell>
          <cell r="B2236" t="str">
            <v>INSUMO</v>
          </cell>
          <cell r="C2236" t="str">
            <v xml:space="preserve">GUINDAUTO HIDRAULICO, CAPACIDADE MAXIMA DE CARGA 3300 KG, MOMENTO MAXIMO DE CARGA 5,8 TM , ALCANCE MAXIMO HORIZONTAL  7,60 M, PARA MONTAGEM SOBRE CHASSI DE CAMINHAO PBT MINIMO 8000 KG (INCLUI MONTAGEM, NAO INCLUI CAMINHAO)                                                                                                                                                                                                                                                                            </v>
          </cell>
          <cell r="D2236" t="str">
            <v xml:space="preserve">UN    </v>
          </cell>
          <cell r="E2236">
            <v>99264.639999999999</v>
          </cell>
        </row>
        <row r="2237">
          <cell r="A2237">
            <v>3363</v>
          </cell>
          <cell r="B2237" t="str">
            <v>INSUMO</v>
          </cell>
          <cell r="C2237" t="str">
            <v xml:space="preserve">GUINDAUTO HIDRAULICO, CAPACIDADE MAXIMA DE CARGA 6200 KG, MOMENTO MAXIMO DE CARGA 11,7 TM , ALCANCE MAXIMO HORIZONTAL  9,70 M, PARA MONTAGEM SOBRE CHASSI DE CAMINHAO PBT MINIMO 13000 KG (INCLUI MONTAGEM, NAO INCLUI CAMINHAO)                                                                                                                                                                                                                                                                          </v>
          </cell>
          <cell r="D2237" t="str">
            <v xml:space="preserve">UN    </v>
          </cell>
          <cell r="E2237">
            <v>139625</v>
          </cell>
        </row>
        <row r="2238">
          <cell r="A2238">
            <v>3365</v>
          </cell>
          <cell r="B2238" t="str">
            <v>INSUMO</v>
          </cell>
          <cell r="C2238" t="str">
            <v xml:space="preserve">GUINDAUTO HIDRAULICO, CAPACIDADE MAXIMA DE CARGA 8500 KG, MOMENTO MAXIMO DE CARGA 30,4 TM , ALCANCE MAXIMO HORIZONTAL  14,30 M, PARA MONTAGEM SOBRE CHASSI DE CAMINHAO PBT MINIMO 23000 KG (INCLUI MONTAGEM, NAO INCLUI CAMINHAO)                                                                                                                                                                                                                                                                         </v>
          </cell>
          <cell r="D2238" t="str">
            <v xml:space="preserve">UN    </v>
          </cell>
          <cell r="E2238">
            <v>326373.43</v>
          </cell>
        </row>
        <row r="2239">
          <cell r="A2239">
            <v>7569</v>
          </cell>
          <cell r="B2239" t="str">
            <v>INSUMO</v>
          </cell>
          <cell r="C2239" t="str">
            <v xml:space="preserve">HASTE ANCORA EM ACO GALVANIZADO, DIMENSOES 16 MM X 2000 MM                                                                                                                                                                                                                                                                                                                                                                                                                                                </v>
          </cell>
          <cell r="D2239" t="str">
            <v xml:space="preserve">UN    </v>
          </cell>
          <cell r="E2239">
            <v>111.49</v>
          </cell>
        </row>
        <row r="2240">
          <cell r="A2240">
            <v>34349</v>
          </cell>
          <cell r="B2240" t="str">
            <v>INSUMO</v>
          </cell>
          <cell r="C2240" t="str">
            <v xml:space="preserve">HASTE DE ACO GALVANIZADO PARA FIXACAO DE CONCERTINA 2 "/3 M                                                                                                                                                                                                                                                                                                                                                                                                                                               </v>
          </cell>
          <cell r="D2240" t="str">
            <v xml:space="preserve">UN    </v>
          </cell>
          <cell r="E2240">
            <v>31.99</v>
          </cell>
        </row>
        <row r="2241">
          <cell r="A2241">
            <v>3378</v>
          </cell>
          <cell r="B2241" t="str">
            <v>INSUMO</v>
          </cell>
          <cell r="C2241" t="str">
            <v xml:space="preserve">HASTE DE ATERRAMENTO EM ACO COM 3,00 M DE COMPRIMENTO E DN = 3/4", REVESTIDA COM BAIXA CAMADA DE COBRE, SEM CONECTOR                                                                                                                                                                                                                                                                                                                                                                                      </v>
          </cell>
          <cell r="D2241" t="str">
            <v xml:space="preserve">UN    </v>
          </cell>
          <cell r="E2241">
            <v>98.18</v>
          </cell>
        </row>
        <row r="2242">
          <cell r="A2242">
            <v>3380</v>
          </cell>
          <cell r="B2242" t="str">
            <v>INSUMO</v>
          </cell>
          <cell r="C2242" t="str">
            <v xml:space="preserve">HASTE DE ATERRAMENTO EM ACO COM 3,00 M DE COMPRIMENTO E DN = 5/8", REVESTIDA COM BAIXA CAMADA DE COBRE, COM CONECTOR TIPO GRAMPO                                                                                                                                                                                                                                                                                                                                                                          </v>
          </cell>
          <cell r="D2242" t="str">
            <v xml:space="preserve">UN    </v>
          </cell>
          <cell r="E2242">
            <v>68.73</v>
          </cell>
        </row>
        <row r="2243">
          <cell r="A2243">
            <v>3379</v>
          </cell>
          <cell r="B2243" t="str">
            <v>INSUMO</v>
          </cell>
          <cell r="C2243" t="str">
            <v xml:space="preserve">HASTE DE ATERRAMENTO EM ACO COM 3,00 M DE COMPRIMENTO E DN = 5/8", REVESTIDA COM BAIXA CAMADA DE COBRE, SEM CONECTOR                                                                                                                                                                                                                                                                                                                                                                                      </v>
          </cell>
          <cell r="D2243" t="str">
            <v xml:space="preserve">UN    </v>
          </cell>
          <cell r="E2243">
            <v>66.349999999999994</v>
          </cell>
        </row>
        <row r="2244">
          <cell r="A2244">
            <v>11991</v>
          </cell>
          <cell r="B2244" t="str">
            <v>INSUMO</v>
          </cell>
          <cell r="C2244" t="str">
            <v xml:space="preserve">HASTE DE ATERRAMENTO EM ACO GALVANIZADO TIPO CANTONEIRA COM 2,00 M DE COMPRIMENTO, 25 X 25 MM E CHAPA DE 3/16"                                                                                                                                                                                                                                                                                                                                                                                            </v>
          </cell>
          <cell r="D2244" t="str">
            <v xml:space="preserve">UN    </v>
          </cell>
          <cell r="E2244">
            <v>77.040000000000006</v>
          </cell>
        </row>
        <row r="2245">
          <cell r="A2245">
            <v>11029</v>
          </cell>
          <cell r="B2245" t="str">
            <v>INSUMO</v>
          </cell>
          <cell r="C2245" t="str">
            <v xml:space="preserve">HASTE RETA PARA GANCHO DE FERRO GALVANIZADO, COM ROSCA 1/4 " X 30 CM PARA FIXACAO DE TELHA METALICA, INCLUI PORCA E ARRUELAS DE VEDACAO                                                                                                                                                                                                                                                                                                                                                                   </v>
          </cell>
          <cell r="D2245" t="str">
            <v xml:space="preserve">CJ    </v>
          </cell>
          <cell r="E2245">
            <v>1.8</v>
          </cell>
        </row>
        <row r="2246">
          <cell r="A2246">
            <v>4316</v>
          </cell>
          <cell r="B2246" t="str">
            <v>INSUMO</v>
          </cell>
          <cell r="C2246" t="str">
            <v xml:space="preserve">HASTE RETA PARA GANCHO DE FERRO GALVANIZADO, COM ROSCA 1/4 " X 40 CM PARA FIXACAO DE TELHA DE FIBROCIMENTO, INCLUI PORCA SEXTAVADA DE  ZINCO                                                                                                                                                                                                                                                                                                                                                              </v>
          </cell>
          <cell r="D2246" t="str">
            <v xml:space="preserve">UN    </v>
          </cell>
          <cell r="E2246">
            <v>1.82</v>
          </cell>
        </row>
        <row r="2247">
          <cell r="A2247">
            <v>4313</v>
          </cell>
          <cell r="B2247" t="str">
            <v>INSUMO</v>
          </cell>
          <cell r="C2247" t="str">
            <v xml:space="preserve">HASTE RETA PARA GANCHO DE FERRO GALVANIZADO, COM ROSCA 5/16" X 35 CM PARA FIXACAO DE TELHA DE FIBROCIMENTO, INCLUI PORCA E ARRUELAS DE VEDACAO                                                                                                                                                                                                                                                                                                                                                            </v>
          </cell>
          <cell r="D2247" t="str">
            <v xml:space="preserve">CJ    </v>
          </cell>
          <cell r="E2247">
            <v>2.62</v>
          </cell>
        </row>
        <row r="2248">
          <cell r="A2248">
            <v>4317</v>
          </cell>
          <cell r="B2248" t="str">
            <v>INSUMO</v>
          </cell>
          <cell r="C2248" t="str">
            <v xml:space="preserve">HASTE RETA PARA GANCHO DE FERRO GALVANIZADO, COM ROSCA 5/16" X 40 CM PARA FIXACAO DE TELHA DE FIBROCIMENTO, INCLUI PORCA SEXTAVADA DE  ZINCO                                                                                                                                                                                                                                                                                                                                                              </v>
          </cell>
          <cell r="D2248" t="str">
            <v xml:space="preserve">UN    </v>
          </cell>
          <cell r="E2248">
            <v>2.98</v>
          </cell>
        </row>
        <row r="2249">
          <cell r="A2249">
            <v>4314</v>
          </cell>
          <cell r="B2249" t="str">
            <v>INSUMO</v>
          </cell>
          <cell r="C2249" t="str">
            <v xml:space="preserve">HASTE RETA PARA GANCHO DE FERRO GALVANIZADO, COM ROSCA 5/16" X 45 CM PARA FIXACAO DE TELHA DE FIBROCIMENTO, INCLUI PORCA E ARRUELAS DE VEDACAO                                                                                                                                                                                                                                                                                                                                                            </v>
          </cell>
          <cell r="D2249" t="str">
            <v xml:space="preserve">CJ    </v>
          </cell>
          <cell r="E2249">
            <v>3.49</v>
          </cell>
        </row>
        <row r="2250">
          <cell r="A2250">
            <v>10921</v>
          </cell>
          <cell r="B2250" t="str">
            <v>INSUMO</v>
          </cell>
          <cell r="C2250" t="str">
            <v xml:space="preserve">HIDRANTE DE COLUNA COMPLETO, EM FERRO FUNDIDO, DN = 100 MM, COM REGISTRO, CUNHA DE BORRACHA, CURVA DESSIMETRICA, EXTREMIDADE E TAMPAS (INCLUI KIT FIXACAO)                                                                                                                                                                                                                                                                                                                                                </v>
          </cell>
          <cell r="D2250" t="str">
            <v xml:space="preserve">UN    </v>
          </cell>
          <cell r="E2250">
            <v>5920</v>
          </cell>
        </row>
        <row r="2251">
          <cell r="A2251">
            <v>10922</v>
          </cell>
          <cell r="B2251" t="str">
            <v>INSUMO</v>
          </cell>
          <cell r="C2251" t="str">
            <v xml:space="preserve">HIDRANTE DE COLUNA COMPLETO, EM FERRO FUNDIDO, DN = 75 MM, COM REGISTRO, CUNHA DE BORRACHA, CURVA DESSIMETRICA, EXTREMIDADE E TAMPAS (INCLUI KIT FIXACAO)                                                                                                                                                                                                                                                                                                                                                 </v>
          </cell>
          <cell r="D2251" t="str">
            <v xml:space="preserve">UN    </v>
          </cell>
          <cell r="E2251">
            <v>5362.18</v>
          </cell>
        </row>
        <row r="2252">
          <cell r="A2252">
            <v>10923</v>
          </cell>
          <cell r="B2252" t="str">
            <v>INSUMO</v>
          </cell>
          <cell r="C2252" t="str">
            <v xml:space="preserve">HIDRANTE SUBTERRANEO, EM FERRO FUNDIDO, COM CURVA CURTA E CAIXA, DN 75 MM                                                                                                                                                                                                                                                                                                                                                                                                                                 </v>
          </cell>
          <cell r="D2252" t="str">
            <v xml:space="preserve">UN    </v>
          </cell>
          <cell r="E2252">
            <v>3169.28</v>
          </cell>
        </row>
        <row r="2253">
          <cell r="A2253">
            <v>10924</v>
          </cell>
          <cell r="B2253" t="str">
            <v>INSUMO</v>
          </cell>
          <cell r="C2253" t="str">
            <v xml:space="preserve">HIDRANTE SUBTERRANEO, EM FERRO FUNDIDO, COM CURVA LONGA E CAIXA, DN 75 MM                                                                                                                                                                                                                                                                                                                                                                                                                                 </v>
          </cell>
          <cell r="D2253" t="str">
            <v xml:space="preserve">UN    </v>
          </cell>
          <cell r="E2253">
            <v>3337.87</v>
          </cell>
        </row>
        <row r="2254">
          <cell r="A2254">
            <v>37772</v>
          </cell>
          <cell r="B2254" t="str">
            <v>INSUMO</v>
          </cell>
          <cell r="C2254" t="str">
            <v xml:space="preserve">HIDROJATEADORA PARA DESOBSTRUCAO DE REDES E GALERIAS, TANQUE 7000 L, BOMBA TRIPLEX 120 KGF/CM2 128 L/MIN (INCLUI MONTAGEM, NAO INCLUI CAMINHAO)                                                                                                                                                                                                                                                                                                                                                           </v>
          </cell>
          <cell r="D2254" t="str">
            <v xml:space="preserve">UN    </v>
          </cell>
          <cell r="E2254">
            <v>342998.8</v>
          </cell>
        </row>
        <row r="2255">
          <cell r="A2255">
            <v>37771</v>
          </cell>
          <cell r="B2255" t="str">
            <v>INSUMO</v>
          </cell>
          <cell r="C2255" t="str">
            <v xml:space="preserve">HIDROJATEADORA PARA DESOBSTRUCAO DE REDES E GALERIAS, TANQUE 7000 L, BOMBA TRIPLEX 140 KGF/CM2 260 L/MIN ALIMENTADA POR MOTOR INDEPENDENTE A DIESEL POTENCIA 125 CV (INCLUI MONTAGEM, NAO INCLUI CAMINHAO)                                                                                                                                                                                                                                                                                                </v>
          </cell>
          <cell r="D2255" t="str">
            <v xml:space="preserve">UN    </v>
          </cell>
          <cell r="E2255">
            <v>364896.09</v>
          </cell>
        </row>
        <row r="2256">
          <cell r="A2256">
            <v>12772</v>
          </cell>
          <cell r="B2256" t="str">
            <v>INSUMO</v>
          </cell>
          <cell r="C2256" t="str">
            <v xml:space="preserve">HIDROMETRO MULTIJATO / MEDIDOR DE AGUA, DN 1 1/2", VAZAO MAXIMA DE 20 M3/H, PARA AGUA POTAVEL FRIA, RELOJOARIA PLANA, CLASSE B, HORIZONTAL (SEM CONEXOES)                                                                                                                                                                                                                                                                                                                                                 </v>
          </cell>
          <cell r="D2256" t="str">
            <v xml:space="preserve">UN    </v>
          </cell>
          <cell r="E2256">
            <v>800.4</v>
          </cell>
        </row>
        <row r="2257">
          <cell r="A2257">
            <v>12770</v>
          </cell>
          <cell r="B2257" t="str">
            <v>INSUMO</v>
          </cell>
          <cell r="C2257" t="str">
            <v xml:space="preserve">HIDROMETRO MULTIJATO / MEDIDOR DE AGUA, DN 1", VAZAO MAXIMA DE 10 M3/H, PARA AGUA POTAVEL FRIA, RELOJOARIA PLANA, CLASSE B, HORIZONTAL (SEM CONEXOES)                                                                                                                                                                                                                                                                                                                                                     </v>
          </cell>
          <cell r="D2257" t="str">
            <v xml:space="preserve">UN    </v>
          </cell>
          <cell r="E2257">
            <v>481.59</v>
          </cell>
        </row>
        <row r="2258">
          <cell r="A2258">
            <v>12775</v>
          </cell>
          <cell r="B2258" t="str">
            <v>INSUMO</v>
          </cell>
          <cell r="C2258" t="str">
            <v xml:space="preserve">HIDROMETRO MULTIJATO / MEDIDOR DE AGUA, DN 1", VAZAO MAXIMA DE 7 M3/H, PARA AGUA POTAVEL FRIA, RELOJOARIA PLANA, CLASSE B, HORIZONTAL (SEM CONEXOES)                                                                                                                                                                                                                                                                                                                                                      </v>
          </cell>
          <cell r="D2258" t="str">
            <v xml:space="preserve">UN    </v>
          </cell>
          <cell r="E2258">
            <v>352.72</v>
          </cell>
        </row>
        <row r="2259">
          <cell r="A2259">
            <v>12768</v>
          </cell>
          <cell r="B2259" t="str">
            <v>INSUMO</v>
          </cell>
          <cell r="C2259" t="str">
            <v xml:space="preserve">HIDROMETRO MULTIJATO / MEDIDOR DE AGUA, DN 2", VAZAO MAXIMA DE 30 M3/H, PARA AGUA POTAVEL FRIA, RELOJOARIA PLANA, CLASSE B, HORIZONTAL (SEM CONEXOES)                                                                                                                                                                                                                                                                                                                                                     </v>
          </cell>
          <cell r="D2259" t="str">
            <v xml:space="preserve">UN    </v>
          </cell>
          <cell r="E2259">
            <v>1125.99</v>
          </cell>
        </row>
        <row r="2260">
          <cell r="A2260">
            <v>12769</v>
          </cell>
          <cell r="B2260" t="str">
            <v>INSUMO</v>
          </cell>
          <cell r="C2260" t="str">
            <v xml:space="preserve">HIDROMETRO UNIJATO / MEDIDOR DE AGUA, DN 1/2", VAZAO MAXIMA DE 1,5 M3/H, PARA AGUA POTAVEL FRIA, RELOJOARIA PLANA, CLASSE B, HORIZONTAL (SEM CONEXOES)                                                                                                                                                                                                                                                                                                                                                    </v>
          </cell>
          <cell r="D2260" t="str">
            <v xml:space="preserve">UN    </v>
          </cell>
          <cell r="E2260">
            <v>92.25</v>
          </cell>
        </row>
        <row r="2261">
          <cell r="A2261">
            <v>12773</v>
          </cell>
          <cell r="B2261" t="str">
            <v>INSUMO</v>
          </cell>
          <cell r="C2261" t="str">
            <v xml:space="preserve">HIDROMETRO UNIJATO / MEDIDOR DE AGUA, DN 1/2", VAZAO MAXIMA DE 3 M3/H, PARA AGUA POTAVEL FRIA, RELOJOARIA PLANA, CLASSE B, HORIZONTAL (SEM CONEXOES)                                                                                                                                                                                                                                                                                                                                                      </v>
          </cell>
          <cell r="D2261" t="str">
            <v xml:space="preserve">UN    </v>
          </cell>
          <cell r="E2261">
            <v>99.03</v>
          </cell>
        </row>
        <row r="2262">
          <cell r="A2262">
            <v>12774</v>
          </cell>
          <cell r="B2262" t="str">
            <v>INSUMO</v>
          </cell>
          <cell r="C2262" t="str">
            <v xml:space="preserve">HIDROMETRO UNIJATO / MEDIDOR DE AGUA, DN 3/4", VAZAO MAXIMA DE 5 M3/H, PARA AGUA POTAVEL FRIA, RELOJOARIA PLANA, CLASSE B, HORIZONTAL (SEM CONEXOES)0,                                                                                                                                                                                                                                                                                                                                                    </v>
          </cell>
          <cell r="D2262" t="str">
            <v xml:space="preserve">UN    </v>
          </cell>
          <cell r="E2262">
            <v>122.09</v>
          </cell>
        </row>
        <row r="2263">
          <cell r="A2263">
            <v>12776</v>
          </cell>
          <cell r="B2263" t="str">
            <v>INSUMO</v>
          </cell>
          <cell r="C2263" t="str">
            <v xml:space="preserve">HIDROMETRO WOLTMANN, DN 2", VAZAO MAXIMA DE 50 M3/H, PARA AGUA POTAVEL FRIA, RELOJOARIA PLANA, TURBINA HORIZONTAL, EQUIPADO COM TELIMETRIA (SEM CONEXOES)                                                                                                                                                                                                                                                                                                                                                 </v>
          </cell>
          <cell r="D2263" t="str">
            <v xml:space="preserve">UN    </v>
          </cell>
          <cell r="E2263">
            <v>1817.86</v>
          </cell>
        </row>
        <row r="2264">
          <cell r="A2264">
            <v>12777</v>
          </cell>
          <cell r="B2264" t="str">
            <v>INSUMO</v>
          </cell>
          <cell r="C2264" t="str">
            <v xml:space="preserve">HIDROMETRO WOLTMANN, DN 3", VAZAO MAXIMA DE 80 M3/H, PARA AGUA POTAVEL FRIA, RELOJOARIA PLANA, TURBINA HORIZONTAL, EQUIPADO COM TELIMETRIA (SEM CONEXOES)                                                                                                                                                                                                                                                                                                                                                 </v>
          </cell>
          <cell r="D2264" t="str">
            <v xml:space="preserve">UN    </v>
          </cell>
          <cell r="E2264">
            <v>2374.08</v>
          </cell>
        </row>
        <row r="2265">
          <cell r="A2265">
            <v>3391</v>
          </cell>
          <cell r="B2265" t="str">
            <v>INSUMO</v>
          </cell>
          <cell r="C2265" t="str">
            <v xml:space="preserve">IGNITOR PARA LAMPADA DE VAPOR DE SODIO / VAPOR METALICO ATE 2000 W, TENSAO DE PULSO ENTRE 600 A 750 V                                                                                                                                                                                                                                                                                                                                                                                                     </v>
          </cell>
          <cell r="D2265" t="str">
            <v xml:space="preserve">UN    </v>
          </cell>
          <cell r="E2265">
            <v>42.27</v>
          </cell>
        </row>
        <row r="2266">
          <cell r="A2266">
            <v>3389</v>
          </cell>
          <cell r="B2266" t="str">
            <v>INSUMO</v>
          </cell>
          <cell r="C2266" t="str">
            <v xml:space="preserve">IGNITOR PARA LAMPADA DE VAPOR DE SODIO / VAPOR METALICO ATE 400 W, TENSAO DE PULSO ENTRE 3000 A 4500 V                                                                                                                                                                                                                                                                                                                                                                                                    </v>
          </cell>
          <cell r="D2266" t="str">
            <v xml:space="preserve">UN    </v>
          </cell>
          <cell r="E2266">
            <v>21.93</v>
          </cell>
        </row>
        <row r="2267">
          <cell r="A2267">
            <v>3390</v>
          </cell>
          <cell r="B2267" t="str">
            <v>INSUMO</v>
          </cell>
          <cell r="C2267" t="str">
            <v xml:space="preserve">IGNITOR PARA LAMPADA DE VAPOR DE SODIO / VAPOR METALICO ATE 400 W, TENSAO DE PULSO ENTRE 580 A 750 V                                                                                                                                                                                                                                                                                                                                                                                                      </v>
          </cell>
          <cell r="D2267" t="str">
            <v xml:space="preserve">UN    </v>
          </cell>
          <cell r="E2267">
            <v>24.68</v>
          </cell>
        </row>
        <row r="2268">
          <cell r="A2268">
            <v>12873</v>
          </cell>
          <cell r="B2268" t="str">
            <v>INSUMO</v>
          </cell>
          <cell r="C2268" t="str">
            <v xml:space="preserve">IMPERMEABILIZADOR (HORISTA)                                                                                                                                                                                                                                                                                                                                                                                                                                                                               </v>
          </cell>
          <cell r="D2268" t="str">
            <v xml:space="preserve">H     </v>
          </cell>
          <cell r="E2268">
            <v>16.440000000000001</v>
          </cell>
        </row>
        <row r="2269">
          <cell r="A2269">
            <v>41076</v>
          </cell>
          <cell r="B2269" t="str">
            <v>INSUMO</v>
          </cell>
          <cell r="C2269" t="str">
            <v xml:space="preserve">IMPERMEABILIZADOR (MENSALISTA)                                                                                                                                                                                                                                                                                                                                                                                                                                                                            </v>
          </cell>
          <cell r="D2269" t="str">
            <v xml:space="preserve">MES   </v>
          </cell>
          <cell r="E2269">
            <v>2904.11</v>
          </cell>
        </row>
        <row r="2270">
          <cell r="A2270">
            <v>140</v>
          </cell>
          <cell r="B2270" t="str">
            <v>INSUMO</v>
          </cell>
          <cell r="C2270" t="str">
            <v xml:space="preserve">IMPERMEABILIZANTE FLEXIVEL BRANCO DE BASE ACRILICA PARA COBERTURAS                                                                                                                                                                                                                                                                                                                                                                                                                                        </v>
          </cell>
          <cell r="D2270" t="str">
            <v xml:space="preserve">KG    </v>
          </cell>
          <cell r="E2270">
            <v>19.11</v>
          </cell>
        </row>
        <row r="2271">
          <cell r="A2271">
            <v>151</v>
          </cell>
          <cell r="B2271" t="str">
            <v>INSUMO</v>
          </cell>
          <cell r="C2271" t="str">
            <v xml:space="preserve">IMPERMEABILIZANTE INCOLOR,  BASE SILICONE, PARA TRATAMENTO DE FACHADAS, TELHAS, PEDRAS E OUTRAS SUPERFICIES                                                                                                                                                                                                                                                                                                                                                                                               </v>
          </cell>
          <cell r="D2271" t="str">
            <v xml:space="preserve">L     </v>
          </cell>
          <cell r="E2271">
            <v>28.21</v>
          </cell>
        </row>
        <row r="2272">
          <cell r="A2272">
            <v>7340</v>
          </cell>
          <cell r="B2272" t="str">
            <v>INSUMO</v>
          </cell>
          <cell r="C2272" t="str">
            <v xml:space="preserve">IMUNIZANTE PARA MADEIRA, INCOLOR                                                                                                                                                                                                                                                                                                                                                                                                                                                                          </v>
          </cell>
          <cell r="D2272" t="str">
            <v xml:space="preserve">L     </v>
          </cell>
          <cell r="E2272">
            <v>62.53</v>
          </cell>
        </row>
        <row r="2273">
          <cell r="A2273">
            <v>40929</v>
          </cell>
          <cell r="B2273" t="str">
            <v>INSUMO</v>
          </cell>
          <cell r="C2273" t="str">
            <v xml:space="preserve">INSTALADOR DE TUBULACOES (TUBOS/EQUIPAMENTOS) (MENSALISTA)                                                                                                                                                                                                                                                                                                                                                                                                                                                </v>
          </cell>
          <cell r="D2273" t="str">
            <v xml:space="preserve">MES   </v>
          </cell>
          <cell r="E2273">
            <v>1928.67</v>
          </cell>
        </row>
        <row r="2274">
          <cell r="A2274">
            <v>2701</v>
          </cell>
          <cell r="B2274" t="str">
            <v>INSUMO</v>
          </cell>
          <cell r="C2274" t="str">
            <v xml:space="preserve">INSTALADOR DE TUBULACOES - TUBOS/EQUIPAMENTOS (HORISTA)                                                                                                                                                                                                                                                                                                                                                                                                                                                   </v>
          </cell>
          <cell r="D2274" t="str">
            <v xml:space="preserve">H     </v>
          </cell>
          <cell r="E2274">
            <v>10.91</v>
          </cell>
        </row>
        <row r="2275">
          <cell r="A2275">
            <v>38114</v>
          </cell>
          <cell r="B2275" t="str">
            <v>INSUMO</v>
          </cell>
          <cell r="C2275" t="str">
            <v xml:space="preserve">INTERRUPTOR BIPOLAR SIMPLES 10 A, 250 V (APENAS MODULO)                                                                                                                                                                                                                                                                                                                                                                                                                                                   </v>
          </cell>
          <cell r="D2275" t="str">
            <v xml:space="preserve">UN    </v>
          </cell>
          <cell r="E2275">
            <v>16.95</v>
          </cell>
        </row>
        <row r="2276">
          <cell r="A2276">
            <v>38064</v>
          </cell>
          <cell r="B2276" t="str">
            <v>INSUMO</v>
          </cell>
          <cell r="C2276" t="str">
            <v xml:space="preserve">INTERRUPTOR BIPOLAR 10A, 250V, CONJUNTO MONTADO PARA EMBUTIR 4" X 2" (PLACA + SUPORTE + MODULO)                                                                                                                                                                                                                                                                                                                                                                                                           </v>
          </cell>
          <cell r="D2276" t="str">
            <v xml:space="preserve">UN    </v>
          </cell>
          <cell r="E2276">
            <v>18.95</v>
          </cell>
        </row>
        <row r="2277">
          <cell r="A2277">
            <v>38115</v>
          </cell>
          <cell r="B2277" t="str">
            <v>INSUMO</v>
          </cell>
          <cell r="C2277" t="str">
            <v xml:space="preserve">INTERRUPTOR INTERMEDIARIO 10 A, 250 V (APENAS MODULO)                                                                                                                                                                                                                                                                                                                                                                                                                                                     </v>
          </cell>
          <cell r="D2277" t="str">
            <v xml:space="preserve">UN    </v>
          </cell>
          <cell r="E2277">
            <v>18.100000000000001</v>
          </cell>
        </row>
        <row r="2278">
          <cell r="A2278">
            <v>38065</v>
          </cell>
          <cell r="B2278" t="str">
            <v>INSUMO</v>
          </cell>
          <cell r="C2278" t="str">
            <v xml:space="preserve">INTERRUPTOR INTERMEDIARIO 10A, 250V, CONJUNTO MONTADO PARA EMBUTIR 4" X 2" (PLACA + SUPORTE + MODULO)                                                                                                                                                                                                                                                                                                                                                                                                     </v>
          </cell>
          <cell r="D2278" t="str">
            <v xml:space="preserve">UN    </v>
          </cell>
          <cell r="E2278">
            <v>26.89</v>
          </cell>
        </row>
        <row r="2279">
          <cell r="A2279">
            <v>38078</v>
          </cell>
          <cell r="B2279" t="str">
            <v>INSUMO</v>
          </cell>
          <cell r="C2279" t="str">
            <v xml:space="preserve">INTERRUPTOR PARALELO + TOMADA 2P+T 10A, 250V, CONJUNTO MONTADO PARA EMBUTIR 4" X 2" (PLACA + SUPORTE + MODULOS)                                                                                                                                                                                                                                                                                                                                                                                           </v>
          </cell>
          <cell r="D2279" t="str">
            <v xml:space="preserve">UN    </v>
          </cell>
          <cell r="E2279">
            <v>15.69</v>
          </cell>
        </row>
        <row r="2280">
          <cell r="A2280">
            <v>38113</v>
          </cell>
          <cell r="B2280" t="str">
            <v>INSUMO</v>
          </cell>
          <cell r="C2280" t="str">
            <v xml:space="preserve">INTERRUPTOR PARALELO 10A, 250V (APENAS MODULO)                                                                                                                                                                                                                                                                                                                                                                                                                                                            </v>
          </cell>
          <cell r="D2280" t="str">
            <v xml:space="preserve">UN    </v>
          </cell>
          <cell r="E2280">
            <v>8.52</v>
          </cell>
        </row>
        <row r="2281">
          <cell r="A2281">
            <v>38063</v>
          </cell>
          <cell r="B2281" t="str">
            <v>INSUMO</v>
          </cell>
          <cell r="C2281" t="str">
            <v xml:space="preserve">INTERRUPTOR PARALELO 10A, 250V, CONJUNTO MONTADO PARA EMBUTIR 4" X 2" (PLACA + SUPORTE + MODULO)                                                                                                                                                                                                                                                                                                                                                                                                          </v>
          </cell>
          <cell r="D2281" t="str">
            <v xml:space="preserve">UN    </v>
          </cell>
          <cell r="E2281">
            <v>9.14</v>
          </cell>
        </row>
        <row r="2282">
          <cell r="A2282">
            <v>38080</v>
          </cell>
          <cell r="B2282" t="str">
            <v>INSUMO</v>
          </cell>
          <cell r="C2282" t="str">
            <v xml:space="preserve">INTERRUPTOR SIMPLES + INTERRUPTOR PARALELO + TOMADA 2P+T 10A, 250V, CONJUNTO MONTADO PARA EMBUTIR 4" X 2" (PLACA + SUPORTE + MODULOS)                                                                                                                                                                                                                                                                                                                                                                     </v>
          </cell>
          <cell r="D2282" t="str">
            <v xml:space="preserve">UN    </v>
          </cell>
          <cell r="E2282">
            <v>27.25</v>
          </cell>
        </row>
        <row r="2283">
          <cell r="A2283">
            <v>38069</v>
          </cell>
          <cell r="B2283" t="str">
            <v>INSUMO</v>
          </cell>
          <cell r="C2283" t="str">
            <v xml:space="preserve">INTERRUPTOR SIMPLES + INTERRUPTOR PARALELO 10A, 250V, CONJUNTO MONTADO PARA EMBUTIR 4" X 2" (PLACA + SUPORTE + MODULOS)                                                                                                                                                                                                                                                                                                                                                                                   </v>
          </cell>
          <cell r="D2283" t="str">
            <v xml:space="preserve">UN    </v>
          </cell>
          <cell r="E2283">
            <v>14.9</v>
          </cell>
        </row>
        <row r="2284">
          <cell r="A2284">
            <v>38077</v>
          </cell>
          <cell r="B2284" t="str">
            <v>INSUMO</v>
          </cell>
          <cell r="C2284" t="str">
            <v xml:space="preserve">INTERRUPTOR SIMPLES + TOMADA 2P+T 10A, 250V, CONJUNTO MONTADO PARA EMBUTIR 4" X 2" (PLACA + SUPORTE + MODULOS)                                                                                                                                                                                                                                                                                                                                                                                            </v>
          </cell>
          <cell r="D2284" t="str">
            <v xml:space="preserve">UN    </v>
          </cell>
          <cell r="E2284">
            <v>14.56</v>
          </cell>
        </row>
        <row r="2285">
          <cell r="A2285">
            <v>38073</v>
          </cell>
          <cell r="B2285" t="str">
            <v>INSUMO</v>
          </cell>
          <cell r="C2285" t="str">
            <v xml:space="preserve">INTERRUPTOR SIMPLES + 2 INTERRUPTORES PARALELOS 10A, 250V, CONJUNTO MONTADO PARA EMBUTIR 4" X 2" (PLACA + SUPORTE + MODULOS)                                                                                                                                                                                                                                                                                                                                                                              </v>
          </cell>
          <cell r="D2285" t="str">
            <v xml:space="preserve">UN    </v>
          </cell>
          <cell r="E2285">
            <v>22.18</v>
          </cell>
        </row>
        <row r="2286">
          <cell r="A2286">
            <v>38112</v>
          </cell>
          <cell r="B2286" t="str">
            <v>INSUMO</v>
          </cell>
          <cell r="C2286" t="str">
            <v xml:space="preserve">INTERRUPTOR SIMPLES 10A, 250V (APENAS MODULO)                                                                                                                                                                                                                                                                                                                                                                                                                                                             </v>
          </cell>
          <cell r="D2286" t="str">
            <v xml:space="preserve">UN    </v>
          </cell>
          <cell r="E2286">
            <v>6.54</v>
          </cell>
        </row>
        <row r="2287">
          <cell r="A2287">
            <v>38062</v>
          </cell>
          <cell r="B2287" t="str">
            <v>INSUMO</v>
          </cell>
          <cell r="C2287" t="str">
            <v xml:space="preserve">INTERRUPTOR SIMPLES 10A, 250V, CONJUNTO MONTADO PARA EMBUTIR 4" X 2" (PLACA + SUPORTE + MODULO)                                                                                                                                                                                                                                                                                                                                                                                                           </v>
          </cell>
          <cell r="D2287" t="str">
            <v xml:space="preserve">UN    </v>
          </cell>
          <cell r="E2287">
            <v>6.71</v>
          </cell>
        </row>
        <row r="2288">
          <cell r="A2288">
            <v>12128</v>
          </cell>
          <cell r="B2288" t="str">
            <v>INSUMO</v>
          </cell>
          <cell r="C2288" t="str">
            <v xml:space="preserve">INTERRUPTOR SIMPLES 10A, 250V, CONJUNTO MONTADO PARA SOBREPOR 4" X 2" (CAIXA + MODULO)                                                                                                                                                                                                                                                                                                                                                                                                                    </v>
          </cell>
          <cell r="D2288" t="str">
            <v xml:space="preserve">UN    </v>
          </cell>
          <cell r="E2288">
            <v>8.98</v>
          </cell>
        </row>
        <row r="2289">
          <cell r="A2289">
            <v>12129</v>
          </cell>
          <cell r="B2289" t="str">
            <v>INSUMO</v>
          </cell>
          <cell r="C2289" t="str">
            <v xml:space="preserve">INTERRUPTOR SIMPLES 10A, 250V, CONJUNTO MONTADO PARA SOBREPOR 4" X 2" (CAIXA + 2 MODULOS)                                                                                                                                                                                                                                                                                                                                                                                                                 </v>
          </cell>
          <cell r="D2289" t="str">
            <v xml:space="preserve">UN    </v>
          </cell>
          <cell r="E2289">
            <v>11.86</v>
          </cell>
        </row>
        <row r="2290">
          <cell r="A2290">
            <v>38081</v>
          </cell>
          <cell r="B2290" t="str">
            <v>INSUMO</v>
          </cell>
          <cell r="C2290" t="str">
            <v xml:space="preserve">INTERRUPTORES PARALELOS (2 MODULOS) + TOMADA 2P+T 10A, 250V, CONJUNTO MONTADO PARA EMBUTIR 4" X 2" (PLACA + SUPORTE + MODULOS)                                                                                                                                                                                                                                                                                                                                                                            </v>
          </cell>
          <cell r="D2290" t="str">
            <v xml:space="preserve">UN    </v>
          </cell>
          <cell r="E2290">
            <v>23.11</v>
          </cell>
        </row>
        <row r="2291">
          <cell r="A2291">
            <v>38070</v>
          </cell>
          <cell r="B2291" t="str">
            <v>INSUMO</v>
          </cell>
          <cell r="C2291" t="str">
            <v xml:space="preserve">INTERRUPTORES PARALELOS (2 MODULOS) 10A, 250V, CONJUNTO MONTADO PARA EMBUTIR 4" X 2" (PLACA + SUPORTE + MODULOS)                                                                                                                                                                                                                                                                                                                                                                                          </v>
          </cell>
          <cell r="D2291" t="str">
            <v xml:space="preserve">UN    </v>
          </cell>
          <cell r="E2291">
            <v>15.92</v>
          </cell>
        </row>
        <row r="2292">
          <cell r="A2292">
            <v>38074</v>
          </cell>
          <cell r="B2292" t="str">
            <v>INSUMO</v>
          </cell>
          <cell r="C2292" t="str">
            <v xml:space="preserve">INTERRUPTORES PARALELOS (3 MODULOS) 10A, 250V, CONJUNTO MONTADO PARA EMBUTIR 4" X 2" (PLACA + SUPORTE + MODULO)                                                                                                                                                                                                                                                                                                                                                                                           </v>
          </cell>
          <cell r="D2292" t="str">
            <v xml:space="preserve">UN    </v>
          </cell>
          <cell r="E2292">
            <v>24.21</v>
          </cell>
        </row>
        <row r="2293">
          <cell r="A2293">
            <v>38079</v>
          </cell>
          <cell r="B2293" t="str">
            <v>INSUMO</v>
          </cell>
          <cell r="C2293" t="str">
            <v xml:space="preserve">INTERRUPTORES SIMPLES (2 MODULOS) + TOMADA 2P+T 10A, 250V, CONJUNTO MONTADO PARA EMBUTIR 4" X 2" (PLACA + SUPORTE + MODULOS)                                                                                                                                                                                                                                                                                                                                                                              </v>
          </cell>
          <cell r="D2293" t="str">
            <v xml:space="preserve">UN    </v>
          </cell>
          <cell r="E2293">
            <v>20.78</v>
          </cell>
        </row>
        <row r="2294">
          <cell r="A2294">
            <v>38072</v>
          </cell>
          <cell r="B2294" t="str">
            <v>INSUMO</v>
          </cell>
          <cell r="C2294" t="str">
            <v xml:space="preserve">INTERRUPTORES SIMPLES (2 MODULOS) + 1 INTERRUPTOR PARALELO 10A, 250V, CONJUNTO MONTADO PARA EMBUTIR 4" X 2" (PLACA + SUPORTE + MODULOS)                                                                                                                                                                                                                                                                                                                                                                   </v>
          </cell>
          <cell r="D2294" t="str">
            <v xml:space="preserve">UN    </v>
          </cell>
          <cell r="E2294">
            <v>19.97</v>
          </cell>
        </row>
        <row r="2295">
          <cell r="A2295">
            <v>38068</v>
          </cell>
          <cell r="B2295" t="str">
            <v>INSUMO</v>
          </cell>
          <cell r="C2295" t="str">
            <v xml:space="preserve">INTERRUPTORES SIMPLES (2 MODULOS) 10A, 250V, CONJUNTO MONTADO PARA EMBUTIR 4" X 2" (PLACA + SUPORTE + MODULOS)                                                                                                                                                                                                                                                                                                                                                                                            </v>
          </cell>
          <cell r="D2295" t="str">
            <v xml:space="preserve">UN    </v>
          </cell>
          <cell r="E2295">
            <v>13.79</v>
          </cell>
        </row>
        <row r="2296">
          <cell r="A2296">
            <v>38071</v>
          </cell>
          <cell r="B2296" t="str">
            <v>INSUMO</v>
          </cell>
          <cell r="C2296" t="str">
            <v xml:space="preserve">INTERRUPTORES SIMPLES (3 MODULOS) 10A, 250V, CONJUNTO MONTADO PARA EMBUTIR 4" X 2" (PLACA + SUPORTE + MODULOS)                                                                                                                                                                                                                                                                                                                                                                                            </v>
          </cell>
          <cell r="D2296" t="str">
            <v xml:space="preserve">UN    </v>
          </cell>
          <cell r="E2296">
            <v>16.48</v>
          </cell>
        </row>
        <row r="2297">
          <cell r="A2297">
            <v>38412</v>
          </cell>
          <cell r="B2297" t="str">
            <v>INSUMO</v>
          </cell>
          <cell r="C2297" t="str">
            <v xml:space="preserve">INVERSOR DE SOLDA MONOFASICO DE 160 A, POTENCIA DE 5400 W, TENSAO DE 220 V, TURBO VENTILADO, PROTECAO POR FUSIVEL TERMICO, PARA ELETRODOS DE 2,0 A 4,0 MM                                                                                                                                                                                                                                                                                                                                                 </v>
          </cell>
          <cell r="D2297" t="str">
            <v xml:space="preserve">UN    </v>
          </cell>
          <cell r="E2297">
            <v>1298.3399999999999</v>
          </cell>
        </row>
        <row r="2298">
          <cell r="A2298">
            <v>3405</v>
          </cell>
          <cell r="B2298" t="str">
            <v>INSUMO</v>
          </cell>
          <cell r="C2298" t="str">
            <v xml:space="preserve">ISOLADOR DE PORCELANA SUSPENSO, DISCO TIPO GARFO OLHAL, DIAMETRO DE 152 MM, PARA TENSAO DE *15* KV                                                                                                                                                                                                                                                                                                                                                                                                        </v>
          </cell>
          <cell r="D2298" t="str">
            <v xml:space="preserve">UN    </v>
          </cell>
          <cell r="E2298">
            <v>111.04</v>
          </cell>
        </row>
        <row r="2299">
          <cell r="A2299">
            <v>3394</v>
          </cell>
          <cell r="B2299" t="str">
            <v>INSUMO</v>
          </cell>
          <cell r="C2299" t="str">
            <v xml:space="preserve">ISOLADOR DE PORCELANA, TIPO BUCHA, PARA TENSAO DE *15* KV                                                                                                                                                                                                                                                                                                                                                                                                                                                 </v>
          </cell>
          <cell r="D2299" t="str">
            <v xml:space="preserve">UN    </v>
          </cell>
          <cell r="E2299">
            <v>586.16999999999996</v>
          </cell>
        </row>
        <row r="2300">
          <cell r="A2300">
            <v>3393</v>
          </cell>
          <cell r="B2300" t="str">
            <v>INSUMO</v>
          </cell>
          <cell r="C2300" t="str">
            <v xml:space="preserve">ISOLADOR DE PORCELANA, TIPO BUCHA, PARA TENSAO DE *35* KV                                                                                                                                                                                                                                                                                                                                                                                                                                                 </v>
          </cell>
          <cell r="D2300" t="str">
            <v xml:space="preserve">UN    </v>
          </cell>
          <cell r="E2300">
            <v>998.02</v>
          </cell>
        </row>
        <row r="2301">
          <cell r="A2301">
            <v>3406</v>
          </cell>
          <cell r="B2301" t="str">
            <v>INSUMO</v>
          </cell>
          <cell r="C2301" t="str">
            <v xml:space="preserve">ISOLADOR DE PORCELANA, TIPO PINO MONOCORPO, PARA TENSAO DE *15* KV                                                                                                                                                                                                                                                                                                                                                                                                                                        </v>
          </cell>
          <cell r="D2301" t="str">
            <v xml:space="preserve">UN    </v>
          </cell>
          <cell r="E2301">
            <v>33.99</v>
          </cell>
        </row>
        <row r="2302">
          <cell r="A2302">
            <v>3395</v>
          </cell>
          <cell r="B2302" t="str">
            <v>INSUMO</v>
          </cell>
          <cell r="C2302" t="str">
            <v xml:space="preserve">ISOLADOR DE PORCELANA, TIPO PINO MONOCORPO, PARA TENSAO DE *35* KV                                                                                                                                                                                                                                                                                                                                                                                                                                        </v>
          </cell>
          <cell r="D2302" t="str">
            <v xml:space="preserve">UN    </v>
          </cell>
          <cell r="E2302">
            <v>143.38</v>
          </cell>
        </row>
        <row r="2303">
          <cell r="A2303">
            <v>3398</v>
          </cell>
          <cell r="B2303" t="str">
            <v>INSUMO</v>
          </cell>
          <cell r="C2303" t="str">
            <v xml:space="preserve">ISOLADOR DE PORCELANA, TIPO ROLDANA, DIMENSOES DE *72* X *72* MM, PARA USO EM BAIXA TENSAO                                                                                                                                                                                                                                                                                                                                                                                                                </v>
          </cell>
          <cell r="D2303" t="str">
            <v xml:space="preserve">UN    </v>
          </cell>
          <cell r="E2303">
            <v>6.81</v>
          </cell>
        </row>
        <row r="2304">
          <cell r="A2304">
            <v>40662</v>
          </cell>
          <cell r="B2304" t="str">
            <v>INSUMO</v>
          </cell>
          <cell r="C2304" t="str">
            <v xml:space="preserve">JANELA BASCULANTE EM MADEIRA PINUS/ EUCALIPTO/ TAUARI/ VIROLA OU EQUIVALENTE DA REGIAO, *60 X 60*, CAIXA DO BATENTE/ MARCO E = *10* CM, 2 BASCULAS PARA VIDRO, COM FERRAGENS (SEM VIDRO, SEM GUARNICAO/ALIZAR E SEM ACABAMENTO)                                                                                                                                                                                                                                                                           </v>
          </cell>
          <cell r="D2304" t="str">
            <v xml:space="preserve">UN    </v>
          </cell>
          <cell r="E2304">
            <v>348.79</v>
          </cell>
        </row>
        <row r="2305">
          <cell r="A2305">
            <v>3437</v>
          </cell>
          <cell r="B2305" t="str">
            <v>INSUMO</v>
          </cell>
          <cell r="C2305" t="str">
            <v xml:space="preserve">JANELA BASCULANTE EM MADEIRA PINUS/ EUCALIPTO/ TAUARI/ VIROLA OU EQUIVALENTE DA REGIAO, CAIXA DO BATENTE/ MARCO *10* CM, *2* FOLHAS BASCULANTES PARA VIDRO, COM FERRAGENS (SEM VIDRO, SEM GUARNICAO/ALIZAR E SEM ACABAMENTO)                                                                                                                                                                                                                                                                              </v>
          </cell>
          <cell r="D2305" t="str">
            <v xml:space="preserve">M2    </v>
          </cell>
          <cell r="E2305">
            <v>968.87</v>
          </cell>
        </row>
        <row r="2306">
          <cell r="A2306">
            <v>11190</v>
          </cell>
          <cell r="B2306" t="str">
            <v>INSUMO</v>
          </cell>
          <cell r="C2306" t="str">
            <v xml:space="preserve">JANELA BASCULANTE, ACO, COM BATENTE/REQUADRO, 60 X 60 CM (SEM VIDROS)                                                                                                                                                                                                                                                                                                                                                                                                                                     </v>
          </cell>
          <cell r="D2306" t="str">
            <v xml:space="preserve">UN    </v>
          </cell>
          <cell r="E2306">
            <v>171.25</v>
          </cell>
        </row>
        <row r="2307">
          <cell r="A2307">
            <v>34377</v>
          </cell>
          <cell r="B2307" t="str">
            <v>INSUMO</v>
          </cell>
          <cell r="C2307" t="str">
            <v xml:space="preserve">JANELA BASCULANTE, EM ALUMINIO PERFIL 20, 80 X 60 CM (A X L), 4 FLS (1 FIXA E 3 MOVEIS), ACABAMENTO BRANCO OU BRILHANTE, BATENTE DE 3 A 4 CM, COM VIDRO 4 MM, SEM GUARNICAO                                                                                                                                                                                                                                                                                                                               </v>
          </cell>
          <cell r="D2307" t="str">
            <v xml:space="preserve">UN    </v>
          </cell>
          <cell r="E2307">
            <v>210.01</v>
          </cell>
        </row>
        <row r="2308">
          <cell r="A2308">
            <v>3428</v>
          </cell>
          <cell r="B2308" t="str">
            <v>INSUMO</v>
          </cell>
          <cell r="C2308" t="str">
            <v xml:space="preserve">JANELA DE ABRIR EM MADEIRA IMBUIA/CEDRO ARANA/CEDRO ROSA OU EQUIVALENTE DA REGIAO, CAIXA DO BATENTE/MARCO *10* CM, 2 FOLHAS DE ABRIR TIPO VENEZIANA E 2 FOLHAS DE ABRIR PARA VIDRO, COM GUARNICAO/ALIZAR, COM FERRAGENS, (SEM VIDRO E SEM ACABAMENTO)                                                                                                                                                                                                                                                     </v>
          </cell>
          <cell r="D2308" t="str">
            <v xml:space="preserve">M2    </v>
          </cell>
          <cell r="E2308">
            <v>1437.16</v>
          </cell>
        </row>
        <row r="2309">
          <cell r="A2309">
            <v>3429</v>
          </cell>
          <cell r="B2309" t="str">
            <v>INSUMO</v>
          </cell>
          <cell r="C2309" t="str">
            <v xml:space="preserve">JANELA DE ABRIR EM MADEIRA PINUS/EUCALIPTO/ TAUARI/ VIROLA OU EQUIVALENTE DA REGIAO, CAIXA DO BATENTE/MARCO *10* CM, 2 FOLHAS DE ABRIR TIPO VENEZIANA E 2 FOLHAS GUILHOTINA PARA VIDRO, COM FERRAGENS (SEM VIDRO,SEM GUARNICAO/ALIZAR E SEM ACABAMENTO)                                                                                                                                                                                                                                                   </v>
          </cell>
          <cell r="D2309" t="str">
            <v xml:space="preserve">M2    </v>
          </cell>
          <cell r="E2309">
            <v>821.11</v>
          </cell>
        </row>
        <row r="2310">
          <cell r="A2310">
            <v>11199</v>
          </cell>
          <cell r="B2310" t="str">
            <v>INSUMO</v>
          </cell>
          <cell r="C2310" t="str">
            <v xml:space="preserve">JANELA DE CORRER, ACO, BATENTE/REQUADRO DE 6 A 14 CM, COM DIVISAO HORIZ , PINT ANTICORROSIVA, SEM VIDRO, BANDEIRA COM BASCULA, 4 FLS, 120 X 150 CM (A X L)                                                                                                                                                                                                                                                                                                                                                </v>
          </cell>
          <cell r="D2310" t="str">
            <v xml:space="preserve">UN    </v>
          </cell>
          <cell r="E2310">
            <v>945.78</v>
          </cell>
        </row>
        <row r="2311">
          <cell r="A2311">
            <v>34369</v>
          </cell>
          <cell r="B2311" t="str">
            <v>INSUMO</v>
          </cell>
          <cell r="C2311" t="str">
            <v xml:space="preserve">JANELA DE CORRER, EM ALUMINIO PEFIL 25, 100 X 200 CM (A X L), 4 FLS, SEM BANDEIRA, ACABAMENTO BRANCO OU BRILHANTE, BATENTE DE 6 A 7 CM, COM VIDRO 4 MM, SEM GUARNICAO/ALIZAR                                                                                                                                                                                                                                                                                                                              </v>
          </cell>
          <cell r="D2311" t="str">
            <v xml:space="preserve">UN    </v>
          </cell>
          <cell r="E2311">
            <v>730.45</v>
          </cell>
        </row>
        <row r="2312">
          <cell r="A2312">
            <v>36896</v>
          </cell>
          <cell r="B2312" t="str">
            <v>INSUMO</v>
          </cell>
          <cell r="C2312" t="str">
            <v xml:space="preserve">JANELA DE CORRER, EM ALUMINIO PERFIL 25, 100 X 120 CM (A X L), 2 FLS MOVEIS, SEM BANDEIRA, ACABAMENTO BRANCO OU BRILHANTE, BATENTE DE 6 A 7 CM, COM VIDRO 4 MM, SEM GUARNICAO                                                                                                                                                                                                                                                                                                                             </v>
          </cell>
          <cell r="D2312" t="str">
            <v xml:space="preserve">UN    </v>
          </cell>
          <cell r="E2312">
            <v>406.75</v>
          </cell>
        </row>
        <row r="2313">
          <cell r="A2313">
            <v>34367</v>
          </cell>
          <cell r="B2313" t="str">
            <v>INSUMO</v>
          </cell>
          <cell r="C2313" t="str">
            <v xml:space="preserve">JANELA DE CORRER, EM ALUMINIO PERFIL 25, 100 X 150 CM (A X L), 2 FLS MOVEIS, SEM BANDEIRA, ACABAMENTO BRANCO OU BRILHANTE, BATENTE DE 6 A 7 CM, COM VIDRO 4 MM, SEM GUARNICAO                                                                                                                                                                                                                                                                                                                             </v>
          </cell>
          <cell r="D2313" t="str">
            <v xml:space="preserve">UN    </v>
          </cell>
          <cell r="E2313">
            <v>524.24</v>
          </cell>
        </row>
        <row r="2314">
          <cell r="A2314">
            <v>36897</v>
          </cell>
          <cell r="B2314" t="str">
            <v>INSUMO</v>
          </cell>
          <cell r="C2314" t="str">
            <v xml:space="preserve">JANELA DE CORRER, EM ALUMINIO PERFIL 25, 100 X 150 CM (A X L), 4 FLS MOVEIS, SEM BANDEIRA, ACABAMENTO BRANCO OU BRILHANTE, BATENTE DE 6 A 7 CM, COM VIDRO 4 MM, SEM GUARNICAO/ALIZAR                                                                                                                                                                                                                                                                                                                      </v>
          </cell>
          <cell r="D2314" t="str">
            <v xml:space="preserve">UN    </v>
          </cell>
          <cell r="E2314">
            <v>634.72</v>
          </cell>
        </row>
        <row r="2315">
          <cell r="A2315">
            <v>34364</v>
          </cell>
          <cell r="B2315" t="str">
            <v>INSUMO</v>
          </cell>
          <cell r="C2315" t="str">
            <v xml:space="preserve">JANELA DE CORRER, EM ALUMINIO PERFIL 25, 120 X 150 CM (A X L), 4 FLS, BANDEIRA COM BASCULA, ACABAMENTO BRANCO OU BRILHANTE, BATENTE/REQUADRO DE 6 A 14 CM, COM VIDRO 4 MM, SEM GUARNICAO/ALIZAR                                                                                                                                                                                                                                                                                                           </v>
          </cell>
          <cell r="D2315" t="str">
            <v xml:space="preserve">UN    </v>
          </cell>
          <cell r="E2315">
            <v>689.09</v>
          </cell>
        </row>
        <row r="2316">
          <cell r="A2316">
            <v>40659</v>
          </cell>
          <cell r="B2316" t="str">
            <v>INSUMO</v>
          </cell>
          <cell r="C2316"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D2316" t="str">
            <v xml:space="preserve">M2    </v>
          </cell>
          <cell r="E2316">
            <v>1370.82</v>
          </cell>
        </row>
        <row r="2317">
          <cell r="A2317">
            <v>40660</v>
          </cell>
          <cell r="B2317" t="str">
            <v>INSUMO</v>
          </cell>
          <cell r="C2317"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D2317" t="str">
            <v xml:space="preserve">M2    </v>
          </cell>
          <cell r="E2317">
            <v>1737.35</v>
          </cell>
        </row>
        <row r="2318">
          <cell r="A2318">
            <v>40661</v>
          </cell>
          <cell r="B2318" t="str">
            <v>INSUMO</v>
          </cell>
          <cell r="C2318"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D2318" t="str">
            <v xml:space="preserve">M2    </v>
          </cell>
          <cell r="E2318">
            <v>1068.17</v>
          </cell>
        </row>
        <row r="2319">
          <cell r="A2319">
            <v>3421</v>
          </cell>
          <cell r="B2319" t="str">
            <v>INSUMO</v>
          </cell>
          <cell r="C2319" t="str">
            <v xml:space="preserve">JANELA EM MADEIRA CEDRINHO/ ANGELIM COMERCIAL/ CURUPIXA/ CUMARU OU EQUIVALENTE DA REGIAO, CAIXA DO BATENTE/MARCO *10* CM, 2 FOLHAS DE ABRIR TIPO VENEZIANA E 2 FOLHAS GUILHOTINA PARA VIDRO, COM GUARNICAO/ALIZAR, COM FERRAGENS (SEM VIDRO E SEM ACABAMENTO)                                                                                                                                                                                                                                             </v>
          </cell>
          <cell r="D2319" t="str">
            <v xml:space="preserve">M2    </v>
          </cell>
          <cell r="E2319">
            <v>1076.3399999999999</v>
          </cell>
        </row>
        <row r="2320">
          <cell r="A2320">
            <v>599</v>
          </cell>
          <cell r="B2320" t="str">
            <v>INSUMO</v>
          </cell>
          <cell r="C2320" t="str">
            <v xml:space="preserve">JANELA FIXA, EM ALUMINIO PERFIL 20, 60  X 80 CM (A X L), BATENTE/REQUADRO DE 3 A 14 CM, COM VIDRO 4 MM, SEM GUARNICAO/ALIZAR, ACABAMENTO ALUM BRANCO OU BRILHANTE                                                                                                                                                                                                                                                                                                                                         </v>
          </cell>
          <cell r="D2320" t="str">
            <v xml:space="preserve">M2    </v>
          </cell>
          <cell r="E2320">
            <v>741.82</v>
          </cell>
        </row>
        <row r="2321">
          <cell r="A2321">
            <v>44053</v>
          </cell>
          <cell r="B2321" t="str">
            <v>INSUMO</v>
          </cell>
          <cell r="C2321" t="str">
            <v xml:space="preserve">JANELA INTEGRADA VENEZIANA EM ALUMINIO PERFIL 25, 120 X 120 CM (A X L), 2 FLS ( 2 VIDROS) E VENEZIANA COM ACIONAMENTO MANUAL, SEM BANDEIRA, ACABAMENTO BRILHANTE, BATENTE DE 11,50 A 12,50 CM, COM VIDRO 4 MM, INCLUSO GUARNICAO                                                                                                                                                                                                                                                                          </v>
          </cell>
          <cell r="D2321" t="str">
            <v xml:space="preserve">UN    </v>
          </cell>
          <cell r="E2321">
            <v>1646.5</v>
          </cell>
        </row>
        <row r="2322">
          <cell r="A2322">
            <v>3423</v>
          </cell>
          <cell r="B2322" t="str">
            <v>INSUMO</v>
          </cell>
          <cell r="C2322" t="str">
            <v xml:space="preserve">JANELA MAXIM AR EM MADEIRA CEDRINHO/ ANGELIM COMERCIAL/ CURUPIXA/ CUMARU OU EQUIVALENTE DA REGIAO, CAIXA DO BATENTE/MARCO *10* CM, 1 FOLHA  PARA VIDRO, COM GUARNICAO/ALIZAR, COM FERRAGENS, (SEM VIDRO E SEM ACABAMENTO)                                                                                                                                                                                                                                                                                 </v>
          </cell>
          <cell r="D2322" t="str">
            <v xml:space="preserve">M2    </v>
          </cell>
          <cell r="E2322">
            <v>1517.9</v>
          </cell>
        </row>
        <row r="2323">
          <cell r="A2323">
            <v>34381</v>
          </cell>
          <cell r="B2323" t="str">
            <v>INSUMO</v>
          </cell>
          <cell r="C2323" t="str">
            <v xml:space="preserve">JANELA MAXIM AR, EM ALUMINIO PERFIL 25, 60 X 80 CM (A X L), ACABAMENTO BRANCO OU BRILHANTE, BATENTE DE 4 A 5 CM, COM VIDRO 4 MM, SEM GUARNICAO/ALIZAR                                                                                                                                                                                                                                                                                                                                                     </v>
          </cell>
          <cell r="D2323" t="str">
            <v xml:space="preserve">UN    </v>
          </cell>
          <cell r="E2323">
            <v>299.52999999999997</v>
          </cell>
        </row>
        <row r="2324">
          <cell r="A2324">
            <v>34797</v>
          </cell>
          <cell r="B2324" t="str">
            <v>INSUMO</v>
          </cell>
          <cell r="C2324" t="str">
            <v xml:space="preserve">JANELA MAXIMO AR, ACO, BATENTE / REQUADRO DE 6 A 14 CM, PINT ANTICORROSIVA, SEM VIDRO, COM GRADE, 1 FL, 60  X 80 CM (A X L)                                                                                                                                                                                                                                                                                                                                                                               </v>
          </cell>
          <cell r="D2324" t="str">
            <v xml:space="preserve">UN    </v>
          </cell>
          <cell r="E2324">
            <v>373.01</v>
          </cell>
        </row>
        <row r="2325">
          <cell r="A2325">
            <v>44054</v>
          </cell>
          <cell r="B2325" t="str">
            <v>INSUMO</v>
          </cell>
          <cell r="C2325" t="str">
            <v xml:space="preserve">JANELA VENEZIANA DE CORRER, EM ALUMINIO PERFIL 25, 100 X 120 CM (A X L), 3 FLS (2 VENEZIANAS E 1 VIDRO), SEM BANDEIRA, ACABAMENTO BRANCO OU BRILHANTE, BATENTE DE 8 A 9 CM, COM VIDRO 4 MM, SEM GUARNICAO/ALIZAR                                                                                                                                                                                                                                                                                          </v>
          </cell>
          <cell r="D2325" t="str">
            <v xml:space="preserve">UN    </v>
          </cell>
          <cell r="E2325">
            <v>590.66</v>
          </cell>
        </row>
        <row r="2326">
          <cell r="A2326">
            <v>44399</v>
          </cell>
          <cell r="B2326" t="str">
            <v>INSUMO</v>
          </cell>
          <cell r="C2326" t="str">
            <v xml:space="preserve">JANELA VENEZIANA DE CORRER, EM ALUMINIO PERFIL 25, 100 X 150 CM (A X L), 6 FLS (4 VENEZIANAS E 2 VIDROS), SEM BANDEIRA, ACABAMENTO BRANCO OU BRILHANTE, BATENTE DE 8 A 9 CM, COM VIDRO 4 MM, SEM GUARNICAO / ALIZAR                                                                                                                                                                                                                                                                                       </v>
          </cell>
          <cell r="D2326" t="str">
            <v xml:space="preserve">UN    </v>
          </cell>
          <cell r="E2326">
            <v>807.04</v>
          </cell>
        </row>
        <row r="2327">
          <cell r="A2327">
            <v>44503</v>
          </cell>
          <cell r="B2327" t="str">
            <v>INSUMO</v>
          </cell>
          <cell r="C2327" t="str">
            <v xml:space="preserve">JARDINEIRO (HORISTA)                                                                                                                                                                                                                                                                                                                                                                                                                                                                                      </v>
          </cell>
          <cell r="D2327" t="str">
            <v xml:space="preserve">H     </v>
          </cell>
          <cell r="E2327">
            <v>14.86</v>
          </cell>
        </row>
        <row r="2328">
          <cell r="A2328">
            <v>41077</v>
          </cell>
          <cell r="B2328" t="str">
            <v>INSUMO</v>
          </cell>
          <cell r="C2328" t="str">
            <v xml:space="preserve">JARDINEIRO (MENSALISTA)                                                                                                                                                                                                                                                                                                                                                                                                                                                                                   </v>
          </cell>
          <cell r="D2328" t="str">
            <v xml:space="preserve">MES   </v>
          </cell>
          <cell r="E2328">
            <v>2623.18</v>
          </cell>
        </row>
        <row r="2329">
          <cell r="A2329">
            <v>37963</v>
          </cell>
          <cell r="B2329" t="str">
            <v>INSUMO</v>
          </cell>
          <cell r="C2329" t="str">
            <v xml:space="preserve">JOELHO CPVC, SOLDAVEL, 45 GRAUS, 15 MM, PARA AGUA QUENTE                                                                                                                                                                                                                                                                                                                                                                                                                                                  </v>
          </cell>
          <cell r="D2329" t="str">
            <v xml:space="preserve">UN    </v>
          </cell>
          <cell r="E2329">
            <v>4.2300000000000004</v>
          </cell>
        </row>
        <row r="2330">
          <cell r="A2330">
            <v>37964</v>
          </cell>
          <cell r="B2330" t="str">
            <v>INSUMO</v>
          </cell>
          <cell r="C2330" t="str">
            <v xml:space="preserve">JOELHO CPVC, SOLDAVEL, 45 GRAUS, 22 MM, PARA AGUA QUENTE                                                                                                                                                                                                                                                                                                                                                                                                                                                  </v>
          </cell>
          <cell r="D2330" t="str">
            <v xml:space="preserve">UN    </v>
          </cell>
          <cell r="E2330">
            <v>5.65</v>
          </cell>
        </row>
        <row r="2331">
          <cell r="A2331">
            <v>37965</v>
          </cell>
          <cell r="B2331" t="str">
            <v>INSUMO</v>
          </cell>
          <cell r="C2331" t="str">
            <v xml:space="preserve">JOELHO CPVC, SOLDAVEL, 45 GRAUS, 28 MM, PARA AGUA QUENTE                                                                                                                                                                                                                                                                                                                                                                                                                                                  </v>
          </cell>
          <cell r="D2331" t="str">
            <v xml:space="preserve">UN    </v>
          </cell>
          <cell r="E2331">
            <v>8.15</v>
          </cell>
        </row>
        <row r="2332">
          <cell r="A2332">
            <v>37966</v>
          </cell>
          <cell r="B2332" t="str">
            <v>INSUMO</v>
          </cell>
          <cell r="C2332" t="str">
            <v xml:space="preserve">JOELHO CPVC, SOLDAVEL, 45 GRAUS, 35 MM, PARA AGUA QUENTE                                                                                                                                                                                                                                                                                                                                                                                                                                                  </v>
          </cell>
          <cell r="D2332" t="str">
            <v xml:space="preserve">UN    </v>
          </cell>
          <cell r="E2332">
            <v>14.32</v>
          </cell>
        </row>
        <row r="2333">
          <cell r="A2333">
            <v>37967</v>
          </cell>
          <cell r="B2333" t="str">
            <v>INSUMO</v>
          </cell>
          <cell r="C2333" t="str">
            <v xml:space="preserve">JOELHO CPVC, SOLDAVEL, 45 GRAUS, 42 MM, PARA AGUA QUENTE                                                                                                                                                                                                                                                                                                                                                                                                                                                  </v>
          </cell>
          <cell r="D2333" t="str">
            <v xml:space="preserve">UN    </v>
          </cell>
          <cell r="E2333">
            <v>24.06</v>
          </cell>
        </row>
        <row r="2334">
          <cell r="A2334">
            <v>37968</v>
          </cell>
          <cell r="B2334" t="str">
            <v>INSUMO</v>
          </cell>
          <cell r="C2334" t="str">
            <v xml:space="preserve">JOELHO CPVC, SOLDAVEL, 45 GRAUS, 54 MM, PARA AGUA QUENTE                                                                                                                                                                                                                                                                                                                                                                                                                                                  </v>
          </cell>
          <cell r="D2334" t="str">
            <v xml:space="preserve">UN    </v>
          </cell>
          <cell r="E2334">
            <v>51.08</v>
          </cell>
        </row>
        <row r="2335">
          <cell r="A2335">
            <v>37969</v>
          </cell>
          <cell r="B2335" t="str">
            <v>INSUMO</v>
          </cell>
          <cell r="C2335" t="str">
            <v xml:space="preserve">JOELHO CPVC, SOLDAVEL, 45 GRAUS, 73 MM, PARA AGUA QUENTE                                                                                                                                                                                                                                                                                                                                                                                                                                                  </v>
          </cell>
          <cell r="D2335" t="str">
            <v xml:space="preserve">UN    </v>
          </cell>
          <cell r="E2335">
            <v>129.08000000000001</v>
          </cell>
        </row>
        <row r="2336">
          <cell r="A2336">
            <v>37970</v>
          </cell>
          <cell r="B2336" t="str">
            <v>INSUMO</v>
          </cell>
          <cell r="C2336" t="str">
            <v xml:space="preserve">JOELHO CPVC, SOLDAVEL, 45 GRAUS, 89 MM, PARA AGUA QUENTE                                                                                                                                                                                                                                                                                                                                                                                                                                                  </v>
          </cell>
          <cell r="D2336" t="str">
            <v xml:space="preserve">UN    </v>
          </cell>
          <cell r="E2336">
            <v>186.76</v>
          </cell>
        </row>
        <row r="2337">
          <cell r="A2337">
            <v>44251</v>
          </cell>
          <cell r="B2337" t="str">
            <v>INSUMO</v>
          </cell>
          <cell r="C2337" t="str">
            <v xml:space="preserve">JOELHO CPVC, SOLDAVEL, 90 GRAUS, 114 MM, PARA AGUA QUENTE                                                                                                                                                                                                                                                                                                                                                                                                                                                 </v>
          </cell>
          <cell r="D2337" t="str">
            <v xml:space="preserve">UN    </v>
          </cell>
          <cell r="E2337">
            <v>215.71</v>
          </cell>
        </row>
        <row r="2338">
          <cell r="A2338">
            <v>21118</v>
          </cell>
          <cell r="B2338" t="str">
            <v>INSUMO</v>
          </cell>
          <cell r="C2338" t="str">
            <v xml:space="preserve">JOELHO CPVC, SOLDAVEL, 90 GRAUS, 15 MM, PARA AGUA QUENTE                                                                                                                                                                                                                                                                                                                                                                                                                                                  </v>
          </cell>
          <cell r="D2338" t="str">
            <v xml:space="preserve">UN    </v>
          </cell>
          <cell r="E2338">
            <v>3.36</v>
          </cell>
        </row>
        <row r="2339">
          <cell r="A2339">
            <v>37956</v>
          </cell>
          <cell r="B2339" t="str">
            <v>INSUMO</v>
          </cell>
          <cell r="C2339" t="str">
            <v xml:space="preserve">JOELHO CPVC, SOLDAVEL, 90 GRAUS, 22 MM, PARA AGUA QUENTE                                                                                                                                                                                                                                                                                                                                                                                                                                                  </v>
          </cell>
          <cell r="D2339" t="str">
            <v xml:space="preserve">UN    </v>
          </cell>
          <cell r="E2339">
            <v>4.13</v>
          </cell>
        </row>
        <row r="2340">
          <cell r="A2340">
            <v>37957</v>
          </cell>
          <cell r="B2340" t="str">
            <v>INSUMO</v>
          </cell>
          <cell r="C2340" t="str">
            <v xml:space="preserve">JOELHO CPVC, SOLDAVEL, 90 GRAUS, 28 MM, PARA AGUA QUENTE                                                                                                                                                                                                                                                                                                                                                                                                                                                  </v>
          </cell>
          <cell r="D2340" t="str">
            <v xml:space="preserve">UN    </v>
          </cell>
          <cell r="E2340">
            <v>8.7799999999999994</v>
          </cell>
        </row>
        <row r="2341">
          <cell r="A2341">
            <v>37958</v>
          </cell>
          <cell r="B2341" t="str">
            <v>INSUMO</v>
          </cell>
          <cell r="C2341" t="str">
            <v xml:space="preserve">JOELHO CPVC, SOLDAVEL, 90 GRAUS, 35 MM, PARA AGUA QUENTE                                                                                                                                                                                                                                                                                                                                                                                                                                                  </v>
          </cell>
          <cell r="D2341" t="str">
            <v xml:space="preserve">UN    </v>
          </cell>
          <cell r="E2341">
            <v>15.88</v>
          </cell>
        </row>
        <row r="2342">
          <cell r="A2342">
            <v>37959</v>
          </cell>
          <cell r="B2342" t="str">
            <v>INSUMO</v>
          </cell>
          <cell r="C2342" t="str">
            <v xml:space="preserve">JOELHO CPVC, SOLDAVEL, 90 GRAUS, 42 MM, PARA AGUA QUENTE                                                                                                                                                                                                                                                                                                                                                                                                                                                  </v>
          </cell>
          <cell r="D2342" t="str">
            <v xml:space="preserve">UN    </v>
          </cell>
          <cell r="E2342">
            <v>24.44</v>
          </cell>
        </row>
        <row r="2343">
          <cell r="A2343">
            <v>37960</v>
          </cell>
          <cell r="B2343" t="str">
            <v>INSUMO</v>
          </cell>
          <cell r="C2343" t="str">
            <v xml:space="preserve">JOELHO CPVC, SOLDAVEL, 90 GRAUS, 54 MM, PARA AGUA QUENTE                                                                                                                                                                                                                                                                                                                                                                                                                                                  </v>
          </cell>
          <cell r="D2343" t="str">
            <v xml:space="preserve">UN    </v>
          </cell>
          <cell r="E2343">
            <v>62.46</v>
          </cell>
        </row>
        <row r="2344">
          <cell r="A2344">
            <v>37961</v>
          </cell>
          <cell r="B2344" t="str">
            <v>INSUMO</v>
          </cell>
          <cell r="C2344" t="str">
            <v xml:space="preserve">JOELHO CPVC, SOLDAVEL, 90 GRAUS, 73 MM, PARA AGUA QUENTE                                                                                                                                                                                                                                                                                                                                                                                                                                                  </v>
          </cell>
          <cell r="D2344" t="str">
            <v xml:space="preserve">UN    </v>
          </cell>
          <cell r="E2344">
            <v>134.22999999999999</v>
          </cell>
        </row>
        <row r="2345">
          <cell r="A2345">
            <v>37962</v>
          </cell>
          <cell r="B2345" t="str">
            <v>INSUMO</v>
          </cell>
          <cell r="C2345" t="str">
            <v xml:space="preserve">JOELHO CPVC, SOLDAVEL, 90 GRAUS, 89 MM, PARA AGUA QUENTE                                                                                                                                                                                                                                                                                                                                                                                                                                                  </v>
          </cell>
          <cell r="D2345" t="str">
            <v xml:space="preserve">UN    </v>
          </cell>
          <cell r="E2345">
            <v>154.74</v>
          </cell>
        </row>
        <row r="2346">
          <cell r="A2346">
            <v>3533</v>
          </cell>
          <cell r="B2346" t="str">
            <v>INSUMO</v>
          </cell>
          <cell r="C2346" t="str">
            <v xml:space="preserve">JOELHO DE REDUCAO, PVC SOLDAVEL, 90 GRAUS, 25 MM X 20 MM, COR MARROM, PARA AGUA FRIA PREDIAL                                                                                                                                                                                                                                                                                                                                                                                                              </v>
          </cell>
          <cell r="D2346" t="str">
            <v xml:space="preserve">UN    </v>
          </cell>
          <cell r="E2346">
            <v>3.09</v>
          </cell>
        </row>
        <row r="2347">
          <cell r="A2347">
            <v>3538</v>
          </cell>
          <cell r="B2347" t="str">
            <v>INSUMO</v>
          </cell>
          <cell r="C2347" t="str">
            <v xml:space="preserve">JOELHO DE REDUCAO, PVC SOLDAVEL, 90 GRAUS, 32 MM X 25 MM, COR MARROM, PARA AGUA FRIA PREDIAL                                                                                                                                                                                                                                                                                                                                                                                                              </v>
          </cell>
          <cell r="D2347" t="str">
            <v xml:space="preserve">UN    </v>
          </cell>
          <cell r="E2347">
            <v>5.85</v>
          </cell>
        </row>
        <row r="2348">
          <cell r="A2348">
            <v>3498</v>
          </cell>
          <cell r="B2348" t="str">
            <v>INSUMO</v>
          </cell>
          <cell r="C2348" t="str">
            <v xml:space="preserve">JOELHO DE REDUCAO, PVC, ROSCAVEL, 90 GRAUS, 1" X 3/4", COR BRANCA, PARA AGUA FRIA PREDIAL                                                                                                                                                                                                                                                                                                                                                                                                                 </v>
          </cell>
          <cell r="D2348" t="str">
            <v xml:space="preserve">UN    </v>
          </cell>
          <cell r="E2348">
            <v>5.67</v>
          </cell>
        </row>
        <row r="2349">
          <cell r="A2349">
            <v>3496</v>
          </cell>
          <cell r="B2349" t="str">
            <v>INSUMO</v>
          </cell>
          <cell r="C2349" t="str">
            <v xml:space="preserve">JOELHO DE REDUCAO, PVC, ROSCAVEL, 90 GRAUS, 3/4" X 1/2", COR BRANCA, PARA AGUA FRIA PREDIAL                                                                                                                                                                                                                                                                                                                                                                                                               </v>
          </cell>
          <cell r="D2349" t="str">
            <v xml:space="preserve">UN    </v>
          </cell>
          <cell r="E2349">
            <v>3.8</v>
          </cell>
        </row>
        <row r="2350">
          <cell r="A2350">
            <v>38429</v>
          </cell>
          <cell r="B2350" t="str">
            <v>INSUMO</v>
          </cell>
          <cell r="C2350" t="str">
            <v xml:space="preserve">JOELHO DE TRANSICAO, CPVC, SOLDAVEL, 90 GRAUS, 15 MM X 1/2", PARA AGUA QUENTE                                                                                                                                                                                                                                                                                                                                                                                                                             </v>
          </cell>
          <cell r="D2350" t="str">
            <v xml:space="preserve">UN    </v>
          </cell>
          <cell r="E2350">
            <v>11.43</v>
          </cell>
        </row>
        <row r="2351">
          <cell r="A2351">
            <v>38431</v>
          </cell>
          <cell r="B2351" t="str">
            <v>INSUMO</v>
          </cell>
          <cell r="C2351" t="str">
            <v xml:space="preserve">JOELHO DE TRANSICAO, CPVC, SOLDAVEL, 90 GRAUS, 22 MM X 1/2", PARA AGUA QUENTE                                                                                                                                                                                                                                                                                                                                                                                                                             </v>
          </cell>
          <cell r="D2351" t="str">
            <v xml:space="preserve">UN    </v>
          </cell>
          <cell r="E2351">
            <v>14.34</v>
          </cell>
        </row>
        <row r="2352">
          <cell r="A2352">
            <v>38430</v>
          </cell>
          <cell r="B2352" t="str">
            <v>INSUMO</v>
          </cell>
          <cell r="C2352" t="str">
            <v xml:space="preserve">JOELHO DE TRANSICAO, CPVC, SOLDAVEL, 90 GRAUS, 22 MM X 3/4", PARA AGUA QUENTE                                                                                                                                                                                                                                                                                                                                                                                                                             </v>
          </cell>
          <cell r="D2352" t="str">
            <v xml:space="preserve">UN    </v>
          </cell>
          <cell r="E2352">
            <v>22.23</v>
          </cell>
        </row>
        <row r="2353">
          <cell r="A2353">
            <v>36348</v>
          </cell>
          <cell r="B2353" t="str">
            <v>INSUMO</v>
          </cell>
          <cell r="C2353" t="str">
            <v xml:space="preserve">JOELHO PPR 45 GRAUS, SOLDAVEL, F/F, DN 20 MM, PARA AGUA QUENTE PREDIAL                                                                                                                                                                                                                                                                                                                                                                                                                                    </v>
          </cell>
          <cell r="D2353" t="str">
            <v xml:space="preserve">UN    </v>
          </cell>
          <cell r="E2353">
            <v>1.96</v>
          </cell>
        </row>
        <row r="2354">
          <cell r="A2354">
            <v>36349</v>
          </cell>
          <cell r="B2354" t="str">
            <v>INSUMO</v>
          </cell>
          <cell r="C2354" t="str">
            <v xml:space="preserve">JOELHO PPR 45 GRAUS, SOLDAVEL, F/F, DN 25 MM, PARA AGUA QUENTE PREDIAL                                                                                                                                                                                                                                                                                                                                                                                                                                    </v>
          </cell>
          <cell r="D2354" t="str">
            <v xml:space="preserve">UN    </v>
          </cell>
          <cell r="E2354">
            <v>2.7</v>
          </cell>
        </row>
        <row r="2355">
          <cell r="A2355">
            <v>38987</v>
          </cell>
          <cell r="B2355" t="str">
            <v>INSUMO</v>
          </cell>
          <cell r="C2355" t="str">
            <v xml:space="preserve">JOELHO PPR 45 GRAUS, SOLDAVEL, F/F, DN 40 MM, PARA AQUA QUENTE E FRIA PREDIAL                                                                                                                                                                                                                                                                                                                                                                                                                             </v>
          </cell>
          <cell r="D2355" t="str">
            <v xml:space="preserve">UN    </v>
          </cell>
          <cell r="E2355">
            <v>12.98</v>
          </cell>
        </row>
        <row r="2356">
          <cell r="A2356">
            <v>38988</v>
          </cell>
          <cell r="B2356" t="str">
            <v>INSUMO</v>
          </cell>
          <cell r="C2356" t="str">
            <v xml:space="preserve">JOELHO PPR 45 GRAUS, SOLDAVEL, F/F, DN 50 MM, PARA AQUA QUENTE E FRIA PREDIAL                                                                                                                                                                                                                                                                                                                                                                                                                             </v>
          </cell>
          <cell r="D2356" t="str">
            <v xml:space="preserve">UN    </v>
          </cell>
          <cell r="E2356">
            <v>21.15</v>
          </cell>
        </row>
        <row r="2357">
          <cell r="A2357">
            <v>38989</v>
          </cell>
          <cell r="B2357" t="str">
            <v>INSUMO</v>
          </cell>
          <cell r="C2357" t="str">
            <v xml:space="preserve">JOELHO PPR 45 GRAUS, SOLDAVEL, F/F, DN 63 MM, PARA AQUA QUENTE E FRIA PREDIAL                                                                                                                                                                                                                                                                                                                                                                                                                             </v>
          </cell>
          <cell r="D2357" t="str">
            <v xml:space="preserve">UN    </v>
          </cell>
          <cell r="E2357">
            <v>35.590000000000003</v>
          </cell>
        </row>
        <row r="2358">
          <cell r="A2358">
            <v>38990</v>
          </cell>
          <cell r="B2358" t="str">
            <v>INSUMO</v>
          </cell>
          <cell r="C2358" t="str">
            <v xml:space="preserve">JOELHO PPR 45 GRAUS, SOLDAVEL, F/F, DN 75 MM, PARA AQUA QUENTE E FRIA PREDIAL                                                                                                                                                                                                                                                                                                                                                                                                                             </v>
          </cell>
          <cell r="D2358" t="str">
            <v xml:space="preserve">UN    </v>
          </cell>
          <cell r="E2358">
            <v>71.12</v>
          </cell>
        </row>
        <row r="2359">
          <cell r="A2359">
            <v>38991</v>
          </cell>
          <cell r="B2359" t="str">
            <v>INSUMO</v>
          </cell>
          <cell r="C2359" t="str">
            <v xml:space="preserve">JOELHO PPR 45 GRAUS, SOLDAVEL, F/F, DN 90 MM, PARA AQUA QUENTE E FRIA PREDIAL                                                                                                                                                                                                                                                                                                                                                                                                                             </v>
          </cell>
          <cell r="D2359" t="str">
            <v xml:space="preserve">UN    </v>
          </cell>
          <cell r="E2359">
            <v>127.97</v>
          </cell>
        </row>
        <row r="2360">
          <cell r="A2360">
            <v>38433</v>
          </cell>
          <cell r="B2360" t="str">
            <v>INSUMO</v>
          </cell>
          <cell r="C2360" t="str">
            <v xml:space="preserve">JOELHO PPR, 45 GRAUS, SOLDAVEL, F/F, DN 32 MM, PARA AGUA QUENTE PREDIAL                                                                                                                                                                                                                                                                                                                                                                                                                                   </v>
          </cell>
          <cell r="D2360" t="str">
            <v xml:space="preserve">UN    </v>
          </cell>
          <cell r="E2360">
            <v>6.61</v>
          </cell>
        </row>
        <row r="2361">
          <cell r="A2361">
            <v>38440</v>
          </cell>
          <cell r="B2361" t="str">
            <v>INSUMO</v>
          </cell>
          <cell r="C2361" t="str">
            <v xml:space="preserve">JOELHO PPR, 90 GRAUS, SOLDAVEL, F/F, DN 110 MM, PARA AGUA QUENTE PREDIAL                                                                                                                                                                                                                                                                                                                                                                                                                                  </v>
          </cell>
          <cell r="D2361" t="str">
            <v xml:space="preserve">UN    </v>
          </cell>
          <cell r="E2361">
            <v>278.89999999999998</v>
          </cell>
        </row>
        <row r="2362">
          <cell r="A2362">
            <v>36359</v>
          </cell>
          <cell r="B2362" t="str">
            <v>INSUMO</v>
          </cell>
          <cell r="C2362" t="str">
            <v xml:space="preserve">JOELHO PPR, 90 GRAUS, SOLDAVEL, F/F, DN 20 MM, PARA AGUA QUENTE PREDIAL                                                                                                                                                                                                                                                                                                                                                                                                                                   </v>
          </cell>
          <cell r="D2362" t="str">
            <v xml:space="preserve">UN    </v>
          </cell>
          <cell r="E2362">
            <v>1.74</v>
          </cell>
        </row>
        <row r="2363">
          <cell r="A2363">
            <v>36360</v>
          </cell>
          <cell r="B2363" t="str">
            <v>INSUMO</v>
          </cell>
          <cell r="C2363" t="str">
            <v xml:space="preserve">JOELHO PPR, 90 GRAUS, SOLDAVEL, F/F, DN 25 MM, PARA AGUA QUENTE PREDIAL                                                                                                                                                                                                                                                                                                                                                                                                                                   </v>
          </cell>
          <cell r="D2363" t="str">
            <v xml:space="preserve">UN    </v>
          </cell>
          <cell r="E2363">
            <v>2.34</v>
          </cell>
        </row>
        <row r="2364">
          <cell r="A2364">
            <v>38434</v>
          </cell>
          <cell r="B2364" t="str">
            <v>INSUMO</v>
          </cell>
          <cell r="C2364" t="str">
            <v xml:space="preserve">JOELHO PPR, 90 GRAUS, SOLDAVEL, F/F, DN 32 MM, PARA AGUA QUENTE PREDIAL                                                                                                                                                                                                                                                                                                                                                                                                                                   </v>
          </cell>
          <cell r="D2364" t="str">
            <v xml:space="preserve">UN    </v>
          </cell>
          <cell r="E2364">
            <v>3.56</v>
          </cell>
        </row>
        <row r="2365">
          <cell r="A2365">
            <v>38435</v>
          </cell>
          <cell r="B2365" t="str">
            <v>INSUMO</v>
          </cell>
          <cell r="C2365" t="str">
            <v xml:space="preserve">JOELHO PPR, 90 GRAUS, SOLDAVEL, F/F, DN 40 MM, PARA AGUA QUENTE PREDIAL                                                                                                                                                                                                                                                                                                                                                                                                                                   </v>
          </cell>
          <cell r="D2365" t="str">
            <v xml:space="preserve">UN    </v>
          </cell>
          <cell r="E2365">
            <v>8.02</v>
          </cell>
        </row>
        <row r="2366">
          <cell r="A2366">
            <v>38436</v>
          </cell>
          <cell r="B2366" t="str">
            <v>INSUMO</v>
          </cell>
          <cell r="C2366" t="str">
            <v xml:space="preserve">JOELHO PPR, 90 GRAUS, SOLDAVEL, F/F, DN 50 MM, PARA AGUA QUENTE PREDIAL                                                                                                                                                                                                                                                                                                                                                                                                                                   </v>
          </cell>
          <cell r="D2366" t="str">
            <v xml:space="preserve">UN    </v>
          </cell>
          <cell r="E2366">
            <v>13.3</v>
          </cell>
        </row>
        <row r="2367">
          <cell r="A2367">
            <v>38437</v>
          </cell>
          <cell r="B2367" t="str">
            <v>INSUMO</v>
          </cell>
          <cell r="C2367" t="str">
            <v xml:space="preserve">JOELHO PPR, 90 GRAUS, SOLDAVEL, F/F, DN 63 MM, PARA AGUA QUENTE PREDIAL                                                                                                                                                                                                                                                                                                                                                                                                                                   </v>
          </cell>
          <cell r="D2367" t="str">
            <v xml:space="preserve">UN    </v>
          </cell>
          <cell r="E2367">
            <v>21.57</v>
          </cell>
        </row>
        <row r="2368">
          <cell r="A2368">
            <v>38438</v>
          </cell>
          <cell r="B2368" t="str">
            <v>INSUMO</v>
          </cell>
          <cell r="C2368" t="str">
            <v xml:space="preserve">JOELHO PPR, 90 GRAUS, SOLDAVEL, F/F, DN 75 MM, PARA AGUA QUENTE PREDIAL                                                                                                                                                                                                                                                                                                                                                                                                                                   </v>
          </cell>
          <cell r="D2368" t="str">
            <v xml:space="preserve">UN    </v>
          </cell>
          <cell r="E2368">
            <v>62.57</v>
          </cell>
        </row>
        <row r="2369">
          <cell r="A2369">
            <v>38439</v>
          </cell>
          <cell r="B2369" t="str">
            <v>INSUMO</v>
          </cell>
          <cell r="C2369" t="str">
            <v xml:space="preserve">JOELHO PPR, 90 GRAUS, SOLDAVEL, F/F, DN 90 MM, PARA AGUA QUENTE PREDIAL                                                                                                                                                                                                                                                                                                                                                                                                                                   </v>
          </cell>
          <cell r="D2369" t="str">
            <v xml:space="preserve">UN    </v>
          </cell>
          <cell r="E2369">
            <v>79.5</v>
          </cell>
        </row>
        <row r="2370">
          <cell r="A2370">
            <v>10836</v>
          </cell>
          <cell r="B2370" t="str">
            <v>INSUMO</v>
          </cell>
          <cell r="C2370" t="str">
            <v xml:space="preserve">JOELHO PVC COM VISITA, 90 GRAUS, DN 100 X 50 MM, SERIE NORMAL, PARA ESGOTO PREDIAL                                                                                                                                                                                                                                                                                                                                                                                                                        </v>
          </cell>
          <cell r="D2370" t="str">
            <v xml:space="preserve">UN    </v>
          </cell>
          <cell r="E2370">
            <v>19.96</v>
          </cell>
        </row>
        <row r="2371">
          <cell r="A2371">
            <v>10835</v>
          </cell>
          <cell r="B2371" t="str">
            <v>INSUMO</v>
          </cell>
          <cell r="C2371" t="str">
            <v xml:space="preserve">JOELHO PVC, COM BOLSA E ANEL, 90 GRAUS, DN 40 X *38* MM, SERIE NORMAL, PARA ESGOTO PREDIAL                                                                                                                                                                                                                                                                                                                                                                                                                </v>
          </cell>
          <cell r="D2371" t="str">
            <v xml:space="preserve">UN    </v>
          </cell>
          <cell r="E2371">
            <v>5.57</v>
          </cell>
        </row>
        <row r="2372">
          <cell r="A2372">
            <v>3475</v>
          </cell>
          <cell r="B2372" t="str">
            <v>INSUMO</v>
          </cell>
          <cell r="C2372" t="str">
            <v xml:space="preserve">JOELHO PVC, ROSCAVEL, 45 GRAUS, 1/2", COR BRANCA, PARA AGUA FRIA PREDIAL                                                                                                                                                                                                                                                                                                                                                                                                                                  </v>
          </cell>
          <cell r="D2372" t="str">
            <v xml:space="preserve">UN    </v>
          </cell>
          <cell r="E2372">
            <v>5.41</v>
          </cell>
        </row>
        <row r="2373">
          <cell r="A2373">
            <v>3485</v>
          </cell>
          <cell r="B2373" t="str">
            <v>INSUMO</v>
          </cell>
          <cell r="C2373" t="str">
            <v xml:space="preserve">JOELHO PVC, ROSCAVEL, 45 GRAUS, 1", COR BRANCA, PARA AGUA FRIA PREDIAL                                                                                                                                                                                                                                                                                                                                                                                                                                    </v>
          </cell>
          <cell r="D2373" t="str">
            <v xml:space="preserve">UN    </v>
          </cell>
          <cell r="E2373">
            <v>14.97</v>
          </cell>
        </row>
        <row r="2374">
          <cell r="A2374">
            <v>3534</v>
          </cell>
          <cell r="B2374" t="str">
            <v>INSUMO</v>
          </cell>
          <cell r="C2374" t="str">
            <v xml:space="preserve">JOELHO PVC, ROSCAVEL, 45 GRAUS, 3/4", COR BRANCA, PARA AGUA FRIA PREDIAL                                                                                                                                                                                                                                                                                                                                                                                                                                  </v>
          </cell>
          <cell r="D2374" t="str">
            <v xml:space="preserve">UN    </v>
          </cell>
          <cell r="E2374">
            <v>8.58</v>
          </cell>
        </row>
        <row r="2375">
          <cell r="A2375">
            <v>3543</v>
          </cell>
          <cell r="B2375" t="str">
            <v>INSUMO</v>
          </cell>
          <cell r="C2375" t="str">
            <v xml:space="preserve">JOELHO PVC, ROSCAVEL, 90 GRAUS, 1/2", COR BRANCA, PARA AGUA FRIA PREDIAL                                                                                                                                                                                                                                                                                                                                                                                                                                  </v>
          </cell>
          <cell r="D2375" t="str">
            <v xml:space="preserve">UN    </v>
          </cell>
          <cell r="E2375">
            <v>1.99</v>
          </cell>
        </row>
        <row r="2376">
          <cell r="A2376">
            <v>3482</v>
          </cell>
          <cell r="B2376" t="str">
            <v>INSUMO</v>
          </cell>
          <cell r="C2376" t="str">
            <v xml:space="preserve">JOELHO PVC, ROSCAVEL, 90 GRAUS, 1", COR BRANCA, PARA AGUA FRIA PREDIAL                                                                                                                                                                                                                                                                                                                                                                                                                                    </v>
          </cell>
          <cell r="D2376" t="str">
            <v xml:space="preserve">UN    </v>
          </cell>
          <cell r="E2376">
            <v>6.14</v>
          </cell>
        </row>
        <row r="2377">
          <cell r="A2377">
            <v>3505</v>
          </cell>
          <cell r="B2377" t="str">
            <v>INSUMO</v>
          </cell>
          <cell r="C2377" t="str">
            <v xml:space="preserve">JOELHO PVC, ROSCAVEL, 90 GRAUS, 3/4", COR BRANCA, PARA AGUA FRIA PREDIAL                                                                                                                                                                                                                                                                                                                                                                                                                                  </v>
          </cell>
          <cell r="D2377" t="str">
            <v xml:space="preserve">UN    </v>
          </cell>
          <cell r="E2377">
            <v>2.96</v>
          </cell>
        </row>
        <row r="2378">
          <cell r="A2378">
            <v>3521</v>
          </cell>
          <cell r="B2378" t="str">
            <v>INSUMO</v>
          </cell>
          <cell r="C2378" t="str">
            <v xml:space="preserve">JOELHO PVC, SOLDAVEL COM ROSCA, 90 GRAUS, 20 MM X 1/2", COR MARROM, PARA AGUA FRIA PREDIAL                                                                                                                                                                                                                                                                                                                                                                                                                </v>
          </cell>
          <cell r="D2378" t="str">
            <v xml:space="preserve">UN    </v>
          </cell>
          <cell r="E2378">
            <v>2.23</v>
          </cell>
        </row>
        <row r="2379">
          <cell r="A2379">
            <v>3531</v>
          </cell>
          <cell r="B2379" t="str">
            <v>INSUMO</v>
          </cell>
          <cell r="C2379" t="str">
            <v xml:space="preserve">JOELHO PVC, SOLDAVEL COM ROSCA, 90 GRAUS, 25 MM X 1/2", COR MARROM, PARA AGUA FRIA PREDIAL                                                                                                                                                                                                                                                                                                                                                                                                                </v>
          </cell>
          <cell r="D2379" t="str">
            <v xml:space="preserve">UN    </v>
          </cell>
          <cell r="E2379">
            <v>4.25</v>
          </cell>
        </row>
        <row r="2380">
          <cell r="A2380">
            <v>3522</v>
          </cell>
          <cell r="B2380" t="str">
            <v>INSUMO</v>
          </cell>
          <cell r="C2380" t="str">
            <v xml:space="preserve">JOELHO PVC, SOLDAVEL COM ROSCA, 90 GRAUS, 25 MM X 3/4", COR MARROM, PARA AGUA FRIA PREDIAL                                                                                                                                                                                                                                                                                                                                                                                                                </v>
          </cell>
          <cell r="D2380" t="str">
            <v xml:space="preserve">UN    </v>
          </cell>
          <cell r="E2380">
            <v>2.74</v>
          </cell>
        </row>
        <row r="2381">
          <cell r="A2381">
            <v>3527</v>
          </cell>
          <cell r="B2381" t="str">
            <v>INSUMO</v>
          </cell>
          <cell r="C2381" t="str">
            <v xml:space="preserve">JOELHO PVC, SOLDAVEL COM ROSCA, 90 GRAUS, 32 MM X 3/4", COR MARROM, PARA AGUA FRIA PREDIAL                                                                                                                                                                                                                                                                                                                                                                                                                </v>
          </cell>
          <cell r="D2381" t="str">
            <v xml:space="preserve">UN    </v>
          </cell>
          <cell r="E2381">
            <v>14.42</v>
          </cell>
        </row>
        <row r="2382">
          <cell r="A2382">
            <v>3516</v>
          </cell>
          <cell r="B2382" t="str">
            <v>INSUMO</v>
          </cell>
          <cell r="C2382" t="str">
            <v xml:space="preserve">JOELHO PVC, SOLDAVEL, BB, 45 GRAUS, DN 40 MM, PARA ESGOTO PREDIAL                                                                                                                                                                                                                                                                                                                                                                                                                                         </v>
          </cell>
          <cell r="D2382" t="str">
            <v xml:space="preserve">UN    </v>
          </cell>
          <cell r="E2382">
            <v>2.2999999999999998</v>
          </cell>
        </row>
        <row r="2383">
          <cell r="A2383">
            <v>3517</v>
          </cell>
          <cell r="B2383" t="str">
            <v>INSUMO</v>
          </cell>
          <cell r="C2383" t="str">
            <v xml:space="preserve">JOELHO PVC, SOLDAVEL, BB, 90 GRAUS, SEM ANEL, DN 40 MM, PARA ESGOTO PREDIAL SECUNDARIO                                                                                                                                                                                                                                                                                                                                                                                                                    </v>
          </cell>
          <cell r="D2383" t="str">
            <v xml:space="preserve">UN    </v>
          </cell>
          <cell r="E2383">
            <v>2.0699999999999998</v>
          </cell>
        </row>
        <row r="2384">
          <cell r="A2384">
            <v>3515</v>
          </cell>
          <cell r="B2384" t="str">
            <v>INSUMO</v>
          </cell>
          <cell r="C2384" t="str">
            <v xml:space="preserve">JOELHO PVC, SOLDAVEL, COM BUCHA DE LATAO, 90 GRAUS, 20 MM X 1/2", PARA AGUA FRIA PREDIAL                                                                                                                                                                                                                                                                                                                                                                                                                  </v>
          </cell>
          <cell r="D2384" t="str">
            <v xml:space="preserve">UN    </v>
          </cell>
          <cell r="E2384">
            <v>7.35</v>
          </cell>
        </row>
        <row r="2385">
          <cell r="A2385">
            <v>20147</v>
          </cell>
          <cell r="B2385" t="str">
            <v>INSUMO</v>
          </cell>
          <cell r="C2385" t="str">
            <v xml:space="preserve">JOELHO PVC, SOLDAVEL, COM BUCHA DE LATAO, 90 GRAUS, 25 MM X 1/2", PARA AGUA FRIA PREDIAL                                                                                                                                                                                                                                                                                                                                                                                                                  </v>
          </cell>
          <cell r="D2385" t="str">
            <v xml:space="preserve">UN    </v>
          </cell>
          <cell r="E2385">
            <v>6.05</v>
          </cell>
        </row>
        <row r="2386">
          <cell r="A2386">
            <v>3524</v>
          </cell>
          <cell r="B2386" t="str">
            <v>INSUMO</v>
          </cell>
          <cell r="C2386" t="str">
            <v xml:space="preserve">JOELHO PVC, SOLDAVEL, COM BUCHA DE LATAO, 90 GRAUS, 25 MM X 3/4", PARA AGUA FRIA PREDIAL                                                                                                                                                                                                                                                                                                                                                                                                                  </v>
          </cell>
          <cell r="D2386" t="str">
            <v xml:space="preserve">UN    </v>
          </cell>
          <cell r="E2386">
            <v>9.1</v>
          </cell>
        </row>
        <row r="2387">
          <cell r="A2387">
            <v>3532</v>
          </cell>
          <cell r="B2387" t="str">
            <v>INSUMO</v>
          </cell>
          <cell r="C2387" t="str">
            <v xml:space="preserve">JOELHO PVC, SOLDAVEL, COM BUCHA DE LATAO, 90 GRAUS, 32 MM X 3/4", PARA AGUA FRIA PREDIAL                                                                                                                                                                                                                                                                                                                                                                                                                  </v>
          </cell>
          <cell r="D2387" t="str">
            <v xml:space="preserve">UN    </v>
          </cell>
          <cell r="E2387">
            <v>21.04</v>
          </cell>
        </row>
        <row r="2388">
          <cell r="A2388">
            <v>3528</v>
          </cell>
          <cell r="B2388" t="str">
            <v>INSUMO</v>
          </cell>
          <cell r="C2388" t="str">
            <v xml:space="preserve">JOELHO PVC, SOLDAVEL, PB, 45 GRAUS, DN 100 MM, PARA ESGOTO PREDIAL                                                                                                                                                                                                                                                                                                                                                                                                                                        </v>
          </cell>
          <cell r="D2388" t="str">
            <v xml:space="preserve">UN    </v>
          </cell>
          <cell r="E2388">
            <v>8.99</v>
          </cell>
        </row>
        <row r="2389">
          <cell r="A2389">
            <v>37952</v>
          </cell>
          <cell r="B2389" t="str">
            <v>INSUMO</v>
          </cell>
          <cell r="C2389" t="str">
            <v xml:space="preserve">JOELHO PVC, SOLDAVEL, PB, 45 GRAUS, DN 150 MM, PARA ESGOTO PREDIAL                                                                                                                                                                                                                                                                                                                                                                                                                                        </v>
          </cell>
          <cell r="D2389" t="str">
            <v xml:space="preserve">UN    </v>
          </cell>
          <cell r="E2389">
            <v>64.400000000000006</v>
          </cell>
        </row>
        <row r="2390">
          <cell r="A2390">
            <v>37951</v>
          </cell>
          <cell r="B2390" t="str">
            <v>INSUMO</v>
          </cell>
          <cell r="C2390" t="str">
            <v xml:space="preserve">JOELHO PVC, SOLDAVEL, PB, 45 GRAUS, DN 40 MM, PARA ESGOTO PREDIAL                                                                                                                                                                                                                                                                                                                                                                                                                                         </v>
          </cell>
          <cell r="D2390" t="str">
            <v xml:space="preserve">UN    </v>
          </cell>
          <cell r="E2390">
            <v>2.42</v>
          </cell>
        </row>
        <row r="2391">
          <cell r="A2391">
            <v>3518</v>
          </cell>
          <cell r="B2391" t="str">
            <v>INSUMO</v>
          </cell>
          <cell r="C2391" t="str">
            <v xml:space="preserve">JOELHO PVC, SOLDAVEL, PB, 45 GRAUS, DN 50 MM, PARA ESGOTO PREDIAL                                                                                                                                                                                                                                                                                                                                                                                                                                         </v>
          </cell>
          <cell r="D2391" t="str">
            <v xml:space="preserve">UN    </v>
          </cell>
          <cell r="E2391">
            <v>3.72</v>
          </cell>
        </row>
        <row r="2392">
          <cell r="A2392">
            <v>3519</v>
          </cell>
          <cell r="B2392" t="str">
            <v>INSUMO</v>
          </cell>
          <cell r="C2392" t="str">
            <v xml:space="preserve">JOELHO PVC, SOLDAVEL, PB, 45 GRAUS, DN 75 MM, PARA ESGOTO PREDIAL                                                                                                                                                                                                                                                                                                                                                                                                                                         </v>
          </cell>
          <cell r="D2392" t="str">
            <v xml:space="preserve">UN    </v>
          </cell>
          <cell r="E2392">
            <v>7.79</v>
          </cell>
        </row>
        <row r="2393">
          <cell r="A2393">
            <v>3520</v>
          </cell>
          <cell r="B2393" t="str">
            <v>INSUMO</v>
          </cell>
          <cell r="C2393" t="str">
            <v xml:space="preserve">JOELHO PVC, SOLDAVEL, PB, 90 GRAUS, DN 100 MM, PARA ESGOTO PREDIAL                                                                                                                                                                                                                                                                                                                                                                                                                                        </v>
          </cell>
          <cell r="D2393" t="str">
            <v xml:space="preserve">UN    </v>
          </cell>
          <cell r="E2393">
            <v>8.17</v>
          </cell>
        </row>
        <row r="2394">
          <cell r="A2394">
            <v>37950</v>
          </cell>
          <cell r="B2394" t="str">
            <v>INSUMO</v>
          </cell>
          <cell r="C2394" t="str">
            <v xml:space="preserve">JOELHO PVC, SOLDAVEL, PB, 90 GRAUS, DN 150 MM, PARA ESGOTO PREDIAL                                                                                                                                                                                                                                                                                                                                                                                                                                        </v>
          </cell>
          <cell r="D2394" t="str">
            <v xml:space="preserve">UN    </v>
          </cell>
          <cell r="E2394">
            <v>59.29</v>
          </cell>
        </row>
        <row r="2395">
          <cell r="A2395">
            <v>37949</v>
          </cell>
          <cell r="B2395" t="str">
            <v>INSUMO</v>
          </cell>
          <cell r="C2395" t="str">
            <v xml:space="preserve">JOELHO PVC, SOLDAVEL, PB, 90 GRAUS, DN 40 MM, PARA ESGOTO PREDIAL                                                                                                                                                                                                                                                                                                                                                                                                                                         </v>
          </cell>
          <cell r="D2395" t="str">
            <v xml:space="preserve">UN    </v>
          </cell>
          <cell r="E2395">
            <v>2.1800000000000002</v>
          </cell>
        </row>
        <row r="2396">
          <cell r="A2396">
            <v>3526</v>
          </cell>
          <cell r="B2396" t="str">
            <v>INSUMO</v>
          </cell>
          <cell r="C2396" t="str">
            <v xml:space="preserve">JOELHO PVC, SOLDAVEL, PB, 90 GRAUS, DN 50 MM, PARA ESGOTO PREDIAL                                                                                                                                                                                                                                                                                                                                                                                                                                         </v>
          </cell>
          <cell r="D2396" t="str">
            <v xml:space="preserve">UN    </v>
          </cell>
          <cell r="E2396">
            <v>3.01</v>
          </cell>
        </row>
        <row r="2397">
          <cell r="A2397">
            <v>3509</v>
          </cell>
          <cell r="B2397" t="str">
            <v>INSUMO</v>
          </cell>
          <cell r="C2397" t="str">
            <v xml:space="preserve">JOELHO PVC, SOLDAVEL, PB, 90 GRAUS, DN 75 MM, PARA ESGOTO PREDIAL                                                                                                                                                                                                                                                                                                                                                                                                                                         </v>
          </cell>
          <cell r="D2397" t="str">
            <v xml:space="preserve">UN    </v>
          </cell>
          <cell r="E2397">
            <v>6.84</v>
          </cell>
        </row>
        <row r="2398">
          <cell r="A2398">
            <v>3530</v>
          </cell>
          <cell r="B2398" t="str">
            <v>INSUMO</v>
          </cell>
          <cell r="C2398" t="str">
            <v xml:space="preserve">JOELHO PVC, SOLDAVEL, 90 GRAUS, 110 MM, COR MARROM, PARA AGUA FRIA PREDIAL                                                                                                                                                                                                                                                                                                                                                                                                                                </v>
          </cell>
          <cell r="D2398" t="str">
            <v xml:space="preserve">UN    </v>
          </cell>
          <cell r="E2398">
            <v>233.56</v>
          </cell>
        </row>
        <row r="2399">
          <cell r="A2399">
            <v>3542</v>
          </cell>
          <cell r="B2399" t="str">
            <v>INSUMO</v>
          </cell>
          <cell r="C2399" t="str">
            <v xml:space="preserve">JOELHO PVC, SOLDAVEL, 90 GRAUS, 20 MM, COR MARROM, PARA AGUA FRIA PREDIAL                                                                                                                                                                                                                                                                                                                                                                                                                                 </v>
          </cell>
          <cell r="D2399" t="str">
            <v xml:space="preserve">UN    </v>
          </cell>
          <cell r="E2399">
            <v>0.67</v>
          </cell>
        </row>
        <row r="2400">
          <cell r="A2400">
            <v>3529</v>
          </cell>
          <cell r="B2400" t="str">
            <v>INSUMO</v>
          </cell>
          <cell r="C2400" t="str">
            <v xml:space="preserve">JOELHO PVC, SOLDAVEL, 90 GRAUS, 25 MM, COR MARROM, PARA AGUA FRIA PREDIAL                                                                                                                                                                                                                                                                                                                                                                                                                                 </v>
          </cell>
          <cell r="D2400" t="str">
            <v xml:space="preserve">UN    </v>
          </cell>
          <cell r="E2400">
            <v>0.82</v>
          </cell>
        </row>
        <row r="2401">
          <cell r="A2401">
            <v>3536</v>
          </cell>
          <cell r="B2401" t="str">
            <v>INSUMO</v>
          </cell>
          <cell r="C2401" t="str">
            <v xml:space="preserve">JOELHO PVC, SOLDAVEL, 90 GRAUS, 32 MM, COR MARROM, PARA AGUA FRIA PREDIAL                                                                                                                                                                                                                                                                                                                                                                                                                                 </v>
          </cell>
          <cell r="D2401" t="str">
            <v xml:space="preserve">UN    </v>
          </cell>
          <cell r="E2401">
            <v>2.74</v>
          </cell>
        </row>
        <row r="2402">
          <cell r="A2402">
            <v>3535</v>
          </cell>
          <cell r="B2402" t="str">
            <v>INSUMO</v>
          </cell>
          <cell r="C2402" t="str">
            <v xml:space="preserve">JOELHO PVC, SOLDAVEL, 90 GRAUS, 40 MM, COR MARROM, PARA AGUA FRIA PREDIAL                                                                                                                                                                                                                                                                                                                                                                                                                                 </v>
          </cell>
          <cell r="D2402" t="str">
            <v xml:space="preserve">UN    </v>
          </cell>
          <cell r="E2402">
            <v>6.67</v>
          </cell>
        </row>
        <row r="2403">
          <cell r="A2403">
            <v>3540</v>
          </cell>
          <cell r="B2403" t="str">
            <v>INSUMO</v>
          </cell>
          <cell r="C2403" t="str">
            <v xml:space="preserve">JOELHO PVC, SOLDAVEL, 90 GRAUS, 50 MM, COR MARROM, PARA AGUA FRIA PREDIAL                                                                                                                                                                                                                                                                                                                                                                                                                                 </v>
          </cell>
          <cell r="D2403" t="str">
            <v xml:space="preserve">UN    </v>
          </cell>
          <cell r="E2403">
            <v>5.64</v>
          </cell>
        </row>
        <row r="2404">
          <cell r="A2404">
            <v>3539</v>
          </cell>
          <cell r="B2404" t="str">
            <v>INSUMO</v>
          </cell>
          <cell r="C2404" t="str">
            <v xml:space="preserve">JOELHO PVC, SOLDAVEL, 90 GRAUS, 60 MM, COR MARROM, PARA AGUA FRIA PREDIAL                                                                                                                                                                                                                                                                                                                                                                                                                                 </v>
          </cell>
          <cell r="D2404" t="str">
            <v xml:space="preserve">UN    </v>
          </cell>
          <cell r="E2404">
            <v>32.69</v>
          </cell>
        </row>
        <row r="2405">
          <cell r="A2405">
            <v>3513</v>
          </cell>
          <cell r="B2405" t="str">
            <v>INSUMO</v>
          </cell>
          <cell r="C2405" t="str">
            <v xml:space="preserve">JOELHO PVC, SOLDAVEL, 90 GRAUS, 85 MM, COR MARROM, PARA AGUA FRIA PREDIAL                                                                                                                                                                                                                                                                                                                                                                                                                                 </v>
          </cell>
          <cell r="D2405" t="str">
            <v xml:space="preserve">UN    </v>
          </cell>
          <cell r="E2405">
            <v>115.26</v>
          </cell>
        </row>
        <row r="2406">
          <cell r="A2406">
            <v>3510</v>
          </cell>
          <cell r="B2406" t="str">
            <v>INSUMO</v>
          </cell>
          <cell r="C2406" t="str">
            <v xml:space="preserve">JOELHO PVC, 90 GRAUS, ROSCAVEL, 1 1/4", COR BRANCA, AGUA FRIA PREDIAL                                                                                                                                                                                                                                                                                                                                                                                                                                     </v>
          </cell>
          <cell r="D2406" t="str">
            <v xml:space="preserve">UN    </v>
          </cell>
          <cell r="E2406">
            <v>14.23</v>
          </cell>
        </row>
        <row r="2407">
          <cell r="A2407">
            <v>38913</v>
          </cell>
          <cell r="B2407" t="str">
            <v>INSUMO</v>
          </cell>
          <cell r="C2407" t="str">
            <v xml:space="preserve">JOELHO/COTOVELO 90 GRAUS, METALICO, PARA CONEXAO COM ANEL DESLIZANTE, DN 16 MM, EM TUBO PEX PARA INST. AGUA QUENTE/FRIA                                                                                                                                                                                                                                                                                                                                                                                   </v>
          </cell>
          <cell r="D2407" t="str">
            <v xml:space="preserve">UN    </v>
          </cell>
          <cell r="E2407">
            <v>9.42</v>
          </cell>
        </row>
        <row r="2408">
          <cell r="A2408">
            <v>38914</v>
          </cell>
          <cell r="B2408" t="str">
            <v>INSUMO</v>
          </cell>
          <cell r="C2408" t="str">
            <v xml:space="preserve">JOELHO/COTOVELO 90 GRAUS, METALICO, PARA CONEXAO COM ANEL DESLIZANTE, DN 20 MM, EM TUBO PEX PARA INST. AGUA QUENTE/FRIA                                                                                                                                                                                                                                                                                                                                                                                   </v>
          </cell>
          <cell r="D2408" t="str">
            <v xml:space="preserve">UN    </v>
          </cell>
          <cell r="E2408">
            <v>11.57</v>
          </cell>
        </row>
        <row r="2409">
          <cell r="A2409">
            <v>38915</v>
          </cell>
          <cell r="B2409" t="str">
            <v>INSUMO</v>
          </cell>
          <cell r="C2409" t="str">
            <v xml:space="preserve">JOELHO/COTOVELO 90 GRAUS, METALICO, PARA CONEXAO COM ANEL DESLIZANTE, DN 25 MM, EM TUBO PEX PARA INST. AGUA QUENTE/FRIA                                                                                                                                                                                                                                                                                                                                                                                   </v>
          </cell>
          <cell r="D2409" t="str">
            <v xml:space="preserve">UN    </v>
          </cell>
          <cell r="E2409">
            <v>22.29</v>
          </cell>
        </row>
        <row r="2410">
          <cell r="A2410">
            <v>38916</v>
          </cell>
          <cell r="B2410" t="str">
            <v>INSUMO</v>
          </cell>
          <cell r="C2410" t="str">
            <v xml:space="preserve">JOELHO/COTOVELO 90 GRAUS, METALICO, PARA CONEXAO COM ANEL DESLIZANTE, DN 32 MM, EM TUBO PEX PARA INST. AGUA QUENTE/FRIA                                                                                                                                                                                                                                                                                                                                                                                   </v>
          </cell>
          <cell r="D2410" t="str">
            <v xml:space="preserve">UN    </v>
          </cell>
          <cell r="E2410">
            <v>30.85</v>
          </cell>
        </row>
        <row r="2411">
          <cell r="A2411">
            <v>39300</v>
          </cell>
          <cell r="B2411" t="str">
            <v>INSUMO</v>
          </cell>
          <cell r="C2411" t="str">
            <v xml:space="preserve">JOELHO/COTOVELO 90 GRAUS, PLASTICO, PARA CONEXAO COM CRIMPAGEM, DN 16 MM, EM TUBO PEX PARA INST. AGUA QUENTE/FRIA                                                                                                                                                                                                                                                                                                                                                                                         </v>
          </cell>
          <cell r="D2411" t="str">
            <v xml:space="preserve">UN    </v>
          </cell>
          <cell r="E2411">
            <v>8.41</v>
          </cell>
        </row>
        <row r="2412">
          <cell r="A2412">
            <v>39301</v>
          </cell>
          <cell r="B2412" t="str">
            <v>INSUMO</v>
          </cell>
          <cell r="C2412" t="str">
            <v xml:space="preserve">JOELHO/COTOVELO 90 GRAUS, PLASTICO, PARA CONEXAO COM CRIMPAGEM, DN 20 MM, EM TUBO PEX PARA INST. AGUA QUENTE/FRIA                                                                                                                                                                                                                                                                                                                                                                                         </v>
          </cell>
          <cell r="D2412" t="str">
            <v xml:space="preserve">UN    </v>
          </cell>
          <cell r="E2412">
            <v>11.26</v>
          </cell>
        </row>
        <row r="2413">
          <cell r="A2413">
            <v>39302</v>
          </cell>
          <cell r="B2413" t="str">
            <v>INSUMO</v>
          </cell>
          <cell r="C2413" t="str">
            <v xml:space="preserve">JOELHO/COTOVELO 90 GRAUS, PLASTICO, PARA CONEXAO COM CRIMPAGEM, DN 25 MM, EM TUBO PEX PARA INST. AGUA QUENTE/FRIA                                                                                                                                                                                                                                                                                                                                                                                         </v>
          </cell>
          <cell r="D2413" t="str">
            <v xml:space="preserve">UN    </v>
          </cell>
          <cell r="E2413">
            <v>20.47</v>
          </cell>
        </row>
        <row r="2414">
          <cell r="A2414">
            <v>38923</v>
          </cell>
          <cell r="B2414" t="str">
            <v>INSUMO</v>
          </cell>
          <cell r="C2414" t="str">
            <v xml:space="preserve">JOELHO/COTOVELO 90 GRAUS, ROSCA FEMEA TERMINAL, METALICO, PARA CONEXAO COM ANEL DESLIZANTE, DN 16 MM X 1/2", EM TUBO PEX PARA INST. AGUA QUENTE/FRIA                                                                                                                                                                                                                                                                                                                                                      </v>
          </cell>
          <cell r="D2414" t="str">
            <v xml:space="preserve">UN    </v>
          </cell>
          <cell r="E2414">
            <v>10.08</v>
          </cell>
        </row>
        <row r="2415">
          <cell r="A2415">
            <v>38925</v>
          </cell>
          <cell r="B2415" t="str">
            <v>INSUMO</v>
          </cell>
          <cell r="C2415" t="str">
            <v xml:space="preserve">JOELHO/COTOVELO 90 GRAUS, ROSCA FEMEA TERMINAL, METALICO, PARA CONEXAO COM ANEL DESLIZANTE, DN 20 MM X 1/2", EM TUBO PEX PARA INST. AGUA QUENTE/FRIA                                                                                                                                                                                                                                                                                                                                                      </v>
          </cell>
          <cell r="D2415" t="str">
            <v xml:space="preserve">UN    </v>
          </cell>
          <cell r="E2415">
            <v>11.7</v>
          </cell>
        </row>
        <row r="2416">
          <cell r="A2416">
            <v>38926</v>
          </cell>
          <cell r="B2416" t="str">
            <v>INSUMO</v>
          </cell>
          <cell r="C2416" t="str">
            <v xml:space="preserve">JOELHO/COTOVELO 90 GRAUS, ROSCA FEMEA TERMINAL, METALICO, PARA CONEXAO COM ANEL DESLIZANTE, DN 20 MM X 3/4", EM TUBO PEX PARA INST. AGUA QUENTE/FRIA                                                                                                                                                                                                                                                                                                                                                      </v>
          </cell>
          <cell r="D2416" t="str">
            <v xml:space="preserve">UN    </v>
          </cell>
          <cell r="E2416">
            <v>13.87</v>
          </cell>
        </row>
        <row r="2417">
          <cell r="A2417">
            <v>38927</v>
          </cell>
          <cell r="B2417" t="str">
            <v>INSUMO</v>
          </cell>
          <cell r="C2417" t="str">
            <v xml:space="preserve">JOELHO/COTOVELO 90 GRAUS, ROSCA FEMEA TERMINAL, METALICO, PARA CONEXAO COM ANEL DESLIZANTE, DN 25 MM X 3/4", EM TUBO PEX PARA INST. AGUA QUENTE/FRIA                                                                                                                                                                                                                                                                                                                                                      </v>
          </cell>
          <cell r="D2417" t="str">
            <v xml:space="preserve">UN    </v>
          </cell>
          <cell r="E2417">
            <v>17.52</v>
          </cell>
        </row>
        <row r="2418">
          <cell r="A2418">
            <v>39304</v>
          </cell>
          <cell r="B2418" t="str">
            <v>INSUMO</v>
          </cell>
          <cell r="C2418" t="str">
            <v xml:space="preserve">JOELHO/COTOVELO 90 GRAUS, ROSCA FEMEA TERMINAL, PLASTICO, PARA CONEXAO COM CRIMPAGEM, DN 16 MM X 1/2", EM TUBO PEX PARA INST. AGUA QUENTE/FRIA                                                                                                                                                                                                                                                                                                                                                            </v>
          </cell>
          <cell r="D2418" t="str">
            <v xml:space="preserve">UN    </v>
          </cell>
          <cell r="E2418">
            <v>9.9499999999999993</v>
          </cell>
        </row>
        <row r="2419">
          <cell r="A2419">
            <v>39305</v>
          </cell>
          <cell r="B2419" t="str">
            <v>INSUMO</v>
          </cell>
          <cell r="C2419" t="str">
            <v xml:space="preserve">JOELHO/COTOVELO 90 GRAUS, ROSCA FEMEA TERMINAL, PLASTICO, PARA CONEXAO COM CRIMPAGEM, DN 20 MM X 1/2", EM TUBO PEX PARA INST. AGUA QUENTE/FRIA                                                                                                                                                                                                                                                                                                                                                            </v>
          </cell>
          <cell r="D2419" t="str">
            <v xml:space="preserve">UN    </v>
          </cell>
          <cell r="E2419">
            <v>10.91</v>
          </cell>
        </row>
        <row r="2420">
          <cell r="A2420">
            <v>39306</v>
          </cell>
          <cell r="B2420" t="str">
            <v>INSUMO</v>
          </cell>
          <cell r="C2420" t="str">
            <v xml:space="preserve">JOELHO/COTOVELO 90 GRAUS, ROSCA FEMEA TERMINAL, PLASTICO, PARA CONEXAO COM CRIMPAGEM, DN 20 MM X 3/4", EM TUBO PEX PARA INST. AGUA QUENTE/FRIA                                                                                                                                                                                                                                                                                                                                                            </v>
          </cell>
          <cell r="D2420" t="str">
            <v xml:space="preserve">UN    </v>
          </cell>
          <cell r="E2420">
            <v>14.67</v>
          </cell>
        </row>
        <row r="2421">
          <cell r="A2421">
            <v>38928</v>
          </cell>
          <cell r="B2421" t="str">
            <v>INSUMO</v>
          </cell>
          <cell r="C2421" t="str">
            <v xml:space="preserve">JOELHO/COTOVELO 90 GRAUS, ROSCA FEMEA TERMINAL, PLASTICO, PARA CONEXAO COM CRIMPAGEM, DN 25 MM X 1/2", EM TUBO PEX PARA INST. AGUA QUENTE/FRIA                                                                                                                                                                                                                                                                                                                                                            </v>
          </cell>
          <cell r="D2421" t="str">
            <v xml:space="preserve">UN    </v>
          </cell>
          <cell r="E2421">
            <v>19.39</v>
          </cell>
        </row>
        <row r="2422">
          <cell r="A2422">
            <v>38941</v>
          </cell>
          <cell r="B2422" t="str">
            <v>INSUMO</v>
          </cell>
          <cell r="C2422" t="str">
            <v xml:space="preserve">JOELHO/COTOVELO, ROSCA FEMEA MOVEL, METALICO, PARA CONEXAO COM ANEL DESLIZANTE, DN 20 MM X 3/4", EM TUBO PEX PARA INST. AGUA QUENTE/FRIA                                                                                                                                                                                                                                                                                                                                                                  </v>
          </cell>
          <cell r="D2422" t="str">
            <v xml:space="preserve">UN    </v>
          </cell>
          <cell r="E2422">
            <v>15.2</v>
          </cell>
        </row>
        <row r="2423">
          <cell r="A2423">
            <v>38917</v>
          </cell>
          <cell r="B2423" t="str">
            <v>INSUMO</v>
          </cell>
          <cell r="C2423" t="str">
            <v xml:space="preserve">JOELHO/COTOVELO, ROSCA FEMEA, COM BASE FIXA, METALICO, PARA CONEXAO COM ANEL DESLIZANTE, DN 16 MM X 1/2", EM TUBO PEX PARA INST. AGUA QUENTE/FRIA                                                                                                                                                                                                                                                                                                                                                         </v>
          </cell>
          <cell r="D2423" t="str">
            <v xml:space="preserve">UN    </v>
          </cell>
          <cell r="E2423">
            <v>10.84</v>
          </cell>
        </row>
        <row r="2424">
          <cell r="A2424">
            <v>38919</v>
          </cell>
          <cell r="B2424" t="str">
            <v>INSUMO</v>
          </cell>
          <cell r="C2424" t="str">
            <v xml:space="preserve">JOELHO/COTOVELO, ROSCA FEMEA, COM BASE FIXA, METALICO, PARA CONEXAO COM ANEL DESLIZANTE, DN 20 MM X 1/2", EM TUBO PEX PARA INST. AGUA QUENTE/FRIA                                                                                                                                                                                                                                                                                                                                                         </v>
          </cell>
          <cell r="D2424" t="str">
            <v xml:space="preserve">UN    </v>
          </cell>
          <cell r="E2424">
            <v>12.72</v>
          </cell>
        </row>
        <row r="2425">
          <cell r="A2425">
            <v>38922</v>
          </cell>
          <cell r="B2425" t="str">
            <v>INSUMO</v>
          </cell>
          <cell r="C2425" t="str">
            <v xml:space="preserve">JOELHO/COTOVELO, ROSCA FEMEA, COM BASE FIXA, METALICO, PARA CONEXAO COM ANEL DESLIZANTE, DN 25 MM X 3/4", EM TUBO PEX PARA INST. AGUA QUENTE/FRIA                                                                                                                                                                                                                                                                                                                                                         </v>
          </cell>
          <cell r="D2425" t="str">
            <v xml:space="preserve">UN    </v>
          </cell>
          <cell r="E2425">
            <v>17.07</v>
          </cell>
        </row>
        <row r="2426">
          <cell r="A2426">
            <v>20151</v>
          </cell>
          <cell r="B2426" t="str">
            <v>INSUMO</v>
          </cell>
          <cell r="C2426" t="str">
            <v xml:space="preserve">JOELHO, PVC SERIE R, 45 GRAUS, DN 100 MM, PARA ESGOTO PREDIAL                                                                                                                                                                                                                                                                                                                                                                                                                                             </v>
          </cell>
          <cell r="D2426" t="str">
            <v xml:space="preserve">UN    </v>
          </cell>
          <cell r="E2426">
            <v>20.079999999999998</v>
          </cell>
        </row>
        <row r="2427">
          <cell r="A2427">
            <v>20152</v>
          </cell>
          <cell r="B2427" t="str">
            <v>INSUMO</v>
          </cell>
          <cell r="C2427" t="str">
            <v xml:space="preserve">JOELHO, PVC SERIE R, 45 GRAUS, DN 150 MM, PARA ESGOTO PREDIAL                                                                                                                                                                                                                                                                                                                                                                                                                                             </v>
          </cell>
          <cell r="D2427" t="str">
            <v xml:space="preserve">UN    </v>
          </cell>
          <cell r="E2427">
            <v>72.67</v>
          </cell>
        </row>
        <row r="2428">
          <cell r="A2428">
            <v>20148</v>
          </cell>
          <cell r="B2428" t="str">
            <v>INSUMO</v>
          </cell>
          <cell r="C2428" t="str">
            <v xml:space="preserve">JOELHO, PVC SERIE R, 45 GRAUS, DN 40 MM, PARA ESGOTO PREDIAL                                                                                                                                                                                                                                                                                                                                                                                                                                              </v>
          </cell>
          <cell r="D2428" t="str">
            <v xml:space="preserve">UN    </v>
          </cell>
          <cell r="E2428">
            <v>3.95</v>
          </cell>
        </row>
        <row r="2429">
          <cell r="A2429">
            <v>20149</v>
          </cell>
          <cell r="B2429" t="str">
            <v>INSUMO</v>
          </cell>
          <cell r="C2429" t="str">
            <v xml:space="preserve">JOELHO, PVC SERIE R, 45 GRAUS, DN 50 MM, PARA ESGOTO PREDIAL                                                                                                                                                                                                                                                                                                                                                                                                                                              </v>
          </cell>
          <cell r="D2429" t="str">
            <v xml:space="preserve">UN    </v>
          </cell>
          <cell r="E2429">
            <v>6.59</v>
          </cell>
        </row>
        <row r="2430">
          <cell r="A2430">
            <v>20150</v>
          </cell>
          <cell r="B2430" t="str">
            <v>INSUMO</v>
          </cell>
          <cell r="C2430" t="str">
            <v xml:space="preserve">JOELHO, PVC SERIE R, 45 GRAUS, DN 75 MM, PARA ESGOTO PREDIAL                                                                                                                                                                                                                                                                                                                                                                                                                                              </v>
          </cell>
          <cell r="D2430" t="str">
            <v xml:space="preserve">UN    </v>
          </cell>
          <cell r="E2430">
            <v>17</v>
          </cell>
        </row>
        <row r="2431">
          <cell r="A2431">
            <v>20157</v>
          </cell>
          <cell r="B2431" t="str">
            <v>INSUMO</v>
          </cell>
          <cell r="C2431" t="str">
            <v xml:space="preserve">JOELHO, PVC SERIE R, 90 GRAUS, DN 100 MM, PARA ESGOTO PREDIAL                                                                                                                                                                                                                                                                                                                                                                                                                                             </v>
          </cell>
          <cell r="D2431" t="str">
            <v xml:space="preserve">UN    </v>
          </cell>
          <cell r="E2431">
            <v>19.079999999999998</v>
          </cell>
        </row>
        <row r="2432">
          <cell r="A2432">
            <v>20158</v>
          </cell>
          <cell r="B2432" t="str">
            <v>INSUMO</v>
          </cell>
          <cell r="C2432" t="str">
            <v xml:space="preserve">JOELHO, PVC SERIE R, 90 GRAUS, DN 150 MM, PARA ESGOTO PREDIAL                                                                                                                                                                                                                                                                                                                                                                                                                                             </v>
          </cell>
          <cell r="D2432" t="str">
            <v xml:space="preserve">UN    </v>
          </cell>
          <cell r="E2432">
            <v>75.760000000000005</v>
          </cell>
        </row>
        <row r="2433">
          <cell r="A2433">
            <v>20154</v>
          </cell>
          <cell r="B2433" t="str">
            <v>INSUMO</v>
          </cell>
          <cell r="C2433" t="str">
            <v xml:space="preserve">JOELHO, PVC SERIE R, 90 GRAUS, DN 40 MM, PARA ESGOTO PREDIAL                                                                                                                                                                                                                                                                                                                                                                                                                                              </v>
          </cell>
          <cell r="D2433" t="str">
            <v xml:space="preserve">UN    </v>
          </cell>
          <cell r="E2433">
            <v>3.86</v>
          </cell>
        </row>
        <row r="2434">
          <cell r="A2434">
            <v>20155</v>
          </cell>
          <cell r="B2434" t="str">
            <v>INSUMO</v>
          </cell>
          <cell r="C2434" t="str">
            <v xml:space="preserve">JOELHO, PVC SERIE R, 90 GRAUS, DN 50 MM, PARA ESGOTO PREDIAL                                                                                                                                                                                                                                                                                                                                                                                                                                              </v>
          </cell>
          <cell r="D2434" t="str">
            <v xml:space="preserve">UN    </v>
          </cell>
          <cell r="E2434">
            <v>5.89</v>
          </cell>
        </row>
        <row r="2435">
          <cell r="A2435">
            <v>20156</v>
          </cell>
          <cell r="B2435" t="str">
            <v>INSUMO</v>
          </cell>
          <cell r="C2435" t="str">
            <v xml:space="preserve">JOELHO, PVC SERIE R, 90 GRAUS, DN 75 MM, PARA ESGOTO PREDIAL                                                                                                                                                                                                                                                                                                                                                                                                                                              </v>
          </cell>
          <cell r="D2435" t="str">
            <v xml:space="preserve">UN    </v>
          </cell>
          <cell r="E2435">
            <v>16.55</v>
          </cell>
        </row>
        <row r="2436">
          <cell r="A2436">
            <v>3499</v>
          </cell>
          <cell r="B2436" t="str">
            <v>INSUMO</v>
          </cell>
          <cell r="C2436" t="str">
            <v xml:space="preserve">JOELHO, PVC SOLDAVEL, 45 GRAUS, 20 MM, COR MARROM, PARA AGUA FRIA PREDIAL                                                                                                                                                                                                                                                                                                                                                                                                                                 </v>
          </cell>
          <cell r="D2436" t="str">
            <v xml:space="preserve">UN    </v>
          </cell>
          <cell r="E2436">
            <v>1.28</v>
          </cell>
        </row>
        <row r="2437">
          <cell r="A2437">
            <v>3500</v>
          </cell>
          <cell r="B2437" t="str">
            <v>INSUMO</v>
          </cell>
          <cell r="C2437" t="str">
            <v xml:space="preserve">JOELHO, PVC SOLDAVEL, 45 GRAUS, 25 MM, COR MARROM, PARA AGUA FRIA PREDIAL                                                                                                                                                                                                                                                                                                                                                                                                                                 </v>
          </cell>
          <cell r="D2437" t="str">
            <v xml:space="preserve">UN    </v>
          </cell>
          <cell r="E2437">
            <v>1.69</v>
          </cell>
        </row>
        <row r="2438">
          <cell r="A2438">
            <v>3501</v>
          </cell>
          <cell r="B2438" t="str">
            <v>INSUMO</v>
          </cell>
          <cell r="C2438" t="str">
            <v xml:space="preserve">JOELHO, PVC SOLDAVEL, 45 GRAUS, 32 MM, COR MARROM, PARA AGUA FRIA PREDIAL                                                                                                                                                                                                                                                                                                                                                                                                                                 </v>
          </cell>
          <cell r="D2438" t="str">
            <v xml:space="preserve">UN    </v>
          </cell>
          <cell r="E2438">
            <v>4.68</v>
          </cell>
        </row>
        <row r="2439">
          <cell r="A2439">
            <v>3502</v>
          </cell>
          <cell r="B2439" t="str">
            <v>INSUMO</v>
          </cell>
          <cell r="C2439" t="str">
            <v xml:space="preserve">JOELHO, PVC SOLDAVEL, 45 GRAUS, 40 MM, COR MARROM, PARA AGUA FRIA PREDIAL                                                                                                                                                                                                                                                                                                                                                                                                                                 </v>
          </cell>
          <cell r="D2439" t="str">
            <v xml:space="preserve">UN    </v>
          </cell>
          <cell r="E2439">
            <v>6.73</v>
          </cell>
        </row>
        <row r="2440">
          <cell r="A2440">
            <v>3503</v>
          </cell>
          <cell r="B2440" t="str">
            <v>INSUMO</v>
          </cell>
          <cell r="C2440" t="str">
            <v xml:space="preserve">JOELHO, PVC SOLDAVEL, 45 GRAUS, 50 MM, COR MARROM, PARA AGUA FRIA PREDIAL                                                                                                                                                                                                                                                                                                                                                                                                                                 </v>
          </cell>
          <cell r="D2440" t="str">
            <v xml:space="preserve">UN    </v>
          </cell>
          <cell r="E2440">
            <v>8.4499999999999993</v>
          </cell>
        </row>
        <row r="2441">
          <cell r="A2441">
            <v>3477</v>
          </cell>
          <cell r="B2441" t="str">
            <v>INSUMO</v>
          </cell>
          <cell r="C2441" t="str">
            <v xml:space="preserve">JOELHO, PVC SOLDAVEL, 45 GRAUS, 60 MM, COR MARROM, PARA AGUA FRIA PREDIAL                                                                                                                                                                                                                                                                                                                                                                                                                                 </v>
          </cell>
          <cell r="D2441" t="str">
            <v xml:space="preserve">UN    </v>
          </cell>
          <cell r="E2441">
            <v>30.72</v>
          </cell>
        </row>
        <row r="2442">
          <cell r="A2442">
            <v>3478</v>
          </cell>
          <cell r="B2442" t="str">
            <v>INSUMO</v>
          </cell>
          <cell r="C2442" t="str">
            <v xml:space="preserve">JOELHO, PVC SOLDAVEL, 45 GRAUS, 75 MM, COR MARROM, PARA AGUA FRIA PREDIAL                                                                                                                                                                                                                                                                                                                                                                                                                                 </v>
          </cell>
          <cell r="D2442" t="str">
            <v xml:space="preserve">UN    </v>
          </cell>
          <cell r="E2442">
            <v>73.650000000000006</v>
          </cell>
        </row>
        <row r="2443">
          <cell r="A2443">
            <v>3525</v>
          </cell>
          <cell r="B2443" t="str">
            <v>INSUMO</v>
          </cell>
          <cell r="C2443" t="str">
            <v xml:space="preserve">JOELHO, PVC SOLDAVEL, 45 GRAUS, 85 MM, COR MARROM, PARA AGUA FRIA PREDIAL                                                                                                                                                                                                                                                                                                                                                                                                                                 </v>
          </cell>
          <cell r="D2443" t="str">
            <v xml:space="preserve">UN    </v>
          </cell>
          <cell r="E2443">
            <v>90.89</v>
          </cell>
        </row>
        <row r="2444">
          <cell r="A2444">
            <v>3511</v>
          </cell>
          <cell r="B2444" t="str">
            <v>INSUMO</v>
          </cell>
          <cell r="C2444" t="str">
            <v xml:space="preserve">JOELHO, PVC SOLDAVEL, 90 GRAUS, 75 MM, COR MARROM, PARA AGUA FRIA PREDIAL                                                                                                                                                                                                                                                                                                                                                                                                                                 </v>
          </cell>
          <cell r="D2444" t="str">
            <v xml:space="preserve">UN    </v>
          </cell>
          <cell r="E2444">
            <v>96.41</v>
          </cell>
        </row>
        <row r="2445">
          <cell r="A2445">
            <v>12032</v>
          </cell>
          <cell r="B2445" t="str">
            <v>INSUMO</v>
          </cell>
          <cell r="C2445" t="str">
            <v xml:space="preserve">JOGO DE TRANQUETA E ROSETA QUADRADA DE SOBREPOR SEM FUROS, EM LATAO CROMADO, *50 X 50* MM, PARA FECHADURA DE PORTA DE BANHEIRO                                                                                                                                                                                                                                                                                                                                                                            </v>
          </cell>
          <cell r="D2445" t="str">
            <v xml:space="preserve">JG    </v>
          </cell>
          <cell r="E2445">
            <v>62.07</v>
          </cell>
        </row>
        <row r="2446">
          <cell r="A2446">
            <v>12030</v>
          </cell>
          <cell r="B2446" t="str">
            <v>INSUMO</v>
          </cell>
          <cell r="C2446" t="str">
            <v xml:space="preserve">JOGO DE TRANQUETA E ROSETA REDONDA DE SOBREPOR SEM FUROS, EM LATAO CROMADO, DIAMETRO *50* MM, PARA FECHADURA DE PORTA DE BANHEIRO                                                                                                                                                                                                                                                                                                                                                                         </v>
          </cell>
          <cell r="D2446" t="str">
            <v xml:space="preserve">JG    </v>
          </cell>
          <cell r="E2446">
            <v>58.32</v>
          </cell>
        </row>
        <row r="2447">
          <cell r="A2447">
            <v>10908</v>
          </cell>
          <cell r="B2447" t="str">
            <v>INSUMO</v>
          </cell>
          <cell r="C2447" t="str">
            <v xml:space="preserve">JUNCAO DE REDUCAO INVERTIDA, PVC SOLDAVEL, 100 X 50 MM, SERIE NORMAL PARA ESGOTO PREDIAL                                                                                                                                                                                                                                                                                                                                                                                                                  </v>
          </cell>
          <cell r="D2447" t="str">
            <v xml:space="preserve">UN    </v>
          </cell>
          <cell r="E2447">
            <v>18.75</v>
          </cell>
        </row>
        <row r="2448">
          <cell r="A2448">
            <v>10909</v>
          </cell>
          <cell r="B2448" t="str">
            <v>INSUMO</v>
          </cell>
          <cell r="C2448" t="str">
            <v xml:space="preserve">JUNCAO DE REDUCAO INVERTIDA, PVC SOLDAVEL, 100 X 75 MM, SERIE NORMAL PARA ESGOTO PREDIAL                                                                                                                                                                                                                                                                                                                                                                                                                  </v>
          </cell>
          <cell r="D2448" t="str">
            <v xml:space="preserve">UN    </v>
          </cell>
          <cell r="E2448">
            <v>21.81</v>
          </cell>
        </row>
        <row r="2449">
          <cell r="A2449">
            <v>3669</v>
          </cell>
          <cell r="B2449" t="str">
            <v>INSUMO</v>
          </cell>
          <cell r="C2449" t="str">
            <v xml:space="preserve">JUNCAO DE REDUCAO INVERTIDA, PVC SOLDAVEL, 75 X 50 MM, SERIE NORMAL PARA ESGOTO PREDIAL                                                                                                                                                                                                                                                                                                                                                                                                                   </v>
          </cell>
          <cell r="D2449" t="str">
            <v xml:space="preserve">UN    </v>
          </cell>
          <cell r="E2449">
            <v>13.4</v>
          </cell>
        </row>
        <row r="2450">
          <cell r="A2450">
            <v>20139</v>
          </cell>
          <cell r="B2450" t="str">
            <v>INSUMO</v>
          </cell>
          <cell r="C2450" t="str">
            <v xml:space="preserve">JUNCAO DUPLA, PVC SERIE R, DN 100 X 100 X 100 MM, PARA ESGOTO PREDIAL                                                                                                                                                                                                                                                                                                                                                                                                                                     </v>
          </cell>
          <cell r="D2450" t="str">
            <v xml:space="preserve">UN    </v>
          </cell>
          <cell r="E2450">
            <v>115.26</v>
          </cell>
        </row>
        <row r="2451">
          <cell r="A2451">
            <v>3668</v>
          </cell>
          <cell r="B2451" t="str">
            <v>INSUMO</v>
          </cell>
          <cell r="C2451" t="str">
            <v xml:space="preserve">JUNCAO DUPLA, PVC SOLDAVEL, DN 100 X 100 X 100 MM , SERIE NORMAL PARA ESGOTO PREDIAL                                                                                                                                                                                                                                                                                                                                                                                                                      </v>
          </cell>
          <cell r="D2451" t="str">
            <v xml:space="preserve">UN    </v>
          </cell>
          <cell r="E2451">
            <v>41.17</v>
          </cell>
        </row>
        <row r="2452">
          <cell r="A2452">
            <v>10911</v>
          </cell>
          <cell r="B2452" t="str">
            <v>INSUMO</v>
          </cell>
          <cell r="C2452" t="str">
            <v xml:space="preserve">JUNCAO INVERTIDA, PVC SOLDAVEL, 75 X 75 MM, SERIE NORMAL PARA ESGOTO PREDIAL                                                                                                                                                                                                                                                                                                                                                                                                                              </v>
          </cell>
          <cell r="D2452" t="str">
            <v xml:space="preserve">UN    </v>
          </cell>
          <cell r="E2452">
            <v>18.05</v>
          </cell>
        </row>
        <row r="2453">
          <cell r="A2453">
            <v>3659</v>
          </cell>
          <cell r="B2453" t="str">
            <v>INSUMO</v>
          </cell>
          <cell r="C2453" t="str">
            <v xml:space="preserve">JUNCAO SIMPLES DE REDUCAO, PVC, DN 100 X 50 MM, SERIE NORMAL PARA ESGOTO PREDIAL                                                                                                                                                                                                                                                                                                                                                                                                                          </v>
          </cell>
          <cell r="D2453" t="str">
            <v xml:space="preserve">UN    </v>
          </cell>
          <cell r="E2453">
            <v>18.39</v>
          </cell>
        </row>
        <row r="2454">
          <cell r="A2454">
            <v>3660</v>
          </cell>
          <cell r="B2454" t="str">
            <v>INSUMO</v>
          </cell>
          <cell r="C2454" t="str">
            <v xml:space="preserve">JUNCAO SIMPLES DE REDUCAO, PVC, DN 100 X 75 MM, SERIE NORMAL PARA ESGOTO PREDIAL                                                                                                                                                                                                                                                                                                                                                                                                                          </v>
          </cell>
          <cell r="D2454" t="str">
            <v xml:space="preserve">UN    </v>
          </cell>
          <cell r="E2454">
            <v>23.78</v>
          </cell>
        </row>
        <row r="2455">
          <cell r="A2455">
            <v>20144</v>
          </cell>
          <cell r="B2455" t="str">
            <v>INSUMO</v>
          </cell>
          <cell r="C2455" t="str">
            <v xml:space="preserve">JUNCAO SIMPLES, PVC SERIE R, DN 100 X 100 MM, PARA ESGOTO PREDIAL                                                                                                                                                                                                                                                                                                                                                                                                                                         </v>
          </cell>
          <cell r="D2455" t="str">
            <v xml:space="preserve">UN    </v>
          </cell>
          <cell r="E2455">
            <v>53.25</v>
          </cell>
        </row>
        <row r="2456">
          <cell r="A2456">
            <v>20143</v>
          </cell>
          <cell r="B2456" t="str">
            <v>INSUMO</v>
          </cell>
          <cell r="C2456" t="str">
            <v xml:space="preserve">JUNCAO SIMPLES, PVC SERIE R, DN 100 X 75 MM, PARA ESGOTO PREDIAL                                                                                                                                                                                                                                                                                                                                                                                                                                          </v>
          </cell>
          <cell r="D2456" t="str">
            <v xml:space="preserve">UN    </v>
          </cell>
          <cell r="E2456">
            <v>68.13</v>
          </cell>
        </row>
        <row r="2457">
          <cell r="A2457">
            <v>20145</v>
          </cell>
          <cell r="B2457" t="str">
            <v>INSUMO</v>
          </cell>
          <cell r="C2457" t="str">
            <v xml:space="preserve">JUNCAO SIMPLES, PVC SERIE R, DN 150 X 100 MM, PARA ESGOTO PREDIAL                                                                                                                                                                                                                                                                                                                                                                                                                                         </v>
          </cell>
          <cell r="D2457" t="str">
            <v xml:space="preserve">UN    </v>
          </cell>
          <cell r="E2457">
            <v>131.41999999999999</v>
          </cell>
        </row>
        <row r="2458">
          <cell r="A2458">
            <v>20146</v>
          </cell>
          <cell r="B2458" t="str">
            <v>INSUMO</v>
          </cell>
          <cell r="C2458" t="str">
            <v xml:space="preserve">JUNCAO SIMPLES, PVC SERIE R, DN 150 X 150 MM, PARA ESGOTO PREDIAL                                                                                                                                                                                                                                                                                                                                                                                                                                         </v>
          </cell>
          <cell r="D2458" t="str">
            <v xml:space="preserve">UN    </v>
          </cell>
          <cell r="E2458">
            <v>179.66</v>
          </cell>
        </row>
        <row r="2459">
          <cell r="A2459">
            <v>20140</v>
          </cell>
          <cell r="B2459" t="str">
            <v>INSUMO</v>
          </cell>
          <cell r="C2459" t="str">
            <v xml:space="preserve">JUNCAO SIMPLES, PVC SERIE R, DN 40 X 40 MM, PARA ESGOTO PREDIAL                                                                                                                                                                                                                                                                                                                                                                                                                                           </v>
          </cell>
          <cell r="D2459" t="str">
            <v xml:space="preserve">UN    </v>
          </cell>
          <cell r="E2459">
            <v>8.42</v>
          </cell>
        </row>
        <row r="2460">
          <cell r="A2460">
            <v>20141</v>
          </cell>
          <cell r="B2460" t="str">
            <v>INSUMO</v>
          </cell>
          <cell r="C2460" t="str">
            <v xml:space="preserve">JUNCAO SIMPLES, PVC SERIE R, DN 50 X 50 MM, PARA ESGOTO PREDIAL                                                                                                                                                                                                                                                                                                                                                                                                                                           </v>
          </cell>
          <cell r="D2460" t="str">
            <v xml:space="preserve">UN    </v>
          </cell>
          <cell r="E2460">
            <v>20.64</v>
          </cell>
        </row>
        <row r="2461">
          <cell r="A2461">
            <v>20142</v>
          </cell>
          <cell r="B2461" t="str">
            <v>INSUMO</v>
          </cell>
          <cell r="C2461" t="str">
            <v xml:space="preserve">JUNCAO SIMPLES, PVC SERIE R, DN 75 X 75 MM, PARA ESGOTO PREDIAL                                                                                                                                                                                                                                                                                                                                                                                                                                           </v>
          </cell>
          <cell r="D2461" t="str">
            <v xml:space="preserve">UN    </v>
          </cell>
          <cell r="E2461">
            <v>36.31</v>
          </cell>
        </row>
        <row r="2462">
          <cell r="A2462">
            <v>3670</v>
          </cell>
          <cell r="B2462" t="str">
            <v>INSUMO</v>
          </cell>
          <cell r="C2462" t="str">
            <v xml:space="preserve">JUNCAO SIMPLES, PVC, 45 GRAUS, DN 100 X 100 MM, SERIE NORMAL PARA ESGOTO PREDIAL                                                                                                                                                                                                                                                                                                                                                                                                                          </v>
          </cell>
          <cell r="D2462" t="str">
            <v xml:space="preserve">UN    </v>
          </cell>
          <cell r="E2462">
            <v>23.61</v>
          </cell>
        </row>
        <row r="2463">
          <cell r="A2463">
            <v>3666</v>
          </cell>
          <cell r="B2463" t="str">
            <v>INSUMO</v>
          </cell>
          <cell r="C2463" t="str">
            <v xml:space="preserve">JUNCAO SIMPLES, PVC, 45 GRAUS, DN 40 X 40 MM, SERIE NORMAL PARA ESGOTO PREDIAL                                                                                                                                                                                                                                                                                                                                                                                                                            </v>
          </cell>
          <cell r="D2463" t="str">
            <v xml:space="preserve">UN    </v>
          </cell>
          <cell r="E2463">
            <v>3.71</v>
          </cell>
        </row>
        <row r="2464">
          <cell r="A2464">
            <v>3662</v>
          </cell>
          <cell r="B2464" t="str">
            <v>INSUMO</v>
          </cell>
          <cell r="C2464" t="str">
            <v xml:space="preserve">JUNCAO SIMPLES, PVC, 45 GRAUS, DN 50 X 50 MM, SERIE NORMAL PARA ESGOTO PREDIAL                                                                                                                                                                                                                                                                                                                                                                                                                            </v>
          </cell>
          <cell r="D2464" t="str">
            <v xml:space="preserve">UN    </v>
          </cell>
          <cell r="E2464">
            <v>9.69</v>
          </cell>
        </row>
        <row r="2465">
          <cell r="A2465">
            <v>3658</v>
          </cell>
          <cell r="B2465" t="str">
            <v>INSUMO</v>
          </cell>
          <cell r="C2465" t="str">
            <v xml:space="preserve">JUNCAO SIMPLES, PVC, 45 GRAUS, DN 75 X 75 MM, SERIE NORMAL PARA ESGOTO PREDIAL                                                                                                                                                                                                                                                                                                                                                                                                                            </v>
          </cell>
          <cell r="D2465" t="str">
            <v xml:space="preserve">UN    </v>
          </cell>
          <cell r="E2465">
            <v>18.36</v>
          </cell>
        </row>
        <row r="2466">
          <cell r="A2466">
            <v>14157</v>
          </cell>
          <cell r="B2466" t="str">
            <v>INSUMO</v>
          </cell>
          <cell r="C2466" t="str">
            <v xml:space="preserve">JUNCAO 2 GARRAS PARA FITA PERFURADA                                                                                                                                                                                                                                                                                                                                                                                                                                                                       </v>
          </cell>
          <cell r="D2466" t="str">
            <v xml:space="preserve">UN    </v>
          </cell>
          <cell r="E2466">
            <v>1.22</v>
          </cell>
        </row>
        <row r="2467">
          <cell r="A2467">
            <v>42696</v>
          </cell>
          <cell r="B2467" t="str">
            <v>INSUMO</v>
          </cell>
          <cell r="C2467" t="str">
            <v xml:space="preserve">JUNCAO, PVC, 45 GRAUS, JE, BBB, DN 150 MM, PARA TUBO CORRUGADO E/OU LISO, REDE COLETORA DE ESGOTO                                                                                                                                                                                                                                                                                                                                                                                                         </v>
          </cell>
          <cell r="D2467" t="str">
            <v xml:space="preserve">UN    </v>
          </cell>
          <cell r="E2467">
            <v>145.58000000000001</v>
          </cell>
        </row>
        <row r="2468">
          <cell r="A2468">
            <v>39875</v>
          </cell>
          <cell r="B2468" t="str">
            <v>INSUMO</v>
          </cell>
          <cell r="C2468" t="str">
            <v xml:space="preserve">JUNTA DE EXPANSAO BRONZE/LATAO (REF 900), PONTA X PONTA, 35 MM                                                                                                                                                                                                                                                                                                                                                                                                                                            </v>
          </cell>
          <cell r="D2468" t="str">
            <v xml:space="preserve">UN    </v>
          </cell>
          <cell r="E2468">
            <v>597.88</v>
          </cell>
        </row>
        <row r="2469">
          <cell r="A2469">
            <v>39876</v>
          </cell>
          <cell r="B2469" t="str">
            <v>INSUMO</v>
          </cell>
          <cell r="C2469" t="str">
            <v xml:space="preserve">JUNTA DE EXPANSAO BRONZE/LATAO (REF 900), PONTA X PONTA, 42 MM                                                                                                                                                                                                                                                                                                                                                                                                                                            </v>
          </cell>
          <cell r="D2469" t="str">
            <v xml:space="preserve">UN    </v>
          </cell>
          <cell r="E2469">
            <v>748.55</v>
          </cell>
        </row>
        <row r="2470">
          <cell r="A2470">
            <v>39877</v>
          </cell>
          <cell r="B2470" t="str">
            <v>INSUMO</v>
          </cell>
          <cell r="C2470" t="str">
            <v xml:space="preserve">JUNTA DE EXPANSAO BRONZE/LATAO (REF 900), PONTA X PONTA, 54 MM                                                                                                                                                                                                                                                                                                                                                                                                                                            </v>
          </cell>
          <cell r="D2470" t="str">
            <v xml:space="preserve">UN    </v>
          </cell>
          <cell r="E2470">
            <v>1038.21</v>
          </cell>
        </row>
        <row r="2471">
          <cell r="A2471">
            <v>39878</v>
          </cell>
          <cell r="B2471" t="str">
            <v>INSUMO</v>
          </cell>
          <cell r="C2471" t="str">
            <v xml:space="preserve">JUNTA DE EXPANSAO BRONZE/LATAO (REF 900), PONTA X PONTA, 66 MM                                                                                                                                                                                                                                                                                                                                                                                                                                            </v>
          </cell>
          <cell r="D2471" t="str">
            <v xml:space="preserve">UN    </v>
          </cell>
          <cell r="E2471">
            <v>1371.3</v>
          </cell>
        </row>
        <row r="2472">
          <cell r="A2472">
            <v>39872</v>
          </cell>
          <cell r="B2472" t="str">
            <v>INSUMO</v>
          </cell>
          <cell r="C2472" t="str">
            <v xml:space="preserve">JUNTA DE EXPANSAO DE COBRE (REF 900), PONTA X PONTA, 15 MM                                                                                                                                                                                                                                                                                                                                                                                                                                                </v>
          </cell>
          <cell r="D2472" t="str">
            <v xml:space="preserve">UN    </v>
          </cell>
          <cell r="E2472">
            <v>410.01</v>
          </cell>
        </row>
        <row r="2473">
          <cell r="A2473">
            <v>39873</v>
          </cell>
          <cell r="B2473" t="str">
            <v>INSUMO</v>
          </cell>
          <cell r="C2473" t="str">
            <v xml:space="preserve">JUNTA DE EXPANSAO DE COBRE (REF 900), PONTA X PONTA, 22 MM                                                                                                                                                                                                                                                                                                                                                                                                                                                </v>
          </cell>
          <cell r="D2473" t="str">
            <v xml:space="preserve">UN    </v>
          </cell>
          <cell r="E2473">
            <v>475.59</v>
          </cell>
        </row>
        <row r="2474">
          <cell r="A2474">
            <v>39874</v>
          </cell>
          <cell r="B2474" t="str">
            <v>INSUMO</v>
          </cell>
          <cell r="C2474" t="str">
            <v xml:space="preserve">JUNTA DE EXPANSAO DE COBRE (REF 900), PONTA X PONTA, 28 MM                                                                                                                                                                                                                                                                                                                                                                                                                                                </v>
          </cell>
          <cell r="D2474" t="str">
            <v xml:space="preserve">UN    </v>
          </cell>
          <cell r="E2474">
            <v>522.37</v>
          </cell>
        </row>
        <row r="2475">
          <cell r="A2475">
            <v>3674</v>
          </cell>
          <cell r="B2475" t="str">
            <v>INSUMO</v>
          </cell>
          <cell r="C2475" t="str">
            <v xml:space="preserve">JUNTA DILATACAO ELASTICA PARA CONCRETO (FUGENBAND) O-12, ATE 5 MCA                                                                                                                                                                                                                                                                                                                                                                                                                                        </v>
          </cell>
          <cell r="D2475" t="str">
            <v xml:space="preserve">M     </v>
          </cell>
          <cell r="E2475">
            <v>86.56</v>
          </cell>
        </row>
        <row r="2476">
          <cell r="A2476">
            <v>3681</v>
          </cell>
          <cell r="B2476" t="str">
            <v>INSUMO</v>
          </cell>
          <cell r="C2476" t="str">
            <v xml:space="preserve">JUNTA DILATACAO ELASTICA PARA CONCRETO (FUGENBAND) O-22, ATE 30 MCA                                                                                                                                                                                                                                                                                                                                                                                                                                       </v>
          </cell>
          <cell r="D2476" t="str">
            <v xml:space="preserve">M     </v>
          </cell>
          <cell r="E2476">
            <v>128.78</v>
          </cell>
        </row>
        <row r="2477">
          <cell r="A2477">
            <v>3676</v>
          </cell>
          <cell r="B2477" t="str">
            <v>INSUMO</v>
          </cell>
          <cell r="C2477" t="str">
            <v xml:space="preserve">JUNTA DILATACAO ELASTICA PARA CONCRETO (FUGENBAND) O-35/10, ATE 100 MCA                                                                                                                                                                                                                                                                                                                                                                                                                                   </v>
          </cell>
          <cell r="D2477" t="str">
            <v xml:space="preserve">M     </v>
          </cell>
          <cell r="E2477">
            <v>484.67</v>
          </cell>
        </row>
        <row r="2478">
          <cell r="A2478">
            <v>3679</v>
          </cell>
          <cell r="B2478" t="str">
            <v>INSUMO</v>
          </cell>
          <cell r="C2478" t="str">
            <v xml:space="preserve">JUNTA DILATACAO ELASTICA PARA CONCRETO (FUGENBAND) O-35/6, ATE 100 MCA                                                                                                                                                                                                                                                                                                                                                                                                                                    </v>
          </cell>
          <cell r="D2478" t="str">
            <v xml:space="preserve">M     </v>
          </cell>
          <cell r="E2478">
            <v>400.97</v>
          </cell>
        </row>
        <row r="2479">
          <cell r="A2479">
            <v>3672</v>
          </cell>
          <cell r="B2479" t="str">
            <v>INSUMO</v>
          </cell>
          <cell r="C2479" t="str">
            <v xml:space="preserve">JUNTA PLASTICA DE DILATACAO PARA PISOS, COR CINZA, 10 X 4,5 MM (ALTURA X ESPESSURA)                                                                                                                                                                                                                                                                                                                                                                                                                       </v>
          </cell>
          <cell r="D2479" t="str">
            <v xml:space="preserve">M     </v>
          </cell>
          <cell r="E2479">
            <v>1.36</v>
          </cell>
        </row>
        <row r="2480">
          <cell r="A2480">
            <v>3671</v>
          </cell>
          <cell r="B2480" t="str">
            <v>INSUMO</v>
          </cell>
          <cell r="C2480" t="str">
            <v xml:space="preserve">JUNTA PLASTICA DE DILATACAO PARA PISOS, COR CINZA, 17 X 3 MM (ALTURA X ESPESSURA)                                                                                                                                                                                                                                                                                                                                                                                                                         </v>
          </cell>
          <cell r="D2480" t="str">
            <v xml:space="preserve">M     </v>
          </cell>
          <cell r="E2480">
            <v>1.29</v>
          </cell>
        </row>
        <row r="2481">
          <cell r="A2481">
            <v>3673</v>
          </cell>
          <cell r="B2481" t="str">
            <v>INSUMO</v>
          </cell>
          <cell r="C2481" t="str">
            <v xml:space="preserve">JUNTA PLASTICA DE DILATACAO PARA PISOS, COR CINZA, 27 X 3 MM (ALTURA X ESPESSURA)                                                                                                                                                                                                                                                                                                                                                                                                                         </v>
          </cell>
          <cell r="D2481" t="str">
            <v xml:space="preserve">M     </v>
          </cell>
          <cell r="E2481">
            <v>2.02</v>
          </cell>
        </row>
        <row r="2482">
          <cell r="A2482">
            <v>38394</v>
          </cell>
          <cell r="B2482" t="str">
            <v>INSUMO</v>
          </cell>
          <cell r="C2482" t="str">
            <v xml:space="preserve">KIT ACESSORIOS PARA COMPRESSOR DE AR, 5 PECAS (PISTOLAS PINTURA, LIMPEZA E PULVERIZACAO, CALIBRADOR E MANGUEIRA)                                                                                                                                                                                                                                                                                                                                                                                          </v>
          </cell>
          <cell r="D2482" t="str">
            <v xml:space="preserve">UN    </v>
          </cell>
          <cell r="E2482">
            <v>397.41</v>
          </cell>
        </row>
        <row r="2483">
          <cell r="A2483">
            <v>3729</v>
          </cell>
          <cell r="B2483" t="str">
            <v>INSUMO</v>
          </cell>
          <cell r="C2483" t="str">
            <v xml:space="preserve">KIT CAVALETE, PVC, COM REGISTRO, PARA HIDROMETRO, BITOLAS 1/2" OU 3/4" - COMPLETO                                                                                                                                                                                                                                                                                                                                                                                                                         </v>
          </cell>
          <cell r="D2483" t="str">
            <v xml:space="preserve">UN    </v>
          </cell>
          <cell r="E2483">
            <v>156.6</v>
          </cell>
        </row>
        <row r="2484">
          <cell r="A2484">
            <v>39357</v>
          </cell>
          <cell r="B2484" t="str">
            <v>INSUMO</v>
          </cell>
          <cell r="C2484" t="str">
            <v xml:space="preserve">KIT CHASSI COZINHA, CUBA SIMPLES SEM MAQUINA LAVAR LOUCA, INSTAL. PEX, QUADRO METALICO C/ TRAVESSA C/ FURO P/ESGOTO DN 50 MM E FUROS SUPERIORES P/AGUA, *340* X *650* MM (L X H), P/ CONEXAO COM ANEL DESLIZANTE (CONJUNTO COMPLETO)                                                                                                                                                                                                                                                                      </v>
          </cell>
          <cell r="D2484" t="str">
            <v xml:space="preserve">UN    </v>
          </cell>
          <cell r="E2484">
            <v>52.21</v>
          </cell>
        </row>
        <row r="2485">
          <cell r="A2485">
            <v>39358</v>
          </cell>
          <cell r="B2485" t="str">
            <v>INSUMO</v>
          </cell>
          <cell r="C2485" t="str">
            <v xml:space="preserve">KIT CHASSI COZINHA, CUBA SIMPLES SEM MAQUINA LAVAR LOUCA, INSTAL. PEX, QUADRO METALICO C/ TRAVESSA COM FURO P/ESGOTO DN 50 MM E FUROS SUPERIORES P/AGUA, *340* X *650* MM (L X H), P/ CONEXAO COM CRIMPAGEM (CONJUNTO COMPLETO)                                                                                                                                                                                                                                                                           </v>
          </cell>
          <cell r="D2485" t="str">
            <v xml:space="preserve">UN    </v>
          </cell>
          <cell r="E2485">
            <v>52.21</v>
          </cell>
        </row>
        <row r="2486">
          <cell r="A2486">
            <v>39355</v>
          </cell>
          <cell r="B2486" t="str">
            <v>INSUMO</v>
          </cell>
          <cell r="C2486" t="str">
            <v xml:space="preserve">KIT CHASSI TANQUE E MAQUINA LAVAR ROUPA, INSTAL. PEX, QUADRO METALICO C/ TRAVESSA C/ FURO P/ ESGOTO DN 50 MM, FURO LATERAL P/ MAQUINA E FUROS SUPERIORES P/ AGUA, *344* X *442* MM (L X H), P/ CONEXAO COM ANEL DESLIZANTE (CONJUNTO COMPLETO)                                                                                                                                                                                                                                                            </v>
          </cell>
          <cell r="D2486" t="str">
            <v xml:space="preserve">UN    </v>
          </cell>
          <cell r="E2486">
            <v>76.069999999999993</v>
          </cell>
        </row>
        <row r="2487">
          <cell r="A2487">
            <v>39356</v>
          </cell>
          <cell r="B2487" t="str">
            <v>INSUMO</v>
          </cell>
          <cell r="C2487" t="str">
            <v xml:space="preserve">KIT CHASSI TANQUE E MAQUINA LAVAR ROUPA, INSTAL. PEX, QUADRO METALICO C/ TRAVESSA C/ FURO P/ ESGOTO DN 50 MM, FURO LATERAL P/MAQUINA E FUROS SUPERIORES P/AGUA, *344* X *442* MM (L X H), P/ CONEXAO COM CRIMPAGEM (CONJUNTO COMPLETO)                                                                                                                                                                                                                                                                    </v>
          </cell>
          <cell r="D2487" t="str">
            <v xml:space="preserve">UN    </v>
          </cell>
          <cell r="E2487">
            <v>72.599999999999994</v>
          </cell>
        </row>
        <row r="2488">
          <cell r="A2488">
            <v>39353</v>
          </cell>
          <cell r="B2488" t="str">
            <v>INSUMO</v>
          </cell>
          <cell r="C2488" t="str">
            <v xml:space="preserve">KIT CHUVEIRO, INSTAL. PEX, QUADRO METALICO C/ 2 TRAVESSAS, SUPERIOR C/ ESPERA P/ CHUVEIRO, INFERIOR C/ 2 REGISTROS DE PRESSAO 1/2 ", *390* X *900* MM (L X H), CONEXAO COM ANEL DESLIZANTE (CONJUNTO COMPLETO)                                                                                                                                                                                                                                                                                            </v>
          </cell>
          <cell r="D2488" t="str">
            <v xml:space="preserve">UN    </v>
          </cell>
          <cell r="E2488">
            <v>166.66</v>
          </cell>
        </row>
        <row r="2489">
          <cell r="A2489">
            <v>39354</v>
          </cell>
          <cell r="B2489" t="str">
            <v>INSUMO</v>
          </cell>
          <cell r="C2489" t="str">
            <v xml:space="preserve">KIT CHUVEIRO, INSTAL. PEX, QUADRO METALICO C/2 TRAVESSAS, SUPERIOR C/ ESPERA P/ CHUVEIRO E INFERIOR C/2 REGISTROS DE PRESSAO 1/2 ", *390* X *900* MM (L X H), CONEXAO COM CRIMPAGEM (CONJUNTO COMPLETO)                                                                                                                                                                                                                                                                                                   </v>
          </cell>
          <cell r="D2489" t="str">
            <v xml:space="preserve">UN    </v>
          </cell>
          <cell r="E2489">
            <v>351.63</v>
          </cell>
        </row>
        <row r="2490">
          <cell r="A2490">
            <v>39398</v>
          </cell>
          <cell r="B2490" t="str">
            <v>INSUMO</v>
          </cell>
          <cell r="C2490" t="str">
            <v xml:space="preserve">KIT DE ACESSORIOS PARA BANHEIRO EM METAL CROMADO, 5 PECAS                                                                                                                                                                                                                                                                                                                                                                                                                                                 </v>
          </cell>
          <cell r="D2490" t="str">
            <v xml:space="preserve">UN    </v>
          </cell>
          <cell r="E2490">
            <v>74.709999999999994</v>
          </cell>
        </row>
        <row r="2491">
          <cell r="A2491">
            <v>13343</v>
          </cell>
          <cell r="B2491" t="str">
            <v>INSUMO</v>
          </cell>
          <cell r="C2491" t="str">
            <v xml:space="preserve">KIT DE MATERIAIS PARA BRACADEIRA PARA FIXACAO EM POSTE CIRCULAR, CONTEM TRES FIXADORES E UM ROLO DE FITA DE 3 M EM ACO CARBONO                                                                                                                                                                                                                                                                                                                                                                            </v>
          </cell>
          <cell r="D2491" t="str">
            <v xml:space="preserve">UN    </v>
          </cell>
          <cell r="E2491">
            <v>50.07</v>
          </cell>
        </row>
        <row r="2492">
          <cell r="A2492">
            <v>12118</v>
          </cell>
          <cell r="B2492" t="str">
            <v>INSUMO</v>
          </cell>
          <cell r="C2492" t="str">
            <v xml:space="preserve">KIT DE PROTECAO ARSTOP PARA AR CONDICIONADO, TOMADA PADRAO 2P+T 20 A, COM DISJUNTOR UNIPOLAR DIN 20A                                                                                                                                                                                                                                                                                                                                                                                                      </v>
          </cell>
          <cell r="D2492" t="str">
            <v xml:space="preserve">UN    </v>
          </cell>
          <cell r="E2492">
            <v>21.54</v>
          </cell>
        </row>
        <row r="2493">
          <cell r="A2493">
            <v>39482</v>
          </cell>
          <cell r="B2493" t="str">
            <v>INSUMO</v>
          </cell>
          <cell r="C2493" t="str">
            <v xml:space="preserve">KIT PORTA PRONTA DE MADEIRA, FOLHA LEVE (NBR 15930) DE 600 X 2100 MM OU 700 X 2100 MM, DE 35 MM A 40 MM DE ESPESSURA, COM MARCO EM ACO, NUCLEO COLMEIA, CAPA LISA EM HDF, ACABAMENTO MELAMINICO BRANCO (INCLUI MARCO, ALIZARES, DOBRADICAS E FECHADURA)                                                                                                                                                                                                                                                   </v>
          </cell>
          <cell r="D2493" t="str">
            <v xml:space="preserve">UN    </v>
          </cell>
          <cell r="E2493">
            <v>786.86</v>
          </cell>
        </row>
        <row r="2494">
          <cell r="A2494">
            <v>39486</v>
          </cell>
          <cell r="B2494" t="str">
            <v>INSUMO</v>
          </cell>
          <cell r="C2494" t="str">
            <v xml:space="preserve">KIT PORTA PRONTA DE MADEIRA, FOLHA LEVE (NBR 15930) DE 600 X 2100 MM OU 700 X 2100 MM, DE 35 MM A 40 MM DE ESPESSURA, NUCLEO COLMEIA, ESTRUTURA USINADA PARA FECHADURA, CAPA LISA EM HDF, ACABAMENTO EM PRIMER PARA PINTURA (INCLUI MARCO, ALIZARES E DOBRADICAS)                                                                                                                                                                                                                                         </v>
          </cell>
          <cell r="D2494" t="str">
            <v xml:space="preserve">UN    </v>
          </cell>
          <cell r="E2494">
            <v>642.19000000000005</v>
          </cell>
        </row>
        <row r="2495">
          <cell r="A2495">
            <v>39484</v>
          </cell>
          <cell r="B2495" t="str">
            <v>INSUMO</v>
          </cell>
          <cell r="C2495" t="str">
            <v xml:space="preserve">KIT PORTA PRONTA DE MADEIRA, FOLHA LEVE (NBR 15930) DE 800 X 2100 MM, DE 35 MM A 40 MM DE ESPESSURA, COM MARCO EM ACO, NUCLEO COLMEIA, CAPA LISA EM HDF, ACABAMENTO MELAMINICO BRANCO (INCLUI MARCO, ALIZARES, DOBRADICAS E FECHADURA)                                                                                                                                                                                                                                                                    </v>
          </cell>
          <cell r="D2495" t="str">
            <v xml:space="preserve">UN    </v>
          </cell>
          <cell r="E2495">
            <v>786.86</v>
          </cell>
        </row>
        <row r="2496">
          <cell r="A2496">
            <v>39488</v>
          </cell>
          <cell r="B2496" t="str">
            <v>INSUMO</v>
          </cell>
          <cell r="C2496" t="str">
            <v xml:space="preserve">KIT PORTA PRONTA DE MADEIRA, FOLHA LEVE (NBR 15930) DE 800 X 2100 MM, DE 35 MM A 40 MM DE ESPESSURA, NUCLEO COLMEIA, ESTRUTURA USINADA PARA FECHADURA, CAPA LISA EM HDF, ACABAMENTO EM PRIMER PARA PINTURA (INCLUI MARCO, ALIZARES E DOBRADICAS)                                                                                                                                                                                                                                                          </v>
          </cell>
          <cell r="D2496" t="str">
            <v xml:space="preserve">UN    </v>
          </cell>
          <cell r="E2496">
            <v>652.70000000000005</v>
          </cell>
        </row>
        <row r="2497">
          <cell r="A2497">
            <v>39485</v>
          </cell>
          <cell r="B2497" t="str">
            <v>INSUMO</v>
          </cell>
          <cell r="C2497" t="str">
            <v xml:space="preserve">KIT PORTA PRONTA DE MADEIRA, FOLHA LEVE (NBR 15930) DE 900 X 2100 MM, DE 35 MM A 40 MM DE ESPESSURA, COM MARCO EM ACO, NUCLEO COLMEIA, CAPA LISA EM HDF, ACABAMENTO MELAMINICO BRANCO (INCLUI MARCO, ALIZARES, DOBRADICAS E FECHADURA)                                                                                                                                                                                                                                                                    </v>
          </cell>
          <cell r="D2497" t="str">
            <v xml:space="preserve">UN    </v>
          </cell>
          <cell r="E2497">
            <v>786.86</v>
          </cell>
        </row>
        <row r="2498">
          <cell r="A2498">
            <v>39489</v>
          </cell>
          <cell r="B2498" t="str">
            <v>INSUMO</v>
          </cell>
          <cell r="C2498" t="str">
            <v xml:space="preserve">KIT PORTA PRONTA DE MADEIRA, FOLHA LEVE (NBR 15930) DE 900 X 2100 MM, DE 35 MM A 40 MM DE ESPESSURA, NUCLEO COLMEIA, ESTRUTURA USINADA PARA FECHADURA, CAPA LISA EM HDF, ACABAMENTO EM PRIMER PARA PINTURA (INCLUI MARCO, ALIZARES E DOBRADICAS)                                                                                                                                                                                                                                                          </v>
          </cell>
          <cell r="D2498" t="str">
            <v xml:space="preserve">UN    </v>
          </cell>
          <cell r="E2498">
            <v>663.77</v>
          </cell>
        </row>
        <row r="2499">
          <cell r="A2499">
            <v>39490</v>
          </cell>
          <cell r="B2499" t="str">
            <v>INSUMO</v>
          </cell>
          <cell r="C2499" t="str">
            <v xml:space="preserve">KIT PORTA PRONTA DE MADEIRA, FOLHA MEDIA (NBR 15930) DE 600 X 2100 MM OU 700 X 2100 MM, DE 35 MM A 40 MM DE ESPESSURA, NUCLEO SEMI-SOLIDO (SARRAFEADO), ESTRUTURA USINADA PARA FECHADURA, CAPA LISA EM HDF, ACABAMENTO MELAMINICO BRANCO (INCLUI MARCO, ALIZARES E DOBRADICAS)                                                                                                                                                                                                                            </v>
          </cell>
          <cell r="D2499" t="str">
            <v xml:space="preserve">UN    </v>
          </cell>
          <cell r="E2499">
            <v>989.1</v>
          </cell>
        </row>
        <row r="2500">
          <cell r="A2500">
            <v>39494</v>
          </cell>
          <cell r="B2500" t="str">
            <v>INSUMO</v>
          </cell>
          <cell r="C2500" t="str">
            <v xml:space="preserve">KIT PORTA PRONTA DE MADEIRA, FOLHA MEDIA (NBR 15930) DE 600 X 2100 MM, DE 35 MM A 40 MM DE ESPESSURA, NUCLEO SEMI-SOLIDO (SARRAFEADO), ESTRUTURA USINADA PARA FECHADURA, CAPA LISA EM HDF, ACABAMENTO EM PRIMER PARA PINTURA (INCLUI MARCO, ALIZARES E DOBRADICAS)                                                                                                                                                                                                                                        </v>
          </cell>
          <cell r="D2500" t="str">
            <v xml:space="preserve">UN    </v>
          </cell>
          <cell r="E2500">
            <v>710.26</v>
          </cell>
        </row>
        <row r="2501">
          <cell r="A2501">
            <v>39495</v>
          </cell>
          <cell r="B2501" t="str">
            <v>INSUMO</v>
          </cell>
          <cell r="C2501" t="str">
            <v xml:space="preserve">KIT PORTA PRONTA DE MADEIRA, FOLHA MEDIA (NBR 15930) DE 700 X 2100 MM, DE 35 MM A 40 MM DE ESPESSURA, NUCLEO SEMI-SOLIDO (SARRAFEADO), ESTRUTURA USINADA PARA FECHADURA, CAPA LISA EM HDF, ACABAMENTO EM PRIMER PARA PINTURA (INCLUI MARCO, ALIZARES E DOBRADICAS)                                                                                                                                                                                                                                        </v>
          </cell>
          <cell r="D2501" t="str">
            <v xml:space="preserve">UN    </v>
          </cell>
          <cell r="E2501">
            <v>800.37</v>
          </cell>
        </row>
        <row r="2502">
          <cell r="A2502">
            <v>39496</v>
          </cell>
          <cell r="B2502" t="str">
            <v>INSUMO</v>
          </cell>
          <cell r="C2502" t="str">
            <v xml:space="preserve">KIT PORTA PRONTA DE MADEIRA, FOLHA MEDIA (NBR 15930) DE 800 X 2100 MM, DE 35 MM A 40 MM DE ESPESSURA,  NUCLEO SEMI-SOLIDO (SARRAFEADO), ESTRUTURA USINADA PARA FECHADURA, CAPA LISA EM HDF, ACABAMENTO EM PRIMER PARA PINTURA (INCLUI MARCO, ALIZARES E DOBRADICAS)                                                                                                                                                                                                                                       </v>
          </cell>
          <cell r="D2502" t="str">
            <v xml:space="preserve">UN    </v>
          </cell>
          <cell r="E2502">
            <v>880.4</v>
          </cell>
        </row>
        <row r="2503">
          <cell r="A2503">
            <v>39492</v>
          </cell>
          <cell r="B2503" t="str">
            <v>INSUMO</v>
          </cell>
          <cell r="C2503" t="str">
            <v xml:space="preserve">KIT PORTA PRONTA DE MADEIRA, FOLHA MEDIA (NBR 15930) DE 800 X 2100 MM, DE 35 MM A 40 MM DE ESPESSURA, NUCLEO SEMI-SOLIDO (SARRAFEADO), ESTRUTURA USINADA PARA FECHADURA, CAPA LISA EM HDF, ACABAMENTO MELAMINICO BRANCO (INCLUI MARCO, ALIZARES E DOBRADICAS)                                                                                                                                                                                                                                             </v>
          </cell>
          <cell r="D2503" t="str">
            <v xml:space="preserve">UN    </v>
          </cell>
          <cell r="E2503">
            <v>1019.26</v>
          </cell>
        </row>
        <row r="2504">
          <cell r="A2504">
            <v>39497</v>
          </cell>
          <cell r="B2504" t="str">
            <v>INSUMO</v>
          </cell>
          <cell r="C2504" t="str">
            <v xml:space="preserve">KIT PORTA PRONTA DE MADEIRA, FOLHA MEDIA (NBR 15930) DE 900 X 2100 MM, DE 35 MM A 40 MM DE ESPESSURA, NUCLEO SEMI-SOLIDO (SARRAFEADO), ESTRUTURA USINADA PARA FECHADURA, CAPA LISA EM HDF, ACABAMENTO EM PRIMER PARA PINTURA (INCLUI MARCO, ALIZARES E DOBRADICAS)                                                                                                                                                                                                                                        </v>
          </cell>
          <cell r="D2504" t="str">
            <v xml:space="preserve">UN    </v>
          </cell>
          <cell r="E2504">
            <v>920.66</v>
          </cell>
        </row>
        <row r="2505">
          <cell r="A2505">
            <v>39493</v>
          </cell>
          <cell r="B2505" t="str">
            <v>INSUMO</v>
          </cell>
          <cell r="C2505" t="str">
            <v xml:space="preserve">KIT PORTA PRONTA DE MADEIRA, FOLHA MEDIA (NBR 15930) DE 900 X 2100 MM, DE 35 MM A 40 MM DE ESPESSURA, NUCLEO SEMI-SOLIDO (SARRAFEADO), ESTRUTURA USINADA PARA FECHADURA, CAPA LISA EM HDF, ACABAMENTO MELAMINICO BRANCO (INCLUI MARCO, ALIZARES E DOBRADICAS)                                                                                                                                                                                                                                             </v>
          </cell>
          <cell r="D2505" t="str">
            <v xml:space="preserve">UN    </v>
          </cell>
          <cell r="E2505">
            <v>1093.26</v>
          </cell>
        </row>
        <row r="2506">
          <cell r="A2506">
            <v>39500</v>
          </cell>
          <cell r="B2506" t="str">
            <v>INSUMO</v>
          </cell>
          <cell r="C2506" t="str">
            <v xml:space="preserve">KIT PORTA PRONTA DE MADEIRA, FOLHA PESADA (NBR 15930) DE 800 X 2100 MM, DE 40 MM  A 45 MM DE ESPESSURA, NUCLEO SOLIDO, CAPA LISA EM HDF, ACABAMENTO MELAMINICO BRANCO (INCLUI MARCO, ALIZARES, DOBRADICAS E FECHADURA EXTERNA)                                                                                                                                                                                                                                                                            </v>
          </cell>
          <cell r="D2506" t="str">
            <v xml:space="preserve">UN    </v>
          </cell>
          <cell r="E2506">
            <v>1192.83</v>
          </cell>
        </row>
        <row r="2507">
          <cell r="A2507">
            <v>39498</v>
          </cell>
          <cell r="B2507" t="str">
            <v>INSUMO</v>
          </cell>
          <cell r="C2507" t="str">
            <v xml:space="preserve">KIT PORTA PRONTA DE MADEIRA, FOLHA PESADA (NBR 15930) DE 800 X 2100 MM, DE 40 MM A 45 MM DE ESPESSURA , NUCLEO SOLIDO, ESTRUTURA USINADA PARA FECHADURA, CAPA LISA EM HDF, ACABAMENTO EM LAMINADO NATURAL COM VERNIZ (INCLUI MARCO, ALIZARES E DOBRADICAS)                                                                                                                                                                                                                                                </v>
          </cell>
          <cell r="D2507" t="str">
            <v xml:space="preserve">UN    </v>
          </cell>
          <cell r="E2507">
            <v>1471.16</v>
          </cell>
        </row>
        <row r="2508">
          <cell r="A2508">
            <v>43628</v>
          </cell>
          <cell r="B2508" t="str">
            <v>INSUMO</v>
          </cell>
          <cell r="C2508" t="str">
            <v xml:space="preserve">KIT PORTA PRONTA DE MADEIRA, FOLHA PESADA (NBR 15930) DE 800 X 2100 MM, DE 40 MM A 45 MM DE ESPESSURA, COM MARCO EM ACO, NUCLEO SOLIDO, CAPA LISA EM HDF, ACABAMENTO MELAMINICO BRANCO (INCLUI MARCO, ALIZARES, DOBRADICAS E FECHADURA)                                                                                                                                                                                                                                                                   </v>
          </cell>
          <cell r="D2508" t="str">
            <v xml:space="preserve">UN    </v>
          </cell>
          <cell r="E2508">
            <v>1159.5899999999999</v>
          </cell>
        </row>
        <row r="2509">
          <cell r="A2509">
            <v>39501</v>
          </cell>
          <cell r="B2509" t="str">
            <v>INSUMO</v>
          </cell>
          <cell r="C2509" t="str">
            <v xml:space="preserve">KIT PORTA PRONTA DE MADEIRA, FOLHA PESADA (NBR 15930) DE 900 X 2100 MM, DE 40 MM  A 45 MM DE ESPESSURA, NUCLEO SOLIDO, CAPA LISA EM HDF, ACABAMENTO MELAMINICO BRANCO (INCLUI MARCO, ALIZARES, DOBRADICAS E FECHADURA EXTERNA)                                                                                                                                                                                                                                                                            </v>
          </cell>
          <cell r="D2509" t="str">
            <v xml:space="preserve">UN    </v>
          </cell>
          <cell r="E2509">
            <v>1225.1400000000001</v>
          </cell>
        </row>
        <row r="2510">
          <cell r="A2510">
            <v>39499</v>
          </cell>
          <cell r="B2510" t="str">
            <v>INSUMO</v>
          </cell>
          <cell r="C2510" t="str">
            <v xml:space="preserve">KIT PORTA PRONTA DE MADEIRA, FOLHA PESADA (NBR 15930) DE 900 X 2100 MM, DE 40 MM A 45 MM DE ESPESSURA , NUCLEO SOLIDO, ESTRUTURA USINADA PARA FECHADURA, CAPA LISA EM HDF, ACABAMENTO EM LAMINADO NATURAL COM VERNIZ (INCLUI MARCO, ALIZARES E DOBRADICAS)                                                                                                                                                                                                                                                </v>
          </cell>
          <cell r="D2510" t="str">
            <v xml:space="preserve">UN    </v>
          </cell>
          <cell r="E2510">
            <v>1492.05</v>
          </cell>
        </row>
        <row r="2511">
          <cell r="A2511">
            <v>43621</v>
          </cell>
          <cell r="B2511" t="str">
            <v>INSUMO</v>
          </cell>
          <cell r="C2511" t="str">
            <v xml:space="preserve">KIT PORTA PRONTA DE MADEIRA, FOLHA PESADA (NBR 15930) DE 900 X 2100 MM, DE 40 MM A 45 MM DE ESPESSURA, COM MARCO EM ACO, NUCLEO SOLIDO, CAPA LISA EM HDF, ACABAMENTO MELAMINICO BRANCO (INCLUI MARCO, ALIZARES, DOBRADICAS E FECHADURA)                                                                                                                                                                                                                                                                   </v>
          </cell>
          <cell r="D2511" t="str">
            <v xml:space="preserve">UN    </v>
          </cell>
          <cell r="E2511">
            <v>1232.06</v>
          </cell>
        </row>
        <row r="2512">
          <cell r="A2512">
            <v>3733</v>
          </cell>
          <cell r="B2512" t="str">
            <v>INSUMO</v>
          </cell>
          <cell r="C2512" t="str">
            <v xml:space="preserve">LADRILHO HIDRAULICO, *20 x 20* CM, E= 2 CM, PADRAO COPACABANA, 2 CORES (PRETO E BRANCO)                                                                                                                                                                                                                                                                                                                                                                                                                   </v>
          </cell>
          <cell r="D2512" t="str">
            <v xml:space="preserve">M2    </v>
          </cell>
          <cell r="E2512">
            <v>78.53</v>
          </cell>
        </row>
        <row r="2513">
          <cell r="A2513">
            <v>3731</v>
          </cell>
          <cell r="B2513" t="str">
            <v>INSUMO</v>
          </cell>
          <cell r="C2513" t="str">
            <v xml:space="preserve">LADRILHO HIDRAULICO, *20 X 20* CM, E= 2 CM, DADOS, COR NATURAL                                                                                                                                                                                                                                                                                                                                                                                                                                            </v>
          </cell>
          <cell r="D2513" t="str">
            <v xml:space="preserve">M2    </v>
          </cell>
          <cell r="E2513">
            <v>72.900000000000006</v>
          </cell>
        </row>
        <row r="2514">
          <cell r="A2514">
            <v>38137</v>
          </cell>
          <cell r="B2514" t="str">
            <v>INSUMO</v>
          </cell>
          <cell r="C2514" t="str">
            <v xml:space="preserve">LADRILHO HIDRAULICO, *20 X 20* CM, E= 2 CM, RAMPA, NATURAL                                                                                                                                                                                                                                                                                                                                                                                                                                                </v>
          </cell>
          <cell r="D2514" t="str">
            <v xml:space="preserve">M2    </v>
          </cell>
          <cell r="E2514">
            <v>73.33</v>
          </cell>
        </row>
        <row r="2515">
          <cell r="A2515">
            <v>38135</v>
          </cell>
          <cell r="B2515" t="str">
            <v>INSUMO</v>
          </cell>
          <cell r="C2515" t="str">
            <v xml:space="preserve">LADRILHO HIDRAULICO, *20 X 20* CM, E= 2 CM, TATIL ALERTA OU DIRECIONAL, AMARELO                                                                                                                                                                                                                                                                                                                                                                                                                           </v>
          </cell>
          <cell r="D2515" t="str">
            <v xml:space="preserve">M2    </v>
          </cell>
          <cell r="E2515">
            <v>92.95</v>
          </cell>
        </row>
        <row r="2516">
          <cell r="A2516">
            <v>38138</v>
          </cell>
          <cell r="B2516" t="str">
            <v>INSUMO</v>
          </cell>
          <cell r="C2516" t="str">
            <v xml:space="preserve">LADRILHO HIDRAULICO, *30 X 30* CM, E= 2 CM, MILANO, NATURAL                                                                                                                                                                                                                                                                                                                                                                                                                                               </v>
          </cell>
          <cell r="D2516" t="str">
            <v xml:space="preserve">M2    </v>
          </cell>
          <cell r="E2516">
            <v>72.010000000000005</v>
          </cell>
        </row>
        <row r="2517">
          <cell r="A2517">
            <v>3736</v>
          </cell>
          <cell r="B2517" t="str">
            <v>INSUMO</v>
          </cell>
          <cell r="C2517" t="str">
            <v xml:space="preserve">LAJE PRE-MOLDADA CONVENCIONAL (LAJOTAS + VIGOTAS) PARA FORRO, UNIDIRECIONAL, SOBRECARGA DE 100 KG/M2, VAO ATE 4,00 M (SEM COLOCACAO)                                                                                                                                                                                                                                                                                                                                                                      </v>
          </cell>
          <cell r="D2517" t="str">
            <v xml:space="preserve">M2    </v>
          </cell>
          <cell r="E2517">
            <v>71.52</v>
          </cell>
        </row>
        <row r="2518">
          <cell r="A2518">
            <v>3741</v>
          </cell>
          <cell r="B2518" t="str">
            <v>INSUMO</v>
          </cell>
          <cell r="C2518" t="str">
            <v xml:space="preserve">LAJE PRE-MOLDADA CONVENCIONAL (LAJOTAS + VIGOTAS) PARA FORRO, UNIDIRECIONAL, SOBRECARGA DE 100 KG/M2, VAO ATE 4,50 M (SEM COLOCACAO)                                                                                                                                                                                                                                                                                                                                                                      </v>
          </cell>
          <cell r="D2518" t="str">
            <v xml:space="preserve">M2    </v>
          </cell>
          <cell r="E2518">
            <v>74.55</v>
          </cell>
        </row>
        <row r="2519">
          <cell r="A2519">
            <v>3745</v>
          </cell>
          <cell r="B2519" t="str">
            <v>INSUMO</v>
          </cell>
          <cell r="C2519" t="str">
            <v xml:space="preserve">LAJE PRE-MOLDADA CONVENCIONAL (LAJOTAS + VIGOTAS) PARA FORRO, UNIDIRECIONAL, SOBRECARGA 100 KG/M2, VAO ATE 5,00 M (SEM COLOCACAO)                                                                                                                                                                                                                                                                                                                                                                         </v>
          </cell>
          <cell r="D2519" t="str">
            <v xml:space="preserve">M2    </v>
          </cell>
          <cell r="E2519">
            <v>80.39</v>
          </cell>
        </row>
        <row r="2520">
          <cell r="A2520">
            <v>3743</v>
          </cell>
          <cell r="B2520" t="str">
            <v>INSUMO</v>
          </cell>
          <cell r="C2520" t="str">
            <v xml:space="preserve">LAJE PRE-MOLDADA CONVENCIONAL (LAJOTAS + VIGOTAS) PARA PISO, UNIDIRECIONAL, SOBRECARGA DE 200 KG/M2, VAO ATE 3,50 M (SEM COLOCACAO)                                                                                                                                                                                                                                                                                                                                                                       </v>
          </cell>
          <cell r="D2520" t="str">
            <v xml:space="preserve">M2    </v>
          </cell>
          <cell r="E2520">
            <v>74.290000000000006</v>
          </cell>
        </row>
        <row r="2521">
          <cell r="A2521">
            <v>3744</v>
          </cell>
          <cell r="B2521" t="str">
            <v>INSUMO</v>
          </cell>
          <cell r="C2521" t="str">
            <v xml:space="preserve">LAJE PRE-MOLDADA CONVENCIONAL (LAJOTAS + VIGOTAS) PARA PISO, UNIDIRECIONAL, SOBRECARGA DE 200 KG/M2, VAO ATE 4,50 M (SEM COLOCACAO)                                                                                                                                                                                                                                                                                                                                                                       </v>
          </cell>
          <cell r="D2521" t="str">
            <v xml:space="preserve">M2    </v>
          </cell>
          <cell r="E2521">
            <v>81.77</v>
          </cell>
        </row>
        <row r="2522">
          <cell r="A2522">
            <v>3739</v>
          </cell>
          <cell r="B2522" t="str">
            <v>INSUMO</v>
          </cell>
          <cell r="C2522" t="str">
            <v xml:space="preserve">LAJE PRE-MOLDADA CONVENCIONAL (LAJOTAS + VIGOTAS) PARA PISO, UNIDIRECIONAL, SOBRECARGA DE 200 KG/M2, VAO ATE 5,00 M (SEM COLOCACAO)                                                                                                                                                                                                                                                                                                                                                                       </v>
          </cell>
          <cell r="D2522" t="str">
            <v xml:space="preserve">M2    </v>
          </cell>
          <cell r="E2522">
            <v>85.93</v>
          </cell>
        </row>
        <row r="2523">
          <cell r="A2523">
            <v>3737</v>
          </cell>
          <cell r="B2523" t="str">
            <v>INSUMO</v>
          </cell>
          <cell r="C2523" t="str">
            <v xml:space="preserve">LAJE PRE-MOLDADA CONVENCIONAL (LAJOTAS + VIGOTAS) PARA PISO, UNIDIRECIONAL, SOBRECARGA DE 350 KG/M2, VAO ATE 4,50 M (SEM COLOCACAO)                                                                                                                                                                                                                                                                                                                                                                       </v>
          </cell>
          <cell r="D2523" t="str">
            <v xml:space="preserve">M2    </v>
          </cell>
          <cell r="E2523">
            <v>90.09</v>
          </cell>
        </row>
        <row r="2524">
          <cell r="A2524">
            <v>3738</v>
          </cell>
          <cell r="B2524" t="str">
            <v>INSUMO</v>
          </cell>
          <cell r="C2524" t="str">
            <v xml:space="preserve">LAJE PRE-MOLDADA CONVENCIONAL (LAJOTAS + VIGOTAS) PARA PISO, UNIDIRECIONAL, SOBRECARGA DE 350 KG/M2, VAO ATE 5,00 M (SEM COLOCACAO)                                                                                                                                                                                                                                                                                                                                                                       </v>
          </cell>
          <cell r="D2524" t="str">
            <v xml:space="preserve">M2    </v>
          </cell>
          <cell r="E2524">
            <v>103.95</v>
          </cell>
        </row>
        <row r="2525">
          <cell r="A2525">
            <v>3747</v>
          </cell>
          <cell r="B2525" t="str">
            <v>INSUMO</v>
          </cell>
          <cell r="C2525" t="str">
            <v xml:space="preserve">LAJE PRE-MOLDADA CONVENCIONAL (LAJOTAS + VIGOTAS) PARA PISO, UNIDIRECIONAL, SOBRECARGA 350 KG/M2 VAO ATE 3,50 M (SEM COLOCACAO)                                                                                                                                                                                                                                                                                                                                                                           </v>
          </cell>
          <cell r="D2525" t="str">
            <v xml:space="preserve">M2    </v>
          </cell>
          <cell r="E2525">
            <v>81.77</v>
          </cell>
        </row>
        <row r="2526">
          <cell r="A2526">
            <v>11649</v>
          </cell>
          <cell r="B2526" t="str">
            <v>INSUMO</v>
          </cell>
          <cell r="C2526" t="str">
            <v xml:space="preserve">LAJE PRE-MOLDADA DE TRANSICAO EXCENTRICA EM CONCRETO ARMADO, DN 1200 MM, FURO CIRCULAR DN 600 MM, ESPESSURA 12 CM                                                                                                                                                                                                                                                                                                                                                                                         </v>
          </cell>
          <cell r="D2526" t="str">
            <v xml:space="preserve">UN    </v>
          </cell>
          <cell r="E2526">
            <v>593.22</v>
          </cell>
        </row>
        <row r="2527">
          <cell r="A2527">
            <v>11650</v>
          </cell>
          <cell r="B2527" t="str">
            <v>INSUMO</v>
          </cell>
          <cell r="C2527" t="str">
            <v xml:space="preserve">LAJE PRE-MOLDADA DE TRANSICAO EXCENTRICA EM CONCRETO ARMADO, DN 1500 MM, FURO CIRCULAR DN 530 MM, ESPESSURA 15 CM                                                                                                                                                                                                                                                                                                                                                                                         </v>
          </cell>
          <cell r="D2527" t="str">
            <v xml:space="preserve">UN    </v>
          </cell>
          <cell r="E2527">
            <v>1011.12</v>
          </cell>
        </row>
        <row r="2528">
          <cell r="A2528">
            <v>3742</v>
          </cell>
          <cell r="B2528" t="str">
            <v>INSUMO</v>
          </cell>
          <cell r="C2528" t="str">
            <v xml:space="preserve">LAJE PRE-MOLDADA TRELICADA (LAJOTAS + VIGOTAS) PARA FORRO, UNIDIRECIONAL, SOBRECARGA DE 100 KG/M2, VAO ATE 6,00 M (SEM COLOCACAO)                                                                                                                                                                                                                                                                                                                                                                         </v>
          </cell>
          <cell r="D2528" t="str">
            <v xml:space="preserve">M2    </v>
          </cell>
          <cell r="E2528">
            <v>107.83</v>
          </cell>
        </row>
        <row r="2529">
          <cell r="A2529">
            <v>3746</v>
          </cell>
          <cell r="B2529" t="str">
            <v>INSUMO</v>
          </cell>
          <cell r="C2529" t="str">
            <v xml:space="preserve">LAJE PRE-MOLDADA TRELICADA (LAJOTAS + VIGOTAS) PARA PISO, UNIDIRECIONAL, SOBRECARGA DE 200 KG/M2, VAO ATE 6,00 M (SEM COLOCACAO)                                                                                                                                                                                                                                                                                                                                                                          </v>
          </cell>
          <cell r="D2529" t="str">
            <v xml:space="preserve">M2    </v>
          </cell>
          <cell r="E2529">
            <v>125.9</v>
          </cell>
        </row>
        <row r="2530">
          <cell r="A2530">
            <v>21106</v>
          </cell>
          <cell r="B2530" t="str">
            <v>INSUMO</v>
          </cell>
          <cell r="C2530" t="str">
            <v xml:space="preserve">LAMBRI EM ALUMINIO, DE APROXIMADAMENTE 0,6 KG/M, COM APROXIMADAMENTE 168,0 MM DE LARGURA, 6,0 MM DE ALTURA E 6,0 M DE EXTENSAO                                                                                                                                                                                                                                                                                                                                                                            </v>
          </cell>
          <cell r="D2530" t="str">
            <v xml:space="preserve">KG    </v>
          </cell>
          <cell r="E2530">
            <v>34.590000000000003</v>
          </cell>
        </row>
        <row r="2531">
          <cell r="A2531">
            <v>39377</v>
          </cell>
          <cell r="B2531" t="str">
            <v>INSUMO</v>
          </cell>
          <cell r="C2531" t="str">
            <v xml:space="preserve">LAMPADA FLUORESCENTE COMPACTA BRANCA 135 W, BASE E40 (127/220 V)                                                                                                                                                                                                                                                                                                                                                                                                                                          </v>
          </cell>
          <cell r="D2531" t="str">
            <v xml:space="preserve">UN    </v>
          </cell>
          <cell r="E2531">
            <v>130.63999999999999</v>
          </cell>
        </row>
        <row r="2532">
          <cell r="A2532">
            <v>38191</v>
          </cell>
          <cell r="B2532" t="str">
            <v>INSUMO</v>
          </cell>
          <cell r="C2532" t="str">
            <v xml:space="preserve">LAMPADA FLUORESCENTE COMPACTA 2U BRANCA 15 W, BASE E27 (127/220 V)                                                                                                                                                                                                                                                                                                                                                                                                                                        </v>
          </cell>
          <cell r="D2532" t="str">
            <v xml:space="preserve">UN    </v>
          </cell>
          <cell r="E2532">
            <v>9.7200000000000006</v>
          </cell>
        </row>
        <row r="2533">
          <cell r="A2533">
            <v>39381</v>
          </cell>
          <cell r="B2533" t="str">
            <v>INSUMO</v>
          </cell>
          <cell r="C2533" t="str">
            <v xml:space="preserve">LAMPADA FLUORESCENTE COMPACTA 2U/3U BRANCA 9/10 W, BASE E27 (127/220 V)                                                                                                                                                                                                                                                                                                                                                                                                                                   </v>
          </cell>
          <cell r="D2533" t="str">
            <v xml:space="preserve">UN    </v>
          </cell>
          <cell r="E2533">
            <v>9.07</v>
          </cell>
        </row>
        <row r="2534">
          <cell r="A2534">
            <v>38780</v>
          </cell>
          <cell r="B2534" t="str">
            <v>INSUMO</v>
          </cell>
          <cell r="C2534" t="str">
            <v xml:space="preserve">LAMPADA FLUORESCENTE COMPACTA 3U BRANCA 20 W, BASE E27 (127/220 V)                                                                                                                                                                                                                                                                                                                                                                                                                                        </v>
          </cell>
          <cell r="D2534" t="str">
            <v xml:space="preserve">UN    </v>
          </cell>
          <cell r="E2534">
            <v>11.1</v>
          </cell>
        </row>
        <row r="2535">
          <cell r="A2535">
            <v>38781</v>
          </cell>
          <cell r="B2535" t="str">
            <v>INSUMO</v>
          </cell>
          <cell r="C2535" t="str">
            <v xml:space="preserve">LAMPADA FLUORESCENTE ESPIRAL BRANCA 45 W, BASE E27 (127/220 V)                                                                                                                                                                                                                                                                                                                                                                                                                                            </v>
          </cell>
          <cell r="D2535" t="str">
            <v xml:space="preserve">UN    </v>
          </cell>
          <cell r="E2535">
            <v>37.47</v>
          </cell>
        </row>
        <row r="2536">
          <cell r="A2536">
            <v>38192</v>
          </cell>
          <cell r="B2536" t="str">
            <v>INSUMO</v>
          </cell>
          <cell r="C2536" t="str">
            <v xml:space="preserve">LAMPADA FLUORESCENTE ESPIRAL BRANCA 65 W, BASE E27 (127/220 V)                                                                                                                                                                                                                                                                                                                                                                                                                                            </v>
          </cell>
          <cell r="D2536" t="str">
            <v xml:space="preserve">UN    </v>
          </cell>
          <cell r="E2536">
            <v>67.8</v>
          </cell>
        </row>
        <row r="2537">
          <cell r="A2537">
            <v>3753</v>
          </cell>
          <cell r="B2537" t="str">
            <v>INSUMO</v>
          </cell>
          <cell r="C2537" t="str">
            <v xml:space="preserve">LAMPADA FLUORESCENTE TUBULAR T10, DE 20 OU 40 W, BIVOLT                                                                                                                                                                                                                                                                                                                                                                                                                                                   </v>
          </cell>
          <cell r="D2537" t="str">
            <v xml:space="preserve">UN    </v>
          </cell>
          <cell r="E2537">
            <v>5.93</v>
          </cell>
        </row>
        <row r="2538">
          <cell r="A2538">
            <v>38782</v>
          </cell>
          <cell r="B2538" t="str">
            <v>INSUMO</v>
          </cell>
          <cell r="C2538" t="str">
            <v xml:space="preserve">LAMPADA FLUORESCENTE TUBULAR T5 DE 14 W, BIVOLT                                                                                                                                                                                                                                                                                                                                                                                                                                                           </v>
          </cell>
          <cell r="D2538" t="str">
            <v xml:space="preserve">UN    </v>
          </cell>
          <cell r="E2538">
            <v>7.72</v>
          </cell>
        </row>
        <row r="2539">
          <cell r="A2539">
            <v>38778</v>
          </cell>
          <cell r="B2539" t="str">
            <v>INSUMO</v>
          </cell>
          <cell r="C2539" t="str">
            <v xml:space="preserve">LAMPADA FLUORESCENTE TUBULAR T8 DE 16/18 W, BIVOLT                                                                                                                                                                                                                                                                                                                                                                                                                                                        </v>
          </cell>
          <cell r="D2539" t="str">
            <v xml:space="preserve">UN    </v>
          </cell>
          <cell r="E2539">
            <v>5.8</v>
          </cell>
        </row>
        <row r="2540">
          <cell r="A2540">
            <v>38779</v>
          </cell>
          <cell r="B2540" t="str">
            <v>INSUMO</v>
          </cell>
          <cell r="C2540" t="str">
            <v xml:space="preserve">LAMPADA FLUORESCENTE TUBULAR T8 DE 32/36 W, BIVOLT                                                                                                                                                                                                                                                                                                                                                                                                                                                        </v>
          </cell>
          <cell r="D2540" t="str">
            <v xml:space="preserve">UN    </v>
          </cell>
          <cell r="E2540">
            <v>6.15</v>
          </cell>
        </row>
        <row r="2541">
          <cell r="A2541">
            <v>39388</v>
          </cell>
          <cell r="B2541" t="str">
            <v>INSUMO</v>
          </cell>
          <cell r="C2541" t="str">
            <v xml:space="preserve">LAMPADA LED TIPO DICROICA BIVOLT, LUZ BRANCA, 5 W (BASE GU10)                                                                                                                                                                                                                                                                                                                                                                                                                                             </v>
          </cell>
          <cell r="D2541" t="str">
            <v xml:space="preserve">UN    </v>
          </cell>
          <cell r="E2541">
            <v>6.88</v>
          </cell>
        </row>
        <row r="2542">
          <cell r="A2542">
            <v>39387</v>
          </cell>
          <cell r="B2542" t="str">
            <v>INSUMO</v>
          </cell>
          <cell r="C2542" t="str">
            <v xml:space="preserve">LAMPADA LED TUBULAR BIVOLT 18/20 W, BASE G13                                                                                                                                                                                                                                                                                                                                                                                                                                                              </v>
          </cell>
          <cell r="D2542" t="str">
            <v xml:space="preserve">UN    </v>
          </cell>
          <cell r="E2542">
            <v>10.73</v>
          </cell>
        </row>
        <row r="2543">
          <cell r="A2543">
            <v>39386</v>
          </cell>
          <cell r="B2543" t="str">
            <v>INSUMO</v>
          </cell>
          <cell r="C2543" t="str">
            <v xml:space="preserve">LAMPADA LED TUBULAR BIVOLT 9/10 W, BASE G13                                                                                                                                                                                                                                                                                                                                                                                                                                                               </v>
          </cell>
          <cell r="D2543" t="str">
            <v xml:space="preserve">UN    </v>
          </cell>
          <cell r="E2543">
            <v>7.48</v>
          </cell>
        </row>
        <row r="2544">
          <cell r="A2544">
            <v>38194</v>
          </cell>
          <cell r="B2544" t="str">
            <v>INSUMO</v>
          </cell>
          <cell r="C2544" t="str">
            <v xml:space="preserve">LAMPADA LED 10 W BIVOLT BRANCA, FORMATO TRADICIONAL (BASE E27)                                                                                                                                                                                                                                                                                                                                                                                                                                            </v>
          </cell>
          <cell r="D2544" t="str">
            <v xml:space="preserve">UN    </v>
          </cell>
          <cell r="E2544">
            <v>5.6</v>
          </cell>
        </row>
        <row r="2545">
          <cell r="A2545">
            <v>38193</v>
          </cell>
          <cell r="B2545" t="str">
            <v>INSUMO</v>
          </cell>
          <cell r="C2545" t="str">
            <v xml:space="preserve">LAMPADA LED 6 W BIVOLT BRANCA, FORMATO TRADICIONAL (BASE E27)                                                                                                                                                                                                                                                                                                                                                                                                                                             </v>
          </cell>
          <cell r="D2545" t="str">
            <v xml:space="preserve">UN    </v>
          </cell>
          <cell r="E2545">
            <v>4.8600000000000003</v>
          </cell>
        </row>
        <row r="2546">
          <cell r="A2546">
            <v>12216</v>
          </cell>
          <cell r="B2546" t="str">
            <v>INSUMO</v>
          </cell>
          <cell r="C2546" t="str">
            <v xml:space="preserve">LAMPADA VAPOR DE SODIO OVOIDE 150 W (BASE E40)                                                                                                                                                                                                                                                                                                                                                                                                                                                            </v>
          </cell>
          <cell r="D2546" t="str">
            <v xml:space="preserve">UN    </v>
          </cell>
          <cell r="E2546">
            <v>33.909999999999997</v>
          </cell>
        </row>
        <row r="2547">
          <cell r="A2547">
            <v>3757</v>
          </cell>
          <cell r="B2547" t="str">
            <v>INSUMO</v>
          </cell>
          <cell r="C2547" t="str">
            <v xml:space="preserve">LAMPADA VAPOR DE SODIO OVOIDE 250 W (BASE E40)                                                                                                                                                                                                                                                                                                                                                                                                                                                            </v>
          </cell>
          <cell r="D2547" t="str">
            <v xml:space="preserve">UN    </v>
          </cell>
          <cell r="E2547">
            <v>39.200000000000003</v>
          </cell>
        </row>
        <row r="2548">
          <cell r="A2548">
            <v>3758</v>
          </cell>
          <cell r="B2548" t="str">
            <v>INSUMO</v>
          </cell>
          <cell r="C2548" t="str">
            <v xml:space="preserve">LAMPADA VAPOR DE SODIO OVOIDE 400 W (BASE E40)                                                                                                                                                                                                                                                                                                                                                                                                                                                            </v>
          </cell>
          <cell r="D2548" t="str">
            <v xml:space="preserve">UN    </v>
          </cell>
          <cell r="E2548">
            <v>45.71</v>
          </cell>
        </row>
        <row r="2549">
          <cell r="A2549">
            <v>12214</v>
          </cell>
          <cell r="B2549" t="str">
            <v>INSUMO</v>
          </cell>
          <cell r="C2549" t="str">
            <v xml:space="preserve">LAMPADA VAPOR MERCURIO 125 W (BASE E27)                                                                                                                                                                                                                                                                                                                                                                                                                                                                   </v>
          </cell>
          <cell r="D2549" t="str">
            <v xml:space="preserve">UN    </v>
          </cell>
          <cell r="E2549">
            <v>15.65</v>
          </cell>
        </row>
        <row r="2550">
          <cell r="A2550">
            <v>3749</v>
          </cell>
          <cell r="B2550" t="str">
            <v>INSUMO</v>
          </cell>
          <cell r="C2550" t="str">
            <v xml:space="preserve">LAMPADA VAPOR MERCURIO 250 W (BASE E40)                                                                                                                                                                                                                                                                                                                                                                                                                                                                   </v>
          </cell>
          <cell r="D2550" t="str">
            <v xml:space="preserve">UN    </v>
          </cell>
          <cell r="E2550">
            <v>27.9</v>
          </cell>
        </row>
        <row r="2551">
          <cell r="A2551">
            <v>3751</v>
          </cell>
          <cell r="B2551" t="str">
            <v>INSUMO</v>
          </cell>
          <cell r="C2551" t="str">
            <v xml:space="preserve">LAMPADA VAPOR MERCURIO 400 W (BASE E40)                                                                                                                                                                                                                                                                                                                                                                                                                                                                   </v>
          </cell>
          <cell r="D2551" t="str">
            <v xml:space="preserve">UN    </v>
          </cell>
          <cell r="E2551">
            <v>38.07</v>
          </cell>
        </row>
        <row r="2552">
          <cell r="A2552">
            <v>39376</v>
          </cell>
          <cell r="B2552" t="str">
            <v>INSUMO</v>
          </cell>
          <cell r="C2552" t="str">
            <v xml:space="preserve">LAMPADA VAPOR METALICO OVOIDE 150 W, BASE E27/E40                                                                                                                                                                                                                                                                                                                                                                                                                                                         </v>
          </cell>
          <cell r="D2552" t="str">
            <v xml:space="preserve">UN    </v>
          </cell>
          <cell r="E2552">
            <v>32.1</v>
          </cell>
        </row>
        <row r="2553">
          <cell r="A2553">
            <v>3752</v>
          </cell>
          <cell r="B2553" t="str">
            <v>INSUMO</v>
          </cell>
          <cell r="C2553" t="str">
            <v xml:space="preserve">LAMPADA VAPOR METALICO TUBULAR 400 W (BASE E40)                                                                                                                                                                                                                                                                                                                                                                                                                                                           </v>
          </cell>
          <cell r="D2553" t="str">
            <v xml:space="preserve">UN    </v>
          </cell>
          <cell r="E2553">
            <v>62.81</v>
          </cell>
        </row>
        <row r="2554">
          <cell r="A2554">
            <v>746</v>
          </cell>
          <cell r="B2554" t="str">
            <v>INSUMO</v>
          </cell>
          <cell r="C2554" t="str">
            <v xml:space="preserve">LAVADORA DE ALTA PRESSAO (LAVA - JATO) PARA AGUA FRIA, PRESSAO DE OPERACAO ENTRE 1400 E 1900 LIB/POL2, VAZAO MAXIMA ENTRE  400 E 700 L/H, POTENCIA DE OPERACAO ENTRE 2,50 E 3,00 CV                                                                                                                                                                                                                                                                                                                       </v>
          </cell>
          <cell r="D2554" t="str">
            <v xml:space="preserve">UN    </v>
          </cell>
          <cell r="E2554">
            <v>2968</v>
          </cell>
        </row>
        <row r="2555">
          <cell r="A2555">
            <v>20269</v>
          </cell>
          <cell r="B2555" t="str">
            <v>INSUMO</v>
          </cell>
          <cell r="C2555" t="str">
            <v xml:space="preserve">LAVATORIO / CUBA DE EMBUTIR, OVAL, DE LOUCA BRANCA, SEM LADRAO, DIMENSOES *50 X 35* CM (L X C)                                                                                                                                                                                                                                                                                                                                                                                                            </v>
          </cell>
          <cell r="D2555" t="str">
            <v xml:space="preserve">UN    </v>
          </cell>
          <cell r="E2555">
            <v>91.48</v>
          </cell>
        </row>
        <row r="2556">
          <cell r="A2556">
            <v>20270</v>
          </cell>
          <cell r="B2556" t="str">
            <v>INSUMO</v>
          </cell>
          <cell r="C2556" t="str">
            <v xml:space="preserve">LAVATORIO / CUBA DE EMBUTIR, OVAL, DE LOUCA COLORIDA, SEM LADRAO, DIMENSOES *50 X 35* CM (L X C)                                                                                                                                                                                                                                                                                                                                                                                                          </v>
          </cell>
          <cell r="D2556" t="str">
            <v xml:space="preserve">UN    </v>
          </cell>
          <cell r="E2556">
            <v>101.08</v>
          </cell>
        </row>
        <row r="2557">
          <cell r="A2557">
            <v>11696</v>
          </cell>
          <cell r="B2557" t="str">
            <v>INSUMO</v>
          </cell>
          <cell r="C2557" t="str">
            <v xml:space="preserve">LAVATORIO / CUBA DE SOBREPOR, OVAL PEQUENA, DE LOUCA BRANCA, SEM LADRAO, DIMENSOES *44 X 31* CM (L X C)                                                                                                                                                                                                                                                                                                                                                                                                   </v>
          </cell>
          <cell r="D2557" t="str">
            <v xml:space="preserve">UN    </v>
          </cell>
          <cell r="E2557">
            <v>161.81</v>
          </cell>
        </row>
        <row r="2558">
          <cell r="A2558">
            <v>10427</v>
          </cell>
          <cell r="B2558" t="str">
            <v>INSUMO</v>
          </cell>
          <cell r="C2558" t="str">
            <v xml:space="preserve">LAVATORIO / CUBA DE SOBREPOR, RETANGULAR, DE LOUCA BRANCA, COM LADRAO, DIMENSOES *52 X 45* CM (L X C)                                                                                                                                                                                                                                                                                                                                                                                                     </v>
          </cell>
          <cell r="D2558" t="str">
            <v xml:space="preserve">UN    </v>
          </cell>
          <cell r="E2558">
            <v>452.81</v>
          </cell>
        </row>
        <row r="2559">
          <cell r="A2559">
            <v>10428</v>
          </cell>
          <cell r="B2559" t="str">
            <v>INSUMO</v>
          </cell>
          <cell r="C2559" t="str">
            <v xml:space="preserve">LAVATORIO / CUBA DE SOBREPOR, RETANGULAR, DE LOUCA COLORIDA, COM LADRAO, DIMENSOES *52 X 45* CM (L X C)                                                                                                                                                                                                                                                                                                                                                                                                   </v>
          </cell>
          <cell r="D2559" t="str">
            <v xml:space="preserve">UN    </v>
          </cell>
          <cell r="E2559">
            <v>466.54</v>
          </cell>
        </row>
        <row r="2560">
          <cell r="A2560">
            <v>36521</v>
          </cell>
          <cell r="B2560" t="str">
            <v>INSUMO</v>
          </cell>
          <cell r="C2560" t="str">
            <v xml:space="preserve">LAVATORIO DE CANTO DE LOUCA BRANCA, SUSPENSO (SEM COLUNA), DIMENSOES *40 X 30* CM (L X C)                                                                                                                                                                                                                                                                                                                                                                                                                 </v>
          </cell>
          <cell r="D2560" t="str">
            <v xml:space="preserve">UN    </v>
          </cell>
          <cell r="E2560">
            <v>145.57</v>
          </cell>
        </row>
        <row r="2561">
          <cell r="A2561">
            <v>36794</v>
          </cell>
          <cell r="B2561" t="str">
            <v>INSUMO</v>
          </cell>
          <cell r="C2561" t="str">
            <v xml:space="preserve">LAVATORIO DE LOUCA BRANCA, COM COLUNA, DIMENSOES *44 X 35* CM (L X C)                                                                                                                                                                                                                                                                                                                                                                                                                                     </v>
          </cell>
          <cell r="D2561" t="str">
            <v xml:space="preserve">UN    </v>
          </cell>
          <cell r="E2561">
            <v>154.97</v>
          </cell>
        </row>
        <row r="2562">
          <cell r="A2562">
            <v>10426</v>
          </cell>
          <cell r="B2562" t="str">
            <v>INSUMO</v>
          </cell>
          <cell r="C2562" t="str">
            <v xml:space="preserve">LAVATORIO DE LOUCA BRANCA, COM COLUNA, DIMENSOES *54 X 44* CM (L X C)                                                                                                                                                                                                                                                                                                                                                                                                                                     </v>
          </cell>
          <cell r="D2562" t="str">
            <v xml:space="preserve">UN    </v>
          </cell>
          <cell r="E2562">
            <v>173.53</v>
          </cell>
        </row>
        <row r="2563">
          <cell r="A2563">
            <v>10425</v>
          </cell>
          <cell r="B2563" t="str">
            <v>INSUMO</v>
          </cell>
          <cell r="C2563" t="str">
            <v xml:space="preserve">LAVATORIO DE LOUCA BRANCA, SUSPENSO (SEM COLUNA), DIMENSOES *40 X 30* CM                                                                                                                                                                                                                                                                                                                                                                                                                                  </v>
          </cell>
          <cell r="D2563" t="str">
            <v xml:space="preserve">UN    </v>
          </cell>
          <cell r="E2563">
            <v>88.03</v>
          </cell>
        </row>
        <row r="2564">
          <cell r="A2564">
            <v>10431</v>
          </cell>
          <cell r="B2564" t="str">
            <v>INSUMO</v>
          </cell>
          <cell r="C2564" t="str">
            <v xml:space="preserve">LAVATORIO DE LOUCA COLORIDA, COM COLUNA, DIMENSOES *54 X 44* CM (L X C)                                                                                                                                                                                                                                                                                                                                                                                                                                   </v>
          </cell>
          <cell r="D2564" t="str">
            <v xml:space="preserve">UN    </v>
          </cell>
          <cell r="E2564">
            <v>301.39999999999998</v>
          </cell>
        </row>
        <row r="2565">
          <cell r="A2565">
            <v>10429</v>
          </cell>
          <cell r="B2565" t="str">
            <v>INSUMO</v>
          </cell>
          <cell r="C2565" t="str">
            <v xml:space="preserve">LAVATORIO DE LOUCA COLORIDA, SUSPENSO (SEM COLUNA), DIMENSOES *40 X 30* CM (L X C)                                                                                                                                                                                                                                                                                                                                                                                                                        </v>
          </cell>
          <cell r="D2565" t="str">
            <v xml:space="preserve">UN    </v>
          </cell>
          <cell r="E2565">
            <v>148.68</v>
          </cell>
        </row>
        <row r="2566">
          <cell r="A2566">
            <v>2354</v>
          </cell>
          <cell r="B2566" t="str">
            <v>INSUMO</v>
          </cell>
          <cell r="C2566" t="str">
            <v xml:space="preserve">LEITURISTA OU CADASTRISTA DE REDES DE AGUA E ESGOTO (HORISTA)                                                                                                                                                                                                                                                                                                                                                                                                                                             </v>
          </cell>
          <cell r="D2566" t="str">
            <v xml:space="preserve">H     </v>
          </cell>
          <cell r="E2566">
            <v>14.94</v>
          </cell>
        </row>
        <row r="2567">
          <cell r="A2567">
            <v>40932</v>
          </cell>
          <cell r="B2567" t="str">
            <v>INSUMO</v>
          </cell>
          <cell r="C2567" t="str">
            <v xml:space="preserve">LEITURISTA OU CADASTRISTA DE REDES DE AGUA E ESGOTO (MENSALISTA)                                                                                                                                                                                                                                                                                                                                                                                                                                          </v>
          </cell>
          <cell r="D2567" t="str">
            <v xml:space="preserve">MES   </v>
          </cell>
          <cell r="E2567">
            <v>2637.58</v>
          </cell>
        </row>
        <row r="2568">
          <cell r="A2568">
            <v>10853</v>
          </cell>
          <cell r="B2568" t="str">
            <v>INSUMO</v>
          </cell>
          <cell r="C2568" t="str">
            <v xml:space="preserve">LETRA ACO INOX (AISI 304), CHAPA NUM. 22, RECORTADO, H= 20 CM (SEM RELEVO)                                                                                                                                                                                                                                                                                                                                                                                                                                </v>
          </cell>
          <cell r="D2568" t="str">
            <v xml:space="preserve">UN    </v>
          </cell>
          <cell r="E2568">
            <v>118.02</v>
          </cell>
        </row>
        <row r="2569">
          <cell r="A2569">
            <v>5093</v>
          </cell>
          <cell r="B2569" t="str">
            <v>INSUMO</v>
          </cell>
          <cell r="C2569" t="str">
            <v xml:space="preserve">LEVANTADOR DE JANELA GUILHOTINA, EM LATAO CROMADO                                                                                                                                                                                                                                                                                                                                                                                                                                                         </v>
          </cell>
          <cell r="D2569" t="str">
            <v xml:space="preserve">PAR   </v>
          </cell>
          <cell r="E2569">
            <v>19.73</v>
          </cell>
        </row>
        <row r="2570">
          <cell r="A2570">
            <v>44331</v>
          </cell>
          <cell r="B2570" t="str">
            <v>INSUMO</v>
          </cell>
          <cell r="C2570" t="str">
            <v xml:space="preserve">LIMPA VIDROS COM PULVERIZADOR                                                                                                                                                                                                                                                                                                                                                                                                                                                                             </v>
          </cell>
          <cell r="D2570" t="str">
            <v xml:space="preserve">L     </v>
          </cell>
          <cell r="E2570">
            <v>47.02</v>
          </cell>
        </row>
        <row r="2571">
          <cell r="A2571">
            <v>37768</v>
          </cell>
          <cell r="B2571" t="str">
            <v>INSUMO</v>
          </cell>
          <cell r="C2571" t="str">
            <v xml:space="preserve">LIMPADORA A SUCCAO, TANQUE 12000 L, BASCULAMENTO HIDRAULICO, BOMBA 12 M3/MIN 95% VACUO (INCLUI MONTAGEM, NAO INCLUI CAMINHAO)                                                                                                                                                                                                                                                                                                                                                                             </v>
          </cell>
          <cell r="D2571" t="str">
            <v xml:space="preserve">UN    </v>
          </cell>
          <cell r="E2571">
            <v>295000</v>
          </cell>
        </row>
        <row r="2572">
          <cell r="A2572">
            <v>37773</v>
          </cell>
          <cell r="B2572" t="str">
            <v>INSUMO</v>
          </cell>
          <cell r="C2572" t="str">
            <v xml:space="preserve">LIMPADORA DE SUCCAO TANQUE 7000 L, BOMBA 12 M3/MIN 95% VACUO (INCLUI MONTAGEM, NAO INCLUI CAMINHAO)                                                                                                                                                                                                                                                                                                                                                                                                       </v>
          </cell>
          <cell r="D2572" t="str">
            <v xml:space="preserve">UN    </v>
          </cell>
          <cell r="E2572">
            <v>250504.73</v>
          </cell>
        </row>
        <row r="2573">
          <cell r="A2573">
            <v>37769</v>
          </cell>
          <cell r="B2573" t="str">
            <v>INSUMO</v>
          </cell>
          <cell r="C2573" t="str">
            <v xml:space="preserve">LIMPADORA DE SUCCAO, TANQUE 11000 L, BOMBA 340 M3/MIN (INCLUI MONTAGEM, NAO INCLUI CAMINHAO)                                                                                                                                                                                                                                                                                                                                                                                                              </v>
          </cell>
          <cell r="D2573" t="str">
            <v xml:space="preserve">UN    </v>
          </cell>
          <cell r="E2573">
            <v>419376.48</v>
          </cell>
        </row>
        <row r="2574">
          <cell r="A2574">
            <v>37770</v>
          </cell>
          <cell r="B2574" t="str">
            <v>INSUMO</v>
          </cell>
          <cell r="C2574" t="str">
            <v xml:space="preserve">LIMPADORA DE SUCCAO, TANQUE 5500 L, BOMBA 60M3/MIN, VACUO 500 MBAR (INCLUI MONTAGEM, NAO INCLUI CAMINHAO)                                                                                                                                                                                                                                                                                                                                                                                                 </v>
          </cell>
          <cell r="D2574" t="str">
            <v xml:space="preserve">UN    </v>
          </cell>
          <cell r="E2574">
            <v>711748.8</v>
          </cell>
        </row>
        <row r="2575">
          <cell r="A2575">
            <v>38382</v>
          </cell>
          <cell r="B2575" t="str">
            <v>INSUMO</v>
          </cell>
          <cell r="C2575" t="str">
            <v xml:space="preserve">LINHA DE PEDREIRO LISA 100 M                                                                                                                                                                                                                                                                                                                                                                                                                                                                              </v>
          </cell>
          <cell r="D2575" t="str">
            <v xml:space="preserve">UN    </v>
          </cell>
          <cell r="E2575">
            <v>14.46</v>
          </cell>
        </row>
        <row r="2576">
          <cell r="A2576">
            <v>38383</v>
          </cell>
          <cell r="B2576" t="str">
            <v>INSUMO</v>
          </cell>
          <cell r="C2576" t="str">
            <v xml:space="preserve">LIXA D'AGUA EM FOLHA, GRAO 100                                                                                                                                                                                                                                                                                                                                                                                                                                                                            </v>
          </cell>
          <cell r="D2576" t="str">
            <v xml:space="preserve">UN    </v>
          </cell>
          <cell r="E2576">
            <v>2.71</v>
          </cell>
        </row>
        <row r="2577">
          <cell r="A2577">
            <v>3768</v>
          </cell>
          <cell r="B2577" t="str">
            <v>INSUMO</v>
          </cell>
          <cell r="C2577" t="str">
            <v xml:space="preserve">LIXA EM FOLHA PARA FERRO, NUMERO 150                                                                                                                                                                                                                                                                                                                                                                                                                                                                      </v>
          </cell>
          <cell r="D2577" t="str">
            <v xml:space="preserve">UN    </v>
          </cell>
          <cell r="E2577">
            <v>3.55</v>
          </cell>
        </row>
        <row r="2578">
          <cell r="A2578">
            <v>3767</v>
          </cell>
          <cell r="B2578" t="str">
            <v>INSUMO</v>
          </cell>
          <cell r="C2578" t="str">
            <v xml:space="preserve">LIXA EM FOLHA PARA PAREDE OU MADEIRA, NUMERO 120, COR VERMELHA                                                                                                                                                                                                                                                                                                                                                                                                                                            </v>
          </cell>
          <cell r="D2578" t="str">
            <v xml:space="preserve">UN    </v>
          </cell>
          <cell r="E2578">
            <v>1.19</v>
          </cell>
        </row>
        <row r="2579">
          <cell r="A2579">
            <v>13192</v>
          </cell>
          <cell r="B2579" t="str">
            <v>INSUMO</v>
          </cell>
          <cell r="C2579" t="str">
            <v xml:space="preserve">LIXADEIRA ELETRICA ANGULAR PARA CONCRETO, POTENCIA 1.400 W, PRATO DIAMANTADO DE 5''                                                                                                                                                                                                                                                                                                                                                                                                                       </v>
          </cell>
          <cell r="D2579" t="str">
            <v xml:space="preserve">UN    </v>
          </cell>
          <cell r="E2579">
            <v>6522.5</v>
          </cell>
        </row>
        <row r="2580">
          <cell r="A2580">
            <v>38413</v>
          </cell>
          <cell r="B2580" t="str">
            <v>INSUMO</v>
          </cell>
          <cell r="C2580" t="str">
            <v xml:space="preserve">LIXADEIRA ELETRICA ANGULAR, PARA DISCO DE 7 " (180 MM), POTENCIA DE 2.200 W, *5.000* RPM, 220 V                                                                                                                                                                                                                                                                                                                                                                                                           </v>
          </cell>
          <cell r="D2580" t="str">
            <v xml:space="preserve">UN    </v>
          </cell>
          <cell r="E2580">
            <v>1078.73</v>
          </cell>
        </row>
        <row r="2581">
          <cell r="A2581">
            <v>42440</v>
          </cell>
          <cell r="B2581" t="str">
            <v>INSUMO</v>
          </cell>
          <cell r="C2581" t="str">
            <v xml:space="preserve">LIXEIRA DUPLA, COM CAPACIDADE VOLUMETRICA DE 60L*, FABRICADA EM TUBO DE ACO CARBONO, CESTOS EM CHAPA DE ACO E PINTURA NO PROCESSO ELETROSTATICO - PARA ACADEMIA AO AR LIVRE / ACADEMIA DA TERCEIRA IDADE - ATI                                                                                                                                                                                                                                                                                            </v>
          </cell>
          <cell r="D2581" t="str">
            <v xml:space="preserve">UN    </v>
          </cell>
          <cell r="E2581">
            <v>1235.9100000000001</v>
          </cell>
        </row>
        <row r="2582">
          <cell r="A2582">
            <v>20193</v>
          </cell>
          <cell r="B2582" t="str">
            <v>INSUMO</v>
          </cell>
          <cell r="C2582" t="str">
            <v xml:space="preserve">LOCACAO DE ANDAIME METALICO TIPO FACHADEIRO, PECAS COM APROXIMADAMENTE 1,20 M DE LARGURA E 2,0 M DE ALTURA, INCLUINDO DIAGONAIS EM X, BARRAS DE LIGACAO, SAPATAS E DEMAIS ITENS NECESSARIOS A MONTAGEM (NAO INCLUI INSTALACAO)                                                                                                                                                                                                                                                                            </v>
          </cell>
          <cell r="D2582" t="str">
            <v>M2XMES</v>
          </cell>
          <cell r="E2582">
            <v>25.5</v>
          </cell>
        </row>
        <row r="2583">
          <cell r="A2583">
            <v>10527</v>
          </cell>
          <cell r="B2583" t="str">
            <v>INSUMO</v>
          </cell>
          <cell r="C2583" t="str">
            <v xml:space="preserve">LOCACAO DE ANDAIME METALICO TUBULAR DE ENCAIXE, TIPO DE TORRE, CADA PAINEL COM LARGURA DE 1 ATE 1,5 M E ALTURA DE *1,00* M, INCLUINDO DIAGONAL, BARRAS DE LIGACAO, SAPATAS OU RODIZIOS E DEMAIS ITENS NECESSARIOS A MONTAGEM (NAO INCLUI INSTALACAO)                                                                                                                                                                                                                                                      </v>
          </cell>
          <cell r="D2583" t="str">
            <v xml:space="preserve">MXMES </v>
          </cell>
          <cell r="E2583">
            <v>34</v>
          </cell>
        </row>
        <row r="2584">
          <cell r="A2584">
            <v>41805</v>
          </cell>
          <cell r="B2584" t="str">
            <v>INSUMO</v>
          </cell>
          <cell r="C2584" t="str">
            <v xml:space="preserve">LOCACAO DE ANDAIME SUSPENSO OU BALANCIM MANUAL, CAPACIDADE DE CARGA TOTAL DE APROXIMADAMENTE 250 KG/M2, PLATAFORMA DE 1,50 M X 0,80 M (C X L), CABO DE 45 M                                                                                                                                                                                                                                                                                                                                               </v>
          </cell>
          <cell r="D2584" t="str">
            <v xml:space="preserve">MES   </v>
          </cell>
          <cell r="E2584">
            <v>977.5</v>
          </cell>
        </row>
        <row r="2585">
          <cell r="A2585">
            <v>40271</v>
          </cell>
          <cell r="B2585" t="str">
            <v>INSUMO</v>
          </cell>
          <cell r="C2585" t="str">
            <v xml:space="preserve">LOCACAO DE APRUMADOR METALICO DE PILAR, COM ALTURA E ANGULO REGULAVEIS, EXTENSAO DE *1,50* A *2,80* M                                                                                                                                                                                                                                                                                                                                                                                                     </v>
          </cell>
          <cell r="D2585" t="str">
            <v>UNXMES</v>
          </cell>
          <cell r="E2585">
            <v>26.02</v>
          </cell>
        </row>
        <row r="2586">
          <cell r="A2586">
            <v>40287</v>
          </cell>
          <cell r="B2586" t="str">
            <v>INSUMO</v>
          </cell>
          <cell r="C2586" t="str">
            <v xml:space="preserve">LOCACAO DE BARRA DE ANCORAGEM DE 0,80 A 1,20 M DE EXTENSAO, COM ROSCA DE 5/8", INCLUINDO PORCA E FLANGE                                                                                                                                                                                                                                                                                                                                                                                                   </v>
          </cell>
          <cell r="D2586" t="str">
            <v xml:space="preserve">MES   </v>
          </cell>
          <cell r="E2586">
            <v>10.02</v>
          </cell>
        </row>
        <row r="2587">
          <cell r="A2587">
            <v>4084</v>
          </cell>
          <cell r="B2587" t="str">
            <v>INSUMO</v>
          </cell>
          <cell r="C2587" t="str">
            <v xml:space="preserve">LOCACAO DE BOMBA SUBMERSIVEL PARA DRENAGEM E ESGOTAMENTO, MOTOR ELETRICO TRIFASICO, POTENCIA DE 1 CV, DIAMETRO DE RECALQUE DE 2". FAIXA DE OPERACAO Q=25 M3/H (+ OU - 1 M3/H) E AMT=2 M, Q=12 M3/H (+ OU - 2 M3/H) E AMT = 12 M (+ OU - 2 M)                                                                                                                                                                                                                                                              </v>
          </cell>
          <cell r="D2587" t="str">
            <v xml:space="preserve">H     </v>
          </cell>
          <cell r="E2587">
            <v>2.36</v>
          </cell>
        </row>
        <row r="2588">
          <cell r="A2588">
            <v>743</v>
          </cell>
          <cell r="B2588" t="str">
            <v>INSUMO</v>
          </cell>
          <cell r="C2588" t="str">
            <v xml:space="preserve">LOCACAO DE BOMBA SUBMERSIVEL PARA DRENAGEM E ESGOTAMENTO, MOTOR ELETRICO TRIFASICO, POTENCIA DE 2 CV, DIAMETRO DE RECALQUE DE 2", FAIXA DE OPERACAO Q=35 M3/H (+ OU - 3 M3/H) E AMT=2 M, Q=13 M3/H (+ OU - 3 M3/H) E AMT = 17 M (+ OU - 3 M)                                                                                                                                                                                                                                                              </v>
          </cell>
          <cell r="D2588" t="str">
            <v xml:space="preserve">H     </v>
          </cell>
          <cell r="E2588">
            <v>2.36</v>
          </cell>
        </row>
        <row r="2589">
          <cell r="A2589">
            <v>40293</v>
          </cell>
          <cell r="B2589" t="str">
            <v>INSUMO</v>
          </cell>
          <cell r="C2589" t="str">
            <v xml:space="preserve">LOCACAO DE BOMBA SUBMERSIVEL PARA DRENAGEM E ESGOTAMENTO, MOTOR ELETRICO TRIFASICO, POTENCIA DE 2 CV, DIAMETRO DE RECALQUE DE 3". FAIXA DE OPERACAO Q=70 M3/H (+ OU - 2 M3/H) E AMT=2 M, Q=9,5 M3/H (+ OU - 3,5 M3/H) E AMT = 10 M (+ OU - 2 M)                                                                                                                                                                                                                                                           </v>
          </cell>
          <cell r="D2589" t="str">
            <v xml:space="preserve">H     </v>
          </cell>
          <cell r="E2589">
            <v>2.83</v>
          </cell>
        </row>
        <row r="2590">
          <cell r="A2590">
            <v>40294</v>
          </cell>
          <cell r="B2590" t="str">
            <v>INSUMO</v>
          </cell>
          <cell r="C2590" t="str">
            <v xml:space="preserve">LOCACAO DE BOMBA SUBMERSIVEL PARA DRENAGEM E ESGOTAMENTO, MOTOR ELETRICO TRIFASICO, POTENCIA DE 3 CV, DIAMETRO DE RECALQUE DE 2", FAIXA DE OPERACAO Q=84 M3/H (+ OU - 2,5 M3/H) E AMT=2 M, Q=9,1 M3/H (+ OU - 2 M3/H) E AMT = 12 M (+ OU - 2 M)                                                                                                                                                                                                                                                           </v>
          </cell>
          <cell r="D2590" t="str">
            <v xml:space="preserve">H     </v>
          </cell>
          <cell r="E2590">
            <v>2.36</v>
          </cell>
        </row>
        <row r="2591">
          <cell r="A2591">
            <v>4085</v>
          </cell>
          <cell r="B2591" t="str">
            <v>INSUMO</v>
          </cell>
          <cell r="C2591" t="str">
            <v xml:space="preserve">LOCACAO DE BOMBA SUBMERSIVEL PARA DRENAGEM E ESGOTAMENTO, MOTOR ELETRICO TRIFASICO, POTENCIA DE 4 CV, DIAMETRO DE RECALQUE DE 3". FAIXA DE OPERACAO Q=60 M3/H (+ OU - 1 M3/H) E AMT=2 M, Q=11 M3/H (+ OU - 1 M3/H) E AMT = 23 M (+ OU - 1 M)                                                                                                                                                                                                                                                              </v>
          </cell>
          <cell r="D2591" t="str">
            <v xml:space="preserve">H     </v>
          </cell>
          <cell r="E2591">
            <v>3.3</v>
          </cell>
        </row>
        <row r="2592">
          <cell r="A2592">
            <v>10779</v>
          </cell>
          <cell r="B2592" t="str">
            <v>INSUMO</v>
          </cell>
          <cell r="C2592" t="str">
            <v xml:space="preserve">LOCACAO DE CONTAINER 2,30 X 4,30 M, ALT. 2,50 M, P/ SANITARIO, C/ 5 BACIAS, 1 LAVATORIO E 4 MICTORIOS (NAO INCLUI MOBILIZACAO/DESMOBILIZACAO)                                                                                                                                                                                                                                                                                                                                                             </v>
          </cell>
          <cell r="D2592" t="str">
            <v xml:space="preserve">MES   </v>
          </cell>
          <cell r="E2592">
            <v>1112.5</v>
          </cell>
        </row>
        <row r="2593">
          <cell r="A2593">
            <v>10777</v>
          </cell>
          <cell r="B2593" t="str">
            <v>INSUMO</v>
          </cell>
          <cell r="C2593" t="str">
            <v xml:space="preserve">LOCACAO DE CONTAINER 2,30 X 4,30 M, ALT. 2,50 M, PARA SANITARIO, COM 3 BACIAS, 4 CHUVEIROS, 1 LAVATORIO E 1 MICTORIO (NAO INCLUI MOBILIZACAO/DESMOBILIZACAO)                                                                                                                                                                                                                                                                                                                                              </v>
          </cell>
          <cell r="D2593" t="str">
            <v xml:space="preserve">MES   </v>
          </cell>
          <cell r="E2593">
            <v>1010.52</v>
          </cell>
        </row>
        <row r="2594">
          <cell r="A2594">
            <v>10775</v>
          </cell>
          <cell r="B2594" t="str">
            <v>INSUMO</v>
          </cell>
          <cell r="C2594" t="str">
            <v xml:space="preserve">LOCACAO DE CONTAINER 2,30 X 6,00 M, ALT. 2,50 M, COM 1 SANITARIO, PARA ESCRITORIO, COMPLETO, SEM DIVISORIAS INTERNAS (NAO INCLUI MOBILIZACAO/DESMOBILIZACAO)                                                                                                                                                                                                                                                                                                                                              </v>
          </cell>
          <cell r="D2594" t="str">
            <v xml:space="preserve">MES   </v>
          </cell>
          <cell r="E2594">
            <v>890</v>
          </cell>
        </row>
        <row r="2595">
          <cell r="A2595">
            <v>10776</v>
          </cell>
          <cell r="B2595" t="str">
            <v>INSUMO</v>
          </cell>
          <cell r="C2595" t="str">
            <v xml:space="preserve">LOCACAO DE CONTAINER 2,30 X 6,00 M, ALT. 2,50 M, PARA ESCRITORIO, SEM DIVISORIAS INTERNAS E SEM SANITARIO (NAO INCLUI MOBILIZACAO/DESMOBILIZACAO)                                                                                                                                                                                                                                                                                                                                                         </v>
          </cell>
          <cell r="D2595" t="str">
            <v xml:space="preserve">MES   </v>
          </cell>
          <cell r="E2595">
            <v>695.31</v>
          </cell>
        </row>
        <row r="2596">
          <cell r="A2596">
            <v>10778</v>
          </cell>
          <cell r="B2596" t="str">
            <v>INSUMO</v>
          </cell>
          <cell r="C2596" t="str">
            <v xml:space="preserve">LOCACAO DE CONTAINER 2,30 X 6,00 M, ALT. 2,50 M, PARA SANITARIO, COM 4 BACIAS, 8 CHUVEIROS,1 LAVATORIO E 1 MICTORIO (NAO INCLUI MOBILIZACAO/DESMOBILIZACAO)                                                                                                                                                                                                                                                                                                                                               </v>
          </cell>
          <cell r="D2596" t="str">
            <v xml:space="preserve">MES   </v>
          </cell>
          <cell r="E2596">
            <v>1112.5</v>
          </cell>
        </row>
        <row r="2597">
          <cell r="A2597">
            <v>40339</v>
          </cell>
          <cell r="B2597" t="str">
            <v>INSUMO</v>
          </cell>
          <cell r="C2597" t="str">
            <v xml:space="preserve">LOCACAO DE CRUZETA, SIMPLES, PARA ESCORA METALICA, COMPRIMENTO ENTRE 50 A 60 CM, PARA ESCORA DE 1,80 A 3,20 METROS E TUBO EXTERNO ATE 48 MM DE DIAMETRO                                                                                                                                                                                                                                                                                                                                                   </v>
          </cell>
          <cell r="D2597" t="str">
            <v>UNXMES</v>
          </cell>
          <cell r="E2597">
            <v>9.1199999999999992</v>
          </cell>
        </row>
        <row r="2598">
          <cell r="A2598">
            <v>10749</v>
          </cell>
          <cell r="B2598" t="str">
            <v>INSUMO</v>
          </cell>
          <cell r="C2598" t="str">
            <v xml:space="preserve">LOCACAO DE ESCORA METALICA TELESCOPICA, COM ALTURA REGULAVEL DE *1,80* A *3,20* M, COM CAPACIDADE DE CARGA DE NO MINIMO 1000 KGF (10 KN), INCLUSO TRIPE E FORCADO                                                                                                                                                                                                                                                                                                                                         </v>
          </cell>
          <cell r="D2598" t="str">
            <v>UNXMES</v>
          </cell>
          <cell r="E2598">
            <v>30.17</v>
          </cell>
        </row>
        <row r="2599">
          <cell r="A2599">
            <v>40290</v>
          </cell>
          <cell r="B2599" t="str">
            <v>INSUMO</v>
          </cell>
          <cell r="C2599" t="str">
            <v xml:space="preserve">LOCACAO DE FORMA PLASTICA PARA LAJE NERVURADA, DIMENSOES *60* X *60* X *16* CM                                                                                                                                                                                                                                                                                                                                                                                                                            </v>
          </cell>
          <cell r="D2599" t="str">
            <v>UNXMES</v>
          </cell>
          <cell r="E2599">
            <v>16.32</v>
          </cell>
        </row>
        <row r="2600">
          <cell r="A2600">
            <v>3346</v>
          </cell>
          <cell r="B2600" t="str">
            <v>INSUMO</v>
          </cell>
          <cell r="C2600" t="str">
            <v xml:space="preserve">LOCACAO DE GRUPO GERADOR *80 A 125* KVA, MOTOR DIESEL, REBOCAVEL, ACIONAMENTO MANUAL                                                                                                                                                                                                                                                                                                                                                                                                                      </v>
          </cell>
          <cell r="D2600" t="str">
            <v xml:space="preserve">H     </v>
          </cell>
          <cell r="E2600">
            <v>23.4</v>
          </cell>
        </row>
        <row r="2601">
          <cell r="A2601">
            <v>3348</v>
          </cell>
          <cell r="B2601" t="str">
            <v>INSUMO</v>
          </cell>
          <cell r="C2601" t="str">
            <v xml:space="preserve">LOCACAO DE GRUPO GERADOR ACIMA DE * 125 ATE 180* KVA, MOTOR DIESEL, REBOCAVEL, ACIONAMENTO MANUAL                                                                                                                                                                                                                                                                                                                                                                                                         </v>
          </cell>
          <cell r="D2601" t="str">
            <v xml:space="preserve">H     </v>
          </cell>
          <cell r="E2601">
            <v>27.99</v>
          </cell>
        </row>
        <row r="2602">
          <cell r="A2602">
            <v>39833</v>
          </cell>
          <cell r="B2602" t="str">
            <v>INSUMO</v>
          </cell>
          <cell r="C2602" t="str">
            <v xml:space="preserve">LOCACAO DE GRUPO GERADOR DE *260* KVA, DIESEL REBOCAVEL, ACIONAMENTO MANUAL                                                                                                                                                                                                                                                                                                                                                                                                                               </v>
          </cell>
          <cell r="D2602" t="str">
            <v xml:space="preserve">H     </v>
          </cell>
          <cell r="E2602">
            <v>38.340000000000003</v>
          </cell>
        </row>
        <row r="2603">
          <cell r="A2603">
            <v>7252</v>
          </cell>
          <cell r="B2603" t="str">
            <v>INSUMO</v>
          </cell>
          <cell r="C2603" t="str">
            <v xml:space="preserve">LOCACAO DE NIVEL OPTICO, COM PRECISAO DE 0,7 MM, AUMENTO DE 32X                                                                                                                                                                                                                                                                                                                                                                                                                                           </v>
          </cell>
          <cell r="D2603" t="str">
            <v xml:space="preserve">H     </v>
          </cell>
          <cell r="E2603">
            <v>2.25</v>
          </cell>
        </row>
        <row r="2604">
          <cell r="A2604">
            <v>7247</v>
          </cell>
          <cell r="B2604" t="str">
            <v>INSUMO</v>
          </cell>
          <cell r="C2604" t="str">
            <v xml:space="preserve">LOCACAO DE TEODOLITO ELETRONICO, PRECISAO ANGULAR DE 5 A 7 SEGUNDOS, INCLUINDO TRIPE                                                                                                                                                                                                                                                                                                                                                                                                                      </v>
          </cell>
          <cell r="D2604" t="str">
            <v xml:space="preserve">H     </v>
          </cell>
          <cell r="E2604">
            <v>2.25</v>
          </cell>
        </row>
        <row r="2605">
          <cell r="A2605">
            <v>40291</v>
          </cell>
          <cell r="B2605" t="str">
            <v>INSUMO</v>
          </cell>
          <cell r="C2605" t="str">
            <v xml:space="preserve">LOCACAO DE TORRE METALICA COMPLETA PARA UMA CARGA DE 8 TF (80 KN)  E PE DIREITO DE 6 M, INCLUINDO MODULOS , DIAGONAIS, SAPATAS E FORCADOS                                                                                                                                                                                                                                                                                                                                                                 </v>
          </cell>
          <cell r="D2605" t="str">
            <v>UNXMES</v>
          </cell>
          <cell r="E2605">
            <v>850</v>
          </cell>
        </row>
        <row r="2606">
          <cell r="A2606">
            <v>40275</v>
          </cell>
          <cell r="B2606" t="str">
            <v>INSUMO</v>
          </cell>
          <cell r="C2606" t="str">
            <v xml:space="preserve">LOCACAO DE VIGA SANDUICHE METALICA VAZADA PARA TRAVAMENTO DE PILARES, ALTURA DE *8* CM, LARGURA DE *6* CM E EXTENSAO DE 2 M                                                                                                                                                                                                                                                                                                                                                                               </v>
          </cell>
          <cell r="D2606" t="str">
            <v>UNXMES</v>
          </cell>
          <cell r="E2606">
            <v>27.2</v>
          </cell>
        </row>
        <row r="2607">
          <cell r="A2607">
            <v>42408</v>
          </cell>
          <cell r="B2607" t="str">
            <v>INSUMO</v>
          </cell>
          <cell r="C2607" t="str">
            <v xml:space="preserve">LONA PLASTICA EXTRA FORTE PRETA, E = 200 MICRA                                                                                                                                                                                                                                                                                                                                                                                                                                                            </v>
          </cell>
          <cell r="D2607" t="str">
            <v xml:space="preserve">M2    </v>
          </cell>
          <cell r="E2607">
            <v>2.2000000000000002</v>
          </cell>
        </row>
        <row r="2608">
          <cell r="A2608">
            <v>3777</v>
          </cell>
          <cell r="B2608" t="str">
            <v>INSUMO</v>
          </cell>
          <cell r="C2608" t="str">
            <v xml:space="preserve">LONA PLASTICA PESADA PRETA, E = 150 MICRA                                                                                                                                                                                                                                                                                                                                                                                                                                                                 </v>
          </cell>
          <cell r="D2608" t="str">
            <v xml:space="preserve">M2    </v>
          </cell>
          <cell r="E2608">
            <v>1.59</v>
          </cell>
        </row>
        <row r="2609">
          <cell r="A2609">
            <v>44699</v>
          </cell>
          <cell r="B2609" t="str">
            <v>INSUMO</v>
          </cell>
          <cell r="C2609" t="str">
            <v xml:space="preserve">LUBRIFICANTE REDUTOR DE TORQUE E ARRASTO DE ALTO DESEMPENHO, PARA PERFURACAO HORIZONTAL DIRECIONAL, HDD                                                                                                                                                                                                                                                                                                                                                                                                   </v>
          </cell>
          <cell r="D2609" t="str">
            <v xml:space="preserve">KG    </v>
          </cell>
          <cell r="E2609">
            <v>49.9</v>
          </cell>
        </row>
        <row r="2610">
          <cell r="A2610">
            <v>3798</v>
          </cell>
          <cell r="B2610" t="str">
            <v>INSUMO</v>
          </cell>
          <cell r="C2610" t="str">
            <v xml:space="preserve">LUMINARIA ABERTA P/ ILUMINACAO PUBLICA, TIPO X-57 PETERCO OU EQUIV                                                                                                                                                                                                                                                                                                                                                                                                                                        </v>
          </cell>
          <cell r="D2610" t="str">
            <v xml:space="preserve">UN    </v>
          </cell>
          <cell r="E2610">
            <v>92.1</v>
          </cell>
        </row>
        <row r="2611">
          <cell r="A2611">
            <v>38769</v>
          </cell>
          <cell r="B2611" t="str">
            <v>INSUMO</v>
          </cell>
          <cell r="C2611" t="str">
            <v xml:space="preserve">LUMINARIA ARANDELA TIPO MEIA-LUA COM VIDRO FOSCO *30 X 15* CM, PARA 1 LAMPADA, BASE E27, POTENCIA MAXIMA 40/60 W (NAO INCLUI LAMPADA)                                                                                                                                                                                                                                                                                                                                                                     </v>
          </cell>
          <cell r="D2611" t="str">
            <v xml:space="preserve">UN    </v>
          </cell>
          <cell r="E2611">
            <v>71.930000000000007</v>
          </cell>
        </row>
        <row r="2612">
          <cell r="A2612">
            <v>39510</v>
          </cell>
          <cell r="B2612" t="str">
            <v>INSUMO</v>
          </cell>
          <cell r="C2612" t="str">
            <v xml:space="preserve">LUMINARIA DE EMBUTIR EM CHAPA DE ACO PARA 2 LAMPADAS FLUORESCENTES DE 14 W COM REFLETOR E ALETAS EM ALUMINIO, COMPLETA (INCLUI REATOR E LAMPADAS)                                                                                                                                                                                                                                                                                                                                                         </v>
          </cell>
          <cell r="D2612" t="str">
            <v xml:space="preserve">UN    </v>
          </cell>
          <cell r="E2612">
            <v>291.10000000000002</v>
          </cell>
        </row>
        <row r="2613">
          <cell r="A2613">
            <v>38776</v>
          </cell>
          <cell r="B2613" t="str">
            <v>INSUMO</v>
          </cell>
          <cell r="C2613" t="str">
            <v xml:space="preserve">LUMINARIA DE EMBUTIR EM CHAPA DE ACO PARA 4 LAMPADAS FLUORESCENTES DE 14 W *60 X 60 CM* ALETADA (NAO INCLUI REATOR E LAMPADAS)                                                                                                                                                                                                                                                                                                                                                                            </v>
          </cell>
          <cell r="D2613" t="str">
            <v xml:space="preserve">UN    </v>
          </cell>
          <cell r="E2613">
            <v>308.94</v>
          </cell>
        </row>
        <row r="2614">
          <cell r="A2614">
            <v>38774</v>
          </cell>
          <cell r="B2614" t="str">
            <v>INSUMO</v>
          </cell>
          <cell r="C2614" t="str">
            <v xml:space="preserve">LUMINARIA DE EMERGENCIA 30 LEDS, POTENCIA 2 W, BATERIA DE LITIO, AUTONOMIA DE 6 HORAS                                                                                                                                                                                                                                                                                                                                                                                                                     </v>
          </cell>
          <cell r="D2614" t="str">
            <v xml:space="preserve">UN    </v>
          </cell>
          <cell r="E2614">
            <v>14.07</v>
          </cell>
        </row>
        <row r="2615">
          <cell r="A2615">
            <v>42247</v>
          </cell>
          <cell r="B2615" t="str">
            <v>INSUMO</v>
          </cell>
          <cell r="C2615" t="str">
            <v xml:space="preserve">LUMINARIA DE LED PARA ILUMINACAO PUBLICA, DE 138 W ATE 180 W, INVOLUCRO EM ALUMINIO OU ACO INOX                                                                                                                                                                                                                                                                                                                                                                                                           </v>
          </cell>
          <cell r="D2615" t="str">
            <v xml:space="preserve">UN    </v>
          </cell>
          <cell r="E2615">
            <v>480.19</v>
          </cell>
        </row>
        <row r="2616">
          <cell r="A2616">
            <v>42248</v>
          </cell>
          <cell r="B2616" t="str">
            <v>INSUMO</v>
          </cell>
          <cell r="C2616" t="str">
            <v xml:space="preserve">LUMINARIA DE LED PARA ILUMINACAO PUBLICA, DE 181 W ATE 239 W, INVOLUCRO EM ALUMINIO OU ACO INOX                                                                                                                                                                                                                                                                                                                                                                                                           </v>
          </cell>
          <cell r="D2616" t="str">
            <v xml:space="preserve">UN    </v>
          </cell>
          <cell r="E2616">
            <v>557.78</v>
          </cell>
        </row>
        <row r="2617">
          <cell r="A2617">
            <v>42249</v>
          </cell>
          <cell r="B2617" t="str">
            <v>INSUMO</v>
          </cell>
          <cell r="C2617" t="str">
            <v xml:space="preserve">LUMINARIA DE LED PARA ILUMINACAO PUBLICA, DE 240 W ATE 350 W, INVOLUCRO EM ALUMINIO OU ACO INOX                                                                                                                                                                                                                                                                                                                                                                                                           </v>
          </cell>
          <cell r="D2617" t="str">
            <v xml:space="preserve">UN    </v>
          </cell>
          <cell r="E2617">
            <v>924.04</v>
          </cell>
        </row>
        <row r="2618">
          <cell r="A2618">
            <v>42244</v>
          </cell>
          <cell r="B2618" t="str">
            <v>INSUMO</v>
          </cell>
          <cell r="C2618" t="str">
            <v xml:space="preserve">LUMINARIA DE LED PARA ILUMINACAO PUBLICA, DE 33 W ATE 50 W, INVOLUCRO EM ALUMINIO OU ACO INOX                                                                                                                                                                                                                                                                                                                                                                                                             </v>
          </cell>
          <cell r="D2618" t="str">
            <v xml:space="preserve">UN    </v>
          </cell>
          <cell r="E2618">
            <v>144.31</v>
          </cell>
        </row>
        <row r="2619">
          <cell r="A2619">
            <v>42245</v>
          </cell>
          <cell r="B2619" t="str">
            <v>INSUMO</v>
          </cell>
          <cell r="C2619" t="str">
            <v xml:space="preserve">LUMINARIA DE LED PARA ILUMINACAO PUBLICA, DE 51 W ATE 67 W, INVOLUCRO EM ALUMINIO OU ACO INOX                                                                                                                                                                                                                                                                                                                                                                                                             </v>
          </cell>
          <cell r="D2619" t="str">
            <v xml:space="preserve">UN    </v>
          </cell>
          <cell r="E2619">
            <v>266.29000000000002</v>
          </cell>
        </row>
        <row r="2620">
          <cell r="A2620">
            <v>42246</v>
          </cell>
          <cell r="B2620" t="str">
            <v>INSUMO</v>
          </cell>
          <cell r="C2620" t="str">
            <v xml:space="preserve">LUMINARIA DE LED PARA ILUMINACAO PUBLICA, DE 68 W ATE 97 W, INVOLUCRO EM ALUMINIO OU ACO INOX                                                                                                                                                                                                                                                                                                                                                                                                             </v>
          </cell>
          <cell r="D2620" t="str">
            <v xml:space="preserve">UN    </v>
          </cell>
          <cell r="E2620">
            <v>294.77</v>
          </cell>
        </row>
        <row r="2621">
          <cell r="A2621">
            <v>42243</v>
          </cell>
          <cell r="B2621" t="str">
            <v>INSUMO</v>
          </cell>
          <cell r="C2621" t="str">
            <v xml:space="preserve">LUMINARIA DE LED PARA ILUMINACAO PUBLICA, DE 98 W ATE 137 W, INVOLUCRO EM ALUMINIO OU ACO INOX                                                                                                                                                                                                                                                                                                                                                                                                            </v>
          </cell>
          <cell r="D2621" t="str">
            <v xml:space="preserve">UN    </v>
          </cell>
          <cell r="E2621">
            <v>355.44</v>
          </cell>
        </row>
        <row r="2622">
          <cell r="A2622">
            <v>38889</v>
          </cell>
          <cell r="B2622" t="str">
            <v>INSUMO</v>
          </cell>
          <cell r="C2622" t="str">
            <v xml:space="preserve">LUMINARIA DE SOBREPOR EM CHAPA DE ACO COM ALETAS PLASTICAS, PARA 1 LAMPADA, BASE E27, POTENCIA MAXIMA 40/60 W (NAO INCLUI LAMPADA)                                                                                                                                                                                                                                                                                                                                                                        </v>
          </cell>
          <cell r="D2622" t="str">
            <v xml:space="preserve">UN    </v>
          </cell>
          <cell r="E2622">
            <v>55.13</v>
          </cell>
        </row>
        <row r="2623">
          <cell r="A2623">
            <v>38784</v>
          </cell>
          <cell r="B2623" t="str">
            <v>INSUMO</v>
          </cell>
          <cell r="C2623" t="str">
            <v xml:space="preserve">LUMINARIA DE SOBREPOR EM CHAPA DE ACO COM ALETAS PLASTICAS, PARA 2 LAMPADAS, BASE E27, POTENCIA MAXIMA 40/60 W (NAO INCLUI LAMPADAS)                                                                                                                                                                                                                                                                                                                                                                      </v>
          </cell>
          <cell r="D2623" t="str">
            <v xml:space="preserve">UN    </v>
          </cell>
          <cell r="E2623">
            <v>73.75</v>
          </cell>
        </row>
        <row r="2624">
          <cell r="A2624">
            <v>3788</v>
          </cell>
          <cell r="B2624" t="str">
            <v>INSUMO</v>
          </cell>
          <cell r="C2624" t="str">
            <v xml:space="preserve">LUMINARIA DE SOBREPOR EM CHAPA DE ACO PARA 1 LAMPADA FLUORESCENTE DE *18* W, ALETADA, COMPLETA (LAMPADA E REATOR INCLUSOS)                                                                                                                                                                                                                                                                                                                                                                                </v>
          </cell>
          <cell r="D2624" t="str">
            <v xml:space="preserve">UN    </v>
          </cell>
          <cell r="E2624">
            <v>76.86</v>
          </cell>
        </row>
        <row r="2625">
          <cell r="A2625">
            <v>12230</v>
          </cell>
          <cell r="B2625" t="str">
            <v>INSUMO</v>
          </cell>
          <cell r="C2625" t="str">
            <v xml:space="preserve">LUMINARIA DE SOBREPOR EM CHAPA DE ACO PARA 1 LAMPADA FLUORESCENTE DE *18* W, PERFIL COMERCIAL (NAO INCLUI REATOR E LAMPADA)                                                                                                                                                                                                                                                                                                                                                                               </v>
          </cell>
          <cell r="D2625" t="str">
            <v xml:space="preserve">UN    </v>
          </cell>
          <cell r="E2625">
            <v>19.77</v>
          </cell>
        </row>
        <row r="2626">
          <cell r="A2626">
            <v>3780</v>
          </cell>
          <cell r="B2626" t="str">
            <v>INSUMO</v>
          </cell>
          <cell r="C2626" t="str">
            <v xml:space="preserve">LUMINARIA DE SOBREPOR EM CHAPA DE ACO PARA 1 LAMPADA FLUORESCENTE DE *36* W, ALETADA, COMPLETA (LAMPADA E REATOR INCLUSOS)                                                                                                                                                                                                                                                                                                                                                                                </v>
          </cell>
          <cell r="D2626" t="str">
            <v xml:space="preserve">UN    </v>
          </cell>
          <cell r="E2626">
            <v>113.4</v>
          </cell>
        </row>
        <row r="2627">
          <cell r="A2627">
            <v>12231</v>
          </cell>
          <cell r="B2627" t="str">
            <v>INSUMO</v>
          </cell>
          <cell r="C2627" t="str">
            <v xml:space="preserve">LUMINARIA DE SOBREPOR EM CHAPA DE ACO PARA 1 LAMPADA FLUORESCENTE DE *36* W, PERFIL COMERCIAL (NAO INCLUI REATOR E LAMPADA)                                                                                                                                                                                                                                                                                                                                                                               </v>
          </cell>
          <cell r="D2627" t="str">
            <v xml:space="preserve">UN    </v>
          </cell>
          <cell r="E2627">
            <v>32.880000000000003</v>
          </cell>
        </row>
        <row r="2628">
          <cell r="A2628">
            <v>3811</v>
          </cell>
          <cell r="B2628" t="str">
            <v>INSUMO</v>
          </cell>
          <cell r="C2628" t="str">
            <v xml:space="preserve">LUMINARIA DE SOBREPOR EM CHAPA DE ACO PARA 2 LAMPADAS FLUORESCENTES DE *18* W, ALETADA, COMPLETA (LAMPADAS E REATOR INCLUSOS)                                                                                                                                                                                                                                                                                                                                                                             </v>
          </cell>
          <cell r="D2628" t="str">
            <v xml:space="preserve">UN    </v>
          </cell>
          <cell r="E2628">
            <v>106.52</v>
          </cell>
        </row>
        <row r="2629">
          <cell r="A2629">
            <v>12232</v>
          </cell>
          <cell r="B2629" t="str">
            <v>INSUMO</v>
          </cell>
          <cell r="C2629" t="str">
            <v xml:space="preserve">LUMINARIA DE SOBREPOR EM CHAPA DE ACO PARA 2 LAMPADAS FLUORESCENTES DE *18* W, PERFIL COMERCIAL (NAO INCLUI REATOR E LAMPADAS)                                                                                                                                                                                                                                                                                                                                                                            </v>
          </cell>
          <cell r="D2629" t="str">
            <v xml:space="preserve">UN    </v>
          </cell>
          <cell r="E2629">
            <v>34.44</v>
          </cell>
        </row>
        <row r="2630">
          <cell r="A2630">
            <v>3799</v>
          </cell>
          <cell r="B2630" t="str">
            <v>INSUMO</v>
          </cell>
          <cell r="C2630" t="str">
            <v xml:space="preserve">LUMINARIA DE SOBREPOR EM CHAPA DE ACO PARA 2 LAMPADAS FLUORESCENTES DE *36* W, ALETADA, COMPLETA (LAMPADAS E REATOR INCLUSOS)                                                                                                                                                                                                                                                                                                                                                                             </v>
          </cell>
          <cell r="D2630" t="str">
            <v xml:space="preserve">UN    </v>
          </cell>
          <cell r="E2630">
            <v>150.63999999999999</v>
          </cell>
        </row>
        <row r="2631">
          <cell r="A2631">
            <v>12239</v>
          </cell>
          <cell r="B2631" t="str">
            <v>INSUMO</v>
          </cell>
          <cell r="C2631" t="str">
            <v xml:space="preserve">LUMINARIA DE SOBREPOR EM CHAPA DE ACO PARA 2 LAMPADAS FLUORESCENTES DE *36* W, PERFIL COMERCIAL (NAO INCLUI REATOR E LAMPADAS)                                                                                                                                                                                                                                                                                                                                                                            </v>
          </cell>
          <cell r="D2631" t="str">
            <v xml:space="preserve">UN    </v>
          </cell>
          <cell r="E2631">
            <v>45.09</v>
          </cell>
        </row>
        <row r="2632">
          <cell r="A2632">
            <v>38773</v>
          </cell>
          <cell r="B2632" t="str">
            <v>INSUMO</v>
          </cell>
          <cell r="C2632" t="str">
            <v xml:space="preserve">LUMINARIA DE TETO PLAFON/PLAFONIER EM PLASTICO COM BASE E27, POTENCIA MAXIMA 60 W (NAO INCLUI LAMPADA)                                                                                                                                                                                                                                                                                                                                                                                                    </v>
          </cell>
          <cell r="D2632" t="str">
            <v xml:space="preserve">UN    </v>
          </cell>
          <cell r="E2632">
            <v>7.23</v>
          </cell>
        </row>
        <row r="2633">
          <cell r="A2633">
            <v>12271</v>
          </cell>
          <cell r="B2633" t="str">
            <v>INSUMO</v>
          </cell>
          <cell r="C2633" t="str">
            <v xml:space="preserve">LUMINARIA DUPLA P/SINALIZACAO, TIPO WETZEL AS-2/110 OU EQUIV                                                                                                                                                                                                                                                                                                                                                                                                                                              </v>
          </cell>
          <cell r="D2633" t="str">
            <v xml:space="preserve">UN    </v>
          </cell>
          <cell r="E2633">
            <v>403.34</v>
          </cell>
        </row>
        <row r="2634">
          <cell r="A2634">
            <v>13382</v>
          </cell>
          <cell r="B2634" t="str">
            <v>INSUMO</v>
          </cell>
          <cell r="C2634" t="str">
            <v xml:space="preserve">LUMINARIA FECHADA P/ ILUMINACAO PUBLICA, TIPO ABL 50/F OU EQUIV, P/ LAMPADA A VAPOR DE MERCURIO 400W                                                                                                                                                                                                                                                                                                                                                                                                      </v>
          </cell>
          <cell r="D2634" t="str">
            <v xml:space="preserve">UN    </v>
          </cell>
          <cell r="E2634">
            <v>429.79</v>
          </cell>
        </row>
        <row r="2635">
          <cell r="A2635">
            <v>38785</v>
          </cell>
          <cell r="B2635" t="str">
            <v>INSUMO</v>
          </cell>
          <cell r="C2635" t="str">
            <v xml:space="preserve">LUMINARIA HERMETICA IP-65 PARA 2 DUAS LAMPADAS DE 14/16/18/20 W (NAO INCLUI REATOR E LAMPADAS)                                                                                                                                                                                                                                                                                                                                                                                                            </v>
          </cell>
          <cell r="D2635" t="str">
            <v xml:space="preserve">UN    </v>
          </cell>
          <cell r="E2635">
            <v>190.96</v>
          </cell>
        </row>
        <row r="2636">
          <cell r="A2636">
            <v>38786</v>
          </cell>
          <cell r="B2636" t="str">
            <v>INSUMO</v>
          </cell>
          <cell r="C2636" t="str">
            <v xml:space="preserve">LUMINARIA HERMETICA IP-65 PARA 2 DUAS LAMPADAS DE 28/32/36/40 W (NAO INCLUI REATOR E LAMPADAS)                                                                                                                                                                                                                                                                                                                                                                                                            </v>
          </cell>
          <cell r="D2636" t="str">
            <v xml:space="preserve">UN    </v>
          </cell>
          <cell r="E2636">
            <v>235.22</v>
          </cell>
        </row>
        <row r="2637">
          <cell r="A2637">
            <v>39385</v>
          </cell>
          <cell r="B2637" t="str">
            <v>INSUMO</v>
          </cell>
          <cell r="C2637" t="str">
            <v xml:space="preserve">LUMINARIA LED PLAFON REDONDO DE SOBREPOR BIVOLT 12/13 W,  D = *17* CM                                                                                                                                                                                                                                                                                                                                                                                                                                     </v>
          </cell>
          <cell r="D2637" t="str">
            <v xml:space="preserve">UN    </v>
          </cell>
          <cell r="E2637">
            <v>12.86</v>
          </cell>
        </row>
        <row r="2638">
          <cell r="A2638">
            <v>39389</v>
          </cell>
          <cell r="B2638" t="str">
            <v>INSUMO</v>
          </cell>
          <cell r="C2638" t="str">
            <v xml:space="preserve">LUMINARIA LED REFLETOR RETANGULAR BIVOLT, LUZ BRANCA, 10 W                                                                                                                                                                                                                                                                                                                                                                                                                                                </v>
          </cell>
          <cell r="D2638" t="str">
            <v xml:space="preserve">UN    </v>
          </cell>
          <cell r="E2638">
            <v>13.96</v>
          </cell>
        </row>
        <row r="2639">
          <cell r="A2639">
            <v>39390</v>
          </cell>
          <cell r="B2639" t="str">
            <v>INSUMO</v>
          </cell>
          <cell r="C2639" t="str">
            <v xml:space="preserve">LUMINARIA LED REFLETOR RETANGULAR BIVOLT, LUZ BRANCA, 30 W                                                                                                                                                                                                                                                                                                                                                                                                                                                </v>
          </cell>
          <cell r="D2639" t="str">
            <v xml:space="preserve">UN    </v>
          </cell>
          <cell r="E2639">
            <v>29.26</v>
          </cell>
        </row>
        <row r="2640">
          <cell r="A2640">
            <v>39391</v>
          </cell>
          <cell r="B2640" t="str">
            <v>INSUMO</v>
          </cell>
          <cell r="C2640" t="str">
            <v xml:space="preserve">LUMINARIA LED REFLETOR RETANGULAR BIVOLT, LUZ BRANCA, 50 W                                                                                                                                                                                                                                                                                                                                                                                                                                                </v>
          </cell>
          <cell r="D2640" t="str">
            <v xml:space="preserve">UN    </v>
          </cell>
          <cell r="E2640">
            <v>32.85</v>
          </cell>
        </row>
        <row r="2641">
          <cell r="A2641">
            <v>3803</v>
          </cell>
          <cell r="B2641" t="str">
            <v>INSUMO</v>
          </cell>
          <cell r="C2641" t="str">
            <v xml:space="preserve">LUMINARIA PLAFON REDONDO COM VIDRO FOSCO DIAMETRO *25* CM, PARA 1 LAMPADA, BASE E27, POTENCIA MAXIMA 40/60 W (NAO INCLUI LAMPADA)                                                                                                                                                                                                                                                                                                                                                                         </v>
          </cell>
          <cell r="D2641" t="str">
            <v xml:space="preserve">UN    </v>
          </cell>
          <cell r="E2641">
            <v>68.2</v>
          </cell>
        </row>
        <row r="2642">
          <cell r="A2642">
            <v>38770</v>
          </cell>
          <cell r="B2642" t="str">
            <v>INSUMO</v>
          </cell>
          <cell r="C2642" t="str">
            <v xml:space="preserve">LUMINARIA PLAFON REDONDO COM VIDRO FOSCO DIAMETRO *30* CM, PARA 2 LAMPADAS, BASE E27, POTENCIA MAXIMA 40/60 W (NAO INCLUI LAMPADAS)                                                                                                                                                                                                                                                                                                                                                                       </v>
          </cell>
          <cell r="D2642" t="str">
            <v xml:space="preserve">UN    </v>
          </cell>
          <cell r="E2642">
            <v>78.97</v>
          </cell>
        </row>
        <row r="2643">
          <cell r="A2643">
            <v>12267</v>
          </cell>
          <cell r="B2643" t="str">
            <v>INSUMO</v>
          </cell>
          <cell r="C2643" t="str">
            <v xml:space="preserve">LUMINARIA PROVA DE TEMPO PETERCO Y.31/1                                                                                                                                                                                                                                                                                                                                                                                                                                                                   </v>
          </cell>
          <cell r="D2643" t="str">
            <v xml:space="preserve">UN    </v>
          </cell>
          <cell r="E2643">
            <v>231.42</v>
          </cell>
        </row>
        <row r="2644">
          <cell r="A2644">
            <v>43265</v>
          </cell>
          <cell r="B2644" t="str">
            <v>INSUMO</v>
          </cell>
          <cell r="C2644" t="str">
            <v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v>
          </cell>
          <cell r="D2644" t="str">
            <v xml:space="preserve">UN    </v>
          </cell>
          <cell r="E2644">
            <v>40.24</v>
          </cell>
        </row>
        <row r="2645">
          <cell r="A2645">
            <v>12266</v>
          </cell>
          <cell r="B2645" t="str">
            <v>INSUMO</v>
          </cell>
          <cell r="C2645" t="str">
            <v xml:space="preserve">LUMINARIA SPOT DE SOBREPOR EM ALUMINIO COM ALETA PLASTICA PARA 1 LAMPADA, BASE E27, POTENCIA MAXIMA 40/60 W (NAO INCLUI LAMPADA)                                                                                                                                                                                                                                                                                                                                                                          </v>
          </cell>
          <cell r="D2645" t="str">
            <v xml:space="preserve">UN    </v>
          </cell>
          <cell r="E2645">
            <v>118.45</v>
          </cell>
        </row>
        <row r="2646">
          <cell r="A2646">
            <v>39378</v>
          </cell>
          <cell r="B2646" t="str">
            <v>INSUMO</v>
          </cell>
          <cell r="C2646" t="str">
            <v xml:space="preserve">LUMINARIA SPOT DE SOBREPOR EM ALUMINIO COM ALETA PLASTICA PARA 2 LAMPADAS, BASE E27, POTENCIA MAXIMA 40/60 W (NAO INCLUI LAMPADA)                                                                                                                                                                                                                                                                                                                                                                         </v>
          </cell>
          <cell r="D2646" t="str">
            <v xml:space="preserve">UN    </v>
          </cell>
          <cell r="E2646">
            <v>83.98</v>
          </cell>
        </row>
        <row r="2647">
          <cell r="A2647">
            <v>43543</v>
          </cell>
          <cell r="B2647" t="str">
            <v>INSUMO</v>
          </cell>
          <cell r="C2647" t="str">
            <v xml:space="preserve">LUMINARIA TIPO TARTARUGA A PROVA DE TEMPO, GASES, VAPOR E PO, EM ALUMINIO, COM GRADE, BASE E27, POTENCIA MAXIMA 100 W - REF Y 25/1 (NAO INCLUI LAMPADA)                                                                                                                                                                                                                                                                                                                                                   </v>
          </cell>
          <cell r="D2647" t="str">
            <v xml:space="preserve">UN    </v>
          </cell>
          <cell r="E2647">
            <v>174.96</v>
          </cell>
        </row>
        <row r="2648">
          <cell r="A2648">
            <v>38775</v>
          </cell>
          <cell r="B2648" t="str">
            <v>INSUMO</v>
          </cell>
          <cell r="C2648" t="str">
            <v xml:space="preserve">LUMINARIA TIPO TARTARUGA PARA AREA EXTERNA EM ALUMINIO, COM GRADE, PARA 1 LAMPADA, BASE E27, POTENCIA MAXIMA 40/60 W (NAO INCLUI LAMPADA)                                                                                                                                                                                                                                                                                                                                                                 </v>
          </cell>
          <cell r="D2648" t="str">
            <v xml:space="preserve">UN    </v>
          </cell>
          <cell r="E2648">
            <v>89.03</v>
          </cell>
        </row>
        <row r="2649">
          <cell r="A2649">
            <v>44252</v>
          </cell>
          <cell r="B2649" t="str">
            <v>INSUMO</v>
          </cell>
          <cell r="C2649" t="str">
            <v xml:space="preserve">LUVA CPVC, SOLDAVEL, 114 MM, PARA AGUA QUENTE PREDIAL                                                                                                                                                                                                                                                                                                                                                                                                                                                     </v>
          </cell>
          <cell r="D2649" t="str">
            <v xml:space="preserve">UN    </v>
          </cell>
          <cell r="E2649">
            <v>176.54</v>
          </cell>
        </row>
        <row r="2650">
          <cell r="A2650">
            <v>21119</v>
          </cell>
          <cell r="B2650" t="str">
            <v>INSUMO</v>
          </cell>
          <cell r="C2650" t="str">
            <v xml:space="preserve">LUVA CPVC, SOLDAVEL, 15 MM, PARA AGUA QUENTE PREDIAL                                                                                                                                                                                                                                                                                                                                                                                                                                                      </v>
          </cell>
          <cell r="D2650" t="str">
            <v xml:space="preserve">UN    </v>
          </cell>
          <cell r="E2650">
            <v>1.77</v>
          </cell>
        </row>
        <row r="2651">
          <cell r="A2651">
            <v>37974</v>
          </cell>
          <cell r="B2651" t="str">
            <v>INSUMO</v>
          </cell>
          <cell r="C2651" t="str">
            <v xml:space="preserve">LUVA CPVC, SOLDAVEL, 22 MM, PARA AGUA QUENTE PREDIAL                                                                                                                                                                                                                                                                                                                                                                                                                                                      </v>
          </cell>
          <cell r="D2651" t="str">
            <v xml:space="preserve">UN    </v>
          </cell>
          <cell r="E2651">
            <v>2.29</v>
          </cell>
        </row>
        <row r="2652">
          <cell r="A2652">
            <v>37975</v>
          </cell>
          <cell r="B2652" t="str">
            <v>INSUMO</v>
          </cell>
          <cell r="C2652" t="str">
            <v xml:space="preserve">LUVA CPVC, SOLDAVEL, 28 MM, PARA AGUA QUENTE PREDIAL                                                                                                                                                                                                                                                                                                                                                                                                                                                      </v>
          </cell>
          <cell r="D2652" t="str">
            <v xml:space="preserve">UN    </v>
          </cell>
          <cell r="E2652">
            <v>5.0999999999999996</v>
          </cell>
        </row>
        <row r="2653">
          <cell r="A2653">
            <v>37976</v>
          </cell>
          <cell r="B2653" t="str">
            <v>INSUMO</v>
          </cell>
          <cell r="C2653" t="str">
            <v xml:space="preserve">LUVA CPVC, SOLDAVEL, 35 MM, PARA AGUA QUENTE PREDIAL                                                                                                                                                                                                                                                                                                                                                                                                                                                      </v>
          </cell>
          <cell r="D2653" t="str">
            <v xml:space="preserve">UN    </v>
          </cell>
          <cell r="E2653">
            <v>11.35</v>
          </cell>
        </row>
        <row r="2654">
          <cell r="A2654">
            <v>37977</v>
          </cell>
          <cell r="B2654" t="str">
            <v>INSUMO</v>
          </cell>
          <cell r="C2654" t="str">
            <v xml:space="preserve">LUVA CPVC, SOLDAVEL, 42 MM, PARA AGUA QUENTE PREDIAL                                                                                                                                                                                                                                                                                                                                                                                                                                                      </v>
          </cell>
          <cell r="D2654" t="str">
            <v xml:space="preserve">UN    </v>
          </cell>
          <cell r="E2654">
            <v>15.71</v>
          </cell>
        </row>
        <row r="2655">
          <cell r="A2655">
            <v>37978</v>
          </cell>
          <cell r="B2655" t="str">
            <v>INSUMO</v>
          </cell>
          <cell r="C2655" t="str">
            <v xml:space="preserve">LUVA CPVC, SOLDAVEL, 54 MM, PARA AGUA QUENTE PREDIAL                                                                                                                                                                                                                                                                                                                                                                                                                                                      </v>
          </cell>
          <cell r="D2655" t="str">
            <v xml:space="preserve">UN    </v>
          </cell>
          <cell r="E2655">
            <v>31.14</v>
          </cell>
        </row>
        <row r="2656">
          <cell r="A2656">
            <v>37979</v>
          </cell>
          <cell r="B2656" t="str">
            <v>INSUMO</v>
          </cell>
          <cell r="C2656" t="str">
            <v xml:space="preserve">LUVA CPVC, SOLDAVEL, 73 MM, PARA AGUA QUENTE PREDIAL                                                                                                                                                                                                                                                                                                                                                                                                                                                      </v>
          </cell>
          <cell r="D2656" t="str">
            <v xml:space="preserve">UN    </v>
          </cell>
          <cell r="E2656">
            <v>132.16999999999999</v>
          </cell>
        </row>
        <row r="2657">
          <cell r="A2657">
            <v>37980</v>
          </cell>
          <cell r="B2657" t="str">
            <v>INSUMO</v>
          </cell>
          <cell r="C2657" t="str">
            <v xml:space="preserve">LUVA CPVC, SOLDAVEL, 89 MM, PARA AGUA QUENTE PREDIAL                                                                                                                                                                                                                                                                                                                                                                                                                                                      </v>
          </cell>
          <cell r="D2657" t="str">
            <v xml:space="preserve">UN    </v>
          </cell>
          <cell r="E2657">
            <v>151.82</v>
          </cell>
        </row>
        <row r="2658">
          <cell r="A2658">
            <v>36147</v>
          </cell>
          <cell r="B2658" t="str">
            <v>INSUMO</v>
          </cell>
          <cell r="C2658" t="str">
            <v xml:space="preserve">LUVA DE BORRACHA ISOLANTE PARA ALTA TENSAO, RESISTENTE A OZONIO, TENSAO DE ENSAIO 2,5 KV (PAR)                                                                                                                                                                                                                                                                                                                                                                                                            </v>
          </cell>
          <cell r="D2658" t="str">
            <v xml:space="preserve">PAR   </v>
          </cell>
          <cell r="E2658">
            <v>455.94</v>
          </cell>
        </row>
        <row r="2659">
          <cell r="A2659">
            <v>12731</v>
          </cell>
          <cell r="B2659" t="str">
            <v>INSUMO</v>
          </cell>
          <cell r="C2659" t="str">
            <v xml:space="preserve">LUVA DE COBRE (REF 600) SEM ANEL DE SOLDA, BOLSA X BOLSA, 104 MM                                                                                                                                                                                                                                                                                                                                                                                                                                          </v>
          </cell>
          <cell r="D2659" t="str">
            <v xml:space="preserve">UN    </v>
          </cell>
          <cell r="E2659">
            <v>341.21</v>
          </cell>
        </row>
        <row r="2660">
          <cell r="A2660">
            <v>12723</v>
          </cell>
          <cell r="B2660" t="str">
            <v>INSUMO</v>
          </cell>
          <cell r="C2660" t="str">
            <v xml:space="preserve">LUVA DE COBRE (REF 600) SEM ANEL DE SOLDA, BOLSA X BOLSA, 15 MM                                                                                                                                                                                                                                                                                                                                                                                                                                           </v>
          </cell>
          <cell r="D2660" t="str">
            <v xml:space="preserve">UN    </v>
          </cell>
          <cell r="E2660">
            <v>2.64</v>
          </cell>
        </row>
        <row r="2661">
          <cell r="A2661">
            <v>12724</v>
          </cell>
          <cell r="B2661" t="str">
            <v>INSUMO</v>
          </cell>
          <cell r="C2661" t="str">
            <v xml:space="preserve">LUVA DE COBRE (REF 600) SEM ANEL DE SOLDA, BOLSA X BOLSA, 22 MM                                                                                                                                                                                                                                                                                                                                                                                                                                           </v>
          </cell>
          <cell r="D2661" t="str">
            <v xml:space="preserve">UN    </v>
          </cell>
          <cell r="E2661">
            <v>5.08</v>
          </cell>
        </row>
        <row r="2662">
          <cell r="A2662">
            <v>12725</v>
          </cell>
          <cell r="B2662" t="str">
            <v>INSUMO</v>
          </cell>
          <cell r="C2662" t="str">
            <v xml:space="preserve">LUVA DE COBRE (REF 600) SEM ANEL DE SOLDA, BOLSA X BOLSA, 28 MM                                                                                                                                                                                                                                                                                                                                                                                                                                           </v>
          </cell>
          <cell r="D2662" t="str">
            <v xml:space="preserve">UN    </v>
          </cell>
          <cell r="E2662">
            <v>10.199999999999999</v>
          </cell>
        </row>
        <row r="2663">
          <cell r="A2663">
            <v>12726</v>
          </cell>
          <cell r="B2663" t="str">
            <v>INSUMO</v>
          </cell>
          <cell r="C2663" t="str">
            <v xml:space="preserve">LUVA DE COBRE (REF 600) SEM ANEL DE SOLDA, BOLSA X BOLSA, 35 MM                                                                                                                                                                                                                                                                                                                                                                                                                                           </v>
          </cell>
          <cell r="D2663" t="str">
            <v xml:space="preserve">UN    </v>
          </cell>
          <cell r="E2663">
            <v>22.51</v>
          </cell>
        </row>
        <row r="2664">
          <cell r="A2664">
            <v>12727</v>
          </cell>
          <cell r="B2664" t="str">
            <v>INSUMO</v>
          </cell>
          <cell r="C2664" t="str">
            <v xml:space="preserve">LUVA DE COBRE (REF 600) SEM ANEL DE SOLDA, BOLSA X BOLSA, 42 MM                                                                                                                                                                                                                                                                                                                                                                                                                                           </v>
          </cell>
          <cell r="D2664" t="str">
            <v xml:space="preserve">UN    </v>
          </cell>
          <cell r="E2664">
            <v>28.55</v>
          </cell>
        </row>
        <row r="2665">
          <cell r="A2665">
            <v>12728</v>
          </cell>
          <cell r="B2665" t="str">
            <v>INSUMO</v>
          </cell>
          <cell r="C2665" t="str">
            <v xml:space="preserve">LUVA DE COBRE (REF 600) SEM ANEL DE SOLDA, BOLSA X BOLSA, 54 MM                                                                                                                                                                                                                                                                                                                                                                                                                                           </v>
          </cell>
          <cell r="D2665" t="str">
            <v xml:space="preserve">UN    </v>
          </cell>
          <cell r="E2665">
            <v>46.63</v>
          </cell>
        </row>
        <row r="2666">
          <cell r="A2666">
            <v>12729</v>
          </cell>
          <cell r="B2666" t="str">
            <v>INSUMO</v>
          </cell>
          <cell r="C2666" t="str">
            <v xml:space="preserve">LUVA DE COBRE (REF 600) SEM ANEL DE SOLDA, BOLSA X BOLSA, 66 MM                                                                                                                                                                                                                                                                                                                                                                                                                                           </v>
          </cell>
          <cell r="D2666" t="str">
            <v xml:space="preserve">UN    </v>
          </cell>
          <cell r="E2666">
            <v>152.83000000000001</v>
          </cell>
        </row>
        <row r="2667">
          <cell r="A2667">
            <v>12730</v>
          </cell>
          <cell r="B2667" t="str">
            <v>INSUMO</v>
          </cell>
          <cell r="C2667" t="str">
            <v xml:space="preserve">LUVA DE COBRE (REF 600) SEM ANEL DE SOLDA, BOLSA X BOLSA, 79 MM                                                                                                                                                                                                                                                                                                                                                                                                                                           </v>
          </cell>
          <cell r="D2667" t="str">
            <v xml:space="preserve">UN    </v>
          </cell>
          <cell r="E2667">
            <v>233.99</v>
          </cell>
        </row>
        <row r="2668">
          <cell r="A2668">
            <v>3840</v>
          </cell>
          <cell r="B2668" t="str">
            <v>INSUMO</v>
          </cell>
          <cell r="C2668" t="str">
            <v xml:space="preserve">LUVA DE CORRER DEFOFO, PVC, JE, DN 100 MM                                                                                                                                                                                                                                                                                                                                                                                                                                                                 </v>
          </cell>
          <cell r="D2668" t="str">
            <v xml:space="preserve">UN    </v>
          </cell>
          <cell r="E2668">
            <v>43.01</v>
          </cell>
        </row>
        <row r="2669">
          <cell r="A2669">
            <v>3838</v>
          </cell>
          <cell r="B2669" t="str">
            <v>INSUMO</v>
          </cell>
          <cell r="C2669" t="str">
            <v xml:space="preserve">LUVA DE CORRER DEFOFO, PVC, JE, DN 150 MM                                                                                                                                                                                                                                                                                                                                                                                                                                                                 </v>
          </cell>
          <cell r="D2669" t="str">
            <v xml:space="preserve">UN    </v>
          </cell>
          <cell r="E2669">
            <v>94.93</v>
          </cell>
        </row>
        <row r="2670">
          <cell r="A2670">
            <v>3844</v>
          </cell>
          <cell r="B2670" t="str">
            <v>INSUMO</v>
          </cell>
          <cell r="C2670" t="str">
            <v xml:space="preserve">LUVA DE CORRER DEFOFO, PVC, JE, DN 200 MM                                                                                                                                                                                                                                                                                                                                                                                                                                                                 </v>
          </cell>
          <cell r="D2670" t="str">
            <v xml:space="preserve">UN    </v>
          </cell>
          <cell r="E2670">
            <v>169.34</v>
          </cell>
        </row>
        <row r="2671">
          <cell r="A2671">
            <v>3839</v>
          </cell>
          <cell r="B2671" t="str">
            <v>INSUMO</v>
          </cell>
          <cell r="C2671" t="str">
            <v xml:space="preserve">LUVA DE CORRER DEFOFO, PVC, JE, DN 250 MM                                                                                                                                                                                                                                                                                                                                                                                                                                                                 </v>
          </cell>
          <cell r="D2671" t="str">
            <v xml:space="preserve">UN    </v>
          </cell>
          <cell r="E2671">
            <v>308.44</v>
          </cell>
        </row>
        <row r="2672">
          <cell r="A2672">
            <v>3843</v>
          </cell>
          <cell r="B2672" t="str">
            <v>INSUMO</v>
          </cell>
          <cell r="C2672" t="str">
            <v xml:space="preserve">LUVA DE CORRER DEFOFO, PVC, JE, DN 300 MM                                                                                                                                                                                                                                                                                                                                                                                                                                                                 </v>
          </cell>
          <cell r="D2672" t="str">
            <v xml:space="preserve">UN    </v>
          </cell>
          <cell r="E2672">
            <v>423.34</v>
          </cell>
        </row>
        <row r="2673">
          <cell r="A2673">
            <v>3900</v>
          </cell>
          <cell r="B2673" t="str">
            <v>INSUMO</v>
          </cell>
          <cell r="C2673" t="str">
            <v xml:space="preserve">LUVA DE CORRER PARA TUBO ROSCAVEL, PVC, 1 1/2", PARA AGUA FRIA PREDIAL                                                                                                                                                                                                                                                                                                                                                                                                                                    </v>
          </cell>
          <cell r="D2673" t="str">
            <v xml:space="preserve">UN    </v>
          </cell>
          <cell r="E2673">
            <v>52.66</v>
          </cell>
        </row>
        <row r="2674">
          <cell r="A2674">
            <v>3846</v>
          </cell>
          <cell r="B2674" t="str">
            <v>INSUMO</v>
          </cell>
          <cell r="C2674" t="str">
            <v xml:space="preserve">LUVA DE CORRER PARA TUBO ROSCAVEL, PVC, 1/2", PARA AGUA FRIA PREDIAL                                                                                                                                                                                                                                                                                                                                                                                                                                      </v>
          </cell>
          <cell r="D2674" t="str">
            <v xml:space="preserve">UN    </v>
          </cell>
          <cell r="E2674">
            <v>15.82</v>
          </cell>
        </row>
        <row r="2675">
          <cell r="A2675">
            <v>3886</v>
          </cell>
          <cell r="B2675" t="str">
            <v>INSUMO</v>
          </cell>
          <cell r="C2675" t="str">
            <v xml:space="preserve">LUVA DE CORRER PARA TUBO ROSCAVEL, PVC, 3/4", PARA AGUA FRIA PREDIAL                                                                                                                                                                                                                                                                                                                                                                                                                                      </v>
          </cell>
          <cell r="D2675" t="str">
            <v xml:space="preserve">UN    </v>
          </cell>
          <cell r="E2675">
            <v>21</v>
          </cell>
        </row>
        <row r="2676">
          <cell r="A2676">
            <v>3854</v>
          </cell>
          <cell r="B2676" t="str">
            <v>INSUMO</v>
          </cell>
          <cell r="C2676" t="str">
            <v xml:space="preserve">LUVA DE CORRER PARA TUBO SOLDAVEL, PVC, 20 MM, PARA AGUA FRIA PREDIAL                                                                                                                                                                                                                                                                                                                                                                                                                                     </v>
          </cell>
          <cell r="D2676" t="str">
            <v xml:space="preserve">UN    </v>
          </cell>
          <cell r="E2676">
            <v>11.97</v>
          </cell>
        </row>
        <row r="2677">
          <cell r="A2677">
            <v>3873</v>
          </cell>
          <cell r="B2677" t="str">
            <v>INSUMO</v>
          </cell>
          <cell r="C2677" t="str">
            <v xml:space="preserve">LUVA DE CORRER PARA TUBO SOLDAVEL, PVC, 25 MM, PARA AGUA FRIA PREDIAL                                                                                                                                                                                                                                                                                                                                                                                                                                     </v>
          </cell>
          <cell r="D2677" t="str">
            <v xml:space="preserve">UN    </v>
          </cell>
          <cell r="E2677">
            <v>13.94</v>
          </cell>
        </row>
        <row r="2678">
          <cell r="A2678">
            <v>38021</v>
          </cell>
          <cell r="B2678" t="str">
            <v>INSUMO</v>
          </cell>
          <cell r="C2678" t="str">
            <v xml:space="preserve">LUVA DE CORRER PARA TUBO SOLDAVEL, PVC, 32 MM, PARA AGUA FRIA PREDIAL                                                                                                                                                                                                                                                                                                                                                                                                                                     </v>
          </cell>
          <cell r="D2678" t="str">
            <v xml:space="preserve">UN    </v>
          </cell>
          <cell r="E2678">
            <v>24.74</v>
          </cell>
        </row>
        <row r="2679">
          <cell r="A2679">
            <v>43838</v>
          </cell>
          <cell r="B2679" t="str">
            <v>INSUMO</v>
          </cell>
          <cell r="C2679" t="str">
            <v xml:space="preserve">LUVA DE CORRER PARA TUBO SOLDAVEL, PVC, 40 MM, PARA AGUA FRIA PREDIAL                                                                                                                                                                                                                                                                                                                                                                                                                                     </v>
          </cell>
          <cell r="D2679" t="str">
            <v xml:space="preserve">UN    </v>
          </cell>
          <cell r="E2679">
            <v>31.98</v>
          </cell>
        </row>
        <row r="2680">
          <cell r="A2680">
            <v>3847</v>
          </cell>
          <cell r="B2680" t="str">
            <v>INSUMO</v>
          </cell>
          <cell r="C2680" t="str">
            <v xml:space="preserve">LUVA DE CORRER PARA TUBO SOLDAVEL, PVC, 50 MM, PARA AGUA FRIA PREDIAL                                                                                                                                                                                                                                                                                                                                                                                                                                     </v>
          </cell>
          <cell r="D2680" t="str">
            <v xml:space="preserve">UN    </v>
          </cell>
          <cell r="E2680">
            <v>32.25</v>
          </cell>
        </row>
        <row r="2681">
          <cell r="A2681">
            <v>38022</v>
          </cell>
          <cell r="B2681" t="str">
            <v>INSUMO</v>
          </cell>
          <cell r="C2681" t="str">
            <v xml:space="preserve">LUVA DE CORRER PARA TUBO SOLDAVEL, PVC, 60 MM, PARA AGUA FRIA PREDIAL                                                                                                                                                                                                                                                                                                                                                                                                                                     </v>
          </cell>
          <cell r="D2681" t="str">
            <v xml:space="preserve">UN    </v>
          </cell>
          <cell r="E2681">
            <v>44.33</v>
          </cell>
        </row>
        <row r="2682">
          <cell r="A2682">
            <v>3830</v>
          </cell>
          <cell r="B2682" t="str">
            <v>INSUMO</v>
          </cell>
          <cell r="C2682" t="str">
            <v xml:space="preserve">LUVA DE CORRER PVC, JE, DN 250 MM, PARA REDE COLETORA DE ESGOTO                                                                                                                                                                                                                                                                                                                                                                                                                                           </v>
          </cell>
          <cell r="D2682" t="str">
            <v xml:space="preserve">UN    </v>
          </cell>
          <cell r="E2682">
            <v>194.31</v>
          </cell>
        </row>
        <row r="2683">
          <cell r="A2683">
            <v>37981</v>
          </cell>
          <cell r="B2683" t="str">
            <v>INSUMO</v>
          </cell>
          <cell r="C2683" t="str">
            <v xml:space="preserve">LUVA DE CORRER, CPVC, SOLDAVEL, 15 MM, PARA AGUA QUENTE PREDIAL                                                                                                                                                                                                                                                                                                                                                                                                                                           </v>
          </cell>
          <cell r="D2683" t="str">
            <v xml:space="preserve">UN    </v>
          </cell>
          <cell r="E2683">
            <v>6.61</v>
          </cell>
        </row>
        <row r="2684">
          <cell r="A2684">
            <v>37982</v>
          </cell>
          <cell r="B2684" t="str">
            <v>INSUMO</v>
          </cell>
          <cell r="C2684" t="str">
            <v xml:space="preserve">LUVA DE CORRER, CPVC, SOLDAVEL, 22 MM, PARA AGUA QUENTE PREDIAL                                                                                                                                                                                                                                                                                                                                                                                                                                           </v>
          </cell>
          <cell r="D2684" t="str">
            <v xml:space="preserve">UN    </v>
          </cell>
          <cell r="E2684">
            <v>9.6</v>
          </cell>
        </row>
        <row r="2685">
          <cell r="A2685">
            <v>37983</v>
          </cell>
          <cell r="B2685" t="str">
            <v>INSUMO</v>
          </cell>
          <cell r="C2685" t="str">
            <v xml:space="preserve">LUVA DE CORRER, CPVC, SOLDAVEL, 28 MM, PARA AGUA QUENTE PREDIAL                                                                                                                                                                                                                                                                                                                                                                                                                                           </v>
          </cell>
          <cell r="D2685" t="str">
            <v xml:space="preserve">UN    </v>
          </cell>
          <cell r="E2685">
            <v>14.18</v>
          </cell>
        </row>
        <row r="2686">
          <cell r="A2686">
            <v>37984</v>
          </cell>
          <cell r="B2686" t="str">
            <v>INSUMO</v>
          </cell>
          <cell r="C2686" t="str">
            <v xml:space="preserve">LUVA DE CORRER, CPVC, SOLDAVEL, 35 MM, PARA AGUA QUENTE PREDIAL                                                                                                                                                                                                                                                                                                                                                                                                                                           </v>
          </cell>
          <cell r="D2686" t="str">
            <v xml:space="preserve">UN    </v>
          </cell>
          <cell r="E2686">
            <v>19.93</v>
          </cell>
        </row>
        <row r="2687">
          <cell r="A2687">
            <v>37985</v>
          </cell>
          <cell r="B2687" t="str">
            <v>INSUMO</v>
          </cell>
          <cell r="C2687" t="str">
            <v xml:space="preserve">LUVA DE CORRER, CPVC, SOLDAVEL, 42 MM, PARA AGUA QUENTE PREDIAL                                                                                                                                                                                                                                                                                                                                                                                                                                           </v>
          </cell>
          <cell r="D2687" t="str">
            <v xml:space="preserve">UN    </v>
          </cell>
          <cell r="E2687">
            <v>28.31</v>
          </cell>
        </row>
        <row r="2688">
          <cell r="A2688">
            <v>3826</v>
          </cell>
          <cell r="B2688" t="str">
            <v>INSUMO</v>
          </cell>
          <cell r="C2688" t="str">
            <v xml:space="preserve">LUVA DE CORRER, PVC PBA, JE, DN 100 / DE 110 MM, PARA REDE AGUA (NBR 10351)                                                                                                                                                                                                                                                                                                                                                                                                                               </v>
          </cell>
          <cell r="D2688" t="str">
            <v xml:space="preserve">UN    </v>
          </cell>
          <cell r="E2688">
            <v>42.68</v>
          </cell>
        </row>
        <row r="2689">
          <cell r="A2689">
            <v>3825</v>
          </cell>
          <cell r="B2689" t="str">
            <v>INSUMO</v>
          </cell>
          <cell r="C2689" t="str">
            <v xml:space="preserve">LUVA DE CORRER, PVC PBA, JE, DN 50 / DE 60 MM, PARA REDE AGUA (NBR 10351)                                                                                                                                                                                                                                                                                                                                                                                                                                 </v>
          </cell>
          <cell r="D2689" t="str">
            <v xml:space="preserve">UN    </v>
          </cell>
          <cell r="E2689">
            <v>12.27</v>
          </cell>
        </row>
        <row r="2690">
          <cell r="A2690">
            <v>3827</v>
          </cell>
          <cell r="B2690" t="str">
            <v>INSUMO</v>
          </cell>
          <cell r="C2690" t="str">
            <v xml:space="preserve">LUVA DE CORRER, PVC PBA, JE, DN 75 / DE 85 MM, PARA REDE AGUA (NBR 10351)                                                                                                                                                                                                                                                                                                                                                                                                                                 </v>
          </cell>
          <cell r="D2690" t="str">
            <v xml:space="preserve">UN    </v>
          </cell>
          <cell r="E2690">
            <v>26.82</v>
          </cell>
        </row>
        <row r="2691">
          <cell r="A2691">
            <v>20165</v>
          </cell>
          <cell r="B2691" t="str">
            <v>INSUMO</v>
          </cell>
          <cell r="C2691" t="str">
            <v xml:space="preserve">LUVA DE CORRER, PVC SERIE R, 100 MM, PARA ESGOTO PREDIAL                                                                                                                                                                                                                                                                                                                                                                                                                                                  </v>
          </cell>
          <cell r="D2691" t="str">
            <v xml:space="preserve">UN    </v>
          </cell>
          <cell r="E2691">
            <v>24.09</v>
          </cell>
        </row>
        <row r="2692">
          <cell r="A2692">
            <v>20166</v>
          </cell>
          <cell r="B2692" t="str">
            <v>INSUMO</v>
          </cell>
          <cell r="C2692" t="str">
            <v xml:space="preserve">LUVA DE CORRER, PVC SERIE R, 150 MM, PARA ESGOTO PREDIAL                                                                                                                                                                                                                                                                                                                                                                                                                                                  </v>
          </cell>
          <cell r="D2692" t="str">
            <v xml:space="preserve">UN    </v>
          </cell>
          <cell r="E2692">
            <v>73.569999999999993</v>
          </cell>
        </row>
        <row r="2693">
          <cell r="A2693">
            <v>20164</v>
          </cell>
          <cell r="B2693" t="str">
            <v>INSUMO</v>
          </cell>
          <cell r="C2693" t="str">
            <v xml:space="preserve">LUVA DE CORRER, PVC SERIE R, 75 MM, PARA ESGOTO PREDIAL                                                                                                                                                                                                                                                                                                                                                                                                                                                   </v>
          </cell>
          <cell r="D2693" t="str">
            <v xml:space="preserve">UN    </v>
          </cell>
          <cell r="E2693">
            <v>11.57</v>
          </cell>
        </row>
        <row r="2694">
          <cell r="A2694">
            <v>3893</v>
          </cell>
          <cell r="B2694" t="str">
            <v>INSUMO</v>
          </cell>
          <cell r="C2694" t="str">
            <v xml:space="preserve">LUVA DE CORRER, PVC, DN 100 MM, PARA ESGOTO PREDIAL                                                                                                                                                                                                                                                                                                                                                                                                                                                       </v>
          </cell>
          <cell r="D2694" t="str">
            <v xml:space="preserve">UN    </v>
          </cell>
          <cell r="E2694">
            <v>18.14</v>
          </cell>
        </row>
        <row r="2695">
          <cell r="A2695">
            <v>3848</v>
          </cell>
          <cell r="B2695" t="str">
            <v>INSUMO</v>
          </cell>
          <cell r="C2695" t="str">
            <v xml:space="preserve">LUVA DE CORRER, PVC, DN 50 MM, PARA ESGOTO PREDIAL                                                                                                                                                                                                                                                                                                                                                                                                                                                        </v>
          </cell>
          <cell r="D2695" t="str">
            <v xml:space="preserve">UN    </v>
          </cell>
          <cell r="E2695">
            <v>11.06</v>
          </cell>
        </row>
        <row r="2696">
          <cell r="A2696">
            <v>3895</v>
          </cell>
          <cell r="B2696" t="str">
            <v>INSUMO</v>
          </cell>
          <cell r="C2696" t="str">
            <v xml:space="preserve">LUVA DE CORRER, PVC, DN 75 MM, PARA ESGOTO PREDIAL                                                                                                                                                                                                                                                                                                                                                                                                                                                        </v>
          </cell>
          <cell r="D2696" t="str">
            <v xml:space="preserve">UN    </v>
          </cell>
          <cell r="E2696">
            <v>12.28</v>
          </cell>
        </row>
        <row r="2697">
          <cell r="A2697">
            <v>12404</v>
          </cell>
          <cell r="B2697" t="str">
            <v>INSUMO</v>
          </cell>
          <cell r="C2697" t="str">
            <v xml:space="preserve">LUVA DE FERRO GALVANIZADO, COM ROSCA BSP MACHO/FEMEA, DE 3/4"                                                                                                                                                                                                                                                                                                                                                                                                                                             </v>
          </cell>
          <cell r="D2697" t="str">
            <v xml:space="preserve">UN    </v>
          </cell>
          <cell r="E2697">
            <v>9.4600000000000009</v>
          </cell>
        </row>
        <row r="2698">
          <cell r="A2698">
            <v>3939</v>
          </cell>
          <cell r="B2698" t="str">
            <v>INSUMO</v>
          </cell>
          <cell r="C2698" t="str">
            <v xml:space="preserve">LUVA DE FERRO GALVANIZADO, COM ROSCA BSP, DE 1 1/2"                                                                                                                                                                                                                                                                                                                                                                                                                                                       </v>
          </cell>
          <cell r="D2698" t="str">
            <v xml:space="preserve">UN    </v>
          </cell>
          <cell r="E2698">
            <v>19.48</v>
          </cell>
        </row>
        <row r="2699">
          <cell r="A2699">
            <v>3911</v>
          </cell>
          <cell r="B2699" t="str">
            <v>INSUMO</v>
          </cell>
          <cell r="C2699" t="str">
            <v xml:space="preserve">LUVA DE FERRO GALVANIZADO, COM ROSCA BSP, DE 1 1/4"                                                                                                                                                                                                                                                                                                                                                                                                                                                       </v>
          </cell>
          <cell r="D2699" t="str">
            <v xml:space="preserve">UN    </v>
          </cell>
          <cell r="E2699">
            <v>15.91</v>
          </cell>
        </row>
        <row r="2700">
          <cell r="A2700">
            <v>3908</v>
          </cell>
          <cell r="B2700" t="str">
            <v>INSUMO</v>
          </cell>
          <cell r="C2700" t="str">
            <v xml:space="preserve">LUVA DE FERRO GALVANIZADO, COM ROSCA BSP, DE 1/2"                                                                                                                                                                                                                                                                                                                                                                                                                                                         </v>
          </cell>
          <cell r="D2700" t="str">
            <v xml:space="preserve">UN    </v>
          </cell>
          <cell r="E2700">
            <v>5.15</v>
          </cell>
        </row>
        <row r="2701">
          <cell r="A2701">
            <v>3910</v>
          </cell>
          <cell r="B2701" t="str">
            <v>INSUMO</v>
          </cell>
          <cell r="C2701" t="str">
            <v xml:space="preserve">LUVA DE FERRO GALVANIZADO, COM ROSCA BSP, DE 1"                                                                                                                                                                                                                                                                                                                                                                                                                                                           </v>
          </cell>
          <cell r="D2701" t="str">
            <v xml:space="preserve">UN    </v>
          </cell>
          <cell r="E2701">
            <v>11.39</v>
          </cell>
        </row>
        <row r="2702">
          <cell r="A2702">
            <v>3913</v>
          </cell>
          <cell r="B2702" t="str">
            <v>INSUMO</v>
          </cell>
          <cell r="C2702" t="str">
            <v xml:space="preserve">LUVA DE FERRO GALVANIZADO, COM ROSCA BSP, DE 2 1/2"                                                                                                                                                                                                                                                                                                                                                                                                                                                       </v>
          </cell>
          <cell r="D2702" t="str">
            <v xml:space="preserve">UN    </v>
          </cell>
          <cell r="E2702">
            <v>54.43</v>
          </cell>
        </row>
        <row r="2703">
          <cell r="A2703">
            <v>3912</v>
          </cell>
          <cell r="B2703" t="str">
            <v>INSUMO</v>
          </cell>
          <cell r="C2703" t="str">
            <v xml:space="preserve">LUVA DE FERRO GALVANIZADO, COM ROSCA BSP, DE 2"                                                                                                                                                                                                                                                                                                                                                                                                                                                           </v>
          </cell>
          <cell r="D2703" t="str">
            <v xml:space="preserve">UN    </v>
          </cell>
          <cell r="E2703">
            <v>29.84</v>
          </cell>
        </row>
        <row r="2704">
          <cell r="A2704">
            <v>3909</v>
          </cell>
          <cell r="B2704" t="str">
            <v>INSUMO</v>
          </cell>
          <cell r="C2704" t="str">
            <v xml:space="preserve">LUVA DE FERRO GALVANIZADO, COM ROSCA BSP, DE 3/4"                                                                                                                                                                                                                                                                                                                                                                                                                                                         </v>
          </cell>
          <cell r="D2704" t="str">
            <v xml:space="preserve">UN    </v>
          </cell>
          <cell r="E2704">
            <v>7</v>
          </cell>
        </row>
        <row r="2705">
          <cell r="A2705">
            <v>3914</v>
          </cell>
          <cell r="B2705" t="str">
            <v>INSUMO</v>
          </cell>
          <cell r="C2705" t="str">
            <v xml:space="preserve">LUVA DE FERRO GALVANIZADO, COM ROSCA BSP, DE 3"                                                                                                                                                                                                                                                                                                                                                                                                                                                           </v>
          </cell>
          <cell r="D2705" t="str">
            <v xml:space="preserve">UN    </v>
          </cell>
          <cell r="E2705">
            <v>82.11</v>
          </cell>
        </row>
        <row r="2706">
          <cell r="A2706">
            <v>3915</v>
          </cell>
          <cell r="B2706" t="str">
            <v>INSUMO</v>
          </cell>
          <cell r="C2706" t="str">
            <v xml:space="preserve">LUVA DE FERRO GALVANIZADO, COM ROSCA BSP, DE 4"                                                                                                                                                                                                                                                                                                                                                                                                                                                           </v>
          </cell>
          <cell r="D2706" t="str">
            <v xml:space="preserve">UN    </v>
          </cell>
          <cell r="E2706">
            <v>129.49</v>
          </cell>
        </row>
        <row r="2707">
          <cell r="A2707">
            <v>3916</v>
          </cell>
          <cell r="B2707" t="str">
            <v>INSUMO</v>
          </cell>
          <cell r="C2707" t="str">
            <v xml:space="preserve">LUVA DE FERRO GALVANIZADO, COM ROSCA BSP, DE 5"                                                                                                                                                                                                                                                                                                                                                                                                                                                           </v>
          </cell>
          <cell r="D2707" t="str">
            <v xml:space="preserve">UN    </v>
          </cell>
          <cell r="E2707">
            <v>235.91</v>
          </cell>
        </row>
        <row r="2708">
          <cell r="A2708">
            <v>3917</v>
          </cell>
          <cell r="B2708" t="str">
            <v>INSUMO</v>
          </cell>
          <cell r="C2708" t="str">
            <v xml:space="preserve">LUVA DE FERRO GALVANIZADO, COM ROSCA BSP, DE 6"                                                                                                                                                                                                                                                                                                                                                                                                                                                           </v>
          </cell>
          <cell r="D2708" t="str">
            <v xml:space="preserve">UN    </v>
          </cell>
          <cell r="E2708">
            <v>389.11</v>
          </cell>
        </row>
        <row r="2709">
          <cell r="A2709">
            <v>1904</v>
          </cell>
          <cell r="B2709" t="str">
            <v>INSUMO</v>
          </cell>
          <cell r="C2709" t="str">
            <v xml:space="preserve">LUVA DE PRESSAO, EM PVC, DE 20 MM, PARA ELETRODUTO FLEXIVEL                                                                                                                                                                                                                                                                                                                                                                                                                                               </v>
          </cell>
          <cell r="D2709" t="str">
            <v xml:space="preserve">UN    </v>
          </cell>
          <cell r="E2709">
            <v>1.04</v>
          </cell>
        </row>
        <row r="2710">
          <cell r="A2710">
            <v>1899</v>
          </cell>
          <cell r="B2710" t="str">
            <v>INSUMO</v>
          </cell>
          <cell r="C2710" t="str">
            <v xml:space="preserve">LUVA DE PRESSAO, EM PVC, DE 25 MM, PARA ELETRODUTO FLEXIVEL                                                                                                                                                                                                                                                                                                                                                                                                                                               </v>
          </cell>
          <cell r="D2710" t="str">
            <v xml:space="preserve">UN    </v>
          </cell>
          <cell r="E2710">
            <v>1.18</v>
          </cell>
        </row>
        <row r="2711">
          <cell r="A2711">
            <v>1900</v>
          </cell>
          <cell r="B2711" t="str">
            <v>INSUMO</v>
          </cell>
          <cell r="C2711" t="str">
            <v xml:space="preserve">LUVA DE PRESSAO, EM PVC, DE 32 MM, PARA ELETRODUTO FLEXIVEL                                                                                                                                                                                                                                                                                                                                                                                                                                               </v>
          </cell>
          <cell r="D2711" t="str">
            <v xml:space="preserve">UN    </v>
          </cell>
          <cell r="E2711">
            <v>1.91</v>
          </cell>
        </row>
        <row r="2712">
          <cell r="A2712">
            <v>12407</v>
          </cell>
          <cell r="B2712" t="str">
            <v>INSUMO</v>
          </cell>
          <cell r="C2712" t="str">
            <v xml:space="preserve">LUVA DE REDUCAO DE FERRO GALVANIZADO, COM ROSCA BSP MACHO/FEMEA, DE 1 1/2" X 1"                                                                                                                                                                                                                                                                                                                                                                                                                           </v>
          </cell>
          <cell r="D2712" t="str">
            <v xml:space="preserve">UN    </v>
          </cell>
          <cell r="E2712">
            <v>29.46</v>
          </cell>
        </row>
        <row r="2713">
          <cell r="A2713">
            <v>12408</v>
          </cell>
          <cell r="B2713" t="str">
            <v>INSUMO</v>
          </cell>
          <cell r="C2713" t="str">
            <v xml:space="preserve">LUVA DE REDUCAO DE FERRO GALVANIZADO, COM ROSCA BSP MACHO/FEMEA, DE 1" X 1/2"                                                                                                                                                                                                                                                                                                                                                                                                                             </v>
          </cell>
          <cell r="D2713" t="str">
            <v xml:space="preserve">UN    </v>
          </cell>
          <cell r="E2713">
            <v>16.62</v>
          </cell>
        </row>
        <row r="2714">
          <cell r="A2714">
            <v>12409</v>
          </cell>
          <cell r="B2714" t="str">
            <v>INSUMO</v>
          </cell>
          <cell r="C2714" t="str">
            <v xml:space="preserve">LUVA DE REDUCAO DE FERRO GALVANIZADO, COM ROSCA BSP MACHO/FEMEA, DE 1" X 3/4"                                                                                                                                                                                                                                                                                                                                                                                                                             </v>
          </cell>
          <cell r="D2714" t="str">
            <v xml:space="preserve">UN    </v>
          </cell>
          <cell r="E2714">
            <v>16.62</v>
          </cell>
        </row>
        <row r="2715">
          <cell r="A2715">
            <v>12410</v>
          </cell>
          <cell r="B2715" t="str">
            <v>INSUMO</v>
          </cell>
          <cell r="C2715" t="str">
            <v xml:space="preserve">LUVA DE REDUCAO DE FERRO GALVANIZADO, COM ROSCA BSP MACHO/FEMEA, DE 3/4" X 1/2"                                                                                                                                                                                                                                                                                                                                                                                                                           </v>
          </cell>
          <cell r="D2715" t="str">
            <v xml:space="preserve">UN    </v>
          </cell>
          <cell r="E2715">
            <v>11.45</v>
          </cell>
        </row>
        <row r="2716">
          <cell r="A2716">
            <v>3936</v>
          </cell>
          <cell r="B2716" t="str">
            <v>INSUMO</v>
          </cell>
          <cell r="C2716" t="str">
            <v xml:space="preserve">LUVA DE REDUCAO DE FERRO GALVANIZADO, COM ROSCA BSP, DE 1 1/2" X 1 1/4"                                                                                                                                                                                                                                                                                                                                                                                                                                   </v>
          </cell>
          <cell r="D2716" t="str">
            <v xml:space="preserve">UN    </v>
          </cell>
          <cell r="E2716">
            <v>20.69</v>
          </cell>
        </row>
        <row r="2717">
          <cell r="A2717">
            <v>3922</v>
          </cell>
          <cell r="B2717" t="str">
            <v>INSUMO</v>
          </cell>
          <cell r="C2717" t="str">
            <v xml:space="preserve">LUVA DE REDUCAO DE FERRO GALVANIZADO, COM ROSCA BSP, DE 1 1/2" X 1/2"                                                                                                                                                                                                                                                                                                                                                                                                                                     </v>
          </cell>
          <cell r="D2717" t="str">
            <v xml:space="preserve">UN    </v>
          </cell>
          <cell r="E2717">
            <v>19.04</v>
          </cell>
        </row>
        <row r="2718">
          <cell r="A2718">
            <v>3924</v>
          </cell>
          <cell r="B2718" t="str">
            <v>INSUMO</v>
          </cell>
          <cell r="C2718" t="str">
            <v xml:space="preserve">LUVA DE REDUCAO DE FERRO GALVANIZADO, COM ROSCA BSP, DE 1 1/2" X 1"                                                                                                                                                                                                                                                                                                                                                                                                                                       </v>
          </cell>
          <cell r="D2718" t="str">
            <v xml:space="preserve">UN    </v>
          </cell>
          <cell r="E2718">
            <v>20.69</v>
          </cell>
        </row>
        <row r="2719">
          <cell r="A2719">
            <v>3923</v>
          </cell>
          <cell r="B2719" t="str">
            <v>INSUMO</v>
          </cell>
          <cell r="C2719" t="str">
            <v xml:space="preserve">LUVA DE REDUCAO DE FERRO GALVANIZADO, COM ROSCA BSP, DE 1 1/2" X 3/4"                                                                                                                                                                                                                                                                                                                                                                                                                                     </v>
          </cell>
          <cell r="D2719" t="str">
            <v xml:space="preserve">UN    </v>
          </cell>
          <cell r="E2719">
            <v>20.69</v>
          </cell>
        </row>
        <row r="2720">
          <cell r="A2720">
            <v>3937</v>
          </cell>
          <cell r="B2720" t="str">
            <v>INSUMO</v>
          </cell>
          <cell r="C2720" t="str">
            <v xml:space="preserve">LUVA DE REDUCAO DE FERRO GALVANIZADO, COM ROSCA BSP, DE 1 1/4" X 1/2"                                                                                                                                                                                                                                                                                                                                                                                                                                     </v>
          </cell>
          <cell r="D2720" t="str">
            <v xml:space="preserve">UN    </v>
          </cell>
          <cell r="E2720">
            <v>17.07</v>
          </cell>
        </row>
        <row r="2721">
          <cell r="A2721">
            <v>3921</v>
          </cell>
          <cell r="B2721" t="str">
            <v>INSUMO</v>
          </cell>
          <cell r="C2721" t="str">
            <v xml:space="preserve">LUVA DE REDUCAO DE FERRO GALVANIZADO, COM ROSCA BSP, DE 1 1/4" X 1"                                                                                                                                                                                                                                                                                                                                                                                                                                       </v>
          </cell>
          <cell r="D2721" t="str">
            <v xml:space="preserve">UN    </v>
          </cell>
          <cell r="E2721">
            <v>17.079999999999998</v>
          </cell>
        </row>
        <row r="2722">
          <cell r="A2722">
            <v>3920</v>
          </cell>
          <cell r="B2722" t="str">
            <v>INSUMO</v>
          </cell>
          <cell r="C2722" t="str">
            <v xml:space="preserve">LUVA DE REDUCAO DE FERRO GALVANIZADO, COM ROSCA BSP, DE 1 1/4" X 3/4"                                                                                                                                                                                                                                                                                                                                                                                                                                     </v>
          </cell>
          <cell r="D2722" t="str">
            <v xml:space="preserve">UN    </v>
          </cell>
          <cell r="E2722">
            <v>17.07</v>
          </cell>
        </row>
        <row r="2723">
          <cell r="A2723">
            <v>3938</v>
          </cell>
          <cell r="B2723" t="str">
            <v>INSUMO</v>
          </cell>
          <cell r="C2723" t="str">
            <v xml:space="preserve">LUVA DE REDUCAO DE FERRO GALVANIZADO, COM ROSCA BSP, DE 1" X 1/2"                                                                                                                                                                                                                                                                                                                                                                                                                                         </v>
          </cell>
          <cell r="D2723" t="str">
            <v xml:space="preserve">UN    </v>
          </cell>
          <cell r="E2723">
            <v>11.26</v>
          </cell>
        </row>
        <row r="2724">
          <cell r="A2724">
            <v>3919</v>
          </cell>
          <cell r="B2724" t="str">
            <v>INSUMO</v>
          </cell>
          <cell r="C2724" t="str">
            <v xml:space="preserve">LUVA DE REDUCAO DE FERRO GALVANIZADO, COM ROSCA BSP, DE 1" X 3/4"                                                                                                                                                                                                                                                                                                                                                                                                                                         </v>
          </cell>
          <cell r="D2724" t="str">
            <v xml:space="preserve">UN    </v>
          </cell>
          <cell r="E2724">
            <v>11.47</v>
          </cell>
        </row>
        <row r="2725">
          <cell r="A2725">
            <v>3927</v>
          </cell>
          <cell r="B2725" t="str">
            <v>INSUMO</v>
          </cell>
          <cell r="C2725" t="str">
            <v xml:space="preserve">LUVA DE REDUCAO DE FERRO GALVANIZADO, COM ROSCA BSP, DE 2 1/2" X 1 1/2"                                                                                                                                                                                                                                                                                                                                                                                                                                   </v>
          </cell>
          <cell r="D2725" t="str">
            <v xml:space="preserve">UN    </v>
          </cell>
          <cell r="E2725">
            <v>58.12</v>
          </cell>
        </row>
        <row r="2726">
          <cell r="A2726">
            <v>3928</v>
          </cell>
          <cell r="B2726" t="str">
            <v>INSUMO</v>
          </cell>
          <cell r="C2726" t="str">
            <v xml:space="preserve">LUVA DE REDUCAO DE FERRO GALVANIZADO, COM ROSCA BSP, DE 2 1/2" X 2"                                                                                                                                                                                                                                                                                                                                                                                                                                       </v>
          </cell>
          <cell r="D2726" t="str">
            <v xml:space="preserve">UN    </v>
          </cell>
          <cell r="E2726">
            <v>58.12</v>
          </cell>
        </row>
        <row r="2727">
          <cell r="A2727">
            <v>3926</v>
          </cell>
          <cell r="B2727" t="str">
            <v>INSUMO</v>
          </cell>
          <cell r="C2727" t="str">
            <v xml:space="preserve">LUVA DE REDUCAO DE FERRO GALVANIZADO, COM ROSCA BSP, DE 2" X 1 1/2"                                                                                                                                                                                                                                                                                                                                                                                                                                       </v>
          </cell>
          <cell r="D2727" t="str">
            <v xml:space="preserve">UN    </v>
          </cell>
          <cell r="E2727">
            <v>33.130000000000003</v>
          </cell>
        </row>
        <row r="2728">
          <cell r="A2728">
            <v>3935</v>
          </cell>
          <cell r="B2728" t="str">
            <v>INSUMO</v>
          </cell>
          <cell r="C2728" t="str">
            <v xml:space="preserve">LUVA DE REDUCAO DE FERRO GALVANIZADO, COM ROSCA BSP, DE 2" X 1 1/4"                                                                                                                                                                                                                                                                                                                                                                                                                                       </v>
          </cell>
          <cell r="D2728" t="str">
            <v xml:space="preserve">UN    </v>
          </cell>
          <cell r="E2728">
            <v>33.130000000000003</v>
          </cell>
        </row>
        <row r="2729">
          <cell r="A2729">
            <v>3925</v>
          </cell>
          <cell r="B2729" t="str">
            <v>INSUMO</v>
          </cell>
          <cell r="C2729" t="str">
            <v xml:space="preserve">LUVA DE REDUCAO DE FERRO GALVANIZADO, COM ROSCA BSP, DE 2" X 1"                                                                                                                                                                                                                                                                                                                                                                                                                                           </v>
          </cell>
          <cell r="D2729" t="str">
            <v xml:space="preserve">UN    </v>
          </cell>
          <cell r="E2729">
            <v>33.130000000000003</v>
          </cell>
        </row>
        <row r="2730">
          <cell r="A2730">
            <v>12406</v>
          </cell>
          <cell r="B2730" t="str">
            <v>INSUMO</v>
          </cell>
          <cell r="C2730" t="str">
            <v xml:space="preserve">LUVA DE REDUCAO DE FERRO GALVANIZADO, COM ROSCA BSP, DE 3/4" X 1/2"                                                                                                                                                                                                                                                                                                                                                                                                                                       </v>
          </cell>
          <cell r="D2730" t="str">
            <v xml:space="preserve">UN    </v>
          </cell>
          <cell r="E2730">
            <v>8.1300000000000008</v>
          </cell>
        </row>
        <row r="2731">
          <cell r="A2731">
            <v>3929</v>
          </cell>
          <cell r="B2731" t="str">
            <v>INSUMO</v>
          </cell>
          <cell r="C2731" t="str">
            <v xml:space="preserve">LUVA DE REDUCAO DE FERRO GALVANIZADO, COM ROSCA BSP, DE 3" X 1 1/2"                                                                                                                                                                                                                                                                                                                                                                                                                                       </v>
          </cell>
          <cell r="D2731" t="str">
            <v xml:space="preserve">UN    </v>
          </cell>
          <cell r="E2731">
            <v>88.55</v>
          </cell>
        </row>
        <row r="2732">
          <cell r="A2732">
            <v>3931</v>
          </cell>
          <cell r="B2732" t="str">
            <v>INSUMO</v>
          </cell>
          <cell r="C2732" t="str">
            <v xml:space="preserve">LUVA DE REDUCAO DE FERRO GALVANIZADO, COM ROSCA BSP, DE 3" X 2 1/2"                                                                                                                                                                                                                                                                                                                                                                                                                                       </v>
          </cell>
          <cell r="D2732" t="str">
            <v xml:space="preserve">UN    </v>
          </cell>
          <cell r="E2732">
            <v>88.55</v>
          </cell>
        </row>
        <row r="2733">
          <cell r="A2733">
            <v>3930</v>
          </cell>
          <cell r="B2733" t="str">
            <v>INSUMO</v>
          </cell>
          <cell r="C2733" t="str">
            <v xml:space="preserve">LUVA DE REDUCAO DE FERRO GALVANIZADO, COM ROSCA BSP, DE 3" X 2"                                                                                                                                                                                                                                                                                                                                                                                                                                           </v>
          </cell>
          <cell r="D2733" t="str">
            <v xml:space="preserve">UN    </v>
          </cell>
          <cell r="E2733">
            <v>88.55</v>
          </cell>
        </row>
        <row r="2734">
          <cell r="A2734">
            <v>3932</v>
          </cell>
          <cell r="B2734" t="str">
            <v>INSUMO</v>
          </cell>
          <cell r="C2734" t="str">
            <v xml:space="preserve">LUVA DE REDUCAO DE FERRO GALVANIZADO, COM ROSCA BSP, DE 4" X 2 1/2"                                                                                                                                                                                                                                                                                                                                                                                                                                       </v>
          </cell>
          <cell r="D2734" t="str">
            <v xml:space="preserve">UN    </v>
          </cell>
          <cell r="E2734">
            <v>152.91</v>
          </cell>
        </row>
        <row r="2735">
          <cell r="A2735">
            <v>3933</v>
          </cell>
          <cell r="B2735" t="str">
            <v>INSUMO</v>
          </cell>
          <cell r="C2735" t="str">
            <v xml:space="preserve">LUVA DE REDUCAO DE FERRO GALVANIZADO, COM ROSCA BSP, DE 4" X 2"                                                                                                                                                                                                                                                                                                                                                                                                                                           </v>
          </cell>
          <cell r="D2735" t="str">
            <v xml:space="preserve">UN    </v>
          </cell>
          <cell r="E2735">
            <v>152.91</v>
          </cell>
        </row>
        <row r="2736">
          <cell r="A2736">
            <v>3934</v>
          </cell>
          <cell r="B2736" t="str">
            <v>INSUMO</v>
          </cell>
          <cell r="C2736" t="str">
            <v xml:space="preserve">LUVA DE REDUCAO DE FERRO GALVANIZADO, COM ROSCA BSP, DE 4" X 3"                                                                                                                                                                                                                                                                                                                                                                                                                                           </v>
          </cell>
          <cell r="D2736" t="str">
            <v xml:space="preserve">UN    </v>
          </cell>
          <cell r="E2736">
            <v>152.91</v>
          </cell>
        </row>
        <row r="2737">
          <cell r="A2737">
            <v>40355</v>
          </cell>
          <cell r="B2737" t="str">
            <v>INSUMO</v>
          </cell>
          <cell r="C2737" t="str">
            <v xml:space="preserve">LUVA DE REDUCAO EM ACO CARBONO, COM ENCAIXE PARA SOLDA DN SW, PRESSAO 3.000 LBS,  3/4 " X 1/2"                                                                                                                                                                                                                                                                                                                                                                                                            </v>
          </cell>
          <cell r="D2737" t="str">
            <v xml:space="preserve">UN    </v>
          </cell>
          <cell r="E2737">
            <v>14.23</v>
          </cell>
        </row>
        <row r="2738">
          <cell r="A2738">
            <v>40364</v>
          </cell>
          <cell r="B2738" t="str">
            <v>INSUMO</v>
          </cell>
          <cell r="C2738" t="str">
            <v xml:space="preserve">LUVA DE REDUCAO EM ACO CARBONO, COM ENCAIXE PARA SOLDA DN SW, PRESSAO 3.000 LBS, DN 1 1/2" X 1 1/4"                                                                                                                                                                                                                                                                                                                                                                                                       </v>
          </cell>
          <cell r="D2738" t="str">
            <v xml:space="preserve">UN    </v>
          </cell>
          <cell r="E2738">
            <v>66.64</v>
          </cell>
        </row>
        <row r="2739">
          <cell r="A2739">
            <v>40361</v>
          </cell>
          <cell r="B2739" t="str">
            <v>INSUMO</v>
          </cell>
          <cell r="C2739" t="str">
            <v xml:space="preserve">LUVA DE REDUCAO EM ACO CARBONO, COM ENCAIXE PARA SOLDA DN SW, PRESSAO 3.000 LBS, DN 1 1/4"  X 1"                                                                                                                                                                                                                                                                                                                                                                                                          </v>
          </cell>
          <cell r="D2739" t="str">
            <v xml:space="preserve">UN    </v>
          </cell>
          <cell r="E2739">
            <v>52.11</v>
          </cell>
        </row>
        <row r="2740">
          <cell r="A2740">
            <v>40358</v>
          </cell>
          <cell r="B2740" t="str">
            <v>INSUMO</v>
          </cell>
          <cell r="C2740" t="str">
            <v xml:space="preserve">LUVA DE REDUCAO EM ACO CARBONO, COM ENCAIXE PARA SOLDA DN SW, PRESSAO 3.000 LBS, DN 1" X 3/4"                                                                                                                                                                                                                                                                                                                                                                                                             </v>
          </cell>
          <cell r="D2740" t="str">
            <v xml:space="preserve">UN    </v>
          </cell>
          <cell r="E2740">
            <v>19.86</v>
          </cell>
        </row>
        <row r="2741">
          <cell r="A2741">
            <v>40370</v>
          </cell>
          <cell r="B2741" t="str">
            <v>INSUMO</v>
          </cell>
          <cell r="C2741" t="str">
            <v xml:space="preserve">LUVA DE REDUCAO EM ACO CARBONO, COM ENCAIXE PARA SOLDA DN SW, PRESSAO 3.000 LBS, DN 2 1/2" X 2"                                                                                                                                                                                                                                                                                                                                                                                                           </v>
          </cell>
          <cell r="D2741" t="str">
            <v xml:space="preserve">UN    </v>
          </cell>
          <cell r="E2741">
            <v>211.44</v>
          </cell>
        </row>
        <row r="2742">
          <cell r="A2742">
            <v>40367</v>
          </cell>
          <cell r="B2742" t="str">
            <v>INSUMO</v>
          </cell>
          <cell r="C2742" t="str">
            <v xml:space="preserve">LUVA DE REDUCAO EM ACO CARBONO, COM ENCAIXE PARA SOLDA DN SW, PRESSAO 3.000 LBS, DN 2" X 1 1/2"                                                                                                                                                                                                                                                                                                                                                                                                           </v>
          </cell>
          <cell r="D2742" t="str">
            <v xml:space="preserve">UN    </v>
          </cell>
          <cell r="E2742">
            <v>105.09</v>
          </cell>
        </row>
        <row r="2743">
          <cell r="A2743">
            <v>40373</v>
          </cell>
          <cell r="B2743" t="str">
            <v>INSUMO</v>
          </cell>
          <cell r="C2743" t="str">
            <v xml:space="preserve">LUVA DE REDUCAO EM ACO CARBONO, COM ENCAIXE PARA SOLDA DN SW, PRESSAO 3.000 LBS, DN 3" X 2 1/2"                                                                                                                                                                                                                                                                                                                                                                                                           </v>
          </cell>
          <cell r="D2743" t="str">
            <v xml:space="preserve">UN    </v>
          </cell>
          <cell r="E2743">
            <v>285.93</v>
          </cell>
        </row>
        <row r="2744">
          <cell r="A2744">
            <v>3907</v>
          </cell>
          <cell r="B2744" t="str">
            <v>INSUMO</v>
          </cell>
          <cell r="C2744" t="str">
            <v xml:space="preserve">LUVA DE REDUCAO ROSCAVEL, PVC, 1" X 3/4", PARA AGUA FRIA PREDIAL                                                                                                                                                                                                                                                                                                                                                                                                                                          </v>
          </cell>
          <cell r="D2744" t="str">
            <v xml:space="preserve">UN    </v>
          </cell>
          <cell r="E2744">
            <v>6.06</v>
          </cell>
        </row>
        <row r="2745">
          <cell r="A2745">
            <v>3889</v>
          </cell>
          <cell r="B2745" t="str">
            <v>INSUMO</v>
          </cell>
          <cell r="C2745" t="str">
            <v xml:space="preserve">LUVA DE REDUCAO ROSCAVEL, PVC, 3/4" X 1/2", PARA AGUA FRIA PREDIAL                                                                                                                                                                                                                                                                                                                                                                                                                                        </v>
          </cell>
          <cell r="D2745" t="str">
            <v xml:space="preserve">UN    </v>
          </cell>
          <cell r="E2745">
            <v>4.3099999999999996</v>
          </cell>
        </row>
        <row r="2746">
          <cell r="A2746">
            <v>3868</v>
          </cell>
          <cell r="B2746" t="str">
            <v>INSUMO</v>
          </cell>
          <cell r="C2746" t="str">
            <v xml:space="preserve">LUVA DE REDUCAO SOLDAVEL, PVC, 25 MM X 20 MM, PARA AGUA FRIA PREDIAL                                                                                                                                                                                                                                                                                                                                                                                                                                      </v>
          </cell>
          <cell r="D2746" t="str">
            <v xml:space="preserve">UN    </v>
          </cell>
          <cell r="E2746">
            <v>1.58</v>
          </cell>
        </row>
        <row r="2747">
          <cell r="A2747">
            <v>3869</v>
          </cell>
          <cell r="B2747" t="str">
            <v>INSUMO</v>
          </cell>
          <cell r="C2747" t="str">
            <v xml:space="preserve">LUVA DE REDUCAO SOLDAVEL, PVC, 32 MM X 25 MM, PARA AGUA FRIA PREDIAL                                                                                                                                                                                                                                                                                                                                                                                                                                      </v>
          </cell>
          <cell r="D2747" t="str">
            <v xml:space="preserve">UN    </v>
          </cell>
          <cell r="E2747">
            <v>3.51</v>
          </cell>
        </row>
        <row r="2748">
          <cell r="A2748">
            <v>3872</v>
          </cell>
          <cell r="B2748" t="str">
            <v>INSUMO</v>
          </cell>
          <cell r="C2748" t="str">
            <v xml:space="preserve">LUVA DE REDUCAO SOLDAVEL, PVC, 40 MM X 32 MM, PARA AGUA FRIA PREDIAL                                                                                                                                                                                                                                                                                                                                                                                                                                      </v>
          </cell>
          <cell r="D2748" t="str">
            <v xml:space="preserve">UN    </v>
          </cell>
          <cell r="E2748">
            <v>5.98</v>
          </cell>
        </row>
        <row r="2749">
          <cell r="A2749">
            <v>3850</v>
          </cell>
          <cell r="B2749" t="str">
            <v>INSUMO</v>
          </cell>
          <cell r="C2749" t="str">
            <v xml:space="preserve">LUVA DE REDUCAO SOLDAVEL, PVC, 60 MM X 50 MM, PARA AGUA FRIA PREDIAL                                                                                                                                                                                                                                                                                                                                                                                                                                      </v>
          </cell>
          <cell r="D2749" t="str">
            <v xml:space="preserve">UN    </v>
          </cell>
          <cell r="E2749">
            <v>13.81</v>
          </cell>
        </row>
        <row r="2750">
          <cell r="A2750">
            <v>38023</v>
          </cell>
          <cell r="B2750" t="str">
            <v>INSUMO</v>
          </cell>
          <cell r="C2750" t="str">
            <v xml:space="preserve">LUVA DE REDUCAO, SOLDAVEL, PVC, 50 X 25 MM, PARA AGUA FRIA PREDIAL                                                                                                                                                                                                                                                                                                                                                                                                                                        </v>
          </cell>
          <cell r="D2750" t="str">
            <v xml:space="preserve">UN    </v>
          </cell>
          <cell r="E2750">
            <v>7.03</v>
          </cell>
        </row>
        <row r="2751">
          <cell r="A2751">
            <v>37986</v>
          </cell>
          <cell r="B2751" t="str">
            <v>INSUMO</v>
          </cell>
          <cell r="C2751" t="str">
            <v xml:space="preserve">LUVA DE TRANSICAO DE CPVC X PVC, SOLDAVEL, 22 X 25 MM, PARA AGUA QUENTE                                                                                                                                                                                                                                                                                                                                                                                                                                   </v>
          </cell>
          <cell r="D2751" t="str">
            <v xml:space="preserve">UN    </v>
          </cell>
          <cell r="E2751">
            <v>2.2599999999999998</v>
          </cell>
        </row>
        <row r="2752">
          <cell r="A2752">
            <v>37987</v>
          </cell>
          <cell r="B2752" t="str">
            <v>INSUMO</v>
          </cell>
          <cell r="C2752" t="str">
            <v xml:space="preserve">LUVA DE TRANSICAO, CPVC, SOLDAVEL, 42 MM X 1 1/2", PARA AGUA QUENTE                                                                                                                                                                                                                                                                                                                                                                                                                                       </v>
          </cell>
          <cell r="D2752" t="str">
            <v xml:space="preserve">UN    </v>
          </cell>
          <cell r="E2752">
            <v>112.62</v>
          </cell>
        </row>
        <row r="2753">
          <cell r="A2753">
            <v>37988</v>
          </cell>
          <cell r="B2753" t="str">
            <v>INSUMO</v>
          </cell>
          <cell r="C2753" t="str">
            <v xml:space="preserve">LUVA DE TRANSICAO, CPVC, SOLDAVEL, 54 MM X 2", PARA AGUA QUENTE PREDIAL                                                                                                                                                                                                                                                                                                                                                                                                                                   </v>
          </cell>
          <cell r="D2753" t="str">
            <v xml:space="preserve">UN    </v>
          </cell>
          <cell r="E2753">
            <v>178.96</v>
          </cell>
        </row>
        <row r="2754">
          <cell r="A2754">
            <v>21120</v>
          </cell>
          <cell r="B2754" t="str">
            <v>INSUMO</v>
          </cell>
          <cell r="C2754" t="str">
            <v xml:space="preserve">LUVA DE TRANSICAO, CPVC, 15 MM X 1/2", PARA AGUA QUENTE PREDIAL                                                                                                                                                                                                                                                                                                                                                                                                                                           </v>
          </cell>
          <cell r="D2754" t="str">
            <v xml:space="preserve">UN    </v>
          </cell>
          <cell r="E2754">
            <v>11.52</v>
          </cell>
        </row>
        <row r="2755">
          <cell r="A2755">
            <v>39318</v>
          </cell>
          <cell r="B2755" t="str">
            <v>INSUMO</v>
          </cell>
          <cell r="C2755" t="str">
            <v xml:space="preserve">LUVA DE TRANSICAO, CPVC, 22 MM X 1/2", PARA AGUA QUENTE                                                                                                                                                                                                                                                                                                                                                                                                                                                   </v>
          </cell>
          <cell r="D2755" t="str">
            <v xml:space="preserve">UN    </v>
          </cell>
          <cell r="E2755">
            <v>10.71</v>
          </cell>
        </row>
        <row r="2756">
          <cell r="A2756">
            <v>40366</v>
          </cell>
          <cell r="B2756" t="str">
            <v>INSUMO</v>
          </cell>
          <cell r="C2756" t="str">
            <v xml:space="preserve">LUVA EM ACO CARBONO, SOLDAVEL, PRESSAO 3.000 LBS, DN 1 1/2"                                                                                                                                                                                                                                                                                                                                                                                                                                               </v>
          </cell>
          <cell r="D2756" t="str">
            <v xml:space="preserve">UN    </v>
          </cell>
          <cell r="E2756">
            <v>51.98</v>
          </cell>
        </row>
        <row r="2757">
          <cell r="A2757">
            <v>40363</v>
          </cell>
          <cell r="B2757" t="str">
            <v>INSUMO</v>
          </cell>
          <cell r="C2757" t="str">
            <v xml:space="preserve">LUVA EM ACO CARBONO, SOLDAVEL, PRESSAO 3.000 LBS, DN 1 1/4"                                                                                                                                                                                                                                                                                                                                                                                                                                               </v>
          </cell>
          <cell r="D2757" t="str">
            <v xml:space="preserve">UN    </v>
          </cell>
          <cell r="E2757">
            <v>40.659999999999997</v>
          </cell>
        </row>
        <row r="2758">
          <cell r="A2758">
            <v>40354</v>
          </cell>
          <cell r="B2758" t="str">
            <v>INSUMO</v>
          </cell>
          <cell r="C2758" t="str">
            <v xml:space="preserve">LUVA EM ACO CARBONO, SOLDAVEL, PRESSAO 3.000 LBS, DN 1/2"                                                                                                                                                                                                                                                                                                                                                                                                                                                 </v>
          </cell>
          <cell r="D2758" t="str">
            <v xml:space="preserve">UN    </v>
          </cell>
          <cell r="E2758">
            <v>17.7</v>
          </cell>
        </row>
        <row r="2759">
          <cell r="A2759">
            <v>40360</v>
          </cell>
          <cell r="B2759" t="str">
            <v>INSUMO</v>
          </cell>
          <cell r="C2759" t="str">
            <v xml:space="preserve">LUVA EM ACO CARBONO, SOLDAVEL, PRESSAO 3.000 LBS, DN 1"                                                                                                                                                                                                                                                                                                                                                                                                                                                   </v>
          </cell>
          <cell r="D2759" t="str">
            <v xml:space="preserve">UN    </v>
          </cell>
          <cell r="E2759">
            <v>26.65</v>
          </cell>
        </row>
        <row r="2760">
          <cell r="A2760">
            <v>40372</v>
          </cell>
          <cell r="B2760" t="str">
            <v>INSUMO</v>
          </cell>
          <cell r="C2760" t="str">
            <v xml:space="preserve">LUVA EM ACO CARBONO, SOLDAVEL, PRESSAO 3.000 LBS, DN 2 1/2"                                                                                                                                                                                                                                                                                                                                                                                                                                               </v>
          </cell>
          <cell r="D2760" t="str">
            <v xml:space="preserve">UN    </v>
          </cell>
          <cell r="E2760">
            <v>164.59</v>
          </cell>
        </row>
        <row r="2761">
          <cell r="A2761">
            <v>40369</v>
          </cell>
          <cell r="B2761" t="str">
            <v>INSUMO</v>
          </cell>
          <cell r="C2761" t="str">
            <v xml:space="preserve">LUVA EM ACO CARBONO, SOLDAVEL, PRESSAO 3.000 LBS, DN 2"                                                                                                                                                                                                                                                                                                                                                                                                                                                   </v>
          </cell>
          <cell r="D2761" t="str">
            <v xml:space="preserve">UN    </v>
          </cell>
          <cell r="E2761">
            <v>81.92</v>
          </cell>
        </row>
        <row r="2762">
          <cell r="A2762">
            <v>40357</v>
          </cell>
          <cell r="B2762" t="str">
            <v>INSUMO</v>
          </cell>
          <cell r="C2762" t="str">
            <v xml:space="preserve">LUVA EM ACO CARBONO, SOLDAVEL, PRESSAO 3.000 LBS, DN 3/4"                                                                                                                                                                                                                                                                                                                                                                                                                                                 </v>
          </cell>
          <cell r="D2762" t="str">
            <v xml:space="preserve">UN    </v>
          </cell>
          <cell r="E2762">
            <v>19.86</v>
          </cell>
        </row>
        <row r="2763">
          <cell r="A2763">
            <v>40375</v>
          </cell>
          <cell r="B2763" t="str">
            <v>INSUMO</v>
          </cell>
          <cell r="C2763" t="str">
            <v xml:space="preserve">LUVA EM ACO CARBONO, SOLDAVEL, PRESSAO 3.000 LBS, DN 3"                                                                                                                                                                                                                                                                                                                                                                                                                                                   </v>
          </cell>
          <cell r="D2763" t="str">
            <v xml:space="preserve">UN    </v>
          </cell>
          <cell r="E2763">
            <v>222.82</v>
          </cell>
        </row>
        <row r="2764">
          <cell r="A2764">
            <v>1893</v>
          </cell>
          <cell r="B2764" t="str">
            <v>INSUMO</v>
          </cell>
          <cell r="C2764" t="str">
            <v xml:space="preserve">LUVA EM PVC RIGIDO ROSCAVEL, DE 1 1/2", PARA ELETRODUTO                                                                                                                                                                                                                                                                                                                                                                                                                                                   </v>
          </cell>
          <cell r="D2764" t="str">
            <v xml:space="preserve">UN    </v>
          </cell>
          <cell r="E2764">
            <v>3.93</v>
          </cell>
        </row>
        <row r="2765">
          <cell r="A2765">
            <v>1902</v>
          </cell>
          <cell r="B2765" t="str">
            <v>INSUMO</v>
          </cell>
          <cell r="C2765" t="str">
            <v xml:space="preserve">LUVA EM PVC RIGIDO ROSCAVEL, DE 1 1/4", PARA ELETRODUTO                                                                                                                                                                                                                                                                                                                                                                                                                                                   </v>
          </cell>
          <cell r="D2765" t="str">
            <v xml:space="preserve">UN    </v>
          </cell>
          <cell r="E2765">
            <v>2.86</v>
          </cell>
        </row>
        <row r="2766">
          <cell r="A2766">
            <v>1901</v>
          </cell>
          <cell r="B2766" t="str">
            <v>INSUMO</v>
          </cell>
          <cell r="C2766" t="str">
            <v xml:space="preserve">LUVA EM PVC RIGIDO ROSCAVEL, DE 1/2", PARA ELETRODUTO                                                                                                                                                                                                                                                                                                                                                                                                                                                     </v>
          </cell>
          <cell r="D2766" t="str">
            <v xml:space="preserve">UN    </v>
          </cell>
          <cell r="E2766">
            <v>0.89</v>
          </cell>
        </row>
        <row r="2767">
          <cell r="A2767">
            <v>1892</v>
          </cell>
          <cell r="B2767" t="str">
            <v>INSUMO</v>
          </cell>
          <cell r="C2767" t="str">
            <v xml:space="preserve">LUVA EM PVC RIGIDO ROSCAVEL, DE 1", PARA ELETRODUTO                                                                                                                                                                                                                                                                                                                                                                                                                                                       </v>
          </cell>
          <cell r="D2767" t="str">
            <v xml:space="preserve">UN    </v>
          </cell>
          <cell r="E2767">
            <v>1.84</v>
          </cell>
        </row>
        <row r="2768">
          <cell r="A2768">
            <v>1907</v>
          </cell>
          <cell r="B2768" t="str">
            <v>INSUMO</v>
          </cell>
          <cell r="C2768" t="str">
            <v xml:space="preserve">LUVA EM PVC RIGIDO ROSCAVEL, DE 2 1/2", PARA ELETRODUTO                                                                                                                                                                                                                                                                                                                                                                                                                                                   </v>
          </cell>
          <cell r="D2768" t="str">
            <v xml:space="preserve">UN    </v>
          </cell>
          <cell r="E2768">
            <v>12.64</v>
          </cell>
        </row>
        <row r="2769">
          <cell r="A2769">
            <v>1894</v>
          </cell>
          <cell r="B2769" t="str">
            <v>INSUMO</v>
          </cell>
          <cell r="C2769" t="str">
            <v xml:space="preserve">LUVA EM PVC RIGIDO ROSCAVEL, DE 2", PARA ELETRODUTO                                                                                                                                                                                                                                                                                                                                                                                                                                                       </v>
          </cell>
          <cell r="D2769" t="str">
            <v xml:space="preserve">UN    </v>
          </cell>
          <cell r="E2769">
            <v>5.68</v>
          </cell>
        </row>
        <row r="2770">
          <cell r="A2770">
            <v>1891</v>
          </cell>
          <cell r="B2770" t="str">
            <v>INSUMO</v>
          </cell>
          <cell r="C2770" t="str">
            <v xml:space="preserve">LUVA EM PVC RIGIDO ROSCAVEL, DE 3/4", PARA ELETRODUTO                                                                                                                                                                                                                                                                                                                                                                                                                                                     </v>
          </cell>
          <cell r="D2770" t="str">
            <v xml:space="preserve">UN    </v>
          </cell>
          <cell r="E2770">
            <v>1.32</v>
          </cell>
        </row>
        <row r="2771">
          <cell r="A2771">
            <v>1896</v>
          </cell>
          <cell r="B2771" t="str">
            <v>INSUMO</v>
          </cell>
          <cell r="C2771" t="str">
            <v xml:space="preserve">LUVA EM PVC RIGIDO ROSCAVEL, DE 3", PARA ELETRODUTO                                                                                                                                                                                                                                                                                                                                                                                                                                                       </v>
          </cell>
          <cell r="D2771" t="str">
            <v xml:space="preserve">UN    </v>
          </cell>
          <cell r="E2771">
            <v>16.97</v>
          </cell>
        </row>
        <row r="2772">
          <cell r="A2772">
            <v>1895</v>
          </cell>
          <cell r="B2772" t="str">
            <v>INSUMO</v>
          </cell>
          <cell r="C2772" t="str">
            <v xml:space="preserve">LUVA EM PVC RIGIDO ROSCAVEL, DE 4", PARA ELETRODUTO                                                                                                                                                                                                                                                                                                                                                                                                                                                       </v>
          </cell>
          <cell r="D2772" t="str">
            <v xml:space="preserve">UN    </v>
          </cell>
          <cell r="E2772">
            <v>29.82</v>
          </cell>
        </row>
        <row r="2773">
          <cell r="A2773">
            <v>2641</v>
          </cell>
          <cell r="B2773" t="str">
            <v>INSUMO</v>
          </cell>
          <cell r="C2773" t="str">
            <v xml:space="preserve">LUVA PARA ELETRODUTO, EM ACO GALVANIZADO ELETROLITICO, DIAMETRO DE 100 MM (4")                                                                                                                                                                                                                                                                                                                                                                                                                            </v>
          </cell>
          <cell r="D2773" t="str">
            <v xml:space="preserve">UN    </v>
          </cell>
          <cell r="E2773">
            <v>28.62</v>
          </cell>
        </row>
        <row r="2774">
          <cell r="A2774">
            <v>2636</v>
          </cell>
          <cell r="B2774" t="str">
            <v>INSUMO</v>
          </cell>
          <cell r="C2774" t="str">
            <v xml:space="preserve">LUVA PARA ELETRODUTO, EM ACO GALVANIZADO ELETROLITICO, DIAMETRO DE 15 MM (1/2")                                                                                                                                                                                                                                                                                                                                                                                                                           </v>
          </cell>
          <cell r="D2774" t="str">
            <v xml:space="preserve">UN    </v>
          </cell>
          <cell r="E2774">
            <v>1.84</v>
          </cell>
        </row>
        <row r="2775">
          <cell r="A2775">
            <v>2637</v>
          </cell>
          <cell r="B2775" t="str">
            <v>INSUMO</v>
          </cell>
          <cell r="C2775" t="str">
            <v xml:space="preserve">LUVA PARA ELETRODUTO, EM ACO GALVANIZADO ELETROLITICO, DIAMETRO DE 20 MM (3/4")                                                                                                                                                                                                                                                                                                                                                                                                                           </v>
          </cell>
          <cell r="D2775" t="str">
            <v xml:space="preserve">UN    </v>
          </cell>
          <cell r="E2775">
            <v>1.96</v>
          </cell>
        </row>
        <row r="2776">
          <cell r="A2776">
            <v>2638</v>
          </cell>
          <cell r="B2776" t="str">
            <v>INSUMO</v>
          </cell>
          <cell r="C2776" t="str">
            <v xml:space="preserve">LUVA PARA ELETRODUTO, EM ACO GALVANIZADO ELETROLITICO, DIAMETRO DE 25 MM (1")                                                                                                                                                                                                                                                                                                                                                                                                                             </v>
          </cell>
          <cell r="D2776" t="str">
            <v xml:space="preserve">UN    </v>
          </cell>
          <cell r="E2776">
            <v>2.2799999999999998</v>
          </cell>
        </row>
        <row r="2777">
          <cell r="A2777">
            <v>2639</v>
          </cell>
          <cell r="B2777" t="str">
            <v>INSUMO</v>
          </cell>
          <cell r="C2777" t="str">
            <v xml:space="preserve">LUVA PARA ELETRODUTO, EM ACO GALVANIZADO ELETROLITICO, DIAMETRO DE 32 MM (1 1/4")                                                                                                                                                                                                                                                                                                                                                                                                                         </v>
          </cell>
          <cell r="D2777" t="str">
            <v xml:space="preserve">UN    </v>
          </cell>
          <cell r="E2777">
            <v>4.04</v>
          </cell>
        </row>
        <row r="2778">
          <cell r="A2778">
            <v>2644</v>
          </cell>
          <cell r="B2778" t="str">
            <v>INSUMO</v>
          </cell>
          <cell r="C2778" t="str">
            <v xml:space="preserve">LUVA PARA ELETRODUTO, EM ACO GALVANIZADO ELETROLITICO, DIAMETRO DE 40 MM (1 1/2")                                                                                                                                                                                                                                                                                                                                                                                                                         </v>
          </cell>
          <cell r="D2778" t="str">
            <v xml:space="preserve">UN    </v>
          </cell>
          <cell r="E2778">
            <v>5.85</v>
          </cell>
        </row>
        <row r="2779">
          <cell r="A2779">
            <v>2643</v>
          </cell>
          <cell r="B2779" t="str">
            <v>INSUMO</v>
          </cell>
          <cell r="C2779" t="str">
            <v xml:space="preserve">LUVA PARA ELETRODUTO, EM ACO GALVANIZADO ELETROLITICO, DIAMETRO DE 50 MM (2")                                                                                                                                                                                                                                                                                                                                                                                                                             </v>
          </cell>
          <cell r="D2779" t="str">
            <v xml:space="preserve">UN    </v>
          </cell>
          <cell r="E2779">
            <v>8.16</v>
          </cell>
        </row>
        <row r="2780">
          <cell r="A2780">
            <v>2640</v>
          </cell>
          <cell r="B2780" t="str">
            <v>INSUMO</v>
          </cell>
          <cell r="C2780" t="str">
            <v xml:space="preserve">LUVA PARA ELETRODUTO, EM ACO GALVANIZADO ELETROLITICO, DIAMETRO DE 65 MM (2 1/2")                                                                                                                                                                                                                                                                                                                                                                                                                         </v>
          </cell>
          <cell r="D2780" t="str">
            <v xml:space="preserve">UN    </v>
          </cell>
          <cell r="E2780">
            <v>11.91</v>
          </cell>
        </row>
        <row r="2781">
          <cell r="A2781">
            <v>2642</v>
          </cell>
          <cell r="B2781" t="str">
            <v>INSUMO</v>
          </cell>
          <cell r="C2781" t="str">
            <v xml:space="preserve">LUVA PARA ELETRODUTO, EM ACO GALVANIZADO ELETROLITICO, DIAMETRO DE 80 MM (3")                                                                                                                                                                                                                                                                                                                                                                                                                             </v>
          </cell>
          <cell r="D2781" t="str">
            <v xml:space="preserve">UN    </v>
          </cell>
          <cell r="E2781">
            <v>18.14</v>
          </cell>
        </row>
        <row r="2782">
          <cell r="A2782">
            <v>39855</v>
          </cell>
          <cell r="B2782" t="str">
            <v>INSUMO</v>
          </cell>
          <cell r="C2782" t="str">
            <v xml:space="preserve">LUVA PASSANTE DE COBRE (REF 601) SEM ANEL DE SOLDA, BOLSA 15 MM                                                                                                                                                                                                                                                                                                                                                                                                                                           </v>
          </cell>
          <cell r="D2782" t="str">
            <v xml:space="preserve">UN    </v>
          </cell>
          <cell r="E2782">
            <v>2.67</v>
          </cell>
        </row>
        <row r="2783">
          <cell r="A2783">
            <v>39856</v>
          </cell>
          <cell r="B2783" t="str">
            <v>INSUMO</v>
          </cell>
          <cell r="C2783" t="str">
            <v xml:space="preserve">LUVA PASSANTE DE COBRE (REF 601) SEM ANEL DE SOLDA, BOLSA 22 MM                                                                                                                                                                                                                                                                                                                                                                                                                                           </v>
          </cell>
          <cell r="D2783" t="str">
            <v xml:space="preserve">UN    </v>
          </cell>
          <cell r="E2783">
            <v>6.3</v>
          </cell>
        </row>
        <row r="2784">
          <cell r="A2784">
            <v>39857</v>
          </cell>
          <cell r="B2784" t="str">
            <v>INSUMO</v>
          </cell>
          <cell r="C2784" t="str">
            <v xml:space="preserve">LUVA PASSANTE DE COBRE (REF 601) SEM ANEL DE SOLDA, BOLSA 28 MM                                                                                                                                                                                                                                                                                                                                                                                                                                           </v>
          </cell>
          <cell r="D2784" t="str">
            <v xml:space="preserve">UN    </v>
          </cell>
          <cell r="E2784">
            <v>10.199999999999999</v>
          </cell>
        </row>
        <row r="2785">
          <cell r="A2785">
            <v>39858</v>
          </cell>
          <cell r="B2785" t="str">
            <v>INSUMO</v>
          </cell>
          <cell r="C2785" t="str">
            <v xml:space="preserve">LUVA PASSANTE DE COBRE (REF 601) SEM ANEL DE SOLDA, BOLSA 35 MM                                                                                                                                                                                                                                                                                                                                                                                                                                           </v>
          </cell>
          <cell r="D2785" t="str">
            <v xml:space="preserve">UN    </v>
          </cell>
          <cell r="E2785">
            <v>22.63</v>
          </cell>
        </row>
        <row r="2786">
          <cell r="A2786">
            <v>39859</v>
          </cell>
          <cell r="B2786" t="str">
            <v>INSUMO</v>
          </cell>
          <cell r="C2786" t="str">
            <v xml:space="preserve">LUVA PASSANTE DE COBRE (REF 601) SEM ANEL DE SOLDA, BOLSA 42 MM                                                                                                                                                                                                                                                                                                                                                                                                                                           </v>
          </cell>
          <cell r="D2786" t="str">
            <v xml:space="preserve">UN    </v>
          </cell>
          <cell r="E2786">
            <v>34.880000000000003</v>
          </cell>
        </row>
        <row r="2787">
          <cell r="A2787">
            <v>39860</v>
          </cell>
          <cell r="B2787" t="str">
            <v>INSUMO</v>
          </cell>
          <cell r="C2787" t="str">
            <v xml:space="preserve">LUVA PASSANTE DE COBRE (REF 601) SEM ANEL DE SOLDA, BOLSA 54 MM                                                                                                                                                                                                                                                                                                                                                                                                                                           </v>
          </cell>
          <cell r="D2787" t="str">
            <v xml:space="preserve">UN    </v>
          </cell>
          <cell r="E2787">
            <v>53.53</v>
          </cell>
        </row>
        <row r="2788">
          <cell r="A2788">
            <v>39861</v>
          </cell>
          <cell r="B2788" t="str">
            <v>INSUMO</v>
          </cell>
          <cell r="C2788" t="str">
            <v xml:space="preserve">LUVA PASSANTE DE COBRE (REF 601) SEM ANEL DE SOLDA, BOLSA 66 MM                                                                                                                                                                                                                                                                                                                                                                                                                                           </v>
          </cell>
          <cell r="D2788" t="str">
            <v xml:space="preserve">UN    </v>
          </cell>
          <cell r="E2788">
            <v>152.83000000000001</v>
          </cell>
        </row>
        <row r="2789">
          <cell r="A2789">
            <v>3867</v>
          </cell>
          <cell r="B2789" t="str">
            <v>INSUMO</v>
          </cell>
          <cell r="C2789" t="str">
            <v xml:space="preserve">LUVA PVC SOLDAVEL, 110 MM, PARA AGUA FRIA PREDIAL                                                                                                                                                                                                                                                                                                                                                                                                                                                         </v>
          </cell>
          <cell r="D2789" t="str">
            <v xml:space="preserve">UN    </v>
          </cell>
          <cell r="E2789">
            <v>84.09</v>
          </cell>
        </row>
        <row r="2790">
          <cell r="A2790">
            <v>3861</v>
          </cell>
          <cell r="B2790" t="str">
            <v>INSUMO</v>
          </cell>
          <cell r="C2790" t="str">
            <v xml:space="preserve">LUVA PVC SOLDAVEL, 20 MM, PARA AGUA FRIA PREDIAL                                                                                                                                                                                                                                                                                                                                                                                                                                                          </v>
          </cell>
          <cell r="D2790" t="str">
            <v xml:space="preserve">UN    </v>
          </cell>
          <cell r="E2790">
            <v>0.87</v>
          </cell>
        </row>
        <row r="2791">
          <cell r="A2791">
            <v>3904</v>
          </cell>
          <cell r="B2791" t="str">
            <v>INSUMO</v>
          </cell>
          <cell r="C2791" t="str">
            <v xml:space="preserve">LUVA PVC SOLDAVEL, 25 MM, PARA AGUA FRIA PREDIAL                                                                                                                                                                                                                                                                                                                                                                                                                                                          </v>
          </cell>
          <cell r="D2791" t="str">
            <v xml:space="preserve">UN    </v>
          </cell>
          <cell r="E2791">
            <v>0.92</v>
          </cell>
        </row>
        <row r="2792">
          <cell r="A2792">
            <v>3903</v>
          </cell>
          <cell r="B2792" t="str">
            <v>INSUMO</v>
          </cell>
          <cell r="C2792" t="str">
            <v xml:space="preserve">LUVA PVC SOLDAVEL, 32 MM, PARA AGUA FRIA PREDIAL                                                                                                                                                                                                                                                                                                                                                                                                                                                          </v>
          </cell>
          <cell r="D2792" t="str">
            <v xml:space="preserve">UN    </v>
          </cell>
          <cell r="E2792">
            <v>2.2599999999999998</v>
          </cell>
        </row>
        <row r="2793">
          <cell r="A2793">
            <v>3862</v>
          </cell>
          <cell r="B2793" t="str">
            <v>INSUMO</v>
          </cell>
          <cell r="C2793" t="str">
            <v xml:space="preserve">LUVA PVC SOLDAVEL, 40 MM, PARA AGUA FRIA PREDIAL                                                                                                                                                                                                                                                                                                                                                                                                                                                          </v>
          </cell>
          <cell r="D2793" t="str">
            <v xml:space="preserve">UN    </v>
          </cell>
          <cell r="E2793">
            <v>4.8099999999999996</v>
          </cell>
        </row>
        <row r="2794">
          <cell r="A2794">
            <v>3863</v>
          </cell>
          <cell r="B2794" t="str">
            <v>INSUMO</v>
          </cell>
          <cell r="C2794" t="str">
            <v xml:space="preserve">LUVA PVC SOLDAVEL, 50 MM, PARA AGUA FRIA PREDIAL                                                                                                                                                                                                                                                                                                                                                                                                                                                          </v>
          </cell>
          <cell r="D2794" t="str">
            <v xml:space="preserve">UN    </v>
          </cell>
          <cell r="E2794">
            <v>4.93</v>
          </cell>
        </row>
        <row r="2795">
          <cell r="A2795">
            <v>3864</v>
          </cell>
          <cell r="B2795" t="str">
            <v>INSUMO</v>
          </cell>
          <cell r="C2795" t="str">
            <v xml:space="preserve">LUVA PVC SOLDAVEL, 60 MM, PARA AGUA FRIA PREDIAL                                                                                                                                                                                                                                                                                                                                                                                                                                                          </v>
          </cell>
          <cell r="D2795" t="str">
            <v xml:space="preserve">UN    </v>
          </cell>
          <cell r="E2795">
            <v>15.08</v>
          </cell>
        </row>
        <row r="2796">
          <cell r="A2796">
            <v>3865</v>
          </cell>
          <cell r="B2796" t="str">
            <v>INSUMO</v>
          </cell>
          <cell r="C2796" t="str">
            <v xml:space="preserve">LUVA PVC SOLDAVEL, 75 MM, PARA AGUA FRIA PREDIAL                                                                                                                                                                                                                                                                                                                                                                                                                                                          </v>
          </cell>
          <cell r="D2796" t="str">
            <v xml:space="preserve">UN    </v>
          </cell>
          <cell r="E2796">
            <v>22.06</v>
          </cell>
        </row>
        <row r="2797">
          <cell r="A2797">
            <v>3866</v>
          </cell>
          <cell r="B2797" t="str">
            <v>INSUMO</v>
          </cell>
          <cell r="C2797" t="str">
            <v xml:space="preserve">LUVA PVC SOLDAVEL, 85 MM, PARA AGUA FRIA PREDIAL                                                                                                                                                                                                                                                                                                                                                                                                                                                          </v>
          </cell>
          <cell r="D2797" t="str">
            <v xml:space="preserve">UN    </v>
          </cell>
          <cell r="E2797">
            <v>49.52</v>
          </cell>
        </row>
        <row r="2798">
          <cell r="A2798">
            <v>3878</v>
          </cell>
          <cell r="B2798" t="str">
            <v>INSUMO</v>
          </cell>
          <cell r="C2798" t="str">
            <v xml:space="preserve">LUVA PVC, ROSCAVEL, 1 1/2",  AGUA FRIA PREDIAL                                                                                                                                                                                                                                                                                                                                                                                                                                                            </v>
          </cell>
          <cell r="D2798" t="str">
            <v xml:space="preserve">UN    </v>
          </cell>
          <cell r="E2798">
            <v>13.5</v>
          </cell>
        </row>
        <row r="2799">
          <cell r="A2799">
            <v>3883</v>
          </cell>
          <cell r="B2799" t="str">
            <v>INSUMO</v>
          </cell>
          <cell r="C2799" t="str">
            <v xml:space="preserve">LUVA PVC, ROSCAVEL, 1/2", AGUA FRIA PREDIAL                                                                                                                                                                                                                                                                                                                                                                                                                                                               </v>
          </cell>
          <cell r="D2799" t="str">
            <v xml:space="preserve">UN    </v>
          </cell>
          <cell r="E2799">
            <v>1.73</v>
          </cell>
        </row>
        <row r="2800">
          <cell r="A2800">
            <v>3876</v>
          </cell>
          <cell r="B2800" t="str">
            <v>INSUMO</v>
          </cell>
          <cell r="C2800" t="str">
            <v xml:space="preserve">LUVA PVC, ROSCAVEL, 1", AGUA FRIA PREDIAL                                                                                                                                                                                                                                                                                                                                                                                                                                                                 </v>
          </cell>
          <cell r="D2800" t="str">
            <v xml:space="preserve">UN    </v>
          </cell>
          <cell r="E2800">
            <v>5.37</v>
          </cell>
        </row>
        <row r="2801">
          <cell r="A2801">
            <v>3884</v>
          </cell>
          <cell r="B2801" t="str">
            <v>INSUMO</v>
          </cell>
          <cell r="C2801" t="str">
            <v xml:space="preserve">LUVA PVC, ROSCAVEL, 3/4", AGUA FRIA PREDIAL                                                                                                                                                                                                                                                                                                                                                                                                                                                               </v>
          </cell>
          <cell r="D2801" t="str">
            <v xml:space="preserve">UN    </v>
          </cell>
          <cell r="E2801">
            <v>2.73</v>
          </cell>
        </row>
        <row r="2802">
          <cell r="A2802">
            <v>12892</v>
          </cell>
          <cell r="B2802" t="str">
            <v>INSUMO</v>
          </cell>
          <cell r="C2802" t="str">
            <v xml:space="preserve">LUVA RASPA DE COURO, CANO CURTO (PUNHO *7* CM)                                                                                                                                                                                                                                                                                                                                                                                                                                                            </v>
          </cell>
          <cell r="D2802" t="str">
            <v xml:space="preserve">PAR   </v>
          </cell>
          <cell r="E2802">
            <v>15.85</v>
          </cell>
        </row>
        <row r="2803">
          <cell r="A2803">
            <v>38447</v>
          </cell>
          <cell r="B2803" t="str">
            <v>INSUMO</v>
          </cell>
          <cell r="C2803" t="str">
            <v xml:space="preserve">LUVA SIMPLES PPR, F/F, SOLDAVEL, DN 110 MM, PARA AGUA QUENTE PREDIAL                                                                                                                                                                                                                                                                                                                                                                                                                                      </v>
          </cell>
          <cell r="D2803" t="str">
            <v xml:space="preserve">UN    </v>
          </cell>
          <cell r="E2803">
            <v>81.650000000000006</v>
          </cell>
        </row>
        <row r="2804">
          <cell r="A2804">
            <v>36320</v>
          </cell>
          <cell r="B2804" t="str">
            <v>INSUMO</v>
          </cell>
          <cell r="C2804" t="str">
            <v xml:space="preserve">LUVA SIMPLES PPR, F/F, SOLDAVEL, DN 20 MM, PARA AGUA QUENTE PREDIAL                                                                                                                                                                                                                                                                                                                                                                                                                                       </v>
          </cell>
          <cell r="D2804" t="str">
            <v xml:space="preserve">UN    </v>
          </cell>
          <cell r="E2804">
            <v>2.19</v>
          </cell>
        </row>
        <row r="2805">
          <cell r="A2805">
            <v>36324</v>
          </cell>
          <cell r="B2805" t="str">
            <v>INSUMO</v>
          </cell>
          <cell r="C2805" t="str">
            <v xml:space="preserve">LUVA SIMPLES PPR, F/F, SOLDAVEL, DN 25 MM, PARA AGUA QUENTE PREDIAL                                                                                                                                                                                                                                                                                                                                                                                                                                       </v>
          </cell>
          <cell r="D2805" t="str">
            <v xml:space="preserve">UN    </v>
          </cell>
          <cell r="E2805">
            <v>2</v>
          </cell>
        </row>
        <row r="2806">
          <cell r="A2806">
            <v>38441</v>
          </cell>
          <cell r="B2806" t="str">
            <v>INSUMO</v>
          </cell>
          <cell r="C2806" t="str">
            <v xml:space="preserve">LUVA SIMPLES PPR, F/F, SOLDAVEL, DN 32 MM, PARA AGUA QUENTE PREDIAL                                                                                                                                                                                                                                                                                                                                                                                                                                       </v>
          </cell>
          <cell r="D2806" t="str">
            <v xml:space="preserve">UN    </v>
          </cell>
          <cell r="E2806">
            <v>3.59</v>
          </cell>
        </row>
        <row r="2807">
          <cell r="A2807">
            <v>38442</v>
          </cell>
          <cell r="B2807" t="str">
            <v>INSUMO</v>
          </cell>
          <cell r="C2807" t="str">
            <v xml:space="preserve">LUVA SIMPLES PPR, F/F, SOLDAVEL, DN 40 MM, PARA AGUA QUENTE PREDIAL                                                                                                                                                                                                                                                                                                                                                                                                                                       </v>
          </cell>
          <cell r="D2807" t="str">
            <v xml:space="preserve">UN    </v>
          </cell>
          <cell r="E2807">
            <v>10.199999999999999</v>
          </cell>
        </row>
        <row r="2808">
          <cell r="A2808">
            <v>38443</v>
          </cell>
          <cell r="B2808" t="str">
            <v>INSUMO</v>
          </cell>
          <cell r="C2808" t="str">
            <v xml:space="preserve">LUVA SIMPLES PPR, F/F, SOLDAVEL, DN 50 MM, PARA AGUA QUENTE PREDIAL                                                                                                                                                                                                                                                                                                                                                                                                                                       </v>
          </cell>
          <cell r="D2808" t="str">
            <v xml:space="preserve">UN    </v>
          </cell>
          <cell r="E2808">
            <v>12.38</v>
          </cell>
        </row>
        <row r="2809">
          <cell r="A2809">
            <v>38444</v>
          </cell>
          <cell r="B2809" t="str">
            <v>INSUMO</v>
          </cell>
          <cell r="C2809" t="str">
            <v xml:space="preserve">LUVA SIMPLES PPR, F/F, SOLDAVEL, DN 63 MM, PARA AGUA QUENTE PREDIAL                                                                                                                                                                                                                                                                                                                                                                                                                                       </v>
          </cell>
          <cell r="D2809" t="str">
            <v xml:space="preserve">UN    </v>
          </cell>
          <cell r="E2809">
            <v>20.79</v>
          </cell>
        </row>
        <row r="2810">
          <cell r="A2810">
            <v>38445</v>
          </cell>
          <cell r="B2810" t="str">
            <v>INSUMO</v>
          </cell>
          <cell r="C2810" t="str">
            <v xml:space="preserve">LUVA SIMPLES PPR, F/F, SOLDAVEL, DN 75 MM, PARA AGUA QUENTE PREDIAL                                                                                                                                                                                                                                                                                                                                                                                                                                       </v>
          </cell>
          <cell r="D2810" t="str">
            <v xml:space="preserve">UN    </v>
          </cell>
          <cell r="E2810">
            <v>38.54</v>
          </cell>
        </row>
        <row r="2811">
          <cell r="A2811">
            <v>38446</v>
          </cell>
          <cell r="B2811" t="str">
            <v>INSUMO</v>
          </cell>
          <cell r="C2811" t="str">
            <v xml:space="preserve">LUVA SIMPLES PPR, F/F, SOLDAVEL, DN 90 MM, PARA AGUA QUENTE PREDIAL                                                                                                                                                                                                                                                                                                                                                                                                                                       </v>
          </cell>
          <cell r="D2811" t="str">
            <v xml:space="preserve">UN    </v>
          </cell>
          <cell r="E2811">
            <v>63.08</v>
          </cell>
        </row>
        <row r="2812">
          <cell r="A2812">
            <v>3837</v>
          </cell>
          <cell r="B2812" t="str">
            <v>INSUMO</v>
          </cell>
          <cell r="C2812" t="str">
            <v xml:space="preserve">LUVA SIMPLES, PVC PBA, JE, DN 100 / DE 110 MM, PARA REDE AGUA (NBR 10351)                                                                                                                                                                                                                                                                                                                                                                                                                                 </v>
          </cell>
          <cell r="D2812" t="str">
            <v xml:space="preserve">UN    </v>
          </cell>
          <cell r="E2812">
            <v>37.049999999999997</v>
          </cell>
        </row>
        <row r="2813">
          <cell r="A2813">
            <v>3845</v>
          </cell>
          <cell r="B2813" t="str">
            <v>INSUMO</v>
          </cell>
          <cell r="C2813" t="str">
            <v xml:space="preserve">LUVA SIMPLES, PVC PBA, JE, DN 50 / DE 60 MM, PARA REDE AGUA (NBR 10351)                                                                                                                                                                                                                                                                                                                                                                                                                                   </v>
          </cell>
          <cell r="D2813" t="str">
            <v xml:space="preserve">UN    </v>
          </cell>
          <cell r="E2813">
            <v>13.53</v>
          </cell>
        </row>
        <row r="2814">
          <cell r="A2814">
            <v>11045</v>
          </cell>
          <cell r="B2814" t="str">
            <v>INSUMO</v>
          </cell>
          <cell r="C2814" t="str">
            <v xml:space="preserve">LUVA SIMPLES, PVC PBA, JE, DN 75 / DE 85 MM, PARA REDE AGUA (NBR 10351)                                                                                                                                                                                                                                                                                                                                                                                                                                   </v>
          </cell>
          <cell r="D2814" t="str">
            <v xml:space="preserve">UN    </v>
          </cell>
          <cell r="E2814">
            <v>26.11</v>
          </cell>
        </row>
        <row r="2815">
          <cell r="A2815">
            <v>20170</v>
          </cell>
          <cell r="B2815" t="str">
            <v>INSUMO</v>
          </cell>
          <cell r="C2815" t="str">
            <v xml:space="preserve">LUVA SIMPLES, PVC SERIE R, 100 MM, PARA ESGOTO PREDIAL                                                                                                                                                                                                                                                                                                                                                                                                                                                    </v>
          </cell>
          <cell r="D2815" t="str">
            <v xml:space="preserve">UN    </v>
          </cell>
          <cell r="E2815">
            <v>13.34</v>
          </cell>
        </row>
        <row r="2816">
          <cell r="A2816">
            <v>20171</v>
          </cell>
          <cell r="B2816" t="str">
            <v>INSUMO</v>
          </cell>
          <cell r="C2816" t="str">
            <v xml:space="preserve">LUVA SIMPLES, PVC SERIE R, 150 MM, PARA ESGOTO PREDIAL                                                                                                                                                                                                                                                                                                                                                                                                                                                    </v>
          </cell>
          <cell r="D2816" t="str">
            <v xml:space="preserve">UN    </v>
          </cell>
          <cell r="E2816">
            <v>38.47</v>
          </cell>
        </row>
        <row r="2817">
          <cell r="A2817">
            <v>20167</v>
          </cell>
          <cell r="B2817" t="str">
            <v>INSUMO</v>
          </cell>
          <cell r="C2817" t="str">
            <v xml:space="preserve">LUVA SIMPLES, PVC SERIE R, 40 MM, PARA ESGOTO PREDIAL                                                                                                                                                                                                                                                                                                                                                                                                                                                     </v>
          </cell>
          <cell r="D2817" t="str">
            <v xml:space="preserve">UN    </v>
          </cell>
          <cell r="E2817">
            <v>4.84</v>
          </cell>
        </row>
        <row r="2818">
          <cell r="A2818">
            <v>20168</v>
          </cell>
          <cell r="B2818" t="str">
            <v>INSUMO</v>
          </cell>
          <cell r="C2818" t="str">
            <v xml:space="preserve">LUVA SIMPLES, PVC SERIE R, 50 MM, PARA ESGOTO PREDIAL                                                                                                                                                                                                                                                                                                                                                                                                                                                     </v>
          </cell>
          <cell r="D2818" t="str">
            <v xml:space="preserve">UN    </v>
          </cell>
          <cell r="E2818">
            <v>9.9600000000000009</v>
          </cell>
        </row>
        <row r="2819">
          <cell r="A2819">
            <v>20169</v>
          </cell>
          <cell r="B2819" t="str">
            <v>INSUMO</v>
          </cell>
          <cell r="C2819" t="str">
            <v xml:space="preserve">LUVA SIMPLES, PVC SERIE R, 75 MM, PARA ESGOTO PREDIAL                                                                                                                                                                                                                                                                                                                                                                                                                                                     </v>
          </cell>
          <cell r="D2819" t="str">
            <v xml:space="preserve">UN    </v>
          </cell>
          <cell r="E2819">
            <v>11.62</v>
          </cell>
        </row>
        <row r="2820">
          <cell r="A2820">
            <v>3899</v>
          </cell>
          <cell r="B2820" t="str">
            <v>INSUMO</v>
          </cell>
          <cell r="C2820" t="str">
            <v xml:space="preserve">LUVA SIMPLES, PVC, SOLDAVEL, DN 100 MM, SERIE NORMAL, PARA ESGOTO PREDIAL                                                                                                                                                                                                                                                                                                                                                                                                                                 </v>
          </cell>
          <cell r="D2820" t="str">
            <v xml:space="preserve">UN    </v>
          </cell>
          <cell r="E2820">
            <v>6.44</v>
          </cell>
        </row>
        <row r="2821">
          <cell r="A2821">
            <v>38676</v>
          </cell>
          <cell r="B2821" t="str">
            <v>INSUMO</v>
          </cell>
          <cell r="C2821" t="str">
            <v xml:space="preserve">LUVA SIMPLES, PVC, SOLDAVEL, DN 150 MM, SERIE NORMAL, PARA ESGOTO PREDIAL                                                                                                                                                                                                                                                                                                                                                                                                                                 </v>
          </cell>
          <cell r="D2821" t="str">
            <v xml:space="preserve">UN    </v>
          </cell>
          <cell r="E2821">
            <v>32.24</v>
          </cell>
        </row>
        <row r="2822">
          <cell r="A2822">
            <v>3897</v>
          </cell>
          <cell r="B2822" t="str">
            <v>INSUMO</v>
          </cell>
          <cell r="C2822" t="str">
            <v xml:space="preserve">LUVA SIMPLES, PVC, SOLDAVEL, DN 40 MM, SERIE NORMAL, PARA ESGOTO PREDIAL                                                                                                                                                                                                                                                                                                                                                                                                                                  </v>
          </cell>
          <cell r="D2822" t="str">
            <v xml:space="preserve">UN    </v>
          </cell>
          <cell r="E2822">
            <v>1.57</v>
          </cell>
        </row>
        <row r="2823">
          <cell r="A2823">
            <v>3875</v>
          </cell>
          <cell r="B2823" t="str">
            <v>INSUMO</v>
          </cell>
          <cell r="C2823" t="str">
            <v xml:space="preserve">LUVA SIMPLES, PVC, SOLDAVEL, DN 50 MM, SERIE NORMAL, PARA ESGOTO PREDIAL                                                                                                                                                                                                                                                                                                                                                                                                                                  </v>
          </cell>
          <cell r="D2823" t="str">
            <v xml:space="preserve">UN    </v>
          </cell>
          <cell r="E2823">
            <v>3.25</v>
          </cell>
        </row>
        <row r="2824">
          <cell r="A2824">
            <v>3898</v>
          </cell>
          <cell r="B2824" t="str">
            <v>INSUMO</v>
          </cell>
          <cell r="C2824" t="str">
            <v xml:space="preserve">LUVA SIMPLES, PVC, SOLDAVEL, DN 75 MM, SERIE NORMAL, PARA ESGOTO PREDIAL                                                                                                                                                                                                                                                                                                                                                                                                                                  </v>
          </cell>
          <cell r="D2824" t="str">
            <v xml:space="preserve">UN    </v>
          </cell>
          <cell r="E2824">
            <v>6.59</v>
          </cell>
        </row>
        <row r="2825">
          <cell r="A2825">
            <v>3855</v>
          </cell>
          <cell r="B2825" t="str">
            <v>INSUMO</v>
          </cell>
          <cell r="C2825" t="str">
            <v xml:space="preserve">LUVA SOLDAVEL COM BUCHA DE LATAO, PVC, 20 MM X 1/2"                                                                                                                                                                                                                                                                                                                                                                                                                                                       </v>
          </cell>
          <cell r="D2825" t="str">
            <v xml:space="preserve">UN    </v>
          </cell>
          <cell r="E2825">
            <v>5.83</v>
          </cell>
        </row>
        <row r="2826">
          <cell r="A2826">
            <v>3874</v>
          </cell>
          <cell r="B2826" t="str">
            <v>INSUMO</v>
          </cell>
          <cell r="C2826" t="str">
            <v xml:space="preserve">LUVA SOLDAVEL COM BUCHA DE LATAO, PVC, 25 MM X 1/2"                                                                                                                                                                                                                                                                                                                                                                                                                                                       </v>
          </cell>
          <cell r="D2826" t="str">
            <v xml:space="preserve">UN    </v>
          </cell>
          <cell r="E2826">
            <v>6.76</v>
          </cell>
        </row>
        <row r="2827">
          <cell r="A2827">
            <v>3870</v>
          </cell>
          <cell r="B2827" t="str">
            <v>INSUMO</v>
          </cell>
          <cell r="C2827" t="str">
            <v xml:space="preserve">LUVA SOLDAVEL COM BUCHA DE LATAO, PVC, 25 MM X 3/4"                                                                                                                                                                                                                                                                                                                                                                                                                                                       </v>
          </cell>
          <cell r="D2827" t="str">
            <v xml:space="preserve">UN    </v>
          </cell>
          <cell r="E2827">
            <v>7.41</v>
          </cell>
        </row>
        <row r="2828">
          <cell r="A2828">
            <v>38678</v>
          </cell>
          <cell r="B2828" t="str">
            <v>INSUMO</v>
          </cell>
          <cell r="C2828" t="str">
            <v xml:space="preserve">LUVA SOLDAVEL COM BUCHA DE LATAO, PVC, 32 MM X 1"                                                                                                                                                                                                                                                                                                                                                                                                                                                         </v>
          </cell>
          <cell r="D2828" t="str">
            <v xml:space="preserve">UN    </v>
          </cell>
          <cell r="E2828">
            <v>19.62</v>
          </cell>
        </row>
        <row r="2829">
          <cell r="A2829">
            <v>3859</v>
          </cell>
          <cell r="B2829" t="str">
            <v>INSUMO</v>
          </cell>
          <cell r="C2829" t="str">
            <v xml:space="preserve">LUVA SOLDAVEL COM ROSCA, PVC, 20 MM X 1/2", PARA AGUA FRIA PREDIAL                                                                                                                                                                                                                                                                                                                                                                                                                                        </v>
          </cell>
          <cell r="D2829" t="str">
            <v xml:space="preserve">UN    </v>
          </cell>
          <cell r="E2829">
            <v>1.49</v>
          </cell>
        </row>
        <row r="2830">
          <cell r="A2830">
            <v>3856</v>
          </cell>
          <cell r="B2830" t="str">
            <v>INSUMO</v>
          </cell>
          <cell r="C2830" t="str">
            <v xml:space="preserve">LUVA SOLDAVEL COM ROSCA, PVC, 25 MM X 1/2", PARA AGUA FRIA PREDIAL                                                                                                                                                                                                                                                                                                                                                                                                                                        </v>
          </cell>
          <cell r="D2830" t="str">
            <v xml:space="preserve">UN    </v>
          </cell>
          <cell r="E2830">
            <v>2.0699999999999998</v>
          </cell>
        </row>
        <row r="2831">
          <cell r="A2831">
            <v>3906</v>
          </cell>
          <cell r="B2831" t="str">
            <v>INSUMO</v>
          </cell>
          <cell r="C2831" t="str">
            <v xml:space="preserve">LUVA SOLDAVEL COM ROSCA, PVC, 25 MM X 3/4", PARA AGUA FRIA PREDIAL                                                                                                                                                                                                                                                                                                                                                                                                                                        </v>
          </cell>
          <cell r="D2831" t="str">
            <v xml:space="preserve">UN    </v>
          </cell>
          <cell r="E2831">
            <v>1.71</v>
          </cell>
        </row>
        <row r="2832">
          <cell r="A2832">
            <v>3860</v>
          </cell>
          <cell r="B2832" t="str">
            <v>INSUMO</v>
          </cell>
          <cell r="C2832" t="str">
            <v xml:space="preserve">LUVA SOLDAVEL COM ROSCA, PVC, 32 MM X 1", PARA AGUA FRIA PREDIAL                                                                                                                                                                                                                                                                                                                                                                                                                                          </v>
          </cell>
          <cell r="D2832" t="str">
            <v xml:space="preserve">UN    </v>
          </cell>
          <cell r="E2832">
            <v>5.09</v>
          </cell>
        </row>
        <row r="2833">
          <cell r="A2833">
            <v>3905</v>
          </cell>
          <cell r="B2833" t="str">
            <v>INSUMO</v>
          </cell>
          <cell r="C2833" t="str">
            <v xml:space="preserve">LUVA SOLDAVEL COM ROSCA, PVC, 40 MM X 1 1/4", PARA AGUA FRIA PREDIAL                                                                                                                                                                                                                                                                                                                                                                                                                                      </v>
          </cell>
          <cell r="D2833" t="str">
            <v xml:space="preserve">UN    </v>
          </cell>
          <cell r="E2833">
            <v>11.66</v>
          </cell>
        </row>
        <row r="2834">
          <cell r="A2834">
            <v>3871</v>
          </cell>
          <cell r="B2834" t="str">
            <v>INSUMO</v>
          </cell>
          <cell r="C2834" t="str">
            <v xml:space="preserve">LUVA SOLDAVEL COM ROSCA, PVC, 50 MM X 1 1/2", PARA AGUA FRIA PREDIAL                                                                                                                                                                                                                                                                                                                                                                                                                                      </v>
          </cell>
          <cell r="D2834" t="str">
            <v xml:space="preserve">UN    </v>
          </cell>
          <cell r="E2834">
            <v>20.63</v>
          </cell>
        </row>
        <row r="2835">
          <cell r="A2835">
            <v>39292</v>
          </cell>
          <cell r="B2835" t="str">
            <v>INSUMO</v>
          </cell>
          <cell r="C2835" t="str">
            <v xml:space="preserve">LUVA/UNIAO DE REDUCAO METALICA, PARA CONEXAO COM ANEL DESLIZANTE, DN 20 X 16 MM, EM TUBO PEX PARA INST. AGUA QUENTE/FRIA                                                                                                                                                                                                                                                                                                                                                                                  </v>
          </cell>
          <cell r="D2835" t="str">
            <v xml:space="preserve">UN    </v>
          </cell>
          <cell r="E2835">
            <v>7.58</v>
          </cell>
        </row>
        <row r="2836">
          <cell r="A2836">
            <v>39293</v>
          </cell>
          <cell r="B2836" t="str">
            <v>INSUMO</v>
          </cell>
          <cell r="C2836" t="str">
            <v xml:space="preserve">LUVA/UNIAO DE REDUCAO METALICA, PARA CONEXAO COM ANEL DESLIZANTE, DN 25 X 16 MM, EM TUBO PEX PARA INST. AGUA QUENTE/FRIA                                                                                                                                                                                                                                                                                                                                                                                  </v>
          </cell>
          <cell r="D2836" t="str">
            <v xml:space="preserve">UN    </v>
          </cell>
          <cell r="E2836">
            <v>11.78</v>
          </cell>
        </row>
        <row r="2837">
          <cell r="A2837">
            <v>39294</v>
          </cell>
          <cell r="B2837" t="str">
            <v>INSUMO</v>
          </cell>
          <cell r="C2837" t="str">
            <v xml:space="preserve">LUVA/UNIAO DE REDUCAO METALICA, PARA CONEXAO COM ANEL DESLIZANTE, DN 25 X 20 MM, EM TUBO PEX PARA INST. AGUA QUENTE/FRIA                                                                                                                                                                                                                                                                                                                                                                                  </v>
          </cell>
          <cell r="D2837" t="str">
            <v xml:space="preserve">UN    </v>
          </cell>
          <cell r="E2837">
            <v>12.59</v>
          </cell>
        </row>
        <row r="2838">
          <cell r="A2838">
            <v>39295</v>
          </cell>
          <cell r="B2838" t="str">
            <v>INSUMO</v>
          </cell>
          <cell r="C2838" t="str">
            <v xml:space="preserve">LUVA/UNIAO DE REDUCAO METALICA, PARA CONEXAO COM ANEL DESLIZANTE, DN 32 X 25 MM, EM TUBO PEX PARA INST. AGUA QUENTE/FRIA                                                                                                                                                                                                                                                                                                                                                                                  </v>
          </cell>
          <cell r="D2838" t="str">
            <v xml:space="preserve">UN    </v>
          </cell>
          <cell r="E2838">
            <v>17.32</v>
          </cell>
        </row>
        <row r="2839">
          <cell r="A2839">
            <v>39312</v>
          </cell>
          <cell r="B2839" t="str">
            <v>INSUMO</v>
          </cell>
          <cell r="C2839" t="str">
            <v xml:space="preserve">LUVA/UNIAO DE REDUCAO, PLASTICA, PARA CONEXAO COM CRIMPAGEM, DN 20 X 16 MM, EM TUBO PEX PARA INST. AGUA QUENTE/FRIA                                                                                                                                                                                                                                                                                                                                                                                       </v>
          </cell>
          <cell r="D2839" t="str">
            <v xml:space="preserve">UN    </v>
          </cell>
          <cell r="E2839">
            <v>11.62</v>
          </cell>
        </row>
        <row r="2840">
          <cell r="A2840">
            <v>39313</v>
          </cell>
          <cell r="B2840" t="str">
            <v>INSUMO</v>
          </cell>
          <cell r="C2840" t="str">
            <v xml:space="preserve">LUVA/UNIAO DE REDUCAO, PLASTICA, PARA CONEXAO COM CRIMPAGEM, DN 25 X 16 MM, EM TUBO PEX PARA INST. AGUA QUENTE/FRIA                                                                                                                                                                                                                                                                                                                                                                                       </v>
          </cell>
          <cell r="D2840" t="str">
            <v xml:space="preserve">UN    </v>
          </cell>
          <cell r="E2840">
            <v>15.61</v>
          </cell>
        </row>
        <row r="2841">
          <cell r="A2841">
            <v>39314</v>
          </cell>
          <cell r="B2841" t="str">
            <v>INSUMO</v>
          </cell>
          <cell r="C2841" t="str">
            <v xml:space="preserve">LUVA/UNIAO DE REDUCAO, PLASTICA, PARA CONEXAO COM CRIMPAGEM, DN 32 X 25 MM, EM TUBO PEX PARA INST. AGUA QUENTE/FRIA                                                                                                                                                                                                                                                                                                                                                                                       </v>
          </cell>
          <cell r="D2841" t="str">
            <v xml:space="preserve">UN    </v>
          </cell>
          <cell r="E2841">
            <v>22.97</v>
          </cell>
        </row>
        <row r="2842">
          <cell r="A2842">
            <v>39296</v>
          </cell>
          <cell r="B2842" t="str">
            <v>INSUMO</v>
          </cell>
          <cell r="C2842" t="str">
            <v xml:space="preserve">LUVA/UNIAO METALICA, PARA CONEXAO COM ANEL DESLIZANTE, DN 16 MM, EM TUBO PEX PARA INST. AGUA QUENTE/FRIA                                                                                                                                                                                                                                                                                                                                                                                                  </v>
          </cell>
          <cell r="D2842" t="str">
            <v xml:space="preserve">UN    </v>
          </cell>
          <cell r="E2842">
            <v>6.91</v>
          </cell>
        </row>
        <row r="2843">
          <cell r="A2843">
            <v>39297</v>
          </cell>
          <cell r="B2843" t="str">
            <v>INSUMO</v>
          </cell>
          <cell r="C2843" t="str">
            <v xml:space="preserve">LUVA/UNIAO METALICA, PARA CONEXAO COM ANEL DESLIZANTE, DN 20 MM, EM TUBO PEX PARA INST. AGUA QUENTE/FRIA                                                                                                                                                                                                                                                                                                                                                                                                  </v>
          </cell>
          <cell r="D2843" t="str">
            <v xml:space="preserve">UN    </v>
          </cell>
          <cell r="E2843">
            <v>9.3699999999999992</v>
          </cell>
        </row>
        <row r="2844">
          <cell r="A2844">
            <v>39298</v>
          </cell>
          <cell r="B2844" t="str">
            <v>INSUMO</v>
          </cell>
          <cell r="C2844" t="str">
            <v xml:space="preserve">LUVA/UNIAO METALICA, PARA CONEXAO COM ANEL DESLIZANTE, DN 25 MM, EM TUBO PEX PARA INST. AGUA QUENTE/FRIA                                                                                                                                                                                                                                                                                                                                                                                                  </v>
          </cell>
          <cell r="D2844" t="str">
            <v xml:space="preserve">UN    </v>
          </cell>
          <cell r="E2844">
            <v>17.989999999999998</v>
          </cell>
        </row>
        <row r="2845">
          <cell r="A2845">
            <v>39299</v>
          </cell>
          <cell r="B2845" t="str">
            <v>INSUMO</v>
          </cell>
          <cell r="C2845" t="str">
            <v xml:space="preserve">LUVA/UNIAO METALICA, PARA CONEXAO COM ANEL DESLIZANTE, DN 32 MM, EM TUBO PEX PARA INST. AGUA QUENTE/FRIA                                                                                                                                                                                                                                                                                                                                                                                                  </v>
          </cell>
          <cell r="D2845" t="str">
            <v xml:space="preserve">UN    </v>
          </cell>
          <cell r="E2845">
            <v>21.32</v>
          </cell>
        </row>
        <row r="2846">
          <cell r="A2846">
            <v>39308</v>
          </cell>
          <cell r="B2846" t="str">
            <v>INSUMO</v>
          </cell>
          <cell r="C2846" t="str">
            <v xml:space="preserve">LUVA/UNIAO, PLASTICA, PARA CONEXAO COM CRIMPAGEM, DN 16 MM, EM TUBO PEX PARA INST. AGUA QUENTE/FRIA                                                                                                                                                                                                                                                                                                                                                                                                       </v>
          </cell>
          <cell r="D2846" t="str">
            <v xml:space="preserve">UN    </v>
          </cell>
          <cell r="E2846">
            <v>5.76</v>
          </cell>
        </row>
        <row r="2847">
          <cell r="A2847">
            <v>39309</v>
          </cell>
          <cell r="B2847" t="str">
            <v>INSUMO</v>
          </cell>
          <cell r="C2847" t="str">
            <v xml:space="preserve">LUVA/UNIAO, PLASTICA, PARA CONEXAO COM CRIMPAGEM, DN 20 MM, EM TUBO PEX PARA INST. AGUA QUENTE/FRIA                                                                                                                                                                                                                                                                                                                                                                                                       </v>
          </cell>
          <cell r="D2847" t="str">
            <v xml:space="preserve">UN    </v>
          </cell>
          <cell r="E2847">
            <v>6.57</v>
          </cell>
        </row>
        <row r="2848">
          <cell r="A2848">
            <v>39310</v>
          </cell>
          <cell r="B2848" t="str">
            <v>INSUMO</v>
          </cell>
          <cell r="C2848" t="str">
            <v xml:space="preserve">LUVA/UNIAO, PLASTICA, PARA CONEXAO COM CRIMPAGEM, DN 25 MM, EM TUBO PEX PARA INST. AGUA QUENTE/FRIA                                                                                                                                                                                                                                                                                                                                                                                                       </v>
          </cell>
          <cell r="D2848" t="str">
            <v xml:space="preserve">UN    </v>
          </cell>
          <cell r="E2848">
            <v>12.27</v>
          </cell>
        </row>
        <row r="2849">
          <cell r="A2849">
            <v>39311</v>
          </cell>
          <cell r="B2849" t="str">
            <v>INSUMO</v>
          </cell>
          <cell r="C2849" t="str">
            <v xml:space="preserve">LUVA/UNIAO, PLASTICA, PARA CONEXAO COM CRIMPAGEM, DN 32 MM, EM TUBO PEX PARA INST. AGUA QUENTE/FRIA                                                                                                                                                                                                                                                                                                                                                                                                       </v>
          </cell>
          <cell r="D2849" t="str">
            <v xml:space="preserve">UN    </v>
          </cell>
          <cell r="E2849">
            <v>17.37</v>
          </cell>
        </row>
        <row r="2850">
          <cell r="A2850">
            <v>37429</v>
          </cell>
          <cell r="B2850" t="str">
            <v>INSUMO</v>
          </cell>
          <cell r="C2850" t="str">
            <v xml:space="preserve">LUVA, PEAD PE 100,  DE 400 MM, PARA ELETROFUSAO                                                                                                                                                                                                                                                                                                                                                                                                                                                           </v>
          </cell>
          <cell r="D2850" t="str">
            <v xml:space="preserve">UN    </v>
          </cell>
          <cell r="E2850">
            <v>2665.96</v>
          </cell>
        </row>
        <row r="2851">
          <cell r="A2851">
            <v>37426</v>
          </cell>
          <cell r="B2851" t="str">
            <v>INSUMO</v>
          </cell>
          <cell r="C2851" t="str">
            <v xml:space="preserve">LUVA, PEAD PE 100,  DE 63 MM, PARA ELETROFUSAO                                                                                                                                                                                                                                                                                                                                                                                                                                                            </v>
          </cell>
          <cell r="D2851" t="str">
            <v xml:space="preserve">UN    </v>
          </cell>
          <cell r="E2851">
            <v>25.64</v>
          </cell>
        </row>
        <row r="2852">
          <cell r="A2852">
            <v>37427</v>
          </cell>
          <cell r="B2852" t="str">
            <v>INSUMO</v>
          </cell>
          <cell r="C2852" t="str">
            <v xml:space="preserve">LUVA, PEAD PE 100, DE 125 MM, PARA ELETROFUSAO                                                                                                                                                                                                                                                                                                                                                                                                                                                            </v>
          </cell>
          <cell r="D2852" t="str">
            <v xml:space="preserve">UN    </v>
          </cell>
          <cell r="E2852">
            <v>61.17</v>
          </cell>
        </row>
        <row r="2853">
          <cell r="A2853">
            <v>37424</v>
          </cell>
          <cell r="B2853" t="str">
            <v>INSUMO</v>
          </cell>
          <cell r="C2853" t="str">
            <v xml:space="preserve">LUVA, PEAD PE 100, DE 20 MM, PARA ELETROFUSAO                                                                                                                                                                                                                                                                                                                                                                                                                                                             </v>
          </cell>
          <cell r="D2853" t="str">
            <v xml:space="preserve">UN    </v>
          </cell>
          <cell r="E2853">
            <v>11.78</v>
          </cell>
        </row>
        <row r="2854">
          <cell r="A2854">
            <v>37428</v>
          </cell>
          <cell r="B2854" t="str">
            <v>INSUMO</v>
          </cell>
          <cell r="C2854" t="str">
            <v xml:space="preserve">LUVA, PEAD PE 100, DE 200 MM, PARA ELETROFUSAO                                                                                                                                                                                                                                                                                                                                                                                                                                                            </v>
          </cell>
          <cell r="D2854" t="str">
            <v xml:space="preserve">UN    </v>
          </cell>
          <cell r="E2854">
            <v>210.82</v>
          </cell>
        </row>
        <row r="2855">
          <cell r="A2855">
            <v>37425</v>
          </cell>
          <cell r="B2855" t="str">
            <v>INSUMO</v>
          </cell>
          <cell r="C2855" t="str">
            <v xml:space="preserve">LUVA, PEAD PE 100, DE 32 MM, PARA ELETROFUSAO                                                                                                                                                                                                                                                                                                                                                                                                                                                             </v>
          </cell>
          <cell r="D2855" t="str">
            <v xml:space="preserve">UN    </v>
          </cell>
          <cell r="E2855">
            <v>12.7</v>
          </cell>
        </row>
        <row r="2856">
          <cell r="A2856">
            <v>11519</v>
          </cell>
          <cell r="B2856" t="str">
            <v>INSUMO</v>
          </cell>
          <cell r="C2856" t="str">
            <v xml:space="preserve">MACANETA ALAVANCA RETA OCA, EM ZAMAC COM ACABAMENTO CROMADO, COMPRIMENTO APROX DE 15 CM                                                                                                                                                                                                                                                                                                                                                                                                                   </v>
          </cell>
          <cell r="D2856" t="str">
            <v xml:space="preserve">PAR   </v>
          </cell>
          <cell r="E2856">
            <v>59.41</v>
          </cell>
        </row>
        <row r="2857">
          <cell r="A2857">
            <v>11520</v>
          </cell>
          <cell r="B2857" t="str">
            <v>INSUMO</v>
          </cell>
          <cell r="C2857" t="str">
            <v xml:space="preserve">MACANETA ALAVANCA, RETA SIMPLES / OCA, CROMADA, COMPRIMENTO DE 10 A 16 CM, ACABAMENTO PADRAO POPULAR - SOMENTE MACANETAS                                                                                                                                                                                                                                                                                                                                                                                  </v>
          </cell>
          <cell r="D2857" t="str">
            <v xml:space="preserve">PAR   </v>
          </cell>
          <cell r="E2857">
            <v>27.47</v>
          </cell>
        </row>
        <row r="2858">
          <cell r="A2858">
            <v>11518</v>
          </cell>
          <cell r="B2858" t="str">
            <v>INSUMO</v>
          </cell>
          <cell r="C2858" t="str">
            <v xml:space="preserve">MACANETA BOLA, EM ZAMAC COM ACABAMENTO CROMADO, DIAMETRO DE APROX 2 1/2"                                                                                                                                                                                                                                                                                                                                                                                                                                  </v>
          </cell>
          <cell r="D2858" t="str">
            <v xml:space="preserve">PAR   </v>
          </cell>
          <cell r="E2858">
            <v>99.88</v>
          </cell>
        </row>
        <row r="2859">
          <cell r="A2859">
            <v>38473</v>
          </cell>
          <cell r="B2859" t="str">
            <v>INSUMO</v>
          </cell>
          <cell r="C2859" t="str">
            <v xml:space="preserve">MACARICO DE SOLDA 201 PARA EXTENSAO GLP OU ACETILENO                                                                                                                                                                                                                                                                                                                                                                                                                                                      </v>
          </cell>
          <cell r="D2859" t="str">
            <v xml:space="preserve">UN    </v>
          </cell>
          <cell r="E2859">
            <v>136.38999999999999</v>
          </cell>
        </row>
        <row r="2860">
          <cell r="A2860">
            <v>4244</v>
          </cell>
          <cell r="B2860" t="str">
            <v>INSUMO</v>
          </cell>
          <cell r="C2860" t="str">
            <v xml:space="preserve">MACARIQUEIRO (HORISTA)                                                                                                                                                                                                                                                                                                                                                                                                                                                                                    </v>
          </cell>
          <cell r="D2860" t="str">
            <v xml:space="preserve">H     </v>
          </cell>
          <cell r="E2860">
            <v>18.260000000000002</v>
          </cell>
        </row>
        <row r="2861">
          <cell r="A2861">
            <v>40977</v>
          </cell>
          <cell r="B2861" t="str">
            <v>INSUMO</v>
          </cell>
          <cell r="C2861" t="str">
            <v xml:space="preserve">MACARIQUEIRO (MENSALISTA)                                                                                                                                                                                                                                                                                                                                                                                                                                                                                 </v>
          </cell>
          <cell r="D2861" t="str">
            <v xml:space="preserve">MES   </v>
          </cell>
          <cell r="E2861">
            <v>3224.26</v>
          </cell>
        </row>
        <row r="2862">
          <cell r="A2862">
            <v>4115</v>
          </cell>
          <cell r="B2862" t="str">
            <v>INSUMO</v>
          </cell>
          <cell r="C2862" t="str">
            <v xml:space="preserve">MADEIRA ROLICA TRATADA, D = 12 A 15 CM, H = 3,00 M, EM EUCALIPTO OU EQUIVALENTE DA REGIAO                                                                                                                                                                                                                                                                                                                                                                                                                 </v>
          </cell>
          <cell r="D2862" t="str">
            <v xml:space="preserve">M     </v>
          </cell>
          <cell r="E2862">
            <v>35.24</v>
          </cell>
        </row>
        <row r="2863">
          <cell r="A2863">
            <v>4119</v>
          </cell>
          <cell r="B2863" t="str">
            <v>INSUMO</v>
          </cell>
          <cell r="C2863" t="str">
            <v xml:space="preserve">MADEIRA ROLICA TRATADA, D = 16 A 20 CM, H = 6,00 M, EM EUCALIPTO OU EQUIVALENTE DA REGIAO                                                                                                                                                                                                                                                                                                                                                                                                                 </v>
          </cell>
          <cell r="D2863" t="str">
            <v xml:space="preserve">M     </v>
          </cell>
          <cell r="E2863">
            <v>71.16</v>
          </cell>
        </row>
        <row r="2864">
          <cell r="A2864">
            <v>2794</v>
          </cell>
          <cell r="B2864" t="str">
            <v>INSUMO</v>
          </cell>
          <cell r="C2864" t="str">
            <v xml:space="preserve">MADEIRA ROLICA TRATADA, D = 25 A 29 CM, H = 6,50 M, EM EUCALIPTO OU EQUIVALENTE DA REGIAO                                                                                                                                                                                                                                                                                                                                                                                                                 </v>
          </cell>
          <cell r="D2864" t="str">
            <v xml:space="preserve">M     </v>
          </cell>
          <cell r="E2864">
            <v>188.78</v>
          </cell>
        </row>
        <row r="2865">
          <cell r="A2865">
            <v>2788</v>
          </cell>
          <cell r="B2865" t="str">
            <v>INSUMO</v>
          </cell>
          <cell r="C2865" t="str">
            <v xml:space="preserve">MADEIRA ROLICA TRATADA, D = 30 A 34 CM, H = 6,50 M, EM EUCALIPTO OU EQUIVALENTE DA REGIAO                                                                                                                                                                                                                                                                                                                                                                                                                 </v>
          </cell>
          <cell r="D2865" t="str">
            <v xml:space="preserve">M     </v>
          </cell>
          <cell r="E2865">
            <v>275.02</v>
          </cell>
        </row>
        <row r="2866">
          <cell r="A2866">
            <v>4006</v>
          </cell>
          <cell r="B2866" t="str">
            <v>INSUMO</v>
          </cell>
          <cell r="C2866" t="str">
            <v xml:space="preserve">MADEIRA SERRADA EM PINUS, MISTA OU EQUIVALENTE DA REGIAO - BRUTA                                                                                                                                                                                                                                                                                                                                                                                                                                          </v>
          </cell>
          <cell r="D2866" t="str">
            <v xml:space="preserve">M3    </v>
          </cell>
          <cell r="E2866">
            <v>2378.1999999999998</v>
          </cell>
        </row>
        <row r="2867">
          <cell r="A2867">
            <v>36151</v>
          </cell>
          <cell r="B2867" t="str">
            <v>INSUMO</v>
          </cell>
          <cell r="C2867" t="str">
            <v xml:space="preserve">MANGOTE DE SEGURANCA EM RASPA DE COURO                                                                                                                                                                                                                                                                                                                                                                                                                                                                    </v>
          </cell>
          <cell r="D2867" t="str">
            <v xml:space="preserve">UN    </v>
          </cell>
          <cell r="E2867">
            <v>35.24</v>
          </cell>
        </row>
        <row r="2868">
          <cell r="A2868">
            <v>37457</v>
          </cell>
          <cell r="B2868" t="str">
            <v>INSUMO</v>
          </cell>
          <cell r="C2868" t="str">
            <v xml:space="preserve">MANGUEIRA CRISTAL PARA NIVEL, LISA, PVC TRANSPARENTE, 3/8" X1,5 MM                                                                                                                                                                                                                                                                                                                                                                                                                                        </v>
          </cell>
          <cell r="D2868" t="str">
            <v xml:space="preserve">M     </v>
          </cell>
          <cell r="E2868">
            <v>3.29</v>
          </cell>
        </row>
        <row r="2869">
          <cell r="A2869">
            <v>37456</v>
          </cell>
          <cell r="B2869" t="str">
            <v>INSUMO</v>
          </cell>
          <cell r="C2869" t="str">
            <v xml:space="preserve">MANGUEIRA CRISTAL PARA NIVEL, LISA, PVC TRANSPARENTE, 5/16" X1 MM                                                                                                                                                                                                                                                                                                                                                                                                                                         </v>
          </cell>
          <cell r="D2869" t="str">
            <v xml:space="preserve">M     </v>
          </cell>
          <cell r="E2869">
            <v>1.74</v>
          </cell>
        </row>
        <row r="2870">
          <cell r="A2870">
            <v>37461</v>
          </cell>
          <cell r="B2870" t="str">
            <v>INSUMO</v>
          </cell>
          <cell r="C2870" t="str">
            <v xml:space="preserve">MANGUEIRA CRISTAL TRANCADA, PVC COM REFORCO, COM PRESSAO DE TRABALHO (PT) 250 LBS/POL2, DE 3/4" X *2,8* MM                                                                                                                                                                                                                                                                                                                                                                                                </v>
          </cell>
          <cell r="D2870" t="str">
            <v xml:space="preserve">M     </v>
          </cell>
          <cell r="E2870">
            <v>12.24</v>
          </cell>
        </row>
        <row r="2871">
          <cell r="A2871">
            <v>37460</v>
          </cell>
          <cell r="B2871" t="str">
            <v>INSUMO</v>
          </cell>
          <cell r="C2871" t="str">
            <v xml:space="preserve">MANGUEIRA CRISTAL TRANCADA, PVC COM REFORCO, PRESSAO DE TRABALHO (PT) 250 LBS/POL2, DE 1" X *3,4* MM                                                                                                                                                                                                                                                                                                                                                                                                      </v>
          </cell>
          <cell r="D2871" t="str">
            <v xml:space="preserve">M     </v>
          </cell>
          <cell r="E2871">
            <v>16.72</v>
          </cell>
        </row>
        <row r="2872">
          <cell r="A2872">
            <v>37458</v>
          </cell>
          <cell r="B2872" t="str">
            <v>INSUMO</v>
          </cell>
          <cell r="C2872" t="str">
            <v xml:space="preserve">MANGUEIRA CRISTAL, LISA, PVC TRANSPARENTE, 1/2" X 2 MM                                                                                                                                                                                                                                                                                                                                                                                                                                                    </v>
          </cell>
          <cell r="D2872" t="str">
            <v xml:space="preserve">M     </v>
          </cell>
          <cell r="E2872">
            <v>4.9000000000000004</v>
          </cell>
        </row>
        <row r="2873">
          <cell r="A2873">
            <v>37454</v>
          </cell>
          <cell r="B2873" t="str">
            <v>INSUMO</v>
          </cell>
          <cell r="C2873" t="str">
            <v xml:space="preserve">MANGUEIRA CRISTAL, LISA, PVC TRANSPARENTE, 1/4" X1 MM                                                                                                                                                                                                                                                                                                                                                                                                                                                     </v>
          </cell>
          <cell r="D2873" t="str">
            <v xml:space="preserve">M     </v>
          </cell>
          <cell r="E2873">
            <v>1.28</v>
          </cell>
        </row>
        <row r="2874">
          <cell r="A2874">
            <v>37455</v>
          </cell>
          <cell r="B2874" t="str">
            <v>INSUMO</v>
          </cell>
          <cell r="C2874" t="str">
            <v xml:space="preserve">MANGUEIRA CRISTAL, LISA, PVC TRANSPARENTE, 1/4" X1,5 MM                                                                                                                                                                                                                                                                                                                                                                                                                                                   </v>
          </cell>
          <cell r="D2874" t="str">
            <v xml:space="preserve">M     </v>
          </cell>
          <cell r="E2874">
            <v>2.16</v>
          </cell>
        </row>
        <row r="2875">
          <cell r="A2875">
            <v>37459</v>
          </cell>
          <cell r="B2875" t="str">
            <v>INSUMO</v>
          </cell>
          <cell r="C2875" t="str">
            <v xml:space="preserve">MANGUEIRA CRISTAL, LISA, PVC TRANSPARENTE, 3/4" X 2 MM                                                                                                                                                                                                                                                                                                                                                                                                                                                    </v>
          </cell>
          <cell r="D2875" t="str">
            <v xml:space="preserve">M     </v>
          </cell>
          <cell r="E2875">
            <v>6.88</v>
          </cell>
        </row>
        <row r="2876">
          <cell r="A2876">
            <v>21029</v>
          </cell>
          <cell r="B2876" t="str">
            <v>INSUMO</v>
          </cell>
          <cell r="C2876" t="str">
            <v xml:space="preserve">MANGUEIRA DE INCENDIO, TIPO 1, DE 1 1/2", COMPRIMENTO = 15 M, TECIDO EM FIO DE POLIESTER E TUBO INTERNO EM BORRACHA SINTETICA, COM UNIOES ENGATE RAPIDO                                                                                                                                                                                                                                                                                                                                                   </v>
          </cell>
          <cell r="D2876" t="str">
            <v xml:space="preserve">UN    </v>
          </cell>
          <cell r="E2876">
            <v>402</v>
          </cell>
        </row>
        <row r="2877">
          <cell r="A2877">
            <v>21030</v>
          </cell>
          <cell r="B2877" t="str">
            <v>INSUMO</v>
          </cell>
          <cell r="C2877" t="str">
            <v xml:space="preserve">MANGUEIRA DE INCENDIO, TIPO 1, DE 1 1/2", COMPRIMENTO = 20 M, TECIDO EM FIO DE POLIESTER E TUBO INTERNO EM BORRACHA SINTETICA, COM UNIOES ENGATE RAPIDO                                                                                                                                                                                                                                                                                                                                                   </v>
          </cell>
          <cell r="D2877" t="str">
            <v xml:space="preserve">UN    </v>
          </cell>
          <cell r="E2877">
            <v>495.53</v>
          </cell>
        </row>
        <row r="2878">
          <cell r="A2878">
            <v>21031</v>
          </cell>
          <cell r="B2878" t="str">
            <v>INSUMO</v>
          </cell>
          <cell r="C2878" t="str">
            <v xml:space="preserve">MANGUEIRA DE INCENDIO, TIPO 1, DE 1 1/2", COMPRIMENTO = 25 M, TECIDO EM FIO DE POLIESTER E TUBO INTERNO EM BORRACHA SINTETICA, COM UNIOES ENGATE RAPIDO                                                                                                                                                                                                                                                                                                                                                   </v>
          </cell>
          <cell r="D2878" t="str">
            <v xml:space="preserve">UN    </v>
          </cell>
          <cell r="E2878">
            <v>616.92999999999995</v>
          </cell>
        </row>
        <row r="2879">
          <cell r="A2879">
            <v>21032</v>
          </cell>
          <cell r="B2879" t="str">
            <v>INSUMO</v>
          </cell>
          <cell r="C2879" t="str">
            <v xml:space="preserve">MANGUEIRA DE INCENDIO, TIPO 1, DE 1 1/2", COMPRIMENTO = 30 M, TECIDO EM FIO DE POLIESTER E TUBO INTERNO EM BORRACHA SINTETICA, COM UNIOES ENGATE RAPIDO                                                                                                                                                                                                                                                                                                                                                   </v>
          </cell>
          <cell r="D2879" t="str">
            <v xml:space="preserve">UN    </v>
          </cell>
          <cell r="E2879">
            <v>658.72</v>
          </cell>
        </row>
        <row r="2880">
          <cell r="A2880">
            <v>37527</v>
          </cell>
          <cell r="B2880" t="str">
            <v>INSUMO</v>
          </cell>
          <cell r="C2880" t="str">
            <v xml:space="preserve">MANGUEIRA DE INCENDIO, TIPO 2, DE 1 1/2", COMPRIMENTO = 15 M, TECIDO EM FIO DE POLIESTER E TUBO INTERNO EM BORRACHA SINTETICA, COM UNIOES ENGATE RAPIDO                                                                                                                                                                                                                                                                                                                                                   </v>
          </cell>
          <cell r="D2880" t="str">
            <v xml:space="preserve">UN    </v>
          </cell>
          <cell r="E2880">
            <v>595.03</v>
          </cell>
        </row>
        <row r="2881">
          <cell r="A2881">
            <v>37528</v>
          </cell>
          <cell r="B2881" t="str">
            <v>INSUMO</v>
          </cell>
          <cell r="C2881" t="str">
            <v xml:space="preserve">MANGUEIRA DE INCENDIO, TIPO 2, DE 1 1/2", COMPRIMENTO = 20 M, TECIDO EM FIO DE POLIESTER E TUBO INTERNO EM BORRACHA SINTETICA, COM UNIOES                                                                                                                                                                                                                                                                                                                                                                 </v>
          </cell>
          <cell r="D2881" t="str">
            <v xml:space="preserve">UN    </v>
          </cell>
          <cell r="E2881">
            <v>709.47</v>
          </cell>
        </row>
        <row r="2882">
          <cell r="A2882">
            <v>37529</v>
          </cell>
          <cell r="B2882" t="str">
            <v>INSUMO</v>
          </cell>
          <cell r="C2882" t="str">
            <v xml:space="preserve">MANGUEIRA DE INCENDIO, TIPO 2, DE 1 1/2", COMPRIMENTO = 25 M, TECIDO EM FIO DE POLIESTER E TUBO INTERNO EM BORRACHA SINTETICA, COM UNIOES                                                                                                                                                                                                                                                                                                                                                                 </v>
          </cell>
          <cell r="D2882" t="str">
            <v xml:space="preserve">UN    </v>
          </cell>
          <cell r="E2882">
            <v>716.43</v>
          </cell>
        </row>
        <row r="2883">
          <cell r="A2883">
            <v>37530</v>
          </cell>
          <cell r="B2883" t="str">
            <v>INSUMO</v>
          </cell>
          <cell r="C2883" t="str">
            <v xml:space="preserve">MANGUEIRA DE INCENDIO, TIPO 2, DE 1 1/2", COMPRIMENTO = 30 M, TECIDO EM FIO DE POLIESTER E TUBO INTERNO EM BORRACHA SINTETICA, COM UNIOES                                                                                                                                                                                                                                                                                                                                                                 </v>
          </cell>
          <cell r="D2883" t="str">
            <v xml:space="preserve">UN    </v>
          </cell>
          <cell r="E2883">
            <v>935.34</v>
          </cell>
        </row>
        <row r="2884">
          <cell r="A2884">
            <v>21034</v>
          </cell>
          <cell r="B2884" t="str">
            <v>INSUMO</v>
          </cell>
          <cell r="C2884" t="str">
            <v xml:space="preserve">MANGUEIRA DE INCENDIO, TIPO 2, DE 2 1/2", COMPRIMENTO = 15 M, TECIDO EM FIO DE POLIESTER E TUBO INTERNO EM BORRACHA SINTETICA, COM UNIOES ENGATE RAPIDO                                                                                                                                                                                                                                                                                                                                                   </v>
          </cell>
          <cell r="D2884" t="str">
            <v xml:space="preserve">UN    </v>
          </cell>
          <cell r="E2884">
            <v>798.02</v>
          </cell>
        </row>
        <row r="2885">
          <cell r="A2885">
            <v>37531</v>
          </cell>
          <cell r="B2885" t="str">
            <v>INSUMO</v>
          </cell>
          <cell r="C2885" t="str">
            <v xml:space="preserve">MANGUEIRA DE INCENDIO, TIPO 2, DE 2 1/2", COMPRIMENTO = 20 M, TECIDO EM FIO DE POLIESTER E TUBO INTERNO EM BORRACHA SINTETICA, COM UNIOES                                                                                                                                                                                                                                                                                                                                                                 </v>
          </cell>
          <cell r="D2885" t="str">
            <v xml:space="preserve">UN    </v>
          </cell>
          <cell r="E2885">
            <v>1005</v>
          </cell>
        </row>
        <row r="2886">
          <cell r="A2886">
            <v>21036</v>
          </cell>
          <cell r="B2886" t="str">
            <v>INSUMO</v>
          </cell>
          <cell r="C2886" t="str">
            <v xml:space="preserve">MANGUEIRA DE INCENDIO, TIPO 2, DE 2 1/2", COMPRIMENTO = 25 M, TECIDO EM FIO DE POLIESTER E TUBO INTERNO EM BORRACHA SINTETICA, COM UNIOES ENGATE RAPIDO                                                                                                                                                                                                                                                                                                                                                   </v>
          </cell>
          <cell r="D2886" t="str">
            <v xml:space="preserve">UN    </v>
          </cell>
          <cell r="E2886">
            <v>1221.92</v>
          </cell>
        </row>
        <row r="2887">
          <cell r="A2887">
            <v>21037</v>
          </cell>
          <cell r="B2887" t="str">
            <v>INSUMO</v>
          </cell>
          <cell r="C2887" t="str">
            <v xml:space="preserve">MANGUEIRA DE INCENDIO, TIPO 2, DE 2 1/2", COMPRIMENTO = 30 M, TECIDO EM FIO DE POLIESTER E TUBO INTERNO EM BORRACHA SINTETICA, COM UNIOES ENGATE RAPIDO                                                                                                                                                                                                                                                                                                                                                   </v>
          </cell>
          <cell r="D2887" t="str">
            <v xml:space="preserve">UN    </v>
          </cell>
          <cell r="E2887">
            <v>1393.06</v>
          </cell>
        </row>
        <row r="2888">
          <cell r="A2888">
            <v>20185</v>
          </cell>
          <cell r="B2888" t="str">
            <v>INSUMO</v>
          </cell>
          <cell r="C2888" t="str">
            <v xml:space="preserve">MANGUEIRA DE PVC FLEXIVEL,TIPO FLAT/ACHATADA, COR LARANJA, D = 1 1/2" (40 MM), PARA CONDUCAO DE AGUA, SERVICOS LEVES E MEDIOS                                                                                                                                                                                                                                                                                                                                                                             </v>
          </cell>
          <cell r="D2888" t="str">
            <v xml:space="preserve">M     </v>
          </cell>
          <cell r="E2888">
            <v>19.899999999999999</v>
          </cell>
        </row>
        <row r="2889">
          <cell r="A2889">
            <v>20260</v>
          </cell>
          <cell r="B2889" t="str">
            <v>INSUMO</v>
          </cell>
          <cell r="C2889" t="str">
            <v xml:space="preserve">MANGUEIRA PARA GAS - GLP, PVC, TRANCADA, DIAMETRO DE 3/8", COMPRIMENTO DE 1M (NORMATIZADA)                                                                                                                                                                                                                                                                                                                                                                                                                </v>
          </cell>
          <cell r="D2889" t="str">
            <v xml:space="preserve">UN    </v>
          </cell>
          <cell r="E2889">
            <v>16</v>
          </cell>
        </row>
        <row r="2890">
          <cell r="A2890">
            <v>37523</v>
          </cell>
          <cell r="B2890" t="str">
            <v>INSUMO</v>
          </cell>
          <cell r="C2890" t="str">
            <v xml:space="preserve">MANIPULADOR TELESCOPICO, POTENCIA DE 101 HP, CAPACIDADE DE CARGA DE 3.500 KG, ALTURA MAXIMA DE ELEVACAO DE 12 M                                                                                                                                                                                                                                                                                                                                                                                           </v>
          </cell>
          <cell r="D2890" t="str">
            <v xml:space="preserve">UN    </v>
          </cell>
          <cell r="E2890">
            <v>579269.27</v>
          </cell>
        </row>
        <row r="2891">
          <cell r="A2891">
            <v>37515</v>
          </cell>
          <cell r="B2891" t="str">
            <v>INSUMO</v>
          </cell>
          <cell r="C2891" t="str">
            <v xml:space="preserve">MANIPULADOR TELESCOPICO, POTENCIA DE 85 HP, CAPACIDADE DE CARGA DE 3.500 KG, ALTURA MAXIMA DE ELEVACAO DE 12,3 M                                                                                                                                                                                                                                                                                                                                                                                          </v>
          </cell>
          <cell r="D2891" t="str">
            <v xml:space="preserve">UN    </v>
          </cell>
          <cell r="E2891">
            <v>515000</v>
          </cell>
        </row>
        <row r="2892">
          <cell r="A2892">
            <v>12899</v>
          </cell>
          <cell r="B2892" t="str">
            <v>INSUMO</v>
          </cell>
          <cell r="C2892" t="str">
            <v xml:space="preserve">MANOMETRO COM CAIXA EM ACO PINTADO, ESCALA *10* KGF/CM2 (*10* BAR), DIAMETRO NOMINAL DE *63* MM, CONEXAO DE 1/4"                                                                                                                                                                                                                                                                                                                                                                                          </v>
          </cell>
          <cell r="D2892" t="str">
            <v xml:space="preserve">UN    </v>
          </cell>
          <cell r="E2892">
            <v>114.55</v>
          </cell>
        </row>
        <row r="2893">
          <cell r="A2893">
            <v>12898</v>
          </cell>
          <cell r="B2893" t="str">
            <v>INSUMO</v>
          </cell>
          <cell r="C2893" t="str">
            <v xml:space="preserve">MANOMETRO COM CAIXA EM ACO PINTADO, ESCALA *10* KGF/CM2 (*10* BAR), DIAMETRO NOMINAL DE 100 MM, CONEXAO DE 1/2"                                                                                                                                                                                                                                                                                                                                                                                           </v>
          </cell>
          <cell r="D2893" t="str">
            <v xml:space="preserve">UN    </v>
          </cell>
          <cell r="E2893">
            <v>181.71</v>
          </cell>
        </row>
        <row r="2894">
          <cell r="A2894">
            <v>39699</v>
          </cell>
          <cell r="B2894" t="str">
            <v>INSUMO</v>
          </cell>
          <cell r="C2894" t="str">
            <v xml:space="preserve">MANTA / LENCOL DE BORRACHA, SBR, ANTIRRUIDO, E = 5 MM                                                                                                                                                                                                                                                                                                                                                                                                                                                     </v>
          </cell>
          <cell r="D2894" t="str">
            <v xml:space="preserve">M2    </v>
          </cell>
          <cell r="E2894">
            <v>18.579999999999998</v>
          </cell>
        </row>
        <row r="2895">
          <cell r="A2895">
            <v>42528</v>
          </cell>
          <cell r="B2895" t="str">
            <v>INSUMO</v>
          </cell>
          <cell r="C2895" t="str">
            <v xml:space="preserve">MANTA ALUMINIZADA NAS DUAS FACES, PARA SUBCOBERTURA,  E = *2* MM                                                                                                                                                                                                                                                                                                                                                                                                                                          </v>
          </cell>
          <cell r="D2895" t="str">
            <v xml:space="preserve">M2    </v>
          </cell>
          <cell r="E2895">
            <v>10.79</v>
          </cell>
        </row>
        <row r="2896">
          <cell r="A2896">
            <v>39696</v>
          </cell>
          <cell r="B2896" t="str">
            <v>INSUMO</v>
          </cell>
          <cell r="C2896" t="str">
            <v xml:space="preserve">MANTA ALUMINIZADA 1 FACE PARA SUBCOBERTURA, E = *1* MM                                                                                                                                                                                                                                                                                                                                                                                                                                                    </v>
          </cell>
          <cell r="D2896" t="str">
            <v xml:space="preserve">M2    </v>
          </cell>
          <cell r="E2896">
            <v>7.59</v>
          </cell>
        </row>
        <row r="2897">
          <cell r="A2897">
            <v>39700</v>
          </cell>
          <cell r="B2897" t="str">
            <v>INSUMO</v>
          </cell>
          <cell r="C2897" t="str">
            <v xml:space="preserve">MANTA ANTIRRUIDO DE POLIESTER (PET) PARA CONTRAPISO E = *8* MM                                                                                                                                                                                                                                                                                                                                                                                                                                            </v>
          </cell>
          <cell r="D2897" t="str">
            <v xml:space="preserve">M2    </v>
          </cell>
          <cell r="E2897">
            <v>30.18</v>
          </cell>
        </row>
        <row r="2898">
          <cell r="A2898">
            <v>11621</v>
          </cell>
          <cell r="B2898" t="str">
            <v>INSUMO</v>
          </cell>
          <cell r="C2898" t="str">
            <v xml:space="preserve">MANTA ASFALTICA ELASTOMERICA EM POLIESTER ALUMINIZADA 3 MM, TIPO III, CLASSE B (NBR 9952)                                                                                                                                                                                                                                                                                                                                                                                                                 </v>
          </cell>
          <cell r="D2898" t="str">
            <v xml:space="preserve">M2    </v>
          </cell>
          <cell r="E2898">
            <v>60.05</v>
          </cell>
        </row>
        <row r="2899">
          <cell r="A2899">
            <v>4014</v>
          </cell>
          <cell r="B2899" t="str">
            <v>INSUMO</v>
          </cell>
          <cell r="C2899" t="str">
            <v xml:space="preserve">MANTA ASFALTICA ELASTOMERICA EM POLIESTER 3 MM, TIPO III, CLASSE B, ACABAMENTO PP (NBR 9952)                                                                                                                                                                                                                                                                                                                                                                                                              </v>
          </cell>
          <cell r="D2899" t="str">
            <v xml:space="preserve">M2    </v>
          </cell>
          <cell r="E2899">
            <v>62.13</v>
          </cell>
        </row>
        <row r="2900">
          <cell r="A2900">
            <v>4015</v>
          </cell>
          <cell r="B2900" t="str">
            <v>INSUMO</v>
          </cell>
          <cell r="C2900" t="str">
            <v xml:space="preserve">MANTA ASFALTICA ELASTOMERICA EM POLIESTER 4 MM, TIPO III, CLASSE B, ACABAMENTO PP (NBR 9952)                                                                                                                                                                                                                                                                                                                                                                                                              </v>
          </cell>
          <cell r="D2900" t="str">
            <v xml:space="preserve">M2    </v>
          </cell>
          <cell r="E2900">
            <v>76.3</v>
          </cell>
        </row>
        <row r="2901">
          <cell r="A2901">
            <v>4017</v>
          </cell>
          <cell r="B2901" t="str">
            <v>INSUMO</v>
          </cell>
          <cell r="C2901" t="str">
            <v xml:space="preserve">MANTA ASFALTICA ELASTOMERICA EM POLIESTER 5 MM, TIPO III, CLASSE B, ACABAMENTO PP (NBR 9952)                                                                                                                                                                                                                                                                                                                                                                                                              </v>
          </cell>
          <cell r="D2901" t="str">
            <v xml:space="preserve">M2    </v>
          </cell>
          <cell r="E2901">
            <v>111.02</v>
          </cell>
        </row>
        <row r="2902">
          <cell r="A2902">
            <v>4016</v>
          </cell>
          <cell r="B2902" t="str">
            <v>INSUMO</v>
          </cell>
          <cell r="C2902" t="str">
            <v xml:space="preserve">MANTA ASFALTICA ELASTOMERICA TIPO GLASS 3 MM, TIPO II, CLASSE C, ACABAMENTO PP (NBR 9952)                                                                                                                                                                                                                                                                                                                                                                                                                 </v>
          </cell>
          <cell r="D2902" t="str">
            <v xml:space="preserve">M2    </v>
          </cell>
          <cell r="E2902">
            <v>43.85</v>
          </cell>
        </row>
        <row r="2903">
          <cell r="A2903">
            <v>38544</v>
          </cell>
          <cell r="B2903" t="str">
            <v>INSUMO</v>
          </cell>
          <cell r="C2903" t="str">
            <v xml:space="preserve">MANTA DE POLIETILENO EXPANDIDO (PEBD) ANTICHAMAS, E = 8 MM                                                                                                                                                                                                                                                                                                                                                                                                                                                </v>
          </cell>
          <cell r="D2903" t="str">
            <v xml:space="preserve">M2    </v>
          </cell>
          <cell r="E2903">
            <v>11.25</v>
          </cell>
        </row>
        <row r="2904">
          <cell r="A2904">
            <v>38545</v>
          </cell>
          <cell r="B2904" t="str">
            <v>INSUMO</v>
          </cell>
          <cell r="C2904" t="str">
            <v xml:space="preserve">MANTA DE POLIETILENO EXPANDIDO (PEBD), E = 5 MM                                                                                                                                                                                                                                                                                                                                                                                                                                                           </v>
          </cell>
          <cell r="D2904" t="str">
            <v xml:space="preserve">M2    </v>
          </cell>
          <cell r="E2904">
            <v>7.23</v>
          </cell>
        </row>
        <row r="2905">
          <cell r="A2905">
            <v>42527</v>
          </cell>
          <cell r="B2905" t="str">
            <v>INSUMO</v>
          </cell>
          <cell r="C2905" t="str">
            <v xml:space="preserve">MANTA DE POLIETILENO EXPANDIDO, COM 1 FACE METALIZADA PARA SUBCOBERTURA,  E = *5* MM                                                                                                                                                                                                                                                                                                                                                                                                                      </v>
          </cell>
          <cell r="D2905" t="str">
            <v xml:space="preserve">M2    </v>
          </cell>
          <cell r="E2905">
            <v>28.52</v>
          </cell>
        </row>
        <row r="2906">
          <cell r="A2906">
            <v>39323</v>
          </cell>
          <cell r="B2906" t="str">
            <v>INSUMO</v>
          </cell>
          <cell r="C2906" t="str">
            <v xml:space="preserve">MANTA GEOTEXTIL TECIDO DE LAMINETES DE POLIPROPILENO, RESISTENCIA A TRACAO = *25* KN/M                                                                                                                                                                                                                                                                                                                                                                                                                    </v>
          </cell>
          <cell r="D2906" t="str">
            <v xml:space="preserve">M2    </v>
          </cell>
          <cell r="E2906">
            <v>27.58</v>
          </cell>
        </row>
        <row r="2907">
          <cell r="A2907">
            <v>626</v>
          </cell>
          <cell r="B2907" t="str">
            <v>INSUMO</v>
          </cell>
          <cell r="C2907" t="str">
            <v xml:space="preserve">MANTA LIQUIDA DE BASE ASFALTICA MODIFICADA COM A ADICAO DE ELASTOMEROS DILUIDOS EM SOLVENTE ORGANICO, APLICACAO A FRIO (MEMBRANA IMPERMEABILIZANTE ASFASTICA)                                                                                                                                                                                                                                                                                                                                             </v>
          </cell>
          <cell r="D2907" t="str">
            <v xml:space="preserve">KG    </v>
          </cell>
          <cell r="E2907">
            <v>41.36</v>
          </cell>
        </row>
        <row r="2908">
          <cell r="A2908">
            <v>44504</v>
          </cell>
          <cell r="B2908" t="str">
            <v>INSUMO</v>
          </cell>
          <cell r="C2908" t="str">
            <v xml:space="preserve">MANTA TERMOPLASTICA, PEAD, GEOMEMBRANA LISA, E = 0,50 MM  ( NBR 15352)                                                                                                                                                                                                                                                                                                                                                                                                                                    </v>
          </cell>
          <cell r="D2908" t="str">
            <v xml:space="preserve">M2    </v>
          </cell>
          <cell r="E2908">
            <v>13.45</v>
          </cell>
        </row>
        <row r="2909">
          <cell r="A2909">
            <v>44505</v>
          </cell>
          <cell r="B2909" t="str">
            <v>INSUMO</v>
          </cell>
          <cell r="C2909" t="str">
            <v xml:space="preserve">MANTA TERMOPLASTICA, PEAD, GEOMEMBRANA LISA, E = 0,75 MM (NBR 15352)                                                                                                                                                                                                                                                                                                                                                                                                                                      </v>
          </cell>
          <cell r="D2909" t="str">
            <v xml:space="preserve">M2    </v>
          </cell>
          <cell r="E2909">
            <v>20.3</v>
          </cell>
        </row>
        <row r="2910">
          <cell r="A2910">
            <v>44506</v>
          </cell>
          <cell r="B2910" t="str">
            <v>INSUMO</v>
          </cell>
          <cell r="C2910" t="str">
            <v xml:space="preserve">MANTA TERMOPLASTICA, PEAD, GEOMEMBRANA LISA, E = 0,80 MM (NBR 15352)                                                                                                                                                                                                                                                                                                                                                                                                                                      </v>
          </cell>
          <cell r="D2910" t="str">
            <v xml:space="preserve">M2    </v>
          </cell>
          <cell r="E2910">
            <v>21.55</v>
          </cell>
        </row>
        <row r="2911">
          <cell r="A2911">
            <v>44507</v>
          </cell>
          <cell r="B2911" t="str">
            <v>INSUMO</v>
          </cell>
          <cell r="C2911" t="str">
            <v xml:space="preserve">MANTA TERMOPLASTICA, PEAD, GEOMEMBRANA LISA, E = 1,00 MM (NBR 15352)                                                                                                                                                                                                                                                                                                                                                                                                                                      </v>
          </cell>
          <cell r="D2911" t="str">
            <v xml:space="preserve">M2    </v>
          </cell>
          <cell r="E2911">
            <v>26.94</v>
          </cell>
        </row>
        <row r="2912">
          <cell r="A2912">
            <v>44508</v>
          </cell>
          <cell r="B2912" t="str">
            <v>INSUMO</v>
          </cell>
          <cell r="C2912" t="str">
            <v xml:space="preserve">MANTA TERMOPLASTICA, PEAD, GEOMEMBRANA LISA, E = 1,50 MM (NBR 15352)                                                                                                                                                                                                                                                                                                                                                                                                                                      </v>
          </cell>
          <cell r="D2912" t="str">
            <v xml:space="preserve">M2    </v>
          </cell>
          <cell r="E2912">
            <v>40.39</v>
          </cell>
        </row>
        <row r="2913">
          <cell r="A2913">
            <v>44509</v>
          </cell>
          <cell r="B2913" t="str">
            <v>INSUMO</v>
          </cell>
          <cell r="C2913" t="str">
            <v xml:space="preserve">MANTA TERMOPLASTICA, PEAD, GEOMEMBRANA LISA, E = 2,00 MM (NBR 15352)                                                                                                                                                                                                                                                                                                                                                                                                                                      </v>
          </cell>
          <cell r="D2913" t="str">
            <v xml:space="preserve">M2    </v>
          </cell>
          <cell r="E2913">
            <v>54.11</v>
          </cell>
        </row>
        <row r="2914">
          <cell r="A2914">
            <v>44510</v>
          </cell>
          <cell r="B2914" t="str">
            <v>INSUMO</v>
          </cell>
          <cell r="C2914" t="str">
            <v xml:space="preserve">MANTA TERMOPLASTICA, PEAD, GEOMEMBRANA LISA, E = 2,50 MM (NBR 15352)                                                                                                                                                                                                                                                                                                                                                                                                                                      </v>
          </cell>
          <cell r="D2914" t="str">
            <v xml:space="preserve">M2    </v>
          </cell>
          <cell r="E2914">
            <v>67.19</v>
          </cell>
        </row>
        <row r="2915">
          <cell r="A2915">
            <v>44512</v>
          </cell>
          <cell r="B2915" t="str">
            <v>INSUMO</v>
          </cell>
          <cell r="C2915" t="str">
            <v xml:space="preserve">MANTA TERMOPLASTICA, PEAD, GEOMEMBRANA TEXTURIZADA EM AMBAS AS FACES, E = 0,50 MM ( NBR 15352)                                                                                                                                                                                                                                                                                                                                                                                                            </v>
          </cell>
          <cell r="D2915" t="str">
            <v xml:space="preserve">M2    </v>
          </cell>
          <cell r="E2915">
            <v>14.99</v>
          </cell>
        </row>
        <row r="2916">
          <cell r="A2916">
            <v>44513</v>
          </cell>
          <cell r="B2916" t="str">
            <v>INSUMO</v>
          </cell>
          <cell r="C2916" t="str">
            <v xml:space="preserve">MANTA TERMOPLASTICA, PEAD, GEOMEMBRANA TEXTURIZADA EM AMBAS AS FACES, E = 0,75 MM ( NBR 15352)                                                                                                                                                                                                                                                                                                                                                                                                            </v>
          </cell>
          <cell r="D2916" t="str">
            <v xml:space="preserve">M2    </v>
          </cell>
          <cell r="E2916">
            <v>21.17</v>
          </cell>
        </row>
        <row r="2917">
          <cell r="A2917">
            <v>44514</v>
          </cell>
          <cell r="B2917" t="str">
            <v>INSUMO</v>
          </cell>
          <cell r="C2917" t="str">
            <v xml:space="preserve">MANTA TERMOPLASTICA, PEAD, GEOMEMBRANA TEXTURIZADA EM AMBAS AS FACES, E = 0,80 MM ( NBR 15352)                                                                                                                                                                                                                                                                                                                                                                                                            </v>
          </cell>
          <cell r="D2917" t="str">
            <v xml:space="preserve">M2    </v>
          </cell>
          <cell r="E2917">
            <v>23.99</v>
          </cell>
        </row>
        <row r="2918">
          <cell r="A2918">
            <v>44515</v>
          </cell>
          <cell r="B2918" t="str">
            <v>INSUMO</v>
          </cell>
          <cell r="C2918" t="str">
            <v xml:space="preserve">MANTA TERMOPLASTICA, PEAD, GEOMEMBRANA TEXTURIZADA EM AMBAS AS FACES, E = 1,00 MM ( NBR 15352)                                                                                                                                                                                                                                                                                                                                                                                                            </v>
          </cell>
          <cell r="D2918" t="str">
            <v xml:space="preserve">M2    </v>
          </cell>
          <cell r="E2918">
            <v>29.47</v>
          </cell>
        </row>
        <row r="2919">
          <cell r="A2919">
            <v>44511</v>
          </cell>
          <cell r="B2919" t="str">
            <v>INSUMO</v>
          </cell>
          <cell r="C2919" t="str">
            <v xml:space="preserve">MANTA TERMOPLASTICA, PEAD, GEOMEMBRANA TEXTURIZADA EM AMBAS AS FACES, E = 1,50 MM ( NBR 15352)                                                                                                                                                                                                                                                                                                                                                                                                            </v>
          </cell>
          <cell r="D2919" t="str">
            <v xml:space="preserve">M2    </v>
          </cell>
          <cell r="E2919">
            <v>43.62</v>
          </cell>
        </row>
        <row r="2920">
          <cell r="A2920">
            <v>44516</v>
          </cell>
          <cell r="B2920" t="str">
            <v>INSUMO</v>
          </cell>
          <cell r="C2920" t="str">
            <v xml:space="preserve">MANTA TERMOPLASTICA, PEAD, GEOMEMBRANA TEXTURIZADA EM AMBAS AS FACES, E = 2,00 MM ( NBR 15352)                                                                                                                                                                                                                                                                                                                                                                                                            </v>
          </cell>
          <cell r="D2920" t="str">
            <v xml:space="preserve">M2    </v>
          </cell>
          <cell r="E2920">
            <v>58.95</v>
          </cell>
        </row>
        <row r="2921">
          <cell r="A2921">
            <v>44517</v>
          </cell>
          <cell r="B2921" t="str">
            <v>INSUMO</v>
          </cell>
          <cell r="C2921" t="str">
            <v xml:space="preserve">MANTA TERMOPLASTICA, PEAD, GEOMEMBRANA TEXTURIZADA EM AMBAS AS FACES, E = 2,50 MM ( NBR 15352)                                                                                                                                                                                                                                                                                                                                                                                                            </v>
          </cell>
          <cell r="D2921" t="str">
            <v xml:space="preserve">M2    </v>
          </cell>
          <cell r="E2921">
            <v>73.52</v>
          </cell>
        </row>
        <row r="2922">
          <cell r="A2922">
            <v>11479</v>
          </cell>
          <cell r="B2922" t="str">
            <v>INSUMO</v>
          </cell>
          <cell r="C2922" t="str">
            <v xml:space="preserve">MAQUINA DE 40 MM PARA FECHADURA DE EMBUTIR EXTERNA, EM ACO INOX                                                                                                                                                                                                                                                                                                                                                                                                                                           </v>
          </cell>
          <cell r="D2922" t="str">
            <v xml:space="preserve">UN    </v>
          </cell>
          <cell r="E2922">
            <v>41.72</v>
          </cell>
        </row>
        <row r="2923">
          <cell r="A2923">
            <v>11481</v>
          </cell>
          <cell r="B2923" t="str">
            <v>INSUMO</v>
          </cell>
          <cell r="C2923" t="str">
            <v xml:space="preserve">MAQUINA DE 40 MM PARA FECHADURA, PARA PORTA DE BANHEIRO, EM ACO INOX                                                                                                                                                                                                                                                                                                                                                                                                                                      </v>
          </cell>
          <cell r="D2923" t="str">
            <v xml:space="preserve">UN    </v>
          </cell>
          <cell r="E2923">
            <v>37.74</v>
          </cell>
        </row>
        <row r="2924">
          <cell r="A2924">
            <v>43609</v>
          </cell>
          <cell r="B2924" t="str">
            <v>INSUMO</v>
          </cell>
          <cell r="C2924" t="str">
            <v xml:space="preserve">MAQUINA DE 40 MM PARA FECHADURA, PARA PORTA INTERNA, EM ACO INOX                                                                                                                                                                                                                                                                                                                                                                                                                                          </v>
          </cell>
          <cell r="D2924" t="str">
            <v xml:space="preserve">UN    </v>
          </cell>
          <cell r="E2924">
            <v>37.74</v>
          </cell>
        </row>
        <row r="2925">
          <cell r="A2925">
            <v>11478</v>
          </cell>
          <cell r="B2925" t="str">
            <v>INSUMO</v>
          </cell>
          <cell r="C2925" t="str">
            <v xml:space="preserve">MAQUINA DE 55 MM PARA FECHADURA DE EMBUTIR EXTERNA, EM ACO INOX                                                                                                                                                                                                                                                                                                                                                                                                                                           </v>
          </cell>
          <cell r="D2925" t="str">
            <v xml:space="preserve">UN    </v>
          </cell>
          <cell r="E2925">
            <v>71.58</v>
          </cell>
        </row>
        <row r="2926">
          <cell r="A2926">
            <v>43608</v>
          </cell>
          <cell r="B2926" t="str">
            <v>INSUMO</v>
          </cell>
          <cell r="C2926" t="str">
            <v xml:space="preserve">MAQUINA DE 55 MM PARA FECHADURA, PARA PORTA DE BANHEIRO, EM ACO INOX                                                                                                                                                                                                                                                                                                                                                                                                                                      </v>
          </cell>
          <cell r="D2926" t="str">
            <v xml:space="preserve">UN    </v>
          </cell>
          <cell r="E2926">
            <v>54.62</v>
          </cell>
        </row>
        <row r="2927">
          <cell r="A2927">
            <v>11476</v>
          </cell>
          <cell r="B2927" t="str">
            <v>INSUMO</v>
          </cell>
          <cell r="C2927" t="str">
            <v xml:space="preserve">MAQUINA DE 55 MM PARA FECHADURA, PARA PORTA INTERNA, EM ACO INOX                                                                                                                                                                                                                                                                                                                                                                                                                                          </v>
          </cell>
          <cell r="D2927" t="str">
            <v xml:space="preserve">UN    </v>
          </cell>
          <cell r="E2927">
            <v>54.62</v>
          </cell>
        </row>
        <row r="2928">
          <cell r="A2928">
            <v>40637</v>
          </cell>
          <cell r="B2928" t="str">
            <v>INSUMO</v>
          </cell>
          <cell r="C2928" t="str">
            <v xml:space="preserve">MAQUINA DEMARCADORA DE FAIXA DE TRAFEGO A FRIO, AUTOPROPELIDA, MOTOR DIESEL 38 HP                                                                                                                                                                                                                                                                                                                                                                                                                         </v>
          </cell>
          <cell r="D2928" t="str">
            <v xml:space="preserve">UN    </v>
          </cell>
          <cell r="E2928">
            <v>793072.01</v>
          </cell>
        </row>
        <row r="2929">
          <cell r="A2929">
            <v>13836</v>
          </cell>
          <cell r="B2929" t="str">
            <v>INSUMO</v>
          </cell>
          <cell r="C2929" t="str">
            <v xml:space="preserve">MAQUINA EXTRUSORA DE CONCRETO PARA GUIAS E SARJETAS, COM MOTOR A DIESEL DE 14 CV                                                                                                                                                                                                                                                                                                                                                                                                                          </v>
          </cell>
          <cell r="D2929" t="str">
            <v xml:space="preserve">UN    </v>
          </cell>
          <cell r="E2929">
            <v>67315.72</v>
          </cell>
        </row>
        <row r="2930">
          <cell r="A2930">
            <v>14534</v>
          </cell>
          <cell r="B2930" t="str">
            <v>INSUMO</v>
          </cell>
          <cell r="C2930" t="str">
            <v xml:space="preserve">MAQUINA MANUAL TIPO PRENSA PARA PRODUCAO DE BLOCOS E PAVIMENTOS DE CONCRETO, COM MOTOR ELETRICO TRIFASICO PARA VIBRACAO, POTENCIA TOTAL INSTALADA DE 1,5 KW                                                                                                                                                                                                                                                                                                                                               </v>
          </cell>
          <cell r="D2930" t="str">
            <v xml:space="preserve">UN    </v>
          </cell>
          <cell r="E2930">
            <v>28180.14</v>
          </cell>
        </row>
        <row r="2931">
          <cell r="A2931">
            <v>14619</v>
          </cell>
          <cell r="B2931" t="str">
            <v>INSUMO</v>
          </cell>
          <cell r="C2931" t="str">
            <v xml:space="preserve">MAQUINA PARA CORTE COM DISCO ABRASIVO DE DIAMETRO DE 18'' (450 MM), COM MOTOR ELETRICO TRIFASICO DE 10 CV                                                                                                                                                                                                                                                                                                                                                                                                 </v>
          </cell>
          <cell r="D2931" t="str">
            <v xml:space="preserve">UN    </v>
          </cell>
          <cell r="E2931">
            <v>18437.32</v>
          </cell>
        </row>
        <row r="2932">
          <cell r="A2932">
            <v>14535</v>
          </cell>
          <cell r="B2932" t="str">
            <v>INSUMO</v>
          </cell>
          <cell r="C2932" t="str">
            <v xml:space="preserve">MAQUINA TIPO PRENSA HIDRAULICA, PARA FABRICACAO DE TUBOS DE CONCRETO PARA AGUAS PLUVIAIS, DN 200 A DN 600 MM X 1000 MM DE COMPRIMENTO, COM MOTOR PRINCIPAL DE 20 CV                                                                                                                                                                                                                                                                                                                                       </v>
          </cell>
          <cell r="D2932" t="str">
            <v xml:space="preserve">UN    </v>
          </cell>
          <cell r="E2932">
            <v>279690.59000000003</v>
          </cell>
        </row>
        <row r="2933">
          <cell r="A2933">
            <v>39813</v>
          </cell>
          <cell r="B2933" t="str">
            <v>INSUMO</v>
          </cell>
          <cell r="C2933" t="str">
            <v xml:space="preserve">MAQUINA TIPO VASO/TANQUE/JATO DE PRESSAO PORTATIL P/ JATEAMENTO, CONTROLE AUTOMATICO E REMOTO, CAMARA DE 1 SAIDA, 280 L, DIAM. *670* MM, BICO JATO CURTO VENTURI 5/16", MANGUEIRA 1" DE 10 M, COMPLETA (VALVULAS POP UP E DOSADORA, FUNDO CONICO ETC)                                                                                                                                                                                                                                                     </v>
          </cell>
          <cell r="D2933" t="str">
            <v xml:space="preserve">UN    </v>
          </cell>
          <cell r="E2933">
            <v>36836.910000000003</v>
          </cell>
        </row>
        <row r="2934">
          <cell r="A2934">
            <v>40403</v>
          </cell>
          <cell r="B2934" t="str">
            <v>INSUMO</v>
          </cell>
          <cell r="C2934" t="str">
            <v xml:space="preserve">MAQUINA TRANSFORMADORA MONOFASICA PARA SOLDA ELETRICA, TENSAO DE 220 V, FREQUENCIA DE 60 HZ, FAIXA DE CORRENTE ENTRE 80 A (+/- 10 A) E 250 A, POTENCIA ENTRE 14,00 KVA E 15,0 KVA, CICLO DE TRABALHO ENTRE 10% E 20% A 250 A                                                                                                                                                                                                                                                                              </v>
          </cell>
          <cell r="D2934" t="str">
            <v xml:space="preserve">UN    </v>
          </cell>
          <cell r="E2934">
            <v>630.13</v>
          </cell>
        </row>
        <row r="2935">
          <cell r="A2935">
            <v>12868</v>
          </cell>
          <cell r="B2935" t="str">
            <v>INSUMO</v>
          </cell>
          <cell r="C2935" t="str">
            <v xml:space="preserve">MARCENEIRO (HORISTA)                                                                                                                                                                                                                                                                                                                                                                                                                                                                                      </v>
          </cell>
          <cell r="D2935" t="str">
            <v xml:space="preserve">H     </v>
          </cell>
          <cell r="E2935">
            <v>17.350000000000001</v>
          </cell>
        </row>
        <row r="2936">
          <cell r="A2936">
            <v>40916</v>
          </cell>
          <cell r="B2936" t="str">
            <v>INSUMO</v>
          </cell>
          <cell r="C2936" t="str">
            <v xml:space="preserve">MARCENEIRO (MENSALISTA)                                                                                                                                                                                                                                                                                                                                                                                                                                                                                   </v>
          </cell>
          <cell r="D2936" t="str">
            <v xml:space="preserve">MES   </v>
          </cell>
          <cell r="E2936">
            <v>3065.33</v>
          </cell>
        </row>
        <row r="2937">
          <cell r="A2937">
            <v>4755</v>
          </cell>
          <cell r="B2937" t="str">
            <v>INSUMO</v>
          </cell>
          <cell r="C2937" t="str">
            <v xml:space="preserve">MARMORISTA / GRANITEIRO (HORISTA)                                                                                                                                                                                                                                                                                                                                                                                                                                                                         </v>
          </cell>
          <cell r="D2937" t="str">
            <v xml:space="preserve">H     </v>
          </cell>
          <cell r="E2937">
            <v>18.739999999999998</v>
          </cell>
        </row>
        <row r="2938">
          <cell r="A2938">
            <v>41067</v>
          </cell>
          <cell r="B2938" t="str">
            <v>INSUMO</v>
          </cell>
          <cell r="C2938" t="str">
            <v xml:space="preserve">MARMORISTA / GRANITEIRO (MENSALISTA)                                                                                                                                                                                                                                                                                                                                                                                                                                                                      </v>
          </cell>
          <cell r="D2938" t="str">
            <v xml:space="preserve">MES   </v>
          </cell>
          <cell r="E2938">
            <v>3307.49</v>
          </cell>
        </row>
        <row r="2939">
          <cell r="A2939">
            <v>38463</v>
          </cell>
          <cell r="B2939" t="str">
            <v>INSUMO</v>
          </cell>
          <cell r="C2939" t="str">
            <v xml:space="preserve">MARTELO DE SOLDADOR/PICADOR DE SOLDA                                                                                                                                                                                                                                                                                                                                                                                                                                                                      </v>
          </cell>
          <cell r="D2939" t="str">
            <v xml:space="preserve">UN    </v>
          </cell>
          <cell r="E2939">
            <v>33.130000000000003</v>
          </cell>
        </row>
        <row r="2940">
          <cell r="A2940">
            <v>40703</v>
          </cell>
          <cell r="B2940" t="str">
            <v>INSUMO</v>
          </cell>
          <cell r="C2940" t="str">
            <v xml:space="preserve">MARTELO DEMOLIDOR ELETRICO, COM POTENCIA DE 2.000 W, FREQUENCIA DE 1.000 IMPACTOS POR MINUTO, FORÇA DE IMPACTO ENTRE 60 E 65 J, PESO DE 30 KG                                                                                                                                                                                                                                                                                                                                                             </v>
          </cell>
          <cell r="D2940" t="str">
            <v xml:space="preserve">UN    </v>
          </cell>
          <cell r="E2940">
            <v>11782</v>
          </cell>
        </row>
        <row r="2941">
          <cell r="A2941">
            <v>14531</v>
          </cell>
          <cell r="B2941" t="str">
            <v>INSUMO</v>
          </cell>
          <cell r="C2941" t="str">
            <v xml:space="preserve">MARTELO DEMOLIDOR PNEUMATICO MANUAL, COM REDUCAO DE VIBRACAO, PESO DE 21 KG                                                                                                                                                                                                                                                                                                                                                                                                                               </v>
          </cell>
          <cell r="D2941" t="str">
            <v xml:space="preserve">UN    </v>
          </cell>
          <cell r="E2941">
            <v>21966.09</v>
          </cell>
        </row>
        <row r="2942">
          <cell r="A2942">
            <v>36533</v>
          </cell>
          <cell r="B2942" t="str">
            <v>INSUMO</v>
          </cell>
          <cell r="C2942" t="str">
            <v xml:space="preserve">MARTELO DEMOLIDOR PNEUMATICO MANUAL, COM REDUCAO DE VIBRACAO, PESO DE 31,5 KG                                                                                                                                                                                                                                                                                                                                                                                                                             </v>
          </cell>
          <cell r="D2942" t="str">
            <v xml:space="preserve">UN    </v>
          </cell>
          <cell r="E2942">
            <v>25277.35</v>
          </cell>
        </row>
        <row r="2943">
          <cell r="A2943">
            <v>11616</v>
          </cell>
          <cell r="B2943" t="str">
            <v>INSUMO</v>
          </cell>
          <cell r="C2943" t="str">
            <v xml:space="preserve">MARTELO DEMOLIDOR PNEUMATICO MANUAL, PADRAO, PESO DE 32 KG                                                                                                                                                                                                                                                                                                                                                                                                                                                </v>
          </cell>
          <cell r="D2943" t="str">
            <v xml:space="preserve">UN    </v>
          </cell>
          <cell r="E2943">
            <v>23874.080000000002</v>
          </cell>
        </row>
        <row r="2944">
          <cell r="A2944">
            <v>41898</v>
          </cell>
          <cell r="B2944" t="str">
            <v>INSUMO</v>
          </cell>
          <cell r="C2944" t="str">
            <v xml:space="preserve">MARTELO DEMOLIDOR PNEUMATICO MANUAL, PESO  DE 28 KG, COM SILENCIADOR                                                                                                                                                                                                                                                                                                                                                                                                                                      </v>
          </cell>
          <cell r="D2944" t="str">
            <v xml:space="preserve">UN    </v>
          </cell>
          <cell r="E2944">
            <v>26861.59</v>
          </cell>
        </row>
        <row r="2945">
          <cell r="A2945">
            <v>13447</v>
          </cell>
          <cell r="B2945" t="str">
            <v>INSUMO</v>
          </cell>
          <cell r="C2945" t="str">
            <v xml:space="preserve">MARTELO PERFURADOR PNEUMATICO MANUAL, DE SUPERFICIE, COM AVANCO DE COLUNA, PESO DE 22 KG                                                                                                                                                                                                                                                                                                                                                                                                                  </v>
          </cell>
          <cell r="D2945" t="str">
            <v xml:space="preserve">UN    </v>
          </cell>
          <cell r="E2945">
            <v>49427.17</v>
          </cell>
        </row>
        <row r="2946">
          <cell r="A2946">
            <v>14529</v>
          </cell>
          <cell r="B2946" t="str">
            <v>INSUMO</v>
          </cell>
          <cell r="C2946" t="str">
            <v xml:space="preserve">MARTELO PERFURADOR PNEUMATICO MANUAL, HASTE 25 X 75 MM, 21 KG                                                                                                                                                                                                                                                                                                                                                                                                                                             </v>
          </cell>
          <cell r="D2946" t="str">
            <v xml:space="preserve">UN    </v>
          </cell>
          <cell r="E2946">
            <v>27643.360000000001</v>
          </cell>
        </row>
        <row r="2947">
          <cell r="A2947">
            <v>10747</v>
          </cell>
          <cell r="B2947" t="str">
            <v>INSUMO</v>
          </cell>
          <cell r="C2947" t="str">
            <v xml:space="preserve">MARTELO PERFURADOR PNEUMATICO MANUAL, PESO DE 25 KG, COM SILENCIADOR                                                                                                                                                                                                                                                                                                                                                                                                                                      </v>
          </cell>
          <cell r="D2947" t="str">
            <v xml:space="preserve">UN    </v>
          </cell>
          <cell r="E2947">
            <v>27122.36</v>
          </cell>
        </row>
        <row r="2948">
          <cell r="A2948">
            <v>36141</v>
          </cell>
          <cell r="B2948" t="str">
            <v>INSUMO</v>
          </cell>
          <cell r="C2948" t="str">
            <v xml:space="preserve">MASCARA DE SEGURANCA PARA SOLDA COM ESCUDO DE CELERON E CARNEIRA DE PLASTICO COM REGULAGEM                                                                                                                                                                                                                                                                                                                                                                                                                </v>
          </cell>
          <cell r="D2948" t="str">
            <v xml:space="preserve">UN    </v>
          </cell>
          <cell r="E2948">
            <v>47.57</v>
          </cell>
        </row>
        <row r="2949">
          <cell r="A2949">
            <v>43651</v>
          </cell>
          <cell r="B2949" t="str">
            <v>INSUMO</v>
          </cell>
          <cell r="C2949" t="str">
            <v xml:space="preserve">MASSA ACRILICA PARA SUPERFICIES INTERNAS E EXTERNAS                                                                                                                                                                                                                                                                                                                                                                                                                                                       </v>
          </cell>
          <cell r="D2949" t="str">
            <v xml:space="preserve">KG    </v>
          </cell>
          <cell r="E2949">
            <v>6.33</v>
          </cell>
        </row>
        <row r="2950">
          <cell r="A2950">
            <v>43626</v>
          </cell>
          <cell r="B2950" t="str">
            <v>INSUMO</v>
          </cell>
          <cell r="C2950" t="str">
            <v xml:space="preserve">MASSA CORRIDA PARA SUPERFICIES DE AMBIENTES INTERNOS                                                                                                                                                                                                                                                                                                                                                                                                                                                      </v>
          </cell>
          <cell r="D2950" t="str">
            <v xml:space="preserve">KG    </v>
          </cell>
          <cell r="E2950">
            <v>3.52</v>
          </cell>
        </row>
        <row r="2951">
          <cell r="A2951">
            <v>39434</v>
          </cell>
          <cell r="B2951" t="str">
            <v>INSUMO</v>
          </cell>
          <cell r="C2951" t="str">
            <v xml:space="preserve">MASSA DE REJUNTE EM PO PARA DRYWALL, A BASE DE GESSO, SECAGEM RAPIDA, PARA TRATAMENTO DE JUNTAS DE CHAPA DE GESSO (NECESSITA ADICAO DE AGUA)                                                                                                                                                                                                                                                                                                                                                              </v>
          </cell>
          <cell r="D2951" t="str">
            <v xml:space="preserve">KG    </v>
          </cell>
          <cell r="E2951">
            <v>4.41</v>
          </cell>
        </row>
        <row r="2952">
          <cell r="A2952">
            <v>39433</v>
          </cell>
          <cell r="B2952" t="str">
            <v>INSUMO</v>
          </cell>
          <cell r="C2952" t="str">
            <v xml:space="preserve">MASSA DE REJUNTE PRONTA PARA TRATAMENTO DE JUNTAS DE CHAPA DE GESSO PARA DRYWALL, SEM ADICAO DE AGUA                                                                                                                                                                                                                                                                                                                                                                                                      </v>
          </cell>
          <cell r="D2952" t="str">
            <v xml:space="preserve">KG    </v>
          </cell>
          <cell r="E2952">
            <v>3.51</v>
          </cell>
        </row>
        <row r="2953">
          <cell r="A2953">
            <v>4049</v>
          </cell>
          <cell r="B2953" t="str">
            <v>INSUMO</v>
          </cell>
          <cell r="C2953" t="str">
            <v xml:space="preserve">MASSA EPOXI BICOMPONENTE (MASSA + CATALIZADOR)                                                                                                                                                                                                                                                                                                                                                                                                                                                            </v>
          </cell>
          <cell r="D2953" t="str">
            <v xml:space="preserve">L     </v>
          </cell>
          <cell r="E2953">
            <v>70.650000000000006</v>
          </cell>
        </row>
        <row r="2954">
          <cell r="A2954">
            <v>38120</v>
          </cell>
          <cell r="B2954" t="str">
            <v>INSUMO</v>
          </cell>
          <cell r="C2954" t="str">
            <v xml:space="preserve">MASSA EPOXI BICOMPONENTE PARA REPAROS                                                                                                                                                                                                                                                                                                                                                                                                                                                                     </v>
          </cell>
          <cell r="D2954" t="str">
            <v xml:space="preserve">KG    </v>
          </cell>
          <cell r="E2954">
            <v>294.33999999999997</v>
          </cell>
        </row>
        <row r="2955">
          <cell r="A2955">
            <v>43652</v>
          </cell>
          <cell r="B2955" t="str">
            <v>INSUMO</v>
          </cell>
          <cell r="C2955" t="str">
            <v xml:space="preserve">MASSA PARA MADEIRA - INTERIOR E EXTERIOR                                                                                                                                                                                                                                                                                                                                                                                                                                                                  </v>
          </cell>
          <cell r="D2955" t="str">
            <v xml:space="preserve">KG    </v>
          </cell>
          <cell r="E2955">
            <v>14.18</v>
          </cell>
        </row>
        <row r="2956">
          <cell r="A2956">
            <v>10498</v>
          </cell>
          <cell r="B2956" t="str">
            <v>INSUMO</v>
          </cell>
          <cell r="C2956" t="str">
            <v xml:space="preserve">MASSA PARA VIDRO                                                                                                                                                                                                                                                                                                                                                                                                                                                                                          </v>
          </cell>
          <cell r="D2956" t="str">
            <v xml:space="preserve">KG    </v>
          </cell>
          <cell r="E2956">
            <v>13.37</v>
          </cell>
        </row>
        <row r="2957">
          <cell r="A2957">
            <v>4823</v>
          </cell>
          <cell r="B2957" t="str">
            <v>INSUMO</v>
          </cell>
          <cell r="C2957" t="str">
            <v xml:space="preserve">MASSA PLASTICA PARA MARMORE/GRANITO                                                                                                                                                                                                                                                                                                                                                                                                                                                                       </v>
          </cell>
          <cell r="D2957" t="str">
            <v xml:space="preserve">KG    </v>
          </cell>
          <cell r="E2957">
            <v>51.71</v>
          </cell>
        </row>
        <row r="2958">
          <cell r="A2958">
            <v>38877</v>
          </cell>
          <cell r="B2958" t="str">
            <v>INSUMO</v>
          </cell>
          <cell r="C2958" t="str">
            <v xml:space="preserve">MASSA PREMIUM PARA TEXTURA LISA DE BASE ACRILICA, USO INTERNO E EXTERNO                                                                                                                                                                                                                                                                                                                                                                                                                                   </v>
          </cell>
          <cell r="D2958" t="str">
            <v xml:space="preserve">KG    </v>
          </cell>
          <cell r="E2958">
            <v>6.41</v>
          </cell>
        </row>
        <row r="2959">
          <cell r="A2959">
            <v>34546</v>
          </cell>
          <cell r="B2959" t="str">
            <v>INSUMO</v>
          </cell>
          <cell r="C2959" t="str">
            <v xml:space="preserve">MASSA PREMIUM PARA TEXTURA RUSTICA DE BASE ACRILICA, COR BRANCA, USO INTERNO E EXTERNO                                                                                                                                                                                                                                                                                                                                                                                                                    </v>
          </cell>
          <cell r="D2959" t="str">
            <v xml:space="preserve">KG    </v>
          </cell>
          <cell r="E2959">
            <v>6.59</v>
          </cell>
        </row>
        <row r="2960">
          <cell r="A2960">
            <v>41387</v>
          </cell>
          <cell r="B2960" t="str">
            <v>INSUMO</v>
          </cell>
          <cell r="C2960" t="str">
            <v xml:space="preserve">MASTRO SIMPLES GALVANIZADO DIAMETRO NOMINAL 1 1/2"                                                                                                                                                                                                                                                                                                                                                                                                                                                        </v>
          </cell>
          <cell r="D2960" t="str">
            <v xml:space="preserve">M     </v>
          </cell>
          <cell r="E2960">
            <v>54.45</v>
          </cell>
        </row>
        <row r="2961">
          <cell r="A2961">
            <v>41388</v>
          </cell>
          <cell r="B2961" t="str">
            <v>INSUMO</v>
          </cell>
          <cell r="C2961" t="str">
            <v xml:space="preserve">MASTRO SIMPLES GALVANIZADO DIAMETRO NOMINAL 2"                                                                                                                                                                                                                                                                                                                                                                                                                                                            </v>
          </cell>
          <cell r="D2961" t="str">
            <v xml:space="preserve">M     </v>
          </cell>
          <cell r="E2961">
            <v>65.33</v>
          </cell>
        </row>
        <row r="2962">
          <cell r="A2962">
            <v>41380</v>
          </cell>
          <cell r="B2962" t="str">
            <v>INSUMO</v>
          </cell>
          <cell r="C2962" t="str">
            <v xml:space="preserve">MASTRO TELESCOPICO DE 4 METROS (3 M X DN= 2" + 1 M X DN= 1 1/2")                                                                                                                                                                                                                                                                                                                                                                                                                                          </v>
          </cell>
          <cell r="D2962" t="str">
            <v xml:space="preserve">UN    </v>
          </cell>
          <cell r="E2962">
            <v>434.68</v>
          </cell>
        </row>
        <row r="2963">
          <cell r="A2963">
            <v>41381</v>
          </cell>
          <cell r="B2963" t="str">
            <v>INSUMO</v>
          </cell>
          <cell r="C2963" t="str">
            <v xml:space="preserve">MASTRO TELESCOPICO GALVANIZADO 5 METROS (3 M X DN= 2" + 2 M X DN= 1 1/2")                                                                                                                                                                                                                                                                                                                                                                                                                                 </v>
          </cell>
          <cell r="D2963" t="str">
            <v xml:space="preserve">UN    </v>
          </cell>
          <cell r="E2963">
            <v>455.38</v>
          </cell>
        </row>
        <row r="2964">
          <cell r="A2964">
            <v>41382</v>
          </cell>
          <cell r="B2964" t="str">
            <v>INSUMO</v>
          </cell>
          <cell r="C2964" t="str">
            <v xml:space="preserve">MASTRO TELESCOPICO GALVANIZADO 6 METROS (3 M X DN= 2" + 3 M X DN= 1Â½")                                                                                                                                                                                                                                                                                                                                                                                                                                   </v>
          </cell>
          <cell r="D2964" t="str">
            <v xml:space="preserve">UN    </v>
          </cell>
          <cell r="E2964">
            <v>440.78</v>
          </cell>
        </row>
        <row r="2965">
          <cell r="A2965">
            <v>41383</v>
          </cell>
          <cell r="B2965" t="str">
            <v>INSUMO</v>
          </cell>
          <cell r="C2965" t="str">
            <v xml:space="preserve">MASTRO TELESCOPICO GALVANIZADO 7 METROS (6 M X DN= 2" + 1 M X DN= 1 1/2")                                                                                                                                                                                                                                                                                                                                                                                                                                 </v>
          </cell>
          <cell r="D2965" t="str">
            <v xml:space="preserve">UN    </v>
          </cell>
          <cell r="E2965">
            <v>598.27</v>
          </cell>
        </row>
        <row r="2966">
          <cell r="A2966">
            <v>41385</v>
          </cell>
          <cell r="B2966" t="str">
            <v>INSUMO</v>
          </cell>
          <cell r="C2966" t="str">
            <v xml:space="preserve">MASTRO TELESCOPICO GALVANIZADO 9 METROS (6 M X DN= 2" + 3 M X DN= 1 1/2")                                                                                                                                                                                                                                                                                                                                                                                                                                 </v>
          </cell>
          <cell r="D2966" t="str">
            <v xml:space="preserve">UN    </v>
          </cell>
          <cell r="E2966">
            <v>744.47</v>
          </cell>
        </row>
        <row r="2967">
          <cell r="A2967">
            <v>11079</v>
          </cell>
          <cell r="B2967" t="str">
            <v>INSUMO</v>
          </cell>
          <cell r="C2967" t="str">
            <v xml:space="preserve">MATERIAL FILTRANTE (PEDREGULHO) 0,6 A 25,46 MM (POSTO PEDREIRA/FORNECEDOR, SEM FRETE)                                                                                                                                                                                                                                                                                                                                                                                                                     </v>
          </cell>
          <cell r="D2967" t="str">
            <v xml:space="preserve">M3    </v>
          </cell>
          <cell r="E2967">
            <v>2900.69</v>
          </cell>
        </row>
        <row r="2968">
          <cell r="A2968">
            <v>11082</v>
          </cell>
          <cell r="B2968" t="str">
            <v>INSUMO</v>
          </cell>
          <cell r="C2968" t="str">
            <v xml:space="preserve">MATERIAL FILTRANTE (PEDREGULHO) 38 A 25,4 MM (POSTO PEDREIRA/FORNECEDOR, SEM FRETE)                                                                                                                                                                                                                                                                                                                                                                                                                       </v>
          </cell>
          <cell r="D2968" t="str">
            <v xml:space="preserve">M3    </v>
          </cell>
          <cell r="E2968">
            <v>2900.69</v>
          </cell>
        </row>
        <row r="2969">
          <cell r="A2969">
            <v>4058</v>
          </cell>
          <cell r="B2969" t="str">
            <v>INSUMO</v>
          </cell>
          <cell r="C2969" t="str">
            <v xml:space="preserve">MECANICO DE EQUIPAMENTOS PESADOS (HORISTA)                                                                                                                                                                                                                                                                                                                                                                                                                                                                </v>
          </cell>
          <cell r="D2969" t="str">
            <v xml:space="preserve">H     </v>
          </cell>
          <cell r="E2969">
            <v>24.63</v>
          </cell>
        </row>
        <row r="2970">
          <cell r="A2970">
            <v>40974</v>
          </cell>
          <cell r="B2970" t="str">
            <v>INSUMO</v>
          </cell>
          <cell r="C2970" t="str">
            <v xml:space="preserve">MECANICO DE EQUIPAMENTOS PESADOS (MENSALISTA)                                                                                                                                                                                                                                                                                                                                                                                                                                                             </v>
          </cell>
          <cell r="D2970" t="str">
            <v xml:space="preserve">MES   </v>
          </cell>
          <cell r="E2970">
            <v>4348.33</v>
          </cell>
        </row>
        <row r="2971">
          <cell r="A2971">
            <v>34794</v>
          </cell>
          <cell r="B2971" t="str">
            <v>INSUMO</v>
          </cell>
          <cell r="C2971" t="str">
            <v xml:space="preserve">MECANICO DE REFRIGERACAO (HORISTA)                                                                                                                                                                                                                                                                                                                                                                                                                                                                        </v>
          </cell>
          <cell r="D2971" t="str">
            <v xml:space="preserve">H     </v>
          </cell>
          <cell r="E2971">
            <v>20.63</v>
          </cell>
        </row>
        <row r="2972">
          <cell r="A2972">
            <v>40925</v>
          </cell>
          <cell r="B2972" t="str">
            <v>INSUMO</v>
          </cell>
          <cell r="C2972" t="str">
            <v xml:space="preserve">MECANICO DE REFRIGERACAO (MENSALISTA)                                                                                                                                                                                                                                                                                                                                                                                                                                                                     </v>
          </cell>
          <cell r="D2972" t="str">
            <v xml:space="preserve">MES   </v>
          </cell>
          <cell r="E2972">
            <v>3643.35</v>
          </cell>
        </row>
        <row r="2973">
          <cell r="A2973">
            <v>13741</v>
          </cell>
          <cell r="B2973" t="str">
            <v>INSUMO</v>
          </cell>
          <cell r="C2973" t="str">
            <v xml:space="preserve">MEDIDOR DE NIVEL ESTATICO E DINAMICO PARA POCO, COMPRIMENTO DE 200 M                                                                                                                                                                                                                                                                                                                                                                                                                                      </v>
          </cell>
          <cell r="D2973" t="str">
            <v xml:space="preserve">UN    </v>
          </cell>
          <cell r="E2973">
            <v>3019.16</v>
          </cell>
        </row>
        <row r="2974">
          <cell r="A2974">
            <v>3288</v>
          </cell>
          <cell r="B2974" t="str">
            <v>INSUMO</v>
          </cell>
          <cell r="C2974" t="str">
            <v xml:space="preserve">MEIA CANA DE MADEIRA CEDRINHO OU EQUIVALENTE DA REGIAO, ACABAMENTO PARA FORRO PAULISTA, *2,5 X 2,5* CM                                                                                                                                                                                                                                                                                                                                                                                                    </v>
          </cell>
          <cell r="D2974" t="str">
            <v xml:space="preserve">M     </v>
          </cell>
          <cell r="E2974">
            <v>6.6</v>
          </cell>
        </row>
        <row r="2975">
          <cell r="A2975">
            <v>13587</v>
          </cell>
          <cell r="B2975" t="str">
            <v>INSUMO</v>
          </cell>
          <cell r="C2975" t="str">
            <v xml:space="preserve">MEIA CANA DE MADEIRA PINUS OU EQUIVALENTE DA REGIAO, ACABAMENTO PARA FORRO PAULISTA, *2,5 X 2,5* CM                                                                                                                                                                                                                                                                                                                                                                                                       </v>
          </cell>
          <cell r="D2975" t="str">
            <v xml:space="preserve">M     </v>
          </cell>
          <cell r="E2975">
            <v>3.98</v>
          </cell>
        </row>
        <row r="2976">
          <cell r="A2976">
            <v>38598</v>
          </cell>
          <cell r="B2976" t="str">
            <v>INSUMO</v>
          </cell>
          <cell r="C2976" t="str">
            <v xml:space="preserve">MEIA CANALETA DE CONCRETO ESTRUTURAL 14 X 19 X 19 CM, FBK 14 MPA (NBR 6136)                                                                                                                                                                                                                                                                                                                                                                                                                               </v>
          </cell>
          <cell r="D2976" t="str">
            <v xml:space="preserve">UN    </v>
          </cell>
          <cell r="E2976">
            <v>3.72</v>
          </cell>
        </row>
        <row r="2977">
          <cell r="A2977">
            <v>38595</v>
          </cell>
          <cell r="B2977" t="str">
            <v>INSUMO</v>
          </cell>
          <cell r="C2977" t="str">
            <v xml:space="preserve">MEIA CANALETA DE CONCRETO ESTRUTURAL 14 X 19 X 19 CM, FBK 4,5 MPA (NBR 6136)                                                                                                                                                                                                                                                                                                                                                                                                                              </v>
          </cell>
          <cell r="D2977" t="str">
            <v xml:space="preserve">UN    </v>
          </cell>
          <cell r="E2977">
            <v>3.15</v>
          </cell>
        </row>
        <row r="2978">
          <cell r="A2978">
            <v>38592</v>
          </cell>
          <cell r="B2978" t="str">
            <v>INSUMO</v>
          </cell>
          <cell r="C2978" t="str">
            <v xml:space="preserve">MEIO BLOCO DE CONCRETO ESTRUTURAL 14 X 19 X 14 CM, FBK 14 MPA (NBR 6136)                                                                                                                                                                                                                                                                                                                                                                                                                                  </v>
          </cell>
          <cell r="D2978" t="str">
            <v xml:space="preserve">UN    </v>
          </cell>
          <cell r="E2978">
            <v>3.19</v>
          </cell>
        </row>
        <row r="2979">
          <cell r="A2979">
            <v>38588</v>
          </cell>
          <cell r="B2979" t="str">
            <v>INSUMO</v>
          </cell>
          <cell r="C2979" t="str">
            <v xml:space="preserve">MEIO BLOCO DE CONCRETO ESTRUTURAL 14 X 19 X 14 CM, FBK 4,5 MPA (NBR 6136)                                                                                                                                                                                                                                                                                                                                                                                                                                 </v>
          </cell>
          <cell r="D2979" t="str">
            <v xml:space="preserve">UN    </v>
          </cell>
          <cell r="E2979">
            <v>2.5499999999999998</v>
          </cell>
        </row>
        <row r="2980">
          <cell r="A2980">
            <v>38593</v>
          </cell>
          <cell r="B2980" t="str">
            <v>INSUMO</v>
          </cell>
          <cell r="C2980" t="str">
            <v xml:space="preserve">MEIO BLOCO DE CONCRETO ESTRUTURAL 14 X 19 X 19 CM, FBK 14 MPA (NBR 6136)                                                                                                                                                                                                                                                                                                                                                                                                                                  </v>
          </cell>
          <cell r="D2980" t="str">
            <v xml:space="preserve">UN    </v>
          </cell>
          <cell r="E2980">
            <v>3.52</v>
          </cell>
        </row>
        <row r="2981">
          <cell r="A2981">
            <v>38589</v>
          </cell>
          <cell r="B2981" t="str">
            <v>INSUMO</v>
          </cell>
          <cell r="C2981" t="str">
            <v xml:space="preserve">MEIO BLOCO DE CONCRETO ESTRUTURAL 14 X 19 X 19 CM, FBK 4,5 MPA (NBR 6136)                                                                                                                                                                                                                                                                                                                                                                                                                                 </v>
          </cell>
          <cell r="D2981" t="str">
            <v xml:space="preserve">UN    </v>
          </cell>
          <cell r="E2981">
            <v>2.67</v>
          </cell>
        </row>
        <row r="2982">
          <cell r="A2982">
            <v>38594</v>
          </cell>
          <cell r="B2982" t="str">
            <v>INSUMO</v>
          </cell>
          <cell r="C2982" t="str">
            <v xml:space="preserve">MEIO BLOCO DE CONCRETO ESTRUTURAL 14 X 19 X 34 CM, FBK 14 MPA (NBR 6136)                                                                                                                                                                                                                                                                                                                                                                                                                                  </v>
          </cell>
          <cell r="D2982" t="str">
            <v xml:space="preserve">UN    </v>
          </cell>
          <cell r="E2982">
            <v>5.55</v>
          </cell>
        </row>
        <row r="2983">
          <cell r="A2983">
            <v>34773</v>
          </cell>
          <cell r="B2983" t="str">
            <v>INSUMO</v>
          </cell>
          <cell r="C2983" t="str">
            <v xml:space="preserve">MEIO BLOCO DE VEDACAO DE CONCRETO APARENTE 14 X 19 X 19 CM  (CLASSE C - NBR 6136)                                                                                                                                                                                                                                                                                                                                                                                                                         </v>
          </cell>
          <cell r="D2983" t="str">
            <v xml:space="preserve">UN    </v>
          </cell>
          <cell r="E2983">
            <v>2.63</v>
          </cell>
        </row>
        <row r="2984">
          <cell r="A2984">
            <v>34769</v>
          </cell>
          <cell r="B2984" t="str">
            <v>INSUMO</v>
          </cell>
          <cell r="C2984" t="str">
            <v xml:space="preserve">MEIO BLOCO DE VEDACAO DE CONCRETO APARENTE 19 X 19 X 19 CM (CLASSE C - NBR 6136)                                                                                                                                                                                                                                                                                                                                                                                                                          </v>
          </cell>
          <cell r="D2984" t="str">
            <v xml:space="preserve">UN    </v>
          </cell>
          <cell r="E2984">
            <v>3.25</v>
          </cell>
        </row>
        <row r="2985">
          <cell r="A2985">
            <v>34763</v>
          </cell>
          <cell r="B2985" t="str">
            <v>INSUMO</v>
          </cell>
          <cell r="C2985" t="str">
            <v xml:space="preserve">MEIO BLOCO DE VEDACAO DE CONCRETO APARENTE 9  X 19 X 19 CM (CLASSE C - NBR 6136)                                                                                                                                                                                                                                                                                                                                                                                                                          </v>
          </cell>
          <cell r="D2985" t="str">
            <v xml:space="preserve">UN    </v>
          </cell>
          <cell r="E2985">
            <v>2</v>
          </cell>
        </row>
        <row r="2986">
          <cell r="A2986">
            <v>34774</v>
          </cell>
          <cell r="B2986" t="str">
            <v>INSUMO</v>
          </cell>
          <cell r="C2986" t="str">
            <v xml:space="preserve">MEIO BLOCO DE VEDACAO DE CONCRETO 14 X 19 X 19 CM (CLASSE C - NBR 6136)                                                                                                                                                                                                                                                                                                                                                                                                                                   </v>
          </cell>
          <cell r="D2986" t="str">
            <v xml:space="preserve">UN    </v>
          </cell>
          <cell r="E2986">
            <v>2.4900000000000002</v>
          </cell>
        </row>
        <row r="2987">
          <cell r="A2987">
            <v>34771</v>
          </cell>
          <cell r="B2987" t="str">
            <v>INSUMO</v>
          </cell>
          <cell r="C2987" t="str">
            <v xml:space="preserve">MEIO BLOCO DE VEDACAO DE CONCRETO 19 X 19 X 19 CM (CLASSE C - NBR 6136)                                                                                                                                                                                                                                                                                                                                                                                                                                   </v>
          </cell>
          <cell r="D2987" t="str">
            <v xml:space="preserve">UN    </v>
          </cell>
          <cell r="E2987">
            <v>3.01</v>
          </cell>
        </row>
        <row r="2988">
          <cell r="A2988">
            <v>34764</v>
          </cell>
          <cell r="B2988" t="str">
            <v>INSUMO</v>
          </cell>
          <cell r="C2988" t="str">
            <v xml:space="preserve">MEIO BLOCO DE VEDACAO DE CONCRETO 9 X 19 X 19 CM (CLASSE C - NBR 6136)                                                                                                                                                                                                                                                                                                                                                                                                                                    </v>
          </cell>
          <cell r="D2988" t="str">
            <v xml:space="preserve">UN    </v>
          </cell>
          <cell r="E2988">
            <v>1.97</v>
          </cell>
        </row>
        <row r="2989">
          <cell r="A2989">
            <v>34788</v>
          </cell>
          <cell r="B2989" t="str">
            <v>INSUMO</v>
          </cell>
          <cell r="C2989" t="str">
            <v xml:space="preserve">MEIO BLOCO ESTRUTURAL CERAMICO 14 X 19 X 14 CM, 6,0 MPA (NBR 15270)                                                                                                                                                                                                                                                                                                                                                                                                                                       </v>
          </cell>
          <cell r="D2989" t="str">
            <v xml:space="preserve">UN    </v>
          </cell>
          <cell r="E2989">
            <v>1.75</v>
          </cell>
        </row>
        <row r="2990">
          <cell r="A2990">
            <v>34781</v>
          </cell>
          <cell r="B2990" t="str">
            <v>INSUMO</v>
          </cell>
          <cell r="C2990" t="str">
            <v xml:space="preserve">MEIO BLOCO ESTRUTURAL CERAMICO 14 X 19 X 19 CM, 6,0 MPA (NBR 15270)                                                                                                                                                                                                                                                                                                                                                                                                                                       </v>
          </cell>
          <cell r="D2990" t="str">
            <v xml:space="preserve">UN    </v>
          </cell>
          <cell r="E2990">
            <v>1.99</v>
          </cell>
        </row>
        <row r="2991">
          <cell r="A2991">
            <v>41682</v>
          </cell>
          <cell r="B2991" t="str">
            <v>INSUMO</v>
          </cell>
          <cell r="C2991" t="str">
            <v xml:space="preserve">MEIO-FIO OU GUIA DE CONCRETO PRE MOLDADO, COMP 1 M, *30 X 10/12* CM (H X L1/L2)                                                                                                                                                                                                                                                                                                                                                                                                                           </v>
          </cell>
          <cell r="D2991" t="str">
            <v xml:space="preserve">UN    </v>
          </cell>
          <cell r="E2991">
            <v>36.619999999999997</v>
          </cell>
        </row>
        <row r="2992">
          <cell r="A2992">
            <v>41683</v>
          </cell>
          <cell r="B2992" t="str">
            <v>INSUMO</v>
          </cell>
          <cell r="C2992" t="str">
            <v xml:space="preserve">MEIO-FIO OU GUIA DE CONCRETO PRE MOLDADO, COMP 80 CM, *30 X 10/10* (H X L1/L2)                                                                                                                                                                                                                                                                                                                                                                                                                            </v>
          </cell>
          <cell r="D2992" t="str">
            <v xml:space="preserve">UN    </v>
          </cell>
          <cell r="E2992">
            <v>26.94</v>
          </cell>
        </row>
        <row r="2993">
          <cell r="A2993">
            <v>41680</v>
          </cell>
          <cell r="B2993" t="str">
            <v>INSUMO</v>
          </cell>
          <cell r="C2993" t="str">
            <v xml:space="preserve">MEIO-FIO OU GUIA DE CONCRETO PRE-MOLDADO, COMP *39* CM, *19 X 6,5/6,5* CM (H X L1/L2)                                                                                                                                                                                                                                                                                                                                                                                                                     </v>
          </cell>
          <cell r="D2993" t="str">
            <v xml:space="preserve">UN    </v>
          </cell>
          <cell r="E2993">
            <v>14.5</v>
          </cell>
        </row>
        <row r="2994">
          <cell r="A2994">
            <v>41679</v>
          </cell>
          <cell r="B2994" t="str">
            <v>INSUMO</v>
          </cell>
          <cell r="C2994" t="str">
            <v xml:space="preserve">MEIO-FIO OU GUIA DE CONCRETO PRE-MOLDADO, COMP 1 M, *20 X 12/15* CM (H X L1/L2)                                                                                                                                                                                                                                                                                                                                                                                                                           </v>
          </cell>
          <cell r="D2994" t="str">
            <v xml:space="preserve">UN    </v>
          </cell>
          <cell r="E2994">
            <v>33.159999999999997</v>
          </cell>
        </row>
        <row r="2995">
          <cell r="A2995">
            <v>41681</v>
          </cell>
          <cell r="B2995" t="str">
            <v>INSUMO</v>
          </cell>
          <cell r="C2995" t="str">
            <v xml:space="preserve">MEIO-FIO OU GUIA DE CONCRETO PRE-MOLDADO, COMP 80 CM, *25 X 08/08* CM (H X L1/L2)                                                                                                                                                                                                                                                                                                                                                                                                                         </v>
          </cell>
          <cell r="D2995" t="str">
            <v xml:space="preserve">UN    </v>
          </cell>
          <cell r="E2995">
            <v>22.69</v>
          </cell>
        </row>
        <row r="2996">
          <cell r="A2996">
            <v>43386</v>
          </cell>
          <cell r="B2996" t="str">
            <v>INSUMO</v>
          </cell>
          <cell r="C2996" t="str">
            <v xml:space="preserve">MEIO-FIO OU GUIA DE CONCRETO PRE-MOLDADO, TIPO CHAPEU PARA BOCA DE LOBO,  DIMENSOES *1,20* X 0,15 X 0,30 M                                                                                                                                                                                                                                                                                                                                                                                                </v>
          </cell>
          <cell r="D2996" t="str">
            <v xml:space="preserve">UN    </v>
          </cell>
          <cell r="E2996">
            <v>51.81</v>
          </cell>
        </row>
        <row r="2997">
          <cell r="A2997">
            <v>4059</v>
          </cell>
          <cell r="B2997" t="str">
            <v>INSUMO</v>
          </cell>
          <cell r="C2997" t="str">
            <v xml:space="preserve">MEIO-FIO OU GUIA DE CONCRETO, PRE-MOLDADO, COMP 1 M, *30 X 12/15* CM (H X L1/L2)                                                                                                                                                                                                                                                                                                                                                                                                                          </v>
          </cell>
          <cell r="D2997" t="str">
            <v xml:space="preserve">M     </v>
          </cell>
          <cell r="E2997">
            <v>36.619999999999997</v>
          </cell>
        </row>
        <row r="2998">
          <cell r="A2998">
            <v>4062</v>
          </cell>
          <cell r="B2998" t="str">
            <v>INSUMO</v>
          </cell>
          <cell r="C2998" t="str">
            <v xml:space="preserve">MEIO-FIO OU GUIA DE CONCRETO, PRE-MOLDADO, COMP 1 M, *30 X 15* CM (H X L)                                                                                                                                                                                                                                                                                                                                                                                                                                 </v>
          </cell>
          <cell r="D2998" t="str">
            <v xml:space="preserve">UN    </v>
          </cell>
          <cell r="E2998">
            <v>36.619999999999997</v>
          </cell>
        </row>
        <row r="2999">
          <cell r="A2999">
            <v>4061</v>
          </cell>
          <cell r="B2999" t="str">
            <v>INSUMO</v>
          </cell>
          <cell r="C2999" t="str">
            <v xml:space="preserve">MEIO-FIO OU GUIA DE CONCRETO, PRE-MOLDADO, COMP 80 CM, *45 X 12/18* CM (H X L1/L2)                                                                                                                                                                                                                                                                                                                                                                                                                        </v>
          </cell>
          <cell r="D2999" t="str">
            <v xml:space="preserve">UN    </v>
          </cell>
          <cell r="E2999">
            <v>45.59</v>
          </cell>
        </row>
        <row r="3000">
          <cell r="A3000">
            <v>41315</v>
          </cell>
          <cell r="B3000" t="str">
            <v>INSUMO</v>
          </cell>
          <cell r="C3000" t="str">
            <v xml:space="preserve">MEMBRANA IMPERMEABILIZANTE A BASE DE POLIUREIA, BICOMPONENTE, APLICACAO A FRIO                                                                                                                                                                                                                                                                                                                                                                                                                            </v>
          </cell>
          <cell r="D3000" t="str">
            <v xml:space="preserve">KG    </v>
          </cell>
          <cell r="E3000">
            <v>89.09</v>
          </cell>
        </row>
        <row r="3001">
          <cell r="A3001">
            <v>43148</v>
          </cell>
          <cell r="B3001" t="str">
            <v>INSUMO</v>
          </cell>
          <cell r="C3001" t="str">
            <v xml:space="preserve">MEMBRANA IMPERMEABILIZANTE A BASE DE POLIURETANO                                                                                                                                                                                                                                                                                                                                                                                                                                                          </v>
          </cell>
          <cell r="D3001" t="str">
            <v xml:space="preserve">KG    </v>
          </cell>
          <cell r="E3001">
            <v>60.47</v>
          </cell>
        </row>
        <row r="3002">
          <cell r="A3002">
            <v>43147</v>
          </cell>
          <cell r="B3002" t="str">
            <v>INSUMO</v>
          </cell>
          <cell r="C3002" t="str">
            <v xml:space="preserve">MEMBRANA IMPERMEABILIZANTE ACRILICA MONOCOMPONENTE                                                                                                                                                                                                                                                                                                                                                                                                                                                        </v>
          </cell>
          <cell r="D3002" t="str">
            <v xml:space="preserve">KG    </v>
          </cell>
          <cell r="E3002">
            <v>23.42</v>
          </cell>
        </row>
        <row r="3003">
          <cell r="A3003">
            <v>10608</v>
          </cell>
          <cell r="B3003" t="str">
            <v>INSUMO</v>
          </cell>
          <cell r="C3003" t="str">
            <v xml:space="preserve">MESA VIBRATORIA COM DIMENSOES DE 2,0 X 1,0 M, COM MOTOR ELETRICO DE 2 POLOS E POTENCIA DE 3 CV                                                                                                                                                                                                                                                                                                                                                                                                            </v>
          </cell>
          <cell r="D3003" t="str">
            <v xml:space="preserve">UN    </v>
          </cell>
          <cell r="E3003">
            <v>9629.7999999999993</v>
          </cell>
        </row>
        <row r="3004">
          <cell r="A3004">
            <v>4069</v>
          </cell>
          <cell r="B3004" t="str">
            <v>INSUMO</v>
          </cell>
          <cell r="C3004" t="str">
            <v xml:space="preserve">MESTRE DE OBRAS (HORISTA)                                                                                                                                                                                                                                                                                                                                                                                                                                                                                 </v>
          </cell>
          <cell r="D3004" t="str">
            <v xml:space="preserve">H     </v>
          </cell>
          <cell r="E3004">
            <v>54.11</v>
          </cell>
        </row>
        <row r="3005">
          <cell r="A3005">
            <v>40819</v>
          </cell>
          <cell r="B3005" t="str">
            <v>INSUMO</v>
          </cell>
          <cell r="C3005" t="str">
            <v xml:space="preserve">MESTRE DE OBRAS (MENSALISTA)                                                                                                                                                                                                                                                                                                                                                                                                                                                                              </v>
          </cell>
          <cell r="D3005" t="str">
            <v xml:space="preserve">MES   </v>
          </cell>
          <cell r="E3005">
            <v>9549.6299999999992</v>
          </cell>
        </row>
        <row r="3006">
          <cell r="A3006">
            <v>34361</v>
          </cell>
          <cell r="B3006" t="str">
            <v>INSUMO</v>
          </cell>
          <cell r="C3006" t="str">
            <v xml:space="preserve">METACAULIM DE ALTA REATIVIDADE/CAULIM CALCINADO                                                                                                                                                                                                                                                                                                                                                                                                                                                           </v>
          </cell>
          <cell r="D3006" t="str">
            <v xml:space="preserve">KG    </v>
          </cell>
          <cell r="E3006">
            <v>17.05</v>
          </cell>
        </row>
        <row r="3007">
          <cell r="A3007">
            <v>36512</v>
          </cell>
          <cell r="B3007" t="str">
            <v>INSUMO</v>
          </cell>
          <cell r="C3007" t="str">
            <v xml:space="preserve">MICRO-TRATOR CORTADOR DE GRAMA COM LARGURA DO CORTE DE 107 CM, COM  2 LAMINAS E DESCARTE LATERAL                                                                                                                                                                                                                                                                                                                                                                                                          </v>
          </cell>
          <cell r="D3007" t="str">
            <v xml:space="preserve">UN    </v>
          </cell>
          <cell r="E3007">
            <v>20394.650000000001</v>
          </cell>
        </row>
        <row r="3008">
          <cell r="A3008">
            <v>44478</v>
          </cell>
          <cell r="B3008" t="str">
            <v>INSUMO</v>
          </cell>
          <cell r="C3008" t="str">
            <v xml:space="preserve">MICROESFERAS DE VIDRO PARA SINALIZACAO HORIZONTAL VIARIA, TIPO I-B (PREMIX) - NBR  16184                                                                                                                                                                                                                                                                                                                                                                                                                  </v>
          </cell>
          <cell r="D3008" t="str">
            <v xml:space="preserve">KG    </v>
          </cell>
          <cell r="E3008">
            <v>17.489999999999998</v>
          </cell>
        </row>
        <row r="3009">
          <cell r="A3009">
            <v>44477</v>
          </cell>
          <cell r="B3009" t="str">
            <v>INSUMO</v>
          </cell>
          <cell r="C3009" t="str">
            <v xml:space="preserve">MICROESFERAS DE VIDRO PARA SINALIZACAO HORIZONTAL VIARIA, TIPO II-A (DROP-ON) - NBR  16184                                                                                                                                                                                                                                                                                                                                                                                                                </v>
          </cell>
          <cell r="D3009" t="str">
            <v xml:space="preserve">KG    </v>
          </cell>
          <cell r="E3009">
            <v>17.489999999999998</v>
          </cell>
        </row>
        <row r="3010">
          <cell r="A3010">
            <v>11697</v>
          </cell>
          <cell r="B3010" t="str">
            <v>INSUMO</v>
          </cell>
          <cell r="C3010" t="str">
            <v xml:space="preserve">MICTORIO COLETIVO ACO INOX (AISI 304), E = 0,8 MM, DE *100 X 40 X 30* CM (C X A X P)                                                                                                                                                                                                                                                                                                                                                                                                                      </v>
          </cell>
          <cell r="D3010" t="str">
            <v xml:space="preserve">UN    </v>
          </cell>
          <cell r="E3010">
            <v>807.48</v>
          </cell>
        </row>
        <row r="3011">
          <cell r="A3011">
            <v>11698</v>
          </cell>
          <cell r="B3011" t="str">
            <v>INSUMO</v>
          </cell>
          <cell r="C3011" t="str">
            <v xml:space="preserve">MICTORIO COLETIVO ACO INOX (AISI 304), E = 0,8 MM, DE *100 X 50 X 35* CM (C X A X P)                                                                                                                                                                                                                                                                                                                                                                                                                      </v>
          </cell>
          <cell r="D3011" t="str">
            <v xml:space="preserve">UN    </v>
          </cell>
          <cell r="E3011">
            <v>963.27</v>
          </cell>
        </row>
        <row r="3012">
          <cell r="A3012">
            <v>11699</v>
          </cell>
          <cell r="B3012" t="str">
            <v>INSUMO</v>
          </cell>
          <cell r="C3012" t="str">
            <v xml:space="preserve">MICTORIO INDIVIDUAL ACO INOX (AISI 304), E = 0,8 MM, DE *50  X 45  X 35* (C X A X P)                                                                                                                                                                                                                                                                                                                                                                                                                      </v>
          </cell>
          <cell r="D3012" t="str">
            <v xml:space="preserve">UN    </v>
          </cell>
          <cell r="E3012">
            <v>1064.6400000000001</v>
          </cell>
        </row>
        <row r="3013">
          <cell r="A3013">
            <v>10432</v>
          </cell>
          <cell r="B3013" t="str">
            <v>INSUMO</v>
          </cell>
          <cell r="C3013" t="str">
            <v xml:space="preserve">MICTORIO INDIVIDUAL, SIFONADO, DE LOUCA BRANCA, SEM COMPLEMENTOS                                                                                                                                                                                                                                                                                                                                                                                                                                          </v>
          </cell>
          <cell r="D3013" t="str">
            <v xml:space="preserve">UN    </v>
          </cell>
          <cell r="E3013">
            <v>338.55</v>
          </cell>
        </row>
        <row r="3014">
          <cell r="A3014">
            <v>44020</v>
          </cell>
          <cell r="B3014" t="str">
            <v>INSUMO</v>
          </cell>
          <cell r="C3014" t="str">
            <v xml:space="preserve">MICTORIO INDIVIDUAL, SIFONADO, VALVULA EMBUTIDA, DE LOUCA BRANCA, SEM COMPLEMENTOS - PADRAO ALTO                                                                                                                                                                                                                                                                                                                                                                                                          </v>
          </cell>
          <cell r="D3014" t="str">
            <v xml:space="preserve">UN    </v>
          </cell>
          <cell r="E3014">
            <v>835.25</v>
          </cell>
        </row>
        <row r="3015">
          <cell r="A3015">
            <v>41420</v>
          </cell>
          <cell r="B3015" t="str">
            <v>INSUMO</v>
          </cell>
          <cell r="C3015" t="str">
            <v xml:space="preserve">MINICAPTOR, EM ACO GALVANIZADO A FOGO, FIXACAO COM ROSCA SOBERBA OU MECANICA, H=600 MM X DN=10 MM                                                                                                                                                                                                                                                                                                                                                                                                         </v>
          </cell>
          <cell r="D3015" t="str">
            <v xml:space="preserve">UN    </v>
          </cell>
          <cell r="E3015">
            <v>11.08</v>
          </cell>
        </row>
        <row r="3016">
          <cell r="A3016">
            <v>41422</v>
          </cell>
          <cell r="B3016" t="str">
            <v>INSUMO</v>
          </cell>
          <cell r="C3016" t="str">
            <v xml:space="preserve">MINICAPTOR, EM ACO GALVANIZADO A FOGO, FIXACAO HORIZONTAL COM BANDEIRA A 20 CM, H=600 MM E X DN=10 MM                                                                                                                                                                                                                                                                                                                                                                                                     </v>
          </cell>
          <cell r="D3016" t="str">
            <v xml:space="preserve">UN    </v>
          </cell>
          <cell r="E3016">
            <v>15.13</v>
          </cell>
        </row>
        <row r="3017">
          <cell r="A3017">
            <v>41425</v>
          </cell>
          <cell r="B3017" t="str">
            <v>INSUMO</v>
          </cell>
          <cell r="C3017" t="str">
            <v xml:space="preserve">MINICAPTOR, EM ACO GALVANIZADO A FOGO, FIXACAO HORIZONTAL DE 1 FUROS, SEM BANDEIRA, H=300 MM X DN=10 MM                                                                                                                                                                                                                                                                                                                                                                                                   </v>
          </cell>
          <cell r="D3017" t="str">
            <v xml:space="preserve">UN    </v>
          </cell>
          <cell r="E3017">
            <v>7.74</v>
          </cell>
        </row>
        <row r="3018">
          <cell r="A3018">
            <v>41426</v>
          </cell>
          <cell r="B3018" t="str">
            <v>INSUMO</v>
          </cell>
          <cell r="C3018" t="str">
            <v xml:space="preserve">MINICAPTOR, EM ACO GALVANIZADO A FOGO, FIXACAO HORIZONTAL DE 2 FUROS, SEM BANDEIRA, H=600 MM X DN=10 MM                                                                                                                                                                                                                                                                                                                                                                                                   </v>
          </cell>
          <cell r="D3018" t="str">
            <v xml:space="preserve">UN    </v>
          </cell>
          <cell r="E3018">
            <v>13.96</v>
          </cell>
        </row>
        <row r="3019">
          <cell r="A3019">
            <v>41419</v>
          </cell>
          <cell r="B3019" t="str">
            <v>INSUMO</v>
          </cell>
          <cell r="C3019" t="str">
            <v xml:space="preserve">MINICAPTOR, EM ACO GALVANIZADO A FOGO,Â  FIXACAO COM ROSCA SOBERBA OU MECANICA, H=300 MM X DN=10 MM                                                                                                                                                                                                                                                                                                                                                                                                       </v>
          </cell>
          <cell r="D3019" t="str">
            <v xml:space="preserve">UN    </v>
          </cell>
          <cell r="E3019">
            <v>8.14</v>
          </cell>
        </row>
        <row r="3020">
          <cell r="A3020">
            <v>41421</v>
          </cell>
          <cell r="B3020" t="str">
            <v>INSUMO</v>
          </cell>
          <cell r="C3020" t="str">
            <v xml:space="preserve">MINICAPTOR, EM ACO GALVANIZADO A FOGO,Â  FIXACAO HORIZONTAL COM BANDEIRA A 20 CM, H=300 MM E X DN=10 MM                                                                                                                                                                                                                                                                                                                                                                                                   </v>
          </cell>
          <cell r="D3020" t="str">
            <v xml:space="preserve">UN    </v>
          </cell>
          <cell r="E3020">
            <v>11.05</v>
          </cell>
        </row>
        <row r="3021">
          <cell r="A3021">
            <v>41414</v>
          </cell>
          <cell r="B3021" t="str">
            <v>INSUMO</v>
          </cell>
          <cell r="C3021" t="str">
            <v xml:space="preserve">MINICAPTORES DE INSERCAO, EM ACO GALVANIZADO A FOGO, H=300 MM X DN=10 MM                                                                                                                                                                                                                                                                                                                                                                                                                                  </v>
          </cell>
          <cell r="D3021" t="str">
            <v xml:space="preserve">UN    </v>
          </cell>
          <cell r="E3021">
            <v>25.63</v>
          </cell>
        </row>
        <row r="3022">
          <cell r="A3022">
            <v>41415</v>
          </cell>
          <cell r="B3022" t="str">
            <v>INSUMO</v>
          </cell>
          <cell r="C3022" t="str">
            <v xml:space="preserve">MINICAPTORES DE INSERCAO, EM ACO GALVANIZADO A FOGO, H=600,MM X DN=10,MM                                                                                                                                                                                                                                                                                                                                                                                                                                  </v>
          </cell>
          <cell r="D3022" t="str">
            <v xml:space="preserve">UN    </v>
          </cell>
          <cell r="E3022">
            <v>29.85</v>
          </cell>
        </row>
        <row r="3023">
          <cell r="A3023">
            <v>37514</v>
          </cell>
          <cell r="B3023" t="str">
            <v>INSUMO</v>
          </cell>
          <cell r="C3023" t="str">
            <v xml:space="preserve">MINICARREGADEIRA SOBRE RODAS, POTENCIA LIQUIDA DE *47* HP, CAPACIDADE NOMINAL DE OPERACAO DE *646* KG                                                                                                                                                                                                                                                                                                                                                                                                     </v>
          </cell>
          <cell r="D3023" t="str">
            <v xml:space="preserve">UN    </v>
          </cell>
          <cell r="E3023">
            <v>320000</v>
          </cell>
        </row>
        <row r="3024">
          <cell r="A3024">
            <v>37519</v>
          </cell>
          <cell r="B3024" t="str">
            <v>INSUMO</v>
          </cell>
          <cell r="C3024" t="str">
            <v xml:space="preserve">MINICARREGADEIRA SOBRE RODAS, POTENCIA LIQUIDA DE *72* HP, CAPACIDADE NOMINAL DE OPERACAO DE *1200* KG                                                                                                                                                                                                                                                                                                                                                                                                    </v>
          </cell>
          <cell r="D3024" t="str">
            <v xml:space="preserve">UN    </v>
          </cell>
          <cell r="E3024">
            <v>493853.88</v>
          </cell>
        </row>
        <row r="3025">
          <cell r="A3025">
            <v>37520</v>
          </cell>
          <cell r="B3025" t="str">
            <v>INSUMO</v>
          </cell>
          <cell r="C3025" t="str">
            <v xml:space="preserve">MINIESCAVADEIRA SOBRE ESTEIRAS, POTENCIA LIQUIDA DE *30* HP, PESO OPERACIONAL DE *3.500* KG                                                                                                                                                                                                                                                                                                                                                                                                               </v>
          </cell>
          <cell r="D3025" t="str">
            <v xml:space="preserve">UN    </v>
          </cell>
          <cell r="E3025">
            <v>485757.92</v>
          </cell>
        </row>
        <row r="3026">
          <cell r="A3026">
            <v>37521</v>
          </cell>
          <cell r="B3026" t="str">
            <v>INSUMO</v>
          </cell>
          <cell r="C3026" t="str">
            <v xml:space="preserve">MINIESCAVADEIRA SOBRE ESTEIRAS, POTENCIA LIQUIDA DE *42* HP, PESO OPERACIONAL DE *4.500* KG                                                                                                                                                                                                                                                                                                                                                                                                               </v>
          </cell>
          <cell r="D3026" t="str">
            <v xml:space="preserve">UN    </v>
          </cell>
          <cell r="E3026">
            <v>592624.67000000004</v>
          </cell>
        </row>
        <row r="3027">
          <cell r="A3027">
            <v>37522</v>
          </cell>
          <cell r="B3027" t="str">
            <v>INSUMO</v>
          </cell>
          <cell r="C3027" t="str">
            <v xml:space="preserve">MINIESCAVADEIRA SOBRE ESTEIRAS, POTENCIA LIQUIDA DE *42* HP, PESO OPERACIONAL DE *5.300* KG                                                                                                                                                                                                                                                                                                                                                                                                               </v>
          </cell>
          <cell r="D3027" t="str">
            <v xml:space="preserve">UN    </v>
          </cell>
          <cell r="E3027">
            <v>610454.24</v>
          </cell>
        </row>
        <row r="3028">
          <cell r="A3028">
            <v>21109</v>
          </cell>
          <cell r="B3028" t="str">
            <v>INSUMO</v>
          </cell>
          <cell r="C3028" t="str">
            <v xml:space="preserve">MINUTERIA ELETRONICA COLETIVA COM POTENCIA MAXIMA RESISTIVA PARA LAMPADAS FLUORESCENTES DE *300* W ( 110 V ) / *600* W ( 110 V )                                                                                                                                                                                                                                                                                                                                                                          </v>
          </cell>
          <cell r="D3028" t="str">
            <v xml:space="preserve">UN    </v>
          </cell>
          <cell r="E3028">
            <v>57</v>
          </cell>
        </row>
        <row r="3029">
          <cell r="A3029">
            <v>37546</v>
          </cell>
          <cell r="B3029" t="str">
            <v>INSUMO</v>
          </cell>
          <cell r="C3029" t="str">
            <v xml:space="preserve">MISTURADOR DE ARGAMASSA, EIXO HORIZONTAL, CAPACIDADE DE MISTURA 160 KG, MOTOR ELETRICO TRIFASICO 220/380 V, POTENCIA 3 CV                                                                                                                                                                                                                                                                                                                                                                                 </v>
          </cell>
          <cell r="D3029" t="str">
            <v xml:space="preserve">UN    </v>
          </cell>
          <cell r="E3029">
            <v>14942.1</v>
          </cell>
        </row>
        <row r="3030">
          <cell r="A3030">
            <v>37544</v>
          </cell>
          <cell r="B3030" t="str">
            <v>INSUMO</v>
          </cell>
          <cell r="C3030" t="str">
            <v xml:space="preserve">MISTURADOR DE ARGAMASSA, EIXO HORIZONTAL, CAPACIDADE DE MISTURA 300 KG, MOTOR ELETRICO TRIFASICO 220/380 V, POTENCIA 5 CV                                                                                                                                                                                                                                                                                                                                                                                 </v>
          </cell>
          <cell r="D3030" t="str">
            <v xml:space="preserve">UN    </v>
          </cell>
          <cell r="E3030">
            <v>15803.78</v>
          </cell>
        </row>
        <row r="3031">
          <cell r="A3031">
            <v>37545</v>
          </cell>
          <cell r="B3031" t="str">
            <v>INSUMO</v>
          </cell>
          <cell r="C3031" t="str">
            <v xml:space="preserve">MISTURADOR DE ARGAMASSA, EIXO HORIZONTAL, CAPACIDADE DE MISTURA 600 KG, MOTOR ELETRICO TRIFASICO 220/380 V, POTENCIA 7,5 CV                                                                                                                                                                                                                                                                                                                                                                               </v>
          </cell>
          <cell r="D3031" t="str">
            <v xml:space="preserve">UN    </v>
          </cell>
          <cell r="E3031">
            <v>18804.38</v>
          </cell>
        </row>
        <row r="3032">
          <cell r="A3032">
            <v>36793</v>
          </cell>
          <cell r="B3032" t="str">
            <v>INSUMO</v>
          </cell>
          <cell r="C3032" t="str">
            <v xml:space="preserve">MISTURADOR DE METAL CROMADO DE PAREDE PARA LAVATORIO (REF 1878)                                                                                                                                                                                                                                                                                                                                                                                                                                           </v>
          </cell>
          <cell r="D3032" t="str">
            <v xml:space="preserve">UN    </v>
          </cell>
          <cell r="E3032">
            <v>983.41</v>
          </cell>
        </row>
        <row r="3033">
          <cell r="A3033">
            <v>11769</v>
          </cell>
          <cell r="B3033" t="str">
            <v>INSUMO</v>
          </cell>
          <cell r="C3033" t="str">
            <v xml:space="preserve">MISTURADOR DE METAL CROMADO, DE MESA/BANCADA, COM BICA BAIXA, PARA LAVATORIO (REF 1875)                                                                                                                                                                                                                                                                                                                                                                                                                   </v>
          </cell>
          <cell r="D3033" t="str">
            <v xml:space="preserve">UN    </v>
          </cell>
          <cell r="E3033">
            <v>434.59</v>
          </cell>
        </row>
        <row r="3034">
          <cell r="A3034">
            <v>11771</v>
          </cell>
          <cell r="B3034" t="str">
            <v>INSUMO</v>
          </cell>
          <cell r="C3034" t="str">
            <v xml:space="preserve">MISTURADOR DE PAREDE, DE METAL CROMADO, PARA COZINHA, BICA ALTA MOVEL, COM AREJADOR ARTICULADO (REF 1258)                                                                                                                                                                                                                                                                                                                                                                                                 </v>
          </cell>
          <cell r="D3034" t="str">
            <v xml:space="preserve">UN    </v>
          </cell>
          <cell r="E3034">
            <v>532.32000000000005</v>
          </cell>
        </row>
        <row r="3035">
          <cell r="A3035">
            <v>39919</v>
          </cell>
          <cell r="B3035" t="str">
            <v>INSUMO</v>
          </cell>
          <cell r="C3035" t="str">
            <v xml:space="preserve">MISTURADOR DUPLO HORIZONTAL DE ALTA TURBULENCIA, CAPACIDADE / VOLUME 2 X 500 LITROS, MOTORES ELETRICOS MINIMO 5 CV CADA,  PARA NATA CIMENTO, ARGAMASSA E OUTROS                                                                                                                                                                                                                                                                                                                                           </v>
          </cell>
          <cell r="D3035" t="str">
            <v xml:space="preserve">UN    </v>
          </cell>
          <cell r="E3035">
            <v>74793.460000000006</v>
          </cell>
        </row>
        <row r="3036">
          <cell r="A3036">
            <v>38385</v>
          </cell>
          <cell r="B3036" t="str">
            <v>INSUMO</v>
          </cell>
          <cell r="C3036" t="str">
            <v xml:space="preserve">MISTURADOR MANUAL DE TINTAS PARA FURADEIRA, HASTE METALICA *60* CM, COM HELICE  (MEXEDOR DE TINTA)                                                                                                                                                                                                                                                                                                                                                                                                        </v>
          </cell>
          <cell r="D3036" t="str">
            <v xml:space="preserve">UN    </v>
          </cell>
          <cell r="E3036">
            <v>59.27</v>
          </cell>
        </row>
        <row r="3037">
          <cell r="A3037">
            <v>36800</v>
          </cell>
          <cell r="B3037" t="str">
            <v>INSUMO</v>
          </cell>
          <cell r="C3037" t="str">
            <v xml:space="preserve">MISTURADOR METALICO, BASE PARA CHUVEIRO/BANHEIRA, 1/2 " OU 3/4 ", SOLDAVEL OU ROSCAVEL (NAO INCLUI ACABAMENTOS)                                                                                                                                                                                                                                                                                                                                                                                           </v>
          </cell>
          <cell r="D3037" t="str">
            <v xml:space="preserve">UN    </v>
          </cell>
          <cell r="E3037">
            <v>261.13</v>
          </cell>
        </row>
        <row r="3038">
          <cell r="A3038">
            <v>37587</v>
          </cell>
          <cell r="B3038" t="str">
            <v>INSUMO</v>
          </cell>
          <cell r="C3038" t="str">
            <v xml:space="preserve">MISTURADOR MONOCOMANDO PARA CHUVEIRO, BASE BRUTA, METALICO COM ACABAMENTO CROMADO                                                                                                                                                                                                                                                                                                                                                                                                                         </v>
          </cell>
          <cell r="D3038" t="str">
            <v xml:space="preserve">UN    </v>
          </cell>
          <cell r="E3038">
            <v>573.72</v>
          </cell>
        </row>
        <row r="3039">
          <cell r="A3039">
            <v>11561</v>
          </cell>
          <cell r="B3039" t="str">
            <v>INSUMO</v>
          </cell>
          <cell r="C3039" t="str">
            <v xml:space="preserve">MOLA HIDRAULICA AEREA, PARA PORTAS DE ATE 1.100 MM E PESO DE ATE 85 KG, COM CORPO EM ALUMINIO E BRACO EM ACO, SEM BRACO DE PARADA                                                                                                                                                                                                                                                                                                                                                                         </v>
          </cell>
          <cell r="D3039" t="str">
            <v xml:space="preserve">UN    </v>
          </cell>
          <cell r="E3039">
            <v>263.2</v>
          </cell>
        </row>
        <row r="3040">
          <cell r="A3040">
            <v>43604</v>
          </cell>
          <cell r="B3040" t="str">
            <v>INSUMO</v>
          </cell>
          <cell r="C3040" t="str">
            <v xml:space="preserve">MOLA HIDRAULICA AEREA, PARA PORTAS DE ATE 850 MM E PESO DE ATE 50 KG, COM CORPO EM ALUMINIO E BRACO EM ACO, SEM BRACO DE PARADA                                                                                                                                                                                                                                                                                                                                                                           </v>
          </cell>
          <cell r="D3040" t="str">
            <v xml:space="preserve">UN    </v>
          </cell>
          <cell r="E3040">
            <v>140.32</v>
          </cell>
        </row>
        <row r="3041">
          <cell r="A3041">
            <v>11560</v>
          </cell>
          <cell r="B3041" t="str">
            <v>INSUMO</v>
          </cell>
          <cell r="C3041" t="str">
            <v xml:space="preserve">MOLA HIDRAULICA AEREA, PARA PORTAS DE ATE 950 MM E PESO DE ATE 65 KG, COM CORPO EM ALUMINIO E BRACO EM ACO, SEM BRACO DE PARADA                                                                                                                                                                                                                                                                                                                                                                           </v>
          </cell>
          <cell r="D3041" t="str">
            <v xml:space="preserve">UN    </v>
          </cell>
          <cell r="E3041">
            <v>203.15</v>
          </cell>
        </row>
        <row r="3042">
          <cell r="A3042">
            <v>11499</v>
          </cell>
          <cell r="B3042" t="str">
            <v>INSUMO</v>
          </cell>
          <cell r="C3042" t="str">
            <v xml:space="preserve">MOLA HIDRAULICA DE PISO, PARA PORTAS DE ATE 1100 MM E PESO DE ATE 120 KG, COM CORPO EM ACO INOX                                                                                                                                                                                                                                                                                                                                                                                                           </v>
          </cell>
          <cell r="D3042" t="str">
            <v xml:space="preserve">UN    </v>
          </cell>
          <cell r="E3042">
            <v>986.11</v>
          </cell>
        </row>
        <row r="3043">
          <cell r="A3043">
            <v>34761</v>
          </cell>
          <cell r="B3043" t="str">
            <v>INSUMO</v>
          </cell>
          <cell r="C3043" t="str">
            <v xml:space="preserve">MONTADOR DE ELETROELETRONICOS (HORISTA)                                                                                                                                                                                                                                                                                                                                                                                                                                                                   </v>
          </cell>
          <cell r="D3043" t="str">
            <v xml:space="preserve">H     </v>
          </cell>
          <cell r="E3043">
            <v>16.41</v>
          </cell>
        </row>
        <row r="3044">
          <cell r="A3044">
            <v>40924</v>
          </cell>
          <cell r="B3044" t="str">
            <v>INSUMO</v>
          </cell>
          <cell r="C3044" t="str">
            <v xml:space="preserve">MONTADOR DE ELETROELETRONICOS (MENSALISTA)                                                                                                                                                                                                                                                                                                                                                                                                                                                                </v>
          </cell>
          <cell r="D3044" t="str">
            <v xml:space="preserve">MES   </v>
          </cell>
          <cell r="E3044">
            <v>2897.27</v>
          </cell>
        </row>
        <row r="3045">
          <cell r="A3045">
            <v>40983</v>
          </cell>
          <cell r="B3045" t="str">
            <v>INSUMO</v>
          </cell>
          <cell r="C3045" t="str">
            <v xml:space="preserve">MONTADOR DE ESTRUTURAS METALICAS (MENSALISTA)                                                                                                                                                                                                                                                                                                                                                                                                                                                             </v>
          </cell>
          <cell r="D3045" t="str">
            <v xml:space="preserve">MES   </v>
          </cell>
          <cell r="E3045">
            <v>3017.49</v>
          </cell>
        </row>
        <row r="3046">
          <cell r="A3046">
            <v>44497</v>
          </cell>
          <cell r="B3046" t="str">
            <v>INSUMO</v>
          </cell>
          <cell r="C3046" t="str">
            <v xml:space="preserve">MONTADOR DE ESTRUTURAS METALICAS HORISTA                                                                                                                                                                                                                                                                                                                                                                                                                                                                  </v>
          </cell>
          <cell r="D3046" t="str">
            <v xml:space="preserve">H     </v>
          </cell>
          <cell r="E3046">
            <v>17.079999999999998</v>
          </cell>
        </row>
        <row r="3047">
          <cell r="A3047">
            <v>2437</v>
          </cell>
          <cell r="B3047" t="str">
            <v>INSUMO</v>
          </cell>
          <cell r="C3047" t="str">
            <v xml:space="preserve">MONTADOR DE MAQUINAS (HORISTA)                                                                                                                                                                                                                                                                                                                                                                                                                                                                            </v>
          </cell>
          <cell r="D3047" t="str">
            <v xml:space="preserve">H     </v>
          </cell>
          <cell r="E3047">
            <v>12.8</v>
          </cell>
        </row>
        <row r="3048">
          <cell r="A3048">
            <v>40921</v>
          </cell>
          <cell r="B3048" t="str">
            <v>INSUMO</v>
          </cell>
          <cell r="C3048" t="str">
            <v xml:space="preserve">MONTADOR DE MAQUINAS (MENSALISTA)                                                                                                                                                                                                                                                                                                                                                                                                                                                                         </v>
          </cell>
          <cell r="D3048" t="str">
            <v xml:space="preserve">MES   </v>
          </cell>
          <cell r="E3048">
            <v>2261.13</v>
          </cell>
        </row>
        <row r="3049">
          <cell r="A3049">
            <v>14252</v>
          </cell>
          <cell r="B3049" t="str">
            <v>INSUMO</v>
          </cell>
          <cell r="C3049" t="str">
            <v xml:space="preserve">MOTOBOMBA AUTOESCORVANTE MOTOR A GASOLINA, POTENCIA 6,0HP, BOCAIS 3" X 3", HM/Q = 5 MCA / 24 M3/H A 52,5 MCA / 5,0 M3/H                                                                                                                                                                                                                                                                                                                                                                                   </v>
          </cell>
          <cell r="D3049" t="str">
            <v xml:space="preserve">UN    </v>
          </cell>
          <cell r="E3049">
            <v>2733.2</v>
          </cell>
        </row>
        <row r="3050">
          <cell r="A3050">
            <v>730</v>
          </cell>
          <cell r="B3050" t="str">
            <v>INSUMO</v>
          </cell>
          <cell r="C3050" t="str">
            <v xml:space="preserve">MOTOBOMBA AUTOESCORVANTE MOTOR ELETRICO TRIFASICO 7,4HP BOCA DIAMETRO DE SUCCAO X RECLAQUE: 2"X2", HM/ Q = 10 M / 73,5 M3/H A 28 M / 8,2 M3 /H                                                                                                                                                                                                                                                                                                                                                            </v>
          </cell>
          <cell r="D3050" t="str">
            <v xml:space="preserve">UN    </v>
          </cell>
          <cell r="E3050">
            <v>7302.59</v>
          </cell>
        </row>
        <row r="3051">
          <cell r="A3051">
            <v>723</v>
          </cell>
          <cell r="B3051" t="str">
            <v>INSUMO</v>
          </cell>
          <cell r="C3051" t="str">
            <v xml:space="preserve">MOTOBOMBA AUTOESCORVANTE POTENCIA 5,42 HP, BOCAIS SUCCAO X RECALQUE 2" X 2", A GASOLINA, DIAMETRO DO ROTOR 122 MM HM/Q = 6 MCA / 33,0 M3/H A 28 MCA / 8,0 M3/H                                                                                                                                                                                                                                                                                                                                            </v>
          </cell>
          <cell r="D3051" t="str">
            <v xml:space="preserve">UN    </v>
          </cell>
          <cell r="E3051">
            <v>3629.64</v>
          </cell>
        </row>
        <row r="3052">
          <cell r="A3052">
            <v>36502</v>
          </cell>
          <cell r="B3052" t="str">
            <v>INSUMO</v>
          </cell>
          <cell r="C3052" t="str">
            <v xml:space="preserve">MOTOBOMBA CENTRIFUGA, MOTOR A GASOLINA, POTENCIA 5,42 HP, BOCAIS 1 1/2" X 1", DIAMETRO ROTOR 143 MM HM/Q = 6 MCA / 16,8 M3/H A 38 MCA / 6,6 M3/H                                                                                                                                                                                                                                                                                                                                                          </v>
          </cell>
          <cell r="D3052" t="str">
            <v xml:space="preserve">UN    </v>
          </cell>
          <cell r="E3052">
            <v>3411.43</v>
          </cell>
        </row>
        <row r="3053">
          <cell r="A3053">
            <v>36503</v>
          </cell>
          <cell r="B3053" t="str">
            <v>INSUMO</v>
          </cell>
          <cell r="C3053" t="str">
            <v xml:space="preserve">MOTOBOMBA TRASH (PARA AGUA SUJA) AUTO ESCORVANTE, MOTOR GASOLINA DE 6,41 HP, DIAMETROS DE SUCCAO X RECALQUE: 3" X 3", HM/Q: 10/60 A 23/0                                                                                                                                                                                                                                                                                                                                                                  </v>
          </cell>
          <cell r="D3053" t="str">
            <v xml:space="preserve">UN    </v>
          </cell>
          <cell r="E3053">
            <v>4206.7</v>
          </cell>
        </row>
        <row r="3054">
          <cell r="A3054">
            <v>4090</v>
          </cell>
          <cell r="B3054" t="str">
            <v>INSUMO</v>
          </cell>
          <cell r="C3054" t="str">
            <v xml:space="preserve">MOTONIVELADORA POTENCIA BASICA LIQUIDA (PRIMEIRA MARCHA) 125 HP , PESO BRUTO 13843 KG, LARGURA DA LAMINA DE 3,7 M                                                                                                                                                                                                                                                                                                                                                                                         </v>
          </cell>
          <cell r="D3054" t="str">
            <v xml:space="preserve">UN    </v>
          </cell>
          <cell r="E3054">
            <v>1120000</v>
          </cell>
        </row>
        <row r="3055">
          <cell r="A3055">
            <v>13227</v>
          </cell>
          <cell r="B3055" t="str">
            <v>INSUMO</v>
          </cell>
          <cell r="C3055" t="str">
            <v xml:space="preserve">MOTONIVELADORA POTENCIA BASICA LIQUIDA (PRIMEIRA MARCHA) 171 HP, PESO BRUTO 14768 KG, LARGURA DA LAMINA DE 3,7 M                                                                                                                                                                                                                                                                                                                                                                                          </v>
          </cell>
          <cell r="D3055" t="str">
            <v xml:space="preserve">UN    </v>
          </cell>
          <cell r="E3055">
            <v>1391739.66</v>
          </cell>
        </row>
        <row r="3056">
          <cell r="A3056">
            <v>10597</v>
          </cell>
          <cell r="B3056" t="str">
            <v>INSUMO</v>
          </cell>
          <cell r="C3056" t="str">
            <v xml:space="preserve">MOTONIVELADORA POTENCIA BASICA LIQUIDA (PRIMEIRA MARCHA) 186 HP, PESO BRUTO 15785 KG, LARGURA DA LAMINA DE 4,3 M                                                                                                                                                                                                                                                                                                                                                                                          </v>
          </cell>
          <cell r="D3056" t="str">
            <v xml:space="preserve">UN    </v>
          </cell>
          <cell r="E3056">
            <v>1464985.53</v>
          </cell>
        </row>
        <row r="3057">
          <cell r="A3057">
            <v>39628</v>
          </cell>
          <cell r="B3057" t="str">
            <v>INSUMO</v>
          </cell>
          <cell r="C3057" t="str">
            <v xml:space="preserve">MOTOR A DIESEL PARA VIBRADOR DE IMERSAO, DE *4,7* CV                                                                                                                                                                                                                                                                                                                                                                                                                                                      </v>
          </cell>
          <cell r="D3057" t="str">
            <v xml:space="preserve">UN    </v>
          </cell>
          <cell r="E3057">
            <v>4176.5</v>
          </cell>
        </row>
        <row r="3058">
          <cell r="A3058">
            <v>39404</v>
          </cell>
          <cell r="B3058" t="str">
            <v>INSUMO</v>
          </cell>
          <cell r="C3058" t="str">
            <v xml:space="preserve">MOTOR A GASOLINA PARA VIBRADOR DE IMERSAO, 4 TEMPOS, DE 5,5 CV                                                                                                                                                                                                                                                                                                                                                                                                                                            </v>
          </cell>
          <cell r="D3058" t="str">
            <v xml:space="preserve">UN    </v>
          </cell>
          <cell r="E3058">
            <v>2070.9899999999998</v>
          </cell>
        </row>
        <row r="3059">
          <cell r="A3059">
            <v>39402</v>
          </cell>
          <cell r="B3059" t="str">
            <v>INSUMO</v>
          </cell>
          <cell r="C3059" t="str">
            <v xml:space="preserve">MOTOR ELETRICO PARA VIBRADOR DE IMERSAO, DE 2 CV, MONOFASICO, 110/220 V                                                                                                                                                                                                                                                                                                                                                                                                                                   </v>
          </cell>
          <cell r="D3059" t="str">
            <v xml:space="preserve">UN    </v>
          </cell>
          <cell r="E3059">
            <v>1706.1</v>
          </cell>
        </row>
        <row r="3060">
          <cell r="A3060">
            <v>39403</v>
          </cell>
          <cell r="B3060" t="str">
            <v>INSUMO</v>
          </cell>
          <cell r="C3060" t="str">
            <v xml:space="preserve">MOTOR ELETRICO PARA VIBRADOR DE IMERSAO, DE 2 CV, TRIFASICO, 220/380 V                                                                                                                                                                                                                                                                                                                                                                                                                                    </v>
          </cell>
          <cell r="D3060" t="str">
            <v xml:space="preserve">UN    </v>
          </cell>
          <cell r="E3060">
            <v>1668.99</v>
          </cell>
        </row>
        <row r="3061">
          <cell r="A3061">
            <v>4093</v>
          </cell>
          <cell r="B3061" t="str">
            <v>INSUMO</v>
          </cell>
          <cell r="C3061" t="str">
            <v xml:space="preserve">MOTORISTA DE CAMINHAO (HORISTA)                                                                                                                                                                                                                                                                                                                                                                                                                                                                           </v>
          </cell>
          <cell r="D3061" t="str">
            <v xml:space="preserve">H     </v>
          </cell>
          <cell r="E3061">
            <v>25.11</v>
          </cell>
        </row>
        <row r="3062">
          <cell r="A3062">
            <v>10512</v>
          </cell>
          <cell r="B3062" t="str">
            <v>INSUMO</v>
          </cell>
          <cell r="C3062" t="str">
            <v xml:space="preserve">MOTORISTA DE CAMINHAO (MENSALISTA)                                                                                                                                                                                                                                                                                                                                                                                                                                                                        </v>
          </cell>
          <cell r="D3062" t="str">
            <v xml:space="preserve">MES   </v>
          </cell>
          <cell r="E3062">
            <v>4431.96</v>
          </cell>
        </row>
        <row r="3063">
          <cell r="A3063">
            <v>4243</v>
          </cell>
          <cell r="B3063" t="str">
            <v>INSUMO</v>
          </cell>
          <cell r="C3063" t="str">
            <v xml:space="preserve">MOTORISTA DE CAMINHAO BETONEIRA (HORISTA)                                                                                                                                                                                                                                                                                                                                                                                                                                                                 </v>
          </cell>
          <cell r="D3063" t="str">
            <v xml:space="preserve">H     </v>
          </cell>
          <cell r="E3063">
            <v>16.170000000000002</v>
          </cell>
        </row>
        <row r="3064">
          <cell r="A3064">
            <v>20020</v>
          </cell>
          <cell r="B3064" t="str">
            <v>INSUMO</v>
          </cell>
          <cell r="C3064" t="str">
            <v xml:space="preserve">MOTORISTA DE CAMINHAO-BASCULANTE (HORISTA)                                                                                                                                                                                                                                                                                                                                                                                                                                                                </v>
          </cell>
          <cell r="D3064" t="str">
            <v xml:space="preserve">H     </v>
          </cell>
          <cell r="E3064">
            <v>26.09</v>
          </cell>
        </row>
        <row r="3065">
          <cell r="A3065">
            <v>41038</v>
          </cell>
          <cell r="B3065" t="str">
            <v>INSUMO</v>
          </cell>
          <cell r="C3065" t="str">
            <v xml:space="preserve">MOTORISTA DE CAMINHAO-BASCULANTE (MENSALISTA)                                                                                                                                                                                                                                                                                                                                                                                                                                                             </v>
          </cell>
          <cell r="D3065" t="str">
            <v xml:space="preserve">MES   </v>
          </cell>
          <cell r="E3065">
            <v>4605.71</v>
          </cell>
        </row>
        <row r="3066">
          <cell r="A3066">
            <v>4094</v>
          </cell>
          <cell r="B3066" t="str">
            <v>INSUMO</v>
          </cell>
          <cell r="C3066" t="str">
            <v xml:space="preserve">MOTORISTA DE CAMINHAO-CARRETA (HORISTA)                                                                                                                                                                                                                                                                                                                                                                                                                                                                   </v>
          </cell>
          <cell r="D3066" t="str">
            <v xml:space="preserve">H     </v>
          </cell>
          <cell r="E3066">
            <v>31.24</v>
          </cell>
        </row>
        <row r="3067">
          <cell r="A3067">
            <v>40988</v>
          </cell>
          <cell r="B3067" t="str">
            <v>INSUMO</v>
          </cell>
          <cell r="C3067" t="str">
            <v xml:space="preserve">MOTORISTA DE CAMINHAO-CARRETA (MENSALISTA)                                                                                                                                                                                                                                                                                                                                                                                                                                                                </v>
          </cell>
          <cell r="D3067" t="str">
            <v xml:space="preserve">MES   </v>
          </cell>
          <cell r="E3067">
            <v>5512.56</v>
          </cell>
        </row>
        <row r="3068">
          <cell r="A3068">
            <v>4095</v>
          </cell>
          <cell r="B3068" t="str">
            <v>INSUMO</v>
          </cell>
          <cell r="C3068" t="str">
            <v xml:space="preserve">MOTORISTA DE CARRO DE PASSEIO (HORISTA)                                                                                                                                                                                                                                                                                                                                                                                                                                                                   </v>
          </cell>
          <cell r="D3068" t="str">
            <v xml:space="preserve">H     </v>
          </cell>
          <cell r="E3068">
            <v>20.9</v>
          </cell>
        </row>
        <row r="3069">
          <cell r="A3069">
            <v>40990</v>
          </cell>
          <cell r="B3069" t="str">
            <v>INSUMO</v>
          </cell>
          <cell r="C3069" t="str">
            <v xml:space="preserve">MOTORISTA DE CARRO DE PASSEIO (MENSALISTA)                                                                                                                                                                                                                                                                                                                                                                                                                                                                </v>
          </cell>
          <cell r="D3069" t="str">
            <v xml:space="preserve">MES   </v>
          </cell>
          <cell r="E3069">
            <v>3691.71</v>
          </cell>
        </row>
        <row r="3070">
          <cell r="A3070">
            <v>4096</v>
          </cell>
          <cell r="B3070" t="str">
            <v>INSUMO</v>
          </cell>
          <cell r="C3070" t="str">
            <v xml:space="preserve">MOTORISTA OPERADOR DE CAMINHAO COM MUNCK (HORISTA)                                                                                                                                                                                                                                                                                                                                                                                                                                                        </v>
          </cell>
          <cell r="D3070" t="str">
            <v xml:space="preserve">H     </v>
          </cell>
          <cell r="E3070">
            <v>28.27</v>
          </cell>
        </row>
        <row r="3071">
          <cell r="A3071">
            <v>40992</v>
          </cell>
          <cell r="B3071" t="str">
            <v>INSUMO</v>
          </cell>
          <cell r="C3071" t="str">
            <v xml:space="preserve">MOTORISTA OPERADOR DE CAMINHAO COM MUNCK (MENSALISTA)                                                                                                                                                                                                                                                                                                                                                                                                                                                     </v>
          </cell>
          <cell r="D3071" t="str">
            <v xml:space="preserve">MES   </v>
          </cell>
          <cell r="E3071">
            <v>4989.8999999999996</v>
          </cell>
        </row>
        <row r="3072">
          <cell r="A3072">
            <v>4114</v>
          </cell>
          <cell r="B3072" t="str">
            <v>INSUMO</v>
          </cell>
          <cell r="C3072" t="str">
            <v xml:space="preserve">MOURAO CONCRETO CURVO, SECAO "T", H = 2,80 M + CURVA COM 0,45 M, COM FUROS PARA FIOS                                                                                                                                                                                                                                                                                                                                                                                                                      </v>
          </cell>
          <cell r="D3072" t="str">
            <v xml:space="preserve">UN    </v>
          </cell>
          <cell r="E3072">
            <v>83.93</v>
          </cell>
        </row>
        <row r="3073">
          <cell r="A3073">
            <v>36797</v>
          </cell>
          <cell r="B3073" t="str">
            <v>INSUMO</v>
          </cell>
          <cell r="C3073" t="str">
            <v xml:space="preserve">MOURAO DE CONCRETO CURVO, *10 X 10* CM, H= *2,60* M + CURVA DE 0,40 M                                                                                                                                                                                                                                                                                                                                                                                                                                     </v>
          </cell>
          <cell r="D3073" t="str">
            <v xml:space="preserve">UN    </v>
          </cell>
          <cell r="E3073">
            <v>74.73</v>
          </cell>
        </row>
        <row r="3074">
          <cell r="A3074">
            <v>4107</v>
          </cell>
          <cell r="B3074" t="str">
            <v>INSUMO</v>
          </cell>
          <cell r="C3074" t="str">
            <v xml:space="preserve">MOURAO DE CONCRETO RETO, SECAO QUADARA *10 X 10* CM, H= *2,30* M                                                                                                                                                                                                                                                                                                                                                                                                                                          </v>
          </cell>
          <cell r="D3074" t="str">
            <v xml:space="preserve">UN    </v>
          </cell>
          <cell r="E3074">
            <v>70.459999999999994</v>
          </cell>
        </row>
        <row r="3075">
          <cell r="A3075">
            <v>4102</v>
          </cell>
          <cell r="B3075" t="str">
            <v>INSUMO</v>
          </cell>
          <cell r="C3075" t="str">
            <v xml:space="preserve">MOURAO DE CONCRETO RETO, SECAO QUADRADA, *10 X 10* CM, H= 3,00 M                                                                                                                                                                                                                                                                                                                                                                                                                                          </v>
          </cell>
          <cell r="D3075" t="str">
            <v xml:space="preserve">UN    </v>
          </cell>
          <cell r="E3075">
            <v>86.01</v>
          </cell>
        </row>
        <row r="3076">
          <cell r="A3076">
            <v>36799</v>
          </cell>
          <cell r="B3076" t="str">
            <v>INSUMO</v>
          </cell>
          <cell r="C3076" t="str">
            <v xml:space="preserve">MOURAO DE CONCRETO RETO, TIPO ESTICADOR, *10 X 10* CM, H= 2,50 M                                                                                                                                                                                                                                                                                                                                                                                                                                          </v>
          </cell>
          <cell r="D3076" t="str">
            <v xml:space="preserve">UN    </v>
          </cell>
          <cell r="E3076">
            <v>72.53</v>
          </cell>
        </row>
        <row r="3077">
          <cell r="A3077">
            <v>2747</v>
          </cell>
          <cell r="B3077" t="str">
            <v>INSUMO</v>
          </cell>
          <cell r="C3077" t="str">
            <v xml:space="preserve">MOURAO ROLICO DE MADEIRA TRATADA, D = 16 A 20 CM, H = 2,20 M, EM EUCALIPTO OU EQUIVALENTE DA REGIAO (PARA CERCA)                                                                                                                                                                                                                                                                                                                                                                                          </v>
          </cell>
          <cell r="D3077" t="str">
            <v xml:space="preserve">M     </v>
          </cell>
          <cell r="E3077">
            <v>39.93</v>
          </cell>
        </row>
        <row r="3078">
          <cell r="A3078">
            <v>21138</v>
          </cell>
          <cell r="B3078" t="str">
            <v>INSUMO</v>
          </cell>
          <cell r="C3078" t="str">
            <v xml:space="preserve">MOURAO ROLICO DE MADEIRA TRATADA, D = 8 A 11 CM, H = 2,20 M, EM EUCALIPTO OU EQUIVALENTE DA REGIAO (PARA CERCA)                                                                                                                                                                                                                                                                                                                                                                                           </v>
          </cell>
          <cell r="D3078" t="str">
            <v xml:space="preserve">M     </v>
          </cell>
          <cell r="E3078">
            <v>12.66</v>
          </cell>
        </row>
        <row r="3079">
          <cell r="A3079">
            <v>10826</v>
          </cell>
          <cell r="B3079" t="str">
            <v>INSUMO</v>
          </cell>
          <cell r="C3079" t="str">
            <v xml:space="preserve">MUDA DE ARBUSTO FLORIFERO, CLUSIA/GARDENIA/MOREIA BRANCA/ AZALEIA OU EQUIVALENTE DA REGIAO, H= *50 A 70* CM                                                                                                                                                                                                                                                                                                                                                                                               </v>
          </cell>
          <cell r="D3079" t="str">
            <v xml:space="preserve">UN    </v>
          </cell>
          <cell r="E3079">
            <v>100.57</v>
          </cell>
        </row>
        <row r="3080">
          <cell r="A3080">
            <v>365</v>
          </cell>
          <cell r="B3080" t="str">
            <v>INSUMO</v>
          </cell>
          <cell r="C3080" t="str">
            <v xml:space="preserve">MUDA DE ARBUSTO FOLHAGEM, SANSAO-DO-CAMPO OU EQUIVALENTE DA REGIAO, H= *50 A 70* CM                                                                                                                                                                                                                                                                                                                                                                                                                       </v>
          </cell>
          <cell r="D3080" t="str">
            <v xml:space="preserve">UN    </v>
          </cell>
          <cell r="E3080">
            <v>62.35</v>
          </cell>
        </row>
        <row r="3081">
          <cell r="A3081">
            <v>38639</v>
          </cell>
          <cell r="B3081" t="str">
            <v>INSUMO</v>
          </cell>
          <cell r="C3081" t="str">
            <v xml:space="preserve">MUDA DE ARBUSTO, BUXINHO, H= *50* CM                                                                                                                                                                                                                                                                                                                                                                                                                                                                      </v>
          </cell>
          <cell r="D3081" t="str">
            <v xml:space="preserve">UN    </v>
          </cell>
          <cell r="E3081">
            <v>241.37</v>
          </cell>
        </row>
        <row r="3082">
          <cell r="A3082">
            <v>38640</v>
          </cell>
          <cell r="B3082" t="str">
            <v>INSUMO</v>
          </cell>
          <cell r="C3082" t="str">
            <v xml:space="preserve">MUDA DE ARBUSTO, PINGO DE OURO/ VIOLETEIRA, H = *10 A 20* CM                                                                                                                                                                                                                                                                                                                                                                                                                                              </v>
          </cell>
          <cell r="D3082" t="str">
            <v xml:space="preserve">UN    </v>
          </cell>
          <cell r="E3082">
            <v>3.62</v>
          </cell>
        </row>
        <row r="3083">
          <cell r="A3083">
            <v>358</v>
          </cell>
          <cell r="B3083" t="str">
            <v>INSUMO</v>
          </cell>
          <cell r="C3083" t="str">
            <v xml:space="preserve">MUDA DE ARVORE ORNAMENTAL, OITI/AROEIRA SALSA/ANGICO/IPE/JACARANDA OU EQUIVALENTE  DA REGIAO, H= *1* M                                                                                                                                                                                                                                                                                                                                                                                                    </v>
          </cell>
          <cell r="D3083" t="str">
            <v xml:space="preserve">UN    </v>
          </cell>
          <cell r="E3083">
            <v>74.42</v>
          </cell>
        </row>
        <row r="3084">
          <cell r="A3084">
            <v>359</v>
          </cell>
          <cell r="B3084" t="str">
            <v>INSUMO</v>
          </cell>
          <cell r="C3084" t="str">
            <v xml:space="preserve">MUDA DE ARVORE ORNAMENTAL, OITI/AROEIRA SALSA/ANGICO/IPE/JACARANDA OU EQUIVALENTE  DA REGIAO, H= *2* M                                                                                                                                                                                                                                                                                                                                                                                                    </v>
          </cell>
          <cell r="D3084" t="str">
            <v xml:space="preserve">UN    </v>
          </cell>
          <cell r="E3084">
            <v>152.87</v>
          </cell>
        </row>
        <row r="3085">
          <cell r="A3085">
            <v>38641</v>
          </cell>
          <cell r="B3085" t="str">
            <v>INSUMO</v>
          </cell>
          <cell r="C3085" t="str">
            <v xml:space="preserve">MUDA DE PALMEIRA ARECA, H= *1,50* M                                                                                                                                                                                                                                                                                                                                                                                                                                                                       </v>
          </cell>
          <cell r="D3085" t="str">
            <v xml:space="preserve">UN    </v>
          </cell>
          <cell r="E3085">
            <v>150.86000000000001</v>
          </cell>
        </row>
        <row r="3086">
          <cell r="A3086">
            <v>360</v>
          </cell>
          <cell r="B3086" t="str">
            <v>INSUMO</v>
          </cell>
          <cell r="C3086" t="str">
            <v xml:space="preserve">MUDA DE RASTEIRA/FORRACAO, AMENDOIM RASTEIRO/ONZE HORAS/AZULZINHA/IMPATIENS OU EQUIVALENTE DA REGIAO                                                                                                                                                                                                                                                                                                                                                                                                      </v>
          </cell>
          <cell r="D3086" t="str">
            <v xml:space="preserve">UN    </v>
          </cell>
          <cell r="E3086">
            <v>3.5</v>
          </cell>
        </row>
        <row r="3087">
          <cell r="A3087">
            <v>42430</v>
          </cell>
          <cell r="B3087" t="str">
            <v>INSUMO</v>
          </cell>
          <cell r="C3087" t="str">
            <v xml:space="preserve">MULTIEXERCITADOR COM SEIS FUNCOES, EM TUBO DE ACO CARBONO, PINTURA NO PROCESSO ELETROSTATICO - EQUIPAMENTO DE GINASTICA PARA ACADEMIA AO AR LIVRE / ACADEMIA DA TERCEIRA IDADE - ATI                                                                                                                                                                                                                                                                                                                      </v>
          </cell>
          <cell r="D3087" t="str">
            <v xml:space="preserve">UN    </v>
          </cell>
          <cell r="E3087">
            <v>6434.22</v>
          </cell>
        </row>
        <row r="3088">
          <cell r="A3088">
            <v>4209</v>
          </cell>
          <cell r="B3088" t="str">
            <v>INSUMO</v>
          </cell>
          <cell r="C3088" t="str">
            <v xml:space="preserve">NIPLE DE FERRO GALVANIZADO, COM ROSCA BSP, DE 1 1/2"                                                                                                                                                                                                                                                                                                                                                                                                                                                      </v>
          </cell>
          <cell r="D3088" t="str">
            <v xml:space="preserve">UN    </v>
          </cell>
          <cell r="E3088">
            <v>19.2</v>
          </cell>
        </row>
        <row r="3089">
          <cell r="A3089">
            <v>4180</v>
          </cell>
          <cell r="B3089" t="str">
            <v>INSUMO</v>
          </cell>
          <cell r="C3089" t="str">
            <v xml:space="preserve">NIPLE DE FERRO GALVANIZADO, COM ROSCA BSP, DE 1 1/4"                                                                                                                                                                                                                                                                                                                                                                                                                                                      </v>
          </cell>
          <cell r="D3089" t="str">
            <v xml:space="preserve">UN    </v>
          </cell>
          <cell r="E3089">
            <v>14.45</v>
          </cell>
        </row>
        <row r="3090">
          <cell r="A3090">
            <v>4177</v>
          </cell>
          <cell r="B3090" t="str">
            <v>INSUMO</v>
          </cell>
          <cell r="C3090" t="str">
            <v xml:space="preserve">NIPLE DE FERRO GALVANIZADO, COM ROSCA BSP, DE 1/2"                                                                                                                                                                                                                                                                                                                                                                                                                                                        </v>
          </cell>
          <cell r="D3090" t="str">
            <v xml:space="preserve">UN    </v>
          </cell>
          <cell r="E3090">
            <v>4.8</v>
          </cell>
        </row>
        <row r="3091">
          <cell r="A3091">
            <v>4179</v>
          </cell>
          <cell r="B3091" t="str">
            <v>INSUMO</v>
          </cell>
          <cell r="C3091" t="str">
            <v xml:space="preserve">NIPLE DE FERRO GALVANIZADO, COM ROSCA BSP, DE 1"                                                                                                                                                                                                                                                                                                                                                                                                                                                          </v>
          </cell>
          <cell r="D3091" t="str">
            <v xml:space="preserve">UN    </v>
          </cell>
          <cell r="E3091">
            <v>9.82</v>
          </cell>
        </row>
        <row r="3092">
          <cell r="A3092">
            <v>4208</v>
          </cell>
          <cell r="B3092" t="str">
            <v>INSUMO</v>
          </cell>
          <cell r="C3092" t="str">
            <v xml:space="preserve">NIPLE DE FERRO GALVANIZADO, COM ROSCA BSP, DE 2 1/2"                                                                                                                                                                                                                                                                                                                                                                                                                                                      </v>
          </cell>
          <cell r="D3092" t="str">
            <v xml:space="preserve">UN    </v>
          </cell>
          <cell r="E3092">
            <v>45.7</v>
          </cell>
        </row>
        <row r="3093">
          <cell r="A3093">
            <v>4181</v>
          </cell>
          <cell r="B3093" t="str">
            <v>INSUMO</v>
          </cell>
          <cell r="C3093" t="str">
            <v xml:space="preserve">NIPLE DE FERRO GALVANIZADO, COM ROSCA BSP, DE 2"                                                                                                                                                                                                                                                                                                                                                                                                                                                          </v>
          </cell>
          <cell r="D3093" t="str">
            <v xml:space="preserve">UN    </v>
          </cell>
          <cell r="E3093">
            <v>29.86</v>
          </cell>
        </row>
        <row r="3094">
          <cell r="A3094">
            <v>4178</v>
          </cell>
          <cell r="B3094" t="str">
            <v>INSUMO</v>
          </cell>
          <cell r="C3094" t="str">
            <v xml:space="preserve">NIPLE DE FERRO GALVANIZADO, COM ROSCA BSP, DE 3/4"                                                                                                                                                                                                                                                                                                                                                                                                                                                        </v>
          </cell>
          <cell r="D3094" t="str">
            <v xml:space="preserve">UN    </v>
          </cell>
          <cell r="E3094">
            <v>6.65</v>
          </cell>
        </row>
        <row r="3095">
          <cell r="A3095">
            <v>4182</v>
          </cell>
          <cell r="B3095" t="str">
            <v>INSUMO</v>
          </cell>
          <cell r="C3095" t="str">
            <v xml:space="preserve">NIPLE DE FERRO GALVANIZADO, COM ROSCA BSP, DE 3"                                                                                                                                                                                                                                                                                                                                                                                                                                                          </v>
          </cell>
          <cell r="D3095" t="str">
            <v xml:space="preserve">UN    </v>
          </cell>
          <cell r="E3095">
            <v>74.349999999999994</v>
          </cell>
        </row>
        <row r="3096">
          <cell r="A3096">
            <v>4183</v>
          </cell>
          <cell r="B3096" t="str">
            <v>INSUMO</v>
          </cell>
          <cell r="C3096" t="str">
            <v xml:space="preserve">NIPLE DE FERRO GALVANIZADO, COM ROSCA BSP, DE 4"                                                                                                                                                                                                                                                                                                                                                                                                                                                          </v>
          </cell>
          <cell r="D3096" t="str">
            <v xml:space="preserve">UN    </v>
          </cell>
          <cell r="E3096">
            <v>119.69</v>
          </cell>
        </row>
        <row r="3097">
          <cell r="A3097">
            <v>4184</v>
          </cell>
          <cell r="B3097" t="str">
            <v>INSUMO</v>
          </cell>
          <cell r="C3097" t="str">
            <v xml:space="preserve">NIPLE DE FERRO GALVANIZADO, COM ROSCA BSP, DE 5"                                                                                                                                                                                                                                                                                                                                                                                                                                                          </v>
          </cell>
          <cell r="D3097" t="str">
            <v xml:space="preserve">UN    </v>
          </cell>
          <cell r="E3097">
            <v>264.22000000000003</v>
          </cell>
        </row>
        <row r="3098">
          <cell r="A3098">
            <v>4185</v>
          </cell>
          <cell r="B3098" t="str">
            <v>INSUMO</v>
          </cell>
          <cell r="C3098" t="str">
            <v xml:space="preserve">NIPLE DE FERRO GALVANIZADO, COM ROSCA BSP, DE 6"                                                                                                                                                                                                                                                                                                                                                                                                                                                          </v>
          </cell>
          <cell r="D3098" t="str">
            <v xml:space="preserve">UN    </v>
          </cell>
          <cell r="E3098">
            <v>439.01</v>
          </cell>
        </row>
        <row r="3099">
          <cell r="A3099">
            <v>4205</v>
          </cell>
          <cell r="B3099" t="str">
            <v>INSUMO</v>
          </cell>
          <cell r="C3099" t="str">
            <v xml:space="preserve">NIPLE DE REDUCAO DE FERRO GALVANIZADO, COM ROSCA BSP, DE 1 1/2" X 1 1/4"                                                                                                                                                                                                                                                                                                                                                                                                                                  </v>
          </cell>
          <cell r="D3099" t="str">
            <v xml:space="preserve">UN    </v>
          </cell>
          <cell r="E3099">
            <v>25.35</v>
          </cell>
        </row>
        <row r="3100">
          <cell r="A3100">
            <v>4192</v>
          </cell>
          <cell r="B3100" t="str">
            <v>INSUMO</v>
          </cell>
          <cell r="C3100" t="str">
            <v xml:space="preserve">NIPLE DE REDUCAO DE FERRO GALVANIZADO, COM ROSCA BSP, DE 1 1/2" X 1"                                                                                                                                                                                                                                                                                                                                                                                                                                      </v>
          </cell>
          <cell r="D3100" t="str">
            <v xml:space="preserve">UN    </v>
          </cell>
          <cell r="E3100">
            <v>25.35</v>
          </cell>
        </row>
        <row r="3101">
          <cell r="A3101">
            <v>4191</v>
          </cell>
          <cell r="B3101" t="str">
            <v>INSUMO</v>
          </cell>
          <cell r="C3101" t="str">
            <v xml:space="preserve">NIPLE DE REDUCAO DE FERRO GALVANIZADO, COM ROSCA BSP, DE 1 1/2" X 3/4"                                                                                                                                                                                                                                                                                                                                                                                                                                    </v>
          </cell>
          <cell r="D3101" t="str">
            <v xml:space="preserve">UN    </v>
          </cell>
          <cell r="E3101">
            <v>25.35</v>
          </cell>
        </row>
        <row r="3102">
          <cell r="A3102">
            <v>4207</v>
          </cell>
          <cell r="B3102" t="str">
            <v>INSUMO</v>
          </cell>
          <cell r="C3102" t="str">
            <v xml:space="preserve">NIPLE DE REDUCAO DE FERRO GALVANIZADO, COM ROSCA BSP, DE 1 1/4" X 1/2"                                                                                                                                                                                                                                                                                                                                                                                                                                    </v>
          </cell>
          <cell r="D3102" t="str">
            <v xml:space="preserve">UN    </v>
          </cell>
          <cell r="E3102">
            <v>20.399999999999999</v>
          </cell>
        </row>
        <row r="3103">
          <cell r="A3103">
            <v>4206</v>
          </cell>
          <cell r="B3103" t="str">
            <v>INSUMO</v>
          </cell>
          <cell r="C3103" t="str">
            <v xml:space="preserve">NIPLE DE REDUCAO DE FERRO GALVANIZADO, COM ROSCA BSP, DE 1 1/4" X 1"                                                                                                                                                                                                                                                                                                                                                                                                                                      </v>
          </cell>
          <cell r="D3103" t="str">
            <v xml:space="preserve">UN    </v>
          </cell>
          <cell r="E3103">
            <v>19.809999999999999</v>
          </cell>
        </row>
        <row r="3104">
          <cell r="A3104">
            <v>4190</v>
          </cell>
          <cell r="B3104" t="str">
            <v>INSUMO</v>
          </cell>
          <cell r="C3104" t="str">
            <v xml:space="preserve">NIPLE DE REDUCAO DE FERRO GALVANIZADO, COM ROSCA BSP, DE 1 1/4" X 3/4"                                                                                                                                                                                                                                                                                                                                                                                                                                    </v>
          </cell>
          <cell r="D3104" t="str">
            <v xml:space="preserve">UN    </v>
          </cell>
          <cell r="E3104">
            <v>19.809999999999999</v>
          </cell>
        </row>
        <row r="3105">
          <cell r="A3105">
            <v>4186</v>
          </cell>
          <cell r="B3105" t="str">
            <v>INSUMO</v>
          </cell>
          <cell r="C3105" t="str">
            <v xml:space="preserve">NIPLE DE REDUCAO DE FERRO GALVANIZADO, COM ROSCA BSP, DE 1/2" X 1/4"                                                                                                                                                                                                                                                                                                                                                                                                                                      </v>
          </cell>
          <cell r="D3105" t="str">
            <v xml:space="preserve">UN    </v>
          </cell>
          <cell r="E3105">
            <v>5.85</v>
          </cell>
        </row>
        <row r="3106">
          <cell r="A3106">
            <v>4188</v>
          </cell>
          <cell r="B3106" t="str">
            <v>INSUMO</v>
          </cell>
          <cell r="C3106" t="str">
            <v xml:space="preserve">NIPLE DE REDUCAO DE FERRO GALVANIZADO, COM ROSCA BSP, DE 1" X 1/2"                                                                                                                                                                                                                                                                                                                                                                                                                                        </v>
          </cell>
          <cell r="D3106" t="str">
            <v xml:space="preserve">UN    </v>
          </cell>
          <cell r="E3106">
            <v>11.95</v>
          </cell>
        </row>
        <row r="3107">
          <cell r="A3107">
            <v>4189</v>
          </cell>
          <cell r="B3107" t="str">
            <v>INSUMO</v>
          </cell>
          <cell r="C3107" t="str">
            <v xml:space="preserve">NIPLE DE REDUCAO DE FERRO GALVANIZADO, COM ROSCA BSP, DE 1" X 3/4"                                                                                                                                                                                                                                                                                                                                                                                                                                        </v>
          </cell>
          <cell r="D3107" t="str">
            <v xml:space="preserve">UN    </v>
          </cell>
          <cell r="E3107">
            <v>11.95</v>
          </cell>
        </row>
        <row r="3108">
          <cell r="A3108">
            <v>4197</v>
          </cell>
          <cell r="B3108" t="str">
            <v>INSUMO</v>
          </cell>
          <cell r="C3108" t="str">
            <v xml:space="preserve">NIPLE DE REDUCAO DE FERRO GALVANIZADO, COM ROSCA BSP, DE 2 1/2" X 2"                                                                                                                                                                                                                                                                                                                                                                                                                                      </v>
          </cell>
          <cell r="D3108" t="str">
            <v xml:space="preserve">UN    </v>
          </cell>
          <cell r="E3108">
            <v>63.3</v>
          </cell>
        </row>
        <row r="3109">
          <cell r="A3109">
            <v>4194</v>
          </cell>
          <cell r="B3109" t="str">
            <v>INSUMO</v>
          </cell>
          <cell r="C3109" t="str">
            <v xml:space="preserve">NIPLE DE REDUCAO DE FERRO GALVANIZADO, COM ROSCA BSP, DE 2" X 1 1/2"                                                                                                                                                                                                                                                                                                                                                                                                                                      </v>
          </cell>
          <cell r="D3109" t="str">
            <v xml:space="preserve">UN    </v>
          </cell>
          <cell r="E3109">
            <v>38.25</v>
          </cell>
        </row>
        <row r="3110">
          <cell r="A3110">
            <v>4193</v>
          </cell>
          <cell r="B3110" t="str">
            <v>INSUMO</v>
          </cell>
          <cell r="C3110" t="str">
            <v xml:space="preserve">NIPLE DE REDUCAO DE FERRO GALVANIZADO, COM ROSCA BSP, DE 2" X 1 1/4"                                                                                                                                                                                                                                                                                                                                                                                                                                      </v>
          </cell>
          <cell r="D3110" t="str">
            <v xml:space="preserve">UN    </v>
          </cell>
          <cell r="E3110">
            <v>38.25</v>
          </cell>
        </row>
        <row r="3111">
          <cell r="A3111">
            <v>4204</v>
          </cell>
          <cell r="B3111" t="str">
            <v>INSUMO</v>
          </cell>
          <cell r="C3111" t="str">
            <v xml:space="preserve">NIPLE DE REDUCAO DE FERRO GALVANIZADO, COM ROSCA BSP, DE 2" X 1"                                                                                                                                                                                                                                                                                                                                                                                                                                          </v>
          </cell>
          <cell r="D3111" t="str">
            <v xml:space="preserve">UN    </v>
          </cell>
          <cell r="E3111">
            <v>38.25</v>
          </cell>
        </row>
        <row r="3112">
          <cell r="A3112">
            <v>4187</v>
          </cell>
          <cell r="B3112" t="str">
            <v>INSUMO</v>
          </cell>
          <cell r="C3112" t="str">
            <v xml:space="preserve">NIPLE DE REDUCAO DE FERRO GALVANIZADO, COM ROSCA BSP, DE 3/4" X 1/2"                                                                                                                                                                                                                                                                                                                                                                                                                                      </v>
          </cell>
          <cell r="D3112" t="str">
            <v xml:space="preserve">UN    </v>
          </cell>
          <cell r="E3112">
            <v>7.62</v>
          </cell>
        </row>
        <row r="3113">
          <cell r="A3113">
            <v>4202</v>
          </cell>
          <cell r="B3113" t="str">
            <v>INSUMO</v>
          </cell>
          <cell r="C3113" t="str">
            <v xml:space="preserve">NIPLE DE REDUCAO DE FERRO GALVANIZADO, COM ROSCA BSP, DE 3" X 2 1/2"                                                                                                                                                                                                                                                                                                                                                                                                                                      </v>
          </cell>
          <cell r="D3113" t="str">
            <v xml:space="preserve">UN    </v>
          </cell>
          <cell r="E3113">
            <v>115.61</v>
          </cell>
        </row>
        <row r="3114">
          <cell r="A3114">
            <v>4203</v>
          </cell>
          <cell r="B3114" t="str">
            <v>INSUMO</v>
          </cell>
          <cell r="C3114" t="str">
            <v xml:space="preserve">NIPLE DE REDUCAO DE FERRO GALVANIZADO, COM ROSCA BSP, DE 3" X 2"                                                                                                                                                                                                                                                                                                                                                                                                                                          </v>
          </cell>
          <cell r="D3114" t="str">
            <v xml:space="preserve">UN    </v>
          </cell>
          <cell r="E3114">
            <v>102.1</v>
          </cell>
        </row>
        <row r="3115">
          <cell r="A3115">
            <v>40368</v>
          </cell>
          <cell r="B3115" t="str">
            <v>INSUMO</v>
          </cell>
          <cell r="C3115" t="str">
            <v xml:space="preserve">NIPLE SEXTAVADO EM ACO CARBONO, COM ROSCA BSP, PRESSAO 3.000 LBS, DN 1 1/2"                                                                                                                                                                                                                                                                                                                                                                                                                               </v>
          </cell>
          <cell r="D3115" t="str">
            <v xml:space="preserve">UN    </v>
          </cell>
          <cell r="E3115">
            <v>63.68</v>
          </cell>
        </row>
        <row r="3116">
          <cell r="A3116">
            <v>40365</v>
          </cell>
          <cell r="B3116" t="str">
            <v>INSUMO</v>
          </cell>
          <cell r="C3116" t="str">
            <v xml:space="preserve">NIPLE SEXTAVADO EM ACO CARBONO, COM ROSCA BSP, PRESSAO 3.000 LBS, DN 1 1/4"                                                                                                                                                                                                                                                                                                                                                                                                                               </v>
          </cell>
          <cell r="D3116" t="str">
            <v xml:space="preserve">UN    </v>
          </cell>
          <cell r="E3116">
            <v>42.96</v>
          </cell>
        </row>
        <row r="3117">
          <cell r="A3117">
            <v>40356</v>
          </cell>
          <cell r="B3117" t="str">
            <v>INSUMO</v>
          </cell>
          <cell r="C3117" t="str">
            <v xml:space="preserve">NIPLE SEXTAVADO EM ACO CARBONO, COM ROSCA BSP, PRESSAO 3.000 LBS, DN 1/2"                                                                                                                                                                                                                                                                                                                                                                                                                                 </v>
          </cell>
          <cell r="D3117" t="str">
            <v xml:space="preserve">UN    </v>
          </cell>
          <cell r="E3117">
            <v>14.68</v>
          </cell>
        </row>
        <row r="3118">
          <cell r="A3118">
            <v>40362</v>
          </cell>
          <cell r="B3118" t="str">
            <v>INSUMO</v>
          </cell>
          <cell r="C3118" t="str">
            <v xml:space="preserve">NIPLE SEXTAVADO EM ACO CARBONO, COM ROSCA BSP, PRESSAO 3.000 LBS, DN 1"                                                                                                                                                                                                                                                                                                                                                                                                                                   </v>
          </cell>
          <cell r="D3118" t="str">
            <v xml:space="preserve">UN    </v>
          </cell>
          <cell r="E3118">
            <v>28.46</v>
          </cell>
        </row>
        <row r="3119">
          <cell r="A3119">
            <v>40374</v>
          </cell>
          <cell r="B3119" t="str">
            <v>INSUMO</v>
          </cell>
          <cell r="C3119" t="str">
            <v xml:space="preserve">NIPLE SEXTAVADO EM ACO CARBONO, COM ROSCA BSP, PRESSAO 3.000 LBS, DN 2 1/2"                                                                                                                                                                                                                                                                                                                                                                                                                               </v>
          </cell>
          <cell r="D3119" t="str">
            <v xml:space="preserve">UN    </v>
          </cell>
          <cell r="E3119">
            <v>166.44</v>
          </cell>
        </row>
        <row r="3120">
          <cell r="A3120">
            <v>40371</v>
          </cell>
          <cell r="B3120" t="str">
            <v>INSUMO</v>
          </cell>
          <cell r="C3120" t="str">
            <v xml:space="preserve">NIPLE SEXTAVADO EM ACO CARBONO, COM ROSCA BSP, PRESSAO 3.000 LBS, DN 2"                                                                                                                                                                                                                                                                                                                                                                                                                                   </v>
          </cell>
          <cell r="D3120" t="str">
            <v xml:space="preserve">UN    </v>
          </cell>
          <cell r="E3120">
            <v>104.77</v>
          </cell>
        </row>
        <row r="3121">
          <cell r="A3121">
            <v>40359</v>
          </cell>
          <cell r="B3121" t="str">
            <v>INSUMO</v>
          </cell>
          <cell r="C3121" t="str">
            <v xml:space="preserve">NIPLE SEXTAVADO EM ACO CARBONO, COM ROSCA BSP, PRESSAO 3.000 LBS, DN 3/4"                                                                                                                                                                                                                                                                                                                                                                                                                                 </v>
          </cell>
          <cell r="D3121" t="str">
            <v xml:space="preserve">UN    </v>
          </cell>
          <cell r="E3121">
            <v>18.96</v>
          </cell>
        </row>
        <row r="3122">
          <cell r="A3122">
            <v>7595</v>
          </cell>
          <cell r="B3122" t="str">
            <v>INSUMO</v>
          </cell>
          <cell r="C3122" t="str">
            <v xml:space="preserve">NIVELADOR (HORISTA)                                                                                                                                                                                                                                                                                                                                                                                                                                                                                       </v>
          </cell>
          <cell r="D3122" t="str">
            <v xml:space="preserve">H     </v>
          </cell>
          <cell r="E3122">
            <v>15.11</v>
          </cell>
        </row>
        <row r="3123">
          <cell r="A3123">
            <v>41094</v>
          </cell>
          <cell r="B3123" t="str">
            <v>INSUMO</v>
          </cell>
          <cell r="C3123" t="str">
            <v xml:space="preserve">NIVELADOR (MENSALISTA)                                                                                                                                                                                                                                                                                                                                                                                                                                                                                    </v>
          </cell>
          <cell r="D3123" t="str">
            <v xml:space="preserve">MES   </v>
          </cell>
          <cell r="E3123">
            <v>2666.93</v>
          </cell>
        </row>
        <row r="3124">
          <cell r="A3124">
            <v>39609</v>
          </cell>
          <cell r="B3124" t="str">
            <v>INSUMO</v>
          </cell>
          <cell r="C3124" t="str">
            <v xml:space="preserve">NOBREAK TRIFASICO, DE 10 KVA FATOR DE POTENCIA DE 0,8, AUTONOMIA MINIMA DE 30 MINUTOS A PLENA CARGA                                                                                                                                                                                                                                                                                                                                                                                                       </v>
          </cell>
          <cell r="D3124" t="str">
            <v xml:space="preserve">UN    </v>
          </cell>
          <cell r="E3124">
            <v>58424.1</v>
          </cell>
        </row>
        <row r="3125">
          <cell r="A3125">
            <v>39610</v>
          </cell>
          <cell r="B3125" t="str">
            <v>INSUMO</v>
          </cell>
          <cell r="C3125" t="str">
            <v xml:space="preserve">NOBREAK TRIFASICO, DE 15 KVA FATOR DE POTENCIA DE 0,8, AUTONOMIA MINIMA DE 30 MINUTOS A PLENA CARGA                                                                                                                                                                                                                                                                                                                                                                                                       </v>
          </cell>
          <cell r="D3125" t="str">
            <v xml:space="preserve">UN    </v>
          </cell>
          <cell r="E3125">
            <v>85280.97</v>
          </cell>
        </row>
        <row r="3126">
          <cell r="A3126">
            <v>39611</v>
          </cell>
          <cell r="B3126" t="str">
            <v>INSUMO</v>
          </cell>
          <cell r="C3126" t="str">
            <v xml:space="preserve">NOBREAK TRIFASICO, DE 20 KVA FATOR DE POTENCIA DE 0,8, AUTONOMIA MINIMA DE 30 MINUTOS A PLENA CARGA                                                                                                                                                                                                                                                                                                                                                                                                       </v>
          </cell>
          <cell r="D3126" t="str">
            <v xml:space="preserve">UN    </v>
          </cell>
          <cell r="E3126">
            <v>103203.93</v>
          </cell>
        </row>
        <row r="3127">
          <cell r="A3127">
            <v>39612</v>
          </cell>
          <cell r="B3127" t="str">
            <v>INSUMO</v>
          </cell>
          <cell r="C3127" t="str">
            <v xml:space="preserve">NOBREAK TRIFASICO, DE 25 KVA FATOR DE POTENCIA DE 0,8, AUTONOMIA MINIMA DE 30 MINUTOS A PLENA CARGA                                                                                                                                                                                                                                                                                                                                                                                                       </v>
          </cell>
          <cell r="D3127" t="str">
            <v xml:space="preserve">UN    </v>
          </cell>
          <cell r="E3127">
            <v>161671.28</v>
          </cell>
        </row>
        <row r="3128">
          <cell r="A3128">
            <v>39608</v>
          </cell>
          <cell r="B3128" t="str">
            <v>INSUMO</v>
          </cell>
          <cell r="C3128" t="str">
            <v xml:space="preserve">NOBREAK TRIFASICO, DE 5 KVA FATOR DE POTENCIA DE 0,8, AUTONOMIA MINIMA DE 30 MINUTOS A PLENA CARGA                                                                                                                                                                                                                                                                                                                                                                                                        </v>
          </cell>
          <cell r="D3128" t="str">
            <v xml:space="preserve">UN    </v>
          </cell>
          <cell r="E3128">
            <v>46715.3</v>
          </cell>
        </row>
        <row r="3129">
          <cell r="A3129">
            <v>38175</v>
          </cell>
          <cell r="B3129" t="str">
            <v>INSUMO</v>
          </cell>
          <cell r="C3129" t="str">
            <v xml:space="preserve">NUMERO / ALGARISMO PARA RESIDENCIA (FACHADA), EM ZAMAC, COM ALTURA DE APROX *45* MM, INCLUSIVE PARAFUSOS                                                                                                                                                                                                                                                                                                                                                                                                  </v>
          </cell>
          <cell r="D3129" t="str">
            <v xml:space="preserve">UN    </v>
          </cell>
          <cell r="E3129">
            <v>5.28</v>
          </cell>
        </row>
        <row r="3130">
          <cell r="A3130">
            <v>38176</v>
          </cell>
          <cell r="B3130" t="str">
            <v>INSUMO</v>
          </cell>
          <cell r="C3130" t="str">
            <v xml:space="preserve">NUMERO / ALGARISMO PARA RESIDENCIA (FACHADA), EM ZAMAC, COM ALTURA DE APROX 125 MM, INCLUSIVE PARAFUSOS                                                                                                                                                                                                                                                                                                                                                                                                   </v>
          </cell>
          <cell r="D3130" t="str">
            <v xml:space="preserve">UN    </v>
          </cell>
          <cell r="E3130">
            <v>15.53</v>
          </cell>
        </row>
        <row r="3131">
          <cell r="A3131">
            <v>36152</v>
          </cell>
          <cell r="B3131" t="str">
            <v>INSUMO</v>
          </cell>
          <cell r="C3131" t="str">
            <v xml:space="preserve">OCULOS DE SEGURANCA CONTRA IMPACTOS COM LENTE INCOLOR, ARMACAO NYLON, COM PROTECAO UVA E UVB                                                                                                                                                                                                                                                                                                                                                                                                              </v>
          </cell>
          <cell r="D3131" t="str">
            <v xml:space="preserve">UN    </v>
          </cell>
          <cell r="E3131">
            <v>6.87</v>
          </cell>
        </row>
        <row r="3132">
          <cell r="A3132">
            <v>4221</v>
          </cell>
          <cell r="B3132" t="str">
            <v>INSUMO</v>
          </cell>
          <cell r="C3132" t="str">
            <v xml:space="preserve">OLEO DIESEL COMBUSTIVEL COMUM METROPOLITANO S-10 OU S-500                                                                                                                                                                                                                                                                                                                                                                                                                                                 </v>
          </cell>
          <cell r="D3132" t="str">
            <v xml:space="preserve">L     </v>
          </cell>
          <cell r="E3132">
            <v>6.25</v>
          </cell>
        </row>
        <row r="3133">
          <cell r="A3133">
            <v>4227</v>
          </cell>
          <cell r="B3133" t="str">
            <v>INSUMO</v>
          </cell>
          <cell r="C3133" t="str">
            <v xml:space="preserve">OLEO LUBRIFICANTE MINERAL MONOVISCOSO, SAE 40, PARA MOTORES DE EQUIPAMENTOS PESADOS (CAMINHOES, TRATORES, RETROS E ETC)                                                                                                                                                                                                                                                                                                                                                                                   </v>
          </cell>
          <cell r="D3133" t="str">
            <v xml:space="preserve">L     </v>
          </cell>
          <cell r="E3133">
            <v>29.14</v>
          </cell>
        </row>
        <row r="3134">
          <cell r="A3134">
            <v>38170</v>
          </cell>
          <cell r="B3134" t="str">
            <v>INSUMO</v>
          </cell>
          <cell r="C3134" t="str">
            <v xml:space="preserve">OLHO MAGICO PARA PORTAS, EM LATAO, COM LENTE DE POLICARBONATO, ANGULO DE *200* GRAUS, ESPESSURA ENTRE *25 E 46* MM, INCLUINDO FECHO JANELA                                                                                                                                                                                                                                                                                                                                                                </v>
          </cell>
          <cell r="D3134" t="str">
            <v xml:space="preserve">UN    </v>
          </cell>
          <cell r="E3134">
            <v>23.07</v>
          </cell>
        </row>
        <row r="3135">
          <cell r="A3135">
            <v>4252</v>
          </cell>
          <cell r="B3135" t="str">
            <v>INSUMO</v>
          </cell>
          <cell r="C3135" t="str">
            <v xml:space="preserve">OPERADOR DE BATE-ESTACAS (HORISTA)                                                                                                                                                                                                                                                                                                                                                                                                                                                                        </v>
          </cell>
          <cell r="D3135" t="str">
            <v xml:space="preserve">H     </v>
          </cell>
          <cell r="E3135">
            <v>15.52</v>
          </cell>
        </row>
        <row r="3136">
          <cell r="A3136">
            <v>40980</v>
          </cell>
          <cell r="B3136" t="str">
            <v>INSUMO</v>
          </cell>
          <cell r="C3136" t="str">
            <v xml:space="preserve">OPERADOR DE BATE-ESTACAS (MENSALISTA)                                                                                                                                                                                                                                                                                                                                                                                                                                                                     </v>
          </cell>
          <cell r="D3136" t="str">
            <v xml:space="preserve">MES   </v>
          </cell>
          <cell r="E3136">
            <v>2740.17</v>
          </cell>
        </row>
        <row r="3137">
          <cell r="A3137">
            <v>41031</v>
          </cell>
          <cell r="B3137" t="str">
            <v>INSUMO</v>
          </cell>
          <cell r="C3137" t="str">
            <v xml:space="preserve">OPERADOR DE BETONEIRA (CAMINHAO) (MENSALISTA)                                                                                                                                                                                                                                                                                                                                                                                                                                                             </v>
          </cell>
          <cell r="D3137" t="str">
            <v xml:space="preserve">MES   </v>
          </cell>
          <cell r="E3137">
            <v>2853.95</v>
          </cell>
        </row>
        <row r="3138">
          <cell r="A3138">
            <v>37666</v>
          </cell>
          <cell r="B3138" t="str">
            <v>INSUMO</v>
          </cell>
          <cell r="C3138" t="str">
            <v xml:space="preserve">OPERADOR DE BETONEIRA ESTACIONARIA / MISTURADOR (HORISTA)                                                                                                                                                                                                                                                                                                                                                                                                                                                 </v>
          </cell>
          <cell r="D3138" t="str">
            <v xml:space="preserve">H     </v>
          </cell>
          <cell r="E3138">
            <v>14.5</v>
          </cell>
        </row>
        <row r="3139">
          <cell r="A3139">
            <v>40986</v>
          </cell>
          <cell r="B3139" t="str">
            <v>INSUMO</v>
          </cell>
          <cell r="C3139" t="str">
            <v xml:space="preserve">OPERADOR DE BETONEIRA ESTACIONARIA / MISTURADOR (MENSALISTA)                                                                                                                                                                                                                                                                                                                                                                                                                                              </v>
          </cell>
          <cell r="D3139" t="str">
            <v xml:space="preserve">MES   </v>
          </cell>
          <cell r="E3139">
            <v>2560.58</v>
          </cell>
        </row>
        <row r="3140">
          <cell r="A3140">
            <v>4250</v>
          </cell>
          <cell r="B3140" t="str">
            <v>INSUMO</v>
          </cell>
          <cell r="C3140" t="str">
            <v xml:space="preserve">OPERADOR DE COMPRESSOR DE AR OU COMPRESSORISTA (HORISTA)                                                                                                                                                                                                                                                                                                                                                                                                                                                  </v>
          </cell>
          <cell r="D3140" t="str">
            <v xml:space="preserve">H     </v>
          </cell>
          <cell r="E3140">
            <v>16</v>
          </cell>
        </row>
        <row r="3141">
          <cell r="A3141">
            <v>40978</v>
          </cell>
          <cell r="B3141" t="str">
            <v>INSUMO</v>
          </cell>
          <cell r="C3141" t="str">
            <v xml:space="preserve">OPERADOR DE COMPRESSOR DE AR OU COMPRESSORISTA (MENSALISTA)                                                                                                                                                                                                                                                                                                                                                                                                                                               </v>
          </cell>
          <cell r="D3141" t="str">
            <v xml:space="preserve">MES   </v>
          </cell>
          <cell r="E3141">
            <v>2826.41</v>
          </cell>
        </row>
        <row r="3142">
          <cell r="A3142">
            <v>44501</v>
          </cell>
          <cell r="B3142" t="str">
            <v>INSUMO</v>
          </cell>
          <cell r="C3142" t="str">
            <v xml:space="preserve">OPERADOR DE DEMARCADORA DE FAIXAS DE TRAFEGO (HORISTA)                                                                                                                                                                                                                                                                                                                                                                                                                                                    </v>
          </cell>
          <cell r="D3142" t="str">
            <v xml:space="preserve">H     </v>
          </cell>
          <cell r="E3142">
            <v>16.170000000000002</v>
          </cell>
        </row>
        <row r="3143">
          <cell r="A3143">
            <v>41043</v>
          </cell>
          <cell r="B3143" t="str">
            <v>INSUMO</v>
          </cell>
          <cell r="C3143" t="str">
            <v xml:space="preserve">OPERADOR DE DEMARCADORA DE FAIXAS DE TRAFEGO (MENSALISTA)                                                                                                                                                                                                                                                                                                                                                                                                                                                 </v>
          </cell>
          <cell r="D3143" t="str">
            <v xml:space="preserve">MES   </v>
          </cell>
          <cell r="E3143">
            <v>2853.95</v>
          </cell>
        </row>
        <row r="3144">
          <cell r="A3144">
            <v>4234</v>
          </cell>
          <cell r="B3144" t="str">
            <v>INSUMO</v>
          </cell>
          <cell r="C3144" t="str">
            <v xml:space="preserve">OPERADOR DE ESCAVADEIRA (HORISTA)                                                                                                                                                                                                                                                                                                                                                                                                                                                                         </v>
          </cell>
          <cell r="D3144" t="str">
            <v xml:space="preserve">H     </v>
          </cell>
          <cell r="E3144">
            <v>18.739999999999998</v>
          </cell>
        </row>
        <row r="3145">
          <cell r="A3145">
            <v>40987</v>
          </cell>
          <cell r="B3145" t="str">
            <v>INSUMO</v>
          </cell>
          <cell r="C3145" t="str">
            <v xml:space="preserve">OPERADOR DE ESCAVADEIRA (MENSALISTA)                                                                                                                                                                                                                                                                                                                                                                                                                                                                      </v>
          </cell>
          <cell r="D3145" t="str">
            <v xml:space="preserve">MES   </v>
          </cell>
          <cell r="E3145">
            <v>3307.49</v>
          </cell>
        </row>
        <row r="3146">
          <cell r="A3146">
            <v>4253</v>
          </cell>
          <cell r="B3146" t="str">
            <v>INSUMO</v>
          </cell>
          <cell r="C3146" t="str">
            <v xml:space="preserve">OPERADOR DE GUINCHO OU GUINCHEIRO (HORISTA)                                                                                                                                                                                                                                                                                                                                                                                                                                                               </v>
          </cell>
          <cell r="D3146" t="str">
            <v xml:space="preserve">H     </v>
          </cell>
          <cell r="E3146">
            <v>15.65</v>
          </cell>
        </row>
        <row r="3147">
          <cell r="A3147">
            <v>40981</v>
          </cell>
          <cell r="B3147" t="str">
            <v>INSUMO</v>
          </cell>
          <cell r="C3147" t="str">
            <v xml:space="preserve">OPERADOR DE GUINCHO OU GUINCHEIRO (MENSALISTA)                                                                                                                                                                                                                                                                                                                                                                                                                                                            </v>
          </cell>
          <cell r="D3147" t="str">
            <v xml:space="preserve">MES   </v>
          </cell>
          <cell r="E3147">
            <v>2763.28</v>
          </cell>
        </row>
        <row r="3148">
          <cell r="A3148">
            <v>4254</v>
          </cell>
          <cell r="B3148" t="str">
            <v>INSUMO</v>
          </cell>
          <cell r="C3148" t="str">
            <v xml:space="preserve">OPERADOR DE GUINDASTE (HORISTA)                                                                                                                                                                                                                                                                                                                                                                                                                                                                           </v>
          </cell>
          <cell r="D3148" t="str">
            <v xml:space="preserve">H     </v>
          </cell>
          <cell r="E3148">
            <v>19.45</v>
          </cell>
        </row>
        <row r="3149">
          <cell r="A3149">
            <v>41036</v>
          </cell>
          <cell r="B3149" t="str">
            <v>INSUMO</v>
          </cell>
          <cell r="C3149" t="str">
            <v xml:space="preserve">OPERADOR DE GUINDASTE (MENSALISTA)                                                                                                                                                                                                                                                                                                                                                                                                                                                                        </v>
          </cell>
          <cell r="D3149" t="str">
            <v xml:space="preserve">MES   </v>
          </cell>
          <cell r="E3149">
            <v>3432.14</v>
          </cell>
        </row>
        <row r="3150">
          <cell r="A3150">
            <v>4251</v>
          </cell>
          <cell r="B3150" t="str">
            <v>INSUMO</v>
          </cell>
          <cell r="C3150" t="str">
            <v xml:space="preserve">OPERADOR DE JATO ABRASIVO OU JATISTA (HORISTA)                                                                                                                                                                                                                                                                                                                                                                                                                                                            </v>
          </cell>
          <cell r="D3150" t="str">
            <v xml:space="preserve">H     </v>
          </cell>
          <cell r="E3150">
            <v>13.65</v>
          </cell>
        </row>
        <row r="3151">
          <cell r="A3151">
            <v>40979</v>
          </cell>
          <cell r="B3151" t="str">
            <v>INSUMO</v>
          </cell>
          <cell r="C3151" t="str">
            <v xml:space="preserve">OPERADOR DE JATO ABRASIVO OU JATISTA (MENSALISTA)                                                                                                                                                                                                                                                                                                                                                                                                                                                         </v>
          </cell>
          <cell r="D3151" t="str">
            <v xml:space="preserve">MES   </v>
          </cell>
          <cell r="E3151">
            <v>2412.63</v>
          </cell>
        </row>
        <row r="3152">
          <cell r="A3152">
            <v>4230</v>
          </cell>
          <cell r="B3152" t="str">
            <v>INSUMO</v>
          </cell>
          <cell r="C3152" t="str">
            <v xml:space="preserve">OPERADOR DE MAQUINAS E TRATORES DIVERSOS - TERRAPLANAGEM (HORISTA)                                                                                                                                                                                                                                                                                                                                                                                                                                        </v>
          </cell>
          <cell r="D3152" t="str">
            <v xml:space="preserve">H     </v>
          </cell>
          <cell r="E3152">
            <v>16.41</v>
          </cell>
        </row>
        <row r="3153">
          <cell r="A3153">
            <v>40998</v>
          </cell>
          <cell r="B3153" t="str">
            <v>INSUMO</v>
          </cell>
          <cell r="C3153" t="str">
            <v xml:space="preserve">OPERADOR DE MAQUINAS E TRATORES DIVERSOS - TERRAPLANAGEM (MENSALISTA)                                                                                                                                                                                                                                                                                                                                                                                                                                     </v>
          </cell>
          <cell r="D3153" t="str">
            <v xml:space="preserve">MES   </v>
          </cell>
          <cell r="E3153">
            <v>2898.89</v>
          </cell>
        </row>
        <row r="3154">
          <cell r="A3154">
            <v>4257</v>
          </cell>
          <cell r="B3154" t="str">
            <v>INSUMO</v>
          </cell>
          <cell r="C3154" t="str">
            <v xml:space="preserve">OPERADOR DE MARTELETE OU MARTELETEIRO (HORISTA)                                                                                                                                                                                                                                                                                                                                                                                                                                                           </v>
          </cell>
          <cell r="D3154" t="str">
            <v xml:space="preserve">H     </v>
          </cell>
          <cell r="E3154">
            <v>14.01</v>
          </cell>
        </row>
        <row r="3155">
          <cell r="A3155">
            <v>40982</v>
          </cell>
          <cell r="B3155" t="str">
            <v>INSUMO</v>
          </cell>
          <cell r="C3155" t="str">
            <v xml:space="preserve">OPERADOR DE MARTELETE OU MARTELETEIRO (MENSALISTA)                                                                                                                                                                                                                                                                                                                                                                                                                                                        </v>
          </cell>
          <cell r="D3155" t="str">
            <v xml:space="preserve">MES   </v>
          </cell>
          <cell r="E3155">
            <v>2475.14</v>
          </cell>
        </row>
        <row r="3156">
          <cell r="A3156">
            <v>4240</v>
          </cell>
          <cell r="B3156" t="str">
            <v>INSUMO</v>
          </cell>
          <cell r="C3156" t="str">
            <v xml:space="preserve">OPERADOR DE MOTO SCRAPER (HORISTA)                                                                                                                                                                                                                                                                                                                                                                                                                                                                        </v>
          </cell>
          <cell r="D3156" t="str">
            <v xml:space="preserve">H     </v>
          </cell>
          <cell r="E3156">
            <v>23.1</v>
          </cell>
        </row>
        <row r="3157">
          <cell r="A3157">
            <v>41026</v>
          </cell>
          <cell r="B3157" t="str">
            <v>INSUMO</v>
          </cell>
          <cell r="C3157" t="str">
            <v xml:space="preserve">OPERADOR DE MOTO SCRAPER (MENSALISTA)                                                                                                                                                                                                                                                                                                                                                                                                                                                                     </v>
          </cell>
          <cell r="D3157" t="str">
            <v xml:space="preserve">MES   </v>
          </cell>
          <cell r="E3157">
            <v>4078.25</v>
          </cell>
        </row>
        <row r="3158">
          <cell r="A3158">
            <v>4239</v>
          </cell>
          <cell r="B3158" t="str">
            <v>INSUMO</v>
          </cell>
          <cell r="C3158" t="str">
            <v xml:space="preserve">OPERADOR DE MOTONIVELADORA (HORISTA)                                                                                                                                                                                                                                                                                                                                                                                                                                                                      </v>
          </cell>
          <cell r="D3158" t="str">
            <v xml:space="preserve">H     </v>
          </cell>
          <cell r="E3158">
            <v>23.1</v>
          </cell>
        </row>
        <row r="3159">
          <cell r="A3159">
            <v>41024</v>
          </cell>
          <cell r="B3159" t="str">
            <v>INSUMO</v>
          </cell>
          <cell r="C3159" t="str">
            <v xml:space="preserve">OPERADOR DE MOTONIVELADORA (MENSALISTA)                                                                                                                                                                                                                                                                                                                                                                                                                                                                   </v>
          </cell>
          <cell r="D3159" t="str">
            <v xml:space="preserve">MES   </v>
          </cell>
          <cell r="E3159">
            <v>4078.25</v>
          </cell>
        </row>
        <row r="3160">
          <cell r="A3160">
            <v>4248</v>
          </cell>
          <cell r="B3160" t="str">
            <v>INSUMO</v>
          </cell>
          <cell r="C3160" t="str">
            <v xml:space="preserve">OPERADOR DE PA CARREGADEIRA (HORISTA)                                                                                                                                                                                                                                                                                                                                                                                                                                                                     </v>
          </cell>
          <cell r="D3160" t="str">
            <v xml:space="preserve">H     </v>
          </cell>
          <cell r="E3160">
            <v>16.170000000000002</v>
          </cell>
        </row>
        <row r="3161">
          <cell r="A3161">
            <v>41033</v>
          </cell>
          <cell r="B3161" t="str">
            <v>INSUMO</v>
          </cell>
          <cell r="C3161" t="str">
            <v xml:space="preserve">OPERADOR DE PA CARREGADEIRA (MENSALISTA)                                                                                                                                                                                                                                                                                                                                                                                                                                                                  </v>
          </cell>
          <cell r="D3161" t="str">
            <v xml:space="preserve">MES   </v>
          </cell>
          <cell r="E3161">
            <v>2853.95</v>
          </cell>
        </row>
        <row r="3162">
          <cell r="A3162">
            <v>44500</v>
          </cell>
          <cell r="B3162" t="str">
            <v>INSUMO</v>
          </cell>
          <cell r="C3162" t="str">
            <v xml:space="preserve">OPERADOR DE PAVIMENTADORA / MESA VIBROACABADORA (HORISTA)                                                                                                                                                                                                                                                                                                                                                                                                                                                 </v>
          </cell>
          <cell r="D3162" t="str">
            <v xml:space="preserve">H     </v>
          </cell>
          <cell r="E3162">
            <v>16.170000000000002</v>
          </cell>
        </row>
        <row r="3163">
          <cell r="A3163">
            <v>41040</v>
          </cell>
          <cell r="B3163" t="str">
            <v>INSUMO</v>
          </cell>
          <cell r="C3163" t="str">
            <v xml:space="preserve">OPERADOR DE PAVIMENTADORA / MESA VIBROACABADORA (MENSALISTA)                                                                                                                                                                                                                                                                                                                                                                                                                                              </v>
          </cell>
          <cell r="D3163" t="str">
            <v xml:space="preserve">MES   </v>
          </cell>
          <cell r="E3163">
            <v>2853.95</v>
          </cell>
        </row>
        <row r="3164">
          <cell r="A3164">
            <v>4238</v>
          </cell>
          <cell r="B3164" t="str">
            <v>INSUMO</v>
          </cell>
          <cell r="C3164" t="str">
            <v xml:space="preserve">OPERADOR DE ROLO COMPACTADOR (HORISTA)                                                                                                                                                                                                                                                                                                                                                                                                                                                                    </v>
          </cell>
          <cell r="D3164" t="str">
            <v xml:space="preserve">H     </v>
          </cell>
          <cell r="E3164">
            <v>16</v>
          </cell>
        </row>
        <row r="3165">
          <cell r="A3165">
            <v>41012</v>
          </cell>
          <cell r="B3165" t="str">
            <v>INSUMO</v>
          </cell>
          <cell r="C3165" t="str">
            <v xml:space="preserve">OPERADOR DE ROLO COMPACTADOR (MENSALISTA)                                                                                                                                                                                                                                                                                                                                                                                                                                                                 </v>
          </cell>
          <cell r="D3165" t="str">
            <v xml:space="preserve">MES   </v>
          </cell>
          <cell r="E3165">
            <v>2826.41</v>
          </cell>
        </row>
        <row r="3166">
          <cell r="A3166">
            <v>4233</v>
          </cell>
          <cell r="B3166" t="str">
            <v>INSUMO</v>
          </cell>
          <cell r="C3166" t="str">
            <v xml:space="preserve">OPERADOR DE USINA DE ASFALTO, DE SOLOS OU DE CONCRETO (HORISTA)                                                                                                                                                                                                                                                                                                                                                                                                                                           </v>
          </cell>
          <cell r="D3166" t="str">
            <v xml:space="preserve">H     </v>
          </cell>
          <cell r="E3166">
            <v>23.1</v>
          </cell>
        </row>
        <row r="3167">
          <cell r="A3167">
            <v>41001</v>
          </cell>
          <cell r="B3167" t="str">
            <v>INSUMO</v>
          </cell>
          <cell r="C3167" t="str">
            <v xml:space="preserve">OPERADOR DE USINA DE ASFALTO, DE SOLOS OU DE CONCRETO (MENSALISTA)                                                                                                                                                                                                                                                                                                                                                                                                                                        </v>
          </cell>
          <cell r="D3167" t="str">
            <v xml:space="preserve">MES   </v>
          </cell>
          <cell r="E3167">
            <v>4078.25</v>
          </cell>
        </row>
        <row r="3168">
          <cell r="A3168">
            <v>2</v>
          </cell>
          <cell r="B3168" t="str">
            <v>INSUMO</v>
          </cell>
          <cell r="C3168" t="str">
            <v xml:space="preserve">OXIGENIO, RECARGA PARA CILINDRO DE CONJUNTO OXICORTE GRANDE                                                                                                                                                                                                                                                                                                                                                                                                                                               </v>
          </cell>
          <cell r="D3168" t="str">
            <v xml:space="preserve">M3    </v>
          </cell>
          <cell r="E3168">
            <v>28.47</v>
          </cell>
        </row>
        <row r="3169">
          <cell r="A3169">
            <v>36517</v>
          </cell>
          <cell r="B3169" t="str">
            <v>INSUMO</v>
          </cell>
          <cell r="C3169" t="str">
            <v xml:space="preserve">PA CARREGADEIRA SOBRE RODAS, POTENCIA BRUTA *127* CV, CAPACIDADE DA CACAMBA DE 2,0 A 2,4 M3, PESO OPERACIONAL MAXIMO DE 10330 KG                                                                                                                                                                                                                                                                                                                                                                          </v>
          </cell>
          <cell r="D3169" t="str">
            <v xml:space="preserve">UN    </v>
          </cell>
          <cell r="E3169">
            <v>568320</v>
          </cell>
        </row>
        <row r="3170">
          <cell r="A3170">
            <v>4262</v>
          </cell>
          <cell r="B3170" t="str">
            <v>INSUMO</v>
          </cell>
          <cell r="C3170" t="str">
            <v xml:space="preserve">PA CARREGADEIRA SOBRE RODAS, POTENCIA LIQUIDA 128 HP, CAPACIDADE DA CACAMBA DE 1,7 A 2,8 M3, PESO OPERACIONAL MAXIMO DE 11632 KG                                                                                                                                                                                                                                                                                                                                                                          </v>
          </cell>
          <cell r="D3170" t="str">
            <v xml:space="preserve">UN    </v>
          </cell>
          <cell r="E3170">
            <v>640000</v>
          </cell>
        </row>
        <row r="3171">
          <cell r="A3171">
            <v>4263</v>
          </cell>
          <cell r="B3171" t="str">
            <v>INSUMO</v>
          </cell>
          <cell r="C3171" t="str">
            <v xml:space="preserve">PA CARREGADEIRA SOBRE RODAS, POTENCIA LIQUIDA 197 HP, CAPACIDADE DA CACAMBA DE 2,5 A 3,5 M3, PESO OPERACIONAL MAXIMO DE 18338 KG                                                                                                                                                                                                                                                                                                                                                                          </v>
          </cell>
          <cell r="D3171" t="str">
            <v xml:space="preserve">UN    </v>
          </cell>
          <cell r="E3171">
            <v>887466.62</v>
          </cell>
        </row>
        <row r="3172">
          <cell r="A3172">
            <v>36518</v>
          </cell>
          <cell r="B3172" t="str">
            <v>INSUMO</v>
          </cell>
          <cell r="C3172" t="str">
            <v xml:space="preserve">PA CARREGADEIRA SOBRE RODAS, POTENCIA LIQUIDA 213 HP, CAPACIDADE DA CACAMBA DE 1,9 A 3,5 M3, PESO OPERACIONAL MAXIMO DE 19234 KG                                                                                                                                                                                                                                                                                                                                                                          </v>
          </cell>
          <cell r="D3172" t="str">
            <v xml:space="preserve">UN    </v>
          </cell>
          <cell r="E3172">
            <v>1010346.62</v>
          </cell>
        </row>
        <row r="3173">
          <cell r="A3173">
            <v>14221</v>
          </cell>
          <cell r="B3173" t="str">
            <v>INSUMO</v>
          </cell>
          <cell r="C3173" t="str">
            <v xml:space="preserve">PA CARREGADEIRA SOBRE RODAS, POTENCIA 152 HP, CAPACIDADE DA CACAMBA DE 1,53 A 2,30 M3, PESO OPERACIONAL MAXIMO DE 10216 KG                                                                                                                                                                                                                                                                                                                                                                                </v>
          </cell>
          <cell r="D3173" t="str">
            <v xml:space="preserve">UN    </v>
          </cell>
          <cell r="E3173">
            <v>589653.31000000006</v>
          </cell>
        </row>
        <row r="3174">
          <cell r="A3174">
            <v>38402</v>
          </cell>
          <cell r="B3174" t="str">
            <v>INSUMO</v>
          </cell>
          <cell r="C3174" t="str">
            <v xml:space="preserve">PA DE LIXO PLASTICA, CABO LONGO                                                                                                                                                                                                                                                                                                                                                                                                                                                                           </v>
          </cell>
          <cell r="D3174" t="str">
            <v xml:space="preserve">UN    </v>
          </cell>
          <cell r="E3174">
            <v>18.82</v>
          </cell>
        </row>
        <row r="3175">
          <cell r="A3175">
            <v>3412</v>
          </cell>
          <cell r="B3175" t="str">
            <v>INSUMO</v>
          </cell>
          <cell r="C3175" t="str">
            <v xml:space="preserve">PAINEL DE LA DE VIDRO SEM REVESTIMENTO PSI 20, E = 25 MM, DE 1200 X 600 MM                                                                                                                                                                                                                                                                                                                                                                                                                                </v>
          </cell>
          <cell r="D3175" t="str">
            <v xml:space="preserve">M2    </v>
          </cell>
          <cell r="E3175">
            <v>27.18</v>
          </cell>
        </row>
        <row r="3176">
          <cell r="A3176">
            <v>3413</v>
          </cell>
          <cell r="B3176" t="str">
            <v>INSUMO</v>
          </cell>
          <cell r="C3176" t="str">
            <v xml:space="preserve">PAINEL DE LA DE VIDRO SEM REVESTIMENTO PSI 20, E = 50 MM, DE 1200 X 600 MM                                                                                                                                                                                                                                                                                                                                                                                                                                </v>
          </cell>
          <cell r="D3176" t="str">
            <v xml:space="preserve">M2    </v>
          </cell>
          <cell r="E3176">
            <v>61.18</v>
          </cell>
        </row>
        <row r="3177">
          <cell r="A3177">
            <v>39744</v>
          </cell>
          <cell r="B3177" t="str">
            <v>INSUMO</v>
          </cell>
          <cell r="C3177" t="str">
            <v xml:space="preserve">PAINEL DE LA DE VIDRO SEM REVESTIMENTO PSI 40, E = 25 MM, DE 1200 X 600 MM                                                                                                                                                                                                                                                                                                                                                                                                                                </v>
          </cell>
          <cell r="D3177" t="str">
            <v xml:space="preserve">M2    </v>
          </cell>
          <cell r="E3177">
            <v>47.5</v>
          </cell>
        </row>
        <row r="3178">
          <cell r="A3178">
            <v>39745</v>
          </cell>
          <cell r="B3178" t="str">
            <v>INSUMO</v>
          </cell>
          <cell r="C3178" t="str">
            <v xml:space="preserve">PAINEL DE LA DE VIDRO SEM REVESTIMENTO PSI 40, E = 50 MM, DE 1200 X 600 MM                                                                                                                                                                                                                                                                                                                                                                                                                                </v>
          </cell>
          <cell r="D3178" t="str">
            <v xml:space="preserve">M2    </v>
          </cell>
          <cell r="E3178">
            <v>100.26</v>
          </cell>
        </row>
        <row r="3179">
          <cell r="A3179">
            <v>39637</v>
          </cell>
          <cell r="B3179" t="str">
            <v>INSUMO</v>
          </cell>
          <cell r="C3179" t="str">
            <v xml:space="preserve">PAINEL ESTRUTURAL PARA LAJE SECA REVESTIDO EM PLACA CIMENTICIA, DE 1,20 X 2,50 M, E = 23 MM                                                                                                                                                                                                                                                                                                                                                                                                               </v>
          </cell>
          <cell r="D3179" t="str">
            <v xml:space="preserve">M2    </v>
          </cell>
          <cell r="E3179">
            <v>102.03</v>
          </cell>
        </row>
        <row r="3180">
          <cell r="A3180">
            <v>39638</v>
          </cell>
          <cell r="B3180" t="str">
            <v>INSUMO</v>
          </cell>
          <cell r="C3180" t="str">
            <v xml:space="preserve">PAINEL ESTRUTURAL PARA LAJE SECA REVESTIDO EM PLACA CIMENTICIA, DE 1,20 X 2,50 M, E = 40 MM                                                                                                                                                                                                                                                                                                                                                                                                               </v>
          </cell>
          <cell r="D3180" t="str">
            <v xml:space="preserve">M2    </v>
          </cell>
          <cell r="E3180">
            <v>115.45</v>
          </cell>
        </row>
        <row r="3181">
          <cell r="A3181">
            <v>39639</v>
          </cell>
          <cell r="B3181" t="str">
            <v>INSUMO</v>
          </cell>
          <cell r="C3181" t="str">
            <v xml:space="preserve">PAINEL ESTRUTURAL PARA LAJE SECA REVESTIDO EM PLACA CIMENTICIA, DE 1,20 X 2,50 M, E = 55 MM                                                                                                                                                                                                                                                                                                                                                                                                               </v>
          </cell>
          <cell r="D3181" t="str">
            <v xml:space="preserve">M2    </v>
          </cell>
          <cell r="E3181">
            <v>174.2</v>
          </cell>
        </row>
        <row r="3182">
          <cell r="A3182">
            <v>39517</v>
          </cell>
          <cell r="B3182" t="str">
            <v>INSUMO</v>
          </cell>
          <cell r="C3182" t="str">
            <v xml:space="preserve">PAINEL TERMOISOLANTE PARA FECHAMENTOS VERTICAIS (INCLUI PARAFUSOS DE FIXACAO) REVESTIDO EM ACO GALVALUME, LARGURA UTIL DE 1100 MM, REVESTIMENTO COM ESPESSURA DE 0,50 MM, COM PRE-PINTURA NAS DUAS FACES, NUCLEO EM POLIURETANO (PUR) COM ESPESSURA 40/50 MM                                                                                                                                                                                                                                              </v>
          </cell>
          <cell r="D3182" t="str">
            <v xml:space="preserve">M2    </v>
          </cell>
          <cell r="E3182">
            <v>252.89</v>
          </cell>
        </row>
        <row r="3183">
          <cell r="A3183">
            <v>39518</v>
          </cell>
          <cell r="B3183" t="str">
            <v>INSUMO</v>
          </cell>
          <cell r="C3183" t="str">
            <v xml:space="preserve">PAINEL TERMOISOLANTE PARA FECHAMENTOS VERTICAIS (INCLUI PARAFUSOS DE FIXACAO) REVESTIDO EM ACO GALVALUME, LARGURA UTIL DE 1100 MM, REVESTIMENTO COM ESPESSURA DE 0,50 MM, COM PRE-PINTURA NAS DUAS FACES, NUCLEO EM POLIURETANO (PUR) COM ESPESSURA 70/80 MM                                                                                                                                                                                                                                              </v>
          </cell>
          <cell r="D3183" t="str">
            <v xml:space="preserve">M2    </v>
          </cell>
          <cell r="E3183">
            <v>299.81</v>
          </cell>
        </row>
        <row r="3184">
          <cell r="A3184">
            <v>38366</v>
          </cell>
          <cell r="B3184" t="str">
            <v>INSUMO</v>
          </cell>
          <cell r="C3184" t="str">
            <v xml:space="preserve">PAPEL KRAFT BETUMADO                                                                                                                                                                                                                                                                                                                                                                                                                                                                                      </v>
          </cell>
          <cell r="D3184" t="str">
            <v xml:space="preserve">M2    </v>
          </cell>
          <cell r="E3184">
            <v>6.37</v>
          </cell>
        </row>
        <row r="3185">
          <cell r="A3185">
            <v>11703</v>
          </cell>
          <cell r="B3185" t="str">
            <v>INSUMO</v>
          </cell>
          <cell r="C3185" t="str">
            <v xml:space="preserve">PAPELEIRA DE PAREDE EM METAL CROMADO SEM TAMPA                                                                                                                                                                                                                                                                                                                                                                                                                                                            </v>
          </cell>
          <cell r="D3185" t="str">
            <v xml:space="preserve">UN    </v>
          </cell>
          <cell r="E3185">
            <v>29.07</v>
          </cell>
        </row>
        <row r="3186">
          <cell r="A3186">
            <v>37400</v>
          </cell>
          <cell r="B3186" t="str">
            <v>INSUMO</v>
          </cell>
          <cell r="C3186" t="str">
            <v xml:space="preserve">PAPELEIRA PLASTICA TIPO DISPENSER PARA PAPEL HIGIENICO ROLAO                                                                                                                                                                                                                                                                                                                                                                                                                                              </v>
          </cell>
          <cell r="D3186" t="str">
            <v xml:space="preserve">UN    </v>
          </cell>
          <cell r="E3186">
            <v>63.4</v>
          </cell>
        </row>
        <row r="3187">
          <cell r="A3187">
            <v>25400</v>
          </cell>
          <cell r="B3187" t="str">
            <v>INSUMO</v>
          </cell>
          <cell r="C3187" t="str">
            <v xml:space="preserve">PAR DE TABELAS DE BASQUETE EM COMPENSADO NAVAL, OFICIAL, 1800 X 1200 MM, INCLUINDO ARO DE METAL E REDE EM POLIPROPILENO 100% (SEM SUPORTE DE FIXACAO)                                                                                                                                                                                                                                                                                                                                                     </v>
          </cell>
          <cell r="D3187" t="str">
            <v xml:space="preserve">UN    </v>
          </cell>
          <cell r="E3187">
            <v>3732.1</v>
          </cell>
        </row>
        <row r="3188">
          <cell r="A3188">
            <v>4276</v>
          </cell>
          <cell r="B3188" t="str">
            <v>INSUMO</v>
          </cell>
          <cell r="C3188" t="str">
            <v xml:space="preserve">PARA-RAIOS DE DISTRIBUICAO, TENSAO NOMINAL 15 KV, CORRENTE NOMINAL DE DESCARGA 5 KA                                                                                                                                                                                                                                                                                                                                                                                                                       </v>
          </cell>
          <cell r="D3188" t="str">
            <v xml:space="preserve">UN    </v>
          </cell>
          <cell r="E3188">
            <v>206.27</v>
          </cell>
        </row>
        <row r="3189">
          <cell r="A3189">
            <v>4273</v>
          </cell>
          <cell r="B3189" t="str">
            <v>INSUMO</v>
          </cell>
          <cell r="C3189" t="str">
            <v xml:space="preserve">PARA-RAIOS DE DISTRIBUICAO, TENSAO NOMINAL 30 KV, CORRENTE NOMINAL DE DESCARGA 10 KA                                                                                                                                                                                                                                                                                                                                                                                                                      </v>
          </cell>
          <cell r="D3189" t="str">
            <v xml:space="preserve">UN    </v>
          </cell>
          <cell r="E3189">
            <v>374.51</v>
          </cell>
        </row>
        <row r="3190">
          <cell r="A3190">
            <v>4274</v>
          </cell>
          <cell r="B3190" t="str">
            <v>INSUMO</v>
          </cell>
          <cell r="C3190" t="str">
            <v xml:space="preserve">PARA-RAIOS TIPO FRANKLIN 350 MM, EM LATAO CROMADO, DUAS DESCIDAS, PARA PROTECAO DE EDIFICACOES CONTRA DESCARGAS ATMOSFERICAS                                                                                                                                                                                                                                                                                                                                                                              </v>
          </cell>
          <cell r="D3190" t="str">
            <v xml:space="preserve">UN    </v>
          </cell>
          <cell r="E3190">
            <v>137.01</v>
          </cell>
        </row>
        <row r="3191">
          <cell r="A3191">
            <v>39438</v>
          </cell>
          <cell r="B3191" t="str">
            <v>INSUMO</v>
          </cell>
          <cell r="C3191" t="str">
            <v xml:space="preserve">PARAFUSO CABECA TROMBETA E PONTA AGULHA (GN55), COMPRIMENTO 55 MM, EM ACO FOSFATIZADO, PARA FIXAR CHAPA DE GESSO EM PERFIL DRYWALL METALICO MAXIMO 0,7 MM                                                                                                                                                                                                                                                                                                                                                 </v>
          </cell>
          <cell r="D3191" t="str">
            <v xml:space="preserve">UN    </v>
          </cell>
          <cell r="E3191">
            <v>0.28999999999999998</v>
          </cell>
        </row>
        <row r="3192">
          <cell r="A3192">
            <v>11963</v>
          </cell>
          <cell r="B3192" t="str">
            <v>INSUMO</v>
          </cell>
          <cell r="C3192" t="str">
            <v xml:space="preserve">PARAFUSO DE ACO TIPO CHUMBADOR PARABOLT, DIAMETRO 1/2", COMPRIMENTO 75 MM                                                                                                                                                                                                                                                                                                                                                                                                                                 </v>
          </cell>
          <cell r="D3192" t="str">
            <v xml:space="preserve">UN    </v>
          </cell>
          <cell r="E3192">
            <v>10.62</v>
          </cell>
        </row>
        <row r="3193">
          <cell r="A3193">
            <v>11964</v>
          </cell>
          <cell r="B3193" t="str">
            <v>INSUMO</v>
          </cell>
          <cell r="C3193" t="str">
            <v xml:space="preserve">PARAFUSO DE ACO TIPO CHUMBADOR PARABOLT, DIAMETRO 3/8", COMPRIMENTO 75 MM                                                                                                                                                                                                                                                                                                                                                                                                                                 </v>
          </cell>
          <cell r="D3193" t="str">
            <v xml:space="preserve">UN    </v>
          </cell>
          <cell r="E3193">
            <v>2.68</v>
          </cell>
        </row>
        <row r="3194">
          <cell r="A3194">
            <v>4379</v>
          </cell>
          <cell r="B3194" t="str">
            <v>INSUMO</v>
          </cell>
          <cell r="C3194" t="str">
            <v xml:space="preserve">PARAFUSO DE ACO ZINCADO COM ROSCA SOBERBA, CABECA CHATA E FENDA SIMPLES, DIAMETRO 2,5 MM, COMPRIMENTO * 9,5 * MM                                                                                                                                                                                                                                                                                                                                                                                          </v>
          </cell>
          <cell r="D3194" t="str">
            <v xml:space="preserve">UN    </v>
          </cell>
          <cell r="E3194">
            <v>0.05</v>
          </cell>
        </row>
        <row r="3195">
          <cell r="A3195">
            <v>4377</v>
          </cell>
          <cell r="B3195" t="str">
            <v>INSUMO</v>
          </cell>
          <cell r="C3195" t="str">
            <v xml:space="preserve">PARAFUSO DE ACO ZINCADO COM ROSCA SOBERBA, CABECA CHATA E FENDA SIMPLES, DIAMETRO 4,2 MM, COMPRIMENTO * 32 * MM                                                                                                                                                                                                                                                                                                                                                                                           </v>
          </cell>
          <cell r="D3195" t="str">
            <v xml:space="preserve">UN    </v>
          </cell>
          <cell r="E3195">
            <v>0.21</v>
          </cell>
        </row>
        <row r="3196">
          <cell r="A3196">
            <v>4356</v>
          </cell>
          <cell r="B3196" t="str">
            <v>INSUMO</v>
          </cell>
          <cell r="C3196" t="str">
            <v xml:space="preserve">PARAFUSO DE ACO ZINCADO COM ROSCA SOBERBA, CABECA CHATA E FENDA SIMPLES, DIAMETRO 4,8 MM, COMPRIMENTO 45 MM                                                                                                                                                                                                                                                                                                                                                                                               </v>
          </cell>
          <cell r="D3196" t="str">
            <v xml:space="preserve">UN    </v>
          </cell>
          <cell r="E3196">
            <v>0.28999999999999998</v>
          </cell>
        </row>
        <row r="3197">
          <cell r="A3197">
            <v>13246</v>
          </cell>
          <cell r="B3197" t="str">
            <v>INSUMO</v>
          </cell>
          <cell r="C3197" t="str">
            <v xml:space="preserve">PARAFUSO DE FERRO POLIDO, SEXTAVADO, COM ROSCA INTEIRA, DIAMETRO 5/16", COMPRIMENTO 3/4", COM PORCA E ARRUELA LISA LEVE                                                                                                                                                                                                                                                                                                                                                                                   </v>
          </cell>
          <cell r="D3197" t="str">
            <v xml:space="preserve">UN    </v>
          </cell>
          <cell r="E3197">
            <v>0.5</v>
          </cell>
        </row>
        <row r="3198">
          <cell r="A3198">
            <v>4346</v>
          </cell>
          <cell r="B3198" t="str">
            <v>INSUMO</v>
          </cell>
          <cell r="C3198" t="str">
            <v xml:space="preserve">PARAFUSO DE FERRO POLIDO, SEXTAVADO, COM ROSCA PARCIAL, DIAMETRO 5/8", COMPRIMENTO 6", COM PORCA E ARRUELA DE PRESSAO MEDIA                                                                                                                                                                                                                                                                                                                                                                               </v>
          </cell>
          <cell r="D3198" t="str">
            <v xml:space="preserve">UN    </v>
          </cell>
          <cell r="E3198">
            <v>11.38</v>
          </cell>
        </row>
        <row r="3199">
          <cell r="A3199">
            <v>11955</v>
          </cell>
          <cell r="B3199" t="str">
            <v>INSUMO</v>
          </cell>
          <cell r="C3199" t="str">
            <v xml:space="preserve">PARAFUSO DE LATAO COM ACABAMENTO CROMADO PARA FIXAR PECA SANITARIA, INCLUI PORCA CEGA, ARRUELA E BUCHA DE NYLON TAMANHO S-10                                                                                                                                                                                                                                                                                                                                                                              </v>
          </cell>
          <cell r="D3199" t="str">
            <v xml:space="preserve">UN    </v>
          </cell>
          <cell r="E3199">
            <v>4.9800000000000004</v>
          </cell>
        </row>
        <row r="3200">
          <cell r="A3200">
            <v>11960</v>
          </cell>
          <cell r="B3200" t="str">
            <v>INSUMO</v>
          </cell>
          <cell r="C3200" t="str">
            <v xml:space="preserve">PARAFUSO DE LATAO COM ROSCA SOBERBA, CABECA CHATA E FENDA SIMPLES, DIAMETRO 2,5 MM, COMPRIMENTO 12 MM                                                                                                                                                                                                                                                                                                                                                                                                     </v>
          </cell>
          <cell r="D3200" t="str">
            <v xml:space="preserve">UN    </v>
          </cell>
          <cell r="E3200">
            <v>0.16</v>
          </cell>
        </row>
        <row r="3201">
          <cell r="A3201">
            <v>4333</v>
          </cell>
          <cell r="B3201" t="str">
            <v>INSUMO</v>
          </cell>
          <cell r="C3201" t="str">
            <v xml:space="preserve">PARAFUSO DE LATAO COM ROSCA SOBERBA, CABECA CHATA E FENDA SIMPLES, DIAMETRO 3,2 MM, COMPRIMENTO 16 MM                                                                                                                                                                                                                                                                                                                                                                                                     </v>
          </cell>
          <cell r="D3201" t="str">
            <v xml:space="preserve">UN    </v>
          </cell>
          <cell r="E3201">
            <v>0.28999999999999998</v>
          </cell>
        </row>
        <row r="3202">
          <cell r="A3202">
            <v>4358</v>
          </cell>
          <cell r="B3202" t="str">
            <v>INSUMO</v>
          </cell>
          <cell r="C3202" t="str">
            <v xml:space="preserve">PARAFUSO DE LATAO COM ROSCA SOBERBA, CABECA CHATA E FENDA SIMPLES, DIAMETRO 4,8 MM, COMPRIMENTO 65 MM                                                                                                                                                                                                                                                                                                                                                                                                     </v>
          </cell>
          <cell r="D3202" t="str">
            <v xml:space="preserve">UN    </v>
          </cell>
          <cell r="E3202">
            <v>2.2799999999999998</v>
          </cell>
        </row>
        <row r="3203">
          <cell r="A3203">
            <v>39435</v>
          </cell>
          <cell r="B3203" t="str">
            <v>INSUMO</v>
          </cell>
          <cell r="C3203" t="str">
            <v xml:space="preserve">PARAFUSO DRY WALL, EM ACO FOSFATIZADO, CABECA TROMBETA E PONTA AGULHA (TA), COMPRIMENTO 25 MM                                                                                                                                                                                                                                                                                                                                                                                                             </v>
          </cell>
          <cell r="D3203" t="str">
            <v xml:space="preserve">UN    </v>
          </cell>
          <cell r="E3203">
            <v>0.11</v>
          </cell>
        </row>
        <row r="3204">
          <cell r="A3204">
            <v>39436</v>
          </cell>
          <cell r="B3204" t="str">
            <v>INSUMO</v>
          </cell>
          <cell r="C3204" t="str">
            <v xml:space="preserve">PARAFUSO DRY WALL, EM ACO FOSFATIZADO, CABECA TROMBETA E PONTA AGULHA (TA), COMPRIMENTO 35 MM                                                                                                                                                                                                                                                                                                                                                                                                             </v>
          </cell>
          <cell r="D3204" t="str">
            <v xml:space="preserve">UN    </v>
          </cell>
          <cell r="E3204">
            <v>0.19</v>
          </cell>
        </row>
        <row r="3205">
          <cell r="A3205">
            <v>39437</v>
          </cell>
          <cell r="B3205" t="str">
            <v>INSUMO</v>
          </cell>
          <cell r="C3205" t="str">
            <v xml:space="preserve">PARAFUSO DRY WALL, EM ACO FOSFATIZADO, CABECA TROMBETA E PONTA AGULHA (TA), COMPRIMENTO 45 MM                                                                                                                                                                                                                                                                                                                                                                                                             </v>
          </cell>
          <cell r="D3205" t="str">
            <v xml:space="preserve">UN    </v>
          </cell>
          <cell r="E3205">
            <v>0.25</v>
          </cell>
        </row>
        <row r="3206">
          <cell r="A3206">
            <v>39439</v>
          </cell>
          <cell r="B3206" t="str">
            <v>INSUMO</v>
          </cell>
          <cell r="C3206" t="str">
            <v xml:space="preserve">PARAFUSO DRY WALL, EM ACO FOSFATIZADO, CABECA TROMBETA E PONTA BROCA (TB), COMPRIMENTO 25 MM                                                                                                                                                                                                                                                                                                                                                                                                              </v>
          </cell>
          <cell r="D3206" t="str">
            <v xml:space="preserve">UN    </v>
          </cell>
          <cell r="E3206">
            <v>0.17</v>
          </cell>
        </row>
        <row r="3207">
          <cell r="A3207">
            <v>39440</v>
          </cell>
          <cell r="B3207" t="str">
            <v>INSUMO</v>
          </cell>
          <cell r="C3207" t="str">
            <v xml:space="preserve">PARAFUSO DRY WALL, EM ACO FOSFATIZADO, CABECA TROMBETA E PONTA BROCA (TB), COMPRIMENTO 35 MM                                                                                                                                                                                                                                                                                                                                                                                                              </v>
          </cell>
          <cell r="D3207" t="str">
            <v xml:space="preserve">UN    </v>
          </cell>
          <cell r="E3207">
            <v>0.22</v>
          </cell>
        </row>
        <row r="3208">
          <cell r="A3208">
            <v>39441</v>
          </cell>
          <cell r="B3208" t="str">
            <v>INSUMO</v>
          </cell>
          <cell r="C3208" t="str">
            <v xml:space="preserve">PARAFUSO DRY WALL, EM ACO FOSFATIZADO, CABECA TROMBETA E PONTA BROCA (TB), COMPRIMENTO 45 MM                                                                                                                                                                                                                                                                                                                                                                                                              </v>
          </cell>
          <cell r="D3208" t="str">
            <v xml:space="preserve">UN    </v>
          </cell>
          <cell r="E3208">
            <v>0.28000000000000003</v>
          </cell>
        </row>
        <row r="3209">
          <cell r="A3209">
            <v>39442</v>
          </cell>
          <cell r="B3209" t="str">
            <v>INSUMO</v>
          </cell>
          <cell r="C3209" t="str">
            <v xml:space="preserve">PARAFUSO DRY WALL, EM ACO ZINCADO, CABECA LENTILHA E PONTA AGULHA (LA), LARGURA 4,2 MM, COMPRIMENTO 13 MM                                                                                                                                                                                                                                                                                                                                                                                                 </v>
          </cell>
          <cell r="D3209" t="str">
            <v xml:space="preserve">UN    </v>
          </cell>
          <cell r="E3209">
            <v>0.2</v>
          </cell>
        </row>
        <row r="3210">
          <cell r="A3210">
            <v>39443</v>
          </cell>
          <cell r="B3210" t="str">
            <v>INSUMO</v>
          </cell>
          <cell r="C3210" t="str">
            <v xml:space="preserve">PARAFUSO DRY WALL, EM ACO ZINCADO, CABECA LENTILHA E PONTA BROCA (LB), LARGURA 4,2 MM, COMPRIMENTO 13 MM                                                                                                                                                                                                                                                                                                                                                                                                  </v>
          </cell>
          <cell r="D3210" t="str">
            <v xml:space="preserve">UN    </v>
          </cell>
          <cell r="E3210">
            <v>0.27</v>
          </cell>
        </row>
        <row r="3211">
          <cell r="A3211">
            <v>4329</v>
          </cell>
          <cell r="B3211" t="str">
            <v>INSUMO</v>
          </cell>
          <cell r="C3211" t="str">
            <v xml:space="preserve">PARAFUSO EM ACO GALVANIZADO, TIPO MAQUINA, SEXTAVADO, SEM PORCA, DIAMETRO 1/2", COMPRIMENTO 2"                                                                                                                                                                                                                                                                                                                                                                                                            </v>
          </cell>
          <cell r="D3211" t="str">
            <v xml:space="preserve">UN    </v>
          </cell>
          <cell r="E3211">
            <v>2.4300000000000002</v>
          </cell>
        </row>
        <row r="3212">
          <cell r="A3212">
            <v>4383</v>
          </cell>
          <cell r="B3212" t="str">
            <v>INSUMO</v>
          </cell>
          <cell r="C3212" t="str">
            <v xml:space="preserve">PARAFUSO FRANCES METRICO ZINCADO, DIAMETRO 12 MM, COMPRIMENTO 140MM, COM PORCA SEXTAVADA E ARRUELA DE PRESSAO MEDIA                                                                                                                                                                                                                                                                                                                                                                                       </v>
          </cell>
          <cell r="D3212" t="str">
            <v xml:space="preserve">UN    </v>
          </cell>
          <cell r="E3212">
            <v>21.97</v>
          </cell>
        </row>
        <row r="3213">
          <cell r="A3213">
            <v>4344</v>
          </cell>
          <cell r="B3213" t="str">
            <v>INSUMO</v>
          </cell>
          <cell r="C3213" t="str">
            <v xml:space="preserve">PARAFUSO FRANCES METRICO ZINCADO, DIAMETRO 12 MM, COMPRIMENTO 150 MM, COM PORCA SEXTAVADA E ARRUELA DE PRESSAO MEDIA                                                                                                                                                                                                                                                                                                                                                                                      </v>
          </cell>
          <cell r="D3213" t="str">
            <v xml:space="preserve">UN    </v>
          </cell>
          <cell r="E3213">
            <v>23.03</v>
          </cell>
        </row>
        <row r="3214">
          <cell r="A3214">
            <v>436</v>
          </cell>
          <cell r="B3214" t="str">
            <v>INSUMO</v>
          </cell>
          <cell r="C3214" t="str">
            <v xml:space="preserve">PARAFUSO FRANCES M16 EM ACO GALVANIZADO, COMPRIMENTO = 150 MM, DIAMETRO = 16 MM, CABECA ABAULADA                                                                                                                                                                                                                                                                                                                                                                                                          </v>
          </cell>
          <cell r="D3214" t="str">
            <v xml:space="preserve">UN    </v>
          </cell>
          <cell r="E3214">
            <v>13.25</v>
          </cell>
        </row>
        <row r="3215">
          <cell r="A3215">
            <v>442</v>
          </cell>
          <cell r="B3215" t="str">
            <v>INSUMO</v>
          </cell>
          <cell r="C3215" t="str">
            <v xml:space="preserve">PARAFUSO FRANCES M16 EM ACO GALVANIZADO, COMPRIMENTO = 45 MM, DIAMETRO = 16 MM, CABECA ABAULADA                                                                                                                                                                                                                                                                                                                                                                                                           </v>
          </cell>
          <cell r="D3215" t="str">
            <v xml:space="preserve">UN    </v>
          </cell>
          <cell r="E3215">
            <v>7.83</v>
          </cell>
        </row>
        <row r="3216">
          <cell r="A3216">
            <v>11953</v>
          </cell>
          <cell r="B3216" t="str">
            <v>INSUMO</v>
          </cell>
          <cell r="C3216" t="str">
            <v xml:space="preserve">PARAFUSO FRANCES ZINCADO, DIAMETRO 1/2'', COMPRIMENTO 2'', COM PORCA E ARRUELA                                                                                                                                                                                                                                                                                                                                                                                                                            </v>
          </cell>
          <cell r="D3216" t="str">
            <v xml:space="preserve">UN    </v>
          </cell>
          <cell r="E3216">
            <v>3.65</v>
          </cell>
        </row>
        <row r="3217">
          <cell r="A3217">
            <v>4335</v>
          </cell>
          <cell r="B3217" t="str">
            <v>INSUMO</v>
          </cell>
          <cell r="C3217" t="str">
            <v xml:space="preserve">PARAFUSO FRANCES ZINCADO, DIAMETRO 1/2", COMPRIMENTO 12", COM PORCA E ARRUELA LISA MEDIA                                                                                                                                                                                                                                                                                                                                                                                                                  </v>
          </cell>
          <cell r="D3217" t="str">
            <v xml:space="preserve">UN    </v>
          </cell>
          <cell r="E3217">
            <v>15.46</v>
          </cell>
        </row>
        <row r="3218">
          <cell r="A3218">
            <v>4334</v>
          </cell>
          <cell r="B3218" t="str">
            <v>INSUMO</v>
          </cell>
          <cell r="C3218" t="str">
            <v xml:space="preserve">PARAFUSO FRANCES ZINCADO, DIAMETRO 1/2", COMPRIMENTO 15", COM PORCA E ARRUELA LISA MEDIA                                                                                                                                                                                                                                                                                                                                                                                                                  </v>
          </cell>
          <cell r="D3218" t="str">
            <v xml:space="preserve">UN    </v>
          </cell>
          <cell r="E3218">
            <v>21.21</v>
          </cell>
        </row>
        <row r="3219">
          <cell r="A3219">
            <v>4343</v>
          </cell>
          <cell r="B3219" t="str">
            <v>INSUMO</v>
          </cell>
          <cell r="C3219" t="str">
            <v xml:space="preserve">PARAFUSO FRANCES ZINCADO, DIAMETRO 1/2", COMPRIMENTO 4", COM PORCA E ARRUELA                                                                                                                                                                                                                                                                                                                                                                                                                              </v>
          </cell>
          <cell r="D3219" t="str">
            <v xml:space="preserve">UN    </v>
          </cell>
          <cell r="E3219">
            <v>5.21</v>
          </cell>
        </row>
        <row r="3220">
          <cell r="A3220">
            <v>430</v>
          </cell>
          <cell r="B3220" t="str">
            <v>INSUMO</v>
          </cell>
          <cell r="C3220" t="str">
            <v xml:space="preserve">PARAFUSO M16 EM ACO GALVANIZADO, COMPRIMENTO = 125 MM, DIAMETRO = 16 MM, ROSCA MAQUINA, CABECA QUADRADA                                                                                                                                                                                                                                                                                                                                                                                                   </v>
          </cell>
          <cell r="D3220" t="str">
            <v xml:space="preserve">UN    </v>
          </cell>
          <cell r="E3220">
            <v>11.85</v>
          </cell>
        </row>
        <row r="3221">
          <cell r="A3221">
            <v>441</v>
          </cell>
          <cell r="B3221" t="str">
            <v>INSUMO</v>
          </cell>
          <cell r="C3221" t="str">
            <v xml:space="preserve">PARAFUSO M16 EM ACO GALVANIZADO, COMPRIMENTO = 150 MM, DIAMETRO = 16 MM, ROSCA MAQUINA, CABECA QUADRADA                                                                                                                                                                                                                                                                                                                                                                                                   </v>
          </cell>
          <cell r="D3221" t="str">
            <v xml:space="preserve">UN    </v>
          </cell>
          <cell r="E3221">
            <v>13.05</v>
          </cell>
        </row>
        <row r="3222">
          <cell r="A3222">
            <v>431</v>
          </cell>
          <cell r="B3222" t="str">
            <v>INSUMO</v>
          </cell>
          <cell r="C3222" t="str">
            <v xml:space="preserve">PARAFUSO M16 EM ACO GALVANIZADO, COMPRIMENTO = 200 MM, DIAMETRO = 16 MM, ROSCA MAQUINA, CABECA QUADRADA                                                                                                                                                                                                                                                                                                                                                                                                   </v>
          </cell>
          <cell r="D3222" t="str">
            <v xml:space="preserve">UN    </v>
          </cell>
          <cell r="E3222">
            <v>15.75</v>
          </cell>
        </row>
        <row r="3223">
          <cell r="A3223">
            <v>432</v>
          </cell>
          <cell r="B3223" t="str">
            <v>INSUMO</v>
          </cell>
          <cell r="C3223" t="str">
            <v xml:space="preserve">PARAFUSO M16 EM ACO GALVANIZADO, COMPRIMENTO = 250 MM, DIAMETRO = 16 MM, ROSCA MAQUINA, CABECA QUADRADA                                                                                                                                                                                                                                                                                                                                                                                                   </v>
          </cell>
          <cell r="D3223" t="str">
            <v xml:space="preserve">UN    </v>
          </cell>
          <cell r="E3223">
            <v>17.38</v>
          </cell>
        </row>
        <row r="3224">
          <cell r="A3224">
            <v>429</v>
          </cell>
          <cell r="B3224" t="str">
            <v>INSUMO</v>
          </cell>
          <cell r="C3224" t="str">
            <v xml:space="preserve">PARAFUSO M16 EM ACO GALVANIZADO, COMPRIMENTO = 300 MM, DIAMETRO = 16 MM, ROSCA DUPLA                                                                                                                                                                                                                                                                                                                                                                                                                      </v>
          </cell>
          <cell r="D3224" t="str">
            <v xml:space="preserve">UN    </v>
          </cell>
          <cell r="E3224">
            <v>23.43</v>
          </cell>
        </row>
        <row r="3225">
          <cell r="A3225">
            <v>439</v>
          </cell>
          <cell r="B3225" t="str">
            <v>INSUMO</v>
          </cell>
          <cell r="C3225" t="str">
            <v xml:space="preserve">PARAFUSO M16 EM ACO GALVANIZADO, COMPRIMENTO = 300 MM, DIAMETRO = 16 MM, ROSCA MAQUINA, CABECA QUADRADA                                                                                                                                                                                                                                                                                                                                                                                                   </v>
          </cell>
          <cell r="D3225" t="str">
            <v xml:space="preserve">UN    </v>
          </cell>
          <cell r="E3225">
            <v>19.97</v>
          </cell>
        </row>
        <row r="3226">
          <cell r="A3226">
            <v>433</v>
          </cell>
          <cell r="B3226" t="str">
            <v>INSUMO</v>
          </cell>
          <cell r="C3226" t="str">
            <v xml:space="preserve">PARAFUSO M16 EM ACO GALVANIZADO, COMPRIMENTO = 350 MM, DIAMETRO = 16 MM, ROSCA MAQUINA, CABECA QUADRADA                                                                                                                                                                                                                                                                                                                                                                                                   </v>
          </cell>
          <cell r="D3226" t="str">
            <v xml:space="preserve">UN    </v>
          </cell>
          <cell r="E3226">
            <v>23.31</v>
          </cell>
        </row>
        <row r="3227">
          <cell r="A3227">
            <v>437</v>
          </cell>
          <cell r="B3227" t="str">
            <v>INSUMO</v>
          </cell>
          <cell r="C3227" t="str">
            <v xml:space="preserve">PARAFUSO M16 EM ACO GALVANIZADO, COMPRIMENTO = 400 MM, DIAMETRO = 16 MM, ROSCA DUPLA                                                                                                                                                                                                                                                                                                                                                                                                                      </v>
          </cell>
          <cell r="D3227" t="str">
            <v xml:space="preserve">UN    </v>
          </cell>
          <cell r="E3227">
            <v>30.97</v>
          </cell>
        </row>
        <row r="3228">
          <cell r="A3228">
            <v>11790</v>
          </cell>
          <cell r="B3228" t="str">
            <v>INSUMO</v>
          </cell>
          <cell r="C3228" t="str">
            <v xml:space="preserve">PARAFUSO M16 EM ACO GALVANIZADO, COMPRIMENTO = 450 MM, DIAMETRO = 16 MM, ROSCA MAQUINA, CABECA QUADRADA                                                                                                                                                                                                                                                                                                                                                                                                   </v>
          </cell>
          <cell r="D3228" t="str">
            <v xml:space="preserve">UN    </v>
          </cell>
          <cell r="E3228">
            <v>35.130000000000003</v>
          </cell>
        </row>
        <row r="3229">
          <cell r="A3229">
            <v>428</v>
          </cell>
          <cell r="B3229" t="str">
            <v>INSUMO</v>
          </cell>
          <cell r="C3229" t="str">
            <v xml:space="preserve">PARAFUSO M16 EM ACO GALVANIZADO, COMPRIMENTO = 500 MM, DIAMETRO = 16 MM, ROSCA MAQUINA, COM CABECA SEXTAVADA E PORCA                                                                                                                                                                                                                                                                                                                                                                                      </v>
          </cell>
          <cell r="D3229" t="str">
            <v xml:space="preserve">UN    </v>
          </cell>
          <cell r="E3229">
            <v>38.200000000000003</v>
          </cell>
        </row>
        <row r="3230">
          <cell r="A3230">
            <v>4384</v>
          </cell>
          <cell r="B3230" t="str">
            <v>INSUMO</v>
          </cell>
          <cell r="C3230" t="str">
            <v xml:space="preserve">PARAFUSO NIQUELADO COM ACABAMENTO CROMADO PARA FIXAR PECA SANITARIA, INCLUI PORCA CEGA, ARRUELA E BUCHA DE NYLON TAMANHO S-10                                                                                                                                                                                                                                                                                                                                                                             </v>
          </cell>
          <cell r="D3230" t="str">
            <v xml:space="preserve">UN    </v>
          </cell>
          <cell r="E3230">
            <v>25.25</v>
          </cell>
        </row>
        <row r="3231">
          <cell r="A3231">
            <v>4351</v>
          </cell>
          <cell r="B3231" t="str">
            <v>INSUMO</v>
          </cell>
          <cell r="C3231" t="str">
            <v xml:space="preserve">PARAFUSO NIQUELADO 3 1/2" COM ACABAMENTO CROMADO PARA FIXAR PECA SANITARIA, INCLUI PORCA CEGA, ARRUELA E BUCHA DE NYLON TAMANHO S-8                                                                                                                                                                                                                                                                                                                                                                       </v>
          </cell>
          <cell r="D3231" t="str">
            <v xml:space="preserve">UN    </v>
          </cell>
          <cell r="E3231">
            <v>18.72</v>
          </cell>
        </row>
        <row r="3232">
          <cell r="A3232">
            <v>11054</v>
          </cell>
          <cell r="B3232" t="str">
            <v>INSUMO</v>
          </cell>
          <cell r="C3232" t="str">
            <v xml:space="preserve">PARAFUSO ROSCA SOBERBA ZINCADO CABECA CHATA FENDA SIMPLES 3,2 X 20 MM (3/4 ")                                                                                                                                                                                                                                                                                                                                                                                                                             </v>
          </cell>
          <cell r="D3232" t="str">
            <v xml:space="preserve">UN    </v>
          </cell>
          <cell r="E3232">
            <v>0.04</v>
          </cell>
        </row>
        <row r="3233">
          <cell r="A3233">
            <v>11055</v>
          </cell>
          <cell r="B3233" t="str">
            <v>INSUMO</v>
          </cell>
          <cell r="C3233" t="str">
            <v xml:space="preserve">PARAFUSO ROSCA SOBERBA ZINCADO CABECA CHATA FENDA SIMPLES 3,5 X 25 MM (1 ")                                                                                                                                                                                                                                                                                                                                                                                                                               </v>
          </cell>
          <cell r="D3233" t="str">
            <v xml:space="preserve">UN    </v>
          </cell>
          <cell r="E3233">
            <v>7.0000000000000007E-2</v>
          </cell>
        </row>
        <row r="3234">
          <cell r="A3234">
            <v>11056</v>
          </cell>
          <cell r="B3234" t="str">
            <v>INSUMO</v>
          </cell>
          <cell r="C3234" t="str">
            <v xml:space="preserve">PARAFUSO ROSCA SOBERBA ZINCADO CABECA CHATA FENDA SIMPLES 3,8 X 30 MM (1.1/4 ")                                                                                                                                                                                                                                                                                                                                                                                                                           </v>
          </cell>
          <cell r="D3234" t="str">
            <v xml:space="preserve">UN    </v>
          </cell>
          <cell r="E3234">
            <v>0.08</v>
          </cell>
        </row>
        <row r="3235">
          <cell r="A3235">
            <v>11057</v>
          </cell>
          <cell r="B3235" t="str">
            <v>INSUMO</v>
          </cell>
          <cell r="C3235" t="str">
            <v xml:space="preserve">PARAFUSO ROSCA SOBERBA ZINCADO CABECA CHATA FENDA SIMPLES 4,8 X 40 MM (1.1/2 ")                                                                                                                                                                                                                                                                                                                                                                                                                           </v>
          </cell>
          <cell r="D3235" t="str">
            <v xml:space="preserve">UN    </v>
          </cell>
          <cell r="E3235">
            <v>0.16</v>
          </cell>
        </row>
        <row r="3236">
          <cell r="A3236">
            <v>11059</v>
          </cell>
          <cell r="B3236" t="str">
            <v>INSUMO</v>
          </cell>
          <cell r="C3236" t="str">
            <v xml:space="preserve">PARAFUSO ROSCA SOBERBA ZINCADO CABECA CHATA FENDA SIMPLES 5,5 X 50 MM (2 ")                                                                                                                                                                                                                                                                                                                                                                                                                               </v>
          </cell>
          <cell r="D3236" t="str">
            <v xml:space="preserve">UN    </v>
          </cell>
          <cell r="E3236">
            <v>0.31</v>
          </cell>
        </row>
        <row r="3237">
          <cell r="A3237">
            <v>11058</v>
          </cell>
          <cell r="B3237" t="str">
            <v>INSUMO</v>
          </cell>
          <cell r="C3237" t="str">
            <v xml:space="preserve">PARAFUSO ROSCA SOBERBA ZINCADO CABECA CHATA FENDA SIMPLES 5,5 X 65 MM (2.1/2 ")                                                                                                                                                                                                                                                                                                                                                                                                                           </v>
          </cell>
          <cell r="D3237" t="str">
            <v xml:space="preserve">UN    </v>
          </cell>
          <cell r="E3237">
            <v>0.4</v>
          </cell>
        </row>
        <row r="3238">
          <cell r="A3238">
            <v>4380</v>
          </cell>
          <cell r="B3238" t="str">
            <v>INSUMO</v>
          </cell>
          <cell r="C3238" t="str">
            <v xml:space="preserve">PARAFUSO ZINCADO ROSCA SOBERBA 5/16 " X 120 MM PARA TELHA FIBROCIMENTO                                                                                                                                                                                                                                                                                                                                                                                                                                    </v>
          </cell>
          <cell r="D3238" t="str">
            <v xml:space="preserve">UN    </v>
          </cell>
          <cell r="E3238">
            <v>1.36</v>
          </cell>
        </row>
        <row r="3239">
          <cell r="A3239">
            <v>4299</v>
          </cell>
          <cell r="B3239" t="str">
            <v>INSUMO</v>
          </cell>
          <cell r="C3239" t="str">
            <v xml:space="preserve">PARAFUSO ZINCADO ROSCA SOBERBA, CABECA SEXTAVADA, 5/16 " X 110 MM, PARA FIXACAO DE TELHA EM MADEIRA                                                                                                                                                                                                                                                                                                                                                                                                       </v>
          </cell>
          <cell r="D3239" t="str">
            <v xml:space="preserve">UN    </v>
          </cell>
          <cell r="E3239">
            <v>1.28</v>
          </cell>
        </row>
        <row r="3240">
          <cell r="A3240">
            <v>4304</v>
          </cell>
          <cell r="B3240" t="str">
            <v>INSUMO</v>
          </cell>
          <cell r="C3240" t="str">
            <v xml:space="preserve">PARAFUSO ZINCADO ROSCA SOBERBA, CABECA SEXTAVADA, 5/16 " X 150 MM, PARA FIXACAO DE TELHA EM MADEIRA                                                                                                                                                                                                                                                                                                                                                                                                       </v>
          </cell>
          <cell r="D3240" t="str">
            <v xml:space="preserve">UN    </v>
          </cell>
          <cell r="E3240">
            <v>1.74</v>
          </cell>
        </row>
        <row r="3241">
          <cell r="A3241">
            <v>4305</v>
          </cell>
          <cell r="B3241" t="str">
            <v>INSUMO</v>
          </cell>
          <cell r="C3241" t="str">
            <v xml:space="preserve">PARAFUSO ZINCADO ROSCA SOBERBA, CABECA SEXTAVADA, 5/16 " X 180 MM, PARA FIXACAO DE TELHA EM MADEIRA                                                                                                                                                                                                                                                                                                                                                                                                       </v>
          </cell>
          <cell r="D3241" t="str">
            <v xml:space="preserve">UN    </v>
          </cell>
          <cell r="E3241">
            <v>2.0299999999999998</v>
          </cell>
        </row>
        <row r="3242">
          <cell r="A3242">
            <v>4306</v>
          </cell>
          <cell r="B3242" t="str">
            <v>INSUMO</v>
          </cell>
          <cell r="C3242" t="str">
            <v xml:space="preserve">PARAFUSO ZINCADO ROSCA SOBERBA, CABECA SEXTAVADA, 5/16 " X 200 MM, PARA FIXACAO DE TELHA EM MADEIRA                                                                                                                                                                                                                                                                                                                                                                                                       </v>
          </cell>
          <cell r="D3242" t="str">
            <v xml:space="preserve">UN    </v>
          </cell>
          <cell r="E3242">
            <v>2.35</v>
          </cell>
        </row>
        <row r="3243">
          <cell r="A3243">
            <v>4308</v>
          </cell>
          <cell r="B3243" t="str">
            <v>INSUMO</v>
          </cell>
          <cell r="C3243" t="str">
            <v xml:space="preserve">PARAFUSO ZINCADO ROSCA SOBERBA, CABECA SEXTAVADA, 5/16 " X 230 MM, PARA FIXACAO DE TELHA EM MADEIRA                                                                                                                                                                                                                                                                                                                                                                                                       </v>
          </cell>
          <cell r="D3243" t="str">
            <v xml:space="preserve">UN    </v>
          </cell>
          <cell r="E3243">
            <v>4.87</v>
          </cell>
        </row>
        <row r="3244">
          <cell r="A3244">
            <v>4302</v>
          </cell>
          <cell r="B3244" t="str">
            <v>INSUMO</v>
          </cell>
          <cell r="C3244" t="str">
            <v xml:space="preserve">PARAFUSO ZINCADO ROSCA SOBERBA, CABECA SEXTAVADA, 5/16 " X 250 MM, PARA FIXACAO DE TELHA EM MADEIRA                                                                                                                                                                                                                                                                                                                                                                                                       </v>
          </cell>
          <cell r="D3244" t="str">
            <v xml:space="preserve">UN    </v>
          </cell>
          <cell r="E3244">
            <v>3.65</v>
          </cell>
        </row>
        <row r="3245">
          <cell r="A3245">
            <v>4300</v>
          </cell>
          <cell r="B3245" t="str">
            <v>INSUMO</v>
          </cell>
          <cell r="C3245" t="str">
            <v xml:space="preserve">PARAFUSO ZINCADO ROSCA SOBERBA, CABECA SEXTAVADA, 5/16 " X 50 MM, PARA FIXACAO DE TELHA EM MADEIRA                                                                                                                                                                                                                                                                                                                                                                                                        </v>
          </cell>
          <cell r="D3245" t="str">
            <v xml:space="preserve">UN    </v>
          </cell>
          <cell r="E3245">
            <v>0.87</v>
          </cell>
        </row>
        <row r="3246">
          <cell r="A3246">
            <v>4301</v>
          </cell>
          <cell r="B3246" t="str">
            <v>INSUMO</v>
          </cell>
          <cell r="C3246" t="str">
            <v xml:space="preserve">PARAFUSO ZINCADO ROSCA SOBERBA, CABECA SEXTAVADA, 5/16 " X 85 MM, PARA FIXACAO DE TELHA EM MADEIRA                                                                                                                                                                                                                                                                                                                                                                                                        </v>
          </cell>
          <cell r="D3246" t="str">
            <v xml:space="preserve">UN    </v>
          </cell>
          <cell r="E3246">
            <v>1.06</v>
          </cell>
        </row>
        <row r="3247">
          <cell r="A3247">
            <v>4320</v>
          </cell>
          <cell r="B3247" t="str">
            <v>INSUMO</v>
          </cell>
          <cell r="C3247" t="str">
            <v xml:space="preserve">PARAFUSO ZINCADO 5/16 " X 250 MM PARA FIXACAO DE TELHA DE FIBROCIMENTO CANALETE 49, INCLUI BUCHA NYLON S-10                                                                                                                                                                                                                                                                                                                                                                                               </v>
          </cell>
          <cell r="D3247" t="str">
            <v xml:space="preserve">UN    </v>
          </cell>
          <cell r="E3247">
            <v>3.23</v>
          </cell>
        </row>
        <row r="3248">
          <cell r="A3248">
            <v>4318</v>
          </cell>
          <cell r="B3248" t="str">
            <v>INSUMO</v>
          </cell>
          <cell r="C3248" t="str">
            <v xml:space="preserve">PARAFUSO ZINCADO 5/16 " X 85 MM PARA FIXACAO DE TELHA DE FIBROCIMENTO CANALETE 90, INCLUI BUCHA NYLON S-10                                                                                                                                                                                                                                                                                                                                                                                                </v>
          </cell>
          <cell r="D3248" t="str">
            <v xml:space="preserve">UN    </v>
          </cell>
          <cell r="E3248">
            <v>1.57</v>
          </cell>
        </row>
        <row r="3249">
          <cell r="A3249">
            <v>40547</v>
          </cell>
          <cell r="B3249" t="str">
            <v>INSUMO</v>
          </cell>
          <cell r="C3249" t="str">
            <v xml:space="preserve">PARAFUSO ZINCADO, AUTOBROCANTE, FLANGEADO, 4,2 MM X 19 MM                                                                                                                                                                                                                                                                                                                                                                                                                                                 </v>
          </cell>
          <cell r="D3249" t="str">
            <v xml:space="preserve">CENTO </v>
          </cell>
          <cell r="E3249">
            <v>30.68</v>
          </cell>
        </row>
        <row r="3250">
          <cell r="A3250">
            <v>11962</v>
          </cell>
          <cell r="B3250" t="str">
            <v>INSUMO</v>
          </cell>
          <cell r="C3250" t="str">
            <v xml:space="preserve">PARAFUSO ZINCADO, SEXTAVADO, COM ROSCA INTEIRA, DIAMETRO 1/4", COMPRIMENTO 1/2"                                                                                                                                                                                                                                                                                                                                                                                                                           </v>
          </cell>
          <cell r="D3250" t="str">
            <v xml:space="preserve">UN    </v>
          </cell>
          <cell r="E3250">
            <v>0.25</v>
          </cell>
        </row>
        <row r="3251">
          <cell r="A3251">
            <v>4332</v>
          </cell>
          <cell r="B3251" t="str">
            <v>INSUMO</v>
          </cell>
          <cell r="C3251" t="str">
            <v xml:space="preserve">PARAFUSO ZINCADO, SEXTAVADO, COM ROSCA INTEIRA, DIAMETRO 3/8", COMPRIMENTO 2"                                                                                                                                                                                                                                                                                                                                                                                                                             </v>
          </cell>
          <cell r="D3251" t="str">
            <v xml:space="preserve">UN    </v>
          </cell>
          <cell r="E3251">
            <v>1.22</v>
          </cell>
        </row>
        <row r="3252">
          <cell r="A3252">
            <v>4331</v>
          </cell>
          <cell r="B3252" t="str">
            <v>INSUMO</v>
          </cell>
          <cell r="C3252" t="str">
            <v xml:space="preserve">PARAFUSO ZINCADO, SEXTAVADO, COM ROSCA INTEIRA, DIAMETRO 5/8", COMPRIMENTO 2 1/4"                                                                                                                                                                                                                                                                                                                                                                                                                         </v>
          </cell>
          <cell r="D3252" t="str">
            <v xml:space="preserve">UN    </v>
          </cell>
          <cell r="E3252">
            <v>4.5999999999999996</v>
          </cell>
        </row>
        <row r="3253">
          <cell r="A3253">
            <v>4336</v>
          </cell>
          <cell r="B3253" t="str">
            <v>INSUMO</v>
          </cell>
          <cell r="C3253" t="str">
            <v xml:space="preserve">PARAFUSO ZINCADO, SEXTAVADO, COM ROSCA INTEIRA, DIAMETRO 5/8", COMPRIMENTO 3", COM PORCA E ARRUELA DE PRESSAO MEDIA                                                                                                                                                                                                                                                                                                                                                                                       </v>
          </cell>
          <cell r="D3253" t="str">
            <v xml:space="preserve">UN    </v>
          </cell>
          <cell r="E3253">
            <v>5.89</v>
          </cell>
        </row>
        <row r="3254">
          <cell r="A3254">
            <v>13294</v>
          </cell>
          <cell r="B3254" t="str">
            <v>INSUMO</v>
          </cell>
          <cell r="C3254" t="str">
            <v xml:space="preserve">PARAFUSO ZINCADO, SEXTAVADO, COM ROSCA SOBERBA, DIAMETRO 3/8", COMPRIMENTO 80 MM                                                                                                                                                                                                                                                                                                                                                                                                                          </v>
          </cell>
          <cell r="D3254" t="str">
            <v xml:space="preserve">UN    </v>
          </cell>
          <cell r="E3254">
            <v>1.69</v>
          </cell>
        </row>
        <row r="3255">
          <cell r="A3255">
            <v>11948</v>
          </cell>
          <cell r="B3255" t="str">
            <v>INSUMO</v>
          </cell>
          <cell r="C3255" t="str">
            <v xml:space="preserve">PARAFUSO ZINCADO, SEXTAVADO, COM ROSCA SOBERBA, DIAMETRO 5/16", COMPRIMENTO 40 MM                                                                                                                                                                                                                                                                                                                                                                                                                         </v>
          </cell>
          <cell r="D3255" t="str">
            <v xml:space="preserve">UN    </v>
          </cell>
          <cell r="E3255">
            <v>0.76</v>
          </cell>
        </row>
        <row r="3256">
          <cell r="A3256">
            <v>4382</v>
          </cell>
          <cell r="B3256" t="str">
            <v>INSUMO</v>
          </cell>
          <cell r="C3256" t="str">
            <v xml:space="preserve">PARAFUSO ZINCADO, SEXTAVADO, COM ROSCA SOBERBA, DIAMETRO 5/16", COMPRIMENTO 80 MM                                                                                                                                                                                                                                                                                                                                                                                                                         </v>
          </cell>
          <cell r="D3256" t="str">
            <v xml:space="preserve">UN    </v>
          </cell>
          <cell r="E3256">
            <v>1.26</v>
          </cell>
        </row>
        <row r="3257">
          <cell r="A3257">
            <v>4354</v>
          </cell>
          <cell r="B3257" t="str">
            <v>INSUMO</v>
          </cell>
          <cell r="C3257" t="str">
            <v xml:space="preserve">PARAFUSO ZINCADO, SEXTAVADO, GRAU 5, ROSCA INTEIRA, DIAMETRO 1 1/2", COMPRIMENTO 4"                                                                                                                                                                                                                                                                                                                                                                                                                       </v>
          </cell>
          <cell r="D3257" t="str">
            <v xml:space="preserve">UN    </v>
          </cell>
          <cell r="E3257">
            <v>52.82</v>
          </cell>
        </row>
        <row r="3258">
          <cell r="A3258">
            <v>40839</v>
          </cell>
          <cell r="B3258" t="str">
            <v>INSUMO</v>
          </cell>
          <cell r="C3258" t="str">
            <v xml:space="preserve">PARAFUSO, ASTM A307 - GRAU A, SEXTAVADO, ZINCADO, DIAMETRO 3/8" (9,52 MM), COMPRIMENTO 1 " (25,4 MM)                                                                                                                                                                                                                                                                                                                                                                                                      </v>
          </cell>
          <cell r="D3258" t="str">
            <v xml:space="preserve">CENTO </v>
          </cell>
          <cell r="E3258">
            <v>127.11</v>
          </cell>
        </row>
        <row r="3259">
          <cell r="A3259">
            <v>40552</v>
          </cell>
          <cell r="B3259" t="str">
            <v>INSUMO</v>
          </cell>
          <cell r="C3259" t="str">
            <v xml:space="preserve">PARAFUSO, AUTO ATARRACHANTE, CABECA CHATA, FENDA SIMPLES, 1/4" (6,35 MM) X 25 MM                                                                                                                                                                                                                                                                                                                                                                                                                          </v>
          </cell>
          <cell r="D3259" t="str">
            <v xml:space="preserve">CENTO </v>
          </cell>
          <cell r="E3259">
            <v>52.59</v>
          </cell>
        </row>
        <row r="3260">
          <cell r="A3260">
            <v>40549</v>
          </cell>
          <cell r="B3260" t="str">
            <v>INSUMO</v>
          </cell>
          <cell r="C3260" t="str">
            <v xml:space="preserve">PARAFUSO, COMUM, ASTM A307, SEXTAVADO, DIAMETRO 1/2" (12,7 MM), COMPRIMENTO 1" (25,4 MM)                                                                                                                                                                                                                                                                                                                                                                                                                  </v>
          </cell>
          <cell r="D3260" t="str">
            <v xml:space="preserve">CENTO </v>
          </cell>
          <cell r="E3260">
            <v>208.19</v>
          </cell>
        </row>
        <row r="3261">
          <cell r="A3261">
            <v>4385</v>
          </cell>
          <cell r="B3261" t="str">
            <v>INSUMO</v>
          </cell>
          <cell r="C3261" t="str">
            <v xml:space="preserve">PARALELEPIPEDO GRANITICO OU BASALTICO, PARA PAVIMENTACAO, SEM FRETE (VARIACAO REGIONAL DE PECAS POR M2)                                                                                                                                                                                                                                                                                                                                                                                                   </v>
          </cell>
          <cell r="D3261" t="str">
            <v xml:space="preserve">MIL   </v>
          </cell>
          <cell r="E3261">
            <v>6825</v>
          </cell>
        </row>
        <row r="3262">
          <cell r="A3262">
            <v>20078</v>
          </cell>
          <cell r="B3262" t="str">
            <v>INSUMO</v>
          </cell>
          <cell r="C3262" t="str">
            <v xml:space="preserve">PASTA LUBRIFICANTE PARA TUBOS E CONEXOES COM JUNTA ELASTICA, EMBALAGEM DE *400* GR (USO EM PVC, ACO, POLIETILENO E OUTROS)                                                                                                                                                                                                                                                                                                                                                                                </v>
          </cell>
          <cell r="D3262" t="str">
            <v xml:space="preserve">UN    </v>
          </cell>
          <cell r="E3262">
            <v>31.75</v>
          </cell>
        </row>
        <row r="3263">
          <cell r="A3263">
            <v>39897</v>
          </cell>
          <cell r="B3263" t="str">
            <v>INSUMO</v>
          </cell>
          <cell r="C3263" t="str">
            <v xml:space="preserve">PASTA PARA SOLDA DE TUBOS E CONEXOES DE COBRE (EMBALAGEM COM 250 G)                                                                                                                                                                                                                                                                                                                                                                                                                                       </v>
          </cell>
          <cell r="D3263" t="str">
            <v xml:space="preserve">UN    </v>
          </cell>
          <cell r="E3263">
            <v>49.07</v>
          </cell>
        </row>
        <row r="3264">
          <cell r="A3264">
            <v>118</v>
          </cell>
          <cell r="B3264" t="str">
            <v>INSUMO</v>
          </cell>
          <cell r="C3264" t="str">
            <v xml:space="preserve">PASTA VEDA JUNTAS/ROSCA, EMBALAGEM DE *500* G, PARA INSTALACOES DE AGUA, GAS E OUTROS                                                                                                                                                                                                                                                                                                                                                                                                                     </v>
          </cell>
          <cell r="D3264" t="str">
            <v xml:space="preserve">UN    </v>
          </cell>
          <cell r="E3264">
            <v>67.14</v>
          </cell>
        </row>
        <row r="3265">
          <cell r="A3265">
            <v>4396</v>
          </cell>
          <cell r="B3265" t="str">
            <v>INSUMO</v>
          </cell>
          <cell r="C3265" t="str">
            <v xml:space="preserve">PASTILHA CERAMICA/PORCELANA, REVEST INT/EXT E  PISCINA, CORES BRANCA OU FRIAS, SOLIDAS, SEM MESCLAGEM/MISTURA, ACABAMENTO LISO *2,5 X 2,5* CM                                                                                                                                                                                                                                                                                                                                                             </v>
          </cell>
          <cell r="D3265" t="str">
            <v xml:space="preserve">M2    </v>
          </cell>
          <cell r="E3265">
            <v>204.6</v>
          </cell>
        </row>
        <row r="3266">
          <cell r="A3266">
            <v>36881</v>
          </cell>
          <cell r="B3266" t="str">
            <v>INSUMO</v>
          </cell>
          <cell r="C3266" t="str">
            <v xml:space="preserve">PASTILHA CERAMICA/PORCELANA, REVEST INT/EXT E  PISCINA, CORES BRANCA OU FRIAS, SOLIDAS, SEM MESCLAGEM/MISTURA, ACABAMENTO LISO *5 X 5* CM                                                                                                                                                                                                                                                                                                                                                                 </v>
          </cell>
          <cell r="D3266" t="str">
            <v xml:space="preserve">M2    </v>
          </cell>
          <cell r="E3266">
            <v>131.77000000000001</v>
          </cell>
        </row>
        <row r="3267">
          <cell r="A3267">
            <v>4397</v>
          </cell>
          <cell r="B3267" t="str">
            <v>INSUMO</v>
          </cell>
          <cell r="C3267" t="str">
            <v xml:space="preserve">PASTILHA CERAMICA/PORCELANA, REVEST INT/EXT E  PISCINA, CORES LISAS/SOLIDAS, QUENTES, SEM MESCLAGEM/MISTURA, *2,5 X 2,5* CM                                                                                                                                                                                                                                                                                                                                                                               </v>
          </cell>
          <cell r="D3267" t="str">
            <v xml:space="preserve">M2    </v>
          </cell>
          <cell r="E3267">
            <v>222.56</v>
          </cell>
        </row>
        <row r="3268">
          <cell r="A3268">
            <v>36882</v>
          </cell>
          <cell r="B3268" t="str">
            <v>INSUMO</v>
          </cell>
          <cell r="C3268" t="str">
            <v xml:space="preserve">PASTILHA CERAMICA/PORCELANA, REVEST INT/EXT E  PISCINA, CORES LISAS/SOLIDAS, QUENTES, SEM MESCLAGEM/MISTURA, *5 X 5* CM                                                                                                                                                                                                                                                                                                                                                                                   </v>
          </cell>
          <cell r="D3268" t="str">
            <v xml:space="preserve">M2    </v>
          </cell>
          <cell r="E3268">
            <v>157.56</v>
          </cell>
        </row>
        <row r="3269">
          <cell r="A3269">
            <v>4751</v>
          </cell>
          <cell r="B3269" t="str">
            <v>INSUMO</v>
          </cell>
          <cell r="C3269" t="str">
            <v xml:space="preserve">PASTILHEIRO (HORISTA)                                                                                                                                                                                                                                                                                                                                                                                                                                                                                     </v>
          </cell>
          <cell r="D3269" t="str">
            <v xml:space="preserve">H     </v>
          </cell>
          <cell r="E3269">
            <v>18.739999999999998</v>
          </cell>
        </row>
        <row r="3270">
          <cell r="A3270">
            <v>41066</v>
          </cell>
          <cell r="B3270" t="str">
            <v>INSUMO</v>
          </cell>
          <cell r="C3270" t="str">
            <v xml:space="preserve">PASTILHEIRO (MENSALISTA)                                                                                                                                                                                                                                                                                                                                                                                                                                                                                  </v>
          </cell>
          <cell r="D3270" t="str">
            <v xml:space="preserve">MES   </v>
          </cell>
          <cell r="E3270">
            <v>3307.49</v>
          </cell>
        </row>
        <row r="3271">
          <cell r="A3271">
            <v>39604</v>
          </cell>
          <cell r="B3271" t="str">
            <v>INSUMO</v>
          </cell>
          <cell r="C3271" t="str">
            <v xml:space="preserve">PATCH CORD (CABO DE REDE), CATEGORIA 5 E (CAT 5E) UTP, 24 AWG, 4 PARES, EXTENSAO DE 1,50 M                                                                                                                                                                                                                                                                                                                                                                                                                </v>
          </cell>
          <cell r="D3271" t="str">
            <v xml:space="preserve">UN    </v>
          </cell>
          <cell r="E3271">
            <v>12.98</v>
          </cell>
        </row>
        <row r="3272">
          <cell r="A3272">
            <v>39605</v>
          </cell>
          <cell r="B3272" t="str">
            <v>INSUMO</v>
          </cell>
          <cell r="C3272" t="str">
            <v xml:space="preserve">PATCH CORD (CABO DE REDE), CATEGORIA 5 E (CAT 5E) UTP, 24 AWG, 4 PARES, EXTENSAO DE 2,50 M                                                                                                                                                                                                                                                                                                                                                                                                                </v>
          </cell>
          <cell r="D3272" t="str">
            <v xml:space="preserve">UN    </v>
          </cell>
          <cell r="E3272">
            <v>14.1</v>
          </cell>
        </row>
        <row r="3273">
          <cell r="A3273">
            <v>39606</v>
          </cell>
          <cell r="B3273" t="str">
            <v>INSUMO</v>
          </cell>
          <cell r="C3273" t="str">
            <v xml:space="preserve">PATCH CORD (CABO DE REDE), CATEGORIA 6 (CAT 6) UTP, 23 AWG, 4 PARES, EXTENSAO DE 1,50 M                                                                                                                                                                                                                                                                                                                                                                                                                   </v>
          </cell>
          <cell r="D3273" t="str">
            <v xml:space="preserve">UN    </v>
          </cell>
          <cell r="E3273">
            <v>24.7</v>
          </cell>
        </row>
        <row r="3274">
          <cell r="A3274">
            <v>39607</v>
          </cell>
          <cell r="B3274" t="str">
            <v>INSUMO</v>
          </cell>
          <cell r="C3274" t="str">
            <v xml:space="preserve">PATCH CORD (CABO DE REDE), CATEGORIA 6 (CAT 6) UTP, 23 AWG, 4 PARES, EXTENSAO DE 2,50 M                                                                                                                                                                                                                                                                                                                                                                                                                   </v>
          </cell>
          <cell r="D3274" t="str">
            <v xml:space="preserve">UN    </v>
          </cell>
          <cell r="E3274">
            <v>33.409999999999997</v>
          </cell>
        </row>
        <row r="3275">
          <cell r="A3275">
            <v>39594</v>
          </cell>
          <cell r="B3275" t="str">
            <v>INSUMO</v>
          </cell>
          <cell r="C3275" t="str">
            <v xml:space="preserve">PATCH PANEL, 24 PORTAS, CATEGORIA 5E, COM RACKS DE 19" DE LARGURA E 1 U DE ALTURA                                                                                                                                                                                                                                                                                                                                                                                                                         </v>
          </cell>
          <cell r="D3275" t="str">
            <v xml:space="preserve">UN    </v>
          </cell>
          <cell r="E3275">
            <v>290</v>
          </cell>
        </row>
        <row r="3276">
          <cell r="A3276">
            <v>39596</v>
          </cell>
          <cell r="B3276" t="str">
            <v>INSUMO</v>
          </cell>
          <cell r="C3276" t="str">
            <v xml:space="preserve">PATCH PANEL, 24 PORTAS, CATEGORIA 6, COM RACKS DE 19" DE LARGURA E 1 U DE ALTURA                                                                                                                                                                                                                                                                                                                                                                                                                          </v>
          </cell>
          <cell r="D3276" t="str">
            <v xml:space="preserve">UN    </v>
          </cell>
          <cell r="E3276">
            <v>776.64</v>
          </cell>
        </row>
        <row r="3277">
          <cell r="A3277">
            <v>39595</v>
          </cell>
          <cell r="B3277" t="str">
            <v>INSUMO</v>
          </cell>
          <cell r="C3277" t="str">
            <v xml:space="preserve">PATCH PANEL, 48 PORTAS, CATEGORIA 5E, COM RACKS DE 19" DE LARGURA E 2 U DE ALTURA                                                                                                                                                                                                                                                                                                                                                                                                                         </v>
          </cell>
          <cell r="D3277" t="str">
            <v xml:space="preserve">UN    </v>
          </cell>
          <cell r="E3277">
            <v>1745.01</v>
          </cell>
        </row>
        <row r="3278">
          <cell r="A3278">
            <v>39597</v>
          </cell>
          <cell r="B3278" t="str">
            <v>INSUMO</v>
          </cell>
          <cell r="C3278" t="str">
            <v xml:space="preserve">PATCH PANEL, 48 PORTAS, CATEGORIA 6, COM RACKS DE 19" DE LARGURA E 2 U DE ALTURA                                                                                                                                                                                                                                                                                                                                                                                                                          </v>
          </cell>
          <cell r="D3278" t="str">
            <v xml:space="preserve">UN    </v>
          </cell>
          <cell r="E3278">
            <v>2737.28</v>
          </cell>
        </row>
        <row r="3279">
          <cell r="A3279">
            <v>10731</v>
          </cell>
          <cell r="B3279" t="str">
            <v>INSUMO</v>
          </cell>
          <cell r="C3279" t="str">
            <v xml:space="preserve">PEDRA ARDOSIA, CINZA, *40 X 40* CM, E= *1 CM                                                                                                                                                                                                                                                                                                                                                                                                                                                              </v>
          </cell>
          <cell r="D3279" t="str">
            <v xml:space="preserve">M2    </v>
          </cell>
          <cell r="E3279">
            <v>34.75</v>
          </cell>
        </row>
        <row r="3280">
          <cell r="A3280">
            <v>4704</v>
          </cell>
          <cell r="B3280" t="str">
            <v>INSUMO</v>
          </cell>
          <cell r="C3280" t="str">
            <v xml:space="preserve">PEDRA ARDOSIA, CINZA, 20  X  40 CM,  E=  *1 CM                                                                                                                                                                                                                                                                                                                                                                                                                                                            </v>
          </cell>
          <cell r="D3280" t="str">
            <v xml:space="preserve">M2    </v>
          </cell>
          <cell r="E3280">
            <v>31.36</v>
          </cell>
        </row>
        <row r="3281">
          <cell r="A3281">
            <v>10730</v>
          </cell>
          <cell r="B3281" t="str">
            <v>INSUMO</v>
          </cell>
          <cell r="C3281" t="str">
            <v xml:space="preserve">PEDRA ARDOSIA, CINZA, 30  X  30,  E= *1 CM                                                                                                                                                                                                                                                                                                                                                                                                                                                                </v>
          </cell>
          <cell r="D3281" t="str">
            <v xml:space="preserve">M2    </v>
          </cell>
          <cell r="E3281">
            <v>33.6</v>
          </cell>
        </row>
        <row r="3282">
          <cell r="A3282">
            <v>4729</v>
          </cell>
          <cell r="B3282" t="str">
            <v>INSUMO</v>
          </cell>
          <cell r="C3282" t="str">
            <v xml:space="preserve">PEDRA BRITADA GRADUADA, CLASSIFICADA (POSTO PEDREIRA/FORNECEDOR, SEM FRETE)                                                                                                                                                                                                                                                                                                                                                                                                                               </v>
          </cell>
          <cell r="D3282" t="str">
            <v xml:space="preserve">M3    </v>
          </cell>
          <cell r="E3282">
            <v>140.32</v>
          </cell>
        </row>
        <row r="3283">
          <cell r="A3283">
            <v>4720</v>
          </cell>
          <cell r="B3283" t="str">
            <v>INSUMO</v>
          </cell>
          <cell r="C3283" t="str">
            <v xml:space="preserve">PEDRA BRITADA N. 0, OU PEDRISCO (4,8 A 9,5 MM) POSTO PEDREIRA/FORNECEDOR, SEM FRETE                                                                                                                                                                                                                                                                                                                                                                                                                       </v>
          </cell>
          <cell r="D3283" t="str">
            <v xml:space="preserve">M3    </v>
          </cell>
          <cell r="E3283">
            <v>160.78</v>
          </cell>
        </row>
        <row r="3284">
          <cell r="A3284">
            <v>4721</v>
          </cell>
          <cell r="B3284" t="str">
            <v>INSUMO</v>
          </cell>
          <cell r="C3284" t="str">
            <v xml:space="preserve">PEDRA BRITADA N. 1 (9,5 a 19 MM) POSTO PEDREIRA/FORNECEDOR, SEM FRETE                                                                                                                                                                                                                                                                                                                                                                                                                                     </v>
          </cell>
          <cell r="D3284" t="str">
            <v xml:space="preserve">M3    </v>
          </cell>
          <cell r="E3284">
            <v>139.26</v>
          </cell>
        </row>
        <row r="3285">
          <cell r="A3285">
            <v>4718</v>
          </cell>
          <cell r="B3285" t="str">
            <v>INSUMO</v>
          </cell>
          <cell r="C3285" t="str">
            <v xml:space="preserve">PEDRA BRITADA N. 2 (19 A 38 MM) POSTO PEDREIRA/FORNECEDOR, SEM FRETE                                                                                                                                                                                                                                                                                                                                                                                                                                      </v>
          </cell>
          <cell r="D3285" t="str">
            <v xml:space="preserve">M3    </v>
          </cell>
          <cell r="E3285">
            <v>140</v>
          </cell>
        </row>
        <row r="3286">
          <cell r="A3286">
            <v>4722</v>
          </cell>
          <cell r="B3286" t="str">
            <v>INSUMO</v>
          </cell>
          <cell r="C3286" t="str">
            <v xml:space="preserve">PEDRA BRITADA N. 3 (38 A 50 MM) POSTO PEDREIRA/FORNECEDOR, SEM FRETE                                                                                                                                                                                                                                                                                                                                                                                                                                      </v>
          </cell>
          <cell r="D3286" t="str">
            <v xml:space="preserve">M3    </v>
          </cell>
          <cell r="E3286">
            <v>131.55000000000001</v>
          </cell>
        </row>
        <row r="3287">
          <cell r="A3287">
            <v>4723</v>
          </cell>
          <cell r="B3287" t="str">
            <v>INSUMO</v>
          </cell>
          <cell r="C3287" t="str">
            <v xml:space="preserve">PEDRA BRITADA N. 4 (50 A 76 MM) POSTO PEDREIRA/FORNECEDOR, SEM FRETE                                                                                                                                                                                                                                                                                                                                                                                                                                      </v>
          </cell>
          <cell r="D3287" t="str">
            <v xml:space="preserve">M3    </v>
          </cell>
          <cell r="E3287">
            <v>130.41</v>
          </cell>
        </row>
        <row r="3288">
          <cell r="A3288">
            <v>4727</v>
          </cell>
          <cell r="B3288" t="str">
            <v>INSUMO</v>
          </cell>
          <cell r="C3288" t="str">
            <v xml:space="preserve">PEDRA BRITADA N. 5 (76 A 100 MM) POSTO PEDREIRA/FORNECEDOR, SEM FRETE                                                                                                                                                                                                                                                                                                                                                                                                                                     </v>
          </cell>
          <cell r="D3288" t="str">
            <v xml:space="preserve">M3    </v>
          </cell>
          <cell r="E3288">
            <v>119.37</v>
          </cell>
        </row>
        <row r="3289">
          <cell r="A3289">
            <v>4748</v>
          </cell>
          <cell r="B3289" t="str">
            <v>INSUMO</v>
          </cell>
          <cell r="C3289" t="str">
            <v xml:space="preserve">PEDRA BRITADA OU BICA CORRIDA, NAO CLASSIFICADA (POSTO PEDREIRA/FORNECEDOR, SEM FRETE)                                                                                                                                                                                                                                                                                                                                                                                                                    </v>
          </cell>
          <cell r="D3289" t="str">
            <v xml:space="preserve">M3    </v>
          </cell>
          <cell r="E3289">
            <v>128.63</v>
          </cell>
        </row>
        <row r="3290">
          <cell r="A3290">
            <v>4730</v>
          </cell>
          <cell r="B3290" t="str">
            <v>INSUMO</v>
          </cell>
          <cell r="C3290" t="str">
            <v xml:space="preserve">PEDRA DE MAO OU PEDRA RACHAO PARA ARRIMO/FUNDACAO (POSTO PEDREIRA/FORNECEDOR, SEM FRETE)                                                                                                                                                                                                                                                                                                                                                                                                                  </v>
          </cell>
          <cell r="D3290" t="str">
            <v xml:space="preserve">M3    </v>
          </cell>
          <cell r="E3290">
            <v>130.9</v>
          </cell>
        </row>
        <row r="3291">
          <cell r="A3291">
            <v>13186</v>
          </cell>
          <cell r="B3291" t="str">
            <v>INSUMO</v>
          </cell>
          <cell r="C3291" t="str">
            <v xml:space="preserve">PEDRA GRANITICA OU BASALTICA IRREGULAR, FAIXA GRANULOMETRICA 100 A 150 MM PARA PAVIMENTACAO OU CALCAMENTO POLIEDRICO, POSTO PEDREIRA / FORNECEDOR (SEM FRETE)                                                                                                                                                                                                                                                                                                                                             </v>
          </cell>
          <cell r="D3291" t="str">
            <v xml:space="preserve">M3    </v>
          </cell>
          <cell r="E3291">
            <v>151.04</v>
          </cell>
        </row>
        <row r="3292">
          <cell r="A3292">
            <v>10737</v>
          </cell>
          <cell r="B3292" t="str">
            <v>INSUMO</v>
          </cell>
          <cell r="C3292" t="str">
            <v xml:space="preserve">PEDRA GRANITICA OU BASALTO, CACO, RETALHO, CAVACO, TIPO MIRACEMA, MADEIRA, PADUANA, RACHINHA, SANTA ISABEL OU OUTRAS SIMILARES, E=  *1,0 A *2,0 CM                                                                                                                                                                                                                                                                                                                                                        </v>
          </cell>
          <cell r="D3292" t="str">
            <v xml:space="preserve">M2    </v>
          </cell>
          <cell r="E3292">
            <v>109.2</v>
          </cell>
        </row>
        <row r="3293">
          <cell r="A3293">
            <v>10734</v>
          </cell>
          <cell r="B3293" t="str">
            <v>INSUMO</v>
          </cell>
          <cell r="C3293" t="str">
            <v xml:space="preserve">PEDRA GRANITICA, SERRADA, TIPO MIRACEMA, MADEIRA, PADUANA, RACHINHA, SANTA ISABEL OU OUTRAS SIMILARES, *11,5 X  *23 CM, E=  *1,0 A *2,0 CM                                                                                                                                                                                                                                                                                                                                                                </v>
          </cell>
          <cell r="D3293" t="str">
            <v xml:space="preserve">M2    </v>
          </cell>
          <cell r="E3293">
            <v>64.959999999999994</v>
          </cell>
        </row>
        <row r="3294">
          <cell r="A3294">
            <v>4708</v>
          </cell>
          <cell r="B3294" t="str">
            <v>INSUMO</v>
          </cell>
          <cell r="C3294" t="str">
            <v xml:space="preserve">PEDRA PORTUGUESA  OU PETIT PAVE, BRANCA OU PRETA                                                                                                                                                                                                                                                                                                                                                                                                                                                          </v>
          </cell>
          <cell r="D3294" t="str">
            <v xml:space="preserve">M2    </v>
          </cell>
          <cell r="E3294">
            <v>126</v>
          </cell>
        </row>
        <row r="3295">
          <cell r="A3295">
            <v>4712</v>
          </cell>
          <cell r="B3295" t="str">
            <v>INSUMO</v>
          </cell>
          <cell r="C3295" t="str">
            <v xml:space="preserve">PEDRA QUARTZITO OU CALCARIO LAMINADO, CACO, TIPO CARIRI, ITACOLOMI, LAGOA SANTA, LUMINARIA, PIRENOPOLIS, SAO TOME OU OUTRAS SIMILARES DA REGIAO, E=  *1,5 A *2,5 CM                                                                                                                                                                                                                                                                                                                                       </v>
          </cell>
          <cell r="D3295" t="str">
            <v xml:space="preserve">M2    </v>
          </cell>
          <cell r="E3295">
            <v>61.6</v>
          </cell>
        </row>
        <row r="3296">
          <cell r="A3296">
            <v>4710</v>
          </cell>
          <cell r="B3296" t="str">
            <v>INSUMO</v>
          </cell>
          <cell r="C3296" t="str">
            <v xml:space="preserve">PEDRA QUARTZITO OU CALCARIO LAMINADO, SERRADA, TIPO CARIRI, ITACOLOMI, LAGOA SANTA, LUMINARIA, PIRENOPOLIS, SAO TOME OU OUTRAS SIMILARES DA REGIAO, *20 X *40 CM, E=  *1,5 A *2,5 CM                                                                                                                                                                                                                                                                                                                      </v>
          </cell>
          <cell r="D3296" t="str">
            <v xml:space="preserve">M2    </v>
          </cell>
          <cell r="E3296">
            <v>197.55</v>
          </cell>
        </row>
        <row r="3297">
          <cell r="A3297">
            <v>4746</v>
          </cell>
          <cell r="B3297" t="str">
            <v>INSUMO</v>
          </cell>
          <cell r="C3297" t="str">
            <v xml:space="preserve">PEDREGULHO OU PICARRA DE JAZIDA, AO NATURAL, PARA BASE DE PAVIMENTACAO (RETIRADO NA JAZIDA, SEM TRANSPORTE)                                                                                                                                                                                                                                                                                                                                                                                               </v>
          </cell>
          <cell r="D3297" t="str">
            <v xml:space="preserve">M3    </v>
          </cell>
          <cell r="E3297">
            <v>97.77</v>
          </cell>
        </row>
        <row r="3298">
          <cell r="A3298">
            <v>4750</v>
          </cell>
          <cell r="B3298" t="str">
            <v>INSUMO</v>
          </cell>
          <cell r="C3298" t="str">
            <v xml:space="preserve">PEDREIRO (HORISTA)                                                                                                                                                                                                                                                                                                                                                                                                                                                                                        </v>
          </cell>
          <cell r="D3298" t="str">
            <v xml:space="preserve">H     </v>
          </cell>
          <cell r="E3298">
            <v>18.739999999999998</v>
          </cell>
        </row>
        <row r="3299">
          <cell r="A3299">
            <v>41065</v>
          </cell>
          <cell r="B3299" t="str">
            <v>INSUMO</v>
          </cell>
          <cell r="C3299" t="str">
            <v xml:space="preserve">PEDREIRO (MENSALISTA)                                                                                                                                                                                                                                                                                                                                                                                                                                                                                     </v>
          </cell>
          <cell r="D3299" t="str">
            <v xml:space="preserve">MES   </v>
          </cell>
          <cell r="E3299">
            <v>3307.49</v>
          </cell>
        </row>
        <row r="3300">
          <cell r="A3300">
            <v>34747</v>
          </cell>
          <cell r="B3300" t="str">
            <v>INSUMO</v>
          </cell>
          <cell r="C3300" t="str">
            <v xml:space="preserve">PEITORIL EM MARMORE, POLIDO, BRANCO COMUM, L= *15* CM, E=  *2,0* CM, COM PINGADEIRA                                                                                                                                                                                                                                                                                                                                                                                                                       </v>
          </cell>
          <cell r="D3300" t="str">
            <v xml:space="preserve">M     </v>
          </cell>
          <cell r="E3300">
            <v>94.46</v>
          </cell>
        </row>
        <row r="3301">
          <cell r="A3301">
            <v>4826</v>
          </cell>
          <cell r="B3301" t="str">
            <v>INSUMO</v>
          </cell>
          <cell r="C3301" t="str">
            <v xml:space="preserve">PEITORIL EM MARMORE, POLIDO, BRANCO COMUM, L= *15* CM, E=  *3* CM, CORTE RETO                                                                                                                                                                                                                                                                                                                                                                                                                             </v>
          </cell>
          <cell r="D3301" t="str">
            <v xml:space="preserve">M     </v>
          </cell>
          <cell r="E3301">
            <v>101.57</v>
          </cell>
        </row>
        <row r="3302">
          <cell r="A3302">
            <v>41975</v>
          </cell>
          <cell r="B3302" t="str">
            <v>INSUMO</v>
          </cell>
          <cell r="C3302" t="str">
            <v xml:space="preserve">PEITORIL PRE-MOLDADO EM GRANILITE, MARMORITE OU GRANITINA, L = *15* CM                                                                                                                                                                                                                                                                                                                                                                                                                                    </v>
          </cell>
          <cell r="D3302" t="str">
            <v xml:space="preserve">M2    </v>
          </cell>
          <cell r="E3302">
            <v>104.34</v>
          </cell>
        </row>
        <row r="3303">
          <cell r="A3303">
            <v>4825</v>
          </cell>
          <cell r="B3303" t="str">
            <v>INSUMO</v>
          </cell>
          <cell r="C3303" t="str">
            <v xml:space="preserve">PEITORIL/ SOLEIRA EM MARMORE, POLIDO, BRANCO COMUM, L= *25* CM, E=  *3* CM, CORTE RETO                                                                                                                                                                                                                                                                                                                                                                                                                    </v>
          </cell>
          <cell r="D3303" t="str">
            <v xml:space="preserve">M     </v>
          </cell>
          <cell r="E3303">
            <v>140.59</v>
          </cell>
        </row>
        <row r="3304">
          <cell r="A3304">
            <v>34744</v>
          </cell>
          <cell r="B3304" t="str">
            <v>INSUMO</v>
          </cell>
          <cell r="C3304" t="str">
            <v xml:space="preserve">PELICULA REFLETIVA, GT 7 ANOS PARA SINALIZACAO VERTICAL                                                                                                                                                                                                                                                                                                                                                                                                                                                   </v>
          </cell>
          <cell r="D3304" t="str">
            <v xml:space="preserve">M2    </v>
          </cell>
          <cell r="E3304">
            <v>23.25</v>
          </cell>
        </row>
        <row r="3305">
          <cell r="A3305">
            <v>39430</v>
          </cell>
          <cell r="B3305" t="str">
            <v>INSUMO</v>
          </cell>
          <cell r="C3305" t="str">
            <v xml:space="preserve">PENDURAL OU PRESILHA REGULADORA, EM ACO GALVANIZADO, COM CORPO, MOLA E REBITE, PARA PERFIL TIPO CANALETA DE ESTRUTURA EM FORROS DRYWALL                                                                                                                                                                                                                                                                                                                                                                   </v>
          </cell>
          <cell r="D3305" t="str">
            <v xml:space="preserve">UN    </v>
          </cell>
          <cell r="E3305">
            <v>2.04</v>
          </cell>
        </row>
        <row r="3306">
          <cell r="A3306">
            <v>39573</v>
          </cell>
          <cell r="B3306" t="str">
            <v>INSUMO</v>
          </cell>
          <cell r="C3306" t="str">
            <v xml:space="preserve">PENDURAL OU REGULADOR, COM MOLA, EM ACO GALVANIZADO, PARA PERFIL TIPO T CLICADO DE FORROS REMOVIVEL                                                                                                                                                                                                                                                                                                                                                                                                       </v>
          </cell>
          <cell r="D3306" t="str">
            <v xml:space="preserve">UN    </v>
          </cell>
          <cell r="E3306">
            <v>2.0099999999999998</v>
          </cell>
        </row>
        <row r="3307">
          <cell r="A3307">
            <v>38410</v>
          </cell>
          <cell r="B3307" t="str">
            <v>INSUMO</v>
          </cell>
          <cell r="C3307" t="str">
            <v xml:space="preserve">PENEIRA ROTATIVA COM MOTOR ELETRICO TRIFASICO DE 2 CV, CILINDRO DE 1 M X 0,60 M, COM FUROS DE 3,17 MM                                                                                                                                                                                                                                                                                                                                                                                                     </v>
          </cell>
          <cell r="D3307" t="str">
            <v xml:space="preserve">UN    </v>
          </cell>
          <cell r="E3307">
            <v>17496.98</v>
          </cell>
        </row>
        <row r="3308">
          <cell r="A3308">
            <v>41596</v>
          </cell>
          <cell r="B3308" t="str">
            <v>INSUMO</v>
          </cell>
          <cell r="C3308" t="str">
            <v xml:space="preserve">PERFIL "H" DE ACO LAMINADO, "HP" 250 X 62,0                                                                                                                                                                                                                                                                                                                                                                                                                                                               </v>
          </cell>
          <cell r="D3308" t="str">
            <v xml:space="preserve">KG    </v>
          </cell>
          <cell r="E3308">
            <v>10.9</v>
          </cell>
        </row>
        <row r="3309">
          <cell r="A3309">
            <v>41598</v>
          </cell>
          <cell r="B3309" t="str">
            <v>INSUMO</v>
          </cell>
          <cell r="C3309" t="str">
            <v xml:space="preserve">PERFIL "H" DE ACO LAMINADO, "HP" 310 X 79,0                                                                                                                                                                                                                                                                                                                                                                                                                                                               </v>
          </cell>
          <cell r="D3309" t="str">
            <v xml:space="preserve">KG    </v>
          </cell>
          <cell r="E3309">
            <v>10.9</v>
          </cell>
        </row>
        <row r="3310">
          <cell r="A3310">
            <v>41594</v>
          </cell>
          <cell r="B3310" t="str">
            <v>INSUMO</v>
          </cell>
          <cell r="C3310" t="str">
            <v xml:space="preserve">PERFIL "H" DE ACO LAMINADO, "W" 200 X 35,9                                                                                                                                                                                                                                                                                                                                                                                                                                                                </v>
          </cell>
          <cell r="D3310" t="str">
            <v xml:space="preserve">KG    </v>
          </cell>
          <cell r="E3310">
            <v>11.08</v>
          </cell>
        </row>
        <row r="3311">
          <cell r="A3311">
            <v>43663</v>
          </cell>
          <cell r="B3311" t="str">
            <v>INSUMO</v>
          </cell>
          <cell r="C3311" t="str">
            <v xml:space="preserve">PERFIL "I" DE ACO LAMINADO, ABAS INCLINADAS, "I" 102 X 12,7                                                                                                                                                                                                                                                                                                                                                                                                                                               </v>
          </cell>
          <cell r="D3311" t="str">
            <v xml:space="preserve">KG    </v>
          </cell>
          <cell r="E3311">
            <v>9.1199999999999992</v>
          </cell>
        </row>
        <row r="3312">
          <cell r="A3312">
            <v>4766</v>
          </cell>
          <cell r="B3312" t="str">
            <v>INSUMO</v>
          </cell>
          <cell r="C3312" t="str">
            <v xml:space="preserve">PERFIL "I" DE ACO LAMINADO, ABAS INCLINADAS, "I" 152 X 22                                                                                                                                                                                                                                                                                                                                                                                                                                                 </v>
          </cell>
          <cell r="D3312" t="str">
            <v xml:space="preserve">KG    </v>
          </cell>
          <cell r="E3312">
            <v>8.59</v>
          </cell>
        </row>
        <row r="3313">
          <cell r="A3313">
            <v>43664</v>
          </cell>
          <cell r="B3313" t="str">
            <v>INSUMO</v>
          </cell>
          <cell r="C3313" t="str">
            <v xml:space="preserve">PERFIL "I" DE ACO LAMINADO, ABAS INCLINADAS, "I" 203 X 34,3                                                                                                                                                                                                                                                                                                                                                                                                                                               </v>
          </cell>
          <cell r="D3313" t="str">
            <v xml:space="preserve">KG    </v>
          </cell>
          <cell r="E3313">
            <v>9.17</v>
          </cell>
        </row>
        <row r="3314">
          <cell r="A3314">
            <v>43082</v>
          </cell>
          <cell r="B3314" t="str">
            <v>INSUMO</v>
          </cell>
          <cell r="C3314" t="str">
            <v xml:space="preserve">PERFIL "I" DE ACO LAMINADO, ABAS PARALELAS, "W", QUALQUER BITOLA                                                                                                                                                                                                                                                                                                                                                                                                                                          </v>
          </cell>
          <cell r="D3314" t="str">
            <v xml:space="preserve">KG    </v>
          </cell>
          <cell r="E3314">
            <v>10</v>
          </cell>
        </row>
        <row r="3315">
          <cell r="A3315">
            <v>43665</v>
          </cell>
          <cell r="B3315" t="str">
            <v>INSUMO</v>
          </cell>
          <cell r="C3315" t="str">
            <v xml:space="preserve">PERFIL "U" DE ACO LAMINADO, "U" 102 X 9,3                                                                                                                                                                                                                                                                                                                                                                                                                                                                 </v>
          </cell>
          <cell r="D3315" t="str">
            <v xml:space="preserve">KG    </v>
          </cell>
          <cell r="E3315">
            <v>8.59</v>
          </cell>
        </row>
        <row r="3316">
          <cell r="A3316">
            <v>10966</v>
          </cell>
          <cell r="B3316" t="str">
            <v>INSUMO</v>
          </cell>
          <cell r="C3316" t="str">
            <v xml:space="preserve">PERFIL "U" DE ACO LAMINADO, "U" 152 X 15,6                                                                                                                                                                                                                                                                                                                                                                                                                                                                </v>
          </cell>
          <cell r="D3316" t="str">
            <v xml:space="preserve">KG    </v>
          </cell>
          <cell r="E3316">
            <v>9.1199999999999992</v>
          </cell>
        </row>
        <row r="3317">
          <cell r="A3317">
            <v>43692</v>
          </cell>
          <cell r="B3317" t="str">
            <v>INSUMO</v>
          </cell>
          <cell r="C3317" t="str">
            <v xml:space="preserve">PERFIL "U" EM CHAPA ACO DOBRADA, E = 3,04 MM, H = 20 CM, ABAS = 5 CM (4,47 KG/M)                                                                                                                                                                                                                                                                                                                                                                                                                          </v>
          </cell>
          <cell r="D3317" t="str">
            <v xml:space="preserve">KG    </v>
          </cell>
          <cell r="E3317">
            <v>9.1199999999999992</v>
          </cell>
        </row>
        <row r="3318">
          <cell r="A3318">
            <v>43083</v>
          </cell>
          <cell r="B3318" t="str">
            <v>INSUMO</v>
          </cell>
          <cell r="C3318" t="str">
            <v xml:space="preserve">PERFIL "U" ENRIJECIDO DE ACO GALVANIZADO, DOBRADO, 150 X 60 X 20 MM, E = 3,00 MM OU 200 X 75 X 25 MM, E = 3,75 MM                                                                                                                                                                                                                                                                                                                                                                                         </v>
          </cell>
          <cell r="D3318" t="str">
            <v xml:space="preserve">KG    </v>
          </cell>
          <cell r="E3318">
            <v>8.66</v>
          </cell>
        </row>
        <row r="3319">
          <cell r="A3319">
            <v>40535</v>
          </cell>
          <cell r="B3319" t="str">
            <v>INSUMO</v>
          </cell>
          <cell r="C3319" t="str">
            <v xml:space="preserve">PERFIL "U" SIMPLES DE ACO GALVANIZADO DOBRADO 75 X *40* MM, E = 2,65 MM                                                                                                                                                                                                                                                                                                                                                                                                                                   </v>
          </cell>
          <cell r="D3319" t="str">
            <v xml:space="preserve">KG    </v>
          </cell>
          <cell r="E3319">
            <v>8.66</v>
          </cell>
        </row>
        <row r="3320">
          <cell r="A3320">
            <v>39427</v>
          </cell>
          <cell r="B3320" t="str">
            <v>INSUMO</v>
          </cell>
          <cell r="C3320" t="str">
            <v xml:space="preserve">PERFIL CANALETA, FORMATO C, EM ACO ZINCADO, PARA ESTRUTURA FORRO DRYWALL, E = 0,5 MM, *46 X 18* (L X H), COMPRIMENTO 3 M                                                                                                                                                                                                                                                                                                                                                                                  </v>
          </cell>
          <cell r="D3320" t="str">
            <v xml:space="preserve">M     </v>
          </cell>
          <cell r="E3320">
            <v>5.41</v>
          </cell>
        </row>
        <row r="3321">
          <cell r="A3321">
            <v>39424</v>
          </cell>
          <cell r="B3321" t="str">
            <v>INSUMO</v>
          </cell>
          <cell r="C3321" t="str">
            <v xml:space="preserve">PERFIL CANTONEIRA L, LISA, EM ACO, 25 X 30 MM, E = 0,5 MM, PARA ESTRUTURA DRYWALL                                                                                                                                                                                                                                                                                                                                                                                                                         </v>
          </cell>
          <cell r="D3321" t="str">
            <v xml:space="preserve">M     </v>
          </cell>
          <cell r="E3321">
            <v>3.22</v>
          </cell>
        </row>
        <row r="3322">
          <cell r="A3322">
            <v>39425</v>
          </cell>
          <cell r="B3322" t="str">
            <v>INSUMO</v>
          </cell>
          <cell r="C3322" t="str">
            <v xml:space="preserve">PERFIL CANTONEIRA L, PERFURADA, EM ACO, 23 X 23 MM, E = 0,5 MM, PARA ESTRUTURA DRYWALL                                                                                                                                                                                                                                                                                                                                                                                                                    </v>
          </cell>
          <cell r="D3322" t="str">
            <v xml:space="preserve">M     </v>
          </cell>
          <cell r="E3322">
            <v>3.18</v>
          </cell>
        </row>
        <row r="3323">
          <cell r="A3323">
            <v>40664</v>
          </cell>
          <cell r="B3323" t="str">
            <v>INSUMO</v>
          </cell>
          <cell r="C3323" t="str">
            <v xml:space="preserve">PERFIL CARTOLA DE ACO GALVANIZADO, *20 X 30 X 10* MM, E =  0,8 MM                                                                                                                                                                                                                                                                                                                                                                                                                                         </v>
          </cell>
          <cell r="D3323" t="str">
            <v xml:space="preserve">KG    </v>
          </cell>
          <cell r="E3323">
            <v>17.77</v>
          </cell>
        </row>
        <row r="3324">
          <cell r="A3324">
            <v>34360</v>
          </cell>
          <cell r="B3324" t="str">
            <v>INSUMO</v>
          </cell>
          <cell r="C3324" t="str">
            <v xml:space="preserve">PERFIL DE ALUMINIO ANODIZADO                                                                                                                                                                                                                                                                                                                                                                                                                                                                              </v>
          </cell>
          <cell r="D3324" t="str">
            <v xml:space="preserve">KG    </v>
          </cell>
          <cell r="E3324">
            <v>40.049999999999997</v>
          </cell>
        </row>
        <row r="3325">
          <cell r="A3325">
            <v>20259</v>
          </cell>
          <cell r="B3325" t="str">
            <v>INSUMO</v>
          </cell>
          <cell r="C3325" t="str">
            <v xml:space="preserve">PERFIL DE BORRACHA EPDM MACICO *12 X 15* MM PARA ESQUADRIAS                                                                                                                                                                                                                                                                                                                                                                                                                                               </v>
          </cell>
          <cell r="D3325" t="str">
            <v xml:space="preserve">M     </v>
          </cell>
          <cell r="E3325">
            <v>12.9</v>
          </cell>
        </row>
        <row r="3326">
          <cell r="A3326">
            <v>14077</v>
          </cell>
          <cell r="B3326" t="str">
            <v>INSUMO</v>
          </cell>
          <cell r="C3326" t="str">
            <v xml:space="preserve">PERFIL ELASTOMERICO PRE-FORMADO EM EPMD, PARA JUNTA DE DILATACAO DE PISOS COM POUCA SOLICITACAO, 15 MM DE LARGURA, MOVIMENTACAO DE *11 A 19* MM                                                                                                                                                                                                                                                                                                                                                           </v>
          </cell>
          <cell r="D3326" t="str">
            <v xml:space="preserve">M     </v>
          </cell>
          <cell r="E3326">
            <v>197.44</v>
          </cell>
        </row>
        <row r="3327">
          <cell r="A3327">
            <v>3678</v>
          </cell>
          <cell r="B3327" t="str">
            <v>INSUMO</v>
          </cell>
          <cell r="C3327" t="str">
            <v xml:space="preserve">PERFIL ELASTOMERICO PRE-FORMADO EM EPMD, PARA JUNTA DE DILATACAO DE USO GERAL EM MEDIAS SOLICITACOES, 8 MM DE LARGURA, MOVIMENTACAO DE *5 A 11* MM                                                                                                                                                                                                                                                                                                                                                        </v>
          </cell>
          <cell r="D3327" t="str">
            <v xml:space="preserve">M     </v>
          </cell>
          <cell r="E3327">
            <v>89.24</v>
          </cell>
        </row>
        <row r="3328">
          <cell r="A3328">
            <v>585</v>
          </cell>
          <cell r="B3328" t="str">
            <v>INSUMO</v>
          </cell>
          <cell r="C3328" t="str">
            <v xml:space="preserve">PERFIL EM ALUMINIO, FORMATO U, ABAS IGUAIS, LARGURA DE 25,4 MM (1"), ESPESSURA DE 2,38 MM (3/32") E PESO LINEAR DE APROXIMADAMENTE 0,460 KG/M                                                                                                                                                                                                                                                                                                                                                             </v>
          </cell>
          <cell r="D3328" t="str">
            <v xml:space="preserve">KG    </v>
          </cell>
          <cell r="E3328">
            <v>32.04</v>
          </cell>
        </row>
        <row r="3329">
          <cell r="A3329">
            <v>39418</v>
          </cell>
          <cell r="B3329" t="str">
            <v>INSUMO</v>
          </cell>
          <cell r="C3329" t="str">
            <v xml:space="preserve">PERFIL GUIA, FORMATO U, EM ACO ZINCADO, PARA ESTRUTURA PAREDE DRYWALL, E = 0,5 MM, 48  X 3000 MM (L X C)                                                                                                                                                                                                                                                                                                                                                                                                  </v>
          </cell>
          <cell r="D3329" t="str">
            <v xml:space="preserve">M     </v>
          </cell>
          <cell r="E3329">
            <v>6.04</v>
          </cell>
        </row>
        <row r="3330">
          <cell r="A3330">
            <v>39419</v>
          </cell>
          <cell r="B3330" t="str">
            <v>INSUMO</v>
          </cell>
          <cell r="C3330" t="str">
            <v xml:space="preserve">PERFIL GUIA, FORMATO U, EM ACO ZINCADO, PARA ESTRUTURA PAREDE DRYWALL, E = 0,5 MM, 70 X 3000 MM (L X C)                                                                                                                                                                                                                                                                                                                                                                                                   </v>
          </cell>
          <cell r="D3330" t="str">
            <v xml:space="preserve">M     </v>
          </cell>
          <cell r="E3330">
            <v>7.36</v>
          </cell>
        </row>
        <row r="3331">
          <cell r="A3331">
            <v>39420</v>
          </cell>
          <cell r="B3331" t="str">
            <v>INSUMO</v>
          </cell>
          <cell r="C3331" t="str">
            <v xml:space="preserve">PERFIL GUIA, FORMATO U, EM ACO ZINCADO, PARA ESTRUTURA PAREDE DRYWALL, E = 0,5 MM, 90 X 3000 MM (L X C)                                                                                                                                                                                                                                                                                                                                                                                                   </v>
          </cell>
          <cell r="D3331" t="str">
            <v xml:space="preserve">M     </v>
          </cell>
          <cell r="E3331">
            <v>8.1199999999999992</v>
          </cell>
        </row>
        <row r="3332">
          <cell r="A3332">
            <v>39571</v>
          </cell>
          <cell r="B3332" t="str">
            <v>INSUMO</v>
          </cell>
          <cell r="C3332" t="str">
            <v xml:space="preserve">PERFIL LONGARINA (PRINCIPAL), T CLICADO, EM ACO, BRANCO NAS FACES APARENTES, PARA FORRO REMOVIVEL, 24 X 32 X 3750 MM (L X H X C                                                                                                                                                                                                                                                                                                                                                                           </v>
          </cell>
          <cell r="D3332" t="str">
            <v xml:space="preserve">M     </v>
          </cell>
          <cell r="E3332">
            <v>4.91</v>
          </cell>
        </row>
        <row r="3333">
          <cell r="A3333">
            <v>39421</v>
          </cell>
          <cell r="B3333" t="str">
            <v>INSUMO</v>
          </cell>
          <cell r="C3333" t="str">
            <v xml:space="preserve">PERFIL MONTANTE, FORMATO C, EM ACO ZINCADO, PARA ESTRUTURA PAREDE DRYWALL, E = 0,5 MM, 48 X 3000 MM (L X C)                                                                                                                                                                                                                                                                                                                                                                                               </v>
          </cell>
          <cell r="D3333" t="str">
            <v xml:space="preserve">M     </v>
          </cell>
          <cell r="E3333">
            <v>7.15</v>
          </cell>
        </row>
        <row r="3334">
          <cell r="A3334">
            <v>39422</v>
          </cell>
          <cell r="B3334" t="str">
            <v>INSUMO</v>
          </cell>
          <cell r="C3334" t="str">
            <v xml:space="preserve">PERFIL MONTANTE, FORMATO C, EM ACO ZINCADO, PARA ESTRUTURA PAREDE DRYWALL, E = 0,5 MM, 70 X 3000 MM (L X C)                                                                                                                                                                                                                                                                                                                                                                                               </v>
          </cell>
          <cell r="D3334" t="str">
            <v xml:space="preserve">M     </v>
          </cell>
          <cell r="E3334">
            <v>8.35</v>
          </cell>
        </row>
        <row r="3335">
          <cell r="A3335">
            <v>39423</v>
          </cell>
          <cell r="B3335" t="str">
            <v>INSUMO</v>
          </cell>
          <cell r="C3335" t="str">
            <v xml:space="preserve">PERFIL MONTANTE, FORMATO C, EM ACO ZINCADO, PARA ESTRUTURA PAREDE DRYWALL, E = 0,5 MM, 90 X 3000 MM (L X C)                                                                                                                                                                                                                                                                                                                                                                                               </v>
          </cell>
          <cell r="D3335" t="str">
            <v xml:space="preserve">M     </v>
          </cell>
          <cell r="E3335">
            <v>9.69</v>
          </cell>
        </row>
        <row r="3336">
          <cell r="A3336">
            <v>39426</v>
          </cell>
          <cell r="B3336" t="str">
            <v>INSUMO</v>
          </cell>
          <cell r="C3336" t="str">
            <v xml:space="preserve">PERFIL RODAPE DE IMPERMEABILIZACAO, FORMATO L, EM ACO ZINCADO, PARA ESTRUTURA DRYWALL, E = 0,5 MM, 220 X 3000 MM (H X C)                                                                                                                                                                                                                                                                                                                                                                                  </v>
          </cell>
          <cell r="D3336" t="str">
            <v xml:space="preserve">M     </v>
          </cell>
          <cell r="E3336">
            <v>21.79</v>
          </cell>
        </row>
        <row r="3337">
          <cell r="A3337">
            <v>39429</v>
          </cell>
          <cell r="B3337" t="str">
            <v>INSUMO</v>
          </cell>
          <cell r="C3337" t="str">
            <v xml:space="preserve">PERFIL TABICA ABERTA, PERFURADA, FORMATO Z, EM ACO GALVANIZADO NATURAL, LARGURA APROXIMADA 40 MM, PARA ESTRUTURA FORRO DRYWALL                                                                                                                                                                                                                                                                                                                                                                            </v>
          </cell>
          <cell r="D3337" t="str">
            <v xml:space="preserve">M     </v>
          </cell>
          <cell r="E3337">
            <v>6.87</v>
          </cell>
        </row>
        <row r="3338">
          <cell r="A3338">
            <v>39428</v>
          </cell>
          <cell r="B3338" t="str">
            <v>INSUMO</v>
          </cell>
          <cell r="C3338" t="str">
            <v xml:space="preserve">PERFIL TABICA FECHADA, LISA, FORMATO Z, EM ACO GALVANIZADO NATURAL, LARGURA TOTAL NA HORIZONTAL *40* MM, PARA ESTRUTURA FORRO DRYWALL                                                                                                                                                                                                                                                                                                                                                                     </v>
          </cell>
          <cell r="D3338" t="str">
            <v xml:space="preserve">M     </v>
          </cell>
          <cell r="E3338">
            <v>5.25</v>
          </cell>
        </row>
        <row r="3339">
          <cell r="A3339">
            <v>39572</v>
          </cell>
          <cell r="B3339" t="str">
            <v>INSUMO</v>
          </cell>
          <cell r="C3339" t="str">
            <v xml:space="preserve">PERFIL TIPO CANTONEIRA EM L, EM ACO GALVANIZADO, BRANCO, PARA FORRO REMOVIVEL, *23* X 3000 MM (L X C)                                                                                                                                                                                                                                                                                                                                                                                                     </v>
          </cell>
          <cell r="D3339" t="str">
            <v xml:space="preserve">M     </v>
          </cell>
          <cell r="E3339">
            <v>4.55</v>
          </cell>
        </row>
        <row r="3340">
          <cell r="A3340">
            <v>39570</v>
          </cell>
          <cell r="B3340" t="str">
            <v>INSUMO</v>
          </cell>
          <cell r="C3340" t="str">
            <v xml:space="preserve">PERFIL TRAVESSA (SECUNDARIO), T CLICADO, EM ACO GALVANIZADO , BRANCO, PARA FORRO REMOVIVEL, 24 X 1250 MM (L X C)                                                                                                                                                                                                                                                                                                                                                                                          </v>
          </cell>
          <cell r="D3340" t="str">
            <v xml:space="preserve">M     </v>
          </cell>
          <cell r="E3340">
            <v>4.82</v>
          </cell>
        </row>
        <row r="3341">
          <cell r="A3341">
            <v>39569</v>
          </cell>
          <cell r="B3341" t="str">
            <v>INSUMO</v>
          </cell>
          <cell r="C3341" t="str">
            <v xml:space="preserve">PERFIL TRAVESSA (SECUNDARIO), T CLICADO, EM ACO GALVANIZADO, BRANCO, PARA FORRO REMOVIVEL, 24 X 625 MM (L X C)                                                                                                                                                                                                                                                                                                                                                                                            </v>
          </cell>
          <cell r="D3341" t="str">
            <v xml:space="preserve">M     </v>
          </cell>
          <cell r="E3341">
            <v>4.76</v>
          </cell>
        </row>
        <row r="3342">
          <cell r="A3342">
            <v>11552</v>
          </cell>
          <cell r="B3342" t="str">
            <v>INSUMO</v>
          </cell>
          <cell r="C3342" t="str">
            <v xml:space="preserve">PERFIL U DE ABAS IGUAIS, EM ALUMINIO, 1/2" (1,27 X 1,27 CM), PARA PORTA OU JANELA DE CORRER                                                                                                                                                                                                                                                                                                                                                                                                               </v>
          </cell>
          <cell r="D3342" t="str">
            <v xml:space="preserve">M     </v>
          </cell>
          <cell r="E3342">
            <v>8.14</v>
          </cell>
        </row>
        <row r="3343">
          <cell r="A3343">
            <v>40598</v>
          </cell>
          <cell r="B3343" t="str">
            <v>INSUMO</v>
          </cell>
          <cell r="C3343" t="str">
            <v xml:space="preserve">PERFIL UDC ("U" DOBRADO DE CHAPA) SIMPLES DE ACO LAMINADO, GALVANIZADO, ASTM A36, 127 X 50 MM, E= 3 MM                                                                                                                                                                                                                                                                                                                                                                                                    </v>
          </cell>
          <cell r="D3343" t="str">
            <v xml:space="preserve">KG    </v>
          </cell>
          <cell r="E3343">
            <v>8.4499999999999993</v>
          </cell>
        </row>
        <row r="3344">
          <cell r="A3344">
            <v>39029</v>
          </cell>
          <cell r="B3344" t="str">
            <v>INSUMO</v>
          </cell>
          <cell r="C3344" t="str">
            <v xml:space="preserve">PERFILADO PERFURADO DUPLO 38 X 76 MM, CHAPA 22                                                                                                                                                                                                                                                                                                                                                                                                                                                            </v>
          </cell>
          <cell r="D3344" t="str">
            <v xml:space="preserve">M     </v>
          </cell>
          <cell r="E3344">
            <v>15.39</v>
          </cell>
        </row>
        <row r="3345">
          <cell r="A3345">
            <v>39028</v>
          </cell>
          <cell r="B3345" t="str">
            <v>INSUMO</v>
          </cell>
          <cell r="C3345" t="str">
            <v xml:space="preserve">PERFILADO PERFURADO SIMPLES 38 X 38 MM, CHAPA 22                                                                                                                                                                                                                                                                                                                                                                                                                                                          </v>
          </cell>
          <cell r="D3345" t="str">
            <v xml:space="preserve">M     </v>
          </cell>
          <cell r="E3345">
            <v>8.9600000000000009</v>
          </cell>
        </row>
        <row r="3346">
          <cell r="A3346">
            <v>39328</v>
          </cell>
          <cell r="B3346" t="str">
            <v>INSUMO</v>
          </cell>
          <cell r="C3346" t="str">
            <v xml:space="preserve">PERFILADO PERFURADO 19 X 38 MM, CHAPA 22                                                                                                                                                                                                                                                                                                                                                                                                                                                                  </v>
          </cell>
          <cell r="D3346" t="str">
            <v xml:space="preserve">M     </v>
          </cell>
          <cell r="E3346">
            <v>4.92</v>
          </cell>
        </row>
        <row r="3347">
          <cell r="A3347">
            <v>38541</v>
          </cell>
          <cell r="B3347" t="str">
            <v>INSUMO</v>
          </cell>
          <cell r="C3347" t="str">
            <v xml:space="preserve">PERFURATRIZ COM TORRE METALICA PARA EXECUCAO DE ESTACA HELICE CONTINUA, PROFUNDIDADE MAXIMA DE 30 M, DIAMETRO MAXIMO DE 800 MM, POTENCIA INSTALADA DE 268 HP, MESA ROTATIVA COM TORQUE MAXIMO DE 170 KNM                                                                                                                                                                                                                                                                                                  </v>
          </cell>
          <cell r="D3347" t="str">
            <v xml:space="preserve">UN    </v>
          </cell>
          <cell r="E3347">
            <v>4020703.6</v>
          </cell>
        </row>
        <row r="3348">
          <cell r="A3348">
            <v>38542</v>
          </cell>
          <cell r="B3348" t="str">
            <v>INSUMO</v>
          </cell>
          <cell r="C3348" t="str">
            <v xml:space="preserve">PERFURATRIZ COM TORRE METALICA PARA EXECUCAO DE ESTACA HELICE CONTINUA, PROFUNDIDADE MAXIMA DE 32 M, DIAMETRO MAXIMO DE 1000 MM, POTENCIA INSTALADA DE 350 HP, MESA ROTATIVA COM TORQUE MAXIMO DE 263 KNM                                                                                                                                                                                                                                                                                                 </v>
          </cell>
          <cell r="D3348" t="str">
            <v xml:space="preserve">UN    </v>
          </cell>
          <cell r="E3348">
            <v>6252032.4199999999</v>
          </cell>
        </row>
        <row r="3349">
          <cell r="A3349">
            <v>38543</v>
          </cell>
          <cell r="B3349" t="str">
            <v>INSUMO</v>
          </cell>
          <cell r="C3349" t="str">
            <v xml:space="preserve">PERFURATRIZ HIDRAULICA COM TRADO CURTO ACOPLADO, PROFUNDIDADE MAXIMA DE 20 M, DIAMETRO MAXIMO DE 1500 MM, POTENCIA INSTALADA DE 137 HP, MESA ROTATIVA COM TORQUE MAXIMO DE 30 KNM (INCLUI MONTAGEM, NAO INCLUI CAMINHAO)                                                                                                                                                                                                                                                                                  </v>
          </cell>
          <cell r="D3349" t="str">
            <v xml:space="preserve">UN    </v>
          </cell>
          <cell r="E3349">
            <v>1530670.05</v>
          </cell>
        </row>
        <row r="3350">
          <cell r="A3350">
            <v>40406</v>
          </cell>
          <cell r="B3350" t="str">
            <v>INSUMO</v>
          </cell>
          <cell r="C3350" t="str">
            <v xml:space="preserve">PERFURATRIZ MANUAL, TORQUE MAXIMO 55 KGF.M, POTENCIA 5 CV, COM DIAMETRO MAXIMO 8 1/2" (INCLUI SUPORTE/CHASSI TIPO MESA)                                                                                                                                                                                                                                                                                                                                                                                   </v>
          </cell>
          <cell r="D3350" t="str">
            <v xml:space="preserve">UN    </v>
          </cell>
          <cell r="E3350">
            <v>79342.740000000005</v>
          </cell>
        </row>
        <row r="3351">
          <cell r="A3351">
            <v>40789</v>
          </cell>
          <cell r="B3351" t="str">
            <v>INSUMO</v>
          </cell>
          <cell r="C3351" t="str">
            <v xml:space="preserve">PERFURATRIZ MANUAL, TORQUE MAXIMO 83 N.M, POTENCIA 5 CV, COM DIAMETRO MAXIMO 4" (NAO INCLUI SUPORTE / CHASSI)                                                                                                                                                                                                                                                                                                                                                                                             </v>
          </cell>
          <cell r="D3351" t="str">
            <v xml:space="preserve">UN    </v>
          </cell>
          <cell r="E3351">
            <v>11434.1</v>
          </cell>
        </row>
        <row r="3352">
          <cell r="A3352">
            <v>40791</v>
          </cell>
          <cell r="B3352" t="str">
            <v>INSUMO</v>
          </cell>
          <cell r="C3352" t="str">
            <v xml:space="preserve">PERFURATRIZ MANUAL, TORQUE MAXIMO 83 N.M, POTENCIA 5 CV, COM DIAMETRO MAXIMO 4", PARA SOLO GRAMPEADO (INCLUI SUPORTE OU CHASSI TIPO MESA)                                                                                                                                                                                                                                                                                                                                                                 </v>
          </cell>
          <cell r="D3352" t="str">
            <v xml:space="preserve">UN    </v>
          </cell>
          <cell r="E3352">
            <v>35793.71</v>
          </cell>
        </row>
        <row r="3353">
          <cell r="A3353">
            <v>11651</v>
          </cell>
          <cell r="B3353" t="str">
            <v>INSUMO</v>
          </cell>
          <cell r="C3353" t="str">
            <v xml:space="preserve">PERFURATRIZ PNEUMATICA MANUAL DE PESO MEDIO, 18KG, COMPRIMENTO DE CURSO DE 6 M, DIAMETRO DO PISTAO DE 5,5 CM                                                                                                                                                                                                                                                                                                                                                                                              </v>
          </cell>
          <cell r="D3353" t="str">
            <v xml:space="preserve">UN    </v>
          </cell>
          <cell r="E3353">
            <v>19576.09</v>
          </cell>
        </row>
        <row r="3354">
          <cell r="A3354">
            <v>40435</v>
          </cell>
          <cell r="B3354" t="str">
            <v>INSUMO</v>
          </cell>
          <cell r="C3354" t="str">
            <v xml:space="preserve">PERFURATRIZ SOBRE ESTEIRA, TORQUE MAXIMO DE 600 KGF, POTENCIA ENTRE 50 E 60 HP, DIAMETRO MAXIMO DE 10"                                                                                                                                                                                                                                                                                                                                                                                                    </v>
          </cell>
          <cell r="D3354" t="str">
            <v xml:space="preserve">UN    </v>
          </cell>
          <cell r="E3354">
            <v>839712.63</v>
          </cell>
        </row>
        <row r="3355">
          <cell r="A3355">
            <v>39012</v>
          </cell>
          <cell r="B3355" t="str">
            <v>INSUMO</v>
          </cell>
          <cell r="C3355" t="str">
            <v xml:space="preserve">PERFURATRIZ SOBRE ESTEIRA, TORQUE MAXIMO 600 KGF, PESO MEDIO 1000 KG, POTENCIA 20 HP, DIAMETRO MAXIMO 10"                                                                                                                                                                                                                                                                                                                                                                                                 </v>
          </cell>
          <cell r="D3355" t="str">
            <v xml:space="preserve">UN    </v>
          </cell>
          <cell r="E3355">
            <v>876124.05</v>
          </cell>
        </row>
        <row r="3356">
          <cell r="A3356">
            <v>13617</v>
          </cell>
          <cell r="B3356" t="str">
            <v>INSUMO</v>
          </cell>
          <cell r="C3356" t="str">
            <v xml:space="preserve">PICAPE CABINE SIMPLES COM MOTOR 1.6 FLEX, CAMBIO MANUAL, POTENCIA 101/104 CV, 2 PORTAS                                                                                                                                                                                                                                                                                                                                                                                                                    </v>
          </cell>
          <cell r="D3356" t="str">
            <v xml:space="preserve">UN    </v>
          </cell>
          <cell r="E3356">
            <v>101253.16</v>
          </cell>
        </row>
        <row r="3357">
          <cell r="A3357">
            <v>35274</v>
          </cell>
          <cell r="B3357" t="str">
            <v>INSUMO</v>
          </cell>
          <cell r="C3357" t="str">
            <v xml:space="preserve">PILAR QUADRADO NAO APARELHADO *10 X 10* CM, EM MACARANDUBA/MASSARANDUBA, ANGELIM OU EQUIVALENTE DA REGIAO - BRUTA                                                                                                                                                                                                                                                                                                                                                                                         </v>
          </cell>
          <cell r="D3357" t="str">
            <v xml:space="preserve">M     </v>
          </cell>
          <cell r="E3357">
            <v>44.91</v>
          </cell>
        </row>
        <row r="3358">
          <cell r="A3358">
            <v>35275</v>
          </cell>
          <cell r="B3358" t="str">
            <v>INSUMO</v>
          </cell>
          <cell r="C3358" t="str">
            <v xml:space="preserve">PILAR QUADRADO NAO APARELHADO *15 X 15* CM, EM MACARANDUBA/MASSARANDUBA, ANGELIM OU EQUIVALENTE DA REGIAO - BRUTA                                                                                                                                                                                                                                                                                                                                                                                         </v>
          </cell>
          <cell r="D3358" t="str">
            <v xml:space="preserve">M     </v>
          </cell>
          <cell r="E3358">
            <v>95.32</v>
          </cell>
        </row>
        <row r="3359">
          <cell r="A3359">
            <v>35276</v>
          </cell>
          <cell r="B3359" t="str">
            <v>INSUMO</v>
          </cell>
          <cell r="C3359" t="str">
            <v xml:space="preserve">PILAR QUADRADO NAO APARELHADO *20 X 20* CM, EM MACARANDUBA/MASSARANDUBA, ANGELIM OU EQUIVALENTE DA REGIAO - BRUTA                                                                                                                                                                                                                                                                                                                                                                                         </v>
          </cell>
          <cell r="D3359" t="str">
            <v xml:space="preserve">M     </v>
          </cell>
          <cell r="E3359">
            <v>165.86</v>
          </cell>
        </row>
        <row r="3360">
          <cell r="A3360">
            <v>38386</v>
          </cell>
          <cell r="B3360" t="str">
            <v>INSUMO</v>
          </cell>
          <cell r="C3360" t="str">
            <v xml:space="preserve">PINCEL CHATO (TRINCHA) CERDAS GRIS 1.1/2 " (38 MM)                                                                                                                                                                                                                                                                                                                                                                                                                                                        </v>
          </cell>
          <cell r="D3360" t="str">
            <v xml:space="preserve">UN    </v>
          </cell>
          <cell r="E3360">
            <v>6.36</v>
          </cell>
        </row>
        <row r="3361">
          <cell r="A3361">
            <v>11091</v>
          </cell>
          <cell r="B3361" t="str">
            <v>INSUMO</v>
          </cell>
          <cell r="C3361" t="str">
            <v xml:space="preserve">PINGADEIRA PLASTICA PARA TELHA DE FIBROCIMENTO CANALETE 49/KALHETA OU CANALETE 90/KALHETAO                                                                                                                                                                                                                                                                                                                                                                                                                </v>
          </cell>
          <cell r="D3361" t="str">
            <v xml:space="preserve">UN    </v>
          </cell>
          <cell r="E3361">
            <v>1.56</v>
          </cell>
        </row>
        <row r="3362">
          <cell r="A3362">
            <v>37586</v>
          </cell>
          <cell r="B3362" t="str">
            <v>INSUMO</v>
          </cell>
          <cell r="C3362" t="str">
            <v xml:space="preserve">PINO DE ACO COM ARRUELA CONICA, DIAMETRO ARRUELA = *23* MM E COMP HASTE = *27* MM (ACAO INDIRETA)                                                                                                                                                                                                                                                                                                                                                                                                         </v>
          </cell>
          <cell r="D3362" t="str">
            <v xml:space="preserve">CENTO </v>
          </cell>
          <cell r="E3362">
            <v>45.05</v>
          </cell>
        </row>
        <row r="3363">
          <cell r="A3363">
            <v>37395</v>
          </cell>
          <cell r="B3363" t="str">
            <v>INSUMO</v>
          </cell>
          <cell r="C3363" t="str">
            <v xml:space="preserve">PINO DE ACO COM FURO, HASTE = 27 MM (ACAO DIRETA)                                                                                                                                                                                                                                                                                                                                                                                                                                                         </v>
          </cell>
          <cell r="D3363" t="str">
            <v xml:space="preserve">CENTO </v>
          </cell>
          <cell r="E3363">
            <v>38.74</v>
          </cell>
        </row>
        <row r="3364">
          <cell r="A3364">
            <v>14147</v>
          </cell>
          <cell r="B3364" t="str">
            <v>INSUMO</v>
          </cell>
          <cell r="C3364" t="str">
            <v xml:space="preserve">PINO DE ACO COM ROSCA 1/4 ", COMPRIMENTO DA HASTE = 30 MM E ROSCA = 20 MM (ACAO DIRETA)                                                                                                                                                                                                                                                                                                                                                                                                                   </v>
          </cell>
          <cell r="D3364" t="str">
            <v xml:space="preserve">CENTO </v>
          </cell>
          <cell r="E3364">
            <v>51.39</v>
          </cell>
        </row>
        <row r="3365">
          <cell r="A3365">
            <v>37396</v>
          </cell>
          <cell r="B3365" t="str">
            <v>INSUMO</v>
          </cell>
          <cell r="C3365" t="str">
            <v xml:space="preserve">PINO DE ACO LISO 1/4 ", HASTE = *36,5* MM (ACAO DIRETA)                                                                                                                                                                                                                                                                                                                                                                                                                                                   </v>
          </cell>
          <cell r="D3365" t="str">
            <v xml:space="preserve">CENTO </v>
          </cell>
          <cell r="E3365">
            <v>31.7</v>
          </cell>
        </row>
        <row r="3366">
          <cell r="A3366">
            <v>37397</v>
          </cell>
          <cell r="B3366" t="str">
            <v>INSUMO</v>
          </cell>
          <cell r="C3366" t="str">
            <v xml:space="preserve">PINO DE ACO LISO 1/4 ", HASTE = *53* MM (ACAO DIRETA)                                                                                                                                                                                                                                                                                                                                                                                                                                                     </v>
          </cell>
          <cell r="D3366" t="str">
            <v xml:space="preserve">CENTO </v>
          </cell>
          <cell r="E3366">
            <v>33.21</v>
          </cell>
        </row>
        <row r="3367">
          <cell r="A3367">
            <v>43606</v>
          </cell>
          <cell r="B3367" t="str">
            <v>INSUMO</v>
          </cell>
          <cell r="C3367" t="str">
            <v xml:space="preserve">PINO GUIA RETO, EM LATAO, CHAPA COM 3 MM DE ESPESSURA E GUIA COM ROLETE DE 9 MM                                                                                                                                                                                                                                                                                                                                                                                                                           </v>
          </cell>
          <cell r="D3367" t="str">
            <v xml:space="preserve">UN    </v>
          </cell>
          <cell r="E3367">
            <v>9.75</v>
          </cell>
        </row>
        <row r="3368">
          <cell r="A3368">
            <v>444</v>
          </cell>
          <cell r="B3368" t="str">
            <v>INSUMO</v>
          </cell>
          <cell r="C3368" t="str">
            <v xml:space="preserve">PINO ROSCA EXTERNA, EM ACO GALVANIZADO, PARA ISOLADOR DE 15KV, DIAMETRO 25 MM, COMPRIMENTO *290* MM                                                                                                                                                                                                                                                                                                                                                                                                       </v>
          </cell>
          <cell r="D3368" t="str">
            <v xml:space="preserve">UN    </v>
          </cell>
          <cell r="E3368">
            <v>47.28</v>
          </cell>
        </row>
        <row r="3369">
          <cell r="A3369">
            <v>445</v>
          </cell>
          <cell r="B3369" t="str">
            <v>INSUMO</v>
          </cell>
          <cell r="C3369" t="str">
            <v xml:space="preserve">PINO ROSCA EXTERNA, EM ACO GALVANIZADO, PARA ISOLADOR DE 25KV, DIAMETRO 35MM, COMPRIMENTO *320* MM                                                                                                                                                                                                                                                                                                                                                                                                        </v>
          </cell>
          <cell r="D3369" t="str">
            <v xml:space="preserve">UN    </v>
          </cell>
          <cell r="E3369">
            <v>64.73</v>
          </cell>
        </row>
        <row r="3370">
          <cell r="A3370">
            <v>4783</v>
          </cell>
          <cell r="B3370" t="str">
            <v>INSUMO</v>
          </cell>
          <cell r="C3370" t="str">
            <v xml:space="preserve">PINTOR (HORISTA)                                                                                                                                                                                                                                                                                                                                                                                                                                                                                          </v>
          </cell>
          <cell r="D3370" t="str">
            <v xml:space="preserve">H     </v>
          </cell>
          <cell r="E3370">
            <v>18.739999999999998</v>
          </cell>
        </row>
        <row r="3371">
          <cell r="A3371">
            <v>41079</v>
          </cell>
          <cell r="B3371" t="str">
            <v>INSUMO</v>
          </cell>
          <cell r="C3371" t="str">
            <v xml:space="preserve">PINTOR (MENSALISTA)                                                                                                                                                                                                                                                                                                                                                                                                                                                                                       </v>
          </cell>
          <cell r="D3371" t="str">
            <v xml:space="preserve">MES   </v>
          </cell>
          <cell r="E3371">
            <v>3307.49</v>
          </cell>
        </row>
        <row r="3372">
          <cell r="A3372">
            <v>12874</v>
          </cell>
          <cell r="B3372" t="str">
            <v>INSUMO</v>
          </cell>
          <cell r="C3372" t="str">
            <v xml:space="preserve">PINTOR DE LETREIROS (HORISTA)                                                                                                                                                                                                                                                                                                                                                                                                                                                                             </v>
          </cell>
          <cell r="D3372" t="str">
            <v xml:space="preserve">H     </v>
          </cell>
          <cell r="E3372">
            <v>18.18</v>
          </cell>
        </row>
        <row r="3373">
          <cell r="A3373">
            <v>41082</v>
          </cell>
          <cell r="B3373" t="str">
            <v>INSUMO</v>
          </cell>
          <cell r="C3373" t="str">
            <v xml:space="preserve">PINTOR DE LETREIROS (MENSALISTA)                                                                                                                                                                                                                                                                                                                                                                                                                                                                          </v>
          </cell>
          <cell r="D3373" t="str">
            <v xml:space="preserve">MES   </v>
          </cell>
          <cell r="E3373">
            <v>3211.79</v>
          </cell>
        </row>
        <row r="3374">
          <cell r="A3374">
            <v>4785</v>
          </cell>
          <cell r="B3374" t="str">
            <v>INSUMO</v>
          </cell>
          <cell r="C3374" t="str">
            <v xml:space="preserve">PINTOR PARA TINTA EPOXI (HORISTA)                                                                                                                                                                                                                                                                                                                                                                                                                                                                         </v>
          </cell>
          <cell r="D3374" t="str">
            <v xml:space="preserve">H     </v>
          </cell>
          <cell r="E3374">
            <v>18.739999999999998</v>
          </cell>
        </row>
        <row r="3375">
          <cell r="A3375">
            <v>41081</v>
          </cell>
          <cell r="B3375" t="str">
            <v>INSUMO</v>
          </cell>
          <cell r="C3375" t="str">
            <v xml:space="preserve">PINTOR PARA TINTA EPOXI (MENSALISTA)                                                                                                                                                                                                                                                                                                                                                                                                                                                                      </v>
          </cell>
          <cell r="D3375" t="str">
            <v xml:space="preserve">MES   </v>
          </cell>
          <cell r="E3375">
            <v>3307.49</v>
          </cell>
        </row>
        <row r="3376">
          <cell r="A3376">
            <v>4801</v>
          </cell>
          <cell r="B3376" t="str">
            <v>INSUMO</v>
          </cell>
          <cell r="C3376" t="str">
            <v xml:space="preserve">PISO DE BORRACHA CANELADO EM PLACAS 50 X 50 CM, E = *3,5* MM, PARA COLA                                                                                                                                                                                                                                                                                                                                                                                                                                   </v>
          </cell>
          <cell r="D3376" t="str">
            <v xml:space="preserve">M2    </v>
          </cell>
          <cell r="E3376">
            <v>88.53</v>
          </cell>
        </row>
        <row r="3377">
          <cell r="A3377">
            <v>4794</v>
          </cell>
          <cell r="B3377" t="str">
            <v>INSUMO</v>
          </cell>
          <cell r="C3377" t="str">
            <v xml:space="preserve">PISO DE BORRACHA ESPORTIVO EM PLACAS 50 X 50 CM, E = 15 MM, PARA ARGAMASSA, PRETO                                                                                                                                                                                                                                                                                                                                                                                                                         </v>
          </cell>
          <cell r="D3377" t="str">
            <v xml:space="preserve">M2    </v>
          </cell>
          <cell r="E3377">
            <v>403.23</v>
          </cell>
        </row>
        <row r="3378">
          <cell r="A3378">
            <v>4796</v>
          </cell>
          <cell r="B3378" t="str">
            <v>INSUMO</v>
          </cell>
          <cell r="C3378" t="str">
            <v xml:space="preserve">PISO DE BORRACHA FRISADO OU PASTILHADO, PRETO, EM PLACAS 50 X 50 CM, E = 7 MM, PARA ARGAMASSA                                                                                                                                                                                                                                                                                                                                                                                                             </v>
          </cell>
          <cell r="D3378" t="str">
            <v xml:space="preserve">M2    </v>
          </cell>
          <cell r="E3378">
            <v>244.92</v>
          </cell>
        </row>
        <row r="3379">
          <cell r="A3379">
            <v>4800</v>
          </cell>
          <cell r="B3379" t="str">
            <v>INSUMO</v>
          </cell>
          <cell r="C3379" t="str">
            <v xml:space="preserve">PISO DE BORRACHA PASTILHADO EM PLACAS 50 X 50 CM, E = *3,5* MM, PARA COLA, PRETO                                                                                                                                                                                                                                                                                                                                                                                                                          </v>
          </cell>
          <cell r="D3379" t="str">
            <v xml:space="preserve">M2    </v>
          </cell>
          <cell r="E3379">
            <v>67.349999999999994</v>
          </cell>
        </row>
        <row r="3380">
          <cell r="A3380">
            <v>4795</v>
          </cell>
          <cell r="B3380" t="str">
            <v>INSUMO</v>
          </cell>
          <cell r="C3380" t="str">
            <v xml:space="preserve">PISO DE BORRACHA PASTILHADO EM PLACAS 50 X 50 CM, E = 15 MM, PARA ARGAMASSA, PRETO                                                                                                                                                                                                                                                                                                                                                                                                                        </v>
          </cell>
          <cell r="D3380" t="str">
            <v xml:space="preserve">M2    </v>
          </cell>
          <cell r="E3380">
            <v>392.52</v>
          </cell>
        </row>
        <row r="3381">
          <cell r="A3381">
            <v>39694</v>
          </cell>
          <cell r="B3381" t="str">
            <v>INSUMO</v>
          </cell>
          <cell r="C3381" t="str">
            <v xml:space="preserve">PISO ELEVADO COM 2 PLACAS DE ACO COM ENCHIMENTO DE CONCRETO CELULAR, INCLUSO BASE/HASTE/CRUZETAS, 60 X 60 CM, H = *28* CM, RESISTENCIA CARGA CONCENTRADA 496 KG (COM COLOCACAO)                                                                                                                                                                                                                                                                                                                           </v>
          </cell>
          <cell r="D3381" t="str">
            <v xml:space="preserve">M2    </v>
          </cell>
          <cell r="E3381">
            <v>424.08</v>
          </cell>
        </row>
        <row r="3382">
          <cell r="A3382">
            <v>1292</v>
          </cell>
          <cell r="B3382" t="str">
            <v>INSUMO</v>
          </cell>
          <cell r="C3382" t="str">
            <v xml:space="preserve">PISO EM CERAMICA ESMALTADA EXTRA, PEI MAIOR OU IGUAL A 4, FORMATO MAIOR QUE 2025 CM2                                                                                                                                                                                                                                                                                                                                                                                                                      </v>
          </cell>
          <cell r="D3382" t="str">
            <v xml:space="preserve">M2    </v>
          </cell>
          <cell r="E3382">
            <v>71.14</v>
          </cell>
        </row>
        <row r="3383">
          <cell r="A3383">
            <v>1287</v>
          </cell>
          <cell r="B3383" t="str">
            <v>INSUMO</v>
          </cell>
          <cell r="C3383" t="str">
            <v xml:space="preserve">PISO EM CERAMICA ESMALTADA EXTRA, PEI MAIOR OU IGUAL A 4, FORMATO MENOR OU IGUAL A 2025 CM2                                                                                                                                                                                                                                                                                                                                                                                                               </v>
          </cell>
          <cell r="D3383" t="str">
            <v xml:space="preserve">M2    </v>
          </cell>
          <cell r="E3383">
            <v>34.9</v>
          </cell>
        </row>
        <row r="3384">
          <cell r="A3384">
            <v>1297</v>
          </cell>
          <cell r="B3384" t="str">
            <v>INSUMO</v>
          </cell>
          <cell r="C3384" t="str">
            <v xml:space="preserve">PISO EM CERAMICA ESMALTADA, COMERCIAL (PADRAO POPULAR), PEI MAIOR OU IGUAL A 3, FORMATO MENOR OU IGUAL A  2025 CM2                                                                                                                                                                                                                                                                                                                                                                                        </v>
          </cell>
          <cell r="D3384" t="str">
            <v xml:space="preserve">M2    </v>
          </cell>
          <cell r="E3384">
            <v>28.95</v>
          </cell>
        </row>
        <row r="3385">
          <cell r="A3385">
            <v>4786</v>
          </cell>
          <cell r="B3385" t="str">
            <v>INSUMO</v>
          </cell>
          <cell r="C3385" t="str">
            <v xml:space="preserve">PISO EM GRANILITE, MARMORITE OU GRANITINA, AGREGADO COR PRETO, CINZA, PALHA OU BRANCO, E=  *8* MM (INCLUSO EXECUCAO)                                                                                                                                                                                                                                                                                                                                                                                      </v>
          </cell>
          <cell r="D3385" t="str">
            <v xml:space="preserve">M2    </v>
          </cell>
          <cell r="E3385">
            <v>120</v>
          </cell>
        </row>
        <row r="3386">
          <cell r="A3386">
            <v>10840</v>
          </cell>
          <cell r="B3386" t="str">
            <v>INSUMO</v>
          </cell>
          <cell r="C3386" t="str">
            <v xml:space="preserve">PISO EM GRANITO, POLIDO, TIPO AMENDOA/ AMARELO CAPRI/ AMARELO DOURADO CARIOCA OU OUTROS EQUIVALENTES DA REGIAO, FORMATO MENOR OU IGUAL A 3025 CM2, E=  *2* CM                                                                                                                                                                                                                                                                                                                                             </v>
          </cell>
          <cell r="D3386" t="str">
            <v xml:space="preserve">M2    </v>
          </cell>
          <cell r="E3386">
            <v>418</v>
          </cell>
        </row>
        <row r="3387">
          <cell r="A3387">
            <v>10841</v>
          </cell>
          <cell r="B3387" t="str">
            <v>INSUMO</v>
          </cell>
          <cell r="C3387" t="str">
            <v xml:space="preserve">PISO EM GRANITO, POLIDO, TIPO ANDORINHA/ QUARTZ/ CASTELO/ CORUMBA OU OUTROS EQUIVALENTES DA REGIAO, FORMATO MENOR OU IGUAL A 3025 CM2, E=  *2* CM                                                                                                                                                                                                                                                                                                                                                         </v>
          </cell>
          <cell r="D3387" t="str">
            <v xml:space="preserve">M2    </v>
          </cell>
          <cell r="E3387">
            <v>315.47000000000003</v>
          </cell>
        </row>
        <row r="3388">
          <cell r="A3388">
            <v>44540</v>
          </cell>
          <cell r="B3388" t="str">
            <v>INSUMO</v>
          </cell>
          <cell r="C3388" t="str">
            <v xml:space="preserve">PISO EM GRANITO, POLIDO, TIPO MARFIM, DALLAS, CARAVELAS OU OUTROS EQUIVALENTES DA REGIAO, FORMATO MENOR OU IGUAL A 3025 CM2, E=  *2*CM                                                                                                                                                                                                                                                                                                                                                                    </v>
          </cell>
          <cell r="D3388" t="str">
            <v xml:space="preserve">M2    </v>
          </cell>
          <cell r="E3388">
            <v>403.1</v>
          </cell>
        </row>
        <row r="3389">
          <cell r="A3389">
            <v>10842</v>
          </cell>
          <cell r="B3389" t="str">
            <v>INSUMO</v>
          </cell>
          <cell r="C3389" t="str">
            <v xml:space="preserve">PISO EM GRANITO, POLIDO, TIPO PRETO SAO GABRIEL/ TIJUCA OU OUTROS EQUIVALENTES DA REGIAO, FORMATO MENOR OU IGUAL A 3025 CM2, E=  *2* CM                                                                                                                                                                                                                                                                                                                                                                   </v>
          </cell>
          <cell r="D3389" t="str">
            <v xml:space="preserve">M2    </v>
          </cell>
          <cell r="E3389">
            <v>455.68</v>
          </cell>
        </row>
        <row r="3390">
          <cell r="A3390">
            <v>21108</v>
          </cell>
          <cell r="B3390" t="str">
            <v>INSUMO</v>
          </cell>
          <cell r="C3390" t="str">
            <v xml:space="preserve">PISO EM PORCELANATO RETIFICADO EXTRA, FORMATO MENOR OU IGUAL A 2025 CM2                                                                                                                                                                                                                                                                                                                                                                                                                                   </v>
          </cell>
          <cell r="D3390" t="str">
            <v xml:space="preserve">M2    </v>
          </cell>
          <cell r="E3390">
            <v>94.82</v>
          </cell>
        </row>
        <row r="3391">
          <cell r="A3391">
            <v>38180</v>
          </cell>
          <cell r="B3391" t="str">
            <v>INSUMO</v>
          </cell>
          <cell r="C3391" t="str">
            <v xml:space="preserve">PISO EM REGUA VINILICA SEMIFLEXIVEL, ENCAIXE CLICADO, E = 4 MM (SEM COLOCACAO)                                                                                                                                                                                                                                                                                                                                                                                                                            </v>
          </cell>
          <cell r="D3391" t="str">
            <v xml:space="preserve">M2    </v>
          </cell>
          <cell r="E3391">
            <v>197.19</v>
          </cell>
        </row>
        <row r="3392">
          <cell r="A3392">
            <v>40648</v>
          </cell>
          <cell r="B3392" t="str">
            <v>INSUMO</v>
          </cell>
          <cell r="C3392" t="str">
            <v xml:space="preserve">PISO EPOXI AUTONIVELANTE, ESPESSURA *4* MM (INCLUSO EXECUCAO)                                                                                                                                                                                                                                                                                                                                                                                                                                             </v>
          </cell>
          <cell r="D3392" t="str">
            <v xml:space="preserve">M2    </v>
          </cell>
          <cell r="E3392">
            <v>230.4</v>
          </cell>
        </row>
        <row r="3393">
          <cell r="A3393">
            <v>40649</v>
          </cell>
          <cell r="B3393" t="str">
            <v>INSUMO</v>
          </cell>
          <cell r="C3393" t="str">
            <v xml:space="preserve">PISO EPOXI MULTILAYER, ESPESSURA *2* MM (INCLUSO EXECUCAO)                                                                                                                                                                                                                                                                                                                                                                                                                                                </v>
          </cell>
          <cell r="D3393" t="str">
            <v xml:space="preserve">M2    </v>
          </cell>
          <cell r="E3393">
            <v>134.19999999999999</v>
          </cell>
        </row>
        <row r="3394">
          <cell r="A3394">
            <v>40650</v>
          </cell>
          <cell r="B3394" t="str">
            <v>INSUMO</v>
          </cell>
          <cell r="C3394" t="str">
            <v xml:space="preserve">PISO FULGET (GRANITO LAVADO) EM PLACAS DE *40 X 40* CM, E = 2,0 CM (SEM COLOCACAO)                                                                                                                                                                                                                                                                                                                                                                                                                        </v>
          </cell>
          <cell r="D3394" t="str">
            <v xml:space="preserve">M2    </v>
          </cell>
          <cell r="E3394">
            <v>172.8</v>
          </cell>
        </row>
        <row r="3395">
          <cell r="A3395">
            <v>40651</v>
          </cell>
          <cell r="B3395" t="str">
            <v>INSUMO</v>
          </cell>
          <cell r="C3395" t="str">
            <v xml:space="preserve">PISO FULGET (GRANITO LAVADO) EM PLACAS DE *75 X 75* CM, E = 2,0 CM (SEM COLOCACAO)                                                                                                                                                                                                                                                                                                                                                                                                                        </v>
          </cell>
          <cell r="D3395" t="str">
            <v xml:space="preserve">M2    </v>
          </cell>
          <cell r="E3395">
            <v>318.72000000000003</v>
          </cell>
        </row>
        <row r="3396">
          <cell r="A3396">
            <v>40652</v>
          </cell>
          <cell r="B3396" t="str">
            <v>INSUMO</v>
          </cell>
          <cell r="C3396" t="str">
            <v xml:space="preserve">PISO FULGET (GRANITO LAVADO) MOLDADO IN LOCO (INCLUSO EXECUCAO)                                                                                                                                                                                                                                                                                                                                                                                                                                           </v>
          </cell>
          <cell r="D3396" t="str">
            <v xml:space="preserve">M2    </v>
          </cell>
          <cell r="E3396">
            <v>170.88</v>
          </cell>
        </row>
        <row r="3397">
          <cell r="A3397">
            <v>40647</v>
          </cell>
          <cell r="B3397" t="str">
            <v>INSUMO</v>
          </cell>
          <cell r="C3397" t="str">
            <v xml:space="preserve">PISO INDUSTRIAL EM CONCRETO ARMADO DE ACABAMENTO POLIDO, ESPESSURA 12 CM (CIMENTO QUEIMADO) (INCLUSO EXECUCAO)                                                                                                                                                                                                                                                                                                                                                                                            </v>
          </cell>
          <cell r="D3397" t="str">
            <v xml:space="preserve">M2    </v>
          </cell>
          <cell r="E3397">
            <v>188.16</v>
          </cell>
        </row>
        <row r="3398">
          <cell r="A3398">
            <v>40653</v>
          </cell>
          <cell r="B3398" t="str">
            <v>INSUMO</v>
          </cell>
          <cell r="C3398" t="str">
            <v xml:space="preserve">PISO KORODUR (INCLUSO EXECUCAO)                                                                                                                                                                                                                                                                                                                                                                                                                                                                           </v>
          </cell>
          <cell r="D3398" t="str">
            <v xml:space="preserve">M2    </v>
          </cell>
          <cell r="E3398">
            <v>144</v>
          </cell>
        </row>
        <row r="3399">
          <cell r="A3399">
            <v>36178</v>
          </cell>
          <cell r="B3399" t="str">
            <v>INSUMO</v>
          </cell>
          <cell r="C3399" t="str">
            <v xml:space="preserve">PISO PODOTATIL DE CONCRETO - DIRECIONAL E ALERTA, *40 X 40 X 2,5* CM                                                                                                                                                                                                                                                                                                                                                                                                                                      </v>
          </cell>
          <cell r="D3399" t="str">
            <v xml:space="preserve">UN    </v>
          </cell>
          <cell r="E3399">
            <v>17.82</v>
          </cell>
        </row>
        <row r="3400">
          <cell r="A3400">
            <v>38195</v>
          </cell>
          <cell r="B3400" t="str">
            <v>INSUMO</v>
          </cell>
          <cell r="C3400" t="str">
            <v xml:space="preserve">PISO PORCELANATO, BORDA RETA, EXTRA, FORMATO MAIOR QUE 2025 CM2                                                                                                                                                                                                                                                                                                                                                                                                                                           </v>
          </cell>
          <cell r="D3400" t="str">
            <v xml:space="preserve">M2    </v>
          </cell>
          <cell r="E3400">
            <v>111.99</v>
          </cell>
        </row>
        <row r="3401">
          <cell r="A3401">
            <v>38181</v>
          </cell>
          <cell r="B3401" t="str">
            <v>INSUMO</v>
          </cell>
          <cell r="C3401" t="str">
            <v xml:space="preserve">PISO TATIL ALERTA OU DIRECIONAL, DE BORRACHA, COLORIDO, 25 X 25 CM, E = 5 MM, PARA COLA                                                                                                                                                                                                                                                                                                                                                                                                                   </v>
          </cell>
          <cell r="D3401" t="str">
            <v xml:space="preserve">M2    </v>
          </cell>
          <cell r="E3401">
            <v>269.19</v>
          </cell>
        </row>
        <row r="3402">
          <cell r="A3402">
            <v>38182</v>
          </cell>
          <cell r="B3402" t="str">
            <v>INSUMO</v>
          </cell>
          <cell r="C3402" t="str">
            <v xml:space="preserve">PISO TATIL DE ALERTA OU DIRECIONAL DE BORRACHA, PRETO, 25 X 25 CM, E = 5 MM, PARA COLA                                                                                                                                                                                                                                                                                                                                                                                                                    </v>
          </cell>
          <cell r="D3402" t="str">
            <v xml:space="preserve">M2    </v>
          </cell>
          <cell r="E3402">
            <v>256.42</v>
          </cell>
        </row>
        <row r="3403">
          <cell r="A3403">
            <v>38186</v>
          </cell>
          <cell r="B3403" t="str">
            <v>INSUMO</v>
          </cell>
          <cell r="C3403" t="str">
            <v xml:space="preserve">PISO TATIL DE ALERTA OU DIRECIONAL, DE BORRACHA, COLORIDO, 25 X 25 CM, E = 12 MM, PARA ARGAMASSA                                                                                                                                                                                                                                                                                                                                                                                                          </v>
          </cell>
          <cell r="D3403" t="str">
            <v xml:space="preserve">M2    </v>
          </cell>
          <cell r="E3403">
            <v>666.52</v>
          </cell>
        </row>
        <row r="3404">
          <cell r="A3404">
            <v>38185</v>
          </cell>
          <cell r="B3404" t="str">
            <v>INSUMO</v>
          </cell>
          <cell r="C3404" t="str">
            <v xml:space="preserve">PISO TATIL DE ALERTA OU DIRECIONAL, DE BORRACHA, PRETO, 25 X 25 CM, E = 12 MM, PARA ARGAMASSA                                                                                                                                                                                                                                                                                                                                                                                                             </v>
          </cell>
          <cell r="D3404" t="str">
            <v xml:space="preserve">M2    </v>
          </cell>
          <cell r="E3404">
            <v>593.42999999999995</v>
          </cell>
        </row>
        <row r="3405">
          <cell r="A3405">
            <v>40654</v>
          </cell>
          <cell r="B3405" t="str">
            <v>INSUMO</v>
          </cell>
          <cell r="C3405" t="str">
            <v xml:space="preserve">PISO URETANO, VERSAO REVESTIMENTO AUTONIVELANTE, ESPESSURA VARIÁVEL DE 3 A 4 MM (INCLUSO EXECUCAO)                                                                                                                                                                                                                                                                                                                                                                                                        </v>
          </cell>
          <cell r="D3405" t="str">
            <v xml:space="preserve">M2    </v>
          </cell>
          <cell r="E3405">
            <v>223.68</v>
          </cell>
        </row>
        <row r="3406">
          <cell r="A3406">
            <v>44541</v>
          </cell>
          <cell r="B3406" t="str">
            <v>INSUMO</v>
          </cell>
          <cell r="C3406" t="str">
            <v xml:space="preserve">PISO/ REVESTIMENTO EM GRANITO, POLIDO, TIPO ANDORINHA/ QUARTZ/ CASTELO/ CORUMBA OU OUTROS EQUIVALENTES DA REGIAO, FORMATO MAIOR OU IGUAL A 3025 CM2, E = *2*CM                                                                                                                                                                                                                                                                                                                                            </v>
          </cell>
          <cell r="D3406" t="str">
            <v xml:space="preserve">M2    </v>
          </cell>
          <cell r="E3406">
            <v>332.99</v>
          </cell>
        </row>
        <row r="3407">
          <cell r="A3407">
            <v>4822</v>
          </cell>
          <cell r="B3407" t="str">
            <v>INSUMO</v>
          </cell>
          <cell r="C3407" t="str">
            <v xml:space="preserve">PISO/ REVESTIMENTO EM MARMORE, POLIDO, BRANCO COMUM, FORMATO MAIOR OU IGUAL A 3025 CM2, E = *2* CM                                                                                                                                                                                                                                                                                                                                                                                                        </v>
          </cell>
          <cell r="D3407" t="str">
            <v xml:space="preserve">M2    </v>
          </cell>
          <cell r="E3407">
            <v>389.16</v>
          </cell>
        </row>
        <row r="3408">
          <cell r="A3408">
            <v>4818</v>
          </cell>
          <cell r="B3408" t="str">
            <v>INSUMO</v>
          </cell>
          <cell r="C3408" t="str">
            <v xml:space="preserve">PISO/ REVESTIMENTO EM MARMORE, POLIDO, BRANCO COMUM, FORMATO MENOR OU IGUAL A 3025 CM2, E = *2* CM                                                                                                                                                                                                                                                                                                                                                                                                        </v>
          </cell>
          <cell r="D3408" t="str">
            <v xml:space="preserve">M2    </v>
          </cell>
          <cell r="E3408">
            <v>400</v>
          </cell>
        </row>
        <row r="3409">
          <cell r="A3409">
            <v>39567</v>
          </cell>
          <cell r="B3409" t="str">
            <v>INSUMO</v>
          </cell>
          <cell r="C3409" t="str">
            <v xml:space="preserve">PLACA / CHAPA DE GESSO ACARTONADO, ACABAMENTO VINILICO LISO EM UMA DAS FACES, COR BRANCA, BORDA QUADRADA, E = 9,5 MM, *625 X 1250* MM (L X C), PARA FORRO REMOVIVEL                                                                                                                                                                                                                                                                                                                                       </v>
          </cell>
          <cell r="D3409" t="str">
            <v xml:space="preserve">M2    </v>
          </cell>
          <cell r="E3409">
            <v>53.42</v>
          </cell>
        </row>
        <row r="3410">
          <cell r="A3410">
            <v>39566</v>
          </cell>
          <cell r="B3410" t="str">
            <v>INSUMO</v>
          </cell>
          <cell r="C3410" t="str">
            <v xml:space="preserve">PLACA / CHAPA DE GESSO ACARTONADO, ACABAMENTO VINILICO LISO EM UMA DAS FACES, COR BRANCA, BORDA QUADRADA, E = 9,5 MM, *625 X 625* MM (L X C), PARA FORRO REMOVIVEL                                                                                                                                                                                                                                                                                                                                        </v>
          </cell>
          <cell r="D3410" t="str">
            <v xml:space="preserve">M2    </v>
          </cell>
          <cell r="E3410">
            <v>56.54</v>
          </cell>
        </row>
        <row r="3411">
          <cell r="A3411">
            <v>39416</v>
          </cell>
          <cell r="B3411" t="str">
            <v>INSUMO</v>
          </cell>
          <cell r="C3411" t="str">
            <v xml:space="preserve">PLACA / CHAPA DE GESSO ACARTONADO, RESISTENTE A UMIDADE (RU), COR VERDE, E = 12,5 MM, 1200 X 1800 MM (L X C)                                                                                                                                                                                                                                                                                                                                                                                              </v>
          </cell>
          <cell r="D3411" t="str">
            <v xml:space="preserve">M2    </v>
          </cell>
          <cell r="E3411">
            <v>34.46</v>
          </cell>
        </row>
        <row r="3412">
          <cell r="A3412">
            <v>39417</v>
          </cell>
          <cell r="B3412" t="str">
            <v>INSUMO</v>
          </cell>
          <cell r="C3412" t="str">
            <v xml:space="preserve">PLACA / CHAPA DE GESSO ACARTONADO, RESISTENTE A UMIDADE (RU), COR VERDE, E = 12,5 MM, 1200 X 2400 MM (L X C)                                                                                                                                                                                                                                                                                                                                                                                              </v>
          </cell>
          <cell r="D3412" t="str">
            <v xml:space="preserve">M2    </v>
          </cell>
          <cell r="E3412">
            <v>33.61</v>
          </cell>
        </row>
        <row r="3413">
          <cell r="A3413">
            <v>43742</v>
          </cell>
          <cell r="B3413" t="str">
            <v>INSUMO</v>
          </cell>
          <cell r="C3413" t="str">
            <v xml:space="preserve">PLACA / CHAPA DE GESSO ACARTONADO, RESISTENTE A UMIDADE (RU), COR VERDE, E = 15 MM, 1200 X 2400 MM (L X C)                                                                                                                                                                                                                                                                                                                                                                                                </v>
          </cell>
          <cell r="D3413" t="str">
            <v xml:space="preserve">M2    </v>
          </cell>
          <cell r="E3413">
            <v>36.25</v>
          </cell>
        </row>
        <row r="3414">
          <cell r="A3414">
            <v>39414</v>
          </cell>
          <cell r="B3414" t="str">
            <v>INSUMO</v>
          </cell>
          <cell r="C3414" t="str">
            <v xml:space="preserve">PLACA / CHAPA DE GESSO ACARTONADO, RESISTENTE AO FOGO (RF), COR ROSA, E = 12,5 MM, 1200 X 1800 MM (L X C)                                                                                                                                                                                                                                                                                                                                                                                                 </v>
          </cell>
          <cell r="D3414" t="str">
            <v xml:space="preserve">M2    </v>
          </cell>
          <cell r="E3414">
            <v>32.64</v>
          </cell>
        </row>
        <row r="3415">
          <cell r="A3415">
            <v>39415</v>
          </cell>
          <cell r="B3415" t="str">
            <v>INSUMO</v>
          </cell>
          <cell r="C3415" t="str">
            <v xml:space="preserve">PLACA / CHAPA DE GESSO ACARTONADO, RESISTENTE AO FOGO (RF), COR ROSA, E = 12,5 MM, 1200 X 2400 MM (L X C)                                                                                                                                                                                                                                                                                                                                                                                                 </v>
          </cell>
          <cell r="D3415" t="str">
            <v xml:space="preserve">M2    </v>
          </cell>
          <cell r="E3415">
            <v>28.13</v>
          </cell>
        </row>
        <row r="3416">
          <cell r="A3416">
            <v>43740</v>
          </cell>
          <cell r="B3416" t="str">
            <v>INSUMO</v>
          </cell>
          <cell r="C3416" t="str">
            <v xml:space="preserve">PLACA / CHAPA DE GESSO ACARTONADO, RESISTENTE AO FOGO (RF), COR ROSA, E = 15 MM, 1200 X 2400 MM (L X C)                                                                                                                                                                                                                                                                                                                                                                                                   </v>
          </cell>
          <cell r="D3416" t="str">
            <v xml:space="preserve">M2    </v>
          </cell>
          <cell r="E3416">
            <v>34.35</v>
          </cell>
        </row>
        <row r="3417">
          <cell r="A3417">
            <v>39412</v>
          </cell>
          <cell r="B3417" t="str">
            <v>INSUMO</v>
          </cell>
          <cell r="C3417" t="str">
            <v xml:space="preserve">PLACA / CHAPA DE GESSO ACARTONADO, STANDARD (ST), COR BRANCA, E = 12,5 MM, 1200 X 1800 MM (L X C)                                                                                                                                                                                                                                                                                                                                                                                                         </v>
          </cell>
          <cell r="D3417" t="str">
            <v xml:space="preserve">M2    </v>
          </cell>
          <cell r="E3417">
            <v>23.56</v>
          </cell>
        </row>
        <row r="3418">
          <cell r="A3418">
            <v>39413</v>
          </cell>
          <cell r="B3418" t="str">
            <v>INSUMO</v>
          </cell>
          <cell r="C3418" t="str">
            <v xml:space="preserve">PLACA / CHAPA DE GESSO ACARTONADO, STANDARD (ST), COR BRANCA, E = 12,5 MM, 1200 X 2400 MM (L X C)                                                                                                                                                                                                                                                                                                                                                                                                         </v>
          </cell>
          <cell r="D3418" t="str">
            <v xml:space="preserve">M2    </v>
          </cell>
          <cell r="E3418">
            <v>25.48</v>
          </cell>
        </row>
        <row r="3419">
          <cell r="A3419">
            <v>43741</v>
          </cell>
          <cell r="B3419" t="str">
            <v>INSUMO</v>
          </cell>
          <cell r="C3419" t="str">
            <v xml:space="preserve">PLACA / CHAPA DE GESSO ACARTONADO, STANDARD (ST), COR BRANCA, E = 15 MM, 1200 X 2400 MM (L X C)                                                                                                                                                                                                                                                                                                                                                                                                           </v>
          </cell>
          <cell r="D3419" t="str">
            <v xml:space="preserve">M2    </v>
          </cell>
          <cell r="E3419">
            <v>27.16</v>
          </cell>
        </row>
        <row r="3420">
          <cell r="A3420">
            <v>11062</v>
          </cell>
          <cell r="B3420" t="str">
            <v>INSUMO</v>
          </cell>
          <cell r="C3420" t="str">
            <v xml:space="preserve">PLACA CIMENTICIA LISA E = 10 MM, DE 1,20 X *2,50* M (SEM AMIANTO)                                                                                                                                                                                                                                                                                                                                                                                                                                         </v>
          </cell>
          <cell r="D3420" t="str">
            <v xml:space="preserve">M2    </v>
          </cell>
          <cell r="E3420">
            <v>53.1</v>
          </cell>
        </row>
        <row r="3421">
          <cell r="A3421">
            <v>11063</v>
          </cell>
          <cell r="B3421" t="str">
            <v>INSUMO</v>
          </cell>
          <cell r="C3421" t="str">
            <v xml:space="preserve">PLACA CIMENTICIA LISA E = 6 MM, DE 1,20 X *2,50* M (SEM AMIANTO)                                                                                                                                                                                                                                                                                                                                                                                                                                          </v>
          </cell>
          <cell r="D3421" t="str">
            <v xml:space="preserve">M2    </v>
          </cell>
          <cell r="E3421">
            <v>32.5</v>
          </cell>
        </row>
        <row r="3422">
          <cell r="A3422">
            <v>13521</v>
          </cell>
          <cell r="B3422" t="str">
            <v>INSUMO</v>
          </cell>
          <cell r="C3422" t="str">
            <v xml:space="preserve">PLACA DE ACO ESMALTADA PARA  IDENTIFICACAO DE RUA, *45 CM X 20* CM                                                                                                                                                                                                                                                                                                                                                                                                                                        </v>
          </cell>
          <cell r="D3422" t="str">
            <v xml:space="preserve">UN    </v>
          </cell>
          <cell r="E3422">
            <v>82.5</v>
          </cell>
        </row>
        <row r="3423">
          <cell r="A3423">
            <v>10851</v>
          </cell>
          <cell r="B3423" t="str">
            <v>INSUMO</v>
          </cell>
          <cell r="C3423" t="str">
            <v xml:space="preserve">PLACA DE ACRILICO TRANSPARENTE ADESIVADA PARA SINALIZACAO DE PORTAS, BORDA POLIDA, DE *25 X 8*, E = 6 MM (NAO INCLUI ACESSORIOS PARA FIXACAO)                                                                                                                                                                                                                                                                                                                                                             </v>
          </cell>
          <cell r="D3423" t="str">
            <v xml:space="preserve">UN    </v>
          </cell>
          <cell r="E3423">
            <v>81.319999999999993</v>
          </cell>
        </row>
        <row r="3424">
          <cell r="A3424">
            <v>39515</v>
          </cell>
          <cell r="B3424" t="str">
            <v>INSUMO</v>
          </cell>
          <cell r="C3424" t="str">
            <v xml:space="preserve">PLACA DE FIBRA MINERAL PARA FORRO, DE 1250 X 625 MM, E = 15 MM, BORDA RETA, COM PINTURA ANTIMOFO (NAO INCLUI PERFIS)                                                                                                                                                                                                                                                                                                                                                                                      </v>
          </cell>
          <cell r="D3424" t="str">
            <v xml:space="preserve">UN    </v>
          </cell>
          <cell r="E3424">
            <v>61.41</v>
          </cell>
        </row>
        <row r="3425">
          <cell r="A3425">
            <v>39516</v>
          </cell>
          <cell r="B3425" t="str">
            <v>INSUMO</v>
          </cell>
          <cell r="C3425" t="str">
            <v xml:space="preserve">PLACA DE FIBRA MINERAL PARA FORRO, DE 625 X 625 MM, E = 15 MM, BORDA REBAIXADA PARA PERFIL 24 MM, COM PINTURA ANTIMOFO (NAO INCLUI PERFIS)                                                                                                                                                                                                                                                                                                                                                                </v>
          </cell>
          <cell r="D3425" t="str">
            <v xml:space="preserve">UN    </v>
          </cell>
          <cell r="E3425">
            <v>51.77</v>
          </cell>
        </row>
        <row r="3426">
          <cell r="A3426">
            <v>39514</v>
          </cell>
          <cell r="B3426" t="str">
            <v>INSUMO</v>
          </cell>
          <cell r="C3426" t="str">
            <v xml:space="preserve">PLACA DE FIBRA MINERAL PARA FORRO, DE 625 X 625 MM, E = 15 MM, BORDA RETA, COM PINTURA ANTIMOFO (NAO INCLUI PERFIS)                                                                                                                                                                                                                                                                                                                                                                                       </v>
          </cell>
          <cell r="D3426" t="str">
            <v xml:space="preserve">UN    </v>
          </cell>
          <cell r="E3426">
            <v>32.21</v>
          </cell>
        </row>
        <row r="3427">
          <cell r="A3427">
            <v>4812</v>
          </cell>
          <cell r="B3427" t="str">
            <v>INSUMO</v>
          </cell>
          <cell r="C3427" t="str">
            <v xml:space="preserve">PLACA DE GESSO PARA FORRO, *60 X 60* CM, ESPESSURA DE 12 MM (SEM COLOCACAO)                                                                                                                                                                                                                                                                                                                                                                                                                               </v>
          </cell>
          <cell r="D3427" t="str">
            <v xml:space="preserve">M2    </v>
          </cell>
          <cell r="E3427">
            <v>14.13</v>
          </cell>
        </row>
        <row r="3428">
          <cell r="A3428">
            <v>10849</v>
          </cell>
          <cell r="B3428" t="str">
            <v>INSUMO</v>
          </cell>
          <cell r="C3428" t="str">
            <v xml:space="preserve">PLACA DE INAUGURACAO EM BRONZE *35X 50*CM                                                                                                                                                                                                                                                                                                                                                                                                                                                                 </v>
          </cell>
          <cell r="D3428" t="str">
            <v xml:space="preserve">UN    </v>
          </cell>
          <cell r="E3428">
            <v>1200.01</v>
          </cell>
        </row>
        <row r="3429">
          <cell r="A3429">
            <v>10848</v>
          </cell>
          <cell r="B3429" t="str">
            <v>INSUMO</v>
          </cell>
          <cell r="C3429" t="str">
            <v xml:space="preserve">PLACA DE INAUGURACAO METALICA, *40* CM X *60* CM                                                                                                                                                                                                                                                                                                                                                                                                                                                          </v>
          </cell>
          <cell r="D3429" t="str">
            <v xml:space="preserve">UN    </v>
          </cell>
          <cell r="E3429">
            <v>753.75</v>
          </cell>
        </row>
        <row r="3430">
          <cell r="A3430">
            <v>4813</v>
          </cell>
          <cell r="B3430" t="str">
            <v>INSUMO</v>
          </cell>
          <cell r="C3430" t="str">
            <v xml:space="preserve">PLACA DE OBRA (PARA CONSTRUCAO CIVIL) EM CHAPA GALVANIZADA *N. 22*, ADESIVADA, DE *2,4 X 1,2* M (SEM POSTES PARA FIXACAO)                                                                                                                                                                                                                                                                                                                                                                                 </v>
          </cell>
          <cell r="D3430" t="str">
            <v xml:space="preserve">M2    </v>
          </cell>
          <cell r="E3430">
            <v>250</v>
          </cell>
        </row>
        <row r="3431">
          <cell r="A3431">
            <v>37560</v>
          </cell>
          <cell r="B3431" t="str">
            <v>INSUMO</v>
          </cell>
          <cell r="C3431" t="str">
            <v xml:space="preserve">PLACA DE SINALIZACAO DE SEGURANCA CONTRA INCENDIO - ALERTA, TRIANGULAR, BASE DE *30* CM, EM PVC *2* MM ANTI-CHAMAS (SIMBOLOS, CORES E PICTOGRAMAS CONFORME NBR 16820)                                                                                                                                                                                                                                                                                                                                     </v>
          </cell>
          <cell r="D3431" t="str">
            <v xml:space="preserve">UN    </v>
          </cell>
          <cell r="E3431">
            <v>37.619999999999997</v>
          </cell>
        </row>
        <row r="3432">
          <cell r="A3432">
            <v>37557</v>
          </cell>
          <cell r="B3432" t="str">
            <v>INSUMO</v>
          </cell>
          <cell r="C3432" t="str">
            <v xml:space="preserve">PLACA DE SINALIZACAO DE SEGURANCA CONTRA INCENDIO, FOTOLUMINESCENTE, QUADRADA, *14 X 14* CM, EM PVC *2* MM ANTI-CHAMAS (SIMBOLOS, CORES E PICTOGRAMAS CONFORME NBR 16820)                                                                                                                                                                                                                                                                                                                                 </v>
          </cell>
          <cell r="D3432" t="str">
            <v xml:space="preserve">UN    </v>
          </cell>
          <cell r="E3432">
            <v>11.42</v>
          </cell>
        </row>
        <row r="3433">
          <cell r="A3433">
            <v>37556</v>
          </cell>
          <cell r="B3433" t="str">
            <v>INSUMO</v>
          </cell>
          <cell r="C3433" t="str">
            <v xml:space="preserve">PLACA DE SINALIZACAO DE SEGURANCA CONTRA INCENDIO, FOTOLUMINESCENTE, QUADRADA, *20 X 20* CM, EM PVC *2* MM ANTI-CHAMAS (SIMBOLOS, CORES E PICTOGRAMAS CONFORME NBR 16820)                                                                                                                                                                                                                                                                                                                                 </v>
          </cell>
          <cell r="D3433" t="str">
            <v xml:space="preserve">UN    </v>
          </cell>
          <cell r="E3433">
            <v>22.1</v>
          </cell>
        </row>
        <row r="3434">
          <cell r="A3434">
            <v>37559</v>
          </cell>
          <cell r="B3434" t="str">
            <v>INSUMO</v>
          </cell>
          <cell r="C3434" t="str">
            <v xml:space="preserve">PLACA DE SINALIZACAO DE SEGURANCA CONTRA INCENDIO, FOTOLUMINESCENTE, RETANGULAR, *12 X 40* CM, EM PVC *2* MM ANTI-CHAMAS (SIMBOLOS, CORES E PICTOGRAMAS CONFORME NBR 16820)                                                                                                                                                                                                                                                                                                                               </v>
          </cell>
          <cell r="D3434" t="str">
            <v xml:space="preserve">UN    </v>
          </cell>
          <cell r="E3434">
            <v>27.11</v>
          </cell>
        </row>
        <row r="3435">
          <cell r="A3435">
            <v>37539</v>
          </cell>
          <cell r="B3435" t="str">
            <v>INSUMO</v>
          </cell>
          <cell r="C3435" t="str">
            <v xml:space="preserve">PLACA DE SINALIZACAO DE SEGURANCA CONTRA INCENDIO, FOTOLUMINESCENTE, RETANGULAR, *13 X 26* CM, EM PVC *2* MM ANTI-CHAMAS (SIMBOLOS, CORES E PICTOGRAMAS CONFORME NBR 16820)                                                                                                                                                                                                                                                                                                                               </v>
          </cell>
          <cell r="D3435" t="str">
            <v xml:space="preserve">UN    </v>
          </cell>
          <cell r="E3435">
            <v>19.11</v>
          </cell>
        </row>
        <row r="3436">
          <cell r="A3436">
            <v>37558</v>
          </cell>
          <cell r="B3436" t="str">
            <v>INSUMO</v>
          </cell>
          <cell r="C3436" t="str">
            <v xml:space="preserve">PLACA DE SINALIZACAO DE SEGURANCA CONTRA INCENDIO, FOTOLUMINESCENTE, RETANGULAR, *20 X 40* CM, EM PVC *2* MM ANTI-CHAMAS (SIMBOLOS, CORES E PICTOGRAMAS CONFORME NBR 16820)                                                                                                                                                                                                                                                                                                                               </v>
          </cell>
          <cell r="D3436" t="str">
            <v xml:space="preserve">UN    </v>
          </cell>
          <cell r="E3436">
            <v>35.630000000000003</v>
          </cell>
        </row>
        <row r="3437">
          <cell r="A3437">
            <v>34723</v>
          </cell>
          <cell r="B3437" t="str">
            <v>INSUMO</v>
          </cell>
          <cell r="C3437" t="str">
            <v xml:space="preserve">PLACA DE SINALIZACAO EM CHAPA DE ACO NUM 16 COM PINTURA REFLETIVA                                                                                                                                                                                                                                                                                                                                                                                                                                         </v>
          </cell>
          <cell r="D3437" t="str">
            <v xml:space="preserve">M2    </v>
          </cell>
          <cell r="E3437">
            <v>577.5</v>
          </cell>
        </row>
        <row r="3438">
          <cell r="A3438">
            <v>34721</v>
          </cell>
          <cell r="B3438" t="str">
            <v>INSUMO</v>
          </cell>
          <cell r="C3438" t="str">
            <v xml:space="preserve">PLACA DE SINALIZACAO EM CHAPA DE ALUMINIO COM PINTURA REFLETIVA, E = 2 MM                                                                                                                                                                                                                                                                                                                                                                                                                                 </v>
          </cell>
          <cell r="D3438" t="str">
            <v xml:space="preserve">M2    </v>
          </cell>
          <cell r="E3438">
            <v>720</v>
          </cell>
        </row>
        <row r="3439">
          <cell r="A3439">
            <v>4309</v>
          </cell>
          <cell r="B3439" t="str">
            <v>INSUMO</v>
          </cell>
          <cell r="C3439" t="str">
            <v xml:space="preserve">PLACA DE VENTILACAO PARA TELHA DE FIBROCIMENTO CANALETE 49 KALHETA                                                                                                                                                                                                                                                                                                                                                                                                                                        </v>
          </cell>
          <cell r="D3439" t="str">
            <v xml:space="preserve">UN    </v>
          </cell>
          <cell r="E3439">
            <v>7</v>
          </cell>
        </row>
        <row r="3440">
          <cell r="A3440">
            <v>4307</v>
          </cell>
          <cell r="B3440" t="str">
            <v>INSUMO</v>
          </cell>
          <cell r="C3440" t="str">
            <v xml:space="preserve">PLACA DE VENTILACAO PARA TELHA DE FIBROCIMENTO, CANALETE 90 OU KALHETAO                                                                                                                                                                                                                                                                                                                                                                                                                                   </v>
          </cell>
          <cell r="D3440" t="str">
            <v xml:space="preserve">UN    </v>
          </cell>
          <cell r="E3440">
            <v>11.98</v>
          </cell>
        </row>
        <row r="3441">
          <cell r="A3441">
            <v>10850</v>
          </cell>
          <cell r="B3441" t="str">
            <v>INSUMO</v>
          </cell>
          <cell r="C3441" t="str">
            <v xml:space="preserve">PLACA NUMERACAO RESIDENCIAL EM CHAPA GALVANIZADA ESMALTADA 12 X 18 CM                                                                                                                                                                                                                                                                                                                                                                                                                                     </v>
          </cell>
          <cell r="D3441" t="str">
            <v xml:space="preserve">UN    </v>
          </cell>
          <cell r="E3441">
            <v>37.5</v>
          </cell>
        </row>
        <row r="3442">
          <cell r="A3442">
            <v>42438</v>
          </cell>
          <cell r="B3442" t="str">
            <v>INSUMO</v>
          </cell>
          <cell r="C3442" t="str">
            <v xml:space="preserve">PLACA ORIENTATIVA SOBRE EXERCICIOS, 2,00 M X 1,00 M ( CHAPA GALVANIZADA #20), ESTRUTURA EM TUBOS REDONDOS DE ACO CARBONO, PINTURA NO PROCESSO ELETROSTATICO, ADESIVO FRENTE E VERSO - PARA ACADEMIA AO AR LIVRE / ACADEMIA DA TERCEIRA IDADE - ATI                                                                                                                                                                                                                                                        </v>
          </cell>
          <cell r="D3442" t="str">
            <v xml:space="preserve">UN    </v>
          </cell>
          <cell r="E3442">
            <v>2090.75</v>
          </cell>
        </row>
        <row r="3443">
          <cell r="A3443">
            <v>4792</v>
          </cell>
          <cell r="B3443" t="str">
            <v>INSUMO</v>
          </cell>
          <cell r="C3443" t="str">
            <v xml:space="preserve">PLACA VINILICA SEMIFLEXIVEL PARA PISOS, E = 3,2 MM, 30 X 30 CM (SEM COLOCACAO)                                                                                                                                                                                                                                                                                                                                                                                                                            </v>
          </cell>
          <cell r="D3443" t="str">
            <v xml:space="preserve">M2    </v>
          </cell>
          <cell r="E3443">
            <v>189.29</v>
          </cell>
        </row>
        <row r="3444">
          <cell r="A3444">
            <v>4790</v>
          </cell>
          <cell r="B3444" t="str">
            <v>INSUMO</v>
          </cell>
          <cell r="C3444" t="str">
            <v xml:space="preserve">PLACA VINILICA SEMIFLEXIVEL PARA REVESTIMENTO DE PISOS E PAREDES, E = 2 MM (SEM COLOCACAO)                                                                                                                                                                                                                                                                                                                                                                                                                </v>
          </cell>
          <cell r="D3444" t="str">
            <v xml:space="preserve">M2    </v>
          </cell>
          <cell r="E3444">
            <v>113.81</v>
          </cell>
        </row>
        <row r="3445">
          <cell r="A3445">
            <v>40671</v>
          </cell>
          <cell r="B3445" t="str">
            <v>INSUMO</v>
          </cell>
          <cell r="C3445" t="str">
            <v xml:space="preserve">PLACA/PISO DE CONCRETO POROSO/ PAVIMENTO PERMEAVEL/BLOCO DRENANTE DE CONCRETO, 40 CM X 40 CM, E = 6 CM, COR NATURAL                                                                                                                                                                                                                                                                                                                                                                                       </v>
          </cell>
          <cell r="D3445" t="str">
            <v xml:space="preserve">M2    </v>
          </cell>
          <cell r="E3445">
            <v>116.99</v>
          </cell>
        </row>
        <row r="3446">
          <cell r="A3446">
            <v>7552</v>
          </cell>
          <cell r="B3446" t="str">
            <v>INSUMO</v>
          </cell>
          <cell r="C3446" t="str">
            <v xml:space="preserve">PLACA/TAMPA CEGA EM LATAO ESCOVADO PARA CONDULETE EM LIGA DE ALUMINIO 4 X 4"                                                                                                                                                                                                                                                                                                                                                                                                                              </v>
          </cell>
          <cell r="D3446" t="str">
            <v xml:space="preserve">UN    </v>
          </cell>
          <cell r="E3446">
            <v>26.62</v>
          </cell>
        </row>
        <row r="3447">
          <cell r="A3447">
            <v>4893</v>
          </cell>
          <cell r="B3447" t="str">
            <v>INSUMO</v>
          </cell>
          <cell r="C3447" t="str">
            <v xml:space="preserve">PLUG OU BUJAO DE FERRO GALVANIZADO, DE 1 1/2"                                                                                                                                                                                                                                                                                                                                                                                                                                                             </v>
          </cell>
          <cell r="D3447" t="str">
            <v xml:space="preserve">UN    </v>
          </cell>
          <cell r="E3447">
            <v>11.98</v>
          </cell>
        </row>
        <row r="3448">
          <cell r="A3448">
            <v>4894</v>
          </cell>
          <cell r="B3448" t="str">
            <v>INSUMO</v>
          </cell>
          <cell r="C3448" t="str">
            <v xml:space="preserve">PLUG OU BUJAO DE FERRO GALVANIZADO, DE 1 1/4"                                                                                                                                                                                                                                                                                                                                                                                                                                                             </v>
          </cell>
          <cell r="D3448" t="str">
            <v xml:space="preserve">UN    </v>
          </cell>
          <cell r="E3448">
            <v>10.27</v>
          </cell>
        </row>
        <row r="3449">
          <cell r="A3449">
            <v>4888</v>
          </cell>
          <cell r="B3449" t="str">
            <v>INSUMO</v>
          </cell>
          <cell r="C3449" t="str">
            <v xml:space="preserve">PLUG OU BUJAO DE FERRO GALVANIZADO, DE 1/2"                                                                                                                                                                                                                                                                                                                                                                                                                                                               </v>
          </cell>
          <cell r="D3449" t="str">
            <v xml:space="preserve">UN    </v>
          </cell>
          <cell r="E3449">
            <v>3.5</v>
          </cell>
        </row>
        <row r="3450">
          <cell r="A3450">
            <v>4890</v>
          </cell>
          <cell r="B3450" t="str">
            <v>INSUMO</v>
          </cell>
          <cell r="C3450" t="str">
            <v xml:space="preserve">PLUG OU BUJAO DE FERRO GALVANIZADO, DE 1"                                                                                                                                                                                                                                                                                                                                                                                                                                                                 </v>
          </cell>
          <cell r="D3450" t="str">
            <v xml:space="preserve">UN    </v>
          </cell>
          <cell r="E3450">
            <v>6.57</v>
          </cell>
        </row>
        <row r="3451">
          <cell r="A3451">
            <v>12411</v>
          </cell>
          <cell r="B3451" t="str">
            <v>INSUMO</v>
          </cell>
          <cell r="C3451" t="str">
            <v xml:space="preserve">PLUG OU BUJAO DE FERRO GALVANIZADO, DE 2 1/2"                                                                                                                                                                                                                                                                                                                                                                                                                                                             </v>
          </cell>
          <cell r="D3451" t="str">
            <v xml:space="preserve">UN    </v>
          </cell>
          <cell r="E3451">
            <v>35.409999999999997</v>
          </cell>
        </row>
        <row r="3452">
          <cell r="A3452">
            <v>4891</v>
          </cell>
          <cell r="B3452" t="str">
            <v>INSUMO</v>
          </cell>
          <cell r="C3452" t="str">
            <v xml:space="preserve">PLUG OU BUJAO DE FERRO GALVANIZADO, DE 2"                                                                                                                                                                                                                                                                                                                                                                                                                                                                 </v>
          </cell>
          <cell r="D3452" t="str">
            <v xml:space="preserve">UN    </v>
          </cell>
          <cell r="E3452">
            <v>17.7</v>
          </cell>
        </row>
        <row r="3453">
          <cell r="A3453">
            <v>4889</v>
          </cell>
          <cell r="B3453" t="str">
            <v>INSUMO</v>
          </cell>
          <cell r="C3453" t="str">
            <v xml:space="preserve">PLUG OU BUJAO DE FERRO GALVANIZADO, DE 3/4"                                                                                                                                                                                                                                                                                                                                                                                                                                                               </v>
          </cell>
          <cell r="D3453" t="str">
            <v xml:space="preserve">UN    </v>
          </cell>
          <cell r="E3453">
            <v>4.7300000000000004</v>
          </cell>
        </row>
        <row r="3454">
          <cell r="A3454">
            <v>4892</v>
          </cell>
          <cell r="B3454" t="str">
            <v>INSUMO</v>
          </cell>
          <cell r="C3454" t="str">
            <v xml:space="preserve">PLUG OU BUJAO DE FERRO GALVANIZADO, DE 3"                                                                                                                                                                                                                                                                                                                                                                                                                                                                 </v>
          </cell>
          <cell r="D3454" t="str">
            <v xml:space="preserve">UN    </v>
          </cell>
          <cell r="E3454">
            <v>49.59</v>
          </cell>
        </row>
        <row r="3455">
          <cell r="A3455">
            <v>12412</v>
          </cell>
          <cell r="B3455" t="str">
            <v>INSUMO</v>
          </cell>
          <cell r="C3455" t="str">
            <v xml:space="preserve">PLUG OU BUJAO DE FERRO GALVANIZADO, DE 4"                                                                                                                                                                                                                                                                                                                                                                                                                                                                 </v>
          </cell>
          <cell r="D3455" t="str">
            <v xml:space="preserve">UN    </v>
          </cell>
          <cell r="E3455">
            <v>92.16</v>
          </cell>
        </row>
        <row r="3456">
          <cell r="A3456">
            <v>4907</v>
          </cell>
          <cell r="B3456" t="str">
            <v>INSUMO</v>
          </cell>
          <cell r="C3456" t="str">
            <v xml:space="preserve">PLUG PVC, JE, DN 100 MM, PARA REDE COLETORA ESGOTO                                                                                                                                                                                                                                                                                                                                                                                                                                                        </v>
          </cell>
          <cell r="D3456" t="str">
            <v xml:space="preserve">UN    </v>
          </cell>
          <cell r="E3456">
            <v>20.94</v>
          </cell>
        </row>
        <row r="3457">
          <cell r="A3457">
            <v>4902</v>
          </cell>
          <cell r="B3457" t="str">
            <v>INSUMO</v>
          </cell>
          <cell r="C3457" t="str">
            <v xml:space="preserve">PLUG PVC, JE, DN 150 MM, PARA REDE COLETORA ESGOTO                                                                                                                                                                                                                                                                                                                                                                                                                                                        </v>
          </cell>
          <cell r="D3457" t="str">
            <v xml:space="preserve">UN    </v>
          </cell>
          <cell r="E3457">
            <v>54.33</v>
          </cell>
        </row>
        <row r="3458">
          <cell r="A3458">
            <v>11096</v>
          </cell>
          <cell r="B3458" t="str">
            <v>INSUMO</v>
          </cell>
          <cell r="C3458" t="str">
            <v xml:space="preserve">PO DE MARMORE (POSTO PEDREIRA/FORNECEDOR, SEM FRETE)                                                                                                                                                                                                                                                                                                                                                                                                                                                      </v>
          </cell>
          <cell r="D3458" t="str">
            <v xml:space="preserve">KG    </v>
          </cell>
          <cell r="E3458">
            <v>1.91</v>
          </cell>
        </row>
        <row r="3459">
          <cell r="A3459">
            <v>4741</v>
          </cell>
          <cell r="B3459" t="str">
            <v>INSUMO</v>
          </cell>
          <cell r="C3459" t="str">
            <v xml:space="preserve">PO DE PEDRA (POSTO PEDREIRA/FORNECEDOR, SEM FRETE)                                                                                                                                                                                                                                                                                                                                                                                                                                                        </v>
          </cell>
          <cell r="D3459" t="str">
            <v xml:space="preserve">M3    </v>
          </cell>
          <cell r="E3459">
            <v>131.55000000000001</v>
          </cell>
        </row>
        <row r="3460">
          <cell r="A3460">
            <v>4752</v>
          </cell>
          <cell r="B3460" t="str">
            <v>INSUMO</v>
          </cell>
          <cell r="C3460" t="str">
            <v xml:space="preserve">POCEIRO / ESCAVADOR DE VALAS E TUBULOES (HORISTA)                                                                                                                                                                                                                                                                                                                                                                                                                                                         </v>
          </cell>
          <cell r="D3460" t="str">
            <v xml:space="preserve">H     </v>
          </cell>
          <cell r="E3460">
            <v>15.48</v>
          </cell>
        </row>
        <row r="3461">
          <cell r="A3461">
            <v>41091</v>
          </cell>
          <cell r="B3461" t="str">
            <v>INSUMO</v>
          </cell>
          <cell r="C3461" t="str">
            <v xml:space="preserve">POCEIRO / ESCAVADOR DE VALAS E TUBULOES (MENSALISTA)                                                                                                                                                                                                                                                                                                                                                                                                                                                      </v>
          </cell>
          <cell r="D3461" t="str">
            <v xml:space="preserve">MES   </v>
          </cell>
          <cell r="E3461">
            <v>2733.73</v>
          </cell>
        </row>
        <row r="3462">
          <cell r="A3462">
            <v>13954</v>
          </cell>
          <cell r="B3462" t="str">
            <v>INSUMO</v>
          </cell>
          <cell r="C3462" t="str">
            <v xml:space="preserve">POLIDORA DE PISO (POLITRIZ) ELETRICA, MOTOR MONOFASICO DE 4 HP, PESO DE 100 KG, DIAMETRO DO TRABALHO DE 450 MM                                                                                                                                                                                                                                                                                                                                                                                            </v>
          </cell>
          <cell r="D3462" t="str">
            <v xml:space="preserve">UN    </v>
          </cell>
          <cell r="E3462">
            <v>7475.99</v>
          </cell>
        </row>
        <row r="3463">
          <cell r="A3463">
            <v>3411</v>
          </cell>
          <cell r="B3463" t="str">
            <v>INSUMO</v>
          </cell>
          <cell r="C3463" t="str">
            <v xml:space="preserve">POLIESTIRENO EXPANDIDO/EPS (ISOPOR), PEROLAS, PARA CONCRETO LEVE                                                                                                                                                                                                                                                                                                                                                                                                                                          </v>
          </cell>
          <cell r="D3463" t="str">
            <v xml:space="preserve">KG    </v>
          </cell>
          <cell r="E3463">
            <v>76.28</v>
          </cell>
        </row>
        <row r="3464">
          <cell r="A3464">
            <v>39995</v>
          </cell>
          <cell r="B3464" t="str">
            <v>INSUMO</v>
          </cell>
          <cell r="C3464" t="str">
            <v xml:space="preserve">POLIESTIRENO EXPANDIDO/EPS (ISOPOR), TIPO 2F, BLOCO                                                                                                                                                                                                                                                                                                                                                                                                                                                       </v>
          </cell>
          <cell r="D3464" t="str">
            <v xml:space="preserve">M3    </v>
          </cell>
          <cell r="E3464">
            <v>586.86</v>
          </cell>
        </row>
        <row r="3465">
          <cell r="A3465">
            <v>11615</v>
          </cell>
          <cell r="B3465" t="str">
            <v>INSUMO</v>
          </cell>
          <cell r="C3465" t="str">
            <v xml:space="preserve">POLIESTIRENO EXPANDIDO/EPS (ISOPOR), TIPO 2F, PLACA, ISOLAMENTO TERMOACUSTICO, E = 10 MM, 1000 X 500 MM                                                                                                                                                                                                                                                                                                                                                                                                   </v>
          </cell>
          <cell r="D3465" t="str">
            <v xml:space="preserve">M2    </v>
          </cell>
          <cell r="E3465">
            <v>4.9800000000000004</v>
          </cell>
        </row>
        <row r="3466">
          <cell r="A3466">
            <v>3408</v>
          </cell>
          <cell r="B3466" t="str">
            <v>INSUMO</v>
          </cell>
          <cell r="C3466" t="str">
            <v xml:space="preserve">POLIESTIRENO EXPANDIDO/EPS (ISOPOR), TIPO 2F, PLACA, ISOLAMENTO TERMOACUSTICO, E = 20 MM, 1000 X 500 MM                                                                                                                                                                                                                                                                                                                                                                                                   </v>
          </cell>
          <cell r="D3466" t="str">
            <v xml:space="preserve">M2    </v>
          </cell>
          <cell r="E3466">
            <v>13.22</v>
          </cell>
        </row>
        <row r="3467">
          <cell r="A3467">
            <v>3409</v>
          </cell>
          <cell r="B3467" t="str">
            <v>INSUMO</v>
          </cell>
          <cell r="C3467" t="str">
            <v xml:space="preserve">POLIESTIRENO EXPANDIDO/EPS (ISOPOR), TIPO 2F, PLACA, ISOLAMENTO TERMOACUSTICO, E = 50 MM, 1000 X 500 MM                                                                                                                                                                                                                                                                                                                                                                                                   </v>
          </cell>
          <cell r="D3467" t="str">
            <v xml:space="preserve">M2    </v>
          </cell>
          <cell r="E3467">
            <v>33.049999999999997</v>
          </cell>
        </row>
        <row r="3468">
          <cell r="A3468">
            <v>11427</v>
          </cell>
          <cell r="B3468" t="str">
            <v>INSUMO</v>
          </cell>
          <cell r="C3468" t="str">
            <v xml:space="preserve">POLVORA NEGRA                                                                                                                                                                                                                                                                                                                                                                                                                                                                                             </v>
          </cell>
          <cell r="D3468" t="str">
            <v xml:space="preserve">KG    </v>
          </cell>
          <cell r="E3468">
            <v>113.86</v>
          </cell>
        </row>
        <row r="3469">
          <cell r="A3469">
            <v>4491</v>
          </cell>
          <cell r="B3469" t="str">
            <v>INSUMO</v>
          </cell>
          <cell r="C3469" t="str">
            <v xml:space="preserve">PONTALETE *7,5 X 7,5* CM EM PINUS, MISTA OU EQUIVALENTE DA REGIAO - BRUTA                                                                                                                                                                                                                                                                                                                                                                                                                                 </v>
          </cell>
          <cell r="D3469" t="str">
            <v xml:space="preserve">M     </v>
          </cell>
          <cell r="E3469">
            <v>10.57</v>
          </cell>
        </row>
        <row r="3470">
          <cell r="A3470">
            <v>2745</v>
          </cell>
          <cell r="B3470" t="str">
            <v>INSUMO</v>
          </cell>
          <cell r="C3470" t="str">
            <v xml:space="preserve">PONTALETE ROLIÇO SEM TRATAMENTO, D = 8 A 11 CM, H = 3 M, EM EUCALIPTO OU EQUIVALENTE DA REGIAO - BRUTA (PARA ESCORAMENTO)                                                                                                                                                                                                                                                                                                                                                                                 </v>
          </cell>
          <cell r="D3470" t="str">
            <v xml:space="preserve">M     </v>
          </cell>
          <cell r="E3470">
            <v>4.66</v>
          </cell>
        </row>
        <row r="3471">
          <cell r="A3471">
            <v>14439</v>
          </cell>
          <cell r="B3471" t="str">
            <v>INSUMO</v>
          </cell>
          <cell r="C3471" t="str">
            <v xml:space="preserve">PONTALETE ROLIÇO SEM TRATAMENTO, D = 8 A 11 CM, H = 6 M, EM EUCALIPTO OU EQUIVALENTE DA REGIAO - BRUTA (PARA ESCORAMENTO)                                                                                                                                                                                                                                                                                                                                                                                 </v>
          </cell>
          <cell r="D3471" t="str">
            <v xml:space="preserve">M     </v>
          </cell>
          <cell r="E3471">
            <v>5.78</v>
          </cell>
        </row>
        <row r="3472">
          <cell r="A3472">
            <v>44496</v>
          </cell>
          <cell r="B3472" t="str">
            <v>INSUMO</v>
          </cell>
          <cell r="C3472" t="str">
            <v xml:space="preserve">PONTEIRO PARA MARTELO ROMPEDOR, DIAMETRO = *28* MM, COMPRIMENTO = *520* MM, ENCAIXE  SEXTAVADO                                                                                                                                                                                                                                                                                                                                                                                                            </v>
          </cell>
          <cell r="D3472" t="str">
            <v xml:space="preserve">UN    </v>
          </cell>
          <cell r="E3472">
            <v>252.17</v>
          </cell>
        </row>
        <row r="3473">
          <cell r="A3473">
            <v>12362</v>
          </cell>
          <cell r="B3473" t="str">
            <v>INSUMO</v>
          </cell>
          <cell r="C3473" t="str">
            <v xml:space="preserve">PORCA OLHAL EM ACO GALVANIZADO, ESPESSURA 16MM, ABERTURA 21MM                                                                                                                                                                                                                                                                                                                                                                                                                                             </v>
          </cell>
          <cell r="D3473" t="str">
            <v xml:space="preserve">UN    </v>
          </cell>
          <cell r="E3473">
            <v>25.69</v>
          </cell>
        </row>
        <row r="3474">
          <cell r="A3474">
            <v>421</v>
          </cell>
          <cell r="B3474" t="str">
            <v>INSUMO</v>
          </cell>
          <cell r="C3474" t="str">
            <v xml:space="preserve">PORCA OLHAL M 16,  EM ACO GALVANIZADO, DIAMETRO = 16 MM                                                                                                                                                                                                                                                                                                                                                                                                                                                   </v>
          </cell>
          <cell r="D3474" t="str">
            <v xml:space="preserve">UN    </v>
          </cell>
          <cell r="E3474">
            <v>23.07</v>
          </cell>
        </row>
        <row r="3475">
          <cell r="A3475">
            <v>14148</v>
          </cell>
          <cell r="B3475" t="str">
            <v>INSUMO</v>
          </cell>
          <cell r="C3475" t="str">
            <v xml:space="preserve">PORCA UNIAO/JUNCAO ZINCADA SEXTAVADA 1/4 ", CHAVE 7/16 ", COMPRIMENTO = 25 MM                                                                                                                                                                                                                                                                                                                                                                                                                             </v>
          </cell>
          <cell r="D3475" t="str">
            <v xml:space="preserve">UN    </v>
          </cell>
          <cell r="E3475">
            <v>0.87</v>
          </cell>
        </row>
        <row r="3476">
          <cell r="A3476">
            <v>4341</v>
          </cell>
          <cell r="B3476" t="str">
            <v>INSUMO</v>
          </cell>
          <cell r="C3476" t="str">
            <v xml:space="preserve">PORCA ZINCADA, QUADRADA, DIAMETRO 3/8"                                                                                                                                                                                                                                                                                                                                                                                                                                                                    </v>
          </cell>
          <cell r="D3476" t="str">
            <v xml:space="preserve">UN    </v>
          </cell>
          <cell r="E3476">
            <v>1.1399999999999999</v>
          </cell>
        </row>
        <row r="3477">
          <cell r="A3477">
            <v>4337</v>
          </cell>
          <cell r="B3477" t="str">
            <v>INSUMO</v>
          </cell>
          <cell r="C3477" t="str">
            <v xml:space="preserve">PORCA ZINCADA, QUADRADA, DIAMETRO 5/8"                                                                                                                                                                                                                                                                                                                                                                                                                                                                    </v>
          </cell>
          <cell r="D3477" t="str">
            <v xml:space="preserve">UN    </v>
          </cell>
          <cell r="E3477">
            <v>2.87</v>
          </cell>
        </row>
        <row r="3478">
          <cell r="A3478">
            <v>4339</v>
          </cell>
          <cell r="B3478" t="str">
            <v>INSUMO</v>
          </cell>
          <cell r="C3478" t="str">
            <v xml:space="preserve">PORCA ZINCADA, SEXTAVADA, DIAMETRO 1/2"                                                                                                                                                                                                                                                                                                                                                                                                                                                                   </v>
          </cell>
          <cell r="D3478" t="str">
            <v xml:space="preserve">UN    </v>
          </cell>
          <cell r="E3478">
            <v>0.61</v>
          </cell>
        </row>
        <row r="3479">
          <cell r="A3479">
            <v>39997</v>
          </cell>
          <cell r="B3479" t="str">
            <v>INSUMO</v>
          </cell>
          <cell r="C3479" t="str">
            <v xml:space="preserve">PORCA ZINCADA, SEXTAVADA, DIAMETRO 1/4"                                                                                                                                                                                                                                                                                                                                                                                                                                                                   </v>
          </cell>
          <cell r="D3479" t="str">
            <v xml:space="preserve">UN    </v>
          </cell>
          <cell r="E3479">
            <v>0.34</v>
          </cell>
        </row>
        <row r="3480">
          <cell r="A3480">
            <v>11971</v>
          </cell>
          <cell r="B3480" t="str">
            <v>INSUMO</v>
          </cell>
          <cell r="C3480" t="str">
            <v xml:space="preserve">PORCA ZINCADA, SEXTAVADA, DIAMETRO 1"                                                                                                                                                                                                                                                                                                                                                                                                                                                                     </v>
          </cell>
          <cell r="D3480" t="str">
            <v xml:space="preserve">UN    </v>
          </cell>
          <cell r="E3480">
            <v>4.75</v>
          </cell>
        </row>
        <row r="3481">
          <cell r="A3481">
            <v>4342</v>
          </cell>
          <cell r="B3481" t="str">
            <v>INSUMO</v>
          </cell>
          <cell r="C3481" t="str">
            <v xml:space="preserve">PORCA ZINCADA, SEXTAVADA, DIAMETRO 3/8"                                                                                                                                                                                                                                                                                                                                                                                                                                                                   </v>
          </cell>
          <cell r="D3481" t="str">
            <v xml:space="preserve">UN    </v>
          </cell>
          <cell r="E3481">
            <v>0.25</v>
          </cell>
        </row>
        <row r="3482">
          <cell r="A3482">
            <v>4330</v>
          </cell>
          <cell r="B3482" t="str">
            <v>INSUMO</v>
          </cell>
          <cell r="C3482" t="str">
            <v xml:space="preserve">PORCA ZINCADA, SEXTAVADA, DIAMETRO 5/16"                                                                                                                                                                                                                                                                                                                                                                                                                                                                  </v>
          </cell>
          <cell r="D3482" t="str">
            <v xml:space="preserve">UN    </v>
          </cell>
          <cell r="E3482">
            <v>0.16</v>
          </cell>
        </row>
        <row r="3483">
          <cell r="A3483">
            <v>4340</v>
          </cell>
          <cell r="B3483" t="str">
            <v>INSUMO</v>
          </cell>
          <cell r="C3483" t="str">
            <v xml:space="preserve">PORCA ZINCADA, SEXTAVADA, DIAMETRO 5/8"                                                                                                                                                                                                                                                                                                                                                                                                                                                                   </v>
          </cell>
          <cell r="D3483" t="str">
            <v xml:space="preserve">UN    </v>
          </cell>
          <cell r="E3483">
            <v>1.33</v>
          </cell>
        </row>
        <row r="3484">
          <cell r="A3484">
            <v>5088</v>
          </cell>
          <cell r="B3484" t="str">
            <v>INSUMO</v>
          </cell>
          <cell r="C3484" t="str">
            <v xml:space="preserve">PORTA CADEADO EM ACO GALVANIZADO, COMPRIMENTO DE 3  1/2"                                                                                                                                                                                                                                                                                                                                                                                                                                                  </v>
          </cell>
          <cell r="D3484" t="str">
            <v xml:space="preserve">UN    </v>
          </cell>
          <cell r="E3484">
            <v>7.61</v>
          </cell>
        </row>
        <row r="3485">
          <cell r="A3485">
            <v>11154</v>
          </cell>
          <cell r="B3485" t="str">
            <v>INSUMO</v>
          </cell>
          <cell r="C3485" t="str">
            <v xml:space="preserve">PORTA CORTA-FOGO PARA SAIDA DE EMERGENCIA, COM FECHADURA, VAO LUZ DE 90 X 210 CM, CLASSE P-90 (NBR 11742)                                                                                                                                                                                                                                                                                                                                                                                                 </v>
          </cell>
          <cell r="D3485" t="str">
            <v xml:space="preserve">UN    </v>
          </cell>
          <cell r="E3485">
            <v>1838.74</v>
          </cell>
        </row>
        <row r="3486">
          <cell r="A3486">
            <v>4989</v>
          </cell>
          <cell r="B3486" t="str">
            <v>INSUMO</v>
          </cell>
          <cell r="C3486" t="str">
            <v xml:space="preserve">PORTA DE ABRIR / GIRO, DE MADEIRA FOLHA MEDIA (NBR 15930) DE 1000 X 2100 MM, DE 35 MM A 40 MM DE ESPESSURA, NUCLEO SEMI-SOLIDO (SARRAFEADO), CAPA LISA EM HDF, ACABAMENTO EM LAMINADO NATURAL PARA VERNIZ                                                                                                                                                                                                                                                                                                 </v>
          </cell>
          <cell r="D3486" t="str">
            <v xml:space="preserve">UN    </v>
          </cell>
          <cell r="E3486">
            <v>415.86</v>
          </cell>
        </row>
        <row r="3487">
          <cell r="A3487">
            <v>4982</v>
          </cell>
          <cell r="B3487" t="str">
            <v>INSUMO</v>
          </cell>
          <cell r="C3487" t="str">
            <v xml:space="preserve">PORTA DE ABRIR / GIRO, DE MADEIRA FOLHA MEDIA (NBR 15930) DE 1000 X 2100 MM, DE 35 MM A 40 MM DE ESPESSURA, NUCLEO SEMI-SOLIDO (SARRAFEADO), CAPA LISA EM HDF, ACABAMENTO EM PRIMER PARA PINTURA                                                                                                                                                                                                                                                                                                          </v>
          </cell>
          <cell r="D3487" t="str">
            <v xml:space="preserve">UN    </v>
          </cell>
          <cell r="E3487">
            <v>390.06</v>
          </cell>
        </row>
        <row r="3488">
          <cell r="A3488">
            <v>4962</v>
          </cell>
          <cell r="B3488" t="str">
            <v>INSUMO</v>
          </cell>
          <cell r="C3488" t="str">
            <v xml:space="preserve">PORTA DE ABRIR / GIRO, DE MADEIRA FOLHA MEDIA (NBR 15930) DE 700 X 2100 MM, DE 35 MM A 40 MM DE ESPESSURA, NUCLEO SEMI-SOLIDO (SARRAFEADO), CAPA FRISADA EM HDF, ACABAMENTO MELAMINICO EM PADRAO MADEIRA                                                                                                                                                                                                                                                                                                  </v>
          </cell>
          <cell r="D3488" t="str">
            <v xml:space="preserve">UN    </v>
          </cell>
          <cell r="E3488">
            <v>307.61</v>
          </cell>
        </row>
        <row r="3489">
          <cell r="A3489">
            <v>4981</v>
          </cell>
          <cell r="B3489" t="str">
            <v>INSUMO</v>
          </cell>
          <cell r="C3489" t="str">
            <v xml:space="preserve">PORTA DE ABRIR / GIRO, DE MADEIRA FOLHA MEDIA (NBR 15930) DE 700 X 2100 MM, DE 35 MM A 40 MM DE ESPESSURA, NUCLEO SEMI-SOLIDO (SARRAFEADO), CAPA LISA EM HDF, ACABAMENTO EM LAMINADO NATURAL PARA VERNIZ                                                                                                                                                                                                                                                                                                  </v>
          </cell>
          <cell r="D3489" t="str">
            <v xml:space="preserve">UN    </v>
          </cell>
          <cell r="E3489">
            <v>273.85000000000002</v>
          </cell>
        </row>
        <row r="3490">
          <cell r="A3490">
            <v>4964</v>
          </cell>
          <cell r="B3490" t="str">
            <v>INSUMO</v>
          </cell>
          <cell r="C3490" t="str">
            <v xml:space="preserve">PORTA DE ABRIR / GIRO, DE MADEIRA FOLHA MEDIA (NBR 15930) DE 800 X 2100 MM, DE 35 MM A 40 MM DE ESPESSURA, NUCLEO SEMI-SOLIDO (SARRAFEADO), CAPA FRISADA EM HDF, ACABAMENTO MELAMINICO EM PADRAO MADEIRA                                                                                                                                                                                                                                                                                                  </v>
          </cell>
          <cell r="D3490" t="str">
            <v xml:space="preserve">UN    </v>
          </cell>
          <cell r="E3490">
            <v>347.41</v>
          </cell>
        </row>
        <row r="3491">
          <cell r="A3491">
            <v>4992</v>
          </cell>
          <cell r="B3491" t="str">
            <v>INSUMO</v>
          </cell>
          <cell r="C3491" t="str">
            <v xml:space="preserve">PORTA DE ABRIR / GIRO, DE MADEIRA FOLHA MEDIA (NBR 15930) DE 800 X 2100 MM, DE 35 MM A 40 MM DE ESPESSURA, NUCLEO SEMI-SOLIDO (SARRAFEADO), CAPA LISA EM HDF, ACABAMENTO EM LAMINADO NATURAL PARA VERNIZ                                                                                                                                                                                                                                                                                                  </v>
          </cell>
          <cell r="D3491" t="str">
            <v xml:space="preserve">UN    </v>
          </cell>
          <cell r="E3491">
            <v>339.36</v>
          </cell>
        </row>
        <row r="3492">
          <cell r="A3492">
            <v>4987</v>
          </cell>
          <cell r="B3492" t="str">
            <v>INSUMO</v>
          </cell>
          <cell r="C3492" t="str">
            <v xml:space="preserve">PORTA DE ABRIR / GIRO, DE MADEIRA FOLHA MEDIA (NBR 15930) DE 900 X 2100 MM, DE 35 MM A 40 MM DE ESPESSURA, NUCLEO SEMI-SOLIDO (SARRAFEADO), CAPA LISA EM HDF, ACABAMENTO EM LAMINADO NATURAL PARA VERNIZ                                                                                                                                                                                                                                                                                                  </v>
          </cell>
          <cell r="D3492" t="str">
            <v xml:space="preserve">UN    </v>
          </cell>
          <cell r="E3492">
            <v>388.25</v>
          </cell>
        </row>
        <row r="3493">
          <cell r="A3493">
            <v>4930</v>
          </cell>
          <cell r="B3493" t="str">
            <v>INSUMO</v>
          </cell>
          <cell r="C3493" t="str">
            <v xml:space="preserve">PORTA DE ABRIR / GIRO, EM GRADIL FERRO, COM BARRA CHATA 3 CM X 1/4", COM REQUADRO E GUARNICAO - COMPLETO - ACABAMENTO NATURAL                                                                                                                                                                                                                                                                                                                                                                             </v>
          </cell>
          <cell r="D3493" t="str">
            <v xml:space="preserve">M2    </v>
          </cell>
          <cell r="E3493">
            <v>778.82</v>
          </cell>
        </row>
        <row r="3494">
          <cell r="A3494">
            <v>39021</v>
          </cell>
          <cell r="B3494" t="str">
            <v>INSUMO</v>
          </cell>
          <cell r="C3494" t="str">
            <v xml:space="preserve">PORTA DE ABRIR EM ACO COM DIVISAO HORIZONTAL PARA VIDROS, COM FUNDO ANTICORROSIVO/PRIMER DE PROTECAO, SEM GUARNICAO/ALIZAR/VISTA, VIDROS NAO INCLUSOS, 90 X 210 CM                                                                                                                                                                                                                                                                                                                                        </v>
          </cell>
          <cell r="D3494" t="str">
            <v xml:space="preserve">UN    </v>
          </cell>
          <cell r="E3494">
            <v>828.09</v>
          </cell>
        </row>
        <row r="3495">
          <cell r="A3495">
            <v>39022</v>
          </cell>
          <cell r="B3495" t="str">
            <v>INSUMO</v>
          </cell>
          <cell r="C3495" t="str">
            <v xml:space="preserve">PORTA DE ABRIR EM ACO TIPO VENEZIANA, COM FUNDO ANTICORROSIVO / PRIMER DE PROTECAO, SEM GUARNICAO/ALIZAR/VISTA, 90 X 210 CM                                                                                                                                                                                                                                                                                                                                                                               </v>
          </cell>
          <cell r="D3495" t="str">
            <v xml:space="preserve">UN    </v>
          </cell>
          <cell r="E3495">
            <v>741.74</v>
          </cell>
        </row>
        <row r="3496">
          <cell r="A3496">
            <v>39024</v>
          </cell>
          <cell r="B3496" t="str">
            <v>INSUMO</v>
          </cell>
          <cell r="C3496" t="str">
            <v xml:space="preserve">PORTA DE ABRIR EM ALUMINIO COM DIVISAO HORIZONTAL  PARA VIDROS,  ACABAMENTO ANODIZADO NATURAL, VIDROS INCLUSOS, SEM GUARNICAO/ALIZAR/VISTA , 87 X 210 CM                                                                                                                                                                                                                                                                                                                                                  </v>
          </cell>
          <cell r="D3496" t="str">
            <v xml:space="preserve">UN    </v>
          </cell>
          <cell r="E3496">
            <v>706.65</v>
          </cell>
        </row>
        <row r="3497">
          <cell r="A3497">
            <v>4914</v>
          </cell>
          <cell r="B3497" t="str">
            <v>INSUMO</v>
          </cell>
          <cell r="C3497" t="str">
            <v xml:space="preserve">PORTA DE ABRIR EM ALUMINIO COM LAMBRI HORIZONTAL/LAMINADA, ACABAMENTO ANODIZADO NATURAL, SEM GUARNICAO/ALIZAR/VISTA                                                                                                                                                                                                                                                                                                                                                                                       </v>
          </cell>
          <cell r="D3497" t="str">
            <v xml:space="preserve">M2    </v>
          </cell>
          <cell r="E3497">
            <v>572.97</v>
          </cell>
        </row>
        <row r="3498">
          <cell r="A3498">
            <v>4917</v>
          </cell>
          <cell r="B3498" t="str">
            <v>INSUMO</v>
          </cell>
          <cell r="C3498" t="str">
            <v xml:space="preserve">PORTA DE ABRIR EM ALUMINIO TIPO VENEZIANA, ACABAMENTO ANODIZADO NATURAL, SEM GUARNICAO/ALIZAR/VISTA                                                                                                                                                                                                                                                                                                                                                                                                       </v>
          </cell>
          <cell r="D3498" t="str">
            <v xml:space="preserve">M2    </v>
          </cell>
          <cell r="E3498">
            <v>395.7</v>
          </cell>
        </row>
        <row r="3499">
          <cell r="A3499">
            <v>39025</v>
          </cell>
          <cell r="B3499" t="str">
            <v>INSUMO</v>
          </cell>
          <cell r="C3499" t="str">
            <v xml:space="preserve">PORTA DE ABRIR EM ALUMINIO TIPO VENEZIANA, ACABAMENTO ANODIZADO NATURAL, SEM GUARNICAO/ALIZAR/VISTA, 87 X 210 CM                                                                                                                                                                                                                                                                                                                                                                                          </v>
          </cell>
          <cell r="D3499" t="str">
            <v xml:space="preserve">UN    </v>
          </cell>
          <cell r="E3499">
            <v>724.6</v>
          </cell>
        </row>
        <row r="3500">
          <cell r="A3500">
            <v>4922</v>
          </cell>
          <cell r="B3500" t="str">
            <v>INSUMO</v>
          </cell>
          <cell r="C3500" t="str">
            <v xml:space="preserve">PORTA DE CORRER EM ALUMINIO, DUAS FOLHAS MOVEIS COM VIDRO, FECHADURA E PUXADOR EMBUTIDO, ACABAMENTO ANODIZADO NATURAL, SEM GUARNICAO/ALIZAR/VISTA                                                                                                                                                                                                                                                                                                                                                         </v>
          </cell>
          <cell r="D3500" t="str">
            <v xml:space="preserve">M2    </v>
          </cell>
          <cell r="E3500">
            <v>367.05</v>
          </cell>
        </row>
        <row r="3501">
          <cell r="A3501">
            <v>4911</v>
          </cell>
          <cell r="B3501" t="str">
            <v>INSUMO</v>
          </cell>
          <cell r="C3501" t="str">
            <v xml:space="preserve">PORTA DE ENROLAR MANUAL COMPLETA, ARTICULADA RAIADA LARGA, EM ACO GALVANIZADO NATURAL, CHAPA NUMERO 24 (SEM INSTALACAO)                                                                                                                                                                                                                                                                                                                                                                                   </v>
          </cell>
          <cell r="D3501" t="str">
            <v xml:space="preserve">M2    </v>
          </cell>
          <cell r="E3501">
            <v>383.88</v>
          </cell>
        </row>
        <row r="3502">
          <cell r="A3502">
            <v>37518</v>
          </cell>
          <cell r="B3502" t="str">
            <v>INSUMO</v>
          </cell>
          <cell r="C3502" t="str">
            <v xml:space="preserve">PORTA DE ENROLAR MANUAL COMPLETA, PERFIL MEIA CANA CEGA, EM ACO GALVANIZADO COM PINTURA ELETROSTATICA, CHAPA NUMERO 24 " (SEM INSTALACAO)                                                                                                                                                                                                                                                                                                                                                                 </v>
          </cell>
          <cell r="D3502" t="str">
            <v xml:space="preserve">M2    </v>
          </cell>
          <cell r="E3502">
            <v>623.79999999999995</v>
          </cell>
        </row>
        <row r="3503">
          <cell r="A3503">
            <v>4910</v>
          </cell>
          <cell r="B3503" t="str">
            <v>INSUMO</v>
          </cell>
          <cell r="C3503" t="str">
            <v xml:space="preserve">PORTA DE ENROLAR MANUAL COMPLETA, PERFIL MEIA CANA CEGA, EM ACO GALVANIZADO NATURAL, CHAPA NUMERO 24 (SEM INSTALACAO)                                                                                                                                                                                                                                                                                                                                                                                     </v>
          </cell>
          <cell r="D3503" t="str">
            <v xml:space="preserve">M2    </v>
          </cell>
          <cell r="E3503">
            <v>525.87</v>
          </cell>
        </row>
        <row r="3504">
          <cell r="A3504">
            <v>4943</v>
          </cell>
          <cell r="B3504" t="str">
            <v>INSUMO</v>
          </cell>
          <cell r="C3504" t="str">
            <v xml:space="preserve">PORTA DE ENROLAR MANUAL COMPLETA, PERFIL MEIA CANA VAZADA TIJOLINHO, EM ACO GALVANIZADO NATURAL, CHAPA NUMERO 24 (SEM INSTALACAO)                                                                                                                                                                                                                                                                                                                                                                         </v>
          </cell>
          <cell r="D3504" t="str">
            <v xml:space="preserve">M2    </v>
          </cell>
          <cell r="E3504">
            <v>783.42</v>
          </cell>
        </row>
        <row r="3505">
          <cell r="A3505">
            <v>5002</v>
          </cell>
          <cell r="B3505" t="str">
            <v>INSUMO</v>
          </cell>
          <cell r="C3505" t="str">
            <v xml:space="preserve">PORTA DE MADEIRA QUADRICULADA PARA VIDRO, DE CORRER (EUCALIPTO OU EQUIVALENTE REGIONAL), E = *3,5* CM                                                                                                                                                                                                                                                                                                                                                                                                     </v>
          </cell>
          <cell r="D3505" t="str">
            <v xml:space="preserve">M2    </v>
          </cell>
          <cell r="E3505">
            <v>477.42</v>
          </cell>
        </row>
        <row r="3506">
          <cell r="A3506">
            <v>4977</v>
          </cell>
          <cell r="B3506" t="str">
            <v>INSUMO</v>
          </cell>
          <cell r="C3506" t="str">
            <v xml:space="preserve">PORTA DE MADEIRA TIPO VENEZIANA (EUCALIPTO OU EQUIVALENTE REGIONAL), E = *3,5* CM                                                                                                                                                                                                                                                                                                                                                                                                                         </v>
          </cell>
          <cell r="D3506" t="str">
            <v xml:space="preserve">M2    </v>
          </cell>
          <cell r="E3506">
            <v>322.27999999999997</v>
          </cell>
        </row>
        <row r="3507">
          <cell r="A3507">
            <v>5028</v>
          </cell>
          <cell r="B3507" t="str">
            <v>INSUMO</v>
          </cell>
          <cell r="C3507" t="str">
            <v xml:space="preserve">PORTA DE MADEIRA-DE-LEI QUADRICULADA PARA VIDRO, DE CORRER (ANGELIM OU EQUIVALENTE REGIONAL), E = *3,5* CM                                                                                                                                                                                                                                                                                                                                                                                                </v>
          </cell>
          <cell r="D3507" t="str">
            <v xml:space="preserve">M2    </v>
          </cell>
          <cell r="E3507">
            <v>788.56</v>
          </cell>
        </row>
        <row r="3508">
          <cell r="A3508">
            <v>4998</v>
          </cell>
          <cell r="B3508" t="str">
            <v>INSUMO</v>
          </cell>
          <cell r="C3508" t="str">
            <v xml:space="preserve">PORTA DE MADEIRA-DE-LEI TIPO MEXICANA SEM EMENDA (ANGELIM OU EQUIVALENTE REGIONAL), E = *3,5* CM                                                                                                                                                                                                                                                                                                                                                                                                          </v>
          </cell>
          <cell r="D3508" t="str">
            <v xml:space="preserve">M2    </v>
          </cell>
          <cell r="E3508">
            <v>654.91999999999996</v>
          </cell>
        </row>
        <row r="3509">
          <cell r="A3509">
            <v>4969</v>
          </cell>
          <cell r="B3509" t="str">
            <v>INSUMO</v>
          </cell>
          <cell r="C3509" t="str">
            <v xml:space="preserve">PORTA DE MADEIRA-DE-LEI TIPO VENEZIANA (ANGELIM OU EQUIVALENTE REGIONAL), E = *3,5* CM                                                                                                                                                                                                                                                                                                                                                                                                                    </v>
          </cell>
          <cell r="D3509" t="str">
            <v xml:space="preserve">M2    </v>
          </cell>
          <cell r="E3509">
            <v>455.8</v>
          </cell>
        </row>
        <row r="3510">
          <cell r="A3510">
            <v>11364</v>
          </cell>
          <cell r="B3510" t="str">
            <v>INSUMO</v>
          </cell>
          <cell r="C3510" t="str">
            <v xml:space="preserve">PORTA DE MADEIRA, FOLHA LEVE (NBR 15930) DE 600 X 2100 MM, DE 35 MM A 40 MM DE ESPESSURA, NUCLEO COLMEIA, CAPA LISA EM HDF, ACABAMENTO EM PRIMER PARA PINTURA                                                                                                                                                                                                                                                                                                                                             </v>
          </cell>
          <cell r="D3510" t="str">
            <v xml:space="preserve">UN    </v>
          </cell>
          <cell r="E3510">
            <v>235.26</v>
          </cell>
        </row>
        <row r="3511">
          <cell r="A3511">
            <v>11365</v>
          </cell>
          <cell r="B3511" t="str">
            <v>INSUMO</v>
          </cell>
          <cell r="C3511" t="str">
            <v xml:space="preserve">PORTA DE MADEIRA, FOLHA LEVE (NBR 15930) DE 700 X 2100 MM, DE 35 MM A 40 MM DE ESPESSURA, NUCLEO COLMEIA, CAPA LISA EM HDF, ACABAMENTO EM PRIMER PARA PINTURA                                                                                                                                                                                                                                                                                                                                             </v>
          </cell>
          <cell r="D3511" t="str">
            <v xml:space="preserve">UN    </v>
          </cell>
          <cell r="E3511">
            <v>244.14</v>
          </cell>
        </row>
        <row r="3512">
          <cell r="A3512">
            <v>11366</v>
          </cell>
          <cell r="B3512" t="str">
            <v>INSUMO</v>
          </cell>
          <cell r="C3512" t="str">
            <v xml:space="preserve">PORTA DE MADEIRA, FOLHA LEVE (NBR 15930) DE 800 X 2100 MM, DE 35 MM A 40 MM DE ESPESSURA, NUCLEO COLMEIA, CAPA LISA EM HDF, ACABAMENTO EM PRIMER PARA PINTURA                                                                                                                                                                                                                                                                                                                                             </v>
          </cell>
          <cell r="D3512" t="str">
            <v xml:space="preserve">UN    </v>
          </cell>
          <cell r="E3512">
            <v>259.52</v>
          </cell>
        </row>
        <row r="3513">
          <cell r="A3513">
            <v>43777</v>
          </cell>
          <cell r="B3513" t="str">
            <v>INSUMO</v>
          </cell>
          <cell r="C3513" t="str">
            <v xml:space="preserve">PORTA DE MADEIRA, FOLHA LEVE (NBR 15930), DE 600 X 2100 MM, E = 35 MM, NUCLEO COLMEIA, CAPA LISA EM HDF, ACABAMENTO MELAMINICO EM PADRAO MADEIRA                                                                                                                                                                                                                                                                                                                                                          </v>
          </cell>
          <cell r="D3513" t="str">
            <v xml:space="preserve">UN    </v>
          </cell>
          <cell r="E3513">
            <v>304.85000000000002</v>
          </cell>
        </row>
        <row r="3514">
          <cell r="A3514">
            <v>20322</v>
          </cell>
          <cell r="B3514" t="str">
            <v>INSUMO</v>
          </cell>
          <cell r="C3514" t="str">
            <v xml:space="preserve">PORTA DE MADEIRA, FOLHA MEDIA (NBR 15930) DE 600 X 2100 MM, DE 35 MM A 40 MM DE ESPESSURA, NUCLEO SEMI-SOLIDO (SARRAFEADO), CAPA FRISADA EM HDF, ACABAMENTO MELAMINICO EM PADRAO MADEIRA                                                                                                                                                                                                                                                                                                                  </v>
          </cell>
          <cell r="D3514" t="str">
            <v xml:space="preserve">UN    </v>
          </cell>
          <cell r="E3514">
            <v>282.99</v>
          </cell>
        </row>
        <row r="3515">
          <cell r="A3515">
            <v>10553</v>
          </cell>
          <cell r="B3515" t="str">
            <v>INSUMO</v>
          </cell>
          <cell r="C3515" t="str">
            <v xml:space="preserve">PORTA DE MADEIRA, FOLHA MEDIA (NBR 15930) DE 600 X 2100 MM, DE 35 MM A 40 MM DE ESPESSURA, NUCLEO SEMI-SOLIDO (SARRAFEADO), CAPA LISA EM HDF, ACABAMENTO EM PRIMER PARA PINTURA                                                                                                                                                                                                                                                                                                                           </v>
          </cell>
          <cell r="D3515" t="str">
            <v xml:space="preserve">UN    </v>
          </cell>
          <cell r="E3515">
            <v>256.95999999999998</v>
          </cell>
        </row>
        <row r="3516">
          <cell r="A3516">
            <v>5020</v>
          </cell>
          <cell r="B3516" t="str">
            <v>INSUMO</v>
          </cell>
          <cell r="C3516" t="str">
            <v xml:space="preserve">PORTA DE MADEIRA, FOLHA MEDIA (NBR 15930) DE 600 X 2100 MM, DE 35 MM A 40 MM DE ESPESSURA, NUCLEO SEMI-SOLIDO (SARRAFEADO), CAPA LISA EM HDF, ACABAMENTO LAMINADO NATURAL PARA VERNIZ                                                                                                                                                                                                                                                                                                                     </v>
          </cell>
          <cell r="D3516" t="str">
            <v xml:space="preserve">UN    </v>
          </cell>
          <cell r="E3516">
            <v>270.91000000000003</v>
          </cell>
        </row>
        <row r="3517">
          <cell r="A3517">
            <v>10554</v>
          </cell>
          <cell r="B3517" t="str">
            <v>INSUMO</v>
          </cell>
          <cell r="C3517" t="str">
            <v xml:space="preserve">PORTA DE MADEIRA, FOLHA MEDIA (NBR 15930) DE 700 X 2100 MM, DE 35 MM A 40 MM DE ESPESSURA, NUCLEO SEMI-SOLIDO (SARRAFEADO), CAPA LISA EM HDF, ACABAMENTO EM PRIMER PARA PINTURA                                                                                                                                                                                                                                                                                                                           </v>
          </cell>
          <cell r="D3517" t="str">
            <v xml:space="preserve">UN    </v>
          </cell>
          <cell r="E3517">
            <v>259.24</v>
          </cell>
        </row>
        <row r="3518">
          <cell r="A3518">
            <v>10555</v>
          </cell>
          <cell r="B3518" t="str">
            <v>INSUMO</v>
          </cell>
          <cell r="C3518" t="str">
            <v xml:space="preserve">PORTA DE MADEIRA, FOLHA MEDIA (NBR 15930) DE 800 X 2100 MM, DE 35 MM A 40 MM DE ESPESSURA, NUCLEO SEMI-SOLIDO (SARRAFEADO), CAPA LISA EM HDF, ACABAMENTO EM PRIMER PARA PINTURA                                                                                                                                                                                                                                                                                                                           </v>
          </cell>
          <cell r="D3518" t="str">
            <v xml:space="preserve">UN    </v>
          </cell>
          <cell r="E3518">
            <v>282.7</v>
          </cell>
        </row>
        <row r="3519">
          <cell r="A3519">
            <v>10556</v>
          </cell>
          <cell r="B3519" t="str">
            <v>INSUMO</v>
          </cell>
          <cell r="C3519" t="str">
            <v xml:space="preserve">PORTA DE MADEIRA, FOLHA MEDIA (NBR 15930) DE 900 X 2100 MM, DE 35 MM A 40 MM DE ESPESSURA, NUCLEO SEMI-SOLIDO (SARRAFEADO), CAPA LISA EM HDF, ACABAMENTO EM PRIMER PARA PINTURA                                                                                                                                                                                                                                                                                                                           </v>
          </cell>
          <cell r="D3519" t="str">
            <v xml:space="preserve">UN    </v>
          </cell>
          <cell r="E3519">
            <v>375.88</v>
          </cell>
        </row>
        <row r="3520">
          <cell r="A3520">
            <v>39502</v>
          </cell>
          <cell r="B3520" t="str">
            <v>INSUMO</v>
          </cell>
          <cell r="C3520" t="str">
            <v xml:space="preserve">PORTA DE MADEIRA, FOLHA PESADA (NBR 15930) DE 800 X 2100 MM, DE 40 MM A 45 MM DE ESPESSURA, NUCLEO SOLIDO, CAPA LISA EM HDF, ACABAMENTO EM LAMINADO NATURAL PARA VERNIZ                                                                                                                                                                                                                                                                                                                                   </v>
          </cell>
          <cell r="D3520" t="str">
            <v xml:space="preserve">UN    </v>
          </cell>
          <cell r="E3520">
            <v>527.83000000000004</v>
          </cell>
        </row>
        <row r="3521">
          <cell r="A3521">
            <v>39504</v>
          </cell>
          <cell r="B3521" t="str">
            <v>INSUMO</v>
          </cell>
          <cell r="C3521" t="str">
            <v xml:space="preserve">PORTA DE MADEIRA, FOLHA PESADA (NBR 15930) DE 800 X 2100 MM, DE 40 MM A 45 MM DE ESPESSURA, NUCLEO SOLIDO, CAPA LISA EM HDF, ACABAMENTO EM PRIMER PARA PINTURA                                                                                                                                                                                                                                                                                                                                            </v>
          </cell>
          <cell r="D3521" t="str">
            <v xml:space="preserve">UN    </v>
          </cell>
          <cell r="E3521">
            <v>583.67999999999995</v>
          </cell>
        </row>
        <row r="3522">
          <cell r="A3522">
            <v>39503</v>
          </cell>
          <cell r="B3522" t="str">
            <v>INSUMO</v>
          </cell>
          <cell r="C3522" t="str">
            <v xml:space="preserve">PORTA DE MADEIRA, FOLHA PESADA (NBR 15930) DE 900 X 2100 MM, DE 40 MM A 45 MM DE ESPESSURA, NUCLEO SOLIDO, CAPA LISA EM HDF, ACABAMENTO EM LAMINADO NATURAL PARA VERNIZ                                                                                                                                                                                                                                                                                                                                   </v>
          </cell>
          <cell r="D3522" t="str">
            <v xml:space="preserve">UN    </v>
          </cell>
          <cell r="E3522">
            <v>614.29999999999995</v>
          </cell>
        </row>
        <row r="3523">
          <cell r="A3523">
            <v>39505</v>
          </cell>
          <cell r="B3523" t="str">
            <v>INSUMO</v>
          </cell>
          <cell r="C3523" t="str">
            <v xml:space="preserve">PORTA DE MADEIRA, FOLHA PESADA (NBR 15930) DE 900 X 2100 MM, DE 40 MM A 45 MM DE ESPESSURA, NUCLEO SOLIDO, CAPA LISA EM HDF, ACABAMENTO EM PRIMER PARA PINTURA                                                                                                                                                                                                                                                                                                                                            </v>
          </cell>
          <cell r="D3523" t="str">
            <v xml:space="preserve">UN    </v>
          </cell>
          <cell r="E3523">
            <v>662</v>
          </cell>
        </row>
        <row r="3524">
          <cell r="A3524">
            <v>44471</v>
          </cell>
          <cell r="B3524" t="str">
            <v>INSUMO</v>
          </cell>
          <cell r="C3524" t="str">
            <v xml:space="preserve">PORTA DENTE PARA  FRESADORA                                                                                                                                                                                                                                                                                                                                                                                                                                                                               </v>
          </cell>
          <cell r="D3524" t="str">
            <v xml:space="preserve">UN    </v>
          </cell>
          <cell r="E3524">
            <v>562.62</v>
          </cell>
        </row>
        <row r="3525">
          <cell r="A3525">
            <v>4944</v>
          </cell>
          <cell r="B3525" t="str">
            <v>INSUMO</v>
          </cell>
          <cell r="C3525" t="str">
            <v xml:space="preserve">PORTA GRADE DE ENROLAR MANUAL COMPLETA, PERFIL TUBULAR TIJOLINHO 3/4 ", EM ACO GALVANIZADO NATURAL (SEM INSTALACAO)                                                                                                                                                                                                                                                                                                                                                                                       </v>
          </cell>
          <cell r="D3525" t="str">
            <v xml:space="preserve">M2    </v>
          </cell>
          <cell r="E3525">
            <v>1171.22</v>
          </cell>
        </row>
        <row r="3526">
          <cell r="A3526">
            <v>21102</v>
          </cell>
          <cell r="B3526" t="str">
            <v>INSUMO</v>
          </cell>
          <cell r="C3526" t="str">
            <v xml:space="preserve">PORTA TOALHA BANHO EM METAL CROMADO, TIPO BARRA                                                                                                                                                                                                                                                                                                                                                                                                                                                           </v>
          </cell>
          <cell r="D3526" t="str">
            <v xml:space="preserve">UN    </v>
          </cell>
          <cell r="E3526">
            <v>34.58</v>
          </cell>
        </row>
        <row r="3527">
          <cell r="A3527">
            <v>21101</v>
          </cell>
          <cell r="B3527" t="str">
            <v>INSUMO</v>
          </cell>
          <cell r="C3527" t="str">
            <v xml:space="preserve">PORTA TOALHA ROSTO EM METAL CROMADO, TIPO ARGOLA                                                                                                                                                                                                                                                                                                                                                                                                                                                          </v>
          </cell>
          <cell r="D3527" t="str">
            <v xml:space="preserve">UN    </v>
          </cell>
          <cell r="E3527">
            <v>22.21</v>
          </cell>
        </row>
        <row r="3528">
          <cell r="A3528">
            <v>34713</v>
          </cell>
          <cell r="B3528" t="str">
            <v>INSUMO</v>
          </cell>
          <cell r="C3528" t="str">
            <v xml:space="preserve">PORTA VIDRO TEMPERADO INCOLOR, 2 FOLHAS DE CORRER, E = 10 MM (SEM FERRAGENS E SEM COLOCACAO)                                                                                                                                                                                                                                                                                                                                                                                                              </v>
          </cell>
          <cell r="D3528" t="str">
            <v xml:space="preserve">M2    </v>
          </cell>
          <cell r="E3528">
            <v>451.24</v>
          </cell>
        </row>
        <row r="3529">
          <cell r="A3529">
            <v>37563</v>
          </cell>
          <cell r="B3529" t="str">
            <v>INSUMO</v>
          </cell>
          <cell r="C3529" t="str">
            <v xml:space="preserve">PORTAO BASCULANTE, MANUAL, EM ACO GALVANIZADO, CHAPA 26, TIPO LAMBRIL, COM REQUADRO, ACABAMENTO NATURAL                                                                                                                                                                                                                                                                                                                                                                                                   </v>
          </cell>
          <cell r="D3529" t="str">
            <v xml:space="preserve">M2    </v>
          </cell>
          <cell r="E3529">
            <v>856.99</v>
          </cell>
        </row>
        <row r="3530">
          <cell r="A3530">
            <v>4948</v>
          </cell>
          <cell r="B3530" t="str">
            <v>INSUMO</v>
          </cell>
          <cell r="C3530" t="str">
            <v xml:space="preserve">PORTAO DE ABRIR / GIRO, EM GRADIL DE METALON REDONDO DE 3/4"  VERTICAL, COM REQUADRO, ACABAMENTO NATURAL - COMPLETO                                                                                                                                                                                                                                                                                                                                                                                       </v>
          </cell>
          <cell r="D3530" t="str">
            <v xml:space="preserve">M2    </v>
          </cell>
          <cell r="E3530">
            <v>745.6</v>
          </cell>
        </row>
        <row r="3531">
          <cell r="A3531">
            <v>37561</v>
          </cell>
          <cell r="B3531" t="str">
            <v>INSUMO</v>
          </cell>
          <cell r="C3531" t="str">
            <v xml:space="preserve">PORTAO DE CORRER EM CHAPA TIPO PAINEL LAMBRIL QUADRADO, COM PORTA SOCIAL COMPLETA INCLUIDA, COM REQUADRO, ACABAMENTO NATURAL, COM TRILHOS E ROLDANAS                                                                                                                                                                                                                                                                                                                                                      </v>
          </cell>
          <cell r="D3531" t="str">
            <v xml:space="preserve">M2    </v>
          </cell>
          <cell r="E3531">
            <v>695.38</v>
          </cell>
        </row>
        <row r="3532">
          <cell r="A3532">
            <v>37562</v>
          </cell>
          <cell r="B3532" t="str">
            <v>INSUMO</v>
          </cell>
          <cell r="C3532" t="str">
            <v xml:space="preserve">PORTAO DE CORRER EM GRADIL FIXO DE BARRA DE FERRO CHATA DE 3 X 1/4" NA VERTICAL, SEM REQUADRO, ACABAMENTO NATURAL, COM TRILHOS E ROLDANAS                                                                                                                                                                                                                                                                                                                                                                 </v>
          </cell>
          <cell r="D3532" t="str">
            <v xml:space="preserve">M2    </v>
          </cell>
          <cell r="E3532">
            <v>911.72</v>
          </cell>
        </row>
        <row r="3533">
          <cell r="A3533">
            <v>14164</v>
          </cell>
          <cell r="B3533" t="str">
            <v>INSUMO</v>
          </cell>
          <cell r="C3533" t="str">
            <v xml:space="preserve">POSTE CONICO CONTINUO EM ACO GALVANIZADO, CURVO, BRACO DUPLO, ENGASTADO,  H = 9 M, DIAMETRO INFERIOR = *135* MM                                                                                                                                                                                                                                                                                                                                                                                           </v>
          </cell>
          <cell r="D3533" t="str">
            <v xml:space="preserve">UN    </v>
          </cell>
          <cell r="E3533">
            <v>1936.97</v>
          </cell>
        </row>
        <row r="3534">
          <cell r="A3534">
            <v>14163</v>
          </cell>
          <cell r="B3534" t="str">
            <v>INSUMO</v>
          </cell>
          <cell r="C3534" t="str">
            <v xml:space="preserve">POSTE CONICO CONTINUO EM ACO GALVANIZADO, CURVO, BRACO DUPLO, FLANGEADO,  H = 9 M, DIAMETRO INFERIOR = *135* MM                                                                                                                                                                                                                                                                                                                                                                                           </v>
          </cell>
          <cell r="D3534" t="str">
            <v xml:space="preserve">UN    </v>
          </cell>
          <cell r="E3534">
            <v>2201.4899999999998</v>
          </cell>
        </row>
        <row r="3535">
          <cell r="A3535">
            <v>5051</v>
          </cell>
          <cell r="B3535" t="str">
            <v>INSUMO</v>
          </cell>
          <cell r="C3535" t="str">
            <v xml:space="preserve">POSTE CONICO CONTINUO EM ACO GALVANIZADO, CURVO, BRACO SIMPLES, ENGASTADO,  H = 9 M, DIAMETRO INFERIOR = *135* MM                                                                                                                                                                                                                                                                                                                                                                                         </v>
          </cell>
          <cell r="D3535" t="str">
            <v xml:space="preserve">UN    </v>
          </cell>
          <cell r="E3535">
            <v>1872.34</v>
          </cell>
        </row>
        <row r="3536">
          <cell r="A3536">
            <v>14162</v>
          </cell>
          <cell r="B3536" t="str">
            <v>INSUMO</v>
          </cell>
          <cell r="C3536" t="str">
            <v xml:space="preserve">POSTE CONICO CONTINUO EM ACO GALVANIZADO, CURVO, BRACO SIMPLES, FLANGEADO,  H = 9 M, DIAMETRO INFERIOR = *135* MM                                                                                                                                                                                                                                                                                                                                                                                         </v>
          </cell>
          <cell r="D3536" t="str">
            <v xml:space="preserve">UN    </v>
          </cell>
          <cell r="E3536">
            <v>1869.62</v>
          </cell>
        </row>
        <row r="3537">
          <cell r="A3537">
            <v>5052</v>
          </cell>
          <cell r="B3537" t="str">
            <v>INSUMO</v>
          </cell>
          <cell r="C3537" t="str">
            <v xml:space="preserve">POSTE CONICO CONTINUO EM ACO GALVANIZADO, CURVO, BRACO SIMPLES, FLANGEADO, H = 7 M, DIAMETRO INFERIOR = *125* MM                                                                                                                                                                                                                                                                                                                                                                                          </v>
          </cell>
          <cell r="D3537" t="str">
            <v xml:space="preserve">UN    </v>
          </cell>
          <cell r="E3537">
            <v>1395</v>
          </cell>
        </row>
        <row r="3538">
          <cell r="A3538">
            <v>14166</v>
          </cell>
          <cell r="B3538" t="str">
            <v>INSUMO</v>
          </cell>
          <cell r="C3538" t="str">
            <v xml:space="preserve">POSTE CONICO CONTINUO EM ACO GALVANIZADO, RETO, ENGASTADO,  H = 7 M, DIAMETRO INFERIOR = *125* MM                                                                                                                                                                                                                                                                                                                                                                                                         </v>
          </cell>
          <cell r="D3538" t="str">
            <v xml:space="preserve">UN    </v>
          </cell>
          <cell r="E3538">
            <v>1412.71</v>
          </cell>
        </row>
        <row r="3539">
          <cell r="A3539">
            <v>14165</v>
          </cell>
          <cell r="B3539" t="str">
            <v>INSUMO</v>
          </cell>
          <cell r="C3539" t="str">
            <v xml:space="preserve">POSTE CONICO CONTINUO EM ACO GALVANIZADO, RETO, ENGASTADO,  H = 9 M, DIAMETRO INFERIOR = *145* MM                                                                                                                                                                                                                                                                                                                                                                                                         </v>
          </cell>
          <cell r="D3539" t="str">
            <v xml:space="preserve">UN    </v>
          </cell>
          <cell r="E3539">
            <v>1957.12</v>
          </cell>
        </row>
        <row r="3540">
          <cell r="A3540">
            <v>5050</v>
          </cell>
          <cell r="B3540" t="str">
            <v>INSUMO</v>
          </cell>
          <cell r="C3540" t="str">
            <v xml:space="preserve">POSTE CONICO CONTINUO EM ACO GALVANIZADO, RETO, FLANGEADO,  H = 3 M, DIAMETRO INFERIOR = *95* MM                                                                                                                                                                                                                                                                                                                                                                                                          </v>
          </cell>
          <cell r="D3540" t="str">
            <v xml:space="preserve">UN    </v>
          </cell>
          <cell r="E3540">
            <v>481.69</v>
          </cell>
        </row>
        <row r="3541">
          <cell r="A3541">
            <v>12366</v>
          </cell>
          <cell r="B3541" t="str">
            <v>INSUMO</v>
          </cell>
          <cell r="C3541" t="str">
            <v xml:space="preserve">POSTE DE CONCRETO ARMADO DE SECAO CIRCULAR, EXTENSAO DE 10,00 M, RESISTENCIA DE 150 A 200 DAN, TIPO C-14                                                                                                                                                                                                                                                                                                                                                                                                  </v>
          </cell>
          <cell r="D3541" t="str">
            <v xml:space="preserve">UN    </v>
          </cell>
          <cell r="E3541">
            <v>1026.1400000000001</v>
          </cell>
        </row>
        <row r="3542">
          <cell r="A3542">
            <v>5045</v>
          </cell>
          <cell r="B3542" t="str">
            <v>INSUMO</v>
          </cell>
          <cell r="C3542" t="str">
            <v xml:space="preserve">POSTE DE CONCRETO ARMADO DE SECAO CIRCULAR, EXTENSAO DE 11,00 M, RESISTENCIA DE 200 A 300 DAN, TIPO C-14                                                                                                                                                                                                                                                                                                                                                                                                  </v>
          </cell>
          <cell r="D3542" t="str">
            <v xml:space="preserve">UN    </v>
          </cell>
          <cell r="E3542">
            <v>1417.55</v>
          </cell>
        </row>
        <row r="3543">
          <cell r="A3543">
            <v>5035</v>
          </cell>
          <cell r="B3543" t="str">
            <v>INSUMO</v>
          </cell>
          <cell r="C3543" t="str">
            <v xml:space="preserve">POSTE DE CONCRETO ARMADO DE SECAO CIRCULAR, EXTENSAO DE 11,00 M, RESISTENCIA DE 300 A 400 DAN, TIPO C-17                                                                                                                                                                                                                                                                                                                                                                                                  </v>
          </cell>
          <cell r="D3543" t="str">
            <v xml:space="preserve">UN    </v>
          </cell>
          <cell r="E3543">
            <v>1629.84</v>
          </cell>
        </row>
        <row r="3544">
          <cell r="A3544">
            <v>41180</v>
          </cell>
          <cell r="B3544" t="str">
            <v>INSUMO</v>
          </cell>
          <cell r="C3544" t="str">
            <v xml:space="preserve">POSTE DE CONCRETO ARMADO DE SECAO CIRCULAR, EXTENSAO DE 13,00 M, RESISTENCIA DE 1000 DAN, TIPO C-23                                                                                                                                                                                                                                                                                                                                                                                                       </v>
          </cell>
          <cell r="D3544" t="str">
            <v xml:space="preserve">UN    </v>
          </cell>
          <cell r="E3544">
            <v>3663.87</v>
          </cell>
        </row>
        <row r="3545">
          <cell r="A3545">
            <v>41181</v>
          </cell>
          <cell r="B3545" t="str">
            <v>INSUMO</v>
          </cell>
          <cell r="C3545" t="str">
            <v xml:space="preserve">POSTE DE CONCRETO ARMADO DE SECAO CIRCULAR, EXTENSAO DE 13,00 M, RESISTENCIA DE 1500 DAN, TIPO C-29                                                                                                                                                                                                                                                                                                                                                                                                       </v>
          </cell>
          <cell r="D3545" t="str">
            <v xml:space="preserve">UN    </v>
          </cell>
          <cell r="E3545">
            <v>4850.8500000000004</v>
          </cell>
        </row>
        <row r="3546">
          <cell r="A3546">
            <v>41182</v>
          </cell>
          <cell r="B3546" t="str">
            <v>INSUMO</v>
          </cell>
          <cell r="C3546" t="str">
            <v xml:space="preserve">POSTE DE CONCRETO ARMADO DE SECAO CIRCULAR, EXTENSAO DE 13,00 M, RESISTENCIA DE 2000 DAN, TIPO C-29                                                                                                                                                                                                                                                                                                                                                                                                       </v>
          </cell>
          <cell r="D3546" t="str">
            <v xml:space="preserve">UN    </v>
          </cell>
          <cell r="E3546">
            <v>6958.94</v>
          </cell>
        </row>
        <row r="3547">
          <cell r="A3547">
            <v>41183</v>
          </cell>
          <cell r="B3547" t="str">
            <v>INSUMO</v>
          </cell>
          <cell r="C3547" t="str">
            <v xml:space="preserve">POSTE DE CONCRETO ARMADO DE SECAO CIRCULAR, EXTENSAO DE 13,00 M, RESISTENCIA DE 2500 DAN, TIPO C-29                                                                                                                                                                                                                                                                                                                                                                                                       </v>
          </cell>
          <cell r="D3547" t="str">
            <v xml:space="preserve">UN    </v>
          </cell>
          <cell r="E3547">
            <v>8688.3799999999992</v>
          </cell>
        </row>
        <row r="3548">
          <cell r="A3548">
            <v>41184</v>
          </cell>
          <cell r="B3548" t="str">
            <v>INSUMO</v>
          </cell>
          <cell r="C3548" t="str">
            <v xml:space="preserve">POSTE DE CONCRETO ARMADO DE SECAO CIRCULAR, EXTENSAO DE 13,00 M, RESISTENCIA DE 3000 DAN, TIPO C-29                                                                                                                                                                                                                                                                                                                                                                                                       </v>
          </cell>
          <cell r="D3548" t="str">
            <v xml:space="preserve">UN    </v>
          </cell>
          <cell r="E3548">
            <v>13228.59</v>
          </cell>
        </row>
        <row r="3549">
          <cell r="A3549">
            <v>41185</v>
          </cell>
          <cell r="B3549" t="str">
            <v>INSUMO</v>
          </cell>
          <cell r="C3549" t="str">
            <v xml:space="preserve">POSTE DE CONCRETO ARMADO DE SECAO CIRCULAR, EXTENSAO DE 14,00 M, RESISTENCIA DE 1000 DAN, TIPO C-23                                                                                                                                                                                                                                                                                                                                                                                                       </v>
          </cell>
          <cell r="D3549" t="str">
            <v xml:space="preserve">UN    </v>
          </cell>
          <cell r="E3549">
            <v>4905.76</v>
          </cell>
        </row>
        <row r="3550">
          <cell r="A3550">
            <v>41186</v>
          </cell>
          <cell r="B3550" t="str">
            <v>INSUMO</v>
          </cell>
          <cell r="C3550" t="str">
            <v xml:space="preserve">POSTE DE CONCRETO ARMADO DE SECAO CIRCULAR, EXTENSAO DE 14,00 M, RESISTENCIA DE 1500 DAN, TIPO C-29                                                                                                                                                                                                                                                                                                                                                                                                       </v>
          </cell>
          <cell r="D3550" t="str">
            <v xml:space="preserve">UN    </v>
          </cell>
          <cell r="E3550">
            <v>6874.85</v>
          </cell>
        </row>
        <row r="3551">
          <cell r="A3551">
            <v>41187</v>
          </cell>
          <cell r="B3551" t="str">
            <v>INSUMO</v>
          </cell>
          <cell r="C3551" t="str">
            <v xml:space="preserve">POSTE DE CONCRETO ARMADO DE SECAO CIRCULAR, EXTENSAO DE 14,00 M, RESISTENCIA DE 2000 DAN, TIPO C-29                                                                                                                                                                                                                                                                                                                                                                                                       </v>
          </cell>
          <cell r="D3551" t="str">
            <v xml:space="preserve">UN    </v>
          </cell>
          <cell r="E3551">
            <v>9219.74</v>
          </cell>
        </row>
        <row r="3552">
          <cell r="A3552">
            <v>41188</v>
          </cell>
          <cell r="B3552" t="str">
            <v>INSUMO</v>
          </cell>
          <cell r="C3552" t="str">
            <v xml:space="preserve">POSTE DE CONCRETO ARMADO DE SECAO CIRCULAR, EXTENSAO DE 14,00 M, RESISTENCIA DE 2500 DAN, TIPO C-29                                                                                                                                                                                                                                                                                                                                                                                                       </v>
          </cell>
          <cell r="D3552" t="str">
            <v xml:space="preserve">UN    </v>
          </cell>
          <cell r="E3552">
            <v>11790</v>
          </cell>
        </row>
        <row r="3553">
          <cell r="A3553">
            <v>5036</v>
          </cell>
          <cell r="B3553" t="str">
            <v>INSUMO</v>
          </cell>
          <cell r="C3553" t="str">
            <v xml:space="preserve">POSTE DE CONCRETO ARMADO DE SECAO CIRCULAR, EXTENSAO DE 14,00 M, RESISTENCIA DE 300 A 400 DAN, TIPO C-17                                                                                                                                                                                                                                                                                                                                                                                                  </v>
          </cell>
          <cell r="D3553" t="str">
            <v xml:space="preserve">UN    </v>
          </cell>
          <cell r="E3553">
            <v>2500.48</v>
          </cell>
        </row>
        <row r="3554">
          <cell r="A3554">
            <v>41189</v>
          </cell>
          <cell r="B3554" t="str">
            <v>INSUMO</v>
          </cell>
          <cell r="C3554" t="str">
            <v xml:space="preserve">POSTE DE CONCRETO ARMADO DE SECAO CIRCULAR, EXTENSAO DE 14,00 M, RESISTENCIA DE 3000 DAN, TIPO C-29                                                                                                                                                                                                                                                                                                                                                                                                       </v>
          </cell>
          <cell r="D3554" t="str">
            <v xml:space="preserve">UN    </v>
          </cell>
          <cell r="E3554">
            <v>15157.28</v>
          </cell>
        </row>
        <row r="3555">
          <cell r="A3555">
            <v>41190</v>
          </cell>
          <cell r="B3555" t="str">
            <v>INSUMO</v>
          </cell>
          <cell r="C3555" t="str">
            <v xml:space="preserve">POSTE DE CONCRETO ARMADO DE SECAO CIRCULAR, EXTENSAO DE 15,00 M, RESISTENCIA DE 1000 DAN, TIPO C-23                                                                                                                                                                                                                                                                                                                                                                                                       </v>
          </cell>
          <cell r="D3555" t="str">
            <v xml:space="preserve">UN    </v>
          </cell>
          <cell r="E3555">
            <v>5271.17</v>
          </cell>
        </row>
        <row r="3556">
          <cell r="A3556">
            <v>41191</v>
          </cell>
          <cell r="B3556" t="str">
            <v>INSUMO</v>
          </cell>
          <cell r="C3556" t="str">
            <v xml:space="preserve">POSTE DE CONCRETO ARMADO DE SECAO CIRCULAR, EXTENSAO DE 15,00 M, RESISTENCIA DE 1500 DAN, TIPO C-29                                                                                                                                                                                                                                                                                                                                                                                                       </v>
          </cell>
          <cell r="D3556" t="str">
            <v xml:space="preserve">UN    </v>
          </cell>
          <cell r="E3556">
            <v>8083.14</v>
          </cell>
        </row>
        <row r="3557">
          <cell r="A3557">
            <v>41192</v>
          </cell>
          <cell r="B3557" t="str">
            <v>INSUMO</v>
          </cell>
          <cell r="C3557" t="str">
            <v xml:space="preserve">POSTE DE CONCRETO ARMADO DE SECAO CIRCULAR, EXTENSAO DE 15,00 M, RESISTENCIA DE 2000 DAN, TIPO C-29                                                                                                                                                                                                                                                                                                                                                                                                       </v>
          </cell>
          <cell r="D3557" t="str">
            <v xml:space="preserve">UN    </v>
          </cell>
          <cell r="E3557">
            <v>8426.61</v>
          </cell>
        </row>
        <row r="3558">
          <cell r="A3558">
            <v>41193</v>
          </cell>
          <cell r="B3558" t="str">
            <v>INSUMO</v>
          </cell>
          <cell r="C3558" t="str">
            <v xml:space="preserve">POSTE DE CONCRETO ARMADO DE SECAO CIRCULAR, EXTENSAO DE 15,00 M, RESISTENCIA DE 2500 DAN, TIPO C-29                                                                                                                                                                                                                                                                                                                                                                                                       </v>
          </cell>
          <cell r="D3558" t="str">
            <v xml:space="preserve">UN    </v>
          </cell>
          <cell r="E3558">
            <v>13768.81</v>
          </cell>
        </row>
        <row r="3559">
          <cell r="A3559">
            <v>41194</v>
          </cell>
          <cell r="B3559" t="str">
            <v>INSUMO</v>
          </cell>
          <cell r="C3559" t="str">
            <v xml:space="preserve">POSTE DE CONCRETO ARMADO DE SECAO CIRCULAR, EXTENSAO DE 15,00 M, RESISTENCIA DE 3000 DAN, TIPO C-29                                                                                                                                                                                                                                                                                                                                                                                                       </v>
          </cell>
          <cell r="D3559" t="str">
            <v xml:space="preserve">UN    </v>
          </cell>
          <cell r="E3559">
            <v>16429.310000000001</v>
          </cell>
        </row>
        <row r="3560">
          <cell r="A3560">
            <v>5044</v>
          </cell>
          <cell r="B3560" t="str">
            <v>INSUMO</v>
          </cell>
          <cell r="C3560" t="str">
            <v xml:space="preserve">POSTE DE CONCRETO ARMADO DE SECAO CIRCULAR, EXTENSAO DE 9,00 M, RESISTENCIA DE 200 A 300 DAN, TIPO C-14                                                                                                                                                                                                                                                                                                                                                                                                   </v>
          </cell>
          <cell r="D3560" t="str">
            <v xml:space="preserve">UN    </v>
          </cell>
          <cell r="E3560">
            <v>884.06</v>
          </cell>
        </row>
        <row r="3561">
          <cell r="A3561">
            <v>5059</v>
          </cell>
          <cell r="B3561" t="str">
            <v>INSUMO</v>
          </cell>
          <cell r="C3561" t="str">
            <v xml:space="preserve">POSTE DE CONCRETO ARMADO DE SECAO CIRCULAR, EXTENSAO DE 9,00 M, RESISTENCIA DE 300 A 400 DAN, TIPO C-17                                                                                                                                                                                                                                                                                                                                                                                                   </v>
          </cell>
          <cell r="D3561" t="str">
            <v xml:space="preserve">UN    </v>
          </cell>
          <cell r="E3561">
            <v>1057.23</v>
          </cell>
        </row>
        <row r="3562">
          <cell r="A3562">
            <v>41201</v>
          </cell>
          <cell r="B3562" t="str">
            <v>INSUMO</v>
          </cell>
          <cell r="C3562" t="str">
            <v xml:space="preserve">POSTE DE CONCRETO ARMADO DE SECAO DUPLO T, EXTENSAO DE 10,00 M, RESISTENCIA DE 1000 DAN, TIPO B-1,5                                                                                                                                                                                                                                                                                                                                                                                                       </v>
          </cell>
          <cell r="D3562" t="str">
            <v xml:space="preserve">UN    </v>
          </cell>
          <cell r="E3562">
            <v>2145.56</v>
          </cell>
        </row>
        <row r="3563">
          <cell r="A3563">
            <v>41199</v>
          </cell>
          <cell r="B3563" t="str">
            <v>INSUMO</v>
          </cell>
          <cell r="C3563" t="str">
            <v xml:space="preserve">POSTE DE CONCRETO ARMADO DE SECAO DUPLO T, EXTENSAO DE 10,00 M, RESISTENCIA DE 150 DAN, TIPO D                                                                                                                                                                                                                                                                                                                                                                                                            </v>
          </cell>
          <cell r="D3563" t="str">
            <v xml:space="preserve">UN    </v>
          </cell>
          <cell r="E3563">
            <v>689.45</v>
          </cell>
        </row>
        <row r="3564">
          <cell r="A3564">
            <v>5057</v>
          </cell>
          <cell r="B3564" t="str">
            <v>INSUMO</v>
          </cell>
          <cell r="C3564" t="str">
            <v xml:space="preserve">POSTE DE CONCRETO ARMADO DE SECAO DUPLO T, EXTENSAO DE 10,00 M, RESISTENCIA DE 300 A 400 DAN, TIPO B OU D                                                                                                                                                                                                                                                                                                                                                                                                 </v>
          </cell>
          <cell r="D3564" t="str">
            <v xml:space="preserve">UN    </v>
          </cell>
          <cell r="E3564">
            <v>933.39</v>
          </cell>
        </row>
        <row r="3565">
          <cell r="A3565">
            <v>41200</v>
          </cell>
          <cell r="B3565" t="str">
            <v>INSUMO</v>
          </cell>
          <cell r="C3565" t="str">
            <v xml:space="preserve">POSTE DE CONCRETO ARMADO DE SECAO DUPLO T, EXTENSAO DE 10,00 M, RESISTENCIA DE 600 DAN, TIPO B                                                                                                                                                                                                                                                                                                                                                                                                            </v>
          </cell>
          <cell r="D3565" t="str">
            <v xml:space="preserve">UN    </v>
          </cell>
          <cell r="E3565">
            <v>1341.91</v>
          </cell>
        </row>
        <row r="3566">
          <cell r="A3566">
            <v>41205</v>
          </cell>
          <cell r="B3566" t="str">
            <v>INSUMO</v>
          </cell>
          <cell r="C3566" t="str">
            <v xml:space="preserve">POSTE DE CONCRETO ARMADO DE SECAO DUPLO T, EXTENSAO DE 11,00 M, RESISTENCIA DE 1000 DAN, TIPO B-1,5                                                                                                                                                                                                                                                                                                                                                                                                       </v>
          </cell>
          <cell r="D3566" t="str">
            <v xml:space="preserve">UN    </v>
          </cell>
          <cell r="E3566">
            <v>2486.54</v>
          </cell>
        </row>
        <row r="3567">
          <cell r="A3567">
            <v>41202</v>
          </cell>
          <cell r="B3567" t="str">
            <v>INSUMO</v>
          </cell>
          <cell r="C3567" t="str">
            <v xml:space="preserve">POSTE DE CONCRETO ARMADO DE SECAO DUPLO T, EXTENSAO DE 11,00 M, RESISTENCIA DE 150 DAN, TIPO D                                                                                                                                                                                                                                                                                                                                                                                                            </v>
          </cell>
          <cell r="D3567" t="str">
            <v xml:space="preserve">UN    </v>
          </cell>
          <cell r="E3567">
            <v>725.59</v>
          </cell>
        </row>
        <row r="3568">
          <cell r="A3568">
            <v>41206</v>
          </cell>
          <cell r="B3568" t="str">
            <v>INSUMO</v>
          </cell>
          <cell r="C3568" t="str">
            <v xml:space="preserve">POSTE DE CONCRETO ARMADO DE SECAO DUPLO T, EXTENSAO DE 11,00 M, RESISTENCIA DE 1500 DAN, TIPO B-3,0                                                                                                                                                                                                                                                                                                                                                                                                       </v>
          </cell>
          <cell r="D3568" t="str">
            <v xml:space="preserve">UN    </v>
          </cell>
          <cell r="E3568">
            <v>3278.39</v>
          </cell>
        </row>
        <row r="3569">
          <cell r="A3569">
            <v>12372</v>
          </cell>
          <cell r="B3569" t="str">
            <v>INSUMO</v>
          </cell>
          <cell r="C3569" t="str">
            <v xml:space="preserve">POSTE DE CONCRETO ARMADO DE SECAO DUPLO T, EXTENSAO DE 11,00 M, RESISTENCIA DE 200 DAN, TIPO D                                                                                                                                                                                                                                                                                                                                                                                                            </v>
          </cell>
          <cell r="D3569" t="str">
            <v xml:space="preserve">UN    </v>
          </cell>
          <cell r="E3569">
            <v>761.87</v>
          </cell>
        </row>
        <row r="3570">
          <cell r="A3570">
            <v>41207</v>
          </cell>
          <cell r="B3570" t="str">
            <v>INSUMO</v>
          </cell>
          <cell r="C3570" t="str">
            <v xml:space="preserve">POSTE DE CONCRETO ARMADO DE SECAO DUPLO T, EXTENSAO DE 11,00 M, RESISTENCIA DE 2000 DAN, TIPO B-4,5                                                                                                                                                                                                                                                                                                                                                                                                       </v>
          </cell>
          <cell r="D3570" t="str">
            <v xml:space="preserve">UN    </v>
          </cell>
          <cell r="E3570">
            <v>4413.37</v>
          </cell>
        </row>
        <row r="3571">
          <cell r="A3571">
            <v>41203</v>
          </cell>
          <cell r="B3571" t="str">
            <v>INSUMO</v>
          </cell>
          <cell r="C3571" t="str">
            <v xml:space="preserve">POSTE DE CONCRETO ARMADO DE SECAO DUPLO T, EXTENSAO DE 11,00 M, RESISTENCIA DE 300 DAN, TIPO B                                                                                                                                                                                                                                                                                                                                                                                                            </v>
          </cell>
          <cell r="D3571" t="str">
            <v xml:space="preserve">UN    </v>
          </cell>
          <cell r="E3571">
            <v>1162.31</v>
          </cell>
        </row>
        <row r="3572">
          <cell r="A3572">
            <v>41204</v>
          </cell>
          <cell r="B3572" t="str">
            <v>INSUMO</v>
          </cell>
          <cell r="C3572" t="str">
            <v xml:space="preserve">POSTE DE CONCRETO ARMADO DE SECAO DUPLO T, EXTENSAO DE 11,00 M, RESISTENCIA DE 600 DAN, TIPO B                                                                                                                                                                                                                                                                                                                                                                                                            </v>
          </cell>
          <cell r="D3572" t="str">
            <v xml:space="preserve">UN    </v>
          </cell>
          <cell r="E3572">
            <v>1643.22</v>
          </cell>
        </row>
        <row r="3573">
          <cell r="A3573">
            <v>41210</v>
          </cell>
          <cell r="B3573" t="str">
            <v>INSUMO</v>
          </cell>
          <cell r="C3573" t="str">
            <v xml:space="preserve">POSTE DE CONCRETO ARMADO DE SECAO DUPLO T, EXTENSAO DE 12,00 M, RESISTENCIA DE 1000 DAN, TIPO B-1,5                                                                                                                                                                                                                                                                                                                                                                                                       </v>
          </cell>
          <cell r="D3573" t="str">
            <v xml:space="preserve">UN    </v>
          </cell>
          <cell r="E3573">
            <v>2744.95</v>
          </cell>
        </row>
        <row r="3574">
          <cell r="A3574">
            <v>41208</v>
          </cell>
          <cell r="B3574" t="str">
            <v>INSUMO</v>
          </cell>
          <cell r="C3574" t="str">
            <v xml:space="preserve">POSTE DE CONCRETO ARMADO DE SECAO DUPLO T, EXTENSAO DE 12,00 M, RESISTENCIA DE 150 DAN, TIPO D                                                                                                                                                                                                                                                                                                                                                                                                            </v>
          </cell>
          <cell r="D3574" t="str">
            <v xml:space="preserve">UN    </v>
          </cell>
          <cell r="E3574">
            <v>960.89</v>
          </cell>
        </row>
        <row r="3575">
          <cell r="A3575">
            <v>41211</v>
          </cell>
          <cell r="B3575" t="str">
            <v>INSUMO</v>
          </cell>
          <cell r="C3575" t="str">
            <v xml:space="preserve">POSTE DE CONCRETO ARMADO DE SECAO DUPLO T, EXTENSAO DE 12,00 M, RESISTENCIA DE 1500 DAN, TIPO B-3,0                                                                                                                                                                                                                                                                                                                                                                                                       </v>
          </cell>
          <cell r="D3575" t="str">
            <v xml:space="preserve">UN    </v>
          </cell>
          <cell r="E3575">
            <v>3867.6</v>
          </cell>
        </row>
        <row r="3576">
          <cell r="A3576">
            <v>13339</v>
          </cell>
          <cell r="B3576" t="str">
            <v>INSUMO</v>
          </cell>
          <cell r="C3576" t="str">
            <v xml:space="preserve">POSTE DE CONCRETO ARMADO DE SECAO DUPLO T, EXTENSAO DE 12,00 M, RESISTENCIA DE 300 A 400 DAN, TIPO B OU D                                                                                                                                                                                                                                                                                                                                                                                                 </v>
          </cell>
          <cell r="D3576" t="str">
            <v xml:space="preserve">UN    </v>
          </cell>
          <cell r="E3576">
            <v>1302.24</v>
          </cell>
        </row>
        <row r="3577">
          <cell r="A3577">
            <v>41213</v>
          </cell>
          <cell r="B3577" t="str">
            <v>INSUMO</v>
          </cell>
          <cell r="C3577" t="str">
            <v xml:space="preserve">POSTE DE CONCRETO ARMADO DE SECAO DUPLO T, EXTENSAO DE 12,00 M, RESISTENCIA DE 3000 DAN, TIPO B-6,0                                                                                                                                                                                                                                                                                                                                                                                                       </v>
          </cell>
          <cell r="D3577" t="str">
            <v xml:space="preserve">UN    </v>
          </cell>
          <cell r="E3577">
            <v>8016.58</v>
          </cell>
        </row>
        <row r="3578">
          <cell r="A3578">
            <v>41209</v>
          </cell>
          <cell r="B3578" t="str">
            <v>INSUMO</v>
          </cell>
          <cell r="C3578" t="str">
            <v xml:space="preserve">POSTE DE CONCRETO ARMADO DE SECAO DUPLO T, EXTENSAO DE 12,00 M, RESISTENCIA DE 600 DAN, TIPO B                                                                                                                                                                                                                                                                                                                                                                                                            </v>
          </cell>
          <cell r="D3578" t="str">
            <v xml:space="preserve">UN    </v>
          </cell>
          <cell r="E3578">
            <v>1791.72</v>
          </cell>
        </row>
        <row r="3579">
          <cell r="A3579">
            <v>41216</v>
          </cell>
          <cell r="B3579" t="str">
            <v>INSUMO</v>
          </cell>
          <cell r="C3579" t="str">
            <v xml:space="preserve">POSTE DE CONCRETO ARMADO DE SECAO DUPLO T, EXTENSAO DE 13,00 M, RESISTENCIA DE 1000 DAN, TIPO B-1,5                                                                                                                                                                                                                                                                                                                                                                                                       </v>
          </cell>
          <cell r="D3579" t="str">
            <v xml:space="preserve">UN    </v>
          </cell>
          <cell r="E3579">
            <v>3356.13</v>
          </cell>
        </row>
        <row r="3580">
          <cell r="A3580">
            <v>41217</v>
          </cell>
          <cell r="B3580" t="str">
            <v>INSUMO</v>
          </cell>
          <cell r="C3580" t="str">
            <v xml:space="preserve">POSTE DE CONCRETO ARMADO DE SECAO DUPLO T, EXTENSAO DE 13,00 M, RESISTENCIA DE 1500 DAN, TIPO B-3,0                                                                                                                                                                                                                                                                                                                                                                                                       </v>
          </cell>
          <cell r="D3580" t="str">
            <v xml:space="preserve">UN    </v>
          </cell>
          <cell r="E3580">
            <v>5381.07</v>
          </cell>
        </row>
        <row r="3581">
          <cell r="A3581">
            <v>41218</v>
          </cell>
          <cell r="B3581" t="str">
            <v>INSUMO</v>
          </cell>
          <cell r="C3581" t="str">
            <v xml:space="preserve">POSTE DE CONCRETO ARMADO DE SECAO DUPLO T, EXTENSAO DE 13,00 M, RESISTENCIA DE 2000 DAN, TIPO B-4,5                                                                                                                                                                                                                                                                                                                                                                                                       </v>
          </cell>
          <cell r="D3581" t="str">
            <v xml:space="preserve">UN    </v>
          </cell>
          <cell r="E3581">
            <v>7216.18</v>
          </cell>
        </row>
        <row r="3582">
          <cell r="A3582">
            <v>41214</v>
          </cell>
          <cell r="B3582" t="str">
            <v>INSUMO</v>
          </cell>
          <cell r="C3582" t="str">
            <v xml:space="preserve">POSTE DE CONCRETO ARMADO DE SECAO DUPLO T, EXTENSAO DE 13,00 M, RESISTENCIA DE 300 DAN, TIPO B                                                                                                                                                                                                                                                                                                                                                                                                            </v>
          </cell>
          <cell r="D3582" t="str">
            <v xml:space="preserve">UN    </v>
          </cell>
          <cell r="E3582">
            <v>1521.52</v>
          </cell>
        </row>
        <row r="3583">
          <cell r="A3583">
            <v>41215</v>
          </cell>
          <cell r="B3583" t="str">
            <v>INSUMO</v>
          </cell>
          <cell r="C3583" t="str">
            <v xml:space="preserve">POSTE DE CONCRETO ARMADO DE SECAO DUPLO T, EXTENSAO DE 13,00 M, RESISTENCIA DE 600 DAN, TIPO B                                                                                                                                                                                                                                                                                                                                                                                                            </v>
          </cell>
          <cell r="D3583" t="str">
            <v xml:space="preserve">UN    </v>
          </cell>
          <cell r="E3583">
            <v>2290.85</v>
          </cell>
        </row>
        <row r="3584">
          <cell r="A3584">
            <v>41221</v>
          </cell>
          <cell r="B3584" t="str">
            <v>INSUMO</v>
          </cell>
          <cell r="C3584" t="str">
            <v xml:space="preserve">POSTE DE CONCRETO ARMADO DE SECAO DUPLO T, EXTENSAO DE 15,00 M, RESISTENCIA DE 1500 DAN, TIPO B-3,0                                                                                                                                                                                                                                                                                                                                                                                                       </v>
          </cell>
          <cell r="D3584" t="str">
            <v xml:space="preserve">UN    </v>
          </cell>
          <cell r="E3584">
            <v>6633.2</v>
          </cell>
        </row>
        <row r="3585">
          <cell r="A3585">
            <v>41222</v>
          </cell>
          <cell r="B3585" t="str">
            <v>INSUMO</v>
          </cell>
          <cell r="C3585" t="str">
            <v xml:space="preserve">POSTE DE CONCRETO ARMADO DE SECAO DUPLO T, EXTENSAO DE 15,00 M, RESISTENCIA DE 2000 DAN, TIPO B-4,5                                                                                                                                                                                                                                                                                                                                                                                                       </v>
          </cell>
          <cell r="D3585" t="str">
            <v xml:space="preserve">UN    </v>
          </cell>
          <cell r="E3585">
            <v>9492.19</v>
          </cell>
        </row>
        <row r="3586">
          <cell r="A3586">
            <v>41195</v>
          </cell>
          <cell r="B3586" t="str">
            <v>INSUMO</v>
          </cell>
          <cell r="C3586" t="str">
            <v xml:space="preserve">POSTE DE CONCRETO ARMADO DE SECAO DUPLO T, EXTENSAO DE 8,00 M, RESISTENCIA DE 150 DAN, TIPO D                                                                                                                                                                                                                                                                                                                                                                                                             </v>
          </cell>
          <cell r="D3586" t="str">
            <v xml:space="preserve">UN    </v>
          </cell>
          <cell r="E3586">
            <v>487.87</v>
          </cell>
        </row>
        <row r="3587">
          <cell r="A3587">
            <v>41198</v>
          </cell>
          <cell r="B3587" t="str">
            <v>INSUMO</v>
          </cell>
          <cell r="C3587" t="str">
            <v xml:space="preserve">POSTE DE CONCRETO ARMADO DE SECAO DUPLO T, EXTENSAO DE 9,00 M, RESISTENCIA DE 1000 DAN, TIPO B-1,5                                                                                                                                                                                                                                                                                                                                                                                                        </v>
          </cell>
          <cell r="D3587" t="str">
            <v xml:space="preserve">UN    </v>
          </cell>
          <cell r="E3587">
            <v>1906.48</v>
          </cell>
        </row>
        <row r="3588">
          <cell r="A3588">
            <v>41196</v>
          </cell>
          <cell r="B3588" t="str">
            <v>INSUMO</v>
          </cell>
          <cell r="C3588" t="str">
            <v xml:space="preserve">POSTE DE CONCRETO ARMADO DE SECAO DUPLO T, EXTENSAO DE 9,00 M, RESISTENCIA DE 150 DAN, TIPO D                                                                                                                                                                                                                                                                                                                                                                                                             </v>
          </cell>
          <cell r="D3588" t="str">
            <v xml:space="preserve">UN    </v>
          </cell>
          <cell r="E3588">
            <v>604.74</v>
          </cell>
        </row>
        <row r="3589">
          <cell r="A3589">
            <v>5033</v>
          </cell>
          <cell r="B3589" t="str">
            <v>INSUMO</v>
          </cell>
          <cell r="C3589" t="str">
            <v xml:space="preserve">POSTE DE CONCRETO ARMADO DE SECAO DUPLO T, EXTENSAO DE 9,00 M, RESISTENCIA DE 300 A 400 DAN, TIPO B OU D                                                                                                                                                                                                                                                                                                                                                                                                  </v>
          </cell>
          <cell r="D3589" t="str">
            <v xml:space="preserve">UN    </v>
          </cell>
          <cell r="E3589">
            <v>794</v>
          </cell>
        </row>
        <row r="3590">
          <cell r="A3590">
            <v>41197</v>
          </cell>
          <cell r="B3590" t="str">
            <v>INSUMO</v>
          </cell>
          <cell r="C3590" t="str">
            <v xml:space="preserve">POSTE DE CONCRETO ARMADO DE SECAO DUPLO T, EXTENSAO DE 9,00 M, RESISTENCIA DE 600 DAN, TIPO B                                                                                                                                                                                                                                                                                                                                                                                                             </v>
          </cell>
          <cell r="D3590" t="str">
            <v xml:space="preserve">UN    </v>
          </cell>
          <cell r="E3590">
            <v>1179.3800000000001</v>
          </cell>
        </row>
        <row r="3591">
          <cell r="A3591">
            <v>12388</v>
          </cell>
          <cell r="B3591" t="str">
            <v>INSUMO</v>
          </cell>
          <cell r="C3591" t="str">
            <v xml:space="preserve">POSTE DECORATIVO PARA JARDIM EM ACO TUBULAR, SEM LUMINARIA, H = *2,5* M                                                                                                                                                                                                                                                                                                                                                                                                                                   </v>
          </cell>
          <cell r="D3591" t="str">
            <v xml:space="preserve">UN    </v>
          </cell>
          <cell r="E3591">
            <v>285.12</v>
          </cell>
        </row>
        <row r="3592">
          <cell r="A3592">
            <v>2731</v>
          </cell>
          <cell r="B3592" t="str">
            <v>INSUMO</v>
          </cell>
          <cell r="C3592" t="str">
            <v xml:space="preserve">POSTE ROLICO DE MADEIRA TRATADA, D = 20 A 25 CM, H = 12,00 M, EM EUCALIPTO OU EQUIVALENTE DA REGIAO                                                                                                                                                                                                                                                                                                                                                                                                       </v>
          </cell>
          <cell r="D3592" t="str">
            <v xml:space="preserve">M     </v>
          </cell>
          <cell r="E3592">
            <v>133.03</v>
          </cell>
        </row>
        <row r="3593">
          <cell r="A3593">
            <v>41457</v>
          </cell>
          <cell r="B3593" t="str">
            <v>INSUMO</v>
          </cell>
          <cell r="C3593" t="str">
            <v xml:space="preserve">POSTES METALICOS AUTOPORTANTES, CONICO OU TELESCOPICO, PARA SPDA, ALTURA 10 METROS LIVRES                                                                                                                                                                                                                                                                                                                                                                                                                 </v>
          </cell>
          <cell r="D3593" t="str">
            <v xml:space="preserve">UN    </v>
          </cell>
          <cell r="E3593">
            <v>1615.5</v>
          </cell>
        </row>
        <row r="3594">
          <cell r="A3594">
            <v>41458</v>
          </cell>
          <cell r="B3594" t="str">
            <v>INSUMO</v>
          </cell>
          <cell r="C3594" t="str">
            <v xml:space="preserve">POSTES METALICOS AUTOPORTANTES, CONICO OU TELESCOPICO, PARA SPDA, ALTURA 12 METROS LIVRES                                                                                                                                                                                                                                                                                                                                                                                                                 </v>
          </cell>
          <cell r="D3594" t="str">
            <v xml:space="preserve">UN    </v>
          </cell>
          <cell r="E3594">
            <v>2255.3200000000002</v>
          </cell>
        </row>
        <row r="3595">
          <cell r="A3595">
            <v>41459</v>
          </cell>
          <cell r="B3595" t="str">
            <v>INSUMO</v>
          </cell>
          <cell r="C3595" t="str">
            <v xml:space="preserve">POSTES METALICOS AUTOPORTANTES, CONICO OU TELESCOPICO, PARA SPDA, ALTURA 15 METROS LIVRES                                                                                                                                                                                                                                                                                                                                                                                                                 </v>
          </cell>
          <cell r="D3595" t="str">
            <v xml:space="preserve">UN    </v>
          </cell>
          <cell r="E3595">
            <v>3145.99</v>
          </cell>
        </row>
        <row r="3596">
          <cell r="A3596">
            <v>41461</v>
          </cell>
          <cell r="B3596" t="str">
            <v>INSUMO</v>
          </cell>
          <cell r="C3596" t="str">
            <v xml:space="preserve">POSTES METALICOS AUTOPORTANTES, CONICO OU TELESCOPICO, PARA SPDA, ALTURA 20 METROS LIVRES                                                                                                                                                                                                                                                                                                                                                                                                                 </v>
          </cell>
          <cell r="D3596" t="str">
            <v xml:space="preserve">UN    </v>
          </cell>
          <cell r="E3596">
            <v>4289.3999999999996</v>
          </cell>
        </row>
        <row r="3597">
          <cell r="A3597">
            <v>44537</v>
          </cell>
          <cell r="B3597" t="str">
            <v>INSUMO</v>
          </cell>
          <cell r="C3597" t="str">
            <v xml:space="preserve">POZOLANA DE CLASSE  C                                                                                                                                                                                                                                                                                                                                                                                                                                                                                     </v>
          </cell>
          <cell r="D3597" t="str">
            <v xml:space="preserve">T     </v>
          </cell>
          <cell r="E3597">
            <v>354.06</v>
          </cell>
        </row>
        <row r="3598">
          <cell r="A3598">
            <v>11844</v>
          </cell>
          <cell r="B3598" t="str">
            <v>INSUMO</v>
          </cell>
          <cell r="C3598" t="str">
            <v xml:space="preserve">PRANCHA APARELHADA *4 X 30* CM, EM MACARANDUBA/MASSARANDUBA, ANGELIM OU EQUIVALENTE DA REGIAO                                                                                                                                                                                                                                                                                                                                                                                                             </v>
          </cell>
          <cell r="D3598" t="str">
            <v xml:space="preserve">M     </v>
          </cell>
          <cell r="E3598">
            <v>47.03</v>
          </cell>
        </row>
        <row r="3599">
          <cell r="A3599">
            <v>4465</v>
          </cell>
          <cell r="B3599" t="str">
            <v>INSUMO</v>
          </cell>
          <cell r="C3599" t="str">
            <v xml:space="preserve">PRANCHA NAO APARELHADA *6 X 25* CM, EM MACARANDUBA/MASSARANDUBA, ANGELIM OU EQUIVALENTE DA REGIAO - BRUTA                                                                                                                                                                                                                                                                                                                                                                                                 </v>
          </cell>
          <cell r="D3599" t="str">
            <v xml:space="preserve">M     </v>
          </cell>
          <cell r="E3599">
            <v>39.08</v>
          </cell>
        </row>
        <row r="3600">
          <cell r="A3600">
            <v>35273</v>
          </cell>
          <cell r="B3600" t="str">
            <v>INSUMO</v>
          </cell>
          <cell r="C3600" t="str">
            <v xml:space="preserve">PRANCHA NAO APARELHADA *6 X 30* CM, EM MACARANDUBA/MASSARANDUBA, ANGELIM OU EQUIVALENTE DA REGIAO - BRUTA                                                                                                                                                                                                                                                                                                                                                                                                 </v>
          </cell>
          <cell r="D3600" t="str">
            <v xml:space="preserve">M     </v>
          </cell>
          <cell r="E3600">
            <v>46.87</v>
          </cell>
        </row>
        <row r="3601">
          <cell r="A3601">
            <v>4470</v>
          </cell>
          <cell r="B3601" t="str">
            <v>INSUMO</v>
          </cell>
          <cell r="C3601" t="str">
            <v xml:space="preserve">PRANCHA NAO APARELHADA *6 X 40* CM, EM MACARANDUBA/MASSARANDUBA, ANGELIM OU EQUIVALENTE DA REGIAO - BRUTA                                                                                                                                                                                                                                                                                                                                                                                                 </v>
          </cell>
          <cell r="D3601" t="str">
            <v xml:space="preserve">M     </v>
          </cell>
          <cell r="E3601">
            <v>108.17</v>
          </cell>
        </row>
        <row r="3602">
          <cell r="A3602">
            <v>20204</v>
          </cell>
          <cell r="B3602" t="str">
            <v>INSUMO</v>
          </cell>
          <cell r="C3602" t="str">
            <v xml:space="preserve">PRANCHAO APARELHADO *7,5 X 23* CM, EM MACARANDUBA/MASSARANDUBA, ANGELIM OU EQUIVALENTE DA REGIAO                                                                                                                                                                                                                                                                                                                                                                                                          </v>
          </cell>
          <cell r="D3602" t="str">
            <v xml:space="preserve">M     </v>
          </cell>
          <cell r="E3602">
            <v>72.11</v>
          </cell>
        </row>
        <row r="3603">
          <cell r="A3603">
            <v>20208</v>
          </cell>
          <cell r="B3603" t="str">
            <v>INSUMO</v>
          </cell>
          <cell r="C3603" t="str">
            <v xml:space="preserve">PRANCHAO APARELHADO *8 X 30* CM, EM MACARANDUBA/MASSARANDUBA, ANGELIM OU EQUIVALENTE DA REGIAO                                                                                                                                                                                                                                                                                                                                                                                                            </v>
          </cell>
          <cell r="D3603" t="str">
            <v xml:space="preserve">M     </v>
          </cell>
          <cell r="E3603">
            <v>97.35</v>
          </cell>
        </row>
        <row r="3604">
          <cell r="A3604">
            <v>4437</v>
          </cell>
          <cell r="B3604" t="str">
            <v>INSUMO</v>
          </cell>
          <cell r="C3604" t="str">
            <v xml:space="preserve">PRANCHAO NAO APARELHADO *7,5 X 23* CM, EM MACARANDUBA/MASSARANDUBA, ANGELIM OU EQUIVALENTE DA REGIAO - BRUTA                                                                                                                                                                                                                                                                                                                                                                                              </v>
          </cell>
          <cell r="D3604" t="str">
            <v xml:space="preserve">M     </v>
          </cell>
          <cell r="E3604">
            <v>81.13</v>
          </cell>
        </row>
        <row r="3605">
          <cell r="A3605">
            <v>14580</v>
          </cell>
          <cell r="B3605" t="str">
            <v>INSUMO</v>
          </cell>
          <cell r="C3605" t="str">
            <v xml:space="preserve">PRANCHAO NAO APARELHADO *8 X 30* CM, EM MACARANDUBA/MASSARANDUBA, ANGELIM OU EQUIVALENTE DA REGIAO - BRUTA                                                                                                                                                                                                                                                                                                                                                                                                </v>
          </cell>
          <cell r="D3605" t="str">
            <v xml:space="preserve">M     </v>
          </cell>
          <cell r="E3605">
            <v>81.13</v>
          </cell>
        </row>
        <row r="3606">
          <cell r="A3606">
            <v>40304</v>
          </cell>
          <cell r="B3606" t="str">
            <v>INSUMO</v>
          </cell>
          <cell r="C3606" t="str">
            <v xml:space="preserve">PREGO DE ACO POLIDO COM CABECA DUPLA 17 X 27 (2 1/2 X 11)                                                                                                                                                                                                                                                                                                                                                                                                                                                 </v>
          </cell>
          <cell r="D3606" t="str">
            <v xml:space="preserve">KG    </v>
          </cell>
          <cell r="E3606">
            <v>24.92</v>
          </cell>
        </row>
        <row r="3607">
          <cell r="A3607">
            <v>5065</v>
          </cell>
          <cell r="B3607" t="str">
            <v>INSUMO</v>
          </cell>
          <cell r="C3607" t="str">
            <v xml:space="preserve">PREGO DE ACO POLIDO COM CABECA 10 X 10 (7/8 X 17)                                                                                                                                                                                                                                                                                                                                                                                                                                                         </v>
          </cell>
          <cell r="D3607" t="str">
            <v xml:space="preserve">KG    </v>
          </cell>
          <cell r="E3607">
            <v>38.409999999999997</v>
          </cell>
        </row>
        <row r="3608">
          <cell r="A3608">
            <v>5072</v>
          </cell>
          <cell r="B3608" t="str">
            <v>INSUMO</v>
          </cell>
          <cell r="C3608" t="str">
            <v xml:space="preserve">PREGO DE ACO POLIDO COM CABECA 10 X 11 (1 X 17)                                                                                                                                                                                                                                                                                                                                                                                                                                                           </v>
          </cell>
          <cell r="D3608" t="str">
            <v xml:space="preserve">KG    </v>
          </cell>
          <cell r="E3608">
            <v>35.53</v>
          </cell>
        </row>
        <row r="3609">
          <cell r="A3609">
            <v>5066</v>
          </cell>
          <cell r="B3609" t="str">
            <v>INSUMO</v>
          </cell>
          <cell r="C3609" t="str">
            <v xml:space="preserve">PREGO DE ACO POLIDO COM CABECA 12 X 12                                                                                                                                                                                                                                                                                                                                                                                                                                                                    </v>
          </cell>
          <cell r="D3609" t="str">
            <v xml:space="preserve">KG    </v>
          </cell>
          <cell r="E3609">
            <v>26.6</v>
          </cell>
        </row>
        <row r="3610">
          <cell r="A3610">
            <v>5063</v>
          </cell>
          <cell r="B3610" t="str">
            <v>INSUMO</v>
          </cell>
          <cell r="C3610" t="str">
            <v xml:space="preserve">PREGO DE ACO POLIDO COM CABECA 14 X 18 (1 1/2 X 14)                                                                                                                                                                                                                                                                                                                                                                                                                                                       </v>
          </cell>
          <cell r="D3610" t="str">
            <v xml:space="preserve">KG    </v>
          </cell>
          <cell r="E3610">
            <v>24.09</v>
          </cell>
        </row>
        <row r="3611">
          <cell r="A3611">
            <v>20247</v>
          </cell>
          <cell r="B3611" t="str">
            <v>INSUMO</v>
          </cell>
          <cell r="C3611" t="str">
            <v xml:space="preserve">PREGO DE ACO POLIDO COM CABECA 15 X 15 (1 1/4 X 13)                                                                                                                                                                                                                                                                                                                                                                                                                                                       </v>
          </cell>
          <cell r="D3611" t="str">
            <v xml:space="preserve">KG    </v>
          </cell>
          <cell r="E3611">
            <v>22.36</v>
          </cell>
        </row>
        <row r="3612">
          <cell r="A3612">
            <v>5074</v>
          </cell>
          <cell r="B3612" t="str">
            <v>INSUMO</v>
          </cell>
          <cell r="C3612" t="str">
            <v xml:space="preserve">PREGO DE ACO POLIDO COM CABECA 15 X 18 (1 1/2 X 13)                                                                                                                                                                                                                                                                                                                                                                                                                                                       </v>
          </cell>
          <cell r="D3612" t="str">
            <v xml:space="preserve">KG    </v>
          </cell>
          <cell r="E3612">
            <v>22.62</v>
          </cell>
        </row>
        <row r="3613">
          <cell r="A3613">
            <v>5067</v>
          </cell>
          <cell r="B3613" t="str">
            <v>INSUMO</v>
          </cell>
          <cell r="C3613" t="str">
            <v xml:space="preserve">PREGO DE ACO POLIDO COM CABECA 16 X 24 (2 1/4 X 12)                                                                                                                                                                                                                                                                                                                                                                                                                                                       </v>
          </cell>
          <cell r="D3613" t="str">
            <v xml:space="preserve">KG    </v>
          </cell>
          <cell r="E3613">
            <v>21.52</v>
          </cell>
        </row>
        <row r="3614">
          <cell r="A3614">
            <v>5078</v>
          </cell>
          <cell r="B3614" t="str">
            <v>INSUMO</v>
          </cell>
          <cell r="C3614" t="str">
            <v xml:space="preserve">PREGO DE ACO POLIDO COM CABECA 16 X 27 (2 1/2 X 12)                                                                                                                                                                                                                                                                                                                                                                                                                                                       </v>
          </cell>
          <cell r="D3614" t="str">
            <v xml:space="preserve">KG    </v>
          </cell>
          <cell r="E3614">
            <v>21.27</v>
          </cell>
        </row>
        <row r="3615">
          <cell r="A3615">
            <v>5068</v>
          </cell>
          <cell r="B3615" t="str">
            <v>INSUMO</v>
          </cell>
          <cell r="C3615" t="str">
            <v xml:space="preserve">PREGO DE ACO POLIDO COM CABECA 17 X 21 (2 X 11)                                                                                                                                                                                                                                                                                                                                                                                                                                                           </v>
          </cell>
          <cell r="D3615" t="str">
            <v xml:space="preserve">KG    </v>
          </cell>
          <cell r="E3615">
            <v>20.190000000000001</v>
          </cell>
        </row>
        <row r="3616">
          <cell r="A3616">
            <v>5073</v>
          </cell>
          <cell r="B3616" t="str">
            <v>INSUMO</v>
          </cell>
          <cell r="C3616" t="str">
            <v xml:space="preserve">PREGO DE ACO POLIDO COM CABECA 17 X 24 (2 1/4 X 11)                                                                                                                                                                                                                                                                                                                                                                                                                                                       </v>
          </cell>
          <cell r="D3616" t="str">
            <v xml:space="preserve">KG    </v>
          </cell>
          <cell r="E3616">
            <v>20.58</v>
          </cell>
        </row>
        <row r="3617">
          <cell r="A3617">
            <v>5069</v>
          </cell>
          <cell r="B3617" t="str">
            <v>INSUMO</v>
          </cell>
          <cell r="C3617" t="str">
            <v xml:space="preserve">PREGO DE ACO POLIDO COM CABECA 17 X 27 (2 1/2 X 11)                                                                                                                                                                                                                                                                                                                                                                                                                                                       </v>
          </cell>
          <cell r="D3617" t="str">
            <v xml:space="preserve">KG    </v>
          </cell>
          <cell r="E3617">
            <v>20.58</v>
          </cell>
        </row>
        <row r="3618">
          <cell r="A3618">
            <v>5070</v>
          </cell>
          <cell r="B3618" t="str">
            <v>INSUMO</v>
          </cell>
          <cell r="C3618" t="str">
            <v xml:space="preserve">PREGO DE ACO POLIDO COM CABECA 17 X 30 (2 3/4 X 11)                                                                                                                                                                                                                                                                                                                                                                                                                                                       </v>
          </cell>
          <cell r="D3618" t="str">
            <v xml:space="preserve">KG    </v>
          </cell>
          <cell r="E3618">
            <v>20.8</v>
          </cell>
        </row>
        <row r="3619">
          <cell r="A3619">
            <v>5071</v>
          </cell>
          <cell r="B3619" t="str">
            <v>INSUMO</v>
          </cell>
          <cell r="C3619" t="str">
            <v xml:space="preserve">PREGO DE ACO POLIDO COM CABECA 18 X 24 (2 1/4 X 10)                                                                                                                                                                                                                                                                                                                                                                                                                                                       </v>
          </cell>
          <cell r="D3619" t="str">
            <v xml:space="preserve">KG    </v>
          </cell>
          <cell r="E3619">
            <v>20.190000000000001</v>
          </cell>
        </row>
        <row r="3620">
          <cell r="A3620">
            <v>5061</v>
          </cell>
          <cell r="B3620" t="str">
            <v>INSUMO</v>
          </cell>
          <cell r="C3620" t="str">
            <v xml:space="preserve">PREGO DE ACO POLIDO COM CABECA 18 X 27 (2 1/2 X 10)                                                                                                                                                                                                                                                                                                                                                                                                                                                       </v>
          </cell>
          <cell r="D3620" t="str">
            <v xml:space="preserve">KG    </v>
          </cell>
          <cell r="E3620">
            <v>19.850000000000001</v>
          </cell>
        </row>
        <row r="3621">
          <cell r="A3621">
            <v>5075</v>
          </cell>
          <cell r="B3621" t="str">
            <v>INSUMO</v>
          </cell>
          <cell r="C3621" t="str">
            <v xml:space="preserve">PREGO DE ACO POLIDO COM CABECA 18 X 30 (2 3/4 X 10)                                                                                                                                                                                                                                                                                                                                                                                                                                                       </v>
          </cell>
          <cell r="D3621" t="str">
            <v xml:space="preserve">KG    </v>
          </cell>
          <cell r="E3621">
            <v>20.190000000000001</v>
          </cell>
        </row>
        <row r="3622">
          <cell r="A3622">
            <v>39027</v>
          </cell>
          <cell r="B3622" t="str">
            <v>INSUMO</v>
          </cell>
          <cell r="C3622" t="str">
            <v xml:space="preserve">PREGO DE ACO POLIDO COM CABECA 19  X 36 (3 1/4  X  9)                                                                                                                                                                                                                                                                                                                                                                                                                                                     </v>
          </cell>
          <cell r="D3622" t="str">
            <v xml:space="preserve">KG    </v>
          </cell>
          <cell r="E3622">
            <v>20.170000000000002</v>
          </cell>
        </row>
        <row r="3623">
          <cell r="A3623">
            <v>5062</v>
          </cell>
          <cell r="B3623" t="str">
            <v>INSUMO</v>
          </cell>
          <cell r="C3623" t="str">
            <v xml:space="preserve">PREGO DE ACO POLIDO COM CABECA 19 X 33 (3 X 9)                                                                                                                                                                                                                                                                                                                                                                                                                                                            </v>
          </cell>
          <cell r="D3623" t="str">
            <v xml:space="preserve">KG    </v>
          </cell>
          <cell r="E3623">
            <v>20.46</v>
          </cell>
        </row>
        <row r="3624">
          <cell r="A3624">
            <v>40568</v>
          </cell>
          <cell r="B3624" t="str">
            <v>INSUMO</v>
          </cell>
          <cell r="C3624" t="str">
            <v xml:space="preserve">PREGO DE ACO POLIDO COM CABECA 22 X 48 (4 1/4 X 5)                                                                                                                                                                                                                                                                                                                                                                                                                                                        </v>
          </cell>
          <cell r="D3624" t="str">
            <v xml:space="preserve">KG    </v>
          </cell>
          <cell r="E3624">
            <v>20.34</v>
          </cell>
        </row>
        <row r="3625">
          <cell r="A3625">
            <v>39026</v>
          </cell>
          <cell r="B3625" t="str">
            <v>INSUMO</v>
          </cell>
          <cell r="C3625" t="str">
            <v xml:space="preserve">PREGO DE ACO POLIDO SEM CABECA 15 X 15 (1 1/4 X 13)                                                                                                                                                                                                                                                                                                                                                                                                                                                       </v>
          </cell>
          <cell r="D3625" t="str">
            <v xml:space="preserve">KG    </v>
          </cell>
          <cell r="E3625">
            <v>22.7</v>
          </cell>
        </row>
        <row r="3626">
          <cell r="A3626">
            <v>42431</v>
          </cell>
          <cell r="B3626" t="str">
            <v>INSUMO</v>
          </cell>
          <cell r="C3626" t="str">
            <v xml:space="preserve">PRESSAO DE PERNAS TRIPLO, EM TUBO DE ACO CARBONO, PINTURA NO PROCESSO ELETROSTATICO - EQUIPAMENTO DE GINASTICA PARA ACADEMIA AO AR LIVRE / ACADEMIA DA TERCEIRA IDADE - ATI                                                                                                                                                                                                                                                                                                                               </v>
          </cell>
          <cell r="D3626" t="str">
            <v xml:space="preserve">UN    </v>
          </cell>
          <cell r="E3626">
            <v>3957.85</v>
          </cell>
        </row>
        <row r="3627">
          <cell r="A3627">
            <v>44074</v>
          </cell>
          <cell r="B3627" t="str">
            <v>INSUMO</v>
          </cell>
          <cell r="C3627" t="str">
            <v xml:space="preserve">PRIMER DE POLIURETANO                                                                                                                                                                                                                                                                                                                                                                                                                                                                                     </v>
          </cell>
          <cell r="D3627" t="str">
            <v xml:space="preserve">L     </v>
          </cell>
          <cell r="E3627">
            <v>565.53</v>
          </cell>
        </row>
        <row r="3628">
          <cell r="A3628">
            <v>44072</v>
          </cell>
          <cell r="B3628" t="str">
            <v>INSUMO</v>
          </cell>
          <cell r="C3628" t="str">
            <v xml:space="preserve">PRIMER EPOXI / EPOXIDICO                                                                                                                                                                                                                                                                                                                                                                                                                                                                                  </v>
          </cell>
          <cell r="D3628" t="str">
            <v xml:space="preserve">L     </v>
          </cell>
          <cell r="E3628">
            <v>103.53</v>
          </cell>
        </row>
        <row r="3629">
          <cell r="A3629">
            <v>511</v>
          </cell>
          <cell r="B3629" t="str">
            <v>INSUMO</v>
          </cell>
          <cell r="C3629" t="str">
            <v xml:space="preserve">PRIMER PARA MANTA ASFALTICA A BASE DE ASFALTO MODIFICADO DILUIDO EM SOLVENTE, APLICACAO A FRIO                                                                                                                                                                                                                                                                                                                                                                                                            </v>
          </cell>
          <cell r="D3629" t="str">
            <v xml:space="preserve">L     </v>
          </cell>
          <cell r="E3629">
            <v>31.23</v>
          </cell>
        </row>
        <row r="3630">
          <cell r="A3630">
            <v>37540</v>
          </cell>
          <cell r="B3630" t="str">
            <v>INSUMO</v>
          </cell>
          <cell r="C3630" t="str">
            <v xml:space="preserve">PROJETOR DE ARGAMASSA, CAPACIDADE DE PROJECAO 1,5 M3/H, ALCANCE DA PROJECAO 30 ATE 60 M, MOTOR ELETRICO TRIFASICO                                                                                                                                                                                                                                                                                                                                                                                         </v>
          </cell>
          <cell r="D3630" t="str">
            <v xml:space="preserve">UN    </v>
          </cell>
          <cell r="E3630">
            <v>97222.21</v>
          </cell>
        </row>
        <row r="3631">
          <cell r="A3631">
            <v>37548</v>
          </cell>
          <cell r="B3631" t="str">
            <v>INSUMO</v>
          </cell>
          <cell r="C3631" t="str">
            <v xml:space="preserve">PROJETOR DE ARGAMASSA, CAPACIDADE DE PROJECAO 2,0 M3/H, ALCANCE DA PROJECAO ATE 50 M, MOTOR ELETRICO TRIFASICO                                                                                                                                                                                                                                                                                                                                                                                            </v>
          </cell>
          <cell r="D3631" t="str">
            <v xml:space="preserve">UN    </v>
          </cell>
          <cell r="E3631">
            <v>128867.56</v>
          </cell>
        </row>
        <row r="3632">
          <cell r="A3632">
            <v>39828</v>
          </cell>
          <cell r="B3632" t="str">
            <v>INSUMO</v>
          </cell>
          <cell r="C3632" t="str">
            <v xml:space="preserve">PROJETOR PNEUMATICO DE ARGAMASSA PARA CHAPISCO E REBOCO COM RECIPIENTE ACOPLADO, TIPO CANEQUNHA, COM VOLUME DE 1,50 L, SEM COMPRESSOR                                                                                                                                                                                                                                                                                                                                                                     </v>
          </cell>
          <cell r="D3632" t="str">
            <v xml:space="preserve">UN    </v>
          </cell>
          <cell r="E3632">
            <v>773.08</v>
          </cell>
        </row>
        <row r="3633">
          <cell r="A3633">
            <v>12273</v>
          </cell>
          <cell r="B3633" t="str">
            <v>INSUMO</v>
          </cell>
          <cell r="C3633" t="str">
            <v xml:space="preserve">PROJETOR RETANGULAR FECHADO PARA LAMPADA VAPOR DE MERCURIO/SODIO 250 W A 500 W, CABECEIRAS EM ALUMINIO FUNDIDO, CORPO EM ALUMINIO ANODIZADO, PARA LAMPADA E40 FECHAMENTO EM VIDRO TEMPERADO.                                                                                                                                                                                                                                                                                                              </v>
          </cell>
          <cell r="D3633" t="str">
            <v xml:space="preserve">UN    </v>
          </cell>
          <cell r="E3633">
            <v>119.02</v>
          </cell>
        </row>
        <row r="3634">
          <cell r="A3634">
            <v>38392</v>
          </cell>
          <cell r="B3634" t="str">
            <v>INSUMO</v>
          </cell>
          <cell r="C3634" t="str">
            <v xml:space="preserve">PROLONGADOR/EXTENSOR PARA ROLO DE PINTURA 3 M                                                                                                                                                                                                                                                                                                                                                                                                                                                             </v>
          </cell>
          <cell r="D3634" t="str">
            <v xml:space="preserve">UN    </v>
          </cell>
          <cell r="E3634">
            <v>70.150000000000006</v>
          </cell>
        </row>
        <row r="3635">
          <cell r="A3635">
            <v>11735</v>
          </cell>
          <cell r="B3635" t="str">
            <v>INSUMO</v>
          </cell>
          <cell r="C3635" t="str">
            <v xml:space="preserve">PROLONGAMENTO / PROLONGADOR PARA CAIXA SIFONADA, PVC, 100 MM X 200 MM (NBR 5688)                                                                                                                                                                                                                                                                                                                                                                                                                          </v>
          </cell>
          <cell r="D3635" t="str">
            <v xml:space="preserve">UN    </v>
          </cell>
          <cell r="E3635">
            <v>8.94</v>
          </cell>
        </row>
        <row r="3636">
          <cell r="A3636">
            <v>11737</v>
          </cell>
          <cell r="B3636" t="str">
            <v>INSUMO</v>
          </cell>
          <cell r="C3636" t="str">
            <v xml:space="preserve">PROLONGAMENTO / PROLONGADOR PARA CAIXA SIFONADA, PVC, 150 MM X 150 MM (NBR 5688)                                                                                                                                                                                                                                                                                                                                                                                                                          </v>
          </cell>
          <cell r="D3636" t="str">
            <v xml:space="preserve">UN    </v>
          </cell>
          <cell r="E3636">
            <v>12.67</v>
          </cell>
        </row>
        <row r="3637">
          <cell r="A3637">
            <v>11738</v>
          </cell>
          <cell r="B3637" t="str">
            <v>INSUMO</v>
          </cell>
          <cell r="C3637" t="str">
            <v xml:space="preserve">PROLONGAMENTO / PROLONGADOR PARA CAIXA SIFONADA, PVC, 150 MM X 200 MM (NBR 5688)                                                                                                                                                                                                                                                                                                                                                                                                                          </v>
          </cell>
          <cell r="D3637" t="str">
            <v xml:space="preserve">UN    </v>
          </cell>
          <cell r="E3637">
            <v>15.98</v>
          </cell>
        </row>
        <row r="3638">
          <cell r="A3638">
            <v>36143</v>
          </cell>
          <cell r="B3638" t="str">
            <v>INSUMO</v>
          </cell>
          <cell r="C3638" t="str">
            <v xml:space="preserve">PROTETOR AUDITIVO TIPO CONCHA COM ABAFADOR DE RUIDOS, ATENUACAO ACIMA DE 22 DB                                                                                                                                                                                                                                                                                                                                                                                                                            </v>
          </cell>
          <cell r="D3638" t="str">
            <v xml:space="preserve">UN    </v>
          </cell>
          <cell r="E3638">
            <v>36.119999999999997</v>
          </cell>
        </row>
        <row r="3639">
          <cell r="A3639">
            <v>36142</v>
          </cell>
          <cell r="B3639" t="str">
            <v>INSUMO</v>
          </cell>
          <cell r="C3639" t="str">
            <v xml:space="preserve">PROTETOR AUDITIVO TIPO PLUG DE INSERCAO COM CORDAO, ATENUACAO SUPERIOR A 15 DB                                                                                                                                                                                                                                                                                                                                                                                                                            </v>
          </cell>
          <cell r="D3639" t="str">
            <v xml:space="preserve">UN    </v>
          </cell>
          <cell r="E3639">
            <v>2.64</v>
          </cell>
        </row>
        <row r="3640">
          <cell r="A3640">
            <v>36146</v>
          </cell>
          <cell r="B3640" t="str">
            <v>INSUMO</v>
          </cell>
          <cell r="C3640" t="str">
            <v xml:space="preserve">PROTETOR SOLAR FPS 30, EMBALAGEM 2 LITROS                                                                                                                                                                                                                                                                                                                                                                                                                                                                 </v>
          </cell>
          <cell r="D3640" t="str">
            <v xml:space="preserve">UN    </v>
          </cell>
          <cell r="E3640">
            <v>299.54000000000002</v>
          </cell>
        </row>
        <row r="3641">
          <cell r="A3641">
            <v>39015</v>
          </cell>
          <cell r="B3641" t="str">
            <v>INSUMO</v>
          </cell>
          <cell r="C3641" t="str">
            <v xml:space="preserve">PROTETOR/PONTEIRA PLASTICA PARA PONTA DE VERGALHAO DE ATE 1", TIPO PROTETOR DE ESPERA                                                                                                                                                                                                                                                                                                                                                                                                                     </v>
          </cell>
          <cell r="D3641" t="str">
            <v xml:space="preserve">UN    </v>
          </cell>
          <cell r="E3641">
            <v>0.97</v>
          </cell>
        </row>
        <row r="3642">
          <cell r="A3642">
            <v>38377</v>
          </cell>
          <cell r="B3642" t="str">
            <v>INSUMO</v>
          </cell>
          <cell r="C3642" t="str">
            <v xml:space="preserve">PRUMO DE CENTRO EM ACO *400* G                                                                                                                                                                                                                                                                                                                                                                                                                                                                            </v>
          </cell>
          <cell r="D3642" t="str">
            <v xml:space="preserve">UN    </v>
          </cell>
          <cell r="E3642">
            <v>53.07</v>
          </cell>
        </row>
        <row r="3643">
          <cell r="A3643">
            <v>38376</v>
          </cell>
          <cell r="B3643" t="str">
            <v>INSUMO</v>
          </cell>
          <cell r="C3643" t="str">
            <v xml:space="preserve">PRUMO DE PAREDE EM ACO 700 A 750 G                                                                                                                                                                                                                                                                                                                                                                                                                                                                        </v>
          </cell>
          <cell r="D3643" t="str">
            <v xml:space="preserve">UN    </v>
          </cell>
          <cell r="E3643">
            <v>60.51</v>
          </cell>
        </row>
        <row r="3644">
          <cell r="A3644">
            <v>38116</v>
          </cell>
          <cell r="B3644" t="str">
            <v>INSUMO</v>
          </cell>
          <cell r="C3644" t="str">
            <v xml:space="preserve">PULSADOR CAMPAINHA 10A, 250V (APENAS MODULO)                                                                                                                                                                                                                                                                                                                                                                                                                                                              </v>
          </cell>
          <cell r="D3644" t="str">
            <v xml:space="preserve">UN    </v>
          </cell>
          <cell r="E3644">
            <v>5.48</v>
          </cell>
        </row>
        <row r="3645">
          <cell r="A3645">
            <v>38066</v>
          </cell>
          <cell r="B3645" t="str">
            <v>INSUMO</v>
          </cell>
          <cell r="C3645" t="str">
            <v xml:space="preserve">PULSADOR CAMPAINHA 10A, 250V, CONJUNTO MONTADO PARA EMBUTIR 4" X 2" (PLACA + SUPORTE + MODULO)                                                                                                                                                                                                                                                                                                                                                                                                            </v>
          </cell>
          <cell r="D3645" t="str">
            <v xml:space="preserve">UN    </v>
          </cell>
          <cell r="E3645">
            <v>9.0500000000000007</v>
          </cell>
        </row>
        <row r="3646">
          <cell r="A3646">
            <v>38117</v>
          </cell>
          <cell r="B3646" t="str">
            <v>INSUMO</v>
          </cell>
          <cell r="C3646" t="str">
            <v xml:space="preserve">PULSADOR MINUTERIA 10A, 250V (APENAS MODULO)                                                                                                                                                                                                                                                                                                                                                                                                                                                              </v>
          </cell>
          <cell r="D3646" t="str">
            <v xml:space="preserve">UN    </v>
          </cell>
          <cell r="E3646">
            <v>9.33</v>
          </cell>
        </row>
        <row r="3647">
          <cell r="A3647">
            <v>38067</v>
          </cell>
          <cell r="B3647" t="str">
            <v>INSUMO</v>
          </cell>
          <cell r="C3647" t="str">
            <v xml:space="preserve">PULSADOR MINUTERIA 10A, 250V, CONJUNTO MONTADO PARA EMBUTIR 4" X 2" (PLACA + SUPORTE + MODULO)                                                                                                                                                                                                                                                                                                                                                                                                            </v>
          </cell>
          <cell r="D3647" t="str">
            <v xml:space="preserve">UN    </v>
          </cell>
          <cell r="E3647">
            <v>12.74</v>
          </cell>
        </row>
        <row r="3648">
          <cell r="A3648">
            <v>11522</v>
          </cell>
          <cell r="B3648" t="str">
            <v>INSUMO</v>
          </cell>
          <cell r="C3648" t="str">
            <v xml:space="preserve">PUXADOR DE EMBUTIR TIPO CONCHA, COM FURO PARA CHAVE, EM LATAO CROMADO,  COMPRIMENTO DE APROX *100* MM E LARGURA DE APROX *40* MM                                                                                                                                                                                                                                                                                                                                                                          </v>
          </cell>
          <cell r="D3648" t="str">
            <v xml:space="preserve">UN    </v>
          </cell>
          <cell r="E3648">
            <v>14.75</v>
          </cell>
        </row>
        <row r="3649">
          <cell r="A3649">
            <v>43600</v>
          </cell>
          <cell r="B3649" t="str">
            <v>INSUMO</v>
          </cell>
          <cell r="C3649" t="str">
            <v xml:space="preserve">PUXADOR TIPO ALCA, EM ZAMAC CROMADO, COM COMPRIMENTO DE APROX 150 MM, COM ROSETA PARA PORTAS DE MADEIRAS, INCLUINDO PARAFUSOS                                                                                                                                                                                                                                                                                                                                                                             </v>
          </cell>
          <cell r="D3649" t="str">
            <v xml:space="preserve">UN    </v>
          </cell>
          <cell r="E3649">
            <v>59.12</v>
          </cell>
        </row>
        <row r="3650">
          <cell r="A3650">
            <v>5080</v>
          </cell>
          <cell r="B3650" t="str">
            <v>INSUMO</v>
          </cell>
          <cell r="C3650" t="str">
            <v xml:space="preserve">PUXADOR TIPO ALCA, EM ZAMAC CROMADO, COM ROSETAS, COMPRIMENTO DE APROX *100* MM, PARA PORTAS E JANELAS DE MADEIRA, INCLUINDO PARAFUSOS                                                                                                                                                                                                                                                                                                                                                                    </v>
          </cell>
          <cell r="D3650" t="str">
            <v xml:space="preserve">UN    </v>
          </cell>
          <cell r="E3650">
            <v>23.05</v>
          </cell>
        </row>
        <row r="3651">
          <cell r="A3651">
            <v>38168</v>
          </cell>
          <cell r="B3651" t="str">
            <v>INSUMO</v>
          </cell>
          <cell r="C3651" t="str">
            <v xml:space="preserve">PUXADOR TUBULAR RETO DUPLO, EM ALUMINIO CROMADO, COMPRIMENTO DE APROX 400 MM E DIAMETRO DE 25 MM (1")                                                                                                                                                                                                                                                                                                                                                                                                     </v>
          </cell>
          <cell r="D3651" t="str">
            <v xml:space="preserve">UN    </v>
          </cell>
          <cell r="E3651">
            <v>160.94999999999999</v>
          </cell>
        </row>
        <row r="3652">
          <cell r="A3652">
            <v>43601</v>
          </cell>
          <cell r="B3652" t="str">
            <v>INSUMO</v>
          </cell>
          <cell r="C3652" t="str">
            <v xml:space="preserve">PUXADOR TUBULAR RETO SIMPLES, EM ALUMINIO CROMADO, COM COMPRIMENTO DE APROX 400 MM E DIAMETRO DE 25 MM                                                                                                                                                                                                                                                                                                                                                                                                    </v>
          </cell>
          <cell r="D3652" t="str">
            <v xml:space="preserve">UN    </v>
          </cell>
          <cell r="E3652">
            <v>80.47</v>
          </cell>
        </row>
        <row r="3653">
          <cell r="A3653">
            <v>13393</v>
          </cell>
          <cell r="B3653" t="str">
            <v>INSUMO</v>
          </cell>
          <cell r="C3653" t="str">
            <v xml:space="preserve">QUADRO DE DISTRIBUICAO COM BARRAMENTO TRIFASICO, DE EMBUTIR, EM CHAPA DE ACO GALVANIZADO, PARA 12 DISJUNTORES DIN, 100 A                                                                                                                                                                                                                                                                                                                                                                                  </v>
          </cell>
          <cell r="D3653" t="str">
            <v xml:space="preserve">UN    </v>
          </cell>
          <cell r="E3653">
            <v>398.31</v>
          </cell>
        </row>
        <row r="3654">
          <cell r="A3654">
            <v>13395</v>
          </cell>
          <cell r="B3654" t="str">
            <v>INSUMO</v>
          </cell>
          <cell r="C3654" t="str">
            <v xml:space="preserve">QUADRO DE DISTRIBUICAO COM BARRAMENTO TRIFASICO, DE EMBUTIR, EM CHAPA DE ACO GALVANIZADO, PARA 18 DISJUNTORES DIN, 100 A, INCLUINDO BARRAMENTO                                                                                                                                                                                                                                                                                                                                                            </v>
          </cell>
          <cell r="D3654" t="str">
            <v xml:space="preserve">UN    </v>
          </cell>
          <cell r="E3654">
            <v>558.19000000000005</v>
          </cell>
        </row>
        <row r="3655">
          <cell r="A3655">
            <v>12039</v>
          </cell>
          <cell r="B3655" t="str">
            <v>INSUMO</v>
          </cell>
          <cell r="C3655" t="str">
            <v xml:space="preserve">QUADRO DE DISTRIBUICAO COM BARRAMENTO TRIFASICO, DE EMBUTIR, EM CHAPA DE ACO GALVANIZADO, PARA 24 DISJUNTORES DIN, 100 A                                                                                                                                                                                                                                                                                                                                                                                  </v>
          </cell>
          <cell r="D3655" t="str">
            <v xml:space="preserve">UN    </v>
          </cell>
          <cell r="E3655">
            <v>586.6</v>
          </cell>
        </row>
        <row r="3656">
          <cell r="A3656">
            <v>13396</v>
          </cell>
          <cell r="B3656" t="str">
            <v>INSUMO</v>
          </cell>
          <cell r="C3656" t="str">
            <v xml:space="preserve">QUADRO DE DISTRIBUICAO COM BARRAMENTO TRIFASICO, DE EMBUTIR, EM CHAPA DE ACO GALVANIZADO, PARA 28 DISJUNTORES DIN, 100 A                                                                                                                                                                                                                                                                                                                                                                                  </v>
          </cell>
          <cell r="D3656" t="str">
            <v xml:space="preserve">UN    </v>
          </cell>
          <cell r="E3656">
            <v>823.84</v>
          </cell>
        </row>
        <row r="3657">
          <cell r="A3657">
            <v>12041</v>
          </cell>
          <cell r="B3657" t="str">
            <v>INSUMO</v>
          </cell>
          <cell r="C3657" t="str">
            <v xml:space="preserve">QUADRO DE DISTRIBUICAO COM BARRAMENTO TRIFASICO, DE EMBUTIR, EM CHAPA DE ACO GALVANIZADO, PARA 30 DISJUNTORES DIN, 150 A                                                                                                                                                                                                                                                                                                                                                                                  </v>
          </cell>
          <cell r="D3657" t="str">
            <v xml:space="preserve">UN    </v>
          </cell>
          <cell r="E3657">
            <v>672.72</v>
          </cell>
        </row>
        <row r="3658">
          <cell r="A3658">
            <v>12043</v>
          </cell>
          <cell r="B3658" t="str">
            <v>INSUMO</v>
          </cell>
          <cell r="C3658" t="str">
            <v xml:space="preserve">QUADRO DE DISTRIBUICAO COM BARRAMENTO TRIFASICO, DE EMBUTIR, EM CHAPA DE ACO GALVANIZADO, PARA 30 DISJUNTORES DIN, 225 A                                                                                                                                                                                                                                                                                                                                                                                  </v>
          </cell>
          <cell r="D3658" t="str">
            <v xml:space="preserve">UN    </v>
          </cell>
          <cell r="E3658">
            <v>1420.33</v>
          </cell>
        </row>
        <row r="3659">
          <cell r="A3659">
            <v>39762</v>
          </cell>
          <cell r="B3659" t="str">
            <v>INSUMO</v>
          </cell>
          <cell r="C3659" t="str">
            <v xml:space="preserve">QUADRO DE DISTRIBUICAO COM BARRAMENTO TRIFASICO, DE EMBUTIR, EM CHAPA DE ACO GALVANIZADO, PARA 36 DISJUNTORES DIN, 100 A                                                                                                                                                                                                                                                                                                                                                                                  </v>
          </cell>
          <cell r="D3659" t="str">
            <v xml:space="preserve">UN    </v>
          </cell>
          <cell r="E3659">
            <v>676.11</v>
          </cell>
        </row>
        <row r="3660">
          <cell r="A3660">
            <v>12042</v>
          </cell>
          <cell r="B3660" t="str">
            <v>INSUMO</v>
          </cell>
          <cell r="C3660" t="str">
            <v xml:space="preserve">QUADRO DE DISTRIBUICAO COM BARRAMENTO TRIFASICO, DE EMBUTIR, EM CHAPA DE ACO GALVANIZADO, PARA 40 DISJUNTORES DIN, 100 A                                                                                                                                                                                                                                                                                                                                                                                  </v>
          </cell>
          <cell r="D3660" t="str">
            <v xml:space="preserve">UN    </v>
          </cell>
          <cell r="E3660">
            <v>987.11</v>
          </cell>
        </row>
        <row r="3661">
          <cell r="A3661">
            <v>39763</v>
          </cell>
          <cell r="B3661" t="str">
            <v>INSUMO</v>
          </cell>
          <cell r="C3661" t="str">
            <v xml:space="preserve">QUADRO DE DISTRIBUICAO COM BARRAMENTO TRIFASICO, DE EMBUTIR, EM CHAPA DE ACO GALVANIZADO, PARA 48 DISJUNTORES DIN, 100 A                                                                                                                                                                                                                                                                                                                                                                                  </v>
          </cell>
          <cell r="D3661" t="str">
            <v xml:space="preserve">UN    </v>
          </cell>
          <cell r="E3661">
            <v>1155.28</v>
          </cell>
        </row>
        <row r="3662">
          <cell r="A3662">
            <v>39760</v>
          </cell>
          <cell r="B3662" t="str">
            <v>INSUMO</v>
          </cell>
          <cell r="C3662" t="str">
            <v xml:space="preserve">QUADRO DE DISTRIBUICAO COM BARRAMENTO TRIFASICO, DE SOBREPOR, EM CHAPA DE ACO GALVANIZADO, PARA *42* DISJUNTORES DIN, 100 A                                                                                                                                                                                                                                                                                                                                                                               </v>
          </cell>
          <cell r="D3662" t="str">
            <v xml:space="preserve">UN    </v>
          </cell>
          <cell r="E3662">
            <v>1151.48</v>
          </cell>
        </row>
        <row r="3663">
          <cell r="A3663">
            <v>39756</v>
          </cell>
          <cell r="B3663" t="str">
            <v>INSUMO</v>
          </cell>
          <cell r="C3663" t="str">
            <v xml:space="preserve">QUADRO DE DISTRIBUICAO COM BARRAMENTO TRIFASICO, DE SOBREPOR, EM CHAPA DE ACO GALVANIZADO, PARA 12 DISJUNTORES DIN, 100 A                                                                                                                                                                                                                                                                                                                                                                                 </v>
          </cell>
          <cell r="D3663" t="str">
            <v xml:space="preserve">UN    </v>
          </cell>
          <cell r="E3663">
            <v>413.45</v>
          </cell>
        </row>
        <row r="3664">
          <cell r="A3664">
            <v>12038</v>
          </cell>
          <cell r="B3664" t="str">
            <v>INSUMO</v>
          </cell>
          <cell r="C3664" t="str">
            <v xml:space="preserve">QUADRO DE DISTRIBUICAO COM BARRAMENTO TRIFASICO, DE SOBREPOR, EM CHAPA DE ACO GALVANIZADO, PARA 18 DISJUNTORES DIN, 100 A                                                                                                                                                                                                                                                                                                                                                                                 </v>
          </cell>
          <cell r="D3664" t="str">
            <v xml:space="preserve">UN    </v>
          </cell>
          <cell r="E3664">
            <v>516.62</v>
          </cell>
        </row>
        <row r="3665">
          <cell r="A3665">
            <v>39757</v>
          </cell>
          <cell r="B3665" t="str">
            <v>INSUMO</v>
          </cell>
          <cell r="C3665" t="str">
            <v xml:space="preserve">QUADRO DE DISTRIBUICAO COM BARRAMENTO TRIFASICO, DE SOBREPOR, EM CHAPA DE ACO GALVANIZADO, PARA 28 DISJUNTORES DIN, 100 A                                                                                                                                                                                                                                                                                                                                                                                 </v>
          </cell>
          <cell r="D3665" t="str">
            <v xml:space="preserve">UN    </v>
          </cell>
          <cell r="E3665">
            <v>477.71</v>
          </cell>
        </row>
        <row r="3666">
          <cell r="A3666">
            <v>39758</v>
          </cell>
          <cell r="B3666" t="str">
            <v>INSUMO</v>
          </cell>
          <cell r="C3666" t="str">
            <v xml:space="preserve">QUADRO DE DISTRIBUICAO COM BARRAMENTO TRIFASICO, DE SOBREPOR, EM CHAPA DE ACO GALVANIZADO, PARA 30 DISJUNTORES DIN, 100 A                                                                                                                                                                                                                                                                                                                                                                                 </v>
          </cell>
          <cell r="D3666" t="str">
            <v xml:space="preserve">UN    </v>
          </cell>
          <cell r="E3666">
            <v>696.2</v>
          </cell>
        </row>
        <row r="3667">
          <cell r="A3667">
            <v>39759</v>
          </cell>
          <cell r="B3667" t="str">
            <v>INSUMO</v>
          </cell>
          <cell r="C3667" t="str">
            <v xml:space="preserve">QUADRO DE DISTRIBUICAO COM BARRAMENTO TRIFASICO, DE SOBREPOR, EM CHAPA DE ACO GALVANIZADO, PARA 36 DISJUNTORES DIN, 100 A                                                                                                                                                                                                                                                                                                                                                                                 </v>
          </cell>
          <cell r="D3667" t="str">
            <v xml:space="preserve">UN    </v>
          </cell>
          <cell r="E3667">
            <v>859.81</v>
          </cell>
        </row>
        <row r="3668">
          <cell r="A3668">
            <v>39761</v>
          </cell>
          <cell r="B3668" t="str">
            <v>INSUMO</v>
          </cell>
          <cell r="C3668" t="str">
            <v xml:space="preserve">QUADRO DE DISTRIBUICAO COM BARRAMENTO TRIFASICO, DE SOBREPOR, EM CHAPA DE ACO GALVANIZADO, PARA 48 DISJUNTORES DIN, 100 A                                                                                                                                                                                                                                                                                                                                                                                 </v>
          </cell>
          <cell r="D3668" t="str">
            <v xml:space="preserve">UN    </v>
          </cell>
          <cell r="E3668">
            <v>1033.51</v>
          </cell>
        </row>
        <row r="3669">
          <cell r="A3669">
            <v>39805</v>
          </cell>
          <cell r="B3669" t="str">
            <v>INSUMO</v>
          </cell>
          <cell r="C3669" t="str">
            <v xml:space="preserve">QUADRO DE DISTRIBUICAO, EM PVC, DE EMBUTIR, COM BARRAMENTO TERRA / NEUTRO, PARA 12 DISJUNTORES NEMA OU 16 DISJUNTORES DIN                                                                                                                                                                                                                                                                                                                                                                                 </v>
          </cell>
          <cell r="D3669" t="str">
            <v xml:space="preserve">UN    </v>
          </cell>
          <cell r="E3669">
            <v>180.95</v>
          </cell>
        </row>
        <row r="3670">
          <cell r="A3670">
            <v>39806</v>
          </cell>
          <cell r="B3670" t="str">
            <v>INSUMO</v>
          </cell>
          <cell r="C3670" t="str">
            <v xml:space="preserve">QUADRO DE DISTRIBUICAO, EM PVC, DE EMBUTIR, COM BARRAMENTO TERRA / NEUTRO, PARA 18 DISJUNTORES NEMA OU 24 DISJUNTORES DIN                                                                                                                                                                                                                                                                                                                                                                                 </v>
          </cell>
          <cell r="D3670" t="str">
            <v xml:space="preserve">UN    </v>
          </cell>
          <cell r="E3670">
            <v>335.25</v>
          </cell>
        </row>
        <row r="3671">
          <cell r="A3671">
            <v>39807</v>
          </cell>
          <cell r="B3671" t="str">
            <v>INSUMO</v>
          </cell>
          <cell r="C3671" t="str">
            <v xml:space="preserve">QUADRO DE DISTRIBUICAO, EM PVC, DE EMBUTIR, COM BARRAMENTO TERRA / NEUTRO, PARA 27 DISJUNTORES NEMA OU 36 DISJUNTORES DIN                                                                                                                                                                                                                                                                                                                                                                                 </v>
          </cell>
          <cell r="D3671" t="str">
            <v xml:space="preserve">UN    </v>
          </cell>
          <cell r="E3671">
            <v>726.57</v>
          </cell>
        </row>
        <row r="3672">
          <cell r="A3672">
            <v>43100</v>
          </cell>
          <cell r="B3672" t="str">
            <v>INSUMO</v>
          </cell>
          <cell r="C3672" t="str">
            <v xml:space="preserve">QUADRO DE DISTRIBUICAO, EM PVC, DE EMBUTIR, COM BARRAMENTO TERRA / NEUTRO, PARA 48 DISJUNTORES DIN                                                                                                                                                                                                                                                                                                                                                                                                        </v>
          </cell>
          <cell r="D3672" t="str">
            <v xml:space="preserve">UN    </v>
          </cell>
          <cell r="E3672">
            <v>568.03</v>
          </cell>
        </row>
        <row r="3673">
          <cell r="A3673">
            <v>39804</v>
          </cell>
          <cell r="B3673" t="str">
            <v>INSUMO</v>
          </cell>
          <cell r="C3673" t="str">
            <v xml:space="preserve">QUADRO DE DISTRIBUICAO, EM PVC, DE EMBUTIR, COM BARRAMENTO TERRA / NEUTRO, PARA 6 DISJUNTORES NEMA OU 8 DISJUNTORES DIN                                                                                                                                                                                                                                                                                                                                                                                   </v>
          </cell>
          <cell r="D3673" t="str">
            <v xml:space="preserve">UN    </v>
          </cell>
          <cell r="E3673">
            <v>106.25</v>
          </cell>
        </row>
        <row r="3674">
          <cell r="A3674">
            <v>39796</v>
          </cell>
          <cell r="B3674" t="str">
            <v>INSUMO</v>
          </cell>
          <cell r="C3674" t="str">
            <v xml:space="preserve">QUADRO DE DISTRIBUICAO, SEM BARRAMENTO, EM PVC, DE EMBUTIR, PARA 12 DISJUNTORES NEMA OU 16 DISJUNTORES DIN                                                                                                                                                                                                                                                                                                                                                                                                </v>
          </cell>
          <cell r="D3674" t="str">
            <v xml:space="preserve">UN    </v>
          </cell>
          <cell r="E3674">
            <v>110.05</v>
          </cell>
        </row>
        <row r="3675">
          <cell r="A3675">
            <v>39797</v>
          </cell>
          <cell r="B3675" t="str">
            <v>INSUMO</v>
          </cell>
          <cell r="C3675" t="str">
            <v xml:space="preserve">QUADRO DE DISTRIBUICAO, SEM BARRAMENTO, EM PVC, DE EMBUTIR, PARA 18 DISJUNTORES NEMA OU 24 DISJUNTORES DIN                                                                                                                                                                                                                                                                                                                                                                                                </v>
          </cell>
          <cell r="D3675" t="str">
            <v xml:space="preserve">UN    </v>
          </cell>
          <cell r="E3675">
            <v>172.76</v>
          </cell>
        </row>
        <row r="3676">
          <cell r="A3676">
            <v>39798</v>
          </cell>
          <cell r="B3676" t="str">
            <v>INSUMO</v>
          </cell>
          <cell r="C3676" t="str">
            <v xml:space="preserve">QUADRO DE DISTRIBUICAO, SEM BARRAMENTO, EM PVC, DE EMBUTIR, PARA 27 DISJUNTORES NEMA OU 36 DISJUNTORES DIN                                                                                                                                                                                                                                                                                                                                                                                                </v>
          </cell>
          <cell r="D3676" t="str">
            <v xml:space="preserve">UN    </v>
          </cell>
          <cell r="E3676">
            <v>296.33999999999997</v>
          </cell>
        </row>
        <row r="3677">
          <cell r="A3677">
            <v>39794</v>
          </cell>
          <cell r="B3677" t="str">
            <v>INSUMO</v>
          </cell>
          <cell r="C3677" t="str">
            <v xml:space="preserve">QUADRO DE DISTRIBUICAO, SEM BARRAMENTO, EM PVC, DE EMBUTIR, PARA 3 DISJUNTORES NEMA OU 4 DISJUNTORES DIN                                                                                                                                                                                                                                                                                                                                                                                                  </v>
          </cell>
          <cell r="D3677" t="str">
            <v xml:space="preserve">UN    </v>
          </cell>
          <cell r="E3677">
            <v>46.71</v>
          </cell>
        </row>
        <row r="3678">
          <cell r="A3678">
            <v>39795</v>
          </cell>
          <cell r="B3678" t="str">
            <v>INSUMO</v>
          </cell>
          <cell r="C3678" t="str">
            <v xml:space="preserve">QUADRO DE DISTRIBUICAO, SEM BARRAMENTO, EM PVC, DE EMBUTIR, PARA 6 DISJUNTORES NEMA OU 8 DISJUNTORES DIN                                                                                                                                                                                                                                                                                                                                                                                                  </v>
          </cell>
          <cell r="D3678" t="str">
            <v xml:space="preserve">UN    </v>
          </cell>
          <cell r="E3678">
            <v>73.8</v>
          </cell>
        </row>
        <row r="3679">
          <cell r="A3679">
            <v>39799</v>
          </cell>
          <cell r="B3679" t="str">
            <v>INSUMO</v>
          </cell>
          <cell r="C3679" t="str">
            <v xml:space="preserve">QUADRO DE DISTRIBUICAO, SEM BARRAMENTO, EM PVC, DE SOBREPOR,  PARA 3 DISJUNTORES NEMA OU 4 DISJUNTORES DIN                                                                                                                                                                                                                                                                                                                                                                                                </v>
          </cell>
          <cell r="D3679" t="str">
            <v xml:space="preserve">UN    </v>
          </cell>
          <cell r="E3679">
            <v>54.45</v>
          </cell>
        </row>
        <row r="3680">
          <cell r="A3680">
            <v>39801</v>
          </cell>
          <cell r="B3680" t="str">
            <v>INSUMO</v>
          </cell>
          <cell r="C3680" t="str">
            <v xml:space="preserve">QUADRO DE DISTRIBUICAO, SEM BARRAMENTO, EM PVC, DE SOBREPOR, PARA 12 DISJUNTORES NEMA OU 16 DISJUNTORES DIN                                                                                                                                                                                                                                                                                                                                                                                               </v>
          </cell>
          <cell r="D3680" t="str">
            <v xml:space="preserve">UN    </v>
          </cell>
          <cell r="E3680">
            <v>155.84</v>
          </cell>
        </row>
        <row r="3681">
          <cell r="A3681">
            <v>39802</v>
          </cell>
          <cell r="B3681" t="str">
            <v>INSUMO</v>
          </cell>
          <cell r="C3681" t="str">
            <v xml:space="preserve">QUADRO DE DISTRIBUICAO, SEM BARRAMENTO, EM PVC, DE SOBREPOR, PARA 18 DISJUNTORES NEMA OU 24 DISJUNTORES DIN                                                                                                                                                                                                                                                                                                                                                                                               </v>
          </cell>
          <cell r="D3681" t="str">
            <v xml:space="preserve">UN    </v>
          </cell>
          <cell r="E3681">
            <v>228.43</v>
          </cell>
        </row>
        <row r="3682">
          <cell r="A3682">
            <v>39803</v>
          </cell>
          <cell r="B3682" t="str">
            <v>INSUMO</v>
          </cell>
          <cell r="C3682" t="str">
            <v xml:space="preserve">QUADRO DE DISTRIBUICAO, SEM BARRAMENTO, EM PVC, DE SOBREPOR, PARA 27 DISJUNTORES NEMA OU 36 DISJUNTORES DIN                                                                                                                                                                                                                                                                                                                                                                                               </v>
          </cell>
          <cell r="D3682" t="str">
            <v xml:space="preserve">UN    </v>
          </cell>
          <cell r="E3682">
            <v>318.67</v>
          </cell>
        </row>
        <row r="3683">
          <cell r="A3683">
            <v>39800</v>
          </cell>
          <cell r="B3683" t="str">
            <v>INSUMO</v>
          </cell>
          <cell r="C3683" t="str">
            <v xml:space="preserve">QUADRO DE DISTRIBUICAO, SEM BARRAMENTO, EM PVC, DE SOBREPOR, PARA 6 DISJUNTORES NEMA OU 8 DISJUNTORES DIN                                                                                                                                                                                                                                                                                                                                                                                                 </v>
          </cell>
          <cell r="D3683" t="str">
            <v xml:space="preserve">UN    </v>
          </cell>
          <cell r="E3683">
            <v>92.75</v>
          </cell>
        </row>
        <row r="3684">
          <cell r="A3684">
            <v>43837</v>
          </cell>
          <cell r="B3684" t="str">
            <v>INSUMO</v>
          </cell>
          <cell r="C3684" t="str">
            <v xml:space="preserve">RACK DE PISO PARA SERVIDOR, ABERTO, EM COLUNA, 44U X *570* MM                                                                                                                                                                                                                                                                                                                                                                                                                                             </v>
          </cell>
          <cell r="D3684" t="str">
            <v xml:space="preserve">UN    </v>
          </cell>
          <cell r="E3684">
            <v>1159.79</v>
          </cell>
        </row>
        <row r="3685">
          <cell r="A3685">
            <v>43836</v>
          </cell>
          <cell r="B3685" t="str">
            <v>INSUMO</v>
          </cell>
          <cell r="C3685" t="str">
            <v xml:space="preserve">RACK DE PISO PARA SERVIDOR, FECHADO, 44U, COM PORTA, 44U X *570* MM                                                                                                                                                                                                                                                                                                                                                                                                                                       </v>
          </cell>
          <cell r="D3685" t="str">
            <v xml:space="preserve">UN    </v>
          </cell>
          <cell r="E3685">
            <v>2359.9699999999998</v>
          </cell>
        </row>
        <row r="3686">
          <cell r="A3686">
            <v>21059</v>
          </cell>
          <cell r="B3686" t="str">
            <v>INSUMO</v>
          </cell>
          <cell r="C3686" t="str">
            <v xml:space="preserve">RALO FOFO COM REQUADRO, QUADRADO 150 X 150 MM                                                                                                                                                                                                                                                                                                                                                                                                                                                             </v>
          </cell>
          <cell r="D3686" t="str">
            <v xml:space="preserve">UN    </v>
          </cell>
          <cell r="E3686">
            <v>61.13</v>
          </cell>
        </row>
        <row r="3687">
          <cell r="A3687">
            <v>11234</v>
          </cell>
          <cell r="B3687" t="str">
            <v>INSUMO</v>
          </cell>
          <cell r="C3687" t="str">
            <v xml:space="preserve">RALO FOFO COM REQUADRO, QUADRADO 200 X 200 MM                                                                                                                                                                                                                                                                                                                                                                                                                                                             </v>
          </cell>
          <cell r="D3687" t="str">
            <v xml:space="preserve">UN    </v>
          </cell>
          <cell r="E3687">
            <v>92.14</v>
          </cell>
        </row>
        <row r="3688">
          <cell r="A3688">
            <v>21060</v>
          </cell>
          <cell r="B3688" t="str">
            <v>INSUMO</v>
          </cell>
          <cell r="C3688" t="str">
            <v xml:space="preserve">RALO FOFO COM REQUADRO, QUADRADO 250 X 250 MM                                                                                                                                                                                                                                                                                                                                                                                                                                                             </v>
          </cell>
          <cell r="D3688" t="str">
            <v xml:space="preserve">UN    </v>
          </cell>
          <cell r="E3688">
            <v>113.41</v>
          </cell>
        </row>
        <row r="3689">
          <cell r="A3689">
            <v>21061</v>
          </cell>
          <cell r="B3689" t="str">
            <v>INSUMO</v>
          </cell>
          <cell r="C3689" t="str">
            <v xml:space="preserve">RALO FOFO COM REQUADRO, QUADRADO 300 X 300 MM                                                                                                                                                                                                                                                                                                                                                                                                                                                             </v>
          </cell>
          <cell r="D3689" t="str">
            <v xml:space="preserve">UN    </v>
          </cell>
          <cell r="E3689">
            <v>141.76</v>
          </cell>
        </row>
        <row r="3690">
          <cell r="A3690">
            <v>21062</v>
          </cell>
          <cell r="B3690" t="str">
            <v>INSUMO</v>
          </cell>
          <cell r="C3690" t="str">
            <v xml:space="preserve">RALO FOFO COM REQUADRO, QUADRADO 400 X 400 MM                                                                                                                                                                                                                                                                                                                                                                                                                                                             </v>
          </cell>
          <cell r="D3690" t="str">
            <v xml:space="preserve">UN    </v>
          </cell>
          <cell r="E3690">
            <v>223.28</v>
          </cell>
        </row>
        <row r="3691">
          <cell r="A3691">
            <v>11708</v>
          </cell>
          <cell r="B3691" t="str">
            <v>INSUMO</v>
          </cell>
          <cell r="C3691" t="str">
            <v xml:space="preserve">RALO FOFO SEMIESFERICO, 100 MM, PARA LAJES/ CALHAS                                                                                                                                                                                                                                                                                                                                                                                                                                                        </v>
          </cell>
          <cell r="D3691" t="str">
            <v xml:space="preserve">UN    </v>
          </cell>
          <cell r="E3691">
            <v>24.36</v>
          </cell>
        </row>
        <row r="3692">
          <cell r="A3692">
            <v>11709</v>
          </cell>
          <cell r="B3692" t="str">
            <v>INSUMO</v>
          </cell>
          <cell r="C3692" t="str">
            <v xml:space="preserve">RALO FOFO SEMIESFERICO, 150 MM, PARA LAJES/ CALHAS                                                                                                                                                                                                                                                                                                                                                                                                                                                        </v>
          </cell>
          <cell r="D3692" t="str">
            <v xml:space="preserve">UN    </v>
          </cell>
          <cell r="E3692">
            <v>57.23</v>
          </cell>
        </row>
        <row r="3693">
          <cell r="A3693">
            <v>11710</v>
          </cell>
          <cell r="B3693" t="str">
            <v>INSUMO</v>
          </cell>
          <cell r="C3693" t="str">
            <v xml:space="preserve">RALO FOFO SEMIESFERICO, 200 MM, PARA LAJES/ CALHAS                                                                                                                                                                                                                                                                                                                                                                                                                                                        </v>
          </cell>
          <cell r="D3693" t="str">
            <v xml:space="preserve">UN    </v>
          </cell>
          <cell r="E3693">
            <v>131.57</v>
          </cell>
        </row>
        <row r="3694">
          <cell r="A3694">
            <v>11707</v>
          </cell>
          <cell r="B3694" t="str">
            <v>INSUMO</v>
          </cell>
          <cell r="C3694" t="str">
            <v xml:space="preserve">RALO FOFO SEMIESFERICO, 75 MM, PARA LAJES/ CALHAS                                                                                                                                                                                                                                                                                                                                                                                                                                                         </v>
          </cell>
          <cell r="D3694" t="str">
            <v xml:space="preserve">UN    </v>
          </cell>
          <cell r="E3694">
            <v>18.25</v>
          </cell>
        </row>
        <row r="3695">
          <cell r="A3695">
            <v>5102</v>
          </cell>
          <cell r="B3695" t="str">
            <v>INSUMO</v>
          </cell>
          <cell r="C3695" t="str">
            <v xml:space="preserve">RALO SECO / RALO DE PASSAGEM EM PVC, QUADRADO, 100 X 100 X 53 MM, SAIDA 40 MM, COM GRELHA BRANCA                                                                                                                                                                                                                                                                                                                                                                                                          </v>
          </cell>
          <cell r="D3695" t="str">
            <v xml:space="preserve">UN    </v>
          </cell>
          <cell r="E3695">
            <v>12.56</v>
          </cell>
        </row>
        <row r="3696">
          <cell r="A3696">
            <v>11739</v>
          </cell>
          <cell r="B3696" t="str">
            <v>INSUMO</v>
          </cell>
          <cell r="C3696" t="str">
            <v xml:space="preserve">RALO SECO CONICO, PVC, 100 X 40 MM,  COM GRELHA REDONDA BRANCA                                                                                                                                                                                                                                                                                                                                                                                                                                            </v>
          </cell>
          <cell r="D3696" t="str">
            <v xml:space="preserve">UN    </v>
          </cell>
          <cell r="E3696">
            <v>8.9499999999999993</v>
          </cell>
        </row>
        <row r="3697">
          <cell r="A3697">
            <v>11711</v>
          </cell>
          <cell r="B3697" t="str">
            <v>INSUMO</v>
          </cell>
          <cell r="C3697" t="str">
            <v xml:space="preserve">RALO SECO CONICO, PVC, 100 X 40 MM, COM GRELHA QUADRADA BRANCA                                                                                                                                                                                                                                                                                                                                                                                                                                            </v>
          </cell>
          <cell r="D3697" t="str">
            <v xml:space="preserve">UN    </v>
          </cell>
          <cell r="E3697">
            <v>10.46</v>
          </cell>
        </row>
        <row r="3698">
          <cell r="A3698">
            <v>11741</v>
          </cell>
          <cell r="B3698" t="str">
            <v>INSUMO</v>
          </cell>
          <cell r="C3698" t="str">
            <v xml:space="preserve">RALO SIFONADO CILINDRICO, PVC, 100 X 40 MM,  COM GRELHA REDONDA BRANCA                                                                                                                                                                                                                                                                                                                                                                                                                                    </v>
          </cell>
          <cell r="D3698" t="str">
            <v xml:space="preserve">UN    </v>
          </cell>
          <cell r="E3698">
            <v>11.39</v>
          </cell>
        </row>
        <row r="3699">
          <cell r="A3699">
            <v>11745</v>
          </cell>
          <cell r="B3699" t="str">
            <v>INSUMO</v>
          </cell>
          <cell r="C3699" t="str">
            <v xml:space="preserve">RALO SIFONADO QUADRADO, PVC, 100 X 53 MM, SAIDA 40 MM, COM GRELHA QUADRADA BRANCA                                                                                                                                                                                                                                                                                                                                                                                                                         </v>
          </cell>
          <cell r="D3699" t="str">
            <v xml:space="preserve">UN    </v>
          </cell>
          <cell r="E3699">
            <v>15.01</v>
          </cell>
        </row>
        <row r="3700">
          <cell r="A3700">
            <v>11743</v>
          </cell>
          <cell r="B3700" t="str">
            <v>INSUMO</v>
          </cell>
          <cell r="C3700" t="str">
            <v xml:space="preserve">RALO SIFONADO REDONDO CONICO, PVC, 100 X 40 MM, COM GRELHA REDONDA BRANCA                                                                                                                                                                                                                                                                                                                                                                                                                                 </v>
          </cell>
          <cell r="D3700" t="str">
            <v xml:space="preserve">UN    </v>
          </cell>
          <cell r="E3700">
            <v>9.56</v>
          </cell>
        </row>
        <row r="3701">
          <cell r="A3701">
            <v>1088</v>
          </cell>
          <cell r="B3701" t="str">
            <v>INSUMO</v>
          </cell>
          <cell r="C3701" t="str">
            <v xml:space="preserve">REATOR ELETRONICO BIVOLT PARA 1 LAMPADA FLUORESCENTE DE 18/20 W                                                                                                                                                                                                                                                                                                                                                                                                                                           </v>
          </cell>
          <cell r="D3701" t="str">
            <v xml:space="preserve">UN    </v>
          </cell>
          <cell r="E3701">
            <v>31.62</v>
          </cell>
        </row>
        <row r="3702">
          <cell r="A3702">
            <v>1087</v>
          </cell>
          <cell r="B3702" t="str">
            <v>INSUMO</v>
          </cell>
          <cell r="C3702" t="str">
            <v xml:space="preserve">REATOR ELETRONICO BIVOLT PARA 1 LAMPADA FLUORESCENTE DE 36/40 W                                                                                                                                                                                                                                                                                                                                                                                                                                           </v>
          </cell>
          <cell r="D3702" t="str">
            <v xml:space="preserve">UN    </v>
          </cell>
          <cell r="E3702">
            <v>39.5</v>
          </cell>
        </row>
        <row r="3703">
          <cell r="A3703">
            <v>38777</v>
          </cell>
          <cell r="B3703" t="str">
            <v>INSUMO</v>
          </cell>
          <cell r="C3703" t="str">
            <v xml:space="preserve">REATOR ELETRONICO BIVOLT PARA 2 LAMPADAS FLUORESCENTES DE 14 W                                                                                                                                                                                                                                                                                                                                                                                                                                            </v>
          </cell>
          <cell r="D3703" t="str">
            <v xml:space="preserve">UN    </v>
          </cell>
          <cell r="E3703">
            <v>78.66</v>
          </cell>
        </row>
        <row r="3704">
          <cell r="A3704">
            <v>1086</v>
          </cell>
          <cell r="B3704" t="str">
            <v>INSUMO</v>
          </cell>
          <cell r="C3704" t="str">
            <v xml:space="preserve">REATOR ELETRONICO BIVOLT PARA 2 LAMPADAS FLUORESCENTES DE 18/20 W                                                                                                                                                                                                                                                                                                                                                                                                                                         </v>
          </cell>
          <cell r="D3704" t="str">
            <v xml:space="preserve">UN    </v>
          </cell>
          <cell r="E3704">
            <v>41.51</v>
          </cell>
        </row>
        <row r="3705">
          <cell r="A3705">
            <v>1079</v>
          </cell>
          <cell r="B3705" t="str">
            <v>INSUMO</v>
          </cell>
          <cell r="C3705" t="str">
            <v xml:space="preserve">REATOR ELETRONICO BIVOLT PARA 2 LAMPADAS FLUORESCENTES DE 36/40 W                                                                                                                                                                                                                                                                                                                                                                                                                                         </v>
          </cell>
          <cell r="D3705" t="str">
            <v xml:space="preserve">UN    </v>
          </cell>
          <cell r="E3705">
            <v>42.91</v>
          </cell>
        </row>
        <row r="3706">
          <cell r="A3706">
            <v>39374</v>
          </cell>
          <cell r="B3706" t="str">
            <v>INSUMO</v>
          </cell>
          <cell r="C3706" t="str">
            <v xml:space="preserve">REATOR INTERNO/INTEGRADO PARA LAMPADA VAPOR METALICO 400 W, ALTO FATOR DE POTENCIA                                                                                                                                                                                                                                                                                                                                                                                                                        </v>
          </cell>
          <cell r="D3706" t="str">
            <v xml:space="preserve">UN    </v>
          </cell>
          <cell r="E3706">
            <v>156.93</v>
          </cell>
        </row>
        <row r="3707">
          <cell r="A3707">
            <v>1082</v>
          </cell>
          <cell r="B3707" t="str">
            <v>INSUMO</v>
          </cell>
          <cell r="C3707" t="str">
            <v xml:space="preserve">REATOR P/ LAMPADA VAPOR DE SODIO 250W USO EXT                                                                                                                                                                                                                                                                                                                                                                                                                                                             </v>
          </cell>
          <cell r="D3707" t="str">
            <v xml:space="preserve">UN    </v>
          </cell>
          <cell r="E3707">
            <v>269.77</v>
          </cell>
        </row>
        <row r="3708">
          <cell r="A3708">
            <v>12316</v>
          </cell>
          <cell r="B3708" t="str">
            <v>INSUMO</v>
          </cell>
          <cell r="C3708" t="str">
            <v xml:space="preserve">REATOR P/ 1 LAMPADA VAPOR DE MERCURIO 125W USO EXT                                                                                                                                                                                                                                                                                                                                                                                                                                                        </v>
          </cell>
          <cell r="D3708" t="str">
            <v xml:space="preserve">UN    </v>
          </cell>
          <cell r="E3708">
            <v>123.64</v>
          </cell>
        </row>
        <row r="3709">
          <cell r="A3709">
            <v>12317</v>
          </cell>
          <cell r="B3709" t="str">
            <v>INSUMO</v>
          </cell>
          <cell r="C3709" t="str">
            <v xml:space="preserve">REATOR P/ 1 LAMPADA VAPOR DE MERCURIO 250W USO EXT                                                                                                                                                                                                                                                                                                                                                                                                                                                        </v>
          </cell>
          <cell r="D3709" t="str">
            <v xml:space="preserve">UN    </v>
          </cell>
          <cell r="E3709">
            <v>147.44999999999999</v>
          </cell>
        </row>
        <row r="3710">
          <cell r="A3710">
            <v>12318</v>
          </cell>
          <cell r="B3710" t="str">
            <v>INSUMO</v>
          </cell>
          <cell r="C3710" t="str">
            <v xml:space="preserve">REATOR P/ 1 LAMPADA VAPOR DE MERCURIO 400W USO EXT                                                                                                                                                                                                                                                                                                                                                                                                                                                        </v>
          </cell>
          <cell r="D3710" t="str">
            <v xml:space="preserve">UN    </v>
          </cell>
          <cell r="E3710">
            <v>169.86</v>
          </cell>
        </row>
        <row r="3711">
          <cell r="A3711">
            <v>5104</v>
          </cell>
          <cell r="B3711" t="str">
            <v>INSUMO</v>
          </cell>
          <cell r="C3711" t="str">
            <v xml:space="preserve">REBITE DE REPUXO EM ALUMINIO VAZADO, DIAMETRO 3,2 X 8 MM DE COMPRIMENTO (1KG = 1025 UNIDADES)                                                                                                                                                                                                                                                                                                                                                                                                             </v>
          </cell>
          <cell r="D3711" t="str">
            <v xml:space="preserve">KG    </v>
          </cell>
          <cell r="E3711">
            <v>65.290000000000006</v>
          </cell>
        </row>
        <row r="3712">
          <cell r="A3712">
            <v>44530</v>
          </cell>
          <cell r="B3712" t="str">
            <v>INSUMO</v>
          </cell>
          <cell r="C3712" t="str">
            <v xml:space="preserve">REBOLO ABRASIVO RETO DE USO GERAL GRAO 36, DE 6 X 1 " ( DIAMETRO X ALTURA)                                                                                                                                                                                                                                                                                                                                                                                                                                </v>
          </cell>
          <cell r="D3712" t="str">
            <v xml:space="preserve">UN    </v>
          </cell>
          <cell r="E3712">
            <v>89.58</v>
          </cell>
        </row>
        <row r="3713">
          <cell r="A3713">
            <v>2710</v>
          </cell>
          <cell r="B3713" t="str">
            <v>INSUMO</v>
          </cell>
          <cell r="C3713" t="str">
            <v xml:space="preserve">REBOLO ABRASIVO RETO DE USO GERAL GRAO 36, DE 6 X 3/4 " (DIAMETRO X ALTURA)                                                                                                                                                                                                                                                                                                                                                                                                                               </v>
          </cell>
          <cell r="D3713" t="str">
            <v xml:space="preserve">UN    </v>
          </cell>
          <cell r="E3713">
            <v>71.540000000000006</v>
          </cell>
        </row>
        <row r="3714">
          <cell r="A3714">
            <v>14575</v>
          </cell>
          <cell r="B3714" t="str">
            <v>INSUMO</v>
          </cell>
          <cell r="C3714" t="str">
            <v xml:space="preserve">RECICLADORA DE ASFALTO A FRIO SOBRE RODAS, LARG. FRESAGEM 2,00 M, POT. 315 KW/422 HP                                                                                                                                                                                                                                                                                                                                                                                                                      </v>
          </cell>
          <cell r="D3714" t="str">
            <v xml:space="preserve">UN    </v>
          </cell>
          <cell r="E3714">
            <v>5682927.1100000003</v>
          </cell>
        </row>
        <row r="3715">
          <cell r="A3715">
            <v>20043</v>
          </cell>
          <cell r="B3715" t="str">
            <v>INSUMO</v>
          </cell>
          <cell r="C3715" t="str">
            <v xml:space="preserve">REDUCAO EXCENTRICA PVC, DN 100 X 50 MM, PARA ESGOTO PREDIAL                                                                                                                                                                                                                                                                                                                                                                                                                                               </v>
          </cell>
          <cell r="D3715" t="str">
            <v xml:space="preserve">UN    </v>
          </cell>
          <cell r="E3715">
            <v>8.82</v>
          </cell>
        </row>
        <row r="3716">
          <cell r="A3716">
            <v>20044</v>
          </cell>
          <cell r="B3716" t="str">
            <v>INSUMO</v>
          </cell>
          <cell r="C3716" t="str">
            <v xml:space="preserve">REDUCAO EXCENTRICA PVC, DN 100 X 75 MM, PARA ESGOTO PREDIAL                                                                                                                                                                                                                                                                                                                                                                                                                                               </v>
          </cell>
          <cell r="D3716" t="str">
            <v xml:space="preserve">UN    </v>
          </cell>
          <cell r="E3716">
            <v>10.23</v>
          </cell>
        </row>
        <row r="3717">
          <cell r="A3717">
            <v>20042</v>
          </cell>
          <cell r="B3717" t="str">
            <v>INSUMO</v>
          </cell>
          <cell r="C3717" t="str">
            <v xml:space="preserve">REDUCAO EXCENTRICA PVC, DN 75 X 50 MM, PARA ESGOTO PREDIAL                                                                                                                                                                                                                                                                                                                                                                                                                                                </v>
          </cell>
          <cell r="D3717" t="str">
            <v xml:space="preserve">UN    </v>
          </cell>
          <cell r="E3717">
            <v>7.65</v>
          </cell>
        </row>
        <row r="3718">
          <cell r="A3718">
            <v>20046</v>
          </cell>
          <cell r="B3718" t="str">
            <v>INSUMO</v>
          </cell>
          <cell r="C3718" t="str">
            <v xml:space="preserve">REDUCAO EXCENTRICA PVC, SERIE R, DN 100 X 75 MM, PARA ESGOTO PREDIAL                                                                                                                                                                                                                                                                                                                                                                                                                                      </v>
          </cell>
          <cell r="D3718" t="str">
            <v xml:space="preserve">UN    </v>
          </cell>
          <cell r="E3718">
            <v>18.11</v>
          </cell>
        </row>
        <row r="3719">
          <cell r="A3719">
            <v>20047</v>
          </cell>
          <cell r="B3719" t="str">
            <v>INSUMO</v>
          </cell>
          <cell r="C3719" t="str">
            <v xml:space="preserve">REDUCAO EXCENTRICA PVC, SERIE R, DN 150 X 100 MM, PARA ESGOTO PREDIAL                                                                                                                                                                                                                                                                                                                                                                                                                                     </v>
          </cell>
          <cell r="D3719" t="str">
            <v xml:space="preserve">UN    </v>
          </cell>
          <cell r="E3719">
            <v>54.31</v>
          </cell>
        </row>
        <row r="3720">
          <cell r="A3720">
            <v>20045</v>
          </cell>
          <cell r="B3720" t="str">
            <v>INSUMO</v>
          </cell>
          <cell r="C3720" t="str">
            <v xml:space="preserve">REDUCAO EXCENTRICA PVC, SERIE R, DN 75 X 50 MM, PARA ESGOTO PREDIAL                                                                                                                                                                                                                                                                                                                                                                                                                                       </v>
          </cell>
          <cell r="D3720" t="str">
            <v xml:space="preserve">UN    </v>
          </cell>
          <cell r="E3720">
            <v>9.16</v>
          </cell>
        </row>
        <row r="3721">
          <cell r="A3721">
            <v>20972</v>
          </cell>
          <cell r="B3721" t="str">
            <v>INSUMO</v>
          </cell>
          <cell r="C3721" t="str">
            <v xml:space="preserve">REDUCAO FIXA TIPO STORZ, ENGATE RAPIDO 2.1/2" X 1.1/2", EM LATAO, PARA INSTALACAO PREDIAL COMBATE A INCENDIO PREDIAL                                                                                                                                                                                                                                                                                                                                                                                      </v>
          </cell>
          <cell r="D3721" t="str">
            <v xml:space="preserve">UN    </v>
          </cell>
          <cell r="E3721">
            <v>128.57</v>
          </cell>
        </row>
        <row r="3722">
          <cell r="A3722">
            <v>11321</v>
          </cell>
          <cell r="B3722" t="str">
            <v>INSUMO</v>
          </cell>
          <cell r="C3722" t="str">
            <v xml:space="preserve">REDUCAO PVC PBA, JE, PB, DN 100 X 50 / DE 110 X 60 MM, PARA REDE DE AGUA                                                                                                                                                                                                                                                                                                                                                                                                                                  </v>
          </cell>
          <cell r="D3722" t="str">
            <v xml:space="preserve">UN    </v>
          </cell>
          <cell r="E3722">
            <v>24.08</v>
          </cell>
        </row>
        <row r="3723">
          <cell r="A3723">
            <v>11323</v>
          </cell>
          <cell r="B3723" t="str">
            <v>INSUMO</v>
          </cell>
          <cell r="C3723" t="str">
            <v xml:space="preserve">REDUCAO PVC PBA, JE, PB, DN 100 X 75 / DE 110 X 85 MM, PARA REDE DE AGUA                                                                                                                                                                                                                                                                                                                                                                                                                                  </v>
          </cell>
          <cell r="D3723" t="str">
            <v xml:space="preserve">UN    </v>
          </cell>
          <cell r="E3723">
            <v>27.69</v>
          </cell>
        </row>
        <row r="3724">
          <cell r="A3724">
            <v>20327</v>
          </cell>
          <cell r="B3724" t="str">
            <v>INSUMO</v>
          </cell>
          <cell r="C3724" t="str">
            <v xml:space="preserve">REDUCAO PVC PBA, JE, PB, DN 75 X 50 / DE 85 X 60 MM, PARA REDE DE AGUA                                                                                                                                                                                                                                                                                                                                                                                                                                    </v>
          </cell>
          <cell r="D3724" t="str">
            <v xml:space="preserve">UN    </v>
          </cell>
          <cell r="E3724">
            <v>15.72</v>
          </cell>
        </row>
        <row r="3725">
          <cell r="A3725">
            <v>13390</v>
          </cell>
          <cell r="B3725" t="str">
            <v>INSUMO</v>
          </cell>
          <cell r="C3725" t="str">
            <v xml:space="preserve">REFLETOR REDONDO EM ALUMINIO ANODIZADO PARA LAMPADA VAPOR DE MERCURIO/SODIO, CORPO EM ALUMINIO COM PINTURA EPOXI, PARA LAMPADA E-27 DE 300 W, COM SUPORTE REDONDO E ALCA REGULAVEL PARA FIXACAO.                                                                                                                                                                                                                                                                                                          </v>
          </cell>
          <cell r="D3725" t="str">
            <v xml:space="preserve">UN    </v>
          </cell>
          <cell r="E3725">
            <v>156.04</v>
          </cell>
        </row>
        <row r="3726">
          <cell r="A3726">
            <v>6034</v>
          </cell>
          <cell r="B3726" t="str">
            <v>INSUMO</v>
          </cell>
          <cell r="C3726" t="str">
            <v xml:space="preserve">REGISTRO DE ESFERA DE PASSEIO, PVC PARA POLIETILENO, 20 MM                                                                                                                                                                                                                                                                                                                                                                                                                                                </v>
          </cell>
          <cell r="D3726" t="str">
            <v xml:space="preserve">UN    </v>
          </cell>
          <cell r="E3726">
            <v>10.43</v>
          </cell>
        </row>
        <row r="3727">
          <cell r="A3727">
            <v>6036</v>
          </cell>
          <cell r="B3727" t="str">
            <v>INSUMO</v>
          </cell>
          <cell r="C3727" t="str">
            <v xml:space="preserve">REGISTRO DE ESFERA PVC, COM BORBOLETA, COM ROSCA EXTERNA, DE 1/2"                                                                                                                                                                                                                                                                                                                                                                                                                                         </v>
          </cell>
          <cell r="D3727" t="str">
            <v xml:space="preserve">UN    </v>
          </cell>
          <cell r="E3727">
            <v>14.2</v>
          </cell>
        </row>
        <row r="3728">
          <cell r="A3728">
            <v>6031</v>
          </cell>
          <cell r="B3728" t="str">
            <v>INSUMO</v>
          </cell>
          <cell r="C3728" t="str">
            <v xml:space="preserve">REGISTRO DE ESFERA PVC, COM BORBOLETA, COM ROSCA EXTERNA, DE 3/4"                                                                                                                                                                                                                                                                                                                                                                                                                                         </v>
          </cell>
          <cell r="D3728" t="str">
            <v xml:space="preserve">UN    </v>
          </cell>
          <cell r="E3728">
            <v>16.690000000000001</v>
          </cell>
        </row>
        <row r="3729">
          <cell r="A3729">
            <v>6029</v>
          </cell>
          <cell r="B3729" t="str">
            <v>INSUMO</v>
          </cell>
          <cell r="C3729" t="str">
            <v xml:space="preserve">REGISTRO DE ESFERA PVC, COM CABECA QUADRADA, COM ROSCA EXTERNA, 1/2"                                                                                                                                                                                                                                                                                                                                                                                                                                      </v>
          </cell>
          <cell r="D3729" t="str">
            <v xml:space="preserve">UN    </v>
          </cell>
          <cell r="E3729">
            <v>16.86</v>
          </cell>
        </row>
        <row r="3730">
          <cell r="A3730">
            <v>6033</v>
          </cell>
          <cell r="B3730" t="str">
            <v>INSUMO</v>
          </cell>
          <cell r="C3730" t="str">
            <v xml:space="preserve">REGISTRO DE ESFERA PVC, COM CABECA QUADRADA, COM ROSCA EXTERNA, 3/4"                                                                                                                                                                                                                                                                                                                                                                                                                                      </v>
          </cell>
          <cell r="D3730" t="str">
            <v xml:space="preserve">UN    </v>
          </cell>
          <cell r="E3730">
            <v>22.23</v>
          </cell>
        </row>
        <row r="3731">
          <cell r="A3731">
            <v>11672</v>
          </cell>
          <cell r="B3731" t="str">
            <v>INSUMO</v>
          </cell>
          <cell r="C3731" t="str">
            <v xml:space="preserve">REGISTRO DE ESFERA, PVC, COM VOLANTE, VS, ROSCAVEL, DN 1 1/2", COM CORPO DIVIDIDO                                                                                                                                                                                                                                                                                                                                                                                                                         </v>
          </cell>
          <cell r="D3731" t="str">
            <v xml:space="preserve">UN    </v>
          </cell>
          <cell r="E3731">
            <v>48.36</v>
          </cell>
        </row>
        <row r="3732">
          <cell r="A3732">
            <v>11669</v>
          </cell>
          <cell r="B3732" t="str">
            <v>INSUMO</v>
          </cell>
          <cell r="C3732" t="str">
            <v xml:space="preserve">REGISTRO DE ESFERA, PVC, COM VOLANTE, VS, ROSCAVEL, DN 1 1/4", COM CORPO DIVIDIDO                                                                                                                                                                                                                                                                                                                                                                                                                         </v>
          </cell>
          <cell r="D3732" t="str">
            <v xml:space="preserve">UN    </v>
          </cell>
          <cell r="E3732">
            <v>46.05</v>
          </cell>
        </row>
        <row r="3733">
          <cell r="A3733">
            <v>11670</v>
          </cell>
          <cell r="B3733" t="str">
            <v>INSUMO</v>
          </cell>
          <cell r="C3733" t="str">
            <v xml:space="preserve">REGISTRO DE ESFERA, PVC, COM VOLANTE, VS, ROSCAVEL, DN 1/2", COM CORPO DIVIDIDO                                                                                                                                                                                                                                                                                                                                                                                                                           </v>
          </cell>
          <cell r="D3733" t="str">
            <v xml:space="preserve">UN    </v>
          </cell>
          <cell r="E3733">
            <v>17.64</v>
          </cell>
        </row>
        <row r="3734">
          <cell r="A3734">
            <v>20055</v>
          </cell>
          <cell r="B3734" t="str">
            <v>INSUMO</v>
          </cell>
          <cell r="C3734" t="str">
            <v xml:space="preserve">REGISTRO DE ESFERA, PVC, COM VOLANTE, VS, ROSCAVEL, DN 1", COM CORPO DIVIDIDO                                                                                                                                                                                                                                                                                                                                                                                                                             </v>
          </cell>
          <cell r="D3734" t="str">
            <v xml:space="preserve">UN    </v>
          </cell>
          <cell r="E3734">
            <v>34.49</v>
          </cell>
        </row>
        <row r="3735">
          <cell r="A3735">
            <v>11671</v>
          </cell>
          <cell r="B3735" t="str">
            <v>INSUMO</v>
          </cell>
          <cell r="C3735" t="str">
            <v xml:space="preserve">REGISTRO DE ESFERA, PVC, COM VOLANTE, VS, ROSCAVEL, DN 2", COM CORPO DIVIDIDO                                                                                                                                                                                                                                                                                                                                                                                                                             </v>
          </cell>
          <cell r="D3735" t="str">
            <v xml:space="preserve">UN    </v>
          </cell>
          <cell r="E3735">
            <v>74.010000000000005</v>
          </cell>
        </row>
        <row r="3736">
          <cell r="A3736">
            <v>6032</v>
          </cell>
          <cell r="B3736" t="str">
            <v>INSUMO</v>
          </cell>
          <cell r="C3736" t="str">
            <v xml:space="preserve">REGISTRO DE ESFERA, PVC, COM VOLANTE, VS, ROSCAVEL, DN 3/4", COM CORPO DIVIDIDO                                                                                                                                                                                                                                                                                                                                                                                                                           </v>
          </cell>
          <cell r="D3736" t="str">
            <v xml:space="preserve">UN    </v>
          </cell>
          <cell r="E3736">
            <v>21.14</v>
          </cell>
        </row>
        <row r="3737">
          <cell r="A3737">
            <v>11673</v>
          </cell>
          <cell r="B3737" t="str">
            <v>INSUMO</v>
          </cell>
          <cell r="C3737" t="str">
            <v xml:space="preserve">REGISTRO DE ESFERA, PVC, COM VOLANTE, VS, SOLDAVEL, DN 20 MM, COM CORPO DIVIDIDO                                                                                                                                                                                                                                                                                                                                                                                                                          </v>
          </cell>
          <cell r="D3737" t="str">
            <v xml:space="preserve">UN    </v>
          </cell>
          <cell r="E3737">
            <v>16.649999999999999</v>
          </cell>
        </row>
        <row r="3738">
          <cell r="A3738">
            <v>11674</v>
          </cell>
          <cell r="B3738" t="str">
            <v>INSUMO</v>
          </cell>
          <cell r="C3738" t="str">
            <v xml:space="preserve">REGISTRO DE ESFERA, PVC, COM VOLANTE, VS, SOLDAVEL, DN 25 MM, COM CORPO DIVIDIDO                                                                                                                                                                                                                                                                                                                                                                                                                          </v>
          </cell>
          <cell r="D3738" t="str">
            <v xml:space="preserve">UN    </v>
          </cell>
          <cell r="E3738">
            <v>21.43</v>
          </cell>
        </row>
        <row r="3739">
          <cell r="A3739">
            <v>11675</v>
          </cell>
          <cell r="B3739" t="str">
            <v>INSUMO</v>
          </cell>
          <cell r="C3739" t="str">
            <v xml:space="preserve">REGISTRO DE ESFERA, PVC, COM VOLANTE, VS, SOLDAVEL, DN 32 MM, COM CORPO DIVIDIDO                                                                                                                                                                                                                                                                                                                                                                                                                          </v>
          </cell>
          <cell r="D3739" t="str">
            <v xml:space="preserve">UN    </v>
          </cell>
          <cell r="E3739">
            <v>34.03</v>
          </cell>
        </row>
        <row r="3740">
          <cell r="A3740">
            <v>11676</v>
          </cell>
          <cell r="B3740" t="str">
            <v>INSUMO</v>
          </cell>
          <cell r="C3740" t="str">
            <v xml:space="preserve">REGISTRO DE ESFERA, PVC, COM VOLANTE, VS, SOLDAVEL, DN 40 MM, COM CORPO DIVIDIDO                                                                                                                                                                                                                                                                                                                                                                                                                          </v>
          </cell>
          <cell r="D3740" t="str">
            <v xml:space="preserve">UN    </v>
          </cell>
          <cell r="E3740">
            <v>45.51</v>
          </cell>
        </row>
        <row r="3741">
          <cell r="A3741">
            <v>11677</v>
          </cell>
          <cell r="B3741" t="str">
            <v>INSUMO</v>
          </cell>
          <cell r="C3741" t="str">
            <v xml:space="preserve">REGISTRO DE ESFERA, PVC, COM VOLANTE, VS, SOLDAVEL, DN 50 MM, COM CORPO DIVIDIDO                                                                                                                                                                                                                                                                                                                                                                                                                          </v>
          </cell>
          <cell r="D3741" t="str">
            <v xml:space="preserve">UN    </v>
          </cell>
          <cell r="E3741">
            <v>47.01</v>
          </cell>
        </row>
        <row r="3742">
          <cell r="A3742">
            <v>11678</v>
          </cell>
          <cell r="B3742" t="str">
            <v>INSUMO</v>
          </cell>
          <cell r="C3742" t="str">
            <v xml:space="preserve">REGISTRO DE ESFERA, PVC, COM VOLANTE, VS, SOLDAVEL, DN 60 MM, COM CORPO DIVIDIDO                                                                                                                                                                                                                                                                                                                                                                                                                          </v>
          </cell>
          <cell r="D3742" t="str">
            <v xml:space="preserve">UN    </v>
          </cell>
          <cell r="E3742">
            <v>86.09</v>
          </cell>
        </row>
        <row r="3743">
          <cell r="A3743">
            <v>6038</v>
          </cell>
          <cell r="B3743" t="str">
            <v>INSUMO</v>
          </cell>
          <cell r="C3743" t="str">
            <v xml:space="preserve">REGISTRO DE PRESSAO PVC, ROSCAVEL, VOLANTE SIMPLES, DE 1/2"                                                                                                                                                                                                                                                                                                                                                                                                                                               </v>
          </cell>
          <cell r="D3743" t="str">
            <v xml:space="preserve">UN    </v>
          </cell>
          <cell r="E3743">
            <v>5.46</v>
          </cell>
        </row>
        <row r="3744">
          <cell r="A3744">
            <v>11718</v>
          </cell>
          <cell r="B3744" t="str">
            <v>INSUMO</v>
          </cell>
          <cell r="C3744" t="str">
            <v xml:space="preserve">REGISTRO DE PRESSAO PVC, ROSCAVEL, VOLANTE SIMPLES, DE 3/4"                                                                                                                                                                                                                                                                                                                                                                                                                                               </v>
          </cell>
          <cell r="D3744" t="str">
            <v xml:space="preserve">UN    </v>
          </cell>
          <cell r="E3744">
            <v>15.57</v>
          </cell>
        </row>
        <row r="3745">
          <cell r="A3745">
            <v>6037</v>
          </cell>
          <cell r="B3745" t="str">
            <v>INSUMO</v>
          </cell>
          <cell r="C3745" t="str">
            <v xml:space="preserve">REGISTRO DE PRESSAO PVC, SOLDAVEL, VOLANTE SIMPLES, DE 20 MM                                                                                                                                                                                                                                                                                                                                                                                                                                              </v>
          </cell>
          <cell r="D3745" t="str">
            <v xml:space="preserve">UN    </v>
          </cell>
          <cell r="E3745">
            <v>11.36</v>
          </cell>
        </row>
        <row r="3746">
          <cell r="A3746">
            <v>11719</v>
          </cell>
          <cell r="B3746" t="str">
            <v>INSUMO</v>
          </cell>
          <cell r="C3746" t="str">
            <v xml:space="preserve">REGISTRO DE PRESSAO PVC, SOLDAVEL, VOLANTE SIMPLES, DE 25 MM                                                                                                                                                                                                                                                                                                                                                                                                                                              </v>
          </cell>
          <cell r="D3746" t="str">
            <v xml:space="preserve">UN    </v>
          </cell>
          <cell r="E3746">
            <v>12.63</v>
          </cell>
        </row>
        <row r="3747">
          <cell r="A3747">
            <v>6019</v>
          </cell>
          <cell r="B3747" t="str">
            <v>INSUMO</v>
          </cell>
          <cell r="C3747" t="str">
            <v xml:space="preserve">REGISTRO GAVETA BRUTO EM LATAO FORJADO, BITOLA 1 " (REF 1509)                                                                                                                                                                                                                                                                                                                                                                                                                                             </v>
          </cell>
          <cell r="D3747" t="str">
            <v xml:space="preserve">UN    </v>
          </cell>
          <cell r="E3747">
            <v>38.81</v>
          </cell>
        </row>
        <row r="3748">
          <cell r="A3748">
            <v>6010</v>
          </cell>
          <cell r="B3748" t="str">
            <v>INSUMO</v>
          </cell>
          <cell r="C3748" t="str">
            <v xml:space="preserve">REGISTRO GAVETA BRUTO EM LATAO FORJADO, BITOLA 1 1/2 " (REF 1509)                                                                                                                                                                                                                                                                                                                                                                                                                                         </v>
          </cell>
          <cell r="D3748" t="str">
            <v xml:space="preserve">UN    </v>
          </cell>
          <cell r="E3748">
            <v>66.78</v>
          </cell>
        </row>
        <row r="3749">
          <cell r="A3749">
            <v>6017</v>
          </cell>
          <cell r="B3749" t="str">
            <v>INSUMO</v>
          </cell>
          <cell r="C3749" t="str">
            <v xml:space="preserve">REGISTRO GAVETA BRUTO EM LATAO FORJADO, BITOLA 1 1/4 " (REF 1509)                                                                                                                                                                                                                                                                                                                                                                                                                                         </v>
          </cell>
          <cell r="D3749" t="str">
            <v xml:space="preserve">UN    </v>
          </cell>
          <cell r="E3749">
            <v>52.9</v>
          </cell>
        </row>
        <row r="3750">
          <cell r="A3750">
            <v>6020</v>
          </cell>
          <cell r="B3750" t="str">
            <v>INSUMO</v>
          </cell>
          <cell r="C3750" t="str">
            <v xml:space="preserve">REGISTRO GAVETA BRUTO EM LATAO FORJADO, BITOLA 1/2 " (REF 1509)                                                                                                                                                                                                                                                                                                                                                                                                                                           </v>
          </cell>
          <cell r="D3750" t="str">
            <v xml:space="preserve">UN    </v>
          </cell>
          <cell r="E3750">
            <v>23.31</v>
          </cell>
        </row>
        <row r="3751">
          <cell r="A3751">
            <v>6028</v>
          </cell>
          <cell r="B3751" t="str">
            <v>INSUMO</v>
          </cell>
          <cell r="C3751" t="str">
            <v xml:space="preserve">REGISTRO GAVETA BRUTO EM LATAO FORJADO, BITOLA 2 " (REF 1509)                                                                                                                                                                                                                                                                                                                                                                                                                                             </v>
          </cell>
          <cell r="D3751" t="str">
            <v xml:space="preserve">UN    </v>
          </cell>
          <cell r="E3751">
            <v>93.02</v>
          </cell>
        </row>
        <row r="3752">
          <cell r="A3752">
            <v>6011</v>
          </cell>
          <cell r="B3752" t="str">
            <v>INSUMO</v>
          </cell>
          <cell r="C3752" t="str">
            <v xml:space="preserve">REGISTRO GAVETA BRUTO EM LATAO FORJADO, BITOLA 2 1/2 " (REF 1509)                                                                                                                                                                                                                                                                                                                                                                                                                                         </v>
          </cell>
          <cell r="D3752" t="str">
            <v xml:space="preserve">UN    </v>
          </cell>
          <cell r="E3752">
            <v>192.92</v>
          </cell>
        </row>
        <row r="3753">
          <cell r="A3753">
            <v>6012</v>
          </cell>
          <cell r="B3753" t="str">
            <v>INSUMO</v>
          </cell>
          <cell r="C3753" t="str">
            <v xml:space="preserve">REGISTRO GAVETA BRUTO EM LATAO FORJADO, BITOLA 3 " (REF 1509)                                                                                                                                                                                                                                                                                                                                                                                                                                             </v>
          </cell>
          <cell r="D3753" t="str">
            <v xml:space="preserve">UN    </v>
          </cell>
          <cell r="E3753">
            <v>233.56</v>
          </cell>
        </row>
        <row r="3754">
          <cell r="A3754">
            <v>6016</v>
          </cell>
          <cell r="B3754" t="str">
            <v>INSUMO</v>
          </cell>
          <cell r="C3754" t="str">
            <v xml:space="preserve">REGISTRO GAVETA BRUTO EM LATAO FORJADO, BITOLA 3/4 " (REF 1509)                                                                                                                                                                                                                                                                                                                                                                                                                                           </v>
          </cell>
          <cell r="D3754" t="str">
            <v xml:space="preserve">UN    </v>
          </cell>
          <cell r="E3754">
            <v>24.59</v>
          </cell>
        </row>
        <row r="3755">
          <cell r="A3755">
            <v>6027</v>
          </cell>
          <cell r="B3755" t="str">
            <v>INSUMO</v>
          </cell>
          <cell r="C3755" t="str">
            <v xml:space="preserve">REGISTRO GAVETA BRUTO EM LATAO FORJADO, BITOLA 4 " (REF 1509)                                                                                                                                                                                                                                                                                                                                                                                                                                             </v>
          </cell>
          <cell r="D3755" t="str">
            <v xml:space="preserve">UN    </v>
          </cell>
          <cell r="E3755">
            <v>486.66</v>
          </cell>
        </row>
        <row r="3756">
          <cell r="A3756">
            <v>6013</v>
          </cell>
          <cell r="B3756" t="str">
            <v>INSUMO</v>
          </cell>
          <cell r="C3756" t="str">
            <v xml:space="preserve">REGISTRO GAVETA COM ACABAMENTO E CANOPLA CROMADOS, SIMPLES, BITOLA 1 " (REF 1509)                                                                                                                                                                                                                                                                                                                                                                                                                         </v>
          </cell>
          <cell r="D3756" t="str">
            <v xml:space="preserve">UN    </v>
          </cell>
          <cell r="E3756">
            <v>73.430000000000007</v>
          </cell>
        </row>
        <row r="3757">
          <cell r="A3757">
            <v>6015</v>
          </cell>
          <cell r="B3757" t="str">
            <v>INSUMO</v>
          </cell>
          <cell r="C3757" t="str">
            <v xml:space="preserve">REGISTRO GAVETA COM ACABAMENTO E CANOPLA CROMADOS, SIMPLES, BITOLA 1 1/2 " (REF 1509)                                                                                                                                                                                                                                                                                                                                                                                                                     </v>
          </cell>
          <cell r="D3757" t="str">
            <v xml:space="preserve">UN    </v>
          </cell>
          <cell r="E3757">
            <v>106.79</v>
          </cell>
        </row>
        <row r="3758">
          <cell r="A3758">
            <v>6014</v>
          </cell>
          <cell r="B3758" t="str">
            <v>INSUMO</v>
          </cell>
          <cell r="C3758" t="str">
            <v xml:space="preserve">REGISTRO GAVETA COM ACABAMENTO E CANOPLA CROMADOS, SIMPLES, BITOLA 1 1/4 " (REF 1509)                                                                                                                                                                                                                                                                                                                                                                                                                     </v>
          </cell>
          <cell r="D3758" t="str">
            <v xml:space="preserve">UN    </v>
          </cell>
          <cell r="E3758">
            <v>102.1</v>
          </cell>
        </row>
        <row r="3759">
          <cell r="A3759">
            <v>6006</v>
          </cell>
          <cell r="B3759" t="str">
            <v>INSUMO</v>
          </cell>
          <cell r="C3759" t="str">
            <v xml:space="preserve">REGISTRO GAVETA COM ACABAMENTO E CANOPLA CROMADOS, SIMPLES, BITOLA 1/2 " (REF 1509)                                                                                                                                                                                                                                                                                                                                                                                                                       </v>
          </cell>
          <cell r="D3759" t="str">
            <v xml:space="preserve">UN    </v>
          </cell>
          <cell r="E3759">
            <v>53.18</v>
          </cell>
        </row>
        <row r="3760">
          <cell r="A3760">
            <v>6005</v>
          </cell>
          <cell r="B3760" t="str">
            <v>INSUMO</v>
          </cell>
          <cell r="C3760" t="str">
            <v xml:space="preserve">REGISTRO GAVETA COM ACABAMENTO E CANOPLA CROMADOS, SIMPLES, BITOLA 3/4 " (REF 1509)                                                                                                                                                                                                                                                                                                                                                                                                                       </v>
          </cell>
          <cell r="D3760" t="str">
            <v xml:space="preserve">UN    </v>
          </cell>
          <cell r="E3760">
            <v>59.99</v>
          </cell>
        </row>
        <row r="3761">
          <cell r="A3761">
            <v>11756</v>
          </cell>
          <cell r="B3761" t="str">
            <v>INSUMO</v>
          </cell>
          <cell r="C3761" t="str">
            <v xml:space="preserve">REGISTRO OU REGULADOR DE GAS COZINHA, VAZAO DE 2 KG/H, 2,8 KPA                                                                                                                                                                                                                                                                                                                                                                                                                                            </v>
          </cell>
          <cell r="D3761" t="str">
            <v xml:space="preserve">UN    </v>
          </cell>
          <cell r="E3761">
            <v>28.65</v>
          </cell>
        </row>
        <row r="3762">
          <cell r="A3762">
            <v>10904</v>
          </cell>
          <cell r="B3762" t="str">
            <v>INSUMO</v>
          </cell>
          <cell r="C3762" t="str">
            <v xml:space="preserve">REGISTRO OU VALVULA GLOBO ANGULAR EM LATAO, PARA HIDRANTES EM INSTALACAO PREDIAL DE INCENDIO, 45 GRAUS, DIAMETRO DE 2 1/2", COM VOLANTE, CLASSE DE PRESSAO DE ATE 200 PSI                                                                                                                                                                                                                                                                                                                                 </v>
          </cell>
          <cell r="D3762" t="str">
            <v xml:space="preserve">UN    </v>
          </cell>
          <cell r="E3762">
            <v>180</v>
          </cell>
        </row>
        <row r="3763">
          <cell r="A3763">
            <v>11752</v>
          </cell>
          <cell r="B3763" t="str">
            <v>INSUMO</v>
          </cell>
          <cell r="C3763" t="str">
            <v xml:space="preserve">REGISTRO PRESSAO BRUTO EM LATAO FORJADO, BITOLA 1/2 " (REF 1400)                                                                                                                                                                                                                                                                                                                                                                                                                                          </v>
          </cell>
          <cell r="D3763" t="str">
            <v xml:space="preserve">UN    </v>
          </cell>
          <cell r="E3763">
            <v>16.52</v>
          </cell>
        </row>
        <row r="3764">
          <cell r="A3764">
            <v>11753</v>
          </cell>
          <cell r="B3764" t="str">
            <v>INSUMO</v>
          </cell>
          <cell r="C3764" t="str">
            <v xml:space="preserve">REGISTRO PRESSAO BRUTO EM LATAO FORJADO, BITOLA 3/4 " (REF 1400)                                                                                                                                                                                                                                                                                                                                                                                                                                          </v>
          </cell>
          <cell r="D3764" t="str">
            <v xml:space="preserve">UN    </v>
          </cell>
          <cell r="E3764">
            <v>19.72</v>
          </cell>
        </row>
        <row r="3765">
          <cell r="A3765">
            <v>6021</v>
          </cell>
          <cell r="B3765" t="str">
            <v>INSUMO</v>
          </cell>
          <cell r="C3765" t="str">
            <v xml:space="preserve">REGISTRO PRESSAO COM ACABAMENTO E CANOPLA CROMADA, SIMPLES, BITOLA 1/2 " (REF 1416)                                                                                                                                                                                                                                                                                                                                                                                                                       </v>
          </cell>
          <cell r="D3765" t="str">
            <v xml:space="preserve">UN    </v>
          </cell>
          <cell r="E3765">
            <v>54.73</v>
          </cell>
        </row>
        <row r="3766">
          <cell r="A3766">
            <v>6024</v>
          </cell>
          <cell r="B3766" t="str">
            <v>INSUMO</v>
          </cell>
          <cell r="C3766" t="str">
            <v xml:space="preserve">REGISTRO PRESSAO COM ACABAMENTO E CANOPLA CROMADA, SIMPLES, BITOLA 3/4 " (REF 1416)                                                                                                                                                                                                                                                                                                                                                                                                                       </v>
          </cell>
          <cell r="D3766" t="str">
            <v xml:space="preserve">UN    </v>
          </cell>
          <cell r="E3766">
            <v>56.58</v>
          </cell>
        </row>
        <row r="3767">
          <cell r="A3767">
            <v>38379</v>
          </cell>
          <cell r="B3767" t="str">
            <v>INSUMO</v>
          </cell>
          <cell r="C3767" t="str">
            <v xml:space="preserve">REGUA DE ALUMINIO PARA PEDREIRO 2 X 1 "                                                                                                                                                                                                                                                                                                                                                                                                                                                                   </v>
          </cell>
          <cell r="D3767" t="str">
            <v xml:space="preserve">M     </v>
          </cell>
          <cell r="E3767">
            <v>71</v>
          </cell>
        </row>
        <row r="3768">
          <cell r="A3768">
            <v>13897</v>
          </cell>
          <cell r="B3768" t="str">
            <v>INSUMO</v>
          </cell>
          <cell r="C3768" t="str">
            <v xml:space="preserve">REGUA VIBRADORA DUPLA PARA CONCRETO A GASOLINA 5,5 HP, PESO DE 60 KG, COMPRIMENTO 4 M                                                                                                                                                                                                                                                                                                                                                                                                                     </v>
          </cell>
          <cell r="D3768" t="str">
            <v xml:space="preserve">UN    </v>
          </cell>
          <cell r="E3768">
            <v>6818.1</v>
          </cell>
        </row>
        <row r="3769">
          <cell r="A3769">
            <v>10640</v>
          </cell>
          <cell r="B3769" t="str">
            <v>INSUMO</v>
          </cell>
          <cell r="C3769" t="str">
            <v xml:space="preserve">REGUA VIBRATORIA DE CONCRETO TRELICADA, EQUIPADA COM MOTOR A GASOLINA DE 9 HP                                                                                                                                                                                                                                                                                                                                                                                                                             </v>
          </cell>
          <cell r="D3769" t="str">
            <v xml:space="preserve">UN    </v>
          </cell>
          <cell r="E3769">
            <v>14766.58</v>
          </cell>
        </row>
        <row r="3770">
          <cell r="A3770">
            <v>34357</v>
          </cell>
          <cell r="B3770" t="str">
            <v>INSUMO</v>
          </cell>
          <cell r="C3770" t="str">
            <v xml:space="preserve">REJUNTE CIMENTICIO, QUALQUER COR                                                                                                                                                                                                                                                                                                                                                                                                                                                                          </v>
          </cell>
          <cell r="D3770" t="str">
            <v xml:space="preserve">KG    </v>
          </cell>
          <cell r="E3770">
            <v>6.75</v>
          </cell>
        </row>
        <row r="3771">
          <cell r="A3771">
            <v>37329</v>
          </cell>
          <cell r="B3771" t="str">
            <v>INSUMO</v>
          </cell>
          <cell r="C3771" t="str">
            <v xml:space="preserve">REJUNTE EPOXI, QUALQUER COR                                                                                                                                                                                                                                                                                                                                                                                                                                                                               </v>
          </cell>
          <cell r="D3771" t="str">
            <v xml:space="preserve">KG    </v>
          </cell>
          <cell r="E3771">
            <v>142.22</v>
          </cell>
        </row>
        <row r="3772">
          <cell r="A3772">
            <v>2510</v>
          </cell>
          <cell r="B3772" t="str">
            <v>INSUMO</v>
          </cell>
          <cell r="C3772" t="str">
            <v xml:space="preserve">RELE FOTOELETRICO INTERNO E EXTERNO BIVOLT 1000 W, DE CONECTOR, SEM BASE                                                                                                                                                                                                                                                                                                                                                                                                                                  </v>
          </cell>
          <cell r="D3772" t="str">
            <v xml:space="preserve">UN    </v>
          </cell>
          <cell r="E3772">
            <v>39.08</v>
          </cell>
        </row>
        <row r="3773">
          <cell r="A3773">
            <v>12359</v>
          </cell>
          <cell r="B3773" t="str">
            <v>INSUMO</v>
          </cell>
          <cell r="C3773" t="str">
            <v xml:space="preserve">RELE TERMICO BIMETAL PARA USO EM MOTORES TRIFASICOS, TENSAO 380 V, POTENCIA ATE 15 CV, CORRENTE NOMINAL MAXIMA 22 A                                                                                                                                                                                                                                                                                                                                                                                       </v>
          </cell>
          <cell r="D3773" t="str">
            <v xml:space="preserve">UN    </v>
          </cell>
          <cell r="E3773">
            <v>114.93</v>
          </cell>
        </row>
        <row r="3774">
          <cell r="A3774">
            <v>7353</v>
          </cell>
          <cell r="B3774" t="str">
            <v>INSUMO</v>
          </cell>
          <cell r="C3774" t="str">
            <v xml:space="preserve">RESINA ACRILICA PREMIUM BASE AGUA - COR BRANCA                                                                                                                                                                                                                                                                                                                                                                                                                                                            </v>
          </cell>
          <cell r="D3774" t="str">
            <v xml:space="preserve">L     </v>
          </cell>
          <cell r="E3774">
            <v>29.77</v>
          </cell>
        </row>
        <row r="3775">
          <cell r="A3775">
            <v>36144</v>
          </cell>
          <cell r="B3775" t="str">
            <v>INSUMO</v>
          </cell>
          <cell r="C3775" t="str">
            <v xml:space="preserve">RESPIRADOR DESCARTAVEL SEM VALVULA DE EXALACAO, PFF 1                                                                                                                                                                                                                                                                                                                                                                                                                                                     </v>
          </cell>
          <cell r="D3775" t="str">
            <v xml:space="preserve">UN    </v>
          </cell>
          <cell r="E3775">
            <v>1.97</v>
          </cell>
        </row>
        <row r="3776">
          <cell r="A3776">
            <v>10518</v>
          </cell>
          <cell r="B3776" t="str">
            <v>INSUMO</v>
          </cell>
          <cell r="C3776" t="str">
            <v xml:space="preserve">RETARDO PARA CORDEL DETONANTE                                                                                                                                                                                                                                                                                                                                                                                                                                                                             </v>
          </cell>
          <cell r="D3776" t="str">
            <v xml:space="preserve">UN    </v>
          </cell>
          <cell r="E3776">
            <v>116.96</v>
          </cell>
        </row>
        <row r="3777">
          <cell r="A3777">
            <v>36530</v>
          </cell>
          <cell r="B3777" t="str">
            <v>INSUMO</v>
          </cell>
          <cell r="C3777" t="str">
            <v xml:space="preserve">RETROESCAVADEIRA SOBRE RODAS COM CARREGADEIRA, TRACAO 4 X 2, POTENCIA LIQUIDA 79 HP, PESO OPERACIONAL MINIMO DE 6570 KG, CAPACIDADE DA CARREGADEIRA DE 1,00 M3 E DA  RETROESCAVADEIRA MINIMA DE 0,20 M3, PROFUNDIDADE DE ESCAVACAO MAXIMA DE 4,37 M                                                                                                                                                                                                                                                       </v>
          </cell>
          <cell r="D3777" t="str">
            <v xml:space="preserve">UN    </v>
          </cell>
          <cell r="E3777">
            <v>387219.5</v>
          </cell>
        </row>
        <row r="3778">
          <cell r="A3778">
            <v>6046</v>
          </cell>
          <cell r="B3778" t="str">
            <v>INSUMO</v>
          </cell>
          <cell r="C3778" t="str">
            <v xml:space="preserve">RETROESCAVADEIRA SOBRE RODAS COM CARREGADEIRA, TRACAO 4 X 4, POTENCIA LIQUIDA 72 HP, PESO OPERACIONAL MINIMO DE 7140 KG, CAPACIDADE MINIMA DA CARREGADEIRA DE 0,79 M3 E DA RETROESCAVADEIRA MINIMA DE 0,18 M3, PROFUNDIDADE DE ESCAVACAO MAXIMA DE 4,50 M                                                                                                                                                                                                                                                 </v>
          </cell>
          <cell r="D3778" t="str">
            <v xml:space="preserve">UN    </v>
          </cell>
          <cell r="E3778">
            <v>420000</v>
          </cell>
        </row>
        <row r="3779">
          <cell r="A3779">
            <v>36531</v>
          </cell>
          <cell r="B3779" t="str">
            <v>INSUMO</v>
          </cell>
          <cell r="C3779" t="str">
            <v xml:space="preserve">RETROESCAVADEIRA SOBRE RODAS COM CARREGADEIRA, TRACAO 4 X 4, POTENCIA LIQUIDA 88 HP, PESO OPERACIONAL MINIMO DE 6674 KG, CAPACIDADE DA CARREGADEIRA DE 1,00 M3 E DA  RETROESCAVADEIRA MINIMA DE 0,26 M3, PROFUNDIDADE DE ESCAVACAO MAXIMA DE 4,37 M                                                                                                                                                                                                                                                       </v>
          </cell>
          <cell r="D3779" t="str">
            <v xml:space="preserve">UN    </v>
          </cell>
          <cell r="E3779">
            <v>435365.82</v>
          </cell>
        </row>
        <row r="3780">
          <cell r="A3780">
            <v>34684</v>
          </cell>
          <cell r="B3780" t="str">
            <v>INSUMO</v>
          </cell>
          <cell r="C3780" t="str">
            <v xml:space="preserve">REVESTIMENTO DE PAREDE EM GRANILITE, MARMORITE OU GRANITINA - ESP = 5 MM (INCLUSO EXECUCAO)                                                                                                                                                                                                                                                                                                                                                                                                               </v>
          </cell>
          <cell r="D3780" t="str">
            <v xml:space="preserve">M2    </v>
          </cell>
          <cell r="E3780">
            <v>283.82</v>
          </cell>
        </row>
        <row r="3781">
          <cell r="A3781">
            <v>34683</v>
          </cell>
          <cell r="B3781" t="str">
            <v>INSUMO</v>
          </cell>
          <cell r="C3781" t="str">
            <v xml:space="preserve">REVESTIMENTO DE PAREDE EM GRANILITE, MARMORITE OU GRANITINA COLORIDO - ESP = 5 MM (INCLUSO EXECUCAO)                                                                                                                                                                                                                                                                                                                                                                                                      </v>
          </cell>
          <cell r="D3781" t="str">
            <v xml:space="preserve">M2    </v>
          </cell>
          <cell r="E3781">
            <v>177.39</v>
          </cell>
        </row>
        <row r="3782">
          <cell r="A3782">
            <v>533</v>
          </cell>
          <cell r="B3782" t="str">
            <v>INSUMO</v>
          </cell>
          <cell r="C3782" t="str">
            <v xml:space="preserve">REVESTIMENTO EM CERAMICA ESMALTADA COMERCIAL, PEI MENOR OU IGUAL A 3, FORMATO MENOR OU IGUAL A 2025 CM2                                                                                                                                                                                                                                                                                                                                                                                                   </v>
          </cell>
          <cell r="D3782" t="str">
            <v xml:space="preserve">M2    </v>
          </cell>
          <cell r="E3782">
            <v>24.4</v>
          </cell>
        </row>
        <row r="3783">
          <cell r="A3783">
            <v>10515</v>
          </cell>
          <cell r="B3783" t="str">
            <v>INSUMO</v>
          </cell>
          <cell r="C3783" t="str">
            <v xml:space="preserve">REVESTIMENTO EM CERAMICA ESMALTADA EXTRA, PEI MAIOR OU IGUAL 4, FORMATO MAIOR A 2025 CM2                                                                                                                                                                                                                                                                                                                                                                                                                  </v>
          </cell>
          <cell r="D3783" t="str">
            <v xml:space="preserve">M2    </v>
          </cell>
          <cell r="E3783">
            <v>46.03</v>
          </cell>
        </row>
        <row r="3784">
          <cell r="A3784">
            <v>536</v>
          </cell>
          <cell r="B3784" t="str">
            <v>INSUMO</v>
          </cell>
          <cell r="C3784" t="str">
            <v xml:space="preserve">REVESTIMENTO EM CERAMICA ESMALTADA EXTRA, PEI MENOR OU IGUAL A 3, FORMATO MENOR OU IGUAL A 2025 CM2                                                                                                                                                                                                                                                                                                                                                                                                       </v>
          </cell>
          <cell r="D3784" t="str">
            <v xml:space="preserve">M2    </v>
          </cell>
          <cell r="E3784">
            <v>33.299999999999997</v>
          </cell>
        </row>
        <row r="3785">
          <cell r="A3785">
            <v>153</v>
          </cell>
          <cell r="B3785" t="str">
            <v>INSUMO</v>
          </cell>
          <cell r="C3785" t="str">
            <v xml:space="preserve">REVESTIMENTO EPOXI DE ALTA RESISTENCIA QUIMICA, ISENTO DE SOLVENTES, BICOMPONENTE                                                                                                                                                                                                                                                                                                                                                                                                                         </v>
          </cell>
          <cell r="D3785" t="str">
            <v xml:space="preserve">L     </v>
          </cell>
          <cell r="E3785">
            <v>98.06</v>
          </cell>
        </row>
        <row r="3786">
          <cell r="A3786">
            <v>34682</v>
          </cell>
          <cell r="B3786" t="str">
            <v>INSUMO</v>
          </cell>
          <cell r="C3786" t="str">
            <v xml:space="preserve">REVESTIMENTO PARA ESCADA EM GRANILITE, MARMORITE OU GRANITINA ESP = 8 MM (INCLUSO EXECUCAO)                                                                                                                                                                                                                                                                                                                                                                                                               </v>
          </cell>
          <cell r="D3786" t="str">
            <v xml:space="preserve">M2    </v>
          </cell>
          <cell r="E3786">
            <v>135.65</v>
          </cell>
        </row>
        <row r="3787">
          <cell r="A3787">
            <v>20205</v>
          </cell>
          <cell r="B3787" t="str">
            <v>INSUMO</v>
          </cell>
          <cell r="C3787" t="str">
            <v xml:space="preserve">RIPA APARELHADA *1,5 X 5* CM, EM MACARANDUBA/MASSARANDUBA, ANGELIM OU EQUIVALENTE DA REGIAO                                                                                                                                                                                                                                                                                                                                                                                                               </v>
          </cell>
          <cell r="D3787" t="str">
            <v xml:space="preserve">M     </v>
          </cell>
          <cell r="E3787">
            <v>3</v>
          </cell>
        </row>
        <row r="3788">
          <cell r="A3788">
            <v>4412</v>
          </cell>
          <cell r="B3788" t="str">
            <v>INSUMO</v>
          </cell>
          <cell r="C3788" t="str">
            <v xml:space="preserve">RIPA NAO APARELHADA *1 X 3* CM, EM MACARANDUBA/MASSARANDUBA, ANGELIM OU EQUIVALENTE DA REGIAO - BRUTA                                                                                                                                                                                                                                                                                                                                                                                                     </v>
          </cell>
          <cell r="D3788" t="str">
            <v xml:space="preserve">M     </v>
          </cell>
          <cell r="E3788">
            <v>1.8</v>
          </cell>
        </row>
        <row r="3789">
          <cell r="A3789">
            <v>4408</v>
          </cell>
          <cell r="B3789" t="str">
            <v>INSUMO</v>
          </cell>
          <cell r="C3789" t="str">
            <v xml:space="preserve">RIPA NAO APARELHADA, *1,5 X 5* CM, EM MACARANDUBA/MASSARANDUBA, ANGELIM OU EQUIVALENTE DA REGIAO - BRUTA                                                                                                                                                                                                                                                                                                                                                                                                  </v>
          </cell>
          <cell r="D3789" t="str">
            <v xml:space="preserve">M     </v>
          </cell>
          <cell r="E3789">
            <v>2.2400000000000002</v>
          </cell>
        </row>
        <row r="3790">
          <cell r="A3790">
            <v>36250</v>
          </cell>
          <cell r="B3790" t="str">
            <v>INSUMO</v>
          </cell>
          <cell r="C3790" t="str">
            <v xml:space="preserve">RODAFORRO EM PVC, PARA FORRO DE PVC, COMPRIMENTO 6 M                                                                                                                                                                                                                                                                                                                                                                                                                                                      </v>
          </cell>
          <cell r="D3790" t="str">
            <v xml:space="preserve">M     </v>
          </cell>
          <cell r="E3790">
            <v>5.0199999999999996</v>
          </cell>
        </row>
        <row r="3791">
          <cell r="A3791">
            <v>10857</v>
          </cell>
          <cell r="B3791" t="str">
            <v>INSUMO</v>
          </cell>
          <cell r="C3791" t="str">
            <v xml:space="preserve">RODAPE ARDOSIA, CINZA, 10 CM, E= *1CM                                                                                                                                                                                                                                                                                                                                                                                                                                                                     </v>
          </cell>
          <cell r="D3791" t="str">
            <v xml:space="preserve">M     </v>
          </cell>
          <cell r="E3791">
            <v>13.53</v>
          </cell>
        </row>
        <row r="3792">
          <cell r="A3792">
            <v>4803</v>
          </cell>
          <cell r="B3792" t="str">
            <v>INSUMO</v>
          </cell>
          <cell r="C3792" t="str">
            <v xml:space="preserve">RODAPE DE BORRACHA LISO, H = 70 MM, E = *2* MM, PARA ARGAMASSA, PRETO                                                                                                                                                                                                                                                                                                                                                                                                                                     </v>
          </cell>
          <cell r="D3792" t="str">
            <v xml:space="preserve">M     </v>
          </cell>
          <cell r="E3792">
            <v>36</v>
          </cell>
        </row>
        <row r="3793">
          <cell r="A3793">
            <v>6186</v>
          </cell>
          <cell r="B3793" t="str">
            <v>INSUMO</v>
          </cell>
          <cell r="C3793" t="str">
            <v xml:space="preserve">RODAPE DE MADEIRA MACICA CUMARU/IPE CHAMPANHE OU EQUIVALENTE DA REGIAO, *1,5 X 7 CM                                                                                                                                                                                                                                                                                                                                                                                                                       </v>
          </cell>
          <cell r="D3793" t="str">
            <v xml:space="preserve">M     </v>
          </cell>
          <cell r="E3793">
            <v>18.05</v>
          </cell>
        </row>
        <row r="3794">
          <cell r="A3794">
            <v>4829</v>
          </cell>
          <cell r="B3794" t="str">
            <v>INSUMO</v>
          </cell>
          <cell r="C3794" t="str">
            <v xml:space="preserve">RODAPE EM MARMORE, POLIDO, BRANCO COMUM, L= *7* CM, E=  *2* CM, CORTE RETO                                                                                                                                                                                                                                                                                                                                                                                                                                </v>
          </cell>
          <cell r="D3794" t="str">
            <v xml:space="preserve">M     </v>
          </cell>
          <cell r="E3794">
            <v>47.62</v>
          </cell>
        </row>
        <row r="3795">
          <cell r="A3795">
            <v>39829</v>
          </cell>
          <cell r="B3795" t="str">
            <v>INSUMO</v>
          </cell>
          <cell r="C3795" t="str">
            <v xml:space="preserve">RODAPE EM POLIESTIRENO, BRANCO, H = *5* CM, E = *1,5* CM                                                                                                                                                                                                                                                                                                                                                                                                                                                  </v>
          </cell>
          <cell r="D3795" t="str">
            <v xml:space="preserve">M     </v>
          </cell>
          <cell r="E3795">
            <v>53.32</v>
          </cell>
        </row>
        <row r="3796">
          <cell r="A3796">
            <v>20231</v>
          </cell>
          <cell r="B3796" t="str">
            <v>INSUMO</v>
          </cell>
          <cell r="C3796" t="str">
            <v xml:space="preserve">RODAPE OU RODABANCADA EM GRANITO, POLIDO, TIPO ANDORINHA/ QUARTZ/ CASTELO/ CORUMBA OU OUTROS EQUIVALENTES DA REGIAO, H= 10 CM, E=  *2,0* CM                                                                                                                                                                                                                                                                                                                                                               </v>
          </cell>
          <cell r="D3796" t="str">
            <v xml:space="preserve">M     </v>
          </cell>
          <cell r="E3796">
            <v>62.21</v>
          </cell>
        </row>
        <row r="3797">
          <cell r="A3797">
            <v>4804</v>
          </cell>
          <cell r="B3797" t="str">
            <v>INSUMO</v>
          </cell>
          <cell r="C3797" t="str">
            <v xml:space="preserve">RODAPE PLANO PARA PISO VINILICO, H = 5 CM                                                                                                                                                                                                                                                                                                                                                                                                                                                                 </v>
          </cell>
          <cell r="D3797" t="str">
            <v xml:space="preserve">M     </v>
          </cell>
          <cell r="E3797">
            <v>27.63</v>
          </cell>
        </row>
        <row r="3798">
          <cell r="A3798">
            <v>34680</v>
          </cell>
          <cell r="B3798" t="str">
            <v>INSUMO</v>
          </cell>
          <cell r="C3798" t="str">
            <v xml:space="preserve">RODAPE PRE-MOLDADO DE GRANILITE, MARMORITE OU GRANITINA L = 10 CM                                                                                                                                                                                                                                                                                                                                                                                                                                         </v>
          </cell>
          <cell r="D3798" t="str">
            <v xml:space="preserve">M     </v>
          </cell>
          <cell r="E3798">
            <v>41.73</v>
          </cell>
        </row>
        <row r="3799">
          <cell r="A3799">
            <v>11573</v>
          </cell>
          <cell r="B3799" t="str">
            <v>INSUMO</v>
          </cell>
          <cell r="C3799" t="str">
            <v xml:space="preserve">RODIZIO TIPO NAPOLEAO PARA JANELAS DE CORRER, EM ZAMAC, COMPRIMENTO DE APROX 60 CM, COM ROLAMENTO EM ACO                                                                                                                                                                                                                                                                                                                                                                                                  </v>
          </cell>
          <cell r="D3799" t="str">
            <v xml:space="preserve">UN    </v>
          </cell>
          <cell r="E3799">
            <v>6.6</v>
          </cell>
        </row>
        <row r="3800">
          <cell r="A3800">
            <v>38401</v>
          </cell>
          <cell r="B3800" t="str">
            <v>INSUMO</v>
          </cell>
          <cell r="C3800" t="str">
            <v xml:space="preserve">RODO PARA CHAO 40 CM COM CABO                                                                                                                                                                                                                                                                                                                                                                                                                                                                             </v>
          </cell>
          <cell r="D3800" t="str">
            <v xml:space="preserve">UN    </v>
          </cell>
          <cell r="E3800">
            <v>22.4</v>
          </cell>
        </row>
        <row r="3801">
          <cell r="A3801">
            <v>11575</v>
          </cell>
          <cell r="B3801" t="str">
            <v>INSUMO</v>
          </cell>
          <cell r="C3801" t="str">
            <v xml:space="preserve">ROLDANA CONCAVA DUPLA, 4 RODAS, EM ZAMAC COM CHAPA DE LATAO, ROLAMENTOS EM ACO, PARA PORTAS E JANELAS DE CORRER                                                                                                                                                                                                                                                                                                                                                                                           </v>
          </cell>
          <cell r="D3801" t="str">
            <v xml:space="preserve">UN    </v>
          </cell>
          <cell r="E3801">
            <v>63.66</v>
          </cell>
        </row>
        <row r="3802">
          <cell r="A3802">
            <v>38179</v>
          </cell>
          <cell r="B3802" t="str">
            <v>INSUMO</v>
          </cell>
          <cell r="C3802" t="str">
            <v xml:space="preserve">ROLDANA CONCAVA DUPLA, 4 RODAS, PARA PORTA DE CORRER, EM ZAMAC COM CHAPA DE ACO,  ROLAMENTO INTERNO BLINDADO DE ACO REVESTIDO EM NYLON                                                                                                                                                                                                                                                                                                                                                                    </v>
          </cell>
          <cell r="D3802" t="str">
            <v xml:space="preserve">UN    </v>
          </cell>
          <cell r="E3802">
            <v>52.64</v>
          </cell>
        </row>
        <row r="3803">
          <cell r="A3803">
            <v>20256</v>
          </cell>
          <cell r="B3803" t="str">
            <v>INSUMO</v>
          </cell>
          <cell r="C3803" t="str">
            <v xml:space="preserve">ROLDANA PLASTICA COM PREGO, TAMANHO 30 X 30 MM, PARA INSTALACAO ELETRICA APARENTE                                                                                                                                                                                                                                                                                                                                                                                                                         </v>
          </cell>
          <cell r="D3803" t="str">
            <v xml:space="preserve">UN    </v>
          </cell>
          <cell r="E3803">
            <v>0.38</v>
          </cell>
        </row>
        <row r="3804">
          <cell r="A3804">
            <v>14511</v>
          </cell>
          <cell r="B3804" t="str">
            <v>INSUMO</v>
          </cell>
          <cell r="C3804" t="str">
            <v xml:space="preserve">ROLO COMPACTADOR DE PNEUS, ESTATICO, PRESSAO VARIAVEL, POTENCIA 110 HP, PESO SEM/COM LASTRO 10,8/27 T, LARGURA DE ROLAGEM 2,30 M                                                                                                                                                                                                                                                                                                                                                                          </v>
          </cell>
          <cell r="D3804" t="str">
            <v xml:space="preserve">UN    </v>
          </cell>
          <cell r="E3804">
            <v>997825.41</v>
          </cell>
        </row>
        <row r="3805">
          <cell r="A3805">
            <v>10642</v>
          </cell>
          <cell r="B3805" t="str">
            <v>INSUMO</v>
          </cell>
          <cell r="C3805" t="str">
            <v xml:space="preserve">ROLO COMPACTADOR DE PNEUS, ESTATICO, PRESSAO VARIAVEL, POTENCIA 111 HP, PESO SEM/COM LASTRO 9,5/26,0 T, LARGURA DE ROLAGEM 1,90 M                                                                                                                                                                                                                                                                                                                                                                         </v>
          </cell>
          <cell r="D3805" t="str">
            <v xml:space="preserve">UN    </v>
          </cell>
          <cell r="E3805">
            <v>940000</v>
          </cell>
        </row>
        <row r="3806">
          <cell r="A3806">
            <v>14489</v>
          </cell>
          <cell r="B3806" t="str">
            <v>INSUMO</v>
          </cell>
          <cell r="C3806" t="str">
            <v xml:space="preserve">ROLO COMPACTADOR PE DE CARNEIRO VIBRATORIO, POTENCIA 125 HP, PESO OPERACIONAL SEM/COM LASTRO 11,95/13,30 T, IMPACTO DINAMICO 38,5/22,5 T, LARGURA DE TRABALHO 2,15 M                                                                                                                                                                                                                                                                                                                                      </v>
          </cell>
          <cell r="D3806" t="str">
            <v xml:space="preserve">UN    </v>
          </cell>
          <cell r="E3806">
            <v>833762.51</v>
          </cell>
        </row>
        <row r="3807">
          <cell r="A3807">
            <v>14513</v>
          </cell>
          <cell r="B3807" t="str">
            <v>INSUMO</v>
          </cell>
          <cell r="C3807" t="str">
            <v xml:space="preserve">ROLO COMPACTADOR PE DE CARNEIRO VIBRATORIO, POTENCIA 80 HP, PESO OPERACIONAL SEM/COM LASTRO 7,4/8,8 T, LARGURA DE TRABALHO 1,68 M                                                                                                                                                                                                                                                                                                                                                                         </v>
          </cell>
          <cell r="D3807" t="str">
            <v xml:space="preserve">UN    </v>
          </cell>
          <cell r="E3807">
            <v>625341.67000000004</v>
          </cell>
        </row>
        <row r="3808">
          <cell r="A3808">
            <v>13600</v>
          </cell>
          <cell r="B3808" t="str">
            <v>INSUMO</v>
          </cell>
          <cell r="C3808" t="str">
            <v xml:space="preserve">ROLO COMPACTADOR VIBRATORIO DE UM CILINDRO LISO DE ACO, POTENCIA 125 HP, PESO SEM/COM LASTRO 10,75/12,92 T, IMPACTO DINAMICO 31,5/18,5 T, LARGURA TRABALHO 2,15 M                                                                                                                                                                                                                                                                                                                                         </v>
          </cell>
          <cell r="D3808" t="str">
            <v xml:space="preserve">UN    </v>
          </cell>
          <cell r="E3808">
            <v>806866.86</v>
          </cell>
        </row>
        <row r="3809">
          <cell r="A3809">
            <v>10646</v>
          </cell>
          <cell r="B3809" t="str">
            <v>INSUMO</v>
          </cell>
          <cell r="C3809" t="str">
            <v xml:space="preserve">ROLO COMPACTADOR VIBRATORIO DE UM CILINDRO, ACO LISO, POTENCIA 80 HP, PESO OPERACIONAL MAXIMO 8,1 T, IMPACTO DINAMICO 16,15/9,5 T, LARGURA TRABALHO 1,68 M                                                                                                                                                                                                                                                                                                                                                </v>
          </cell>
          <cell r="D3809" t="str">
            <v xml:space="preserve">UN    </v>
          </cell>
          <cell r="E3809">
            <v>601465.48</v>
          </cell>
        </row>
        <row r="3810">
          <cell r="A3810">
            <v>6070</v>
          </cell>
          <cell r="B3810" t="str">
            <v>INSUMO</v>
          </cell>
          <cell r="C3810" t="str">
            <v xml:space="preserve">ROLO COMPACTADOR VIBRATORIO PE DE CARNEIRO, COM CONTROLE REMOTO POR RADIO, POTENCIA  12,5 KW, PESO OPERACIONAL DE 1,675 T, LARGURA DE TRABALHO 0,85 M                                                                                                                                                                                                                                                                                                                                                     </v>
          </cell>
          <cell r="D3810" t="str">
            <v xml:space="preserve">UN    </v>
          </cell>
          <cell r="E3810">
            <v>821828.55</v>
          </cell>
        </row>
        <row r="3811">
          <cell r="A3811">
            <v>6069</v>
          </cell>
          <cell r="B3811" t="str">
            <v>INSUMO</v>
          </cell>
          <cell r="C3811" t="str">
            <v xml:space="preserve">ROLO COMPACTADOR VIBRATORIO REBOCAVEL, CILINDRO DE ACO LISO, POTENCIA DE TRACAO DE 65 CV, PESO DE 4,7 T, IMPACTO DINAMICO TOTAL DE 18,3 T, LARGURA DO ROLO 1,67 M                                                                                                                                                                                                                                                                                                                                         </v>
          </cell>
          <cell r="D3811" t="str">
            <v xml:space="preserve">UN    </v>
          </cell>
          <cell r="E3811">
            <v>181554.32</v>
          </cell>
        </row>
        <row r="3812">
          <cell r="A3812">
            <v>14626</v>
          </cell>
          <cell r="B3812" t="str">
            <v>INSUMO</v>
          </cell>
          <cell r="C3812" t="str">
            <v xml:space="preserve">ROLO COMPACTADOR VIBRATORIO TANDEM, ACO LISO, POTENCIA 125 HP, PESO SEM/COM LASTRO 10,20/11,65 T, LARGURA DE TRABALHO 1,73 M                                                                                                                                                                                                                                                                                                                                                                              </v>
          </cell>
          <cell r="D3812" t="str">
            <v xml:space="preserve">UN    </v>
          </cell>
          <cell r="E3812">
            <v>899714.32</v>
          </cell>
        </row>
        <row r="3813">
          <cell r="A3813">
            <v>6067</v>
          </cell>
          <cell r="B3813" t="str">
            <v>INSUMO</v>
          </cell>
          <cell r="C3813" t="str">
            <v xml:space="preserve">ROLO COMPACTADOR VIBRATORIO TANDEM, ACO LISO, POTENCIA 58 CV, PESO SEM/COM LASTRO 6,5/9,4 T, LARGURA DE TRABALHO 1,20 M                                                                                                                                                                                                                                                                                                                                                                                   </v>
          </cell>
          <cell r="D3813" t="str">
            <v xml:space="preserve">UN    </v>
          </cell>
          <cell r="E3813">
            <v>738571.44</v>
          </cell>
        </row>
        <row r="3814">
          <cell r="A3814">
            <v>38393</v>
          </cell>
          <cell r="B3814" t="str">
            <v>INSUMO</v>
          </cell>
          <cell r="C3814" t="str">
            <v xml:space="preserve">ROLO DE ESPUMA POLIESTER 23 CM (SEM CABO)                                                                                                                                                                                                                                                                                                                                                                                                                                                                 </v>
          </cell>
          <cell r="D3814" t="str">
            <v xml:space="preserve">UN    </v>
          </cell>
          <cell r="E3814">
            <v>19.649999999999999</v>
          </cell>
        </row>
        <row r="3815">
          <cell r="A3815">
            <v>38390</v>
          </cell>
          <cell r="B3815" t="str">
            <v>INSUMO</v>
          </cell>
          <cell r="C3815" t="str">
            <v xml:space="preserve">ROLO DE LA DE CARNEIRO 23 CM (SEM CABO)                                                                                                                                                                                                                                                                                                                                                                                                                                                                   </v>
          </cell>
          <cell r="D3815" t="str">
            <v xml:space="preserve">UN    </v>
          </cell>
          <cell r="E3815">
            <v>43.58</v>
          </cell>
        </row>
        <row r="3816">
          <cell r="A3816">
            <v>36532</v>
          </cell>
          <cell r="B3816" t="str">
            <v>INSUMO</v>
          </cell>
          <cell r="C3816" t="str">
            <v xml:space="preserve">ROMPEDOR ELETRICO PESO 26 KG, POTENCIA OPERACIONAL DE 2,5 KW                                                                                                                                                                                                                                                                                                                                                                                                                                              </v>
          </cell>
          <cell r="D3816" t="str">
            <v xml:space="preserve">UN    </v>
          </cell>
          <cell r="E3816">
            <v>30613.94</v>
          </cell>
        </row>
        <row r="3817">
          <cell r="A3817">
            <v>11578</v>
          </cell>
          <cell r="B3817" t="str">
            <v>INSUMO</v>
          </cell>
          <cell r="C3817" t="str">
            <v xml:space="preserve">ROSETA QUADRADA, SEM FUROS, EM ACO INOX POLIDO, LARGURA APROXIMADA DE 50 MM, PARA FECHADURA DE PORTA - PARAFUSOS INCLUIDOS                                                                                                                                                                                                                                                                                                                                                                                </v>
          </cell>
          <cell r="D3817" t="str">
            <v xml:space="preserve">UN    </v>
          </cell>
          <cell r="E3817">
            <v>13.74</v>
          </cell>
        </row>
        <row r="3818">
          <cell r="A3818">
            <v>11577</v>
          </cell>
          <cell r="B3818" t="str">
            <v>INSUMO</v>
          </cell>
          <cell r="C3818" t="str">
            <v xml:space="preserve">ROSETA REDONDA DE SOBREPOR, SEM FUROS, EM ACO INOX POLIDO, DIAMETRO APROXIMADO DE 50 MM, PARA FECHADURA DE PORTA - PARAFUSOS INCLUIDOS                                                                                                                                                                                                                                                                                                                                                                    </v>
          </cell>
          <cell r="D3818" t="str">
            <v xml:space="preserve">UN    </v>
          </cell>
          <cell r="E3818">
            <v>13.12</v>
          </cell>
        </row>
        <row r="3819">
          <cell r="A3819">
            <v>42432</v>
          </cell>
          <cell r="B3819" t="str">
            <v>INSUMO</v>
          </cell>
          <cell r="C3819" t="str">
            <v xml:space="preserve">ROTACAO DIAGONAL DUPLA, APARELHO TRIPLO, EM TUBO DE ACO CARBONO, PINTURA NO PROCESSO ELETROSTATICO - EQUIPAMENTO DE GINASTICA PARA ACADEMIA AO AR LIVRE / ACADEMIA DA TERCEIRA IDADE - ATI                                                                                                                                                                                                                                                                                                                </v>
          </cell>
          <cell r="D3819" t="str">
            <v xml:space="preserve">UN    </v>
          </cell>
          <cell r="E3819">
            <v>2424.64</v>
          </cell>
        </row>
        <row r="3820">
          <cell r="A3820">
            <v>42437</v>
          </cell>
          <cell r="B3820" t="str">
            <v>INSUMO</v>
          </cell>
          <cell r="C3820" t="str">
            <v xml:space="preserve">ROTACAO VERTICAL DUPLO, EM TUBO DE ACO CARBONO, PINTURA NO PROCESSO ELETROSTATICO - EQUIPAMENTO DE GINASTICA PARA ACADEMIA AO AR LIVRE / ACADEMIA DA TERCEIRA IDADE - ATI                                                                                                                                                                                                                                                                                                                                 </v>
          </cell>
          <cell r="D3820" t="str">
            <v xml:space="preserve">UN    </v>
          </cell>
          <cell r="E3820">
            <v>1843.37</v>
          </cell>
        </row>
        <row r="3821">
          <cell r="A3821">
            <v>1116</v>
          </cell>
          <cell r="B3821" t="str">
            <v>INSUMO</v>
          </cell>
          <cell r="C3821" t="str">
            <v xml:space="preserve">RUFO EXTERNO DE CHAPA DE ACO GALVANIZADA NUM 26, CORTE 25 CM                                                                                                                                                                                                                                                                                                                                                                                                                                              </v>
          </cell>
          <cell r="D3821" t="str">
            <v xml:space="preserve">M     </v>
          </cell>
          <cell r="E3821">
            <v>22.88</v>
          </cell>
        </row>
        <row r="3822">
          <cell r="A3822">
            <v>1115</v>
          </cell>
          <cell r="B3822" t="str">
            <v>INSUMO</v>
          </cell>
          <cell r="C3822" t="str">
            <v xml:space="preserve">RUFO EXTERNO DE CHAPA DE ACO GALVANIZADA NUM 26, CORTE 28 CM                                                                                                                                                                                                                                                                                                                                                                                                                                              </v>
          </cell>
          <cell r="D3822" t="str">
            <v xml:space="preserve">M     </v>
          </cell>
          <cell r="E3822">
            <v>27.42</v>
          </cell>
        </row>
        <row r="3823">
          <cell r="A3823">
            <v>1113</v>
          </cell>
          <cell r="B3823" t="str">
            <v>INSUMO</v>
          </cell>
          <cell r="C3823" t="str">
            <v xml:space="preserve">RUFO EXTERNO/INTERNO DE CHAPA DE ACO GALVANIZADA NUM 26, CORTE 33 CM                                                                                                                                                                                                                                                                                                                                                                                                                                      </v>
          </cell>
          <cell r="D3823" t="str">
            <v xml:space="preserve">M     </v>
          </cell>
          <cell r="E3823">
            <v>32.06</v>
          </cell>
        </row>
        <row r="3824">
          <cell r="A3824">
            <v>1114</v>
          </cell>
          <cell r="B3824" t="str">
            <v>INSUMO</v>
          </cell>
          <cell r="C3824" t="str">
            <v xml:space="preserve">RUFO INTERNO DE CHAPA DE ACO GALVANIZADA NUM 26, CORTE 50 CM                                                                                                                                                                                                                                                                                                                                                                                                                                              </v>
          </cell>
          <cell r="D3824" t="str">
            <v xml:space="preserve">M     </v>
          </cell>
          <cell r="E3824">
            <v>38.19</v>
          </cell>
        </row>
        <row r="3825">
          <cell r="A3825">
            <v>40873</v>
          </cell>
          <cell r="B3825" t="str">
            <v>INSUMO</v>
          </cell>
          <cell r="C3825" t="str">
            <v xml:space="preserve">RUFO INTERNO/EXTERNO DE CHAPA DE ACO GALVANIZADA NUM 24, CORTE 25 CM                                                                                                                                                                                                                                                                                                                                                                                                                                      </v>
          </cell>
          <cell r="D3825" t="str">
            <v xml:space="preserve">M     </v>
          </cell>
          <cell r="E3825">
            <v>29.88</v>
          </cell>
        </row>
        <row r="3826">
          <cell r="A3826">
            <v>20214</v>
          </cell>
          <cell r="B3826" t="str">
            <v>INSUMO</v>
          </cell>
          <cell r="C3826" t="str">
            <v xml:space="preserve">RUFO PARA TELHA ESTRUTURAL DE FIBROCIMENTO 1 ABA (SEM AMIANTO)                                                                                                                                                                                                                                                                                                                                                                                                                                            </v>
          </cell>
          <cell r="D3826" t="str">
            <v xml:space="preserve">UN    </v>
          </cell>
          <cell r="E3826">
            <v>59.56</v>
          </cell>
        </row>
        <row r="3827">
          <cell r="A3827">
            <v>7237</v>
          </cell>
          <cell r="B3827" t="str">
            <v>INSUMO</v>
          </cell>
          <cell r="C3827" t="str">
            <v xml:space="preserve">RUFO PARA TELHA ONDULADA DE FIBROCIMENTO, E = 6 MM, ABA *260* MM, COMPRIMENTO 1100 MM (SEM AMIANTO)                                                                                                                                                                                                                                                                                                                                                                                                       </v>
          </cell>
          <cell r="D3827" t="str">
            <v xml:space="preserve">UN    </v>
          </cell>
          <cell r="E3827">
            <v>58.31</v>
          </cell>
        </row>
        <row r="3828">
          <cell r="A3828">
            <v>11757</v>
          </cell>
          <cell r="B3828" t="str">
            <v>INSUMO</v>
          </cell>
          <cell r="C3828" t="str">
            <v xml:space="preserve">SABONETEIRA DE PAREDE EM METAL CROMADO                                                                                                                                                                                                                                                                                                                                                                                                                                                                    </v>
          </cell>
          <cell r="D3828" t="str">
            <v xml:space="preserve">UN    </v>
          </cell>
          <cell r="E3828">
            <v>28.34</v>
          </cell>
        </row>
        <row r="3829">
          <cell r="A3829">
            <v>11758</v>
          </cell>
          <cell r="B3829" t="str">
            <v>INSUMO</v>
          </cell>
          <cell r="C3829" t="str">
            <v xml:space="preserve">SABONETEIRA PLASTICA TIPO DISPENSER PARA SABONETE LIQUIDO COM RESERVATORIO 800 A 1500 ML                                                                                                                                                                                                                                                                                                                                                                                                                  </v>
          </cell>
          <cell r="D3829" t="str">
            <v xml:space="preserve">UN    </v>
          </cell>
          <cell r="E3829">
            <v>60.9</v>
          </cell>
        </row>
        <row r="3830">
          <cell r="A3830">
            <v>37526</v>
          </cell>
          <cell r="B3830" t="str">
            <v>INSUMO</v>
          </cell>
          <cell r="C3830" t="str">
            <v xml:space="preserve">SACO DE RAFIA PARA ENTULHO, NOVO, LISO (SEM CLICHE), *60 x 90* CM                                                                                                                                                                                                                                                                                                                                                                                                                                         </v>
          </cell>
          <cell r="D3830" t="str">
            <v xml:space="preserve">UN    </v>
          </cell>
          <cell r="E3830">
            <v>3.31</v>
          </cell>
        </row>
        <row r="3831">
          <cell r="A3831">
            <v>6076</v>
          </cell>
          <cell r="B3831" t="str">
            <v>INSUMO</v>
          </cell>
          <cell r="C3831" t="str">
            <v xml:space="preserve">SAIBRO PARA ARGAMASSA (COLETADO NO COMERCIO)                                                                                                                                                                                                                                                                                                                                                                                                                                                              </v>
          </cell>
          <cell r="D3831" t="str">
            <v xml:space="preserve">M3    </v>
          </cell>
          <cell r="E3831">
            <v>65</v>
          </cell>
        </row>
        <row r="3832">
          <cell r="A3832">
            <v>13109</v>
          </cell>
          <cell r="B3832" t="str">
            <v>INSUMO</v>
          </cell>
          <cell r="C3832" t="str">
            <v xml:space="preserve">SAPATA DE PVC ADITIVADO NERVURADO D = 6"                                                                                                                                                                                                                                                                                                                                                                                                                                                                  </v>
          </cell>
          <cell r="D3832" t="str">
            <v xml:space="preserve">UN    </v>
          </cell>
          <cell r="E3832">
            <v>270.93</v>
          </cell>
        </row>
        <row r="3833">
          <cell r="A3833">
            <v>13110</v>
          </cell>
          <cell r="B3833" t="str">
            <v>INSUMO</v>
          </cell>
          <cell r="C3833" t="str">
            <v xml:space="preserve">SAPATA DE PVC ADITIVADO NERVURADO D = 8"                                                                                                                                                                                                                                                                                                                                                                                                                                                                  </v>
          </cell>
          <cell r="D3833" t="str">
            <v xml:space="preserve">UN    </v>
          </cell>
          <cell r="E3833">
            <v>356.56</v>
          </cell>
        </row>
        <row r="3834">
          <cell r="A3834">
            <v>7581</v>
          </cell>
          <cell r="B3834" t="str">
            <v>INSUMO</v>
          </cell>
          <cell r="C3834" t="str">
            <v xml:space="preserve">SAPATILHA EM ACO GALVANIZADO PARA CABOS COM DIAMETRO NOMINAL ATE 5/8"                                                                                                                                                                                                                                                                                                                                                                                                                                     </v>
          </cell>
          <cell r="D3834" t="str">
            <v xml:space="preserve">UN    </v>
          </cell>
          <cell r="E3834">
            <v>6.78</v>
          </cell>
        </row>
        <row r="3835">
          <cell r="A3835">
            <v>4509</v>
          </cell>
          <cell r="B3835" t="str">
            <v>INSUMO</v>
          </cell>
          <cell r="C3835" t="str">
            <v xml:space="preserve">SARRAFO *2,5 X 10* CM EM PINUS, MISTA OU EQUIVALENTE DA REGIAO - BRUTA                                                                                                                                                                                                                                                                                                                                                                                                                                    </v>
          </cell>
          <cell r="D3835" t="str">
            <v xml:space="preserve">M     </v>
          </cell>
          <cell r="E3835">
            <v>5.36</v>
          </cell>
        </row>
        <row r="3836">
          <cell r="A3836">
            <v>4512</v>
          </cell>
          <cell r="B3836" t="str">
            <v>INSUMO</v>
          </cell>
          <cell r="C3836" t="str">
            <v xml:space="preserve">SARRAFO *2,5 X 5* CM EM PINUS, MISTA OU EQUIVALENTE DA REGIAO - BRUTA                                                                                                                                                                                                                                                                                                                                                                                                                                     </v>
          </cell>
          <cell r="D3836" t="str">
            <v xml:space="preserve">M     </v>
          </cell>
          <cell r="E3836">
            <v>2.56</v>
          </cell>
        </row>
        <row r="3837">
          <cell r="A3837">
            <v>4517</v>
          </cell>
          <cell r="B3837" t="str">
            <v>INSUMO</v>
          </cell>
          <cell r="C3837" t="str">
            <v xml:space="preserve">SARRAFO *2,5 X 7,5* CM EM PINUS, MISTA OU EQUIVALENTE DA REGIAO - BRUTA                                                                                                                                                                                                                                                                                                                                                                                                                                   </v>
          </cell>
          <cell r="D3837" t="str">
            <v xml:space="preserve">M     </v>
          </cell>
          <cell r="E3837">
            <v>3.69</v>
          </cell>
        </row>
        <row r="3838">
          <cell r="A3838">
            <v>20206</v>
          </cell>
          <cell r="B3838" t="str">
            <v>INSUMO</v>
          </cell>
          <cell r="C3838" t="str">
            <v xml:space="preserve">SARRAFO APARELHADO *2 X 10* CM, EM MACARANDUBA/MASSARANDUBA, ANGELIM OU EQUIVALENTE DA REGIAO                                                                                                                                                                                                                                                                                                                                                                                                             </v>
          </cell>
          <cell r="D3838" t="str">
            <v xml:space="preserve">M     </v>
          </cell>
          <cell r="E3838">
            <v>8.11</v>
          </cell>
        </row>
        <row r="3839">
          <cell r="A3839">
            <v>4460</v>
          </cell>
          <cell r="B3839" t="str">
            <v>INSUMO</v>
          </cell>
          <cell r="C3839" t="str">
            <v xml:space="preserve">SARRAFO NAO APARELHADO *2,5 X 10* CM, EM MACARANDUBA/MASSARANDUBA, ANGELIM OU EQUIVALENTE DA REGIAO - BRUTA                                                                                                                                                                                                                                                                                                                                                                                               </v>
          </cell>
          <cell r="D3839" t="str">
            <v xml:space="preserve">M     </v>
          </cell>
          <cell r="E3839">
            <v>8.32</v>
          </cell>
        </row>
        <row r="3840">
          <cell r="A3840">
            <v>4415</v>
          </cell>
          <cell r="B3840" t="str">
            <v>INSUMO</v>
          </cell>
          <cell r="C3840" t="str">
            <v xml:space="preserve">SARRAFO NAO APARELHADO *2,5 X 5* CM, EM MACARANDUBA/MASSARANDUBA, ANGELIM, PEROBA-ROSA OU EQUIVALENTE DA REGIAO - BRUTA                                                                                                                                                                                                                                                                                                                                                                                   </v>
          </cell>
          <cell r="D3840" t="str">
            <v xml:space="preserve">M     </v>
          </cell>
          <cell r="E3840">
            <v>4.46</v>
          </cell>
        </row>
        <row r="3841">
          <cell r="A3841">
            <v>4417</v>
          </cell>
          <cell r="B3841" t="str">
            <v>INSUMO</v>
          </cell>
          <cell r="C3841" t="str">
            <v xml:space="preserve">SARRAFO NAO APARELHADO *2,5 X 7* CM, EM MACARANDUBA/MASSARANDUBA, ANGELIM, PEROBA-ROSA OU EQUIVALENTE DA REGIAO - BRUTA                                                                                                                                                                                                                                                                                                                                                                                   </v>
          </cell>
          <cell r="D3841" t="str">
            <v xml:space="preserve">M     </v>
          </cell>
          <cell r="E3841">
            <v>6.42</v>
          </cell>
        </row>
        <row r="3842">
          <cell r="A3842">
            <v>37373</v>
          </cell>
          <cell r="B3842" t="str">
            <v>INSUMO</v>
          </cell>
          <cell r="C3842" t="str">
            <v xml:space="preserve">SEGURO - HORISTA (COLETADO CAIXA - ENCARGOS COMPLEMENTARES)                                                                                                                                                                                                                                                                                                                                                                                                                                               </v>
          </cell>
          <cell r="D3842" t="str">
            <v xml:space="preserve">H     </v>
          </cell>
          <cell r="E3842">
            <v>7.0000000000000007E-2</v>
          </cell>
        </row>
        <row r="3843">
          <cell r="A3843">
            <v>40864</v>
          </cell>
          <cell r="B3843" t="str">
            <v>INSUMO</v>
          </cell>
          <cell r="C3843" t="str">
            <v xml:space="preserve">SEGURO - MENSALISTA (COLETADO CAIXA - ENCARGOS COMPLEMENTARES)                                                                                                                                                                                                                                                                                                                                                                                                                                            </v>
          </cell>
          <cell r="D3843" t="str">
            <v xml:space="preserve">MES   </v>
          </cell>
          <cell r="E3843">
            <v>12.89</v>
          </cell>
        </row>
        <row r="3844">
          <cell r="A3844">
            <v>4734</v>
          </cell>
          <cell r="B3844" t="str">
            <v>INSUMO</v>
          </cell>
          <cell r="C3844" t="str">
            <v xml:space="preserve">SEIXO ROLADO PARA APLICACAO EM CONCRETO (POSTO PEDREIRA/FORNECEDOR, SEM FRETE)                                                                                                                                                                                                                                                                                                                                                                                                                            </v>
          </cell>
          <cell r="D3844" t="str">
            <v xml:space="preserve">M3    </v>
          </cell>
          <cell r="E3844">
            <v>457.8</v>
          </cell>
        </row>
        <row r="3845">
          <cell r="A3845">
            <v>6085</v>
          </cell>
          <cell r="B3845" t="str">
            <v>INSUMO</v>
          </cell>
          <cell r="C3845" t="str">
            <v xml:space="preserve">SELADOR ACRILICO OPACO PREMIUM INTERIOR/EXTERIOR                                                                                                                                                                                                                                                                                                                                                                                                                                                          </v>
          </cell>
          <cell r="D3845" t="str">
            <v xml:space="preserve">L     </v>
          </cell>
          <cell r="E3845">
            <v>5.79</v>
          </cell>
        </row>
        <row r="3846">
          <cell r="A3846">
            <v>38396</v>
          </cell>
          <cell r="B3846" t="str">
            <v>INSUMO</v>
          </cell>
          <cell r="C3846" t="str">
            <v xml:space="preserve">SELADOR HORIZONTAL PARA FITA DE ACO 1 "                                                                                                                                                                                                                                                                                                                                                                                                                                                                   </v>
          </cell>
          <cell r="D3846" t="str">
            <v xml:space="preserve">UN    </v>
          </cell>
          <cell r="E3846">
            <v>559.47</v>
          </cell>
        </row>
        <row r="3847">
          <cell r="A3847">
            <v>11622</v>
          </cell>
          <cell r="B3847" t="str">
            <v>INSUMO</v>
          </cell>
          <cell r="C3847" t="str">
            <v xml:space="preserve">SELANTE A BASE DE ALCATRAO E POLIURETANO PARA JUNTAS HORIZONTAIS                                                                                                                                                                                                                                                                                                                                                                                                                                          </v>
          </cell>
          <cell r="D3847" t="str">
            <v xml:space="preserve">KG    </v>
          </cell>
          <cell r="E3847">
            <v>73.89</v>
          </cell>
        </row>
        <row r="3848">
          <cell r="A3848">
            <v>43143</v>
          </cell>
          <cell r="B3848" t="str">
            <v>INSUMO</v>
          </cell>
          <cell r="C3848" t="str">
            <v xml:space="preserve">SELANTE ACRILICO PARA TRATAMENTO / ACABAMENTO SUPERFICIAL DE CONCRETO ESTAMPADO, APARENTE, PEDRAS E OUTROS                                                                                                                                                                                                                                                                                                                                                                                                </v>
          </cell>
          <cell r="D3848" t="str">
            <v xml:space="preserve">L     </v>
          </cell>
          <cell r="E3848">
            <v>27.91</v>
          </cell>
        </row>
        <row r="3849">
          <cell r="A3849">
            <v>7317</v>
          </cell>
          <cell r="B3849" t="str">
            <v>INSUMO</v>
          </cell>
          <cell r="C3849" t="str">
            <v xml:space="preserve">SELANTE DE BASE ASFALTICA PARA VEDACAO                                                                                                                                                                                                                                                                                                                                                                                                                                                                    </v>
          </cell>
          <cell r="D3849" t="str">
            <v xml:space="preserve">KG    </v>
          </cell>
          <cell r="E3849">
            <v>87.17</v>
          </cell>
        </row>
        <row r="3850">
          <cell r="A3850">
            <v>142</v>
          </cell>
          <cell r="B3850" t="str">
            <v>INSUMO</v>
          </cell>
          <cell r="C3850" t="str">
            <v xml:space="preserve">SELANTE ELASTICO MONOCOMPONENTE A BASE DE POLIURETANO (PU) PARA JUNTAS DIVERSAS                                                                                                                                                                                                                                                                                                                                                                                                                           </v>
          </cell>
          <cell r="D3850" t="str">
            <v xml:space="preserve">310ML </v>
          </cell>
          <cell r="E3850">
            <v>34.86</v>
          </cell>
        </row>
        <row r="3851">
          <cell r="A3851">
            <v>43142</v>
          </cell>
          <cell r="B3851" t="str">
            <v>INSUMO</v>
          </cell>
          <cell r="C3851" t="str">
            <v xml:space="preserve">SELANTE MONOCOMPONENTE A BASE DE SILICONE DE BAIXO MODULO, PARA JUNTAS DE PAVIMENTACAO                                                                                                                                                                                                                                                                                                                                                                                                                    </v>
          </cell>
          <cell r="D3851" t="str">
            <v xml:space="preserve">L     </v>
          </cell>
          <cell r="E3851">
            <v>158.37</v>
          </cell>
        </row>
        <row r="3852">
          <cell r="A3852">
            <v>38123</v>
          </cell>
          <cell r="B3852" t="str">
            <v>INSUMO</v>
          </cell>
          <cell r="C3852" t="str">
            <v xml:space="preserve">SELANTE TIPO VEDA CALHA PARA METAL E FIBROCIMENTO                                                                                                                                                                                                                                                                                                                                                                                                                                                         </v>
          </cell>
          <cell r="D3852" t="str">
            <v xml:space="preserve">KG    </v>
          </cell>
          <cell r="E3852">
            <v>36.6</v>
          </cell>
        </row>
        <row r="3853">
          <cell r="A3853">
            <v>42699</v>
          </cell>
          <cell r="B3853" t="str">
            <v>INSUMO</v>
          </cell>
          <cell r="C3853" t="str">
            <v xml:space="preserve">SELIM PVC, COM TRAVA, JE, 90 GRAUS, DN 125 X 100 MM OU 150 X 100 MM, PARA REDE COLETORA ESGOTO                                                                                                                                                                                                                                                                                                                                                                                                            </v>
          </cell>
          <cell r="D3853" t="str">
            <v xml:space="preserve">UN    </v>
          </cell>
          <cell r="E3853">
            <v>31.73</v>
          </cell>
        </row>
        <row r="3854">
          <cell r="A3854">
            <v>37743</v>
          </cell>
          <cell r="B3854" t="str">
            <v>INSUMO</v>
          </cell>
          <cell r="C3854" t="str">
            <v xml:space="preserve">SEMIRREBOQUE COM DOIS EIXOS EM TANDEM TIPO BASCULANTE COM CACAMBA METALICA 14 M3  (INCLUI MONTAGEM, NAO INCLUI CAVALO MECANICO)                                                                                                                                                                                                                                                                                                                                                                           </v>
          </cell>
          <cell r="D3854" t="str">
            <v xml:space="preserve">UN    </v>
          </cell>
          <cell r="E3854">
            <v>213383.28</v>
          </cell>
        </row>
        <row r="3855">
          <cell r="A3855">
            <v>37744</v>
          </cell>
          <cell r="B3855" t="str">
            <v>INSUMO</v>
          </cell>
          <cell r="C3855" t="str">
            <v xml:space="preserve">SEMIRREBOQUE COM TRES EIXOS EM TANDEM TIPO BASCULANTE COM CACAMBA METALICA 18 M3 (INCLUI MONTAGEM, NAO INCLUI CAVALO MECANICO)                                                                                                                                                                                                                                                                                                                                                                            </v>
          </cell>
          <cell r="D3855" t="str">
            <v xml:space="preserve">UN    </v>
          </cell>
          <cell r="E3855">
            <v>250898.6</v>
          </cell>
        </row>
        <row r="3856">
          <cell r="A3856">
            <v>37741</v>
          </cell>
          <cell r="B3856" t="str">
            <v>INSUMO</v>
          </cell>
          <cell r="C3856" t="str">
            <v xml:space="preserve">SEMIRREBOQUE COM TRES EIXOS, PARA TRANSPORTE DE CARGA SECA, DIMENSOES APROXIMADAS 2,60 X 12,50 X 0,50 M (NAO INCLUI CAVALO MECANICO)                                                                                                                                                                                                                                                                                                                                                                      </v>
          </cell>
          <cell r="D3856" t="str">
            <v xml:space="preserve">UN    </v>
          </cell>
          <cell r="E3856">
            <v>194028.25</v>
          </cell>
        </row>
        <row r="3857">
          <cell r="A3857">
            <v>39396</v>
          </cell>
          <cell r="B3857" t="str">
            <v>INSUMO</v>
          </cell>
          <cell r="C3857" t="str">
            <v xml:space="preserve">SENSOR DE PRESENCA BIVOLT COM FOTOCELULA PARA QUALQUER TIPO DE LAMPADA, POTENCIA MAXIMA *1000* W, USO EXTERNO                                                                                                                                                                                                                                                                                                                                                                                             </v>
          </cell>
          <cell r="D3857" t="str">
            <v xml:space="preserve">UN    </v>
          </cell>
          <cell r="E3857">
            <v>76.53</v>
          </cell>
        </row>
        <row r="3858">
          <cell r="A3858">
            <v>39392</v>
          </cell>
          <cell r="B3858" t="str">
            <v>INSUMO</v>
          </cell>
          <cell r="C3858" t="str">
            <v xml:space="preserve">SENSOR DE PRESENCA BIVOLT DE PAREDE COM FOTOCELULA PARA QUALQUER TIPO DE LAMPADA POTENCIA MAXIMA *1000* W, USO INTERNO                                                                                                                                                                                                                                                                                                                                                                                    </v>
          </cell>
          <cell r="D3858" t="str">
            <v xml:space="preserve">UN    </v>
          </cell>
          <cell r="E3858">
            <v>86.33</v>
          </cell>
        </row>
        <row r="3859">
          <cell r="A3859">
            <v>39393</v>
          </cell>
          <cell r="B3859" t="str">
            <v>INSUMO</v>
          </cell>
          <cell r="C3859" t="str">
            <v xml:space="preserve">SENSOR DE PRESENCA BIVOLT DE PAREDE SEM FOTOCELULA PARA QUALQUER TIPO DE LAMPADA POTENCIA MAXIMA *1000* W, USO INTERNO                                                                                                                                                                                                                                                                                                                                                                                    </v>
          </cell>
          <cell r="D3859" t="str">
            <v xml:space="preserve">UN    </v>
          </cell>
          <cell r="E3859">
            <v>53.39</v>
          </cell>
        </row>
        <row r="3860">
          <cell r="A3860">
            <v>39394</v>
          </cell>
          <cell r="B3860" t="str">
            <v>INSUMO</v>
          </cell>
          <cell r="C3860" t="str">
            <v xml:space="preserve">SENSOR DE PRESENCA BIVOLT DE TETO COM FOTOCELULA PARA QUALQUER TIPO DE LAMPADA POTENCIA MAXIMA *1000* W, USO INTERNO                                                                                                                                                                                                                                                                                                                                                                                      </v>
          </cell>
          <cell r="D3860" t="str">
            <v xml:space="preserve">UN    </v>
          </cell>
          <cell r="E3860">
            <v>60.09</v>
          </cell>
        </row>
        <row r="3861">
          <cell r="A3861">
            <v>39395</v>
          </cell>
          <cell r="B3861" t="str">
            <v>INSUMO</v>
          </cell>
          <cell r="C3861" t="str">
            <v xml:space="preserve">SENSOR DE PRESENCA BIVOLT DE TETO SEM FOTOCELULA PARA QUALQUER TIPO DE LAMPADA POTENCIA MAXIMA *900* W, USO INTERNO                                                                                                                                                                                                                                                                                                                                                                                       </v>
          </cell>
          <cell r="D3861" t="str">
            <v xml:space="preserve">UN    </v>
          </cell>
          <cell r="E3861">
            <v>55.88</v>
          </cell>
        </row>
        <row r="3862">
          <cell r="A3862">
            <v>14618</v>
          </cell>
          <cell r="B3862" t="str">
            <v>INSUMO</v>
          </cell>
          <cell r="C3862" t="str">
            <v xml:space="preserve">SERRA CIRCULAR DE BANCADA COM MOTOR ELETRICO, POTENCIA DE *1600* W, PARA DISCO DE DIAMETRO DE 10" (250 MM)                                                                                                                                                                                                                                                                                                                                                                                                </v>
          </cell>
          <cell r="D3862" t="str">
            <v xml:space="preserve">UN    </v>
          </cell>
          <cell r="E3862">
            <v>1574.39</v>
          </cell>
        </row>
        <row r="3863">
          <cell r="A3863">
            <v>40269</v>
          </cell>
          <cell r="B3863" t="str">
            <v>INSUMO</v>
          </cell>
          <cell r="C3863" t="str">
            <v xml:space="preserve">SERRA CIRCULAR DE BANCADA, MODELO PICA-PAU, DIAMETRO DE 350 MM. CARACTERISTICAS DO MOTOR: TRIFASICO, POTENCIA DE 5 HP, FREQUENCIA DE 60 HZ                                                                                                                                                                                                                                                                                                                                                                </v>
          </cell>
          <cell r="D3863" t="str">
            <v xml:space="preserve">UN    </v>
          </cell>
          <cell r="E3863">
            <v>6343.12</v>
          </cell>
        </row>
        <row r="3864">
          <cell r="A3864">
            <v>6110</v>
          </cell>
          <cell r="B3864" t="str">
            <v>INSUMO</v>
          </cell>
          <cell r="C3864" t="str">
            <v xml:space="preserve">SERRALHEIRO (HORISTA)                                                                                                                                                                                                                                                                                                                                                                                                                                                                                     </v>
          </cell>
          <cell r="D3864" t="str">
            <v xml:space="preserve">H     </v>
          </cell>
          <cell r="E3864">
            <v>18.739999999999998</v>
          </cell>
        </row>
        <row r="3865">
          <cell r="A3865">
            <v>40910</v>
          </cell>
          <cell r="B3865" t="str">
            <v>INSUMO</v>
          </cell>
          <cell r="C3865" t="str">
            <v xml:space="preserve">SERRALHEIRO (MENSALISTA)                                                                                                                                                                                                                                                                                                                                                                                                                                                                                  </v>
          </cell>
          <cell r="D3865" t="str">
            <v xml:space="preserve">MES   </v>
          </cell>
          <cell r="E3865">
            <v>3307.49</v>
          </cell>
        </row>
        <row r="3866">
          <cell r="A3866">
            <v>6111</v>
          </cell>
          <cell r="B3866" t="str">
            <v>INSUMO</v>
          </cell>
          <cell r="C3866" t="str">
            <v xml:space="preserve">SERVENTE DE OBRAS (HORISTA)                                                                                                                                                                                                                                                                                                                                                                                                                                                                               </v>
          </cell>
          <cell r="D3866" t="str">
            <v xml:space="preserve">H     </v>
          </cell>
          <cell r="E3866">
            <v>13.97</v>
          </cell>
        </row>
        <row r="3867">
          <cell r="A3867">
            <v>41084</v>
          </cell>
          <cell r="B3867" t="str">
            <v>INSUMO</v>
          </cell>
          <cell r="C3867" t="str">
            <v xml:space="preserve">SERVENTE DE OBRAS (MENSALISTA)                                                                                                                                                                                                                                                                                                                                                                                                                                                                            </v>
          </cell>
          <cell r="D3867" t="str">
            <v xml:space="preserve">MES   </v>
          </cell>
          <cell r="E3867">
            <v>2465.0500000000002</v>
          </cell>
        </row>
        <row r="3868">
          <cell r="A3868">
            <v>44535</v>
          </cell>
          <cell r="B3868" t="str">
            <v>INSUMO</v>
          </cell>
          <cell r="C3868" t="str">
            <v xml:space="preserve">SERVICO DE BOMBEAMENTO DE CONCRETO COM CONSUMO MINIMO DE 40 M3, (DISPONIBILIZACAO DE BOMBA), SEM O LANCAMENTO                                                                                                                                                                                                                                                                                                                                                                                             </v>
          </cell>
          <cell r="D3868" t="str">
            <v xml:space="preserve">M3    </v>
          </cell>
          <cell r="E3868">
            <v>66.67</v>
          </cell>
        </row>
        <row r="3869">
          <cell r="A3869">
            <v>44945</v>
          </cell>
          <cell r="B3869" t="str">
            <v>INSUMO</v>
          </cell>
          <cell r="C3869" t="str">
            <v xml:space="preserve">SIFAO / TUBO SINFONADO EXTENSIVEL/SANFONADO, UNIVERSAL/ SIMPLES, ENTRE *50 A 70* CM, DE PLASTICO BRANCO                                                                                                                                                                                                                                                                                                                                                                                                   </v>
          </cell>
          <cell r="D3869" t="str">
            <v xml:space="preserve">UN    </v>
          </cell>
          <cell r="E3869">
            <v>12.99</v>
          </cell>
        </row>
        <row r="3870">
          <cell r="A3870">
            <v>38637</v>
          </cell>
          <cell r="B3870" t="str">
            <v>INSUMO</v>
          </cell>
          <cell r="C3870" t="str">
            <v xml:space="preserve">SIFAO EM METAL CROMADO PARA PIA AMERICANA, 1.1/2 X 1.1/2 "                                                                                                                                                                                                                                                                                                                                                                                                                                                </v>
          </cell>
          <cell r="D3870" t="str">
            <v xml:space="preserve">UN    </v>
          </cell>
          <cell r="E3870">
            <v>251.66</v>
          </cell>
        </row>
        <row r="3871">
          <cell r="A3871">
            <v>6150</v>
          </cell>
          <cell r="B3871" t="str">
            <v>INSUMO</v>
          </cell>
          <cell r="C3871" t="str">
            <v xml:space="preserve">SIFAO EM METAL CROMADO PARA PIA AMERICANA, 1.1/2 X 2 "                                                                                                                                                                                                                                                                                                                                                                                                                                                    </v>
          </cell>
          <cell r="D3871" t="str">
            <v xml:space="preserve">UN    </v>
          </cell>
          <cell r="E3871">
            <v>254.74</v>
          </cell>
        </row>
        <row r="3872">
          <cell r="A3872">
            <v>6136</v>
          </cell>
          <cell r="B3872" t="str">
            <v>INSUMO</v>
          </cell>
          <cell r="C3872" t="str">
            <v xml:space="preserve">SIFAO EM METAL CROMADO PARA PIA OU LAVATORIO, 1 X 1.1/2 "                                                                                                                                                                                                                                                                                                                                                                                                                                                 </v>
          </cell>
          <cell r="D3872" t="str">
            <v xml:space="preserve">UN    </v>
          </cell>
          <cell r="E3872">
            <v>200.24</v>
          </cell>
        </row>
        <row r="3873">
          <cell r="A3873">
            <v>38638</v>
          </cell>
          <cell r="B3873" t="str">
            <v>INSUMO</v>
          </cell>
          <cell r="C3873" t="str">
            <v xml:space="preserve">SIFAO EM METAL CROMADO PARA TANQUE, 1.1/4 X 1.1/2 "                                                                                                                                                                                                                                                                                                                                                                                                                                                       </v>
          </cell>
          <cell r="D3873" t="str">
            <v xml:space="preserve">UN    </v>
          </cell>
          <cell r="E3873">
            <v>212.07</v>
          </cell>
        </row>
        <row r="3874">
          <cell r="A3874">
            <v>20262</v>
          </cell>
          <cell r="B3874" t="str">
            <v>INSUMO</v>
          </cell>
          <cell r="C3874" t="str">
            <v xml:space="preserve">SIFAO PLASTICO EXTENSIVEL UNIVERSAL, TIPO COPO                                                                                                                                                                                                                                                                                                                                                                                                                                                            </v>
          </cell>
          <cell r="D3874" t="str">
            <v xml:space="preserve">UN    </v>
          </cell>
          <cell r="E3874">
            <v>23.79</v>
          </cell>
        </row>
        <row r="3875">
          <cell r="A3875">
            <v>6145</v>
          </cell>
          <cell r="B3875" t="str">
            <v>INSUMO</v>
          </cell>
          <cell r="C3875" t="str">
            <v xml:space="preserve">SIFAO PLASTICO TIPO COPO PARA PIA AMERICANA 1.1/2 X 1.1/2 "                                                                                                                                                                                                                                                                                                                                                                                                                                               </v>
          </cell>
          <cell r="D3875" t="str">
            <v xml:space="preserve">UN    </v>
          </cell>
          <cell r="E3875">
            <v>26.28</v>
          </cell>
        </row>
        <row r="3876">
          <cell r="A3876">
            <v>6149</v>
          </cell>
          <cell r="B3876" t="str">
            <v>INSUMO</v>
          </cell>
          <cell r="C3876" t="str">
            <v xml:space="preserve">SIFAO PLASTICO TIPO COPO PARA PIA OU LAVATORIO, 1 X 1.1/2 "                                                                                                                                                                                                                                                                                                                                                                                                                                               </v>
          </cell>
          <cell r="D3876" t="str">
            <v xml:space="preserve">UN    </v>
          </cell>
          <cell r="E3876">
            <v>17.37</v>
          </cell>
        </row>
        <row r="3877">
          <cell r="A3877">
            <v>6146</v>
          </cell>
          <cell r="B3877" t="str">
            <v>INSUMO</v>
          </cell>
          <cell r="C3877" t="str">
            <v xml:space="preserve">SIFAO PLASTICO TIPO COPO PARA TANQUE, 1.1/4 X 1.1/2 "                                                                                                                                                                                                                                                                                                                                                                                                                                                     </v>
          </cell>
          <cell r="D3877" t="str">
            <v xml:space="preserve">UN    </v>
          </cell>
          <cell r="E3877">
            <v>24.97</v>
          </cell>
        </row>
        <row r="3878">
          <cell r="A3878">
            <v>44536</v>
          </cell>
          <cell r="B3878" t="str">
            <v>INSUMO</v>
          </cell>
          <cell r="C3878" t="str">
            <v xml:space="preserve">SILICA ATIVA PARA ADICAO EM CONCRETO E  ARGAMASSA                                                                                                                                                                                                                                                                                                                                                                                                                                                         </v>
          </cell>
          <cell r="D3878" t="str">
            <v xml:space="preserve">KG    </v>
          </cell>
          <cell r="E3878">
            <v>2.93</v>
          </cell>
        </row>
        <row r="3879">
          <cell r="A3879">
            <v>39961</v>
          </cell>
          <cell r="B3879" t="str">
            <v>INSUMO</v>
          </cell>
          <cell r="C3879" t="str">
            <v xml:space="preserve">SILICONE ACETICO USO GERAL INCOLOR 280 G                                                                                                                                                                                                                                                                                                                                                                                                                                                                  </v>
          </cell>
          <cell r="D3879" t="str">
            <v xml:space="preserve">UN    </v>
          </cell>
          <cell r="E3879">
            <v>23.04</v>
          </cell>
        </row>
        <row r="3880">
          <cell r="A3880">
            <v>42433</v>
          </cell>
          <cell r="B3880" t="str">
            <v>INSUMO</v>
          </cell>
          <cell r="C3880" t="str">
            <v xml:space="preserve">SIMULADOR DE CAMINHADA TRIPLO, EM TUBO DE ACO CARBONO, PINTURA NO PROCESSO ELETROSTATICO - EQUIPAMENTO DE GINASTICA PARA ACADEMIA AO AR LIVRE / ACADEMIA DA TERCEIRA IDADE - ATI                                                                                                                                                                                                                                                                                                                          </v>
          </cell>
          <cell r="D3880" t="str">
            <v xml:space="preserve">UN    </v>
          </cell>
          <cell r="E3880">
            <v>4789.18</v>
          </cell>
        </row>
        <row r="3881">
          <cell r="A3881">
            <v>42434</v>
          </cell>
          <cell r="B3881" t="str">
            <v>INSUMO</v>
          </cell>
          <cell r="C3881" t="str">
            <v xml:space="preserve">SIMULADOR DE CAVALGADA TRIPLO, EM TUBO DE ACO CARBONO, PINTURA NO PROCESSO ELETROSTATICO - EQUIPAMENTO DE GINASTICA PARA ACADEMIA AO AR LIVRE / ACADEMIA DA TERCEIRA IDADE - ATI                                                                                                                                                                                                                                                                                                                          </v>
          </cell>
          <cell r="D3881" t="str">
            <v xml:space="preserve">UN    </v>
          </cell>
          <cell r="E3881">
            <v>5175.3999999999996</v>
          </cell>
        </row>
        <row r="3882">
          <cell r="A3882">
            <v>42435</v>
          </cell>
          <cell r="B3882" t="str">
            <v>INSUMO</v>
          </cell>
          <cell r="C3882" t="str">
            <v xml:space="preserve">SIMULADOR DE REMO INDIVIDUAL, EM TUBO DE ACO CARBONO, PINTURA NO PROCESSO ELETROSTATICO - EQUIPAMENTO DE GINASTICA PARA ACADEMIA AO AR LIVRE / ACADEMIA DA TERCEIRA IDADE - ATI                                                                                                                                                                                                                                                                                                                           </v>
          </cell>
          <cell r="D3882" t="str">
            <v xml:space="preserve">UN    </v>
          </cell>
          <cell r="E3882">
            <v>2580.7800000000002</v>
          </cell>
        </row>
        <row r="3883">
          <cell r="A3883">
            <v>38061</v>
          </cell>
          <cell r="B3883" t="str">
            <v>INSUMO</v>
          </cell>
          <cell r="C3883" t="str">
            <v xml:space="preserve">SINALIZADOR NOTURNO SIMPLES PARA PARA-RAIOS, SEM RELE FOTOELETRICO                                                                                                                                                                                                                                                                                                                                                                                                                                        </v>
          </cell>
          <cell r="D3883" t="str">
            <v xml:space="preserve">UN    </v>
          </cell>
          <cell r="E3883">
            <v>48.85</v>
          </cell>
        </row>
        <row r="3884">
          <cell r="A3884">
            <v>20250</v>
          </cell>
          <cell r="B3884" t="str">
            <v>INSUMO</v>
          </cell>
          <cell r="C3884" t="str">
            <v xml:space="preserve">SISAL EM FIBRA / ESTOPA SISAL PARA GESSO                                                                                                                                                                                                                                                                                                                                                                                                                                                                  </v>
          </cell>
          <cell r="D3884" t="str">
            <v xml:space="preserve">KG    </v>
          </cell>
          <cell r="E3884">
            <v>14.9</v>
          </cell>
        </row>
        <row r="3885">
          <cell r="A3885">
            <v>13388</v>
          </cell>
          <cell r="B3885" t="str">
            <v>INSUMO</v>
          </cell>
          <cell r="C3885" t="str">
            <v xml:space="preserve">SOLDA EM BARRA DE ESTANHO-CHUMBO 50/50                                                                                                                                                                                                                                                                                                                                                                                                                                                                    </v>
          </cell>
          <cell r="D3885" t="str">
            <v xml:space="preserve">KG    </v>
          </cell>
          <cell r="E3885">
            <v>144.77000000000001</v>
          </cell>
        </row>
        <row r="3886">
          <cell r="A3886">
            <v>39914</v>
          </cell>
          <cell r="B3886" t="str">
            <v>INSUMO</v>
          </cell>
          <cell r="C3886" t="str">
            <v xml:space="preserve">SOLDA EM VARETA FOSCOPER, D = *2,5* MM  X COMPRIMENTO 500 MM                                                                                                                                                                                                                                                                                                                                                                                                                                              </v>
          </cell>
          <cell r="D3886" t="str">
            <v xml:space="preserve">KG    </v>
          </cell>
          <cell r="E3886">
            <v>231.97</v>
          </cell>
        </row>
        <row r="3887">
          <cell r="A3887">
            <v>12732</v>
          </cell>
          <cell r="B3887" t="str">
            <v>INSUMO</v>
          </cell>
          <cell r="C3887" t="str">
            <v xml:space="preserve">SOLDA ESTANHO/COBRE PARA CONEXOES DE COBRE, FIO 2,5 MM, CARRETEL 500 GR (SEM CHUMBO)                                                                                                                                                                                                                                                                                                                                                                                                                      </v>
          </cell>
          <cell r="D3887" t="str">
            <v xml:space="preserve">UN    </v>
          </cell>
          <cell r="E3887">
            <v>267.66000000000003</v>
          </cell>
        </row>
        <row r="3888">
          <cell r="A3888">
            <v>6160</v>
          </cell>
          <cell r="B3888" t="str">
            <v>INSUMO</v>
          </cell>
          <cell r="C3888" t="str">
            <v xml:space="preserve">SOLDADOR (HORISTA)                                                                                                                                                                                                                                                                                                                                                                                                                                                                                        </v>
          </cell>
          <cell r="D3888" t="str">
            <v xml:space="preserve">H     </v>
          </cell>
          <cell r="E3888">
            <v>18.739999999999998</v>
          </cell>
        </row>
        <row r="3889">
          <cell r="A3889">
            <v>41087</v>
          </cell>
          <cell r="B3889" t="str">
            <v>INSUMO</v>
          </cell>
          <cell r="C3889" t="str">
            <v xml:space="preserve">SOLDADOR (MENSALISTA)                                                                                                                                                                                                                                                                                                                                                                                                                                                                                     </v>
          </cell>
          <cell r="D3889" t="str">
            <v xml:space="preserve">MES   </v>
          </cell>
          <cell r="E3889">
            <v>3307.49</v>
          </cell>
        </row>
        <row r="3890">
          <cell r="A3890">
            <v>6166</v>
          </cell>
          <cell r="B3890" t="str">
            <v>INSUMO</v>
          </cell>
          <cell r="C3890" t="str">
            <v xml:space="preserve">SOLDADOR ELETRICO (PARA SOLDA A SER TESTADA COM RAIOS "X") (HORISTA)                                                                                                                                                                                                                                                                                                                                                                                                                                      </v>
          </cell>
          <cell r="D3890" t="str">
            <v xml:space="preserve">H     </v>
          </cell>
          <cell r="E3890">
            <v>22.02</v>
          </cell>
        </row>
        <row r="3891">
          <cell r="A3891">
            <v>41088</v>
          </cell>
          <cell r="B3891" t="str">
            <v>INSUMO</v>
          </cell>
          <cell r="C3891" t="str">
            <v xml:space="preserve">SOLDADOR ELETRICO (PARA SOLDA A SER TESTADA COM RAIOS "X") (MENSALISTA)                                                                                                                                                                                                                                                                                                                                                                                                                                   </v>
          </cell>
          <cell r="D3891" t="str">
            <v xml:space="preserve">MES   </v>
          </cell>
          <cell r="E3891">
            <v>3886.7</v>
          </cell>
        </row>
        <row r="3892">
          <cell r="A3892">
            <v>20232</v>
          </cell>
          <cell r="B3892" t="str">
            <v>INSUMO</v>
          </cell>
          <cell r="C3892" t="str">
            <v xml:space="preserve">SOLEIRA EM GRANITO, POLIDO, TIPO ANDORINHA/ QUARTZ/ CASTELO/ CORUMBA OU OUTROS EQUIVALENTES DA REGIAO, L= *15* CM, E=  *2,0* CM                                                                                                                                                                                                                                                                                                                                                                           </v>
          </cell>
          <cell r="D3892" t="str">
            <v xml:space="preserve">M     </v>
          </cell>
          <cell r="E3892">
            <v>88.06</v>
          </cell>
        </row>
        <row r="3893">
          <cell r="A3893">
            <v>10856</v>
          </cell>
          <cell r="B3893" t="str">
            <v>INSUMO</v>
          </cell>
          <cell r="C3893" t="str">
            <v xml:space="preserve">SOLEIRA PRE-MOLDADA EM GRANILITE, MARMORITE OU GRANITINA, L = *15 CM                                                                                                                                                                                                                                                                                                                                                                                                                                      </v>
          </cell>
          <cell r="D3893" t="str">
            <v xml:space="preserve">M     </v>
          </cell>
          <cell r="E3893">
            <v>114.78</v>
          </cell>
        </row>
        <row r="3894">
          <cell r="A3894">
            <v>4828</v>
          </cell>
          <cell r="B3894" t="str">
            <v>INSUMO</v>
          </cell>
          <cell r="C3894" t="str">
            <v xml:space="preserve">SOLEIRA/ PEITORIL EM MARMORE, POLIDO, BRANCO COMUM, L= *15* CM, E=  *2* CM,  CORTE RETO                                                                                                                                                                                                                                                                                                                                                                                                                   </v>
          </cell>
          <cell r="D3894" t="str">
            <v xml:space="preserve">M     </v>
          </cell>
          <cell r="E3894">
            <v>71.069999999999993</v>
          </cell>
        </row>
        <row r="3895">
          <cell r="A3895">
            <v>20249</v>
          </cell>
          <cell r="B3895" t="str">
            <v>INSUMO</v>
          </cell>
          <cell r="C3895" t="str">
            <v xml:space="preserve">SOLEIRA/ TABEIRA EM MARMORE, POLIDO, BRANCO COMUM, L= 5 CM, E=  *2,0* CM                                                                                                                                                                                                                                                                                                                                                                                                                                  </v>
          </cell>
          <cell r="D3895" t="str">
            <v xml:space="preserve">M     </v>
          </cell>
          <cell r="E3895">
            <v>38.92</v>
          </cell>
        </row>
        <row r="3896">
          <cell r="A3896">
            <v>11609</v>
          </cell>
          <cell r="B3896" t="str">
            <v>INSUMO</v>
          </cell>
          <cell r="C3896" t="str">
            <v xml:space="preserve">SOLUCAO ASFALTICA ELASTOMERICA PARA IMPRIMACAO, APLICACAO A FRIO                                                                                                                                                                                                                                                                                                                                                                                                                                          </v>
          </cell>
          <cell r="D3896" t="str">
            <v xml:space="preserve">L     </v>
          </cell>
          <cell r="E3896">
            <v>12.28</v>
          </cell>
        </row>
        <row r="3897">
          <cell r="A3897">
            <v>20083</v>
          </cell>
          <cell r="B3897" t="str">
            <v>INSUMO</v>
          </cell>
          <cell r="C3897" t="str">
            <v xml:space="preserve">SOLUCAO PREPARADORA / LIMPADORA PARA PVC, FRASCO COM 1000 CM3                                                                                                                                                                                                                                                                                                                                                                                                                                             </v>
          </cell>
          <cell r="D3897" t="str">
            <v xml:space="preserve">UN    </v>
          </cell>
          <cell r="E3897">
            <v>87.17</v>
          </cell>
        </row>
        <row r="3898">
          <cell r="A3898">
            <v>10691</v>
          </cell>
          <cell r="B3898" t="str">
            <v>INSUMO</v>
          </cell>
          <cell r="C3898" t="str">
            <v xml:space="preserve">SOLVENTE PARA COLA (PARA LAMINADO MELAMINICO) A BASE DE RESINA SINTETICA                                                                                                                                                                                                                                                                                                                                                                                                                                  </v>
          </cell>
          <cell r="D3898" t="str">
            <v xml:space="preserve">L     </v>
          </cell>
          <cell r="E3898">
            <v>83.23</v>
          </cell>
        </row>
        <row r="3899">
          <cell r="A3899">
            <v>12295</v>
          </cell>
          <cell r="B3899" t="str">
            <v>INSUMO</v>
          </cell>
          <cell r="C3899" t="str">
            <v xml:space="preserve">SOQUETE DE BAQUELITE BASE E27, PARA LAMPADAS                                                                                                                                                                                                                                                                                                                                                                                                                                                              </v>
          </cell>
          <cell r="D3899" t="str">
            <v xml:space="preserve">UN    </v>
          </cell>
          <cell r="E3899">
            <v>3.26</v>
          </cell>
        </row>
        <row r="3900">
          <cell r="A3900">
            <v>12296</v>
          </cell>
          <cell r="B3900" t="str">
            <v>INSUMO</v>
          </cell>
          <cell r="C3900" t="str">
            <v xml:space="preserve">SOQUETE DE PORCELANA BASE E27, FIXO DE TETO, PARA LAMPADAS                                                                                                                                                                                                                                                                                                                                                                                                                                                </v>
          </cell>
          <cell r="D3900" t="str">
            <v xml:space="preserve">UN    </v>
          </cell>
          <cell r="E3900">
            <v>4.22</v>
          </cell>
        </row>
        <row r="3901">
          <cell r="A3901">
            <v>12294</v>
          </cell>
          <cell r="B3901" t="str">
            <v>INSUMO</v>
          </cell>
          <cell r="C3901" t="str">
            <v xml:space="preserve">SOQUETE DE PORCELANA BASE E27, PARA USO AO TEMPO, PARA LAMPADAS                                                                                                                                                                                                                                                                                                                                                                                                                                           </v>
          </cell>
          <cell r="D3901" t="str">
            <v xml:space="preserve">UN    </v>
          </cell>
          <cell r="E3901">
            <v>10.14</v>
          </cell>
        </row>
        <row r="3902">
          <cell r="A3902">
            <v>14543</v>
          </cell>
          <cell r="B3902" t="str">
            <v>INSUMO</v>
          </cell>
          <cell r="C3902" t="str">
            <v xml:space="preserve">SOQUETE DE PVC / TERMOPLASTICO BASE E27, COM CHAVE, PARA LAMPADAS                                                                                                                                                                                                                                                                                                                                                                                                                                         </v>
          </cell>
          <cell r="D3902" t="str">
            <v xml:space="preserve">UN    </v>
          </cell>
          <cell r="E3902">
            <v>7.24</v>
          </cell>
        </row>
        <row r="3903">
          <cell r="A3903">
            <v>13329</v>
          </cell>
          <cell r="B3903" t="str">
            <v>INSUMO</v>
          </cell>
          <cell r="C3903" t="str">
            <v xml:space="preserve">SOQUETE DE PVC / TERMOPLASTICO BASE E27, COM RABICHO, PARA LAMPADAS                                                                                                                                                                                                                                                                                                                                                                                                                                       </v>
          </cell>
          <cell r="D3903" t="str">
            <v xml:space="preserve">UN    </v>
          </cell>
          <cell r="E3903">
            <v>4.25</v>
          </cell>
        </row>
        <row r="3904">
          <cell r="A3904">
            <v>21047</v>
          </cell>
          <cell r="B3904" t="str">
            <v>INSUMO</v>
          </cell>
          <cell r="C3904" t="str">
            <v xml:space="preserve">SPRINKLER TIPO PENDENTE, BULBO AMARELO DE RESPOSTA RAPIDA, 79 GRAUS CELSIUS, ACABAMENTO CROMADO, D = 20 MM (3/4")                                                                                                                                                                                                                                                                                                                                                                                         </v>
          </cell>
          <cell r="D3904" t="str">
            <v xml:space="preserve">UN    </v>
          </cell>
          <cell r="E3904">
            <v>39.549999999999997</v>
          </cell>
        </row>
        <row r="3905">
          <cell r="A3905">
            <v>21042</v>
          </cell>
          <cell r="B3905" t="str">
            <v>INSUMO</v>
          </cell>
          <cell r="C3905" t="str">
            <v xml:space="preserve">SPRINKLER TIPO PENDENTE, BULBO AMARELO DE RESPOSTA RAPIDA, 79 GRAUS CELSIUS, ACABAMENTO NATURAL OU CROMADO, D = 15 MM (1/2")                                                                                                                                                                                                                                                                                                                                                                              </v>
          </cell>
          <cell r="D3905" t="str">
            <v xml:space="preserve">UN    </v>
          </cell>
          <cell r="E3905">
            <v>30.48</v>
          </cell>
        </row>
        <row r="3906">
          <cell r="A3906">
            <v>21043</v>
          </cell>
          <cell r="B3906" t="str">
            <v>INSUMO</v>
          </cell>
          <cell r="C3906" t="str">
            <v xml:space="preserve">SPRINKLER TIPO PENDENTE, BULBO AMARELO DE RESPOSTA RAPIDA, 79 GRAUS CELSIUS, ACABAMENTO NATURAL, D = 20 MM (3/4")                                                                                                                                                                                                                                                                                                                                                                                         </v>
          </cell>
          <cell r="D3906" t="str">
            <v xml:space="preserve">UN    </v>
          </cell>
          <cell r="E3906">
            <v>38.5</v>
          </cell>
        </row>
        <row r="3907">
          <cell r="A3907">
            <v>21044</v>
          </cell>
          <cell r="B3907" t="str">
            <v>INSUMO</v>
          </cell>
          <cell r="C3907" t="str">
            <v xml:space="preserve">SPRINKLER TIPO PENDENTE, BULBO VERMELHO DE RESPOSTA RAPIDA, 68 GRAUS CELSIUS, ACABAMENTO CROMADO, D = 15 MM (1/2")                                                                                                                                                                                                                                                                                                                                                                                        </v>
          </cell>
          <cell r="D3907" t="str">
            <v xml:space="preserve">UN    </v>
          </cell>
          <cell r="E3907">
            <v>26.82</v>
          </cell>
        </row>
        <row r="3908">
          <cell r="A3908">
            <v>21045</v>
          </cell>
          <cell r="B3908" t="str">
            <v>INSUMO</v>
          </cell>
          <cell r="C3908" t="str">
            <v xml:space="preserve">SPRINKLER TIPO PENDENTE, BULBO VERMELHO DE RESPOSTA RAPIDA, 68 GRAUS CELSIUS, ACABAMENTO CROMADO, D = 20 MM (3/4")                                                                                                                                                                                                                                                                                                                                                                                        </v>
          </cell>
          <cell r="D3908" t="str">
            <v xml:space="preserve">UN    </v>
          </cell>
          <cell r="E3908">
            <v>36.74</v>
          </cell>
        </row>
        <row r="3909">
          <cell r="A3909">
            <v>21041</v>
          </cell>
          <cell r="B3909" t="str">
            <v>INSUMO</v>
          </cell>
          <cell r="C3909" t="str">
            <v xml:space="preserve">SPRINKLER TIPO PENDENTE, BULBO VERMELHO DE RESPOSTA RAPIDA, 68 GRAUS CELSIUS, ACABAMENTO NATURAL, D = 20 MM (3/4")                                                                                                                                                                                                                                                                                                                                                                                        </v>
          </cell>
          <cell r="D3909" t="str">
            <v xml:space="preserve">UN    </v>
          </cell>
          <cell r="E3909">
            <v>31.68</v>
          </cell>
        </row>
        <row r="3910">
          <cell r="A3910">
            <v>21040</v>
          </cell>
          <cell r="B3910" t="str">
            <v>INSUMO</v>
          </cell>
          <cell r="C3910" t="str">
            <v xml:space="preserve">SPRINKLER TIPO PENDENTE, BULBO VERMELHO RESPOSTA RAPIDA, 68 GRAUS CELSIUS, ACABAMENTO NATURAL, D = 15 MM (1/2")                                                                                                                                                                                                                                                                                                                                                                                           </v>
          </cell>
          <cell r="D3910" t="str">
            <v xml:space="preserve">UN    </v>
          </cell>
          <cell r="E3910">
            <v>26.25</v>
          </cell>
        </row>
        <row r="3911">
          <cell r="A3911">
            <v>14149</v>
          </cell>
          <cell r="B3911" t="str">
            <v>INSUMO</v>
          </cell>
          <cell r="C3911" t="str">
            <v xml:space="preserve">SUPORTE "Y" PARA FITA PERFURADA                                                                                                                                                                                                                                                                                                                                                                                                                                                                           </v>
          </cell>
          <cell r="D3911" t="str">
            <v xml:space="preserve">CENTO </v>
          </cell>
          <cell r="E3911">
            <v>182.88</v>
          </cell>
        </row>
        <row r="3912">
          <cell r="A3912">
            <v>38099</v>
          </cell>
          <cell r="B3912" t="str">
            <v>INSUMO</v>
          </cell>
          <cell r="C3912" t="str">
            <v xml:space="preserve">SUPORTE DE FIXACAO PARA ESPELHO / PLACA 4" X 2", PARA 3 MODULOS, PARA INSTALACAO DE TOMADAS E INTERRUPTORES (SOMENTE SUPORTE)                                                                                                                                                                                                                                                                                                                                                                             </v>
          </cell>
          <cell r="D3912" t="str">
            <v xml:space="preserve">UN    </v>
          </cell>
          <cell r="E3912">
            <v>1.44</v>
          </cell>
        </row>
        <row r="3913">
          <cell r="A3913">
            <v>38100</v>
          </cell>
          <cell r="B3913" t="str">
            <v>INSUMO</v>
          </cell>
          <cell r="C3913" t="str">
            <v xml:space="preserve">SUPORTE DE FIXACAO PARA ESPELHO / PLACA 4" X 4", PARA 6 MODULOS, PARA INSTALACAO DE TOMADAS E INTERRUPTORES (SOMENTE SUPORTE)                                                                                                                                                                                                                                                                                                                                                                             </v>
          </cell>
          <cell r="D3913" t="str">
            <v xml:space="preserve">UN    </v>
          </cell>
          <cell r="E3913">
            <v>2.35</v>
          </cell>
        </row>
        <row r="3914">
          <cell r="A3914">
            <v>7576</v>
          </cell>
          <cell r="B3914" t="str">
            <v>INSUMO</v>
          </cell>
          <cell r="C3914" t="str">
            <v xml:space="preserve">SUPORTE EM ACO GALVANIZADO PARA TRANSFORMADOR PARA POSTE DUPLO T 185 X 95 MM, CHAPA DE 5/16"                                                                                                                                                                                                                                                                                                                                                                                                              </v>
          </cell>
          <cell r="D3914" t="str">
            <v xml:space="preserve">UN    </v>
          </cell>
          <cell r="E3914">
            <v>278.41000000000003</v>
          </cell>
        </row>
        <row r="3915">
          <cell r="A3915">
            <v>3384</v>
          </cell>
          <cell r="B3915" t="str">
            <v>INSUMO</v>
          </cell>
          <cell r="C3915" t="str">
            <v xml:space="preserve">SUPORTE GUIA SIMPLES COM ROLDANA EM POLIPROPILENO PARA CHUMBAR, H = 20 CM                                                                                                                                                                                                                                                                                                                                                                                                                                 </v>
          </cell>
          <cell r="D3915" t="str">
            <v xml:space="preserve">UN    </v>
          </cell>
          <cell r="E3915">
            <v>7.87</v>
          </cell>
        </row>
        <row r="3916">
          <cell r="A3916">
            <v>7572</v>
          </cell>
          <cell r="B3916" t="str">
            <v>INSUMO</v>
          </cell>
          <cell r="C3916" t="str">
            <v xml:space="preserve">SUPORTE ISOLADOR REFORCADO DIAMETRO NOMINAL 5/16", COM ROSCA SOBERBA E BUCHA                                                                                                                                                                                                                                                                                                                                                                                                                              </v>
          </cell>
          <cell r="D3916" t="str">
            <v xml:space="preserve">UN    </v>
          </cell>
          <cell r="E3916">
            <v>7.98</v>
          </cell>
        </row>
        <row r="3917">
          <cell r="A3917">
            <v>3396</v>
          </cell>
          <cell r="B3917" t="str">
            <v>INSUMO</v>
          </cell>
          <cell r="C3917" t="str">
            <v xml:space="preserve">SUPORTE ISOLADOR SIMPLES DIAMETRO NOMINAL 5/16", COM ROSCA SOBERBA E BUCHA                                                                                                                                                                                                                                                                                                                                                                                                                                </v>
          </cell>
          <cell r="D3917" t="str">
            <v xml:space="preserve">UN    </v>
          </cell>
          <cell r="E3917">
            <v>5.4</v>
          </cell>
        </row>
        <row r="3918">
          <cell r="A3918">
            <v>37590</v>
          </cell>
          <cell r="B3918" t="str">
            <v>INSUMO</v>
          </cell>
          <cell r="C3918" t="str">
            <v xml:space="preserve">SUPORTE MAO-FRANCESA EM ACO, ABAS IGUAIS 30 CM, CAPACIDADE MINIMA 60 KG, BRANCO                                                                                                                                                                                                                                                                                                                                                                                                                           </v>
          </cell>
          <cell r="D3918" t="str">
            <v xml:space="preserve">UN    </v>
          </cell>
          <cell r="E3918">
            <v>16.86</v>
          </cell>
        </row>
        <row r="3919">
          <cell r="A3919">
            <v>37591</v>
          </cell>
          <cell r="B3919" t="str">
            <v>INSUMO</v>
          </cell>
          <cell r="C3919" t="str">
            <v xml:space="preserve">SUPORTE MAO-FRANCESA EM ACO, ABAS IGUAIS 40 CM, CAPACIDADE MINIMA 70 KG, BRANCO                                                                                                                                                                                                                                                                                                                                                                                                                           </v>
          </cell>
          <cell r="D3919" t="str">
            <v xml:space="preserve">UN    </v>
          </cell>
          <cell r="E3919">
            <v>20.27</v>
          </cell>
        </row>
        <row r="3920">
          <cell r="A3920">
            <v>12626</v>
          </cell>
          <cell r="B3920" t="str">
            <v>INSUMO</v>
          </cell>
          <cell r="C3920" t="str">
            <v xml:space="preserve">SUPORTE METALICO PARA CALHA PLUVIAL, ZINCADO, DOBRADO, DIAMETRO ENTRE 119 E 170 MM, PARA DRENAGEM PLUVIAL PREDIAL                                                                                                                                                                                                                                                                                                                                                                                         </v>
          </cell>
          <cell r="D3920" t="str">
            <v xml:space="preserve">UN    </v>
          </cell>
          <cell r="E3920">
            <v>40.14</v>
          </cell>
        </row>
        <row r="3921">
          <cell r="A3921">
            <v>11033</v>
          </cell>
          <cell r="B3921" t="str">
            <v>INSUMO</v>
          </cell>
          <cell r="C3921" t="str">
            <v xml:space="preserve">SUPORTE PARA CALHA DE 150 MM EM FERRO GALVANIZADO                                                                                                                                                                                                                                                                                                                                                                                                                                                         </v>
          </cell>
          <cell r="D3921" t="str">
            <v xml:space="preserve">UN    </v>
          </cell>
          <cell r="E3921">
            <v>6.7</v>
          </cell>
        </row>
        <row r="3922">
          <cell r="A3922">
            <v>390</v>
          </cell>
          <cell r="B3922" t="str">
            <v>INSUMO</v>
          </cell>
          <cell r="C3922" t="str">
            <v xml:space="preserve">SUPORTE PARA TUBO DIAMETRO NOMINAL 2", COM ROSCA MECANICA                                                                                                                                                                                                                                                                                                                                                                                                                                                 </v>
          </cell>
          <cell r="D3922" t="str">
            <v xml:space="preserve">UN    </v>
          </cell>
          <cell r="E3922">
            <v>9.77</v>
          </cell>
        </row>
        <row r="3923">
          <cell r="A3923">
            <v>42436</v>
          </cell>
          <cell r="B3923" t="str">
            <v>INSUMO</v>
          </cell>
          <cell r="C3923" t="str">
            <v xml:space="preserve">SURF DUPLO, EM TUBO DE ACO CARBONO, PINTURA NO PROCESSO ELETROSTATICO - EQUIPAMENTO DE GINASTICA PARA ACADEMIA AO AR LIVRE / ACADEMIA DA TERCEIRA IDADE - ATI                                                                                                                                                                                                                                                                                                                                             </v>
          </cell>
          <cell r="D3923" t="str">
            <v xml:space="preserve">UN    </v>
          </cell>
          <cell r="E3923">
            <v>2701.34</v>
          </cell>
        </row>
        <row r="3924">
          <cell r="A3924">
            <v>6194</v>
          </cell>
          <cell r="B3924" t="str">
            <v>INSUMO</v>
          </cell>
          <cell r="C3924" t="str">
            <v xml:space="preserve">TABUA *2,5 X 15 CM EM PINUS, MISTA OU EQUIVALENTE DA REGIAO - BRUTA                                                                                                                                                                                                                                                                                                                                                                                                                                       </v>
          </cell>
          <cell r="D3924" t="str">
            <v xml:space="preserve">M     </v>
          </cell>
          <cell r="E3924">
            <v>7.54</v>
          </cell>
        </row>
        <row r="3925">
          <cell r="A3925">
            <v>10567</v>
          </cell>
          <cell r="B3925" t="str">
            <v>INSUMO</v>
          </cell>
          <cell r="C3925" t="str">
            <v xml:space="preserve">TABUA *2,5 X 23* CM EM PINUS, MISTA OU EQUIVALENTE DA REGIAO - BRUTA                                                                                                                                                                                                                                                                                                                                                                                                                                      </v>
          </cell>
          <cell r="D3925" t="str">
            <v xml:space="preserve">M     </v>
          </cell>
          <cell r="E3925">
            <v>11.94</v>
          </cell>
        </row>
        <row r="3926">
          <cell r="A3926">
            <v>6212</v>
          </cell>
          <cell r="B3926" t="str">
            <v>INSUMO</v>
          </cell>
          <cell r="C3926" t="str">
            <v xml:space="preserve">TABUA *2,5 X 30 CM EM PINUS, MISTA OU EQUIVALENTE DA REGIAO - BRUTA                                                                                                                                                                                                                                                                                                                                                                                                                                       </v>
          </cell>
          <cell r="D3926" t="str">
            <v xml:space="preserve">M     </v>
          </cell>
          <cell r="E3926">
            <v>17.52</v>
          </cell>
        </row>
        <row r="3927">
          <cell r="A3927">
            <v>3993</v>
          </cell>
          <cell r="B3927" t="str">
            <v>INSUMO</v>
          </cell>
          <cell r="C3927" t="str">
            <v xml:space="preserve">TABUA APARELHADA *2,5 X 15* CM, EM MACARANDUBA/MASSARANDUBA, ANGELIM OU EQUIVALENTE DA REGIAO                                                                                                                                                                                                                                                                                                                                                                                                             </v>
          </cell>
          <cell r="D3927" t="str">
            <v xml:space="preserve">M2    </v>
          </cell>
          <cell r="E3927">
            <v>107.78</v>
          </cell>
        </row>
        <row r="3928">
          <cell r="A3928">
            <v>3990</v>
          </cell>
          <cell r="B3928" t="str">
            <v>INSUMO</v>
          </cell>
          <cell r="C3928" t="str">
            <v xml:space="preserve">TABUA APARELHADA *2,5 X 25* CM, EM MACARANDUBA/MASSARANDUBA, ANGELIM OU EQUIVALENTE DA REGIAO                                                                                                                                                                                                                                                                                                                                                                                                             </v>
          </cell>
          <cell r="D3928" t="str">
            <v xml:space="preserve">M     </v>
          </cell>
          <cell r="E3928">
            <v>20.28</v>
          </cell>
        </row>
        <row r="3929">
          <cell r="A3929">
            <v>3992</v>
          </cell>
          <cell r="B3929" t="str">
            <v>INSUMO</v>
          </cell>
          <cell r="C3929" t="str">
            <v xml:space="preserve">TABUA APARELHADA *2,5 X 30* CM, EM MACARANDUBA/MASSARANDUBA, ANGELIM OU EQUIVALENTE DA REGIAO                                                                                                                                                                                                                                                                                                                                                                                                             </v>
          </cell>
          <cell r="D3929" t="str">
            <v xml:space="preserve">M     </v>
          </cell>
          <cell r="E3929">
            <v>27.38</v>
          </cell>
        </row>
        <row r="3930">
          <cell r="A3930">
            <v>6178</v>
          </cell>
          <cell r="B3930" t="str">
            <v>INSUMO</v>
          </cell>
          <cell r="C3930" t="str">
            <v xml:space="preserve">TABUA DE  MADEIRA PARA PISO, CUMARU/IPE CHAMPANHE OU EQUIVALENTE DA REGIAO, ENCAIXE MACHO/FEMEA, *10 X 2* CM                                                                                                                                                                                                                                                                                                                                                                                              </v>
          </cell>
          <cell r="D3930" t="str">
            <v xml:space="preserve">M2    </v>
          </cell>
          <cell r="E3930">
            <v>301.13</v>
          </cell>
        </row>
        <row r="3931">
          <cell r="A3931">
            <v>6180</v>
          </cell>
          <cell r="B3931" t="str">
            <v>INSUMO</v>
          </cell>
          <cell r="C3931" t="str">
            <v xml:space="preserve">TABUA DE  MADEIRA PARA PISO, CUMARU/IPE CHAMPANHE OU EQUIVALENTE DA REGIAO, ENCAIXE MACHO/FEMEA, *15 X 2* CM                                                                                                                                                                                                                                                                                                                                                                                              </v>
          </cell>
          <cell r="D3931" t="str">
            <v xml:space="preserve">M2    </v>
          </cell>
          <cell r="E3931">
            <v>325</v>
          </cell>
        </row>
        <row r="3932">
          <cell r="A3932">
            <v>6182</v>
          </cell>
          <cell r="B3932" t="str">
            <v>INSUMO</v>
          </cell>
          <cell r="C3932" t="str">
            <v xml:space="preserve">TABUA DE  MADEIRA PARA PISO, IPE (CERNE) OU EQUIVALENTE DA REGIAO, ENCAIXE MACHO/FEMEA, *20 X 2* CM                                                                                                                                                                                                                                                                                                                                                                                                       </v>
          </cell>
          <cell r="D3932" t="str">
            <v xml:space="preserve">M2    </v>
          </cell>
          <cell r="E3932">
            <v>403.4</v>
          </cell>
        </row>
        <row r="3933">
          <cell r="A3933">
            <v>43614</v>
          </cell>
          <cell r="B3933" t="str">
            <v>INSUMO</v>
          </cell>
          <cell r="C3933" t="str">
            <v xml:space="preserve">TABUA NAO APARELHADA *2,5 X 15* CM, EM MACARANDUBA/MASSARANDUBA, ANGELIM OU EQUIVALENTE DA REGIAO - BRUTA                                                                                                                                                                                                                                                                                                                                                                                                 </v>
          </cell>
          <cell r="D3933" t="str">
            <v xml:space="preserve">M     </v>
          </cell>
          <cell r="E3933">
            <v>13.7</v>
          </cell>
        </row>
        <row r="3934">
          <cell r="A3934">
            <v>6193</v>
          </cell>
          <cell r="B3934" t="str">
            <v>INSUMO</v>
          </cell>
          <cell r="C3934" t="str">
            <v xml:space="preserve">TABUA NAO APARELHADA *2,5 X 20* CM, EM MACARANDUBA/MASSARANDUBA, ANGELIM OU EQUIVALENTE DA REGIAO - BRUTA                                                                                                                                                                                                                                                                                                                                                                                                 </v>
          </cell>
          <cell r="D3934" t="str">
            <v xml:space="preserve">M     </v>
          </cell>
          <cell r="E3934">
            <v>16.670000000000002</v>
          </cell>
        </row>
        <row r="3935">
          <cell r="A3935">
            <v>6189</v>
          </cell>
          <cell r="B3935" t="str">
            <v>INSUMO</v>
          </cell>
          <cell r="C3935" t="str">
            <v xml:space="preserve">TABUA NAO APARELHADA *2,5 X 30* CM, EM MACARANDUBA/MASSARANDUBA, ANGELIM OU EQUIVALENTE DA REGIAO - BRUTA                                                                                                                                                                                                                                                                                                                                                                                                 </v>
          </cell>
          <cell r="D3935" t="str">
            <v xml:space="preserve">M     </v>
          </cell>
          <cell r="E3935">
            <v>24.33</v>
          </cell>
        </row>
        <row r="3936">
          <cell r="A3936">
            <v>6214</v>
          </cell>
          <cell r="B3936" t="str">
            <v>INSUMO</v>
          </cell>
          <cell r="C3936" t="str">
            <v xml:space="preserve">TACO DE MADEIRA PARA PISO, IPE (CERNE) OU EQUIVALENTE DA REGIAO, 7 X 42 CM, E = 2 CM                                                                                                                                                                                                                                                                                                                                                                                                                      </v>
          </cell>
          <cell r="D3936" t="str">
            <v xml:space="preserve">M2    </v>
          </cell>
          <cell r="E3936">
            <v>188.63</v>
          </cell>
        </row>
        <row r="3937">
          <cell r="A3937">
            <v>36153</v>
          </cell>
          <cell r="B3937" t="str">
            <v>INSUMO</v>
          </cell>
          <cell r="C3937" t="str">
            <v xml:space="preserve">TALABARTE DE SEGURANCA, 2 MOSQUETOES TRAVA DUPLA *53* MM DE ABERTURA, COM ABSORVEDOR DE ENERGIA                                                                                                                                                                                                                                                                                                                                                                                                           </v>
          </cell>
          <cell r="D3937" t="str">
            <v xml:space="preserve">UN    </v>
          </cell>
          <cell r="E3937">
            <v>235.66</v>
          </cell>
        </row>
        <row r="3938">
          <cell r="A3938">
            <v>10740</v>
          </cell>
          <cell r="B3938" t="str">
            <v>INSUMO</v>
          </cell>
          <cell r="C3938" t="str">
            <v xml:space="preserve">TALHA ELETRICA 3 T, VELOCIDADE  2,1 M / MIN, POTENCIA 1,3 KW                                                                                                                                                                                                                                                                                                                                                                                                                                              </v>
          </cell>
          <cell r="D3938" t="str">
            <v xml:space="preserve">UN    </v>
          </cell>
          <cell r="E3938">
            <v>9994.1299999999992</v>
          </cell>
        </row>
        <row r="3939">
          <cell r="A3939">
            <v>13914</v>
          </cell>
          <cell r="B3939" t="str">
            <v>INSUMO</v>
          </cell>
          <cell r="C3939" t="str">
            <v xml:space="preserve">TALHA MANUAL DE CORRENTE, CAPACIDADE DE 1 T COM ELEVACAO DE 3 M                                                                                                                                                                                                                                                                                                                                                                                                                                           </v>
          </cell>
          <cell r="D3939" t="str">
            <v xml:space="preserve">UN    </v>
          </cell>
          <cell r="E3939">
            <v>723.11</v>
          </cell>
        </row>
        <row r="3940">
          <cell r="A3940">
            <v>10742</v>
          </cell>
          <cell r="B3940" t="str">
            <v>INSUMO</v>
          </cell>
          <cell r="C3940" t="str">
            <v xml:space="preserve">TALHA MANUAL DE CORRENTE, CAPACIDADE DE 2 T COM ELEVACAO DE 3 M                                                                                                                                                                                                                                                                                                                                                                                                                                           </v>
          </cell>
          <cell r="D3940" t="str">
            <v xml:space="preserve">UN    </v>
          </cell>
          <cell r="E3940">
            <v>1054.67</v>
          </cell>
        </row>
        <row r="3941">
          <cell r="A3941">
            <v>38465</v>
          </cell>
          <cell r="B3941" t="str">
            <v>INSUMO</v>
          </cell>
          <cell r="C3941" t="str">
            <v xml:space="preserve">TALHADEIRA COM PUNHO DE PROTECAO *20 X 250* MM                                                                                                                                                                                                                                                                                                                                                                                                                                                            </v>
          </cell>
          <cell r="D3941" t="str">
            <v xml:space="preserve">UN    </v>
          </cell>
          <cell r="E3941">
            <v>33.78</v>
          </cell>
        </row>
        <row r="3942">
          <cell r="A3942">
            <v>7543</v>
          </cell>
          <cell r="B3942" t="str">
            <v>INSUMO</v>
          </cell>
          <cell r="C3942" t="str">
            <v xml:space="preserve">TAMPA CEGA EM PVC PARA CONDULETE 4 X 2"                                                                                                                                                                                                                                                                                                                                                                                                                                                                   </v>
          </cell>
          <cell r="D3942" t="str">
            <v xml:space="preserve">UN    </v>
          </cell>
          <cell r="E3942">
            <v>5.91</v>
          </cell>
        </row>
        <row r="3943">
          <cell r="A3943">
            <v>43427</v>
          </cell>
          <cell r="B3943" t="str">
            <v>INSUMO</v>
          </cell>
          <cell r="C3943" t="str">
            <v xml:space="preserve">TAMPA DE CONCRETO ARMADO PARA FOSSA SEPTICA, DIAMETRO NOMINAL DE 3,00 M E ESPESSURA MINIMA DE 100 MM                                                                                                                                                                                                                                                                                                                                                                                                      </v>
          </cell>
          <cell r="D3943" t="str">
            <v xml:space="preserve">UN    </v>
          </cell>
          <cell r="E3943">
            <v>1864.15</v>
          </cell>
        </row>
        <row r="3944">
          <cell r="A3944">
            <v>41613</v>
          </cell>
          <cell r="B3944" t="str">
            <v>INSUMO</v>
          </cell>
          <cell r="C3944" t="str">
            <v xml:space="preserve">TAMPA DE CONCRETO ARMADO PARA FOSSA, D = *0,90* M, E = 0,05 M                                                                                                                                                                                                                                                                                                                                                                                                                                             </v>
          </cell>
          <cell r="D3944" t="str">
            <v xml:space="preserve">UN    </v>
          </cell>
          <cell r="E3944">
            <v>119.83</v>
          </cell>
        </row>
        <row r="3945">
          <cell r="A3945">
            <v>41614</v>
          </cell>
          <cell r="B3945" t="str">
            <v>INSUMO</v>
          </cell>
          <cell r="C3945" t="str">
            <v xml:space="preserve">TAMPA DE CONCRETO ARMADO PARA FOSSA, D = *1,10* M, E = 0,05 M                                                                                                                                                                                                                                                                                                                                                                                                                                             </v>
          </cell>
          <cell r="D3945" t="str">
            <v xml:space="preserve">UN    </v>
          </cell>
          <cell r="E3945">
            <v>152.68</v>
          </cell>
        </row>
        <row r="3946">
          <cell r="A3946">
            <v>41615</v>
          </cell>
          <cell r="B3946" t="str">
            <v>INSUMO</v>
          </cell>
          <cell r="C3946" t="str">
            <v xml:space="preserve">TAMPA DE CONCRETO ARMADO PARA FOSSA, D = *1,35* M, E = 0,05 M                                                                                                                                                                                                                                                                                                                                                                                                                                             </v>
          </cell>
          <cell r="D3946" t="str">
            <v xml:space="preserve">UN    </v>
          </cell>
          <cell r="E3946">
            <v>235.99</v>
          </cell>
        </row>
        <row r="3947">
          <cell r="A3947">
            <v>41616</v>
          </cell>
          <cell r="B3947" t="str">
            <v>INSUMO</v>
          </cell>
          <cell r="C3947" t="str">
            <v xml:space="preserve">TAMPA DE CONCRETO ARMADO PARA FOSSA, D = 1,50 M, E = 0,05 M                                                                                                                                                                                                                                                                                                                                                                                                                                               </v>
          </cell>
          <cell r="D3947" t="str">
            <v xml:space="preserve">UN    </v>
          </cell>
          <cell r="E3947">
            <v>352.6</v>
          </cell>
        </row>
        <row r="3948">
          <cell r="A3948">
            <v>41617</v>
          </cell>
          <cell r="B3948" t="str">
            <v>INSUMO</v>
          </cell>
          <cell r="C3948" t="str">
            <v xml:space="preserve">TAMPA DE CONCRETO ARMADO PARA FOSSA, D = 2,00 M, E = 0,05 M                                                                                                                                                                                                                                                                                                                                                                                                                                               </v>
          </cell>
          <cell r="D3948" t="str">
            <v xml:space="preserve">UN    </v>
          </cell>
          <cell r="E3948">
            <v>701.11</v>
          </cell>
        </row>
        <row r="3949">
          <cell r="A3949">
            <v>41618</v>
          </cell>
          <cell r="B3949" t="str">
            <v>INSUMO</v>
          </cell>
          <cell r="C3949" t="str">
            <v xml:space="preserve">TAMPA DE CONCRETO ARMADO PARA FOSSA, D = 2,50 M, E = 0,05 M                                                                                                                                                                                                                                                                                                                                                                                                                                               </v>
          </cell>
          <cell r="D3949" t="str">
            <v xml:space="preserve">UN    </v>
          </cell>
          <cell r="E3949">
            <v>1290.7</v>
          </cell>
        </row>
        <row r="3950">
          <cell r="A3950">
            <v>43428</v>
          </cell>
          <cell r="B3950" t="str">
            <v>INSUMO</v>
          </cell>
          <cell r="C3950" t="str">
            <v xml:space="preserve">TAMPA DE CONCRETO ARMADO PARA POCO DE INSPECAO, COM FURO E TAMPINHA, DIAMETRO NOMINAL DE 3,00 M E ESPESSURA MINIMA DE 100 MM                                                                                                                                                                                                                                                                                                                                                                              </v>
          </cell>
          <cell r="D3950" t="str">
            <v xml:space="preserve">UN    </v>
          </cell>
          <cell r="E3950">
            <v>2267.14</v>
          </cell>
        </row>
        <row r="3951">
          <cell r="A3951">
            <v>41619</v>
          </cell>
          <cell r="B3951" t="str">
            <v>INSUMO</v>
          </cell>
          <cell r="C3951" t="str">
            <v xml:space="preserve">TAMPA DE CONCRETO ARMADO PARA POCO, COM  FURO E TAMPINHA, D = *0,90* M, E = 0,05 M                                                                                                                                                                                                                                                                                                                                                                                                                        </v>
          </cell>
          <cell r="D3951" t="str">
            <v xml:space="preserve">UN    </v>
          </cell>
          <cell r="E3951">
            <v>146.88999999999999</v>
          </cell>
        </row>
        <row r="3952">
          <cell r="A3952">
            <v>41620</v>
          </cell>
          <cell r="B3952" t="str">
            <v>INSUMO</v>
          </cell>
          <cell r="C3952" t="str">
            <v xml:space="preserve">TAMPA DE CONCRETO ARMADO PARA POCO, COM  FURO E TAMPINHA, D = *1,10* M, E = 0,05 M                                                                                                                                                                                                                                                                                                                                                                                                                        </v>
          </cell>
          <cell r="D3952" t="str">
            <v xml:space="preserve">UN    </v>
          </cell>
          <cell r="E3952">
            <v>185.54</v>
          </cell>
        </row>
        <row r="3953">
          <cell r="A3953">
            <v>41622</v>
          </cell>
          <cell r="B3953" t="str">
            <v>INSUMO</v>
          </cell>
          <cell r="C3953" t="str">
            <v xml:space="preserve">TAMPA DE CONCRETO ARMADO PARA POCO, COM  FURO E TAMPINHA, D = *1,35* M, E = 0,05 M                                                                                                                                                                                                                                                                                                                                                                                                                        </v>
          </cell>
          <cell r="D3953" t="str">
            <v xml:space="preserve">UN    </v>
          </cell>
          <cell r="E3953">
            <v>321.8</v>
          </cell>
        </row>
        <row r="3954">
          <cell r="A3954">
            <v>41623</v>
          </cell>
          <cell r="B3954" t="str">
            <v>INSUMO</v>
          </cell>
          <cell r="C3954" t="str">
            <v xml:space="preserve">TAMPA DE CONCRETO ARMADO PARA POCO, COM  FURO E TAMPINHA, D = 1,50 M, E = 0,05 M                                                                                                                                                                                                                                                                                                                                                                                                                          </v>
          </cell>
          <cell r="D3954" t="str">
            <v xml:space="preserve">UN    </v>
          </cell>
          <cell r="E3954">
            <v>494.78</v>
          </cell>
        </row>
        <row r="3955">
          <cell r="A3955">
            <v>41624</v>
          </cell>
          <cell r="B3955" t="str">
            <v>INSUMO</v>
          </cell>
          <cell r="C3955" t="str">
            <v xml:space="preserve">TAMPA DE CONCRETO ARMADO PARA POCO, COM  FURO E TAMPINHA, D = 2,00 M, E = 0,05 M                                                                                                                                                                                                                                                                                                                                                                                                                          </v>
          </cell>
          <cell r="D3955" t="str">
            <v xml:space="preserve">UN    </v>
          </cell>
          <cell r="E3955">
            <v>927.73</v>
          </cell>
        </row>
        <row r="3956">
          <cell r="A3956">
            <v>41625</v>
          </cell>
          <cell r="B3956" t="str">
            <v>INSUMO</v>
          </cell>
          <cell r="C3956" t="str">
            <v xml:space="preserve">TAMPA DE CONCRETO ARMADO PARA POCO, COM  FURO E TAMPINHA, D = 2,50 M, E = 0,05 M                                                                                                                                                                                                                                                                                                                                                                                                                          </v>
          </cell>
          <cell r="D3956" t="str">
            <v xml:space="preserve">UN    </v>
          </cell>
          <cell r="E3956">
            <v>1427.35</v>
          </cell>
        </row>
        <row r="3957">
          <cell r="A3957">
            <v>39352</v>
          </cell>
          <cell r="B3957" t="str">
            <v>INSUMO</v>
          </cell>
          <cell r="C3957" t="str">
            <v xml:space="preserve">TAMPA PARA CONDULETE, EM PVC, PARA TOMADA HEXAGONAL                                                                                                                                                                                                                                                                                                                                                                                                                                                       </v>
          </cell>
          <cell r="D3957" t="str">
            <v xml:space="preserve">UN    </v>
          </cell>
          <cell r="E3957">
            <v>3.65</v>
          </cell>
        </row>
        <row r="3958">
          <cell r="A3958">
            <v>39346</v>
          </cell>
          <cell r="B3958" t="str">
            <v>INSUMO</v>
          </cell>
          <cell r="C3958" t="str">
            <v xml:space="preserve">TAMPA PARA CONDULETE, EM PVC, PARA 1 INTERRUPTOR                                                                                                                                                                                                                                                                                                                                                                                                                                                          </v>
          </cell>
          <cell r="D3958" t="str">
            <v xml:space="preserve">UN    </v>
          </cell>
          <cell r="E3958">
            <v>3.65</v>
          </cell>
        </row>
        <row r="3959">
          <cell r="A3959">
            <v>39350</v>
          </cell>
          <cell r="B3959" t="str">
            <v>INSUMO</v>
          </cell>
          <cell r="C3959" t="str">
            <v xml:space="preserve">TAMPA PARA CONDULETE, EM PVC, PARA 1 MODULO RJ                                                                                                                                                                                                                                                                                                                                                                                                                                                            </v>
          </cell>
          <cell r="D3959" t="str">
            <v xml:space="preserve">UN    </v>
          </cell>
          <cell r="E3959">
            <v>3.93</v>
          </cell>
        </row>
        <row r="3960">
          <cell r="A3960">
            <v>39351</v>
          </cell>
          <cell r="B3960" t="str">
            <v>INSUMO</v>
          </cell>
          <cell r="C3960" t="str">
            <v xml:space="preserve">TAMPA PARA CONDULETE, EM PVC, PARA 2 MODULOS RJ                                                                                                                                                                                                                                                                                                                                                                                                                                                           </v>
          </cell>
          <cell r="D3960" t="str">
            <v xml:space="preserve">UN    </v>
          </cell>
          <cell r="E3960">
            <v>4.54</v>
          </cell>
        </row>
        <row r="3961">
          <cell r="A3961">
            <v>38837</v>
          </cell>
          <cell r="B3961" t="str">
            <v>INSUMO</v>
          </cell>
          <cell r="C3961" t="str">
            <v xml:space="preserve">TAMPAO / CAP, ROSCA MACHO, DN 1", PARA TUBO PEX PARA INST. AGUA QUENTE/FRIA                                                                                                                                                                                                                                                                                                                                                                                                                               </v>
          </cell>
          <cell r="D3961" t="str">
            <v xml:space="preserve">UN    </v>
          </cell>
          <cell r="E3961">
            <v>7.53</v>
          </cell>
        </row>
        <row r="3962">
          <cell r="A3962">
            <v>38836</v>
          </cell>
          <cell r="B3962" t="str">
            <v>INSUMO</v>
          </cell>
          <cell r="C3962" t="str">
            <v xml:space="preserve">TAMPAO / CAP, ROSCA MACHO, DN 3/4", PARA TUBO PEX PARA INST. AGUA QUENTE/FRIA                                                                                                                                                                                                                                                                                                                                                                                                                             </v>
          </cell>
          <cell r="D3962" t="str">
            <v xml:space="preserve">UN    </v>
          </cell>
          <cell r="E3962">
            <v>5.26</v>
          </cell>
        </row>
        <row r="3963">
          <cell r="A3963">
            <v>2666</v>
          </cell>
          <cell r="B3963" t="str">
            <v>INSUMO</v>
          </cell>
          <cell r="C3963" t="str">
            <v xml:space="preserve">TAMPAO / TERMINAL / PLUG, D = 1 1/4" , PARA DUTO CORRUGADO PEAD (CABEAMENTO SUBTERRANEO)                                                                                                                                                                                                                                                                                                                                                                                                                  </v>
          </cell>
          <cell r="D3963" t="str">
            <v xml:space="preserve">UN    </v>
          </cell>
          <cell r="E3963">
            <v>7.09</v>
          </cell>
        </row>
        <row r="3964">
          <cell r="A3964">
            <v>2668</v>
          </cell>
          <cell r="B3964" t="str">
            <v>INSUMO</v>
          </cell>
          <cell r="C3964" t="str">
            <v xml:space="preserve">TAMPAO / TERMINAL / PLUG, D = 2" , PARA DUTO CORRUGADO PEAD (CABEAMENTO SUBTERRANEO)                                                                                                                                                                                                                                                                                                                                                                                                                      </v>
          </cell>
          <cell r="D3964" t="str">
            <v xml:space="preserve">UN    </v>
          </cell>
          <cell r="E3964">
            <v>8.1</v>
          </cell>
        </row>
        <row r="3965">
          <cell r="A3965">
            <v>2664</v>
          </cell>
          <cell r="B3965" t="str">
            <v>INSUMO</v>
          </cell>
          <cell r="C3965" t="str">
            <v xml:space="preserve">TAMPAO / TERMINAL / PLUG, D = 3" , PARA DUTO CORRUGADO PEAD (CABEAMENTO SUBTERRANEO)                                                                                                                                                                                                                                                                                                                                                                                                                      </v>
          </cell>
          <cell r="D3965" t="str">
            <v xml:space="preserve">UN    </v>
          </cell>
          <cell r="E3965">
            <v>11.95</v>
          </cell>
        </row>
        <row r="3966">
          <cell r="A3966">
            <v>2662</v>
          </cell>
          <cell r="B3966" t="str">
            <v>INSUMO</v>
          </cell>
          <cell r="C3966" t="str">
            <v xml:space="preserve">TAMPAO / TERMINAL / PLUG, D = 4" , PARA DUTO CORRUGADO PEAD (CABEAMENTO SUBTERRANEO)                                                                                                                                                                                                                                                                                                                                                                                                                      </v>
          </cell>
          <cell r="D3966" t="str">
            <v xml:space="preserve">UN    </v>
          </cell>
          <cell r="E3966">
            <v>14.66</v>
          </cell>
        </row>
        <row r="3967">
          <cell r="A3967">
            <v>20964</v>
          </cell>
          <cell r="B3967" t="str">
            <v>INSUMO</v>
          </cell>
          <cell r="C3967" t="str">
            <v xml:space="preserve">TAMPAO COM CORRENTE, EM LATAO, ENGATE RAPIDO 1 1/2", PARA INSTALACAO PREDIAL DE COMBATE A INCENDIO                                                                                                                                                                                                                                                                                                                                                                                                        </v>
          </cell>
          <cell r="D3967" t="str">
            <v xml:space="preserve">UN    </v>
          </cell>
          <cell r="E3967">
            <v>70.28</v>
          </cell>
        </row>
        <row r="3968">
          <cell r="A3968">
            <v>10905</v>
          </cell>
          <cell r="B3968" t="str">
            <v>INSUMO</v>
          </cell>
          <cell r="C3968" t="str">
            <v xml:space="preserve">TAMPAO COM CORRENTE, EM LATAO, ENGATE RAPIDO 2 1/2", PARA INSTALACAO PREDIAL DE COMBATE A INCENDIO                                                                                                                                                                                                                                                                                                                                                                                                        </v>
          </cell>
          <cell r="D3968" t="str">
            <v xml:space="preserve">UN    </v>
          </cell>
          <cell r="E3968">
            <v>94.28</v>
          </cell>
        </row>
        <row r="3969">
          <cell r="A3969">
            <v>11289</v>
          </cell>
          <cell r="B3969" t="str">
            <v>INSUMO</v>
          </cell>
          <cell r="C3969" t="str">
            <v xml:space="preserve">TAMPAO FOFO ARTICULADO P/ REGISTRO, CLASSE A15 CARGA MAX 1,5 T, *200 X 200* MM                                                                                                                                                                                                                                                                                                                                                                                                                            </v>
          </cell>
          <cell r="D3969" t="str">
            <v xml:space="preserve">UN    </v>
          </cell>
          <cell r="E3969">
            <v>99.23</v>
          </cell>
        </row>
        <row r="3970">
          <cell r="A3970">
            <v>11241</v>
          </cell>
          <cell r="B3970" t="str">
            <v>INSUMO</v>
          </cell>
          <cell r="C3970" t="str">
            <v xml:space="preserve">TAMPAO FOFO ARTICULADO P/ REGISTRO, CLASSE A15 CARGA MAXIMA 1,5 T, *400 X 400* MM                                                                                                                                                                                                                                                                                                                                                                                                                         </v>
          </cell>
          <cell r="D3970" t="str">
            <v xml:space="preserve">UN    </v>
          </cell>
          <cell r="E3970">
            <v>248.09</v>
          </cell>
        </row>
        <row r="3971">
          <cell r="A3971">
            <v>11301</v>
          </cell>
          <cell r="B3971" t="str">
            <v>INSUMO</v>
          </cell>
          <cell r="C3971" t="str">
            <v xml:space="preserve">TAMPAO FOFO ARTICULADO, CLASSE B125 CARGA MAX 12,5 T, REDONDO, TAMPA 600 MM (COM INSCRICAO EM RELEVO DO TIPO DE REDE)                                                                                                                                                                                                                                                                                                                                                                                     </v>
          </cell>
          <cell r="D3971" t="str">
            <v xml:space="preserve">UN    </v>
          </cell>
          <cell r="E3971">
            <v>629.09</v>
          </cell>
        </row>
        <row r="3972">
          <cell r="A3972">
            <v>21090</v>
          </cell>
          <cell r="B3972" t="str">
            <v>INSUMO</v>
          </cell>
          <cell r="C3972" t="str">
            <v xml:space="preserve">TAMPAO FOFO ARTICULADO, CLASSE D400 CARGA MAX 40 T, REDONDO, TAMPA 600 MM (COM INSCRICAO EM RELEVO DO TIPO DE REDE)                                                                                                                                                                                                                                                                                                                                                                                       </v>
          </cell>
          <cell r="D3972" t="str">
            <v xml:space="preserve">UN    </v>
          </cell>
          <cell r="E3972">
            <v>770.86</v>
          </cell>
        </row>
        <row r="3973">
          <cell r="A3973">
            <v>11315</v>
          </cell>
          <cell r="B3973" t="str">
            <v>INSUMO</v>
          </cell>
          <cell r="C3973" t="str">
            <v xml:space="preserve">TAMPAO FOFO SIMPLES COM BASE / REQUADRO, CLASSE A15 CARGA MAX. 1,5 T, 300 X 300 MM (COM INSCRICAO EM RELEVO DO TIPO DE REDE)                                                                                                                                                                                                                                                                                                                                                                              </v>
          </cell>
          <cell r="D3973" t="str">
            <v xml:space="preserve">UN    </v>
          </cell>
          <cell r="E3973">
            <v>150.62</v>
          </cell>
        </row>
        <row r="3974">
          <cell r="A3974">
            <v>21071</v>
          </cell>
          <cell r="B3974" t="str">
            <v>INSUMO</v>
          </cell>
          <cell r="C3974" t="str">
            <v xml:space="preserve">TAMPAO FOFO SIMPLES COM BASE / REQUADRO, CLASSE A15 CARGA MAX. 1,5 T, 400 X 400 MM (COM INSCRICAO EM RELEVO DO TIPO DE REDE)                                                                                                                                                                                                                                                                                                                                                                              </v>
          </cell>
          <cell r="D3974" t="str">
            <v xml:space="preserve">UN    </v>
          </cell>
          <cell r="E3974">
            <v>230.37</v>
          </cell>
        </row>
        <row r="3975">
          <cell r="A3975">
            <v>14112</v>
          </cell>
          <cell r="B3975" t="str">
            <v>INSUMO</v>
          </cell>
          <cell r="C3975" t="str">
            <v xml:space="preserve">TAMPAO FOFO SIMPLES COM BASE / REQUADRO, CLASSE A15 CARGA MAX. 1,5 T, 400 X 600 MM (COM INSCRICAO EM RELEVO DO TIPO DE REDE)                                                                                                                                                                                                                                                                                                                                                                              </v>
          </cell>
          <cell r="D3975" t="str">
            <v xml:space="preserve">UN    </v>
          </cell>
          <cell r="E3975">
            <v>321.63</v>
          </cell>
        </row>
        <row r="3976">
          <cell r="A3976">
            <v>11316</v>
          </cell>
          <cell r="B3976" t="str">
            <v>INSUMO</v>
          </cell>
          <cell r="C3976" t="str">
            <v xml:space="preserve">TAMPAO FOFO SIMPLES COM BASE / REQUADRO, CLASSE B125 CARGA MAX. 12,5 T, REDONDO, TAMPA 500 MM (COM INSCRICAO EM RELEVO DO TIPO DE REDE)                                                                                                                                                                                                                                                                                                                                                                   </v>
          </cell>
          <cell r="D3976" t="str">
            <v xml:space="preserve">UN    </v>
          </cell>
          <cell r="E3976">
            <v>496.18</v>
          </cell>
        </row>
        <row r="3977">
          <cell r="A3977">
            <v>6243</v>
          </cell>
          <cell r="B3977" t="str">
            <v>INSUMO</v>
          </cell>
          <cell r="C3977" t="str">
            <v xml:space="preserve">TAMPAO FOFO SIMPLES COM BASE / REQUADRO, CLASSE B125 CARGA MAX. 12,5 T, REDONDO, TAMPA 600 MM (COM INSCRICAO EM RELEVO DO TIPO DE REDE)                                                                                                                                                                                                                                                                                                                                                                   </v>
          </cell>
          <cell r="D3977" t="str">
            <v xml:space="preserve">UN    </v>
          </cell>
          <cell r="E3977">
            <v>571.5</v>
          </cell>
        </row>
        <row r="3978">
          <cell r="A3978">
            <v>6240</v>
          </cell>
          <cell r="B3978" t="str">
            <v>INSUMO</v>
          </cell>
          <cell r="C3978" t="str">
            <v xml:space="preserve">TAMPAO FOFO SIMPLES COM BASE / REQUADRO, CLASSE D400 CARGA MAX. 40 T, REDONDO, TAMPA 600 MM, REDE PLUVIAL/ESGOTO (COM INSCRICAO EM RELEVO DO TIPO DE REDE)                                                                                                                                                                                                                                                                                                                                                </v>
          </cell>
          <cell r="D3978" t="str">
            <v xml:space="preserve">UN    </v>
          </cell>
          <cell r="E3978">
            <v>756.68</v>
          </cell>
        </row>
        <row r="3979">
          <cell r="A3979">
            <v>11296</v>
          </cell>
          <cell r="B3979" t="str">
            <v>INSUMO</v>
          </cell>
          <cell r="C3979" t="str">
            <v xml:space="preserve">TAMPAO FOFO SIMPLES COM BASE / REQUADRO, CLASSE D400 CARGA MAX. 40 T, REDONDO, TAMPA 900 MM (COM INSCRICAO EM RELEVO DO TIPO DE REDE)                                                                                                                                                                                                                                                                                                                                                                     </v>
          </cell>
          <cell r="D3979" t="str">
            <v xml:space="preserve">UN    </v>
          </cell>
          <cell r="E3979">
            <v>2410.9299999999998</v>
          </cell>
        </row>
        <row r="3980">
          <cell r="A3980">
            <v>11299</v>
          </cell>
          <cell r="B3980" t="str">
            <v>INSUMO</v>
          </cell>
          <cell r="C3980" t="str">
            <v xml:space="preserve">TAMPAO FOFO SIMPLES COM BASE / REQUADRO, R-2, CLASSE A15 CARGA MAX. 1,5 T, 550 X 1100 MM (COM INSCRICAO EM RELEVO DO TIPO DE REDE)                                                                                                                                                                                                                                                                                                                                                                        </v>
          </cell>
          <cell r="D3980" t="str">
            <v xml:space="preserve">UN    </v>
          </cell>
          <cell r="E3980">
            <v>816.04</v>
          </cell>
        </row>
        <row r="3981">
          <cell r="A3981">
            <v>11688</v>
          </cell>
          <cell r="B3981" t="str">
            <v>INSUMO</v>
          </cell>
          <cell r="C3981" t="str">
            <v xml:space="preserve">TANQUE ACO INOXIDAVEL (ACO 304) COM ESFREGADOR E VALVULA, DE *50 X 40 X 22* CM                                                                                                                                                                                                                                                                                                                                                                                                                            </v>
          </cell>
          <cell r="D3981" t="str">
            <v xml:space="preserve">UN    </v>
          </cell>
          <cell r="E3981">
            <v>578.15</v>
          </cell>
        </row>
        <row r="3982">
          <cell r="A3982">
            <v>37736</v>
          </cell>
          <cell r="B3982" t="str">
            <v>INSUMO</v>
          </cell>
          <cell r="C3982" t="str">
            <v xml:space="preserve">TANQUE DE ACO CARBONO NAO REVESTIDO, PARA TRANSPORTE DE AGUA COM CAPACIDADE DE 10 M3, COM BOMBA CENTRIFUGA POR TOMADA DE FORCA, VAZAO MAXIMA *75* M3/H (INCLUI MONTAGEM, NAO INCLUI CAMINHAO)                                                                                                                                                                                                                                                                                                             </v>
          </cell>
          <cell r="D3982" t="str">
            <v xml:space="preserve">UN    </v>
          </cell>
          <cell r="E3982">
            <v>82950</v>
          </cell>
        </row>
        <row r="3983">
          <cell r="A3983">
            <v>37739</v>
          </cell>
          <cell r="B3983" t="str">
            <v>INSUMO</v>
          </cell>
          <cell r="C3983" t="str">
            <v xml:space="preserve">TANQUE DE ACO PARA TRANSPORTE DE AGUA COM CAPACIDADE DE 14 M3 (INCLUI MONTAGEM, NAO INCLUI CAMINHAO)                                                                                                                                                                                                                                                                                                                                                                                                      </v>
          </cell>
          <cell r="D3983" t="str">
            <v xml:space="preserve">UN    </v>
          </cell>
          <cell r="E3983">
            <v>102092.3</v>
          </cell>
        </row>
        <row r="3984">
          <cell r="A3984">
            <v>37740</v>
          </cell>
          <cell r="B3984" t="str">
            <v>INSUMO</v>
          </cell>
          <cell r="C3984" t="str">
            <v xml:space="preserve">TANQUE DE ACO PARA TRANSPORTE DE AGUA COM CAPACIDADE DE 4 M3 (INCLUI MONTAGEM, NAO INCLUI CAMINHAO)                                                                                                                                                                                                                                                                                                                                                                                                       </v>
          </cell>
          <cell r="D3984" t="str">
            <v xml:space="preserve">UN    </v>
          </cell>
          <cell r="E3984">
            <v>58259.19</v>
          </cell>
        </row>
        <row r="3985">
          <cell r="A3985">
            <v>37738</v>
          </cell>
          <cell r="B3985" t="str">
            <v>INSUMO</v>
          </cell>
          <cell r="C3985" t="str">
            <v xml:space="preserve">TANQUE DE ACO PARA TRANSPORTE DE AGUA COM CAPACIDADE DE 6 M3 (INCLUI MONTAGEM, NAO INCLUI CAMINHAO)                                                                                                                                                                                                                                                                                                                                                                                                       </v>
          </cell>
          <cell r="D3985" t="str">
            <v xml:space="preserve">UN    </v>
          </cell>
          <cell r="E3985">
            <v>69217.47</v>
          </cell>
        </row>
        <row r="3986">
          <cell r="A3986">
            <v>37737</v>
          </cell>
          <cell r="B3986" t="str">
            <v>INSUMO</v>
          </cell>
          <cell r="C3986" t="str">
            <v xml:space="preserve">TANQUE DE ACO PARA TRANSPORTE DE AGUA COM CAPACIDADE DE 8 M3 (INCLUI MONTAGEM, NAO INCLUI CAMINHAO)                                                                                                                                                                                                                                                                                                                                                                                                       </v>
          </cell>
          <cell r="D3986" t="str">
            <v xml:space="preserve">UN    </v>
          </cell>
          <cell r="E3986">
            <v>55068.81</v>
          </cell>
        </row>
        <row r="3987">
          <cell r="A3987">
            <v>25014</v>
          </cell>
          <cell r="B3987" t="str">
            <v>INSUMO</v>
          </cell>
          <cell r="C3987" t="str">
            <v xml:space="preserve">TANQUE DE ASFALTO ESTACIONARIO COM MACARICO, CAPACIDADE 20.000 L                                                                                                                                                                                                                                                                                                                                                                                                                                          </v>
          </cell>
          <cell r="D3987" t="str">
            <v xml:space="preserve">UN    </v>
          </cell>
          <cell r="E3987">
            <v>115339.33</v>
          </cell>
        </row>
        <row r="3988">
          <cell r="A3988">
            <v>25013</v>
          </cell>
          <cell r="B3988" t="str">
            <v>INSUMO</v>
          </cell>
          <cell r="C3988" t="str">
            <v xml:space="preserve">TANQUE DE ASFALTO ESTACIONARIO COM SERPENTINA, CAPACIDADE 20.000 L                                                                                                                                                                                                                                                                                                                                                                                                                                        </v>
          </cell>
          <cell r="D3988" t="str">
            <v xml:space="preserve">UN    </v>
          </cell>
          <cell r="E3988">
            <v>120887.83</v>
          </cell>
        </row>
        <row r="3989">
          <cell r="A3989">
            <v>14405</v>
          </cell>
          <cell r="B3989" t="str">
            <v>INSUMO</v>
          </cell>
          <cell r="C3989" t="str">
            <v xml:space="preserve">TANQUE DE ASFALTO ESTACIONARIO COM SERPENTINA, CAPACIDADE 30.000 L                                                                                                                                                                                                                                                                                                                                                                                                                                        </v>
          </cell>
          <cell r="D3989" t="str">
            <v xml:space="preserve">UN    </v>
          </cell>
          <cell r="E3989">
            <v>141902.75</v>
          </cell>
        </row>
        <row r="3990">
          <cell r="A3990">
            <v>20271</v>
          </cell>
          <cell r="B3990" t="str">
            <v>INSUMO</v>
          </cell>
          <cell r="C3990" t="str">
            <v xml:space="preserve">TANQUE DE LOUCA BRANCA, COM COLUNA, *30* L                                                                                                                                                                                                                                                                                                                                                                                                                                                                </v>
          </cell>
          <cell r="D3990" t="str">
            <v xml:space="preserve">UN    </v>
          </cell>
          <cell r="E3990">
            <v>507.24</v>
          </cell>
        </row>
        <row r="3991">
          <cell r="A3991">
            <v>10423</v>
          </cell>
          <cell r="B3991" t="str">
            <v>INSUMO</v>
          </cell>
          <cell r="C3991" t="str">
            <v xml:space="preserve">TANQUE DE LOUCA BRANCA, SUSPENSO, *20* L                                                                                                                                                                                                                                                                                                                                                                                                                                                                  </v>
          </cell>
          <cell r="D3991" t="str">
            <v xml:space="preserve">UN    </v>
          </cell>
          <cell r="E3991">
            <v>372.43</v>
          </cell>
        </row>
        <row r="3992">
          <cell r="A3992">
            <v>36790</v>
          </cell>
          <cell r="B3992" t="str">
            <v>INSUMO</v>
          </cell>
          <cell r="C3992" t="str">
            <v xml:space="preserve">TANQUE DUPLO EM MARMORE SINTETICO COM CUBA LISA E ESFREGADOR, *110 X 60* CM                                                                                                                                                                                                                                                                                                                                                                                                                               </v>
          </cell>
          <cell r="D3992" t="str">
            <v xml:space="preserve">UN    </v>
          </cell>
          <cell r="E3992">
            <v>338.69</v>
          </cell>
        </row>
        <row r="3993">
          <cell r="A3993">
            <v>37589</v>
          </cell>
          <cell r="B3993" t="str">
            <v>INSUMO</v>
          </cell>
          <cell r="C3993" t="str">
            <v xml:space="preserve">TANQUE SIMPLES EM MARMORE SINTETICO COM COLUNA, CAPACIDADE *22* L, *60 X 46* CM                                                                                                                                                                                                                                                                                                                                                                                                                           </v>
          </cell>
          <cell r="D3993" t="str">
            <v xml:space="preserve">UN    </v>
          </cell>
          <cell r="E3993">
            <v>414.98</v>
          </cell>
        </row>
        <row r="3994">
          <cell r="A3994">
            <v>11690</v>
          </cell>
          <cell r="B3994" t="str">
            <v>INSUMO</v>
          </cell>
          <cell r="C3994" t="str">
            <v xml:space="preserve">TANQUE SIMPLES EM MARMORE SINTETICO DE FIXAR NA PAREDE, CAPACIDADE *22* L, *60 X 46* CM                                                                                                                                                                                                                                                                                                                                                                                                                   </v>
          </cell>
          <cell r="D3994" t="str">
            <v xml:space="preserve">UN    </v>
          </cell>
          <cell r="E3994">
            <v>220.45</v>
          </cell>
        </row>
        <row r="3995">
          <cell r="A3995">
            <v>20234</v>
          </cell>
          <cell r="B3995" t="str">
            <v>INSUMO</v>
          </cell>
          <cell r="C3995" t="str">
            <v xml:space="preserve">TANQUE SIMPLES EM MARMORE SINTETICO SUSPENSO, CAPACIDADE *38* L, *60 X 60* CM                                                                                                                                                                                                                                                                                                                                                                                                                             </v>
          </cell>
          <cell r="D3995" t="str">
            <v xml:space="preserve">UN    </v>
          </cell>
          <cell r="E3995">
            <v>278.98</v>
          </cell>
        </row>
        <row r="3996">
          <cell r="A3996">
            <v>4763</v>
          </cell>
          <cell r="B3996" t="str">
            <v>INSUMO</v>
          </cell>
          <cell r="C3996" t="str">
            <v xml:space="preserve">TAQUEADOR OU TAQUEIRO (HORISTA)                                                                                                                                                                                                                                                                                                                                                                                                                                                                           </v>
          </cell>
          <cell r="D3996" t="str">
            <v xml:space="preserve">H     </v>
          </cell>
          <cell r="E3996">
            <v>18.739999999999998</v>
          </cell>
        </row>
        <row r="3997">
          <cell r="A3997">
            <v>41070</v>
          </cell>
          <cell r="B3997" t="str">
            <v>INSUMO</v>
          </cell>
          <cell r="C3997" t="str">
            <v xml:space="preserve">TAQUEADOR OU TAQUEIRO (MENSALISTA)                                                                                                                                                                                                                                                                                                                                                                                                                                                                        </v>
          </cell>
          <cell r="D3997" t="str">
            <v xml:space="preserve">MES   </v>
          </cell>
          <cell r="E3997">
            <v>3307.49</v>
          </cell>
        </row>
        <row r="3998">
          <cell r="A3998">
            <v>44480</v>
          </cell>
          <cell r="B3998" t="str">
            <v>INSUMO</v>
          </cell>
          <cell r="C3998" t="str">
            <v xml:space="preserve">TARIFA "A" ENTRE  0 E 20M3 FORNECIMENTO  D'AGUA                                                                                                                                                                                                                                                                                                                                                                                                                                                           </v>
          </cell>
          <cell r="D3998" t="str">
            <v xml:space="preserve">M3    </v>
          </cell>
          <cell r="E3998">
            <v>20.62</v>
          </cell>
        </row>
        <row r="3999">
          <cell r="A3999">
            <v>11457</v>
          </cell>
          <cell r="B3999" t="str">
            <v>INSUMO</v>
          </cell>
          <cell r="C3999" t="str">
            <v xml:space="preserve">TARJETA LIVRE / OCUPADO PARA PORTA DE BANHEIRO, CORPO EM ZAMAC E ESPELHO EM LATAO                                                                                                                                                                                                                                                                                                                                                                                                                         </v>
          </cell>
          <cell r="D3999" t="str">
            <v xml:space="preserve">UN    </v>
          </cell>
          <cell r="E3999">
            <v>52.04</v>
          </cell>
        </row>
        <row r="4000">
          <cell r="A4000">
            <v>44073</v>
          </cell>
          <cell r="B4000" t="str">
            <v>INSUMO</v>
          </cell>
          <cell r="C4000" t="str">
            <v xml:space="preserve">TARUGO DELIMITADOR DE PROFUNDIDADE EM ESPUMA DE POLIETILENO DE BAIXA DENSIDADE 10 MM, CINZA                                                                                                                                                                                                                                                                                                                                                                                                               </v>
          </cell>
          <cell r="D4000" t="str">
            <v xml:space="preserve">M     </v>
          </cell>
          <cell r="E4000">
            <v>0.67</v>
          </cell>
        </row>
        <row r="4001">
          <cell r="A4001">
            <v>44253</v>
          </cell>
          <cell r="B4001" t="str">
            <v>INSUMO</v>
          </cell>
          <cell r="C4001" t="str">
            <v xml:space="preserve">TE CPVC, SOLDAVEL, 90 GRAUS, 114 MM, PARA AGUA QUENTE PREDIAL                                                                                                                                                                                                                                                                                                                                                                                                                                             </v>
          </cell>
          <cell r="D4001" t="str">
            <v xml:space="preserve">UN    </v>
          </cell>
          <cell r="E4001">
            <v>260.79000000000002</v>
          </cell>
        </row>
        <row r="4002">
          <cell r="A4002">
            <v>21121</v>
          </cell>
          <cell r="B4002" t="str">
            <v>INSUMO</v>
          </cell>
          <cell r="C4002" t="str">
            <v xml:space="preserve">TE CPVC, SOLDAVEL, 90 GRAUS, 15 MM, PARA AGUA QUENTE PREDIAL                                                                                                                                                                                                                                                                                                                                                                                                                                              </v>
          </cell>
          <cell r="D4002" t="str">
            <v xml:space="preserve">UN    </v>
          </cell>
          <cell r="E4002">
            <v>3.74</v>
          </cell>
        </row>
        <row r="4003">
          <cell r="A4003">
            <v>38010</v>
          </cell>
          <cell r="B4003" t="str">
            <v>INSUMO</v>
          </cell>
          <cell r="C4003" t="str">
            <v xml:space="preserve">TE CPVC, SOLDAVEL, 90 GRAUS, 22 MM, PARA AGUA QUENTE PREDIAL                                                                                                                                                                                                                                                                                                                                                                                                                                              </v>
          </cell>
          <cell r="D4003" t="str">
            <v xml:space="preserve">UN    </v>
          </cell>
          <cell r="E4003">
            <v>4.66</v>
          </cell>
        </row>
        <row r="4004">
          <cell r="A4004">
            <v>38011</v>
          </cell>
          <cell r="B4004" t="str">
            <v>INSUMO</v>
          </cell>
          <cell r="C4004" t="str">
            <v xml:space="preserve">TE CPVC, SOLDAVEL, 90 GRAUS, 28 MM, PARA AGUA QUENTE PREDIAL                                                                                                                                                                                                                                                                                                                                                                                                                                              </v>
          </cell>
          <cell r="D4004" t="str">
            <v xml:space="preserve">UN    </v>
          </cell>
          <cell r="E4004">
            <v>9.33</v>
          </cell>
        </row>
        <row r="4005">
          <cell r="A4005">
            <v>38012</v>
          </cell>
          <cell r="B4005" t="str">
            <v>INSUMO</v>
          </cell>
          <cell r="C4005" t="str">
            <v xml:space="preserve">TE CPVC, SOLDAVEL, 90 GRAUS, 35 MM, PARA AGUA QUENTE PREDIAL                                                                                                                                                                                                                                                                                                                                                                                                                                              </v>
          </cell>
          <cell r="D4005" t="str">
            <v xml:space="preserve">UN    </v>
          </cell>
          <cell r="E4005">
            <v>35.6</v>
          </cell>
        </row>
        <row r="4006">
          <cell r="A4006">
            <v>38013</v>
          </cell>
          <cell r="B4006" t="str">
            <v>INSUMO</v>
          </cell>
          <cell r="C4006" t="str">
            <v xml:space="preserve">TE CPVC, SOLDAVEL, 90 GRAUS, 42 MM, PARA AGUA QUENTE PREDIAL                                                                                                                                                                                                                                                                                                                                                                                                                                              </v>
          </cell>
          <cell r="D4006" t="str">
            <v xml:space="preserve">UN    </v>
          </cell>
          <cell r="E4006">
            <v>45.73</v>
          </cell>
        </row>
        <row r="4007">
          <cell r="A4007">
            <v>38014</v>
          </cell>
          <cell r="B4007" t="str">
            <v>INSUMO</v>
          </cell>
          <cell r="C4007" t="str">
            <v xml:space="preserve">TE CPVC, SOLDAVEL, 90 GRAUS, 54 MM, PARA AGUA QUENTE PREDIAL                                                                                                                                                                                                                                                                                                                                                                                                                                              </v>
          </cell>
          <cell r="D4007" t="str">
            <v xml:space="preserve">UN    </v>
          </cell>
          <cell r="E4007">
            <v>76.37</v>
          </cell>
        </row>
        <row r="4008">
          <cell r="A4008">
            <v>38015</v>
          </cell>
          <cell r="B4008" t="str">
            <v>INSUMO</v>
          </cell>
          <cell r="C4008" t="str">
            <v xml:space="preserve">TE CPVC, SOLDAVEL, 90 GRAUS, 73 MM, PARA AGUA QUENTE PREDIAL                                                                                                                                                                                                                                                                                                                                                                                                                                              </v>
          </cell>
          <cell r="D4008" t="str">
            <v xml:space="preserve">UN    </v>
          </cell>
          <cell r="E4008">
            <v>179.55</v>
          </cell>
        </row>
        <row r="4009">
          <cell r="A4009">
            <v>38016</v>
          </cell>
          <cell r="B4009" t="str">
            <v>INSUMO</v>
          </cell>
          <cell r="C4009" t="str">
            <v xml:space="preserve">TE CPVC, SOLDAVEL, 90 GRAUS, 89 MM, PARA AGUA QUENTE PREDIAL                                                                                                                                                                                                                                                                                                                                                                                                                                              </v>
          </cell>
          <cell r="D4009" t="str">
            <v xml:space="preserve">UN    </v>
          </cell>
          <cell r="E4009">
            <v>208.8</v>
          </cell>
        </row>
        <row r="4010">
          <cell r="A4010">
            <v>12741</v>
          </cell>
          <cell r="B4010" t="str">
            <v>INSUMO</v>
          </cell>
          <cell r="C4010" t="str">
            <v xml:space="preserve">TE DE COBRE (REF 611) SEM ANEL DE SOLDA, BOLSA X BOLSA X BOLSA, 104 MM                                                                                                                                                                                                                                                                                                                                                                                                                                    </v>
          </cell>
          <cell r="D4010" t="str">
            <v xml:space="preserve">UN    </v>
          </cell>
          <cell r="E4010">
            <v>1285.23</v>
          </cell>
        </row>
        <row r="4011">
          <cell r="A4011">
            <v>12733</v>
          </cell>
          <cell r="B4011" t="str">
            <v>INSUMO</v>
          </cell>
          <cell r="C4011" t="str">
            <v xml:space="preserve">TE DE COBRE (REF 611) SEM ANEL DE SOLDA, BOLSA X BOLSA X BOLSA, 15 MM                                                                                                                                                                                                                                                                                                                                                                                                                                     </v>
          </cell>
          <cell r="D4011" t="str">
            <v xml:space="preserve">UN    </v>
          </cell>
          <cell r="E4011">
            <v>6.46</v>
          </cell>
        </row>
        <row r="4012">
          <cell r="A4012">
            <v>12734</v>
          </cell>
          <cell r="B4012" t="str">
            <v>INSUMO</v>
          </cell>
          <cell r="C4012" t="str">
            <v xml:space="preserve">TE DE COBRE (REF 611) SEM ANEL DE SOLDA, BOLSA X BOLSA X BOLSA, 22 MM                                                                                                                                                                                                                                                                                                                                                                                                                                     </v>
          </cell>
          <cell r="D4012" t="str">
            <v xml:space="preserve">UN    </v>
          </cell>
          <cell r="E4012">
            <v>13.78</v>
          </cell>
        </row>
        <row r="4013">
          <cell r="A4013">
            <v>12735</v>
          </cell>
          <cell r="B4013" t="str">
            <v>INSUMO</v>
          </cell>
          <cell r="C4013" t="str">
            <v xml:space="preserve">TE DE COBRE (REF 611) SEM ANEL DE SOLDA, BOLSA X BOLSA X BOLSA, 28 MM                                                                                                                                                                                                                                                                                                                                                                                                                                     </v>
          </cell>
          <cell r="D4013" t="str">
            <v xml:space="preserve">UN    </v>
          </cell>
          <cell r="E4013">
            <v>22.67</v>
          </cell>
        </row>
        <row r="4014">
          <cell r="A4014">
            <v>12736</v>
          </cell>
          <cell r="B4014" t="str">
            <v>INSUMO</v>
          </cell>
          <cell r="C4014" t="str">
            <v xml:space="preserve">TE DE COBRE (REF 611) SEM ANEL DE SOLDA, BOLSA X BOLSA X BOLSA, 35 MM                                                                                                                                                                                                                                                                                                                                                                                                                                     </v>
          </cell>
          <cell r="D4014" t="str">
            <v xml:space="preserve">UN    </v>
          </cell>
          <cell r="E4014">
            <v>51.83</v>
          </cell>
        </row>
        <row r="4015">
          <cell r="A4015">
            <v>12737</v>
          </cell>
          <cell r="B4015" t="str">
            <v>INSUMO</v>
          </cell>
          <cell r="C4015" t="str">
            <v xml:space="preserve">TE DE COBRE (REF 611) SEM ANEL DE SOLDA, BOLSA X BOLSA X BOLSA, 42 MM                                                                                                                                                                                                                                                                                                                                                                                                                                     </v>
          </cell>
          <cell r="D4015" t="str">
            <v xml:space="preserve">UN    </v>
          </cell>
          <cell r="E4015">
            <v>66.78</v>
          </cell>
        </row>
        <row r="4016">
          <cell r="A4016">
            <v>12738</v>
          </cell>
          <cell r="B4016" t="str">
            <v>INSUMO</v>
          </cell>
          <cell r="C4016" t="str">
            <v xml:space="preserve">TE DE COBRE (REF 611) SEM ANEL DE SOLDA, BOLSA X BOLSA X BOLSA, 54 MM                                                                                                                                                                                                                                                                                                                                                                                                                                     </v>
          </cell>
          <cell r="D4016" t="str">
            <v xml:space="preserve">UN    </v>
          </cell>
          <cell r="E4016">
            <v>131.97999999999999</v>
          </cell>
        </row>
        <row r="4017">
          <cell r="A4017">
            <v>12739</v>
          </cell>
          <cell r="B4017" t="str">
            <v>INSUMO</v>
          </cell>
          <cell r="C4017" t="str">
            <v xml:space="preserve">TE DE COBRE (REF 611) SEM ANEL DE SOLDA, BOLSA X BOLSA X BOLSA, 66 MM                                                                                                                                                                                                                                                                                                                                                                                                                                     </v>
          </cell>
          <cell r="D4017" t="str">
            <v xml:space="preserve">UN    </v>
          </cell>
          <cell r="E4017">
            <v>375.71</v>
          </cell>
        </row>
        <row r="4018">
          <cell r="A4018">
            <v>12740</v>
          </cell>
          <cell r="B4018" t="str">
            <v>INSUMO</v>
          </cell>
          <cell r="C4018" t="str">
            <v xml:space="preserve">TE DE COBRE (REF 611) SEM ANEL DE SOLDA, BOLSA X BOLSA X BOLSA, 79 MM                                                                                                                                                                                                                                                                                                                                                                                                                                     </v>
          </cell>
          <cell r="D4018" t="str">
            <v xml:space="preserve">UN    </v>
          </cell>
          <cell r="E4018">
            <v>587.82000000000005</v>
          </cell>
        </row>
        <row r="4019">
          <cell r="A4019">
            <v>6297</v>
          </cell>
          <cell r="B4019" t="str">
            <v>INSUMO</v>
          </cell>
          <cell r="C4019" t="str">
            <v xml:space="preserve">TE DE FERRO GALVANIZADO, DE 1 1/2"                                                                                                                                                                                                                                                                                                                                                                                                                                                                        </v>
          </cell>
          <cell r="D4019" t="str">
            <v xml:space="preserve">UN    </v>
          </cell>
          <cell r="E4019">
            <v>35.58</v>
          </cell>
        </row>
        <row r="4020">
          <cell r="A4020">
            <v>6296</v>
          </cell>
          <cell r="B4020" t="str">
            <v>INSUMO</v>
          </cell>
          <cell r="C4020" t="str">
            <v xml:space="preserve">TE DE FERRO GALVANIZADO, DE 1 1/4"                                                                                                                                                                                                                                                                                                                                                                                                                                                                        </v>
          </cell>
          <cell r="D4020" t="str">
            <v xml:space="preserve">UN    </v>
          </cell>
          <cell r="E4020">
            <v>28.08</v>
          </cell>
        </row>
        <row r="4021">
          <cell r="A4021">
            <v>6294</v>
          </cell>
          <cell r="B4021" t="str">
            <v>INSUMO</v>
          </cell>
          <cell r="C4021" t="str">
            <v xml:space="preserve">TE DE FERRO GALVANIZADO, DE 1/2"                                                                                                                                                                                                                                                                                                                                                                                                                                                                          </v>
          </cell>
          <cell r="D4021" t="str">
            <v xml:space="preserve">UN    </v>
          </cell>
          <cell r="E4021">
            <v>8</v>
          </cell>
        </row>
        <row r="4022">
          <cell r="A4022">
            <v>6323</v>
          </cell>
          <cell r="B4022" t="str">
            <v>INSUMO</v>
          </cell>
          <cell r="C4022" t="str">
            <v xml:space="preserve">TE DE FERRO GALVANIZADO, DE 1"                                                                                                                                                                                                                                                                                                                                                                                                                                                                            </v>
          </cell>
          <cell r="D4022" t="str">
            <v xml:space="preserve">UN    </v>
          </cell>
          <cell r="E4022">
            <v>18.350000000000001</v>
          </cell>
        </row>
        <row r="4023">
          <cell r="A4023">
            <v>6299</v>
          </cell>
          <cell r="B4023" t="str">
            <v>INSUMO</v>
          </cell>
          <cell r="C4023" t="str">
            <v xml:space="preserve">TE DE FERRO GALVANIZADO, DE 2 1/2"                                                                                                                                                                                                                                                                                                                                                                                                                                                                        </v>
          </cell>
          <cell r="D4023" t="str">
            <v xml:space="preserve">UN    </v>
          </cell>
          <cell r="E4023">
            <v>107</v>
          </cell>
        </row>
        <row r="4024">
          <cell r="A4024">
            <v>6298</v>
          </cell>
          <cell r="B4024" t="str">
            <v>INSUMO</v>
          </cell>
          <cell r="C4024" t="str">
            <v xml:space="preserve">TE DE FERRO GALVANIZADO, DE 2"                                                                                                                                                                                                                                                                                                                                                                                                                                                                            </v>
          </cell>
          <cell r="D4024" t="str">
            <v xml:space="preserve">UN    </v>
          </cell>
          <cell r="E4024">
            <v>56.35</v>
          </cell>
        </row>
        <row r="4025">
          <cell r="A4025">
            <v>6295</v>
          </cell>
          <cell r="B4025" t="str">
            <v>INSUMO</v>
          </cell>
          <cell r="C4025" t="str">
            <v xml:space="preserve">TE DE FERRO GALVANIZADO, DE 3/4"                                                                                                                                                                                                                                                                                                                                                                                                                                                                          </v>
          </cell>
          <cell r="D4025" t="str">
            <v xml:space="preserve">UN    </v>
          </cell>
          <cell r="E4025">
            <v>11.4</v>
          </cell>
        </row>
        <row r="4026">
          <cell r="A4026">
            <v>6322</v>
          </cell>
          <cell r="B4026" t="str">
            <v>INSUMO</v>
          </cell>
          <cell r="C4026" t="str">
            <v xml:space="preserve">TE DE FERRO GALVANIZADO, DE 3"                                                                                                                                                                                                                                                                                                                                                                                                                                                                            </v>
          </cell>
          <cell r="D4026" t="str">
            <v xml:space="preserve">UN    </v>
          </cell>
          <cell r="E4026">
            <v>143.32</v>
          </cell>
        </row>
        <row r="4027">
          <cell r="A4027">
            <v>6300</v>
          </cell>
          <cell r="B4027" t="str">
            <v>INSUMO</v>
          </cell>
          <cell r="C4027" t="str">
            <v xml:space="preserve">TE DE FERRO GALVANIZADO, DE 4"                                                                                                                                                                                                                                                                                                                                                                                                                                                                            </v>
          </cell>
          <cell r="D4027" t="str">
            <v xml:space="preserve">UN    </v>
          </cell>
          <cell r="E4027">
            <v>264.23</v>
          </cell>
        </row>
        <row r="4028">
          <cell r="A4028">
            <v>6321</v>
          </cell>
          <cell r="B4028" t="str">
            <v>INSUMO</v>
          </cell>
          <cell r="C4028" t="str">
            <v xml:space="preserve">TE DE FERRO GALVANIZADO, DE 5"                                                                                                                                                                                                                                                                                                                                                                                                                                                                            </v>
          </cell>
          <cell r="D4028" t="str">
            <v xml:space="preserve">UN    </v>
          </cell>
          <cell r="E4028">
            <v>377.43</v>
          </cell>
        </row>
        <row r="4029">
          <cell r="A4029">
            <v>6301</v>
          </cell>
          <cell r="B4029" t="str">
            <v>INSUMO</v>
          </cell>
          <cell r="C4029" t="str">
            <v xml:space="preserve">TE DE FERRO GALVANIZADO, DE 6"                                                                                                                                                                                                                                                                                                                                                                                                                                                                            </v>
          </cell>
          <cell r="D4029" t="str">
            <v xml:space="preserve">UN    </v>
          </cell>
          <cell r="E4029">
            <v>884.66</v>
          </cell>
        </row>
        <row r="4030">
          <cell r="A4030">
            <v>7105</v>
          </cell>
          <cell r="B4030" t="str">
            <v>INSUMO</v>
          </cell>
          <cell r="C4030" t="str">
            <v xml:space="preserve">TE DE INSPECAO, PVC,  100 X 75 MM, SERIE NORMAL PARA ESGOTO PREDIAL                                                                                                                                                                                                                                                                                                                                                                                                                                       </v>
          </cell>
          <cell r="D4030" t="str">
            <v xml:space="preserve">UN    </v>
          </cell>
          <cell r="E4030">
            <v>40.340000000000003</v>
          </cell>
        </row>
        <row r="4031">
          <cell r="A4031">
            <v>20183</v>
          </cell>
          <cell r="B4031" t="str">
            <v>INSUMO</v>
          </cell>
          <cell r="C4031" t="str">
            <v xml:space="preserve">TE DE INSPECAO, PVC, SERIE R, 100 X 75 MM, PARA ESGOTO PREDIAL                                                                                                                                                                                                                                                                                                                                                                                                                                            </v>
          </cell>
          <cell r="D4031" t="str">
            <v xml:space="preserve">UN    </v>
          </cell>
          <cell r="E4031">
            <v>49.7</v>
          </cell>
        </row>
        <row r="4032">
          <cell r="A4032">
            <v>38448</v>
          </cell>
          <cell r="B4032" t="str">
            <v>INSUMO</v>
          </cell>
          <cell r="C4032" t="str">
            <v xml:space="preserve">TE DE INSPECAO, PVC, SERIE R, 150 X 100 MM, PARA ESGOTO PREDIAL                                                                                                                                                                                                                                                                                                                                                                                                                                           </v>
          </cell>
          <cell r="D4032" t="str">
            <v xml:space="preserve">UN    </v>
          </cell>
          <cell r="E4032">
            <v>225.53</v>
          </cell>
        </row>
        <row r="4033">
          <cell r="A4033">
            <v>20182</v>
          </cell>
          <cell r="B4033" t="str">
            <v>INSUMO</v>
          </cell>
          <cell r="C4033" t="str">
            <v xml:space="preserve">TE DE INSPECAO, PVC, SERIE R, 75 X 75 MM, PARA ESGOTO PREDIAL                                                                                                                                                                                                                                                                                                                                                                                                                                             </v>
          </cell>
          <cell r="D4033" t="str">
            <v xml:space="preserve">UN    </v>
          </cell>
          <cell r="E4033">
            <v>28.9</v>
          </cell>
        </row>
        <row r="4034">
          <cell r="A4034">
            <v>7119</v>
          </cell>
          <cell r="B4034" t="str">
            <v>INSUMO</v>
          </cell>
          <cell r="C4034" t="str">
            <v xml:space="preserve">TE DE REDUCAO COM ROSCA, PVC, 90 GRAUS, 1 X 3/4", PARA AGUA FRIA PREDIAL                                                                                                                                                                                                                                                                                                                                                                                                                                  </v>
          </cell>
          <cell r="D4034" t="str">
            <v xml:space="preserve">UN    </v>
          </cell>
          <cell r="E4034">
            <v>12.73</v>
          </cell>
        </row>
        <row r="4035">
          <cell r="A4035">
            <v>7126</v>
          </cell>
          <cell r="B4035" t="str">
            <v>INSUMO</v>
          </cell>
          <cell r="C4035" t="str">
            <v xml:space="preserve">TE DE REDUCAO COM ROSCA, PVC, 90 GRAUS, 1.1/2" X 3/4", AGUA FRIA PREDIAL                                                                                                                                                                                                                                                                                                                                                                                                                                  </v>
          </cell>
          <cell r="D4035" t="str">
            <v xml:space="preserve">UN    </v>
          </cell>
          <cell r="E4035">
            <v>25.99</v>
          </cell>
        </row>
        <row r="4036">
          <cell r="A4036">
            <v>7120</v>
          </cell>
          <cell r="B4036" t="str">
            <v>INSUMO</v>
          </cell>
          <cell r="C4036" t="str">
            <v xml:space="preserve">TE DE REDUCAO COM ROSCA, PVC, 90 GRAUS, 3/4 X 1/2", PARA AGUA FRIA PREDIAL                                                                                                                                                                                                                                                                                                                                                                                                                                </v>
          </cell>
          <cell r="D4036" t="str">
            <v xml:space="preserve">UN    </v>
          </cell>
          <cell r="E4036">
            <v>9.77</v>
          </cell>
        </row>
        <row r="4037">
          <cell r="A4037">
            <v>6319</v>
          </cell>
          <cell r="B4037" t="str">
            <v>INSUMO</v>
          </cell>
          <cell r="C4037" t="str">
            <v xml:space="preserve">TE DE REDUCAO DE FERRO GALVANIZADO, COM ROSCA BSP, DE 1 1/2" X 1"                                                                                                                                                                                                                                                                                                                                                                                                                                         </v>
          </cell>
          <cell r="D4037" t="str">
            <v xml:space="preserve">UN    </v>
          </cell>
          <cell r="E4037">
            <v>41.8</v>
          </cell>
        </row>
        <row r="4038">
          <cell r="A4038">
            <v>6304</v>
          </cell>
          <cell r="B4038" t="str">
            <v>INSUMO</v>
          </cell>
          <cell r="C4038" t="str">
            <v xml:space="preserve">TE DE REDUCAO DE FERRO GALVANIZADO, COM ROSCA BSP, DE 1 1/2" X 3/4"                                                                                                                                                                                                                                                                                                                                                                                                                                       </v>
          </cell>
          <cell r="D4038" t="str">
            <v xml:space="preserve">UN    </v>
          </cell>
          <cell r="E4038">
            <v>41.8</v>
          </cell>
        </row>
        <row r="4039">
          <cell r="A4039">
            <v>21116</v>
          </cell>
          <cell r="B4039" t="str">
            <v>INSUMO</v>
          </cell>
          <cell r="C4039" t="str">
            <v xml:space="preserve">TE DE REDUCAO DE FERRO GALVANIZADO, COM ROSCA BSP, DE 1 1/4" X 3/4"                                                                                                                                                                                                                                                                                                                                                                                                                                       </v>
          </cell>
          <cell r="D4039" t="str">
            <v xml:space="preserve">UN    </v>
          </cell>
          <cell r="E4039">
            <v>31.65</v>
          </cell>
        </row>
        <row r="4040">
          <cell r="A4040">
            <v>6320</v>
          </cell>
          <cell r="B4040" t="str">
            <v>INSUMO</v>
          </cell>
          <cell r="C4040" t="str">
            <v xml:space="preserve">TE DE REDUCAO DE FERRO GALVANIZADO, COM ROSCA BSP, DE 1" X 1/2"                                                                                                                                                                                                                                                                                                                                                                                                                                           </v>
          </cell>
          <cell r="D4040" t="str">
            <v xml:space="preserve">UN    </v>
          </cell>
          <cell r="E4040">
            <v>21.52</v>
          </cell>
        </row>
        <row r="4041">
          <cell r="A4041">
            <v>6303</v>
          </cell>
          <cell r="B4041" t="str">
            <v>INSUMO</v>
          </cell>
          <cell r="C4041" t="str">
            <v xml:space="preserve">TE DE REDUCAO DE FERRO GALVANIZADO, COM ROSCA BSP, DE 1" X 3/4"                                                                                                                                                                                                                                                                                                                                                                                                                                           </v>
          </cell>
          <cell r="D4041" t="str">
            <v xml:space="preserve">UN    </v>
          </cell>
          <cell r="E4041">
            <v>21.52</v>
          </cell>
        </row>
        <row r="4042">
          <cell r="A4042">
            <v>6308</v>
          </cell>
          <cell r="B4042" t="str">
            <v>INSUMO</v>
          </cell>
          <cell r="C4042" t="str">
            <v xml:space="preserve">TE DE REDUCAO DE FERRO GALVANIZADO, COM ROSCA BSP, DE 2 1/2" X 1 1/2"                                                                                                                                                                                                                                                                                                                                                                                                                                     </v>
          </cell>
          <cell r="D4042" t="str">
            <v xml:space="preserve">UN    </v>
          </cell>
          <cell r="E4042">
            <v>115.66</v>
          </cell>
        </row>
        <row r="4043">
          <cell r="A4043">
            <v>6317</v>
          </cell>
          <cell r="B4043" t="str">
            <v>INSUMO</v>
          </cell>
          <cell r="C4043" t="str">
            <v xml:space="preserve">TE DE REDUCAO DE FERRO GALVANIZADO, COM ROSCA BSP, DE 2 1/2" X 1 1/4"                                                                                                                                                                                                                                                                                                                                                                                                                                     </v>
          </cell>
          <cell r="D4043" t="str">
            <v xml:space="preserve">UN    </v>
          </cell>
          <cell r="E4043">
            <v>115.66</v>
          </cell>
        </row>
        <row r="4044">
          <cell r="A4044">
            <v>6307</v>
          </cell>
          <cell r="B4044" t="str">
            <v>INSUMO</v>
          </cell>
          <cell r="C4044" t="str">
            <v xml:space="preserve">TE DE REDUCAO DE FERRO GALVANIZADO, COM ROSCA BSP, DE 2 1/2" X 1"                                                                                                                                                                                                                                                                                                                                                                                                                                         </v>
          </cell>
          <cell r="D4044" t="str">
            <v xml:space="preserve">UN    </v>
          </cell>
          <cell r="E4044">
            <v>115.66</v>
          </cell>
        </row>
        <row r="4045">
          <cell r="A4045">
            <v>6309</v>
          </cell>
          <cell r="B4045" t="str">
            <v>INSUMO</v>
          </cell>
          <cell r="C4045" t="str">
            <v xml:space="preserve">TE DE REDUCAO DE FERRO GALVANIZADO, COM ROSCA BSP, DE 2 1/2" X 2"                                                                                                                                                                                                                                                                                                                                                                                                                                         </v>
          </cell>
          <cell r="D4045" t="str">
            <v xml:space="preserve">UN    </v>
          </cell>
          <cell r="E4045">
            <v>119.02</v>
          </cell>
        </row>
        <row r="4046">
          <cell r="A4046">
            <v>6318</v>
          </cell>
          <cell r="B4046" t="str">
            <v>INSUMO</v>
          </cell>
          <cell r="C4046" t="str">
            <v xml:space="preserve">TE DE REDUCAO DE FERRO GALVANIZADO, COM ROSCA BSP, DE 2" X 1 1/2"                                                                                                                                                                                                                                                                                                                                                                                                                                         </v>
          </cell>
          <cell r="D4046" t="str">
            <v xml:space="preserve">UN    </v>
          </cell>
          <cell r="E4046">
            <v>62.39</v>
          </cell>
        </row>
        <row r="4047">
          <cell r="A4047">
            <v>6306</v>
          </cell>
          <cell r="B4047" t="str">
            <v>INSUMO</v>
          </cell>
          <cell r="C4047" t="str">
            <v xml:space="preserve">TE DE REDUCAO DE FERRO GALVANIZADO, COM ROSCA BSP, DE 2" X 1 1/4"                                                                                                                                                                                                                                                                                                                                                                                                                                         </v>
          </cell>
          <cell r="D4047" t="str">
            <v xml:space="preserve">UN    </v>
          </cell>
          <cell r="E4047">
            <v>62.39</v>
          </cell>
        </row>
        <row r="4048">
          <cell r="A4048">
            <v>6305</v>
          </cell>
          <cell r="B4048" t="str">
            <v>INSUMO</v>
          </cell>
          <cell r="C4048" t="str">
            <v xml:space="preserve">TE DE REDUCAO DE FERRO GALVANIZADO, COM ROSCA BSP, DE 2" X 1"                                                                                                                                                                                                                                                                                                                                                                                                                                             </v>
          </cell>
          <cell r="D4048" t="str">
            <v xml:space="preserve">UN    </v>
          </cell>
          <cell r="E4048">
            <v>62.39</v>
          </cell>
        </row>
        <row r="4049">
          <cell r="A4049">
            <v>6302</v>
          </cell>
          <cell r="B4049" t="str">
            <v>INSUMO</v>
          </cell>
          <cell r="C4049" t="str">
            <v xml:space="preserve">TE DE REDUCAO DE FERRO GALVANIZADO, COM ROSCA BSP, DE 3/4" X 1/2"                                                                                                                                                                                                                                                                                                                                                                                                                                         </v>
          </cell>
          <cell r="D4049" t="str">
            <v xml:space="preserve">UN    </v>
          </cell>
          <cell r="E4049">
            <v>13.23</v>
          </cell>
        </row>
        <row r="4050">
          <cell r="A4050">
            <v>6312</v>
          </cell>
          <cell r="B4050" t="str">
            <v>INSUMO</v>
          </cell>
          <cell r="C4050" t="str">
            <v xml:space="preserve">TE DE REDUCAO DE FERRO GALVANIZADO, COM ROSCA BSP, DE 3" X 1 1/2"                                                                                                                                                                                                                                                                                                                                                                                                                                         </v>
          </cell>
          <cell r="D4050" t="str">
            <v xml:space="preserve">UN    </v>
          </cell>
          <cell r="E4050">
            <v>166.36</v>
          </cell>
        </row>
        <row r="4051">
          <cell r="A4051">
            <v>6311</v>
          </cell>
          <cell r="B4051" t="str">
            <v>INSUMO</v>
          </cell>
          <cell r="C4051" t="str">
            <v xml:space="preserve">TE DE REDUCAO DE FERRO GALVANIZADO, COM ROSCA BSP, DE 3" X 1 1/4"                                                                                                                                                                                                                                                                                                                                                                                                                                         </v>
          </cell>
          <cell r="D4051" t="str">
            <v xml:space="preserve">UN    </v>
          </cell>
          <cell r="E4051">
            <v>166.36</v>
          </cell>
        </row>
        <row r="4052">
          <cell r="A4052">
            <v>6310</v>
          </cell>
          <cell r="B4052" t="str">
            <v>INSUMO</v>
          </cell>
          <cell r="C4052" t="str">
            <v xml:space="preserve">TE DE REDUCAO DE FERRO GALVANIZADO, COM ROSCA BSP, DE 3" X 1"                                                                                                                                                                                                                                                                                                                                                                                                                                             </v>
          </cell>
          <cell r="D4052" t="str">
            <v xml:space="preserve">UN    </v>
          </cell>
          <cell r="E4052">
            <v>166.36</v>
          </cell>
        </row>
        <row r="4053">
          <cell r="A4053">
            <v>6314</v>
          </cell>
          <cell r="B4053" t="str">
            <v>INSUMO</v>
          </cell>
          <cell r="C4053" t="str">
            <v xml:space="preserve">TE DE REDUCAO DE FERRO GALVANIZADO, COM ROSCA BSP, DE 3" X 2 1/2"                                                                                                                                                                                                                                                                                                                                                                                                                                         </v>
          </cell>
          <cell r="D4053" t="str">
            <v xml:space="preserve">UN    </v>
          </cell>
          <cell r="E4053">
            <v>166.36</v>
          </cell>
        </row>
        <row r="4054">
          <cell r="A4054">
            <v>6313</v>
          </cell>
          <cell r="B4054" t="str">
            <v>INSUMO</v>
          </cell>
          <cell r="C4054" t="str">
            <v xml:space="preserve">TE DE REDUCAO DE FERRO GALVANIZADO, COM ROSCA BSP, DE 3" X 2"                                                                                                                                                                                                                                                                                                                                                                                                                                             </v>
          </cell>
          <cell r="D4054" t="str">
            <v xml:space="preserve">UN    </v>
          </cell>
          <cell r="E4054">
            <v>166.36</v>
          </cell>
        </row>
        <row r="4055">
          <cell r="A4055">
            <v>6315</v>
          </cell>
          <cell r="B4055" t="str">
            <v>INSUMO</v>
          </cell>
          <cell r="C4055" t="str">
            <v xml:space="preserve">TE DE REDUCAO DE FERRO GALVANIZADO, COM ROSCA BSP, DE 4" X 2"                                                                                                                                                                                                                                                                                                                                                                                                                                             </v>
          </cell>
          <cell r="D4055" t="str">
            <v xml:space="preserve">UN    </v>
          </cell>
          <cell r="E4055">
            <v>315</v>
          </cell>
        </row>
        <row r="4056">
          <cell r="A4056">
            <v>6316</v>
          </cell>
          <cell r="B4056" t="str">
            <v>INSUMO</v>
          </cell>
          <cell r="C4056" t="str">
            <v xml:space="preserve">TE DE REDUCAO DE FERRO GALVANIZADO, COM ROSCA BSP, DE 4" X 3"                                                                                                                                                                                                                                                                                                                                                                                                                                             </v>
          </cell>
          <cell r="D4056" t="str">
            <v xml:space="preserve">UN    </v>
          </cell>
          <cell r="E4056">
            <v>315</v>
          </cell>
        </row>
        <row r="4057">
          <cell r="A4057">
            <v>39324</v>
          </cell>
          <cell r="B4057" t="str">
            <v>INSUMO</v>
          </cell>
          <cell r="C4057" t="str">
            <v xml:space="preserve">TE DE REDUCAO, CPVC, 22 X 15 MM, PARA AGUA QUENTE PREDIAL                                                                                                                                                                                                                                                                                                                                                                                                                                                 </v>
          </cell>
          <cell r="D4057" t="str">
            <v xml:space="preserve">UN    </v>
          </cell>
          <cell r="E4057">
            <v>4.87</v>
          </cell>
        </row>
        <row r="4058">
          <cell r="A4058">
            <v>39325</v>
          </cell>
          <cell r="B4058" t="str">
            <v>INSUMO</v>
          </cell>
          <cell r="C4058" t="str">
            <v xml:space="preserve">TE DE REDUCAO, CPVC, 28 X 22 MM, PARA AGUA QUENTE PREDIAL                                                                                                                                                                                                                                                                                                                                                                                                                                                 </v>
          </cell>
          <cell r="D4058" t="str">
            <v xml:space="preserve">UN    </v>
          </cell>
          <cell r="E4058">
            <v>7.33</v>
          </cell>
        </row>
        <row r="4059">
          <cell r="A4059">
            <v>39326</v>
          </cell>
          <cell r="B4059" t="str">
            <v>INSUMO</v>
          </cell>
          <cell r="C4059" t="str">
            <v xml:space="preserve">TE DE REDUCAO, CPVC, 35 X 28 MM, PARA AGUA QUENTE PREDIAL                                                                                                                                                                                                                                                                                                                                                                                                                                                 </v>
          </cell>
          <cell r="D4059" t="str">
            <v xml:space="preserve">UN    </v>
          </cell>
          <cell r="E4059">
            <v>26.32</v>
          </cell>
        </row>
        <row r="4060">
          <cell r="A4060">
            <v>39327</v>
          </cell>
          <cell r="B4060" t="str">
            <v>INSUMO</v>
          </cell>
          <cell r="C4060" t="str">
            <v xml:space="preserve">TE DE REDUCAO, CPVC, 42 X 35 MM, PARA AGUA QUENTE PREDIAL                                                                                                                                                                                                                                                                                                                                                                                                                                                 </v>
          </cell>
          <cell r="D4060" t="str">
            <v xml:space="preserve">UN    </v>
          </cell>
          <cell r="E4060">
            <v>39.72</v>
          </cell>
        </row>
        <row r="4061">
          <cell r="A4061">
            <v>11378</v>
          </cell>
          <cell r="B4061" t="str">
            <v>INSUMO</v>
          </cell>
          <cell r="C4061" t="str">
            <v xml:space="preserve">TE DE REDUCAO, PVC PBA, BBB, JE, DN 100 X 50 / DE 110 X 60 MM, PARA REDE AGUA (NBR 10351)                                                                                                                                                                                                                                                                                                                                                                                                                 </v>
          </cell>
          <cell r="D4061" t="str">
            <v xml:space="preserve">UN    </v>
          </cell>
          <cell r="E4061">
            <v>75.33</v>
          </cell>
        </row>
        <row r="4062">
          <cell r="A4062">
            <v>11379</v>
          </cell>
          <cell r="B4062" t="str">
            <v>INSUMO</v>
          </cell>
          <cell r="C4062" t="str">
            <v xml:space="preserve">TE DE REDUCAO, PVC PBA, BBB, JE, DN 100 X 75 / DE 110 X 85 MM, PARA REDE AGUA (NBR 10351)                                                                                                                                                                                                                                                                                                                                                                                                                 </v>
          </cell>
          <cell r="D4062" t="str">
            <v xml:space="preserve">UN    </v>
          </cell>
          <cell r="E4062">
            <v>63.65</v>
          </cell>
        </row>
        <row r="4063">
          <cell r="A4063">
            <v>11493</v>
          </cell>
          <cell r="B4063" t="str">
            <v>INSUMO</v>
          </cell>
          <cell r="C4063" t="str">
            <v xml:space="preserve">TE DE REDUCAO, PVC PBA, BBB, JE, DN 75 X 50 / DE 85 X 60 MM, PARA REDE AGUA (NBR 10351)                                                                                                                                                                                                                                                                                                                                                                                                                   </v>
          </cell>
          <cell r="D4063" t="str">
            <v xml:space="preserve">UN    </v>
          </cell>
          <cell r="E4063">
            <v>36.71</v>
          </cell>
        </row>
        <row r="4064">
          <cell r="A4064">
            <v>7106</v>
          </cell>
          <cell r="B4064" t="str">
            <v>INSUMO</v>
          </cell>
          <cell r="C4064" t="str">
            <v xml:space="preserve">TE DE REDUCAO, PVC, SOLDAVEL, 90 GRAUS, 110 MM X 60 MM, PARA AGUA FRIA PREDIAL                                                                                                                                                                                                                                                                                                                                                                                                                            </v>
          </cell>
          <cell r="D4064" t="str">
            <v xml:space="preserve">UN    </v>
          </cell>
          <cell r="E4064">
            <v>160.80000000000001</v>
          </cell>
        </row>
        <row r="4065">
          <cell r="A4065">
            <v>7104</v>
          </cell>
          <cell r="B4065" t="str">
            <v>INSUMO</v>
          </cell>
          <cell r="C4065" t="str">
            <v xml:space="preserve">TE DE REDUCAO, PVC, SOLDAVEL, 90 GRAUS, 25 MM X 20 MM, PARA AGUA FRIA PREDIAL                                                                                                                                                                                                                                                                                                                                                                                                                             </v>
          </cell>
          <cell r="D4065" t="str">
            <v xml:space="preserve">UN    </v>
          </cell>
          <cell r="E4065">
            <v>4.33</v>
          </cell>
        </row>
        <row r="4066">
          <cell r="A4066">
            <v>7136</v>
          </cell>
          <cell r="B4066" t="str">
            <v>INSUMO</v>
          </cell>
          <cell r="C4066" t="str">
            <v xml:space="preserve">TE DE REDUCAO, PVC, SOLDAVEL, 90 GRAUS, 32 MM X 25 MM, PARA AGUA FRIA PREDIAL                                                                                                                                                                                                                                                                                                                                                                                                                             </v>
          </cell>
          <cell r="D4066" t="str">
            <v xml:space="preserve">UN    </v>
          </cell>
          <cell r="E4066">
            <v>7.55</v>
          </cell>
        </row>
        <row r="4067">
          <cell r="A4067">
            <v>7128</v>
          </cell>
          <cell r="B4067" t="str">
            <v>INSUMO</v>
          </cell>
          <cell r="C4067" t="str">
            <v xml:space="preserve">TE DE REDUCAO, PVC, SOLDAVEL, 90 GRAUS, 40 MM X 32 MM, PARA AGUA FRIA PREDIAL                                                                                                                                                                                                                                                                                                                                                                                                                             </v>
          </cell>
          <cell r="D4067" t="str">
            <v xml:space="preserve">UN    </v>
          </cell>
          <cell r="E4067">
            <v>9.7899999999999991</v>
          </cell>
        </row>
        <row r="4068">
          <cell r="A4068">
            <v>7108</v>
          </cell>
          <cell r="B4068" t="str">
            <v>INSUMO</v>
          </cell>
          <cell r="C4068" t="str">
            <v xml:space="preserve">TE DE REDUCAO, PVC, SOLDAVEL, 90 GRAUS, 50 MM X 20 MM, PARA AGUA FRIA PREDIAL                                                                                                                                                                                                                                                                                                                                                                                                                             </v>
          </cell>
          <cell r="D4068" t="str">
            <v xml:space="preserve">UN    </v>
          </cell>
          <cell r="E4068">
            <v>9.77</v>
          </cell>
        </row>
        <row r="4069">
          <cell r="A4069">
            <v>7129</v>
          </cell>
          <cell r="B4069" t="str">
            <v>INSUMO</v>
          </cell>
          <cell r="C4069" t="str">
            <v xml:space="preserve">TE DE REDUCAO, PVC, SOLDAVEL, 90 GRAUS, 50 MM X 25 MM, PARA AGUA FRIA PREDIAL                                                                                                                                                                                                                                                                                                                                                                                                                             </v>
          </cell>
          <cell r="D4069" t="str">
            <v xml:space="preserve">UN    </v>
          </cell>
          <cell r="E4069">
            <v>11.5</v>
          </cell>
        </row>
        <row r="4070">
          <cell r="A4070">
            <v>7130</v>
          </cell>
          <cell r="B4070" t="str">
            <v>INSUMO</v>
          </cell>
          <cell r="C4070" t="str">
            <v xml:space="preserve">TE DE REDUCAO, PVC, SOLDAVEL, 90 GRAUS, 50 MM X 32 MM, PARA AGUA FRIA PREDIAL                                                                                                                                                                                                                                                                                                                                                                                                                             </v>
          </cell>
          <cell r="D4070" t="str">
            <v xml:space="preserve">UN    </v>
          </cell>
          <cell r="E4070">
            <v>16.7</v>
          </cell>
        </row>
        <row r="4071">
          <cell r="A4071">
            <v>7131</v>
          </cell>
          <cell r="B4071" t="str">
            <v>INSUMO</v>
          </cell>
          <cell r="C4071" t="str">
            <v xml:space="preserve">TE DE REDUCAO, PVC, SOLDAVEL, 90 GRAUS, 50 MM X 40 MM, PARA AGUA FRIA PREDIAL                                                                                                                                                                                                                                                                                                                                                                                                                             </v>
          </cell>
          <cell r="D4071" t="str">
            <v xml:space="preserve">UN    </v>
          </cell>
          <cell r="E4071">
            <v>20.43</v>
          </cell>
        </row>
        <row r="4072">
          <cell r="A4072">
            <v>7132</v>
          </cell>
          <cell r="B4072" t="str">
            <v>INSUMO</v>
          </cell>
          <cell r="C4072" t="str">
            <v xml:space="preserve">TE DE REDUCAO, PVC, SOLDAVEL, 90 GRAUS, 75 MM X 50 MM, PARA AGUA FRIA PREDIAL                                                                                                                                                                                                                                                                                                                                                                                                                             </v>
          </cell>
          <cell r="D4072" t="str">
            <v xml:space="preserve">UN    </v>
          </cell>
          <cell r="E4072">
            <v>48.1</v>
          </cell>
        </row>
        <row r="4073">
          <cell r="A4073">
            <v>7133</v>
          </cell>
          <cell r="B4073" t="str">
            <v>INSUMO</v>
          </cell>
          <cell r="C4073" t="str">
            <v xml:space="preserve">TE DE REDUCAO, PVC, SOLDAVEL, 90 GRAUS, 85 MM X 60 MM, PARA AGUA FRIA PREDIAL                                                                                                                                                                                                                                                                                                                                                                                                                             </v>
          </cell>
          <cell r="D4073" t="str">
            <v xml:space="preserve">UN    </v>
          </cell>
          <cell r="E4073">
            <v>111.14</v>
          </cell>
        </row>
        <row r="4074">
          <cell r="A4074">
            <v>37420</v>
          </cell>
          <cell r="B4074" t="str">
            <v>INSUMO</v>
          </cell>
          <cell r="C4074" t="str">
            <v xml:space="preserve">TE DE SERVICO INTEGRADO, EM POLIPROPILENO (PP), PARA TUBOS EM PEAD/PVC, 60 X 20 MM - LIGACAO PREDIAL DE AGUA                                                                                                                                                                                                                                                                                                                                                                                              </v>
          </cell>
          <cell r="D4074" t="str">
            <v xml:space="preserve">UN    </v>
          </cell>
          <cell r="E4074">
            <v>40.33</v>
          </cell>
        </row>
        <row r="4075">
          <cell r="A4075">
            <v>37421</v>
          </cell>
          <cell r="B4075" t="str">
            <v>INSUMO</v>
          </cell>
          <cell r="C4075" t="str">
            <v xml:space="preserve">TE DE SERVICO INTEGRADO, EM POLIPROPILENO (PP), PARA TUBOS EM PEAD/PVC, 60 X 32 MM - LIGACAO PREDIAL DE AGUA                                                                                                                                                                                                                                                                                                                                                                                              </v>
          </cell>
          <cell r="D4075" t="str">
            <v xml:space="preserve">UN    </v>
          </cell>
          <cell r="E4075">
            <v>55.12</v>
          </cell>
        </row>
        <row r="4076">
          <cell r="A4076">
            <v>37422</v>
          </cell>
          <cell r="B4076" t="str">
            <v>INSUMO</v>
          </cell>
          <cell r="C4076" t="str">
            <v xml:space="preserve">TE DE SERVICO INTEGRADO, EM POLIPROPILENO (PP), PARA TUBOS EM PEAD, 63 X 20 MM - LIGACAO PREDIAL DE AGUA                                                                                                                                                                                                                                                                                                                                                                                                  </v>
          </cell>
          <cell r="D4076" t="str">
            <v xml:space="preserve">UN    </v>
          </cell>
          <cell r="E4076">
            <v>51.59</v>
          </cell>
        </row>
        <row r="4077">
          <cell r="A4077">
            <v>37443</v>
          </cell>
          <cell r="B4077" t="str">
            <v>INSUMO</v>
          </cell>
          <cell r="C4077" t="str">
            <v xml:space="preserve">TE DE SERVICO, PEAD PE 100, DE 125 X 20 MM, PARA ELETROFUSAO                                                                                                                                                                                                                                                                                                                                                                                                                                              </v>
          </cell>
          <cell r="D4077" t="str">
            <v xml:space="preserve">UN    </v>
          </cell>
          <cell r="E4077">
            <v>191.41</v>
          </cell>
        </row>
        <row r="4078">
          <cell r="A4078">
            <v>37444</v>
          </cell>
          <cell r="B4078" t="str">
            <v>INSUMO</v>
          </cell>
          <cell r="C4078" t="str">
            <v xml:space="preserve">TE DE SERVICO, PEAD PE 100, DE 125 X 32 MM, PARA ELETROFUSAO                                                                                                                                                                                                                                                                                                                                                                                                                                              </v>
          </cell>
          <cell r="D4078" t="str">
            <v xml:space="preserve">UN    </v>
          </cell>
          <cell r="E4078">
            <v>194.65</v>
          </cell>
        </row>
        <row r="4079">
          <cell r="A4079">
            <v>37445</v>
          </cell>
          <cell r="B4079" t="str">
            <v>INSUMO</v>
          </cell>
          <cell r="C4079" t="str">
            <v xml:space="preserve">TE DE SERVICO, PEAD PE 100, DE 125 X 63 MM, PARA ELETROFUSAO                                                                                                                                                                                                                                                                                                                                                                                                                                              </v>
          </cell>
          <cell r="D4079" t="str">
            <v xml:space="preserve">UN    </v>
          </cell>
          <cell r="E4079">
            <v>295.04000000000002</v>
          </cell>
        </row>
        <row r="4080">
          <cell r="A4080">
            <v>37446</v>
          </cell>
          <cell r="B4080" t="str">
            <v>INSUMO</v>
          </cell>
          <cell r="C4080" t="str">
            <v xml:space="preserve">TE DE SERVICO, PEAD PE 100, DE 200 X 20 MM, PARA ELETROFUSAO                                                                                                                                                                                                                                                                                                                                                                                                                                              </v>
          </cell>
          <cell r="D4080" t="str">
            <v xml:space="preserve">UN    </v>
          </cell>
          <cell r="E4080">
            <v>321.64</v>
          </cell>
        </row>
        <row r="4081">
          <cell r="A4081">
            <v>37447</v>
          </cell>
          <cell r="B4081" t="str">
            <v>INSUMO</v>
          </cell>
          <cell r="C4081" t="str">
            <v xml:space="preserve">TE DE SERVICO, PEAD PE 100, DE 200 X 32 MM, PARA ELETROFUSAO                                                                                                                                                                                                                                                                                                                                                                                                                                              </v>
          </cell>
          <cell r="D4081" t="str">
            <v xml:space="preserve">UN    </v>
          </cell>
          <cell r="E4081">
            <v>326.68</v>
          </cell>
        </row>
        <row r="4082">
          <cell r="A4082">
            <v>37448</v>
          </cell>
          <cell r="B4082" t="str">
            <v>INSUMO</v>
          </cell>
          <cell r="C4082" t="str">
            <v xml:space="preserve">TE DE SERVICO, PEAD PE 100, DE 200 X 63 MM, PARA ELETROFUSAO                                                                                                                                                                                                                                                                                                                                                                                                                                              </v>
          </cell>
          <cell r="D4082" t="str">
            <v xml:space="preserve">UN    </v>
          </cell>
          <cell r="E4082">
            <v>448.09</v>
          </cell>
        </row>
        <row r="4083">
          <cell r="A4083">
            <v>37440</v>
          </cell>
          <cell r="B4083" t="str">
            <v>INSUMO</v>
          </cell>
          <cell r="C4083" t="str">
            <v xml:space="preserve">TE DE SERVICO, PEAD PE 100, DE 63 X 20 MM, PARA ELETROFUSAO                                                                                                                                                                                                                                                                                                                                                                                                                                               </v>
          </cell>
          <cell r="D4083" t="str">
            <v xml:space="preserve">UN    </v>
          </cell>
          <cell r="E4083">
            <v>151.91999999999999</v>
          </cell>
        </row>
        <row r="4084">
          <cell r="A4084">
            <v>37441</v>
          </cell>
          <cell r="B4084" t="str">
            <v>INSUMO</v>
          </cell>
          <cell r="C4084" t="str">
            <v xml:space="preserve">TE DE SERVICO, PEAD PE 100, DE 63 X 32 MM, PARA ELETROFUSAO                                                                                                                                                                                                                                                                                                                                                                                                                                               </v>
          </cell>
          <cell r="D4084" t="str">
            <v xml:space="preserve">UN    </v>
          </cell>
          <cell r="E4084">
            <v>151.91999999999999</v>
          </cell>
        </row>
        <row r="4085">
          <cell r="A4085">
            <v>37442</v>
          </cell>
          <cell r="B4085" t="str">
            <v>INSUMO</v>
          </cell>
          <cell r="C4085" t="str">
            <v xml:space="preserve">TE DE SERVICO, PEAD PE 100, DE 63 X 63 MM, PARA ELETROFUSAO                                                                                                                                                                                                                                                                                                                                                                                                                                               </v>
          </cell>
          <cell r="D4085" t="str">
            <v xml:space="preserve">UN    </v>
          </cell>
          <cell r="E4085">
            <v>182.98</v>
          </cell>
        </row>
        <row r="4086">
          <cell r="A4086">
            <v>38017</v>
          </cell>
          <cell r="B4086" t="str">
            <v>INSUMO</v>
          </cell>
          <cell r="C4086" t="str">
            <v xml:space="preserve">TE DE TRANSICAO, CPVC, SOLDAVEL, 15 MM X 1/2", PARA AGUA QUENTE                                                                                                                                                                                                                                                                                                                                                                                                                                           </v>
          </cell>
          <cell r="D4086" t="str">
            <v xml:space="preserve">UN    </v>
          </cell>
          <cell r="E4086">
            <v>9.9499999999999993</v>
          </cell>
        </row>
        <row r="4087">
          <cell r="A4087">
            <v>38018</v>
          </cell>
          <cell r="B4087" t="str">
            <v>INSUMO</v>
          </cell>
          <cell r="C4087" t="str">
            <v xml:space="preserve">TE DE TRANSICAO, CPVC, SOLDAVEL, 22 MM X 1/2", PARA AGUA QUENTE                                                                                                                                                                                                                                                                                                                                                                                                                                           </v>
          </cell>
          <cell r="D4087" t="str">
            <v xml:space="preserve">UN    </v>
          </cell>
          <cell r="E4087">
            <v>11.19</v>
          </cell>
        </row>
        <row r="4088">
          <cell r="A4088">
            <v>39895</v>
          </cell>
          <cell r="B4088" t="str">
            <v>INSUMO</v>
          </cell>
          <cell r="C4088" t="str">
            <v xml:space="preserve">TE DUPLA CURVA BRONZE/LATAO (REF 764) SEM ANEL DE SOLDA, ROSCA F X BOLSA X ROSCA F, 1/2" X 15 X 1/2"                                                                                                                                                                                                                                                                                                                                                                                                      </v>
          </cell>
          <cell r="D4088" t="str">
            <v xml:space="preserve">UN    </v>
          </cell>
          <cell r="E4088">
            <v>46.69</v>
          </cell>
        </row>
        <row r="4089">
          <cell r="A4089">
            <v>39896</v>
          </cell>
          <cell r="B4089" t="str">
            <v>INSUMO</v>
          </cell>
          <cell r="C4089" t="str">
            <v xml:space="preserve">TE DUPLA CURVA BRONZE/LATAO (REF 764) SEM ANEL DE SOLDA, ROSCA F X BOLSA X ROSCA F, 3/4" X 22 X 3/4"                                                                                                                                                                                                                                                                                                                                                                                                      </v>
          </cell>
          <cell r="D4089" t="str">
            <v xml:space="preserve">UN    </v>
          </cell>
          <cell r="E4089">
            <v>68.430000000000007</v>
          </cell>
        </row>
        <row r="4090">
          <cell r="A4090">
            <v>38873</v>
          </cell>
          <cell r="B4090" t="str">
            <v>INSUMO</v>
          </cell>
          <cell r="C4090" t="str">
            <v xml:space="preserve">TE METALICO, PARA CONEXAO COM ANEL DESLIZANTE, DN 16 MM, EM TUBO PEX PARA INST. AGUA QUENTE/FRIA                                                                                                                                                                                                                                                                                                                                                                                                          </v>
          </cell>
          <cell r="D4090" t="str">
            <v xml:space="preserve">UN    </v>
          </cell>
          <cell r="E4090">
            <v>14.35</v>
          </cell>
        </row>
        <row r="4091">
          <cell r="A4091">
            <v>38874</v>
          </cell>
          <cell r="B4091" t="str">
            <v>INSUMO</v>
          </cell>
          <cell r="C4091" t="str">
            <v xml:space="preserve">TE METALICO, PARA CONEXAO COM ANEL DESLIZANTE, DN 20 MM, EM TUBO PEX PARA INST. AGUA QUENTE/FRIA                                                                                                                                                                                                                                                                                                                                                                                                          </v>
          </cell>
          <cell r="D4091" t="str">
            <v xml:space="preserve">UN    </v>
          </cell>
          <cell r="E4091">
            <v>18.170000000000002</v>
          </cell>
        </row>
        <row r="4092">
          <cell r="A4092">
            <v>38875</v>
          </cell>
          <cell r="B4092" t="str">
            <v>INSUMO</v>
          </cell>
          <cell r="C4092" t="str">
            <v xml:space="preserve">TE METALICO, PARA CONEXAO COM ANEL DESLIZANTE, DN 25 MM, EM TUBO PEX PARA INST. AGUA QUENTE/FRIA                                                                                                                                                                                                                                                                                                                                                                                                          </v>
          </cell>
          <cell r="D4092" t="str">
            <v xml:space="preserve">UN    </v>
          </cell>
          <cell r="E4092">
            <v>28.8</v>
          </cell>
        </row>
        <row r="4093">
          <cell r="A4093">
            <v>38876</v>
          </cell>
          <cell r="B4093" t="str">
            <v>INSUMO</v>
          </cell>
          <cell r="C4093" t="str">
            <v xml:space="preserve">TE METALICO, PARA CONEXAO COM ANEL DESLIZANTE, DN 32 MM, EM TUBO PEX PARA INST. AGUA QUENTE/FRIA                                                                                                                                                                                                                                                                                                                                                                                                          </v>
          </cell>
          <cell r="D4093" t="str">
            <v xml:space="preserve">UN    </v>
          </cell>
          <cell r="E4093">
            <v>38.700000000000003</v>
          </cell>
        </row>
        <row r="4094">
          <cell r="A4094">
            <v>39000</v>
          </cell>
          <cell r="B4094" t="str">
            <v>INSUMO</v>
          </cell>
          <cell r="C4094" t="str">
            <v xml:space="preserve">TE MISTURADOR COM INSERTO METALICO, FEMEA, PPR, DN 25 MM X 3/4", PARA AGUA QUENTE E FRIA PREDIAL                                                                                                                                                                                                                                                                                                                                                                                                          </v>
          </cell>
          <cell r="D4094" t="str">
            <v xml:space="preserve">UN    </v>
          </cell>
          <cell r="E4094">
            <v>29.79</v>
          </cell>
        </row>
        <row r="4095">
          <cell r="A4095">
            <v>38674</v>
          </cell>
          <cell r="B4095" t="str">
            <v>INSUMO</v>
          </cell>
          <cell r="C4095" t="str">
            <v xml:space="preserve">TE MISTURADOR DE TRANSICAO, CPVC, COM ROSCA, 22 MM X 3/4", PARA AGUA QUENTE                                                                                                                                                                                                                                                                                                                                                                                                                               </v>
          </cell>
          <cell r="D4095" t="str">
            <v xml:space="preserve">UN    </v>
          </cell>
          <cell r="E4095">
            <v>33.49</v>
          </cell>
        </row>
        <row r="4096">
          <cell r="A4096">
            <v>38019</v>
          </cell>
          <cell r="B4096" t="str">
            <v>INSUMO</v>
          </cell>
          <cell r="C4096" t="str">
            <v xml:space="preserve">TE MISTURADOR, CPVC, SOLDAVEL, 15 MM, PARA AGUA QUENTE                                                                                                                                                                                                                                                                                                                                                                                                                                                    </v>
          </cell>
          <cell r="D4096" t="str">
            <v xml:space="preserve">UN    </v>
          </cell>
          <cell r="E4096">
            <v>7.08</v>
          </cell>
        </row>
        <row r="4097">
          <cell r="A4097">
            <v>38020</v>
          </cell>
          <cell r="B4097" t="str">
            <v>INSUMO</v>
          </cell>
          <cell r="C4097" t="str">
            <v xml:space="preserve">TE MISTURADOR, CPVC, SOLDAVEL, 22 MM, PARA AGUA QUENTE                                                                                                                                                                                                                                                                                                                                                                                                                                                    </v>
          </cell>
          <cell r="D4097" t="str">
            <v xml:space="preserve">UN    </v>
          </cell>
          <cell r="E4097">
            <v>8.73</v>
          </cell>
        </row>
        <row r="4098">
          <cell r="A4098">
            <v>38454</v>
          </cell>
          <cell r="B4098" t="str">
            <v>INSUMO</v>
          </cell>
          <cell r="C4098" t="str">
            <v xml:space="preserve">TE MISTURADOR, PPR, F/M/M, DN 20 X 20 MM, PARA AGUA QUENTE PREDIAL                                                                                                                                                                                                                                                                                                                                                                                                                                        </v>
          </cell>
          <cell r="D4098" t="str">
            <v xml:space="preserve">UN    </v>
          </cell>
          <cell r="E4098">
            <v>11.17</v>
          </cell>
        </row>
        <row r="4099">
          <cell r="A4099">
            <v>38455</v>
          </cell>
          <cell r="B4099" t="str">
            <v>INSUMO</v>
          </cell>
          <cell r="C4099" t="str">
            <v xml:space="preserve">TE MISTURADOR, PPR, F/M/M, DN 25 X 25 MM, PARA AGUA QUENTE PREDIAL                                                                                                                                                                                                                                                                                                                                                                                                                                        </v>
          </cell>
          <cell r="D4099" t="str">
            <v xml:space="preserve">UN    </v>
          </cell>
          <cell r="E4099">
            <v>14.95</v>
          </cell>
        </row>
        <row r="4100">
          <cell r="A4100">
            <v>38462</v>
          </cell>
          <cell r="B4100" t="str">
            <v>INSUMO</v>
          </cell>
          <cell r="C4100" t="str">
            <v xml:space="preserve">TE NORMAL, PPR, F/F/F, SOLDAVEL, 90 GRAUS, DN 110 X 110 X 110 MM, PARA AGUA QUENTE PREDIAL                                                                                                                                                                                                                                                                                                                                                                                                                </v>
          </cell>
          <cell r="D4100" t="str">
            <v xml:space="preserve">UN    </v>
          </cell>
          <cell r="E4100">
            <v>241.08</v>
          </cell>
        </row>
        <row r="4101">
          <cell r="A4101">
            <v>36362</v>
          </cell>
          <cell r="B4101" t="str">
            <v>INSUMO</v>
          </cell>
          <cell r="C4101" t="str">
            <v xml:space="preserve">TE NORMAL, PPR, F/F/F, SOLDAVEL, 90 GRAUS, DN 20 X 20 X 20 MM, PARA AGUA QUENTE PREDIAL                                                                                                                                                                                                                                                                                                                                                                                                                   </v>
          </cell>
          <cell r="D4101" t="str">
            <v xml:space="preserve">UN    </v>
          </cell>
          <cell r="E4101">
            <v>3.33</v>
          </cell>
        </row>
        <row r="4102">
          <cell r="A4102">
            <v>36298</v>
          </cell>
          <cell r="B4102" t="str">
            <v>INSUMO</v>
          </cell>
          <cell r="C4102" t="str">
            <v xml:space="preserve">TE NORMAL, PPR, F/F/F, SOLDAVEL, 90 GRAUS, DN 25 X 25 X 25 MM, PARA AGUA QUENTE PREDIAL                                                                                                                                                                                                                                                                                                                                                                                                                   </v>
          </cell>
          <cell r="D4102" t="str">
            <v xml:space="preserve">UN    </v>
          </cell>
          <cell r="E4102">
            <v>2.86</v>
          </cell>
        </row>
        <row r="4103">
          <cell r="A4103">
            <v>38456</v>
          </cell>
          <cell r="B4103" t="str">
            <v>INSUMO</v>
          </cell>
          <cell r="C4103" t="str">
            <v xml:space="preserve">TE NORMAL, PPR, F/F/F, SOLDAVEL, 90 GRAUS, DN 32 X 32 X 32 MM, PARA AGUA QUENTE PREDIAL                                                                                                                                                                                                                                                                                                                                                                                                                   </v>
          </cell>
          <cell r="D4103" t="str">
            <v xml:space="preserve">UN    </v>
          </cell>
          <cell r="E4103">
            <v>7.13</v>
          </cell>
        </row>
        <row r="4104">
          <cell r="A4104">
            <v>38457</v>
          </cell>
          <cell r="B4104" t="str">
            <v>INSUMO</v>
          </cell>
          <cell r="C4104" t="str">
            <v xml:space="preserve">TE NORMAL, PPR, F/F/F, SOLDAVEL, 90 GRAUS, DN 40 X 40 X 40 MM, PARA AGUA QUENTE PREDIAL                                                                                                                                                                                                                                                                                                                                                                                                                   </v>
          </cell>
          <cell r="D4104" t="str">
            <v xml:space="preserve">UN    </v>
          </cell>
          <cell r="E4104">
            <v>12.99</v>
          </cell>
        </row>
        <row r="4105">
          <cell r="A4105">
            <v>38458</v>
          </cell>
          <cell r="B4105" t="str">
            <v>INSUMO</v>
          </cell>
          <cell r="C4105" t="str">
            <v xml:space="preserve">TE NORMAL, PPR, F/F/F, SOLDAVEL, 90 GRAUS, DN 50 X 50 X 50 MM, PARA AGUA QUENTE PREDIAL                                                                                                                                                                                                                                                                                                                                                                                                                   </v>
          </cell>
          <cell r="D4105" t="str">
            <v xml:space="preserve">UN    </v>
          </cell>
          <cell r="E4105">
            <v>25.02</v>
          </cell>
        </row>
        <row r="4106">
          <cell r="A4106">
            <v>38459</v>
          </cell>
          <cell r="B4106" t="str">
            <v>INSUMO</v>
          </cell>
          <cell r="C4106" t="str">
            <v xml:space="preserve">TE NORMAL, PPR, F/F/F, SOLDAVEL, 90 GRAUS, DN 63 X 63 X 63 MM, PARA AGUA QUENTE PREDIAL                                                                                                                                                                                                                                                                                                                                                                                                                   </v>
          </cell>
          <cell r="D4106" t="str">
            <v xml:space="preserve">UN    </v>
          </cell>
          <cell r="E4106">
            <v>39.340000000000003</v>
          </cell>
        </row>
        <row r="4107">
          <cell r="A4107">
            <v>38460</v>
          </cell>
          <cell r="B4107" t="str">
            <v>INSUMO</v>
          </cell>
          <cell r="C4107" t="str">
            <v xml:space="preserve">TE NORMAL, PPR, F/F/F, SOLDAVEL, 90 GRAUS, DN 75 X 75 X 75 MM, PARA AGUA QUENTE PREDIAL                                                                                                                                                                                                                                                                                                                                                                                                                   </v>
          </cell>
          <cell r="D4107" t="str">
            <v xml:space="preserve">UN    </v>
          </cell>
          <cell r="E4107">
            <v>84.39</v>
          </cell>
        </row>
        <row r="4108">
          <cell r="A4108">
            <v>38461</v>
          </cell>
          <cell r="B4108" t="str">
            <v>INSUMO</v>
          </cell>
          <cell r="C4108" t="str">
            <v xml:space="preserve">TE NORMAL, PPR, F/F/F, SOLDAVEL, 90 GRAUS, DN 90 X 90 X 90 MM, PARA AGUA QUENTE PREDIAL                                                                                                                                                                                                                                                                                                                                                                                                                   </v>
          </cell>
          <cell r="D4108" t="str">
            <v xml:space="preserve">UN    </v>
          </cell>
          <cell r="E4108">
            <v>113.25</v>
          </cell>
        </row>
        <row r="4109">
          <cell r="A4109">
            <v>7094</v>
          </cell>
          <cell r="B4109" t="str">
            <v>INSUMO</v>
          </cell>
          <cell r="C4109" t="str">
            <v xml:space="preserve">TE PVC ROSCAVEL 90 GRAUS, 1", PARA  AGUA FRIA PREDIAL                                                                                                                                                                                                                                                                                                                                                                                                                                                     </v>
          </cell>
          <cell r="D4109" t="str">
            <v xml:space="preserve">UN    </v>
          </cell>
          <cell r="E4109">
            <v>14.15</v>
          </cell>
        </row>
        <row r="4110">
          <cell r="A4110">
            <v>7116</v>
          </cell>
          <cell r="B4110" t="str">
            <v>INSUMO</v>
          </cell>
          <cell r="C4110" t="str">
            <v xml:space="preserve">TE PVC SOLDAVEL, BBB, 90 GRAUS, DN 40 MM, PARA ESGOTO SECUNDARIO PREDIAL                                                                                                                                                                                                                                                                                                                                                                                                                                  </v>
          </cell>
          <cell r="D4110" t="str">
            <v xml:space="preserve">UN    </v>
          </cell>
          <cell r="E4110">
            <v>3.61</v>
          </cell>
        </row>
        <row r="4111">
          <cell r="A4111">
            <v>7118</v>
          </cell>
          <cell r="B4111" t="str">
            <v>INSUMO</v>
          </cell>
          <cell r="C4111" t="str">
            <v xml:space="preserve">TE PVC, ROSCAVEL, 90 GRAUS, 1 1/2", AGUA FRIA PREDIAL                                                                                                                                                                                                                                                                                                                                                                                                                                                     </v>
          </cell>
          <cell r="D4111" t="str">
            <v xml:space="preserve">UN    </v>
          </cell>
          <cell r="E4111">
            <v>29.1</v>
          </cell>
        </row>
        <row r="4112">
          <cell r="A4112">
            <v>7098</v>
          </cell>
          <cell r="B4112" t="str">
            <v>INSUMO</v>
          </cell>
          <cell r="C4112" t="str">
            <v xml:space="preserve">TE PVC, ROSCAVEL, 90 GRAUS, 1/2",  AGUA FRIA PREDIAL                                                                                                                                                                                                                                                                                                                                                                                                                                                      </v>
          </cell>
          <cell r="D4112" t="str">
            <v xml:space="preserve">UN    </v>
          </cell>
          <cell r="E4112">
            <v>4.32</v>
          </cell>
        </row>
        <row r="4113">
          <cell r="A4113">
            <v>7110</v>
          </cell>
          <cell r="B4113" t="str">
            <v>INSUMO</v>
          </cell>
          <cell r="C4113" t="str">
            <v xml:space="preserve">TE PVC, ROSCAVEL, 90 GRAUS, 2",  AGUA FRIA PREDIAL                                                                                                                                                                                                                                                                                                                                                                                                                                                        </v>
          </cell>
          <cell r="D4113" t="str">
            <v xml:space="preserve">UN    </v>
          </cell>
          <cell r="E4113">
            <v>55.32</v>
          </cell>
        </row>
        <row r="4114">
          <cell r="A4114">
            <v>7123</v>
          </cell>
          <cell r="B4114" t="str">
            <v>INSUMO</v>
          </cell>
          <cell r="C4114" t="str">
            <v xml:space="preserve">TE PVC, ROSCAVEL, 90 GRAUS, 3/4", AGUA FRIA PREDIAL                                                                                                                                                                                                                                                                                                                                                                                                                                                       </v>
          </cell>
          <cell r="D4114" t="str">
            <v xml:space="preserve">UN    </v>
          </cell>
          <cell r="E4114">
            <v>5.23</v>
          </cell>
        </row>
        <row r="4115">
          <cell r="A4115">
            <v>7121</v>
          </cell>
          <cell r="B4115" t="str">
            <v>INSUMO</v>
          </cell>
          <cell r="C4115" t="str">
            <v xml:space="preserve">TE PVC, SOLDAVEL, COM BUCHA DE LATAO NA BOLSA CENTRAL, 90 GRAUS, 20 MM X 1/2", PARA AGUA FRIA PREDIAL                                                                                                                                                                                                                                                                                                                                                                                                     </v>
          </cell>
          <cell r="D4115" t="str">
            <v xml:space="preserve">UN    </v>
          </cell>
          <cell r="E4115">
            <v>10.35</v>
          </cell>
        </row>
        <row r="4116">
          <cell r="A4116">
            <v>7137</v>
          </cell>
          <cell r="B4116" t="str">
            <v>INSUMO</v>
          </cell>
          <cell r="C4116" t="str">
            <v xml:space="preserve">TE PVC, SOLDAVEL, COM BUCHA DE LATAO NA BOLSA CENTRAL, 90 GRAUS, 25 MM X 1/2", PARA AGUA FRIA PREDIAL                                                                                                                                                                                                                                                                                                                                                                                                     </v>
          </cell>
          <cell r="D4116" t="str">
            <v xml:space="preserve">UN    </v>
          </cell>
          <cell r="E4116">
            <v>11.3</v>
          </cell>
        </row>
        <row r="4117">
          <cell r="A4117">
            <v>7122</v>
          </cell>
          <cell r="B4117" t="str">
            <v>INSUMO</v>
          </cell>
          <cell r="C4117" t="str">
            <v xml:space="preserve">TE PVC, SOLDAVEL, COM BUCHA DE LATAO NA BOLSA CENTRAL, 90 GRAUS, 25 MM X 3/4", PARA AGUA FRIA PREDIAL                                                                                                                                                                                                                                                                                                                                                                                                     </v>
          </cell>
          <cell r="D4117" t="str">
            <v xml:space="preserve">UN    </v>
          </cell>
          <cell r="E4117">
            <v>12.44</v>
          </cell>
        </row>
        <row r="4118">
          <cell r="A4118">
            <v>7114</v>
          </cell>
          <cell r="B4118" t="str">
            <v>INSUMO</v>
          </cell>
          <cell r="C4118" t="str">
            <v xml:space="preserve">TE PVC, SOLDAVEL, COM BUCHA DE LATAO NA BOLSA CENTRAL, 90 GRAUS, 32 MM X 3/4", PARA AGUA FRIA PREDIAL                                                                                                                                                                                                                                                                                                                                                                                                     </v>
          </cell>
          <cell r="D4118" t="str">
            <v xml:space="preserve">UN    </v>
          </cell>
          <cell r="E4118">
            <v>14.47</v>
          </cell>
        </row>
        <row r="4119">
          <cell r="A4119">
            <v>7109</v>
          </cell>
          <cell r="B4119" t="str">
            <v>INSUMO</v>
          </cell>
          <cell r="C4119" t="str">
            <v xml:space="preserve">TE PVC, SOLDAVEL, COM ROSCA NA BOLSA CENTRAL, 90 GRAUS, 20 MM X 1/2", PARA AGUA FRIA PREDIAL                                                                                                                                                                                                                                                                                                                                                                                                              </v>
          </cell>
          <cell r="D4119" t="str">
            <v xml:space="preserve">UN    </v>
          </cell>
          <cell r="E4119">
            <v>2.87</v>
          </cell>
        </row>
        <row r="4120">
          <cell r="A4120">
            <v>7135</v>
          </cell>
          <cell r="B4120" t="str">
            <v>INSUMO</v>
          </cell>
          <cell r="C4120" t="str">
            <v xml:space="preserve">TE PVC, SOLDAVEL, COM ROSCA NA BOLSA CENTRAL, 90 GRAUS, 25 MM X 1/2", PARA AGUA FRIA PREDIAL                                                                                                                                                                                                                                                                                                                                                                                                              </v>
          </cell>
          <cell r="D4120" t="str">
            <v xml:space="preserve">UN    </v>
          </cell>
          <cell r="E4120">
            <v>5.87</v>
          </cell>
        </row>
        <row r="4121">
          <cell r="A4121">
            <v>37947</v>
          </cell>
          <cell r="B4121" t="str">
            <v>INSUMO</v>
          </cell>
          <cell r="C4121" t="str">
            <v xml:space="preserve">TE PVC, SOLDAVEL, COM ROSCA NA BOLSA CENTRAL, 90 GRAUS, 25 MM X 3/4", PARA AGUA FRIA PREDIAL                                                                                                                                                                                                                                                                                                                                                                                                              </v>
          </cell>
          <cell r="D4121" t="str">
            <v xml:space="preserve">UN    </v>
          </cell>
          <cell r="E4121">
            <v>4.7699999999999996</v>
          </cell>
        </row>
        <row r="4122">
          <cell r="A4122">
            <v>7103</v>
          </cell>
          <cell r="B4122" t="str">
            <v>INSUMO</v>
          </cell>
          <cell r="C4122" t="str">
            <v xml:space="preserve">TE PVC, SOLDAVEL, COM ROSCA NA BOLSA CENTRAL, 90 GRAUS, 32 MM X 3/4", PARA AGUA FRIA PREDIAL                                                                                                                                                                                                                                                                                                                                                                                                              </v>
          </cell>
          <cell r="D4122" t="str">
            <v xml:space="preserve">UN    </v>
          </cell>
          <cell r="E4122">
            <v>15.56</v>
          </cell>
        </row>
        <row r="4123">
          <cell r="A4123">
            <v>40419</v>
          </cell>
          <cell r="B4123" t="str">
            <v>INSUMO</v>
          </cell>
          <cell r="C4123" t="str">
            <v xml:space="preserve">TE RANHURADO EM FERRO FUNDIDO, DN 50 (2")                                                                                                                                                                                                                                                                                                                                                                                                                                                                 </v>
          </cell>
          <cell r="D4123" t="str">
            <v xml:space="preserve">UN    </v>
          </cell>
          <cell r="E4123">
            <v>36.950000000000003</v>
          </cell>
        </row>
        <row r="4124">
          <cell r="A4124">
            <v>40420</v>
          </cell>
          <cell r="B4124" t="str">
            <v>INSUMO</v>
          </cell>
          <cell r="C4124" t="str">
            <v xml:space="preserve">TE RANHURADO EM FERRO FUNDIDO, DN 65 (2 1/2")                                                                                                                                                                                                                                                                                                                                                                                                                                                             </v>
          </cell>
          <cell r="D4124" t="str">
            <v xml:space="preserve">UN    </v>
          </cell>
          <cell r="E4124">
            <v>53.91</v>
          </cell>
        </row>
        <row r="4125">
          <cell r="A4125">
            <v>40421</v>
          </cell>
          <cell r="B4125" t="str">
            <v>INSUMO</v>
          </cell>
          <cell r="C4125" t="str">
            <v xml:space="preserve">TE RANHURADO EM FERRO FUNDIDO, DN 80 (3")                                                                                                                                                                                                                                                                                                                                                                                                                                                                 </v>
          </cell>
          <cell r="D4125" t="str">
            <v xml:space="preserve">UN    </v>
          </cell>
          <cell r="E4125">
            <v>57.39</v>
          </cell>
        </row>
        <row r="4126">
          <cell r="A4126">
            <v>38905</v>
          </cell>
          <cell r="B4126" t="str">
            <v>INSUMO</v>
          </cell>
          <cell r="C4126" t="str">
            <v xml:space="preserve">TE ROSCA FEMEA, METALICO, PARA CONEXAO COM ANEL DESLIZANTE, DN 16 MM X 1/2", EM TUBO PEX PARA INST. AGUA QUENTE/FRIA                                                                                                                                                                                                                                                                                                                                                                                      </v>
          </cell>
          <cell r="D4126" t="str">
            <v xml:space="preserve">UN    </v>
          </cell>
          <cell r="E4126">
            <v>18.57</v>
          </cell>
        </row>
        <row r="4127">
          <cell r="A4127">
            <v>38907</v>
          </cell>
          <cell r="B4127" t="str">
            <v>INSUMO</v>
          </cell>
          <cell r="C4127" t="str">
            <v xml:space="preserve">TE ROSCA FEMEA, METALICO, PARA CONEXAO COM ANEL DESLIZANTE, DN 20 MM X 1/2", EM TUBO PEX PARA INST. AGUA QUENTE/FRIA                                                                                                                                                                                                                                                                                                                                                                                      </v>
          </cell>
          <cell r="D4127" t="str">
            <v xml:space="preserve">UN    </v>
          </cell>
          <cell r="E4127">
            <v>17.899999999999999</v>
          </cell>
        </row>
        <row r="4128">
          <cell r="A4128">
            <v>38910</v>
          </cell>
          <cell r="B4128" t="str">
            <v>INSUMO</v>
          </cell>
          <cell r="C4128" t="str">
            <v xml:space="preserve">TE ROSCA FEMEA, METALICO, PARA CONEXAO COM ANEL DESLIZANTE, DN 25 MM X 3/4", EM TUBO PEX PARA INST. AGUA QUENTE/FRIA                                                                                                                                                                                                                                                                                                                                                                                      </v>
          </cell>
          <cell r="D4128" t="str">
            <v xml:space="preserve">UN    </v>
          </cell>
          <cell r="E4128">
            <v>20.94</v>
          </cell>
        </row>
        <row r="4129">
          <cell r="A4129">
            <v>11655</v>
          </cell>
          <cell r="B4129" t="str">
            <v>INSUMO</v>
          </cell>
          <cell r="C4129" t="str">
            <v xml:space="preserve">TE SANITARIO DE REDUCAO, PVC, DN 100 X 50 MM, SERIE NORMAL, PARA ESGOTO PREDIAL                                                                                                                                                                                                                                                                                                                                                                                                                           </v>
          </cell>
          <cell r="D4129" t="str">
            <v xml:space="preserve">UN    </v>
          </cell>
          <cell r="E4129">
            <v>16.72</v>
          </cell>
        </row>
        <row r="4130">
          <cell r="A4130">
            <v>11656</v>
          </cell>
          <cell r="B4130" t="str">
            <v>INSUMO</v>
          </cell>
          <cell r="C4130" t="str">
            <v xml:space="preserve">TE SANITARIO DE REDUCAO, PVC, DN 100 X 75 MM, SERIE NORMAL PARA ESGOTO PREDIAL                                                                                                                                                                                                                                                                                                                                                                                                                            </v>
          </cell>
          <cell r="D4130" t="str">
            <v xml:space="preserve">UN    </v>
          </cell>
          <cell r="E4130">
            <v>19.190000000000001</v>
          </cell>
        </row>
        <row r="4131">
          <cell r="A4131">
            <v>7091</v>
          </cell>
          <cell r="B4131" t="str">
            <v>INSUMO</v>
          </cell>
          <cell r="C4131" t="str">
            <v xml:space="preserve">TE SANITARIO, PVC, DN 100 X 100 MM, SERIE NORMAL, PARA ESGOTO PREDIAL                                                                                                                                                                                                                                                                                                                                                                                                                                     </v>
          </cell>
          <cell r="D4131" t="str">
            <v xml:space="preserve">UN    </v>
          </cell>
          <cell r="E4131">
            <v>15.72</v>
          </cell>
        </row>
        <row r="4132">
          <cell r="A4132">
            <v>37948</v>
          </cell>
          <cell r="B4132" t="str">
            <v>INSUMO</v>
          </cell>
          <cell r="C4132" t="str">
            <v xml:space="preserve">TE SANITARIO, PVC, DN 40 X 40 MM, SERIE NORMAL, PARA ESGOTO PREDIAL                                                                                                                                                                                                                                                                                                                                                                                                                                       </v>
          </cell>
          <cell r="D4132" t="str">
            <v xml:space="preserve">UN    </v>
          </cell>
          <cell r="E4132">
            <v>3.64</v>
          </cell>
        </row>
        <row r="4133">
          <cell r="A4133">
            <v>7097</v>
          </cell>
          <cell r="B4133" t="str">
            <v>INSUMO</v>
          </cell>
          <cell r="C4133" t="str">
            <v xml:space="preserve">TE SANITARIO, PVC, DN 50 X 50 MM, SERIE NORMAL, PARA ESGOTO PREDIAL                                                                                                                                                                                                                                                                                                                                                                                                                                       </v>
          </cell>
          <cell r="D4133" t="str">
            <v xml:space="preserve">UN    </v>
          </cell>
          <cell r="E4133">
            <v>7.38</v>
          </cell>
        </row>
        <row r="4134">
          <cell r="A4134">
            <v>11658</v>
          </cell>
          <cell r="B4134" t="str">
            <v>INSUMO</v>
          </cell>
          <cell r="C4134" t="str">
            <v xml:space="preserve">TE SANITARIO, PVC, DN 75 X 75 MM, SERIE NORMAL PARA ESGOTO PREDIAL                                                                                                                                                                                                                                                                                                                                                                                                                                        </v>
          </cell>
          <cell r="D4134" t="str">
            <v xml:space="preserve">UN    </v>
          </cell>
          <cell r="E4134">
            <v>16.32</v>
          </cell>
        </row>
        <row r="4135">
          <cell r="A4135">
            <v>7146</v>
          </cell>
          <cell r="B4135" t="str">
            <v>INSUMO</v>
          </cell>
          <cell r="C4135" t="str">
            <v xml:space="preserve">TE SOLDAVEL, PVC, 90 GRAUS, 110 MM, PARA AGUA FRIA PREDIAL (NBR 5648)                                                                                                                                                                                                                                                                                                                                                                                                                                     </v>
          </cell>
          <cell r="D4135" t="str">
            <v xml:space="preserve">UN    </v>
          </cell>
          <cell r="E4135">
            <v>189.35</v>
          </cell>
        </row>
        <row r="4136">
          <cell r="A4136">
            <v>7138</v>
          </cell>
          <cell r="B4136" t="str">
            <v>INSUMO</v>
          </cell>
          <cell r="C4136" t="str">
            <v xml:space="preserve">TE SOLDAVEL, PVC, 90 GRAUS, 20 MM, PARA AGUA FRIA PREDIAL (NBR 5648)                                                                                                                                                                                                                                                                                                                                                                                                                                      </v>
          </cell>
          <cell r="D4136" t="str">
            <v xml:space="preserve">UN    </v>
          </cell>
          <cell r="E4136">
            <v>1.2</v>
          </cell>
        </row>
        <row r="4137">
          <cell r="A4137">
            <v>7139</v>
          </cell>
          <cell r="B4137" t="str">
            <v>INSUMO</v>
          </cell>
          <cell r="C4137" t="str">
            <v xml:space="preserve">TE SOLDAVEL, PVC, 90 GRAUS, 25 MM, PARA AGUA FRIA PREDIAL (NBR 5648)                                                                                                                                                                                                                                                                                                                                                                                                                                      </v>
          </cell>
          <cell r="D4137" t="str">
            <v xml:space="preserve">UN    </v>
          </cell>
          <cell r="E4137">
            <v>1.36</v>
          </cell>
        </row>
        <row r="4138">
          <cell r="A4138">
            <v>7140</v>
          </cell>
          <cell r="B4138" t="str">
            <v>INSUMO</v>
          </cell>
          <cell r="C4138" t="str">
            <v xml:space="preserve">TE SOLDAVEL, PVC, 90 GRAUS, 32 MM, PARA AGUA FRIA PREDIAL (NBR 5648)                                                                                                                                                                                                                                                                                                                                                                                                                                      </v>
          </cell>
          <cell r="D4138" t="str">
            <v xml:space="preserve">UN    </v>
          </cell>
          <cell r="E4138">
            <v>4.26</v>
          </cell>
        </row>
        <row r="4139">
          <cell r="A4139">
            <v>7141</v>
          </cell>
          <cell r="B4139" t="str">
            <v>INSUMO</v>
          </cell>
          <cell r="C4139" t="str">
            <v xml:space="preserve">TE SOLDAVEL, PVC, 90 GRAUS, 40 MM, PARA AGUA FRIA PREDIAL (NBR 5648)                                                                                                                                                                                                                                                                                                                                                                                                                                      </v>
          </cell>
          <cell r="D4139" t="str">
            <v xml:space="preserve">UN    </v>
          </cell>
          <cell r="E4139">
            <v>10.42</v>
          </cell>
        </row>
        <row r="4140">
          <cell r="A4140">
            <v>7143</v>
          </cell>
          <cell r="B4140" t="str">
            <v>INSUMO</v>
          </cell>
          <cell r="C4140" t="str">
            <v xml:space="preserve">TE SOLDAVEL, PVC, 90 GRAUS, 60 MM, PARA AGUA FRIA PREDIAL (NBR 5648)                                                                                                                                                                                                                                                                                                                                                                                                                                      </v>
          </cell>
          <cell r="D4140" t="str">
            <v xml:space="preserve">UN    </v>
          </cell>
          <cell r="E4140">
            <v>34.96</v>
          </cell>
        </row>
        <row r="4141">
          <cell r="A4141">
            <v>7144</v>
          </cell>
          <cell r="B4141" t="str">
            <v>INSUMO</v>
          </cell>
          <cell r="C4141" t="str">
            <v xml:space="preserve">TE SOLDAVEL, PVC, 90 GRAUS, 75 MM, PARA AGUA FRIA PREDIAL (NBR 5648)                                                                                                                                                                                                                                                                                                                                                                                                                                      </v>
          </cell>
          <cell r="D4141" t="str">
            <v xml:space="preserve">UN    </v>
          </cell>
          <cell r="E4141">
            <v>64.849999999999994</v>
          </cell>
        </row>
        <row r="4142">
          <cell r="A4142">
            <v>7145</v>
          </cell>
          <cell r="B4142" t="str">
            <v>INSUMO</v>
          </cell>
          <cell r="C4142" t="str">
            <v xml:space="preserve">TE SOLDAVEL, PVC, 90 GRAUS, 85 MM, PARA AGUA FRIA PREDIAL (NBR 5648)                                                                                                                                                                                                                                                                                                                                                                                                                                      </v>
          </cell>
          <cell r="D4142" t="str">
            <v xml:space="preserve">UN    </v>
          </cell>
          <cell r="E4142">
            <v>88.18</v>
          </cell>
        </row>
        <row r="4143">
          <cell r="A4143">
            <v>7142</v>
          </cell>
          <cell r="B4143" t="str">
            <v>INSUMO</v>
          </cell>
          <cell r="C4143" t="str">
            <v xml:space="preserve">TE SOLDAVEL, PVC, 90 GRAUS,50 MM, PARA AGUA FRIA PREDIAL (NBR 5648)                                                                                                                                                                                                                                                                                                                                                                                                                                       </v>
          </cell>
          <cell r="D4143" t="str">
            <v xml:space="preserve">UN    </v>
          </cell>
          <cell r="E4143">
            <v>10.89</v>
          </cell>
        </row>
        <row r="4144">
          <cell r="A4144">
            <v>3593</v>
          </cell>
          <cell r="B4144" t="str">
            <v>INSUMO</v>
          </cell>
          <cell r="C4144" t="str">
            <v xml:space="preserve">TE 45 GRAUS DE FERRO GALVANIZADO, COM ROSCA BSP, DE 1 1/2"                                                                                                                                                                                                                                                                                                                                                                                                                                                </v>
          </cell>
          <cell r="D4144" t="str">
            <v xml:space="preserve">UN    </v>
          </cell>
          <cell r="E4144">
            <v>77.22</v>
          </cell>
        </row>
        <row r="4145">
          <cell r="A4145">
            <v>3588</v>
          </cell>
          <cell r="B4145" t="str">
            <v>INSUMO</v>
          </cell>
          <cell r="C4145" t="str">
            <v xml:space="preserve">TE 45 GRAUS DE FERRO GALVANIZADO, COM ROSCA BSP, DE 1 1/4"                                                                                                                                                                                                                                                                                                                                                                                                                                                </v>
          </cell>
          <cell r="D4145" t="str">
            <v xml:space="preserve">UN    </v>
          </cell>
          <cell r="E4145">
            <v>59.52</v>
          </cell>
        </row>
        <row r="4146">
          <cell r="A4146">
            <v>3585</v>
          </cell>
          <cell r="B4146" t="str">
            <v>INSUMO</v>
          </cell>
          <cell r="C4146" t="str">
            <v xml:space="preserve">TE 45 GRAUS DE FERRO GALVANIZADO, COM ROSCA BSP, DE 1/2"                                                                                                                                                                                                                                                                                                                                                                                                                                                  </v>
          </cell>
          <cell r="D4146" t="str">
            <v xml:space="preserve">UN    </v>
          </cell>
          <cell r="E4146">
            <v>18.38</v>
          </cell>
        </row>
        <row r="4147">
          <cell r="A4147">
            <v>3587</v>
          </cell>
          <cell r="B4147" t="str">
            <v>INSUMO</v>
          </cell>
          <cell r="C4147" t="str">
            <v xml:space="preserve">TE 45 GRAUS DE FERRO GALVANIZADO, COM ROSCA BSP, DE 1"                                                                                                                                                                                                                                                                                                                                                                                                                                                    </v>
          </cell>
          <cell r="D4147" t="str">
            <v xml:space="preserve">UN    </v>
          </cell>
          <cell r="E4147">
            <v>36.93</v>
          </cell>
        </row>
        <row r="4148">
          <cell r="A4148">
            <v>3590</v>
          </cell>
          <cell r="B4148" t="str">
            <v>INSUMO</v>
          </cell>
          <cell r="C4148" t="str">
            <v xml:space="preserve">TE 45 GRAUS DE FERRO GALVANIZADO, COM ROSCA BSP, DE 2 1/2"                                                                                                                                                                                                                                                                                                                                                                                                                                                </v>
          </cell>
          <cell r="D4148" t="str">
            <v xml:space="preserve">UN    </v>
          </cell>
          <cell r="E4148">
            <v>219.24</v>
          </cell>
        </row>
        <row r="4149">
          <cell r="A4149">
            <v>3589</v>
          </cell>
          <cell r="B4149" t="str">
            <v>INSUMO</v>
          </cell>
          <cell r="C4149" t="str">
            <v xml:space="preserve">TE 45 GRAUS DE FERRO GALVANIZADO, COM ROSCA BSP, DE 2"                                                                                                                                                                                                                                                                                                                                                                                                                                                    </v>
          </cell>
          <cell r="D4149" t="str">
            <v xml:space="preserve">UN    </v>
          </cell>
          <cell r="E4149">
            <v>117.67</v>
          </cell>
        </row>
        <row r="4150">
          <cell r="A4150">
            <v>3586</v>
          </cell>
          <cell r="B4150" t="str">
            <v>INSUMO</v>
          </cell>
          <cell r="C4150" t="str">
            <v xml:space="preserve">TE 45 GRAUS DE FERRO GALVANIZADO, COM ROSCA BSP, DE 3/4"                                                                                                                                                                                                                                                                                                                                                                                                                                                  </v>
          </cell>
          <cell r="D4150" t="str">
            <v xml:space="preserve">UN    </v>
          </cell>
          <cell r="E4150">
            <v>24.08</v>
          </cell>
        </row>
        <row r="4151">
          <cell r="A4151">
            <v>3592</v>
          </cell>
          <cell r="B4151" t="str">
            <v>INSUMO</v>
          </cell>
          <cell r="C4151" t="str">
            <v xml:space="preserve">TE 45 GRAUS DE FERRO GALVANIZADO, COM ROSCA BSP, DE 3"                                                                                                                                                                                                                                                                                                                                                                                                                                                    </v>
          </cell>
          <cell r="D4151" t="str">
            <v xml:space="preserve">UN    </v>
          </cell>
          <cell r="E4151">
            <v>346.55</v>
          </cell>
        </row>
        <row r="4152">
          <cell r="A4152">
            <v>3591</v>
          </cell>
          <cell r="B4152" t="str">
            <v>INSUMO</v>
          </cell>
          <cell r="C4152" t="str">
            <v xml:space="preserve">TE 45 GRAUS DE FERRO GALVANIZADO, COM ROSCA BSP, DE 4"                                                                                                                                                                                                                                                                                                                                                                                                                                                    </v>
          </cell>
          <cell r="D4152" t="str">
            <v xml:space="preserve">UN    </v>
          </cell>
          <cell r="E4152">
            <v>555.54</v>
          </cell>
        </row>
        <row r="4153">
          <cell r="A4153">
            <v>40396</v>
          </cell>
          <cell r="B4153" t="str">
            <v>INSUMO</v>
          </cell>
          <cell r="C4153" t="str">
            <v xml:space="preserve">TE 90 GRAUS EM ACO CARBONO, SOLDAVEL, PRESSAO 3.000 LBS, DN 1 1/2"                                                                                                                                                                                                                                                                                                                                                                                                                                        </v>
          </cell>
          <cell r="D4153" t="str">
            <v xml:space="preserve">UN    </v>
          </cell>
          <cell r="E4153">
            <v>147.91</v>
          </cell>
        </row>
        <row r="4154">
          <cell r="A4154">
            <v>40395</v>
          </cell>
          <cell r="B4154" t="str">
            <v>INSUMO</v>
          </cell>
          <cell r="C4154" t="str">
            <v xml:space="preserve">TE 90 GRAUS EM ACO CARBONO, SOLDAVEL, PRESSAO 3.000 LBS, DN 1 1/4"                                                                                                                                                                                                                                                                                                                                                                                                                                        </v>
          </cell>
          <cell r="D4154" t="str">
            <v xml:space="preserve">UN    </v>
          </cell>
          <cell r="E4154">
            <v>113.51</v>
          </cell>
        </row>
        <row r="4155">
          <cell r="A4155">
            <v>40392</v>
          </cell>
          <cell r="B4155" t="str">
            <v>INSUMO</v>
          </cell>
          <cell r="C4155" t="str">
            <v xml:space="preserve">TE 90 GRAUS EM ACO CARBONO, SOLDAVEL, PRESSAO 3.000 LBS, DN 1/2"                                                                                                                                                                                                                                                                                                                                                                                                                                          </v>
          </cell>
          <cell r="D4155" t="str">
            <v xml:space="preserve">UN    </v>
          </cell>
          <cell r="E4155">
            <v>36.520000000000003</v>
          </cell>
        </row>
        <row r="4156">
          <cell r="A4156">
            <v>40394</v>
          </cell>
          <cell r="B4156" t="str">
            <v>INSUMO</v>
          </cell>
          <cell r="C4156" t="str">
            <v xml:space="preserve">TE 90 GRAUS EM ACO CARBONO, SOLDAVEL, PRESSAO 3.000 LBS, DN 1"                                                                                                                                                                                                                                                                                                                                                                                                                                            </v>
          </cell>
          <cell r="D4156" t="str">
            <v xml:space="preserve">UN    </v>
          </cell>
          <cell r="E4156">
            <v>73.900000000000006</v>
          </cell>
        </row>
        <row r="4157">
          <cell r="A4157">
            <v>40398</v>
          </cell>
          <cell r="B4157" t="str">
            <v>INSUMO</v>
          </cell>
          <cell r="C4157" t="str">
            <v xml:space="preserve">TE 90 GRAUS EM ACO CARBONO, SOLDAVEL, PRESSAO 3.000 LBS, DN 2 1/2"                                                                                                                                                                                                                                                                                                                                                                                                                                        </v>
          </cell>
          <cell r="D4157" t="str">
            <v xml:space="preserve">UN    </v>
          </cell>
          <cell r="E4157">
            <v>474.53</v>
          </cell>
        </row>
        <row r="4158">
          <cell r="A4158">
            <v>40397</v>
          </cell>
          <cell r="B4158" t="str">
            <v>INSUMO</v>
          </cell>
          <cell r="C4158" t="str">
            <v xml:space="preserve">TE 90 GRAUS EM ACO CARBONO, SOLDAVEL, PRESSAO 3.000 LBS, DN 2"                                                                                                                                                                                                                                                                                                                                                                                                                                            </v>
          </cell>
          <cell r="D4158" t="str">
            <v xml:space="preserve">UN    </v>
          </cell>
          <cell r="E4158">
            <v>243.01</v>
          </cell>
        </row>
        <row r="4159">
          <cell r="A4159">
            <v>40393</v>
          </cell>
          <cell r="B4159" t="str">
            <v>INSUMO</v>
          </cell>
          <cell r="C4159" t="str">
            <v xml:space="preserve">TE 90 GRAUS EM ACO CARBONO, SOLDAVEL, PRESSAO 3.000 LBS, DN 3/4"                                                                                                                                                                                                                                                                                                                                                                                                                                          </v>
          </cell>
          <cell r="D4159" t="str">
            <v xml:space="preserve">UN    </v>
          </cell>
          <cell r="E4159">
            <v>47.04</v>
          </cell>
        </row>
        <row r="4160">
          <cell r="A4160">
            <v>40399</v>
          </cell>
          <cell r="B4160" t="str">
            <v>INSUMO</v>
          </cell>
          <cell r="C4160" t="str">
            <v xml:space="preserve">TE 90 GRAUS EM ACO CARBONO, SOLDAVEL, PRESSAO 3.000 LBS, DN 3"                                                                                                                                                                                                                                                                                                                                                                                                                                            </v>
          </cell>
          <cell r="D4160" t="str">
            <v xml:space="preserve">UN    </v>
          </cell>
          <cell r="E4160">
            <v>776.31</v>
          </cell>
        </row>
        <row r="4161">
          <cell r="A4161">
            <v>39322</v>
          </cell>
          <cell r="B4161" t="str">
            <v>INSUMO</v>
          </cell>
          <cell r="C4161" t="str">
            <v xml:space="preserve">TE, PLASTICO, DN 16 MM, PARA CONEXAO COM CRIMPAGEM, EM TUBO PEX PARA INST. AGUA QUENTE/FRIA                                                                                                                                                                                                                                                                                                                                                                                                               </v>
          </cell>
          <cell r="D4161" t="str">
            <v xml:space="preserve">UN    </v>
          </cell>
          <cell r="E4161">
            <v>8.83</v>
          </cell>
        </row>
        <row r="4162">
          <cell r="A4162">
            <v>39289</v>
          </cell>
          <cell r="B4162" t="str">
            <v>INSUMO</v>
          </cell>
          <cell r="C4162" t="str">
            <v xml:space="preserve">TE, PLASTICO, DN 20 MM, PARA CONEXAO COM CRIMPAGEM, EM TUBO PEX PARA INST. AGUA QUENTE/FRIA                                                                                                                                                                                                                                                                                                                                                                                                               </v>
          </cell>
          <cell r="D4162" t="str">
            <v xml:space="preserve">UN    </v>
          </cell>
          <cell r="E4162">
            <v>16.46</v>
          </cell>
        </row>
        <row r="4163">
          <cell r="A4163">
            <v>39290</v>
          </cell>
          <cell r="B4163" t="str">
            <v>INSUMO</v>
          </cell>
          <cell r="C4163" t="str">
            <v xml:space="preserve">TE, PLASTICO, DN 25 MM, PARA CONEXAO COM CRIMPAGEM, EM TUBO PEX PARA INST. AGUA QUENTE/FRIA                                                                                                                                                                                                                                                                                                                                                                                                               </v>
          </cell>
          <cell r="D4163" t="str">
            <v xml:space="preserve">UN    </v>
          </cell>
          <cell r="E4163">
            <v>27.8</v>
          </cell>
        </row>
        <row r="4164">
          <cell r="A4164">
            <v>39291</v>
          </cell>
          <cell r="B4164" t="str">
            <v>INSUMO</v>
          </cell>
          <cell r="C4164" t="str">
            <v xml:space="preserve">TE, PLASTICO, DN 32 MM, PARA CONEXAO COM CRIMPAGEM, EM TUBO PEX PARA INST. AGUA QUENTE/FRIA                                                                                                                                                                                                                                                                                                                                                                                                               </v>
          </cell>
          <cell r="D4164" t="str">
            <v xml:space="preserve">UN    </v>
          </cell>
          <cell r="E4164">
            <v>30.74</v>
          </cell>
        </row>
        <row r="4165">
          <cell r="A4165">
            <v>41892</v>
          </cell>
          <cell r="B4165" t="str">
            <v>INSUMO</v>
          </cell>
          <cell r="C4165" t="str">
            <v xml:space="preserve">TE, PVC PBA, BBB, 90 GRAUS, DN 100 / DE 110 MM, PARA REDE  AGUA (NBR 10351)                                                                                                                                                                                                                                                                                                                                                                                                                               </v>
          </cell>
          <cell r="D4165" t="str">
            <v xml:space="preserve">UN    </v>
          </cell>
          <cell r="E4165">
            <v>94.79</v>
          </cell>
        </row>
        <row r="4166">
          <cell r="A4166">
            <v>7048</v>
          </cell>
          <cell r="B4166" t="str">
            <v>INSUMO</v>
          </cell>
          <cell r="C4166" t="str">
            <v xml:space="preserve">TE, PVC PBA, BBB, 90 GRAUS, DN 50 / DE 60 MM, PARA REDE AGUA (NBR 10351)                                                                                                                                                                                                                                                                                                                                                                                                                                  </v>
          </cell>
          <cell r="D4166" t="str">
            <v xml:space="preserve">UN    </v>
          </cell>
          <cell r="E4166">
            <v>20.46</v>
          </cell>
        </row>
        <row r="4167">
          <cell r="A4167">
            <v>7088</v>
          </cell>
          <cell r="B4167" t="str">
            <v>INSUMO</v>
          </cell>
          <cell r="C4167" t="str">
            <v xml:space="preserve">TE, PVC PBA, BBB, 90 GRAUS, DN 75 / DE 85 MM, PARA REDE AGUA (NBR 10351)                                                                                                                                                                                                                                                                                                                                                                                                                                  </v>
          </cell>
          <cell r="D4167" t="str">
            <v xml:space="preserve">UN    </v>
          </cell>
          <cell r="E4167">
            <v>44.74</v>
          </cell>
        </row>
        <row r="4168">
          <cell r="A4168">
            <v>20179</v>
          </cell>
          <cell r="B4168" t="str">
            <v>INSUMO</v>
          </cell>
          <cell r="C4168" t="str">
            <v xml:space="preserve">TE, PVC, SERIE R, 100 X 100 MM, PARA ESGOTO PREDIAL                                                                                                                                                                                                                                                                                                                                                                                                                                                       </v>
          </cell>
          <cell r="D4168" t="str">
            <v xml:space="preserve">UN    </v>
          </cell>
          <cell r="E4168">
            <v>43.03</v>
          </cell>
        </row>
        <row r="4169">
          <cell r="A4169">
            <v>20178</v>
          </cell>
          <cell r="B4169" t="str">
            <v>INSUMO</v>
          </cell>
          <cell r="C4169" t="str">
            <v xml:space="preserve">TE, PVC, SERIE R, 100 X 75 MM, PARA ESGOTO PREDIAL                                                                                                                                                                                                                                                                                                                                                                                                                                                        </v>
          </cell>
          <cell r="D4169" t="str">
            <v xml:space="preserve">UN    </v>
          </cell>
          <cell r="E4169">
            <v>51.57</v>
          </cell>
        </row>
        <row r="4170">
          <cell r="A4170">
            <v>20180</v>
          </cell>
          <cell r="B4170" t="str">
            <v>INSUMO</v>
          </cell>
          <cell r="C4170" t="str">
            <v xml:space="preserve">TE, PVC, SERIE R, 150 X 100 MM, PARA ESGOTO PREDIAL                                                                                                                                                                                                                                                                                                                                                                                                                                                       </v>
          </cell>
          <cell r="D4170" t="str">
            <v xml:space="preserve">UN    </v>
          </cell>
          <cell r="E4170">
            <v>85.12</v>
          </cell>
        </row>
        <row r="4171">
          <cell r="A4171">
            <v>20181</v>
          </cell>
          <cell r="B4171" t="str">
            <v>INSUMO</v>
          </cell>
          <cell r="C4171" t="str">
            <v xml:space="preserve">TE, PVC, SERIE R, 150 X 150 MM, PARA ESGOTO PREDIAL                                                                                                                                                                                                                                                                                                                                                                                                                                                       </v>
          </cell>
          <cell r="D4171" t="str">
            <v xml:space="preserve">UN    </v>
          </cell>
          <cell r="E4171">
            <v>113.97</v>
          </cell>
        </row>
        <row r="4172">
          <cell r="A4172">
            <v>20177</v>
          </cell>
          <cell r="B4172" t="str">
            <v>INSUMO</v>
          </cell>
          <cell r="C4172" t="str">
            <v xml:space="preserve">TE, PVC, SERIE R, 75 X 75 MM, PARA ESGOTO PREDIAL                                                                                                                                                                                                                                                                                                                                                                                                                                                         </v>
          </cell>
          <cell r="D4172" t="str">
            <v xml:space="preserve">UN    </v>
          </cell>
          <cell r="E4172">
            <v>28.19</v>
          </cell>
        </row>
        <row r="4173">
          <cell r="A4173">
            <v>7070</v>
          </cell>
          <cell r="B4173" t="str">
            <v>INSUMO</v>
          </cell>
          <cell r="C4173" t="str">
            <v xml:space="preserve">TE, PVC, 90 GRAUS, BBB, JE, DN 200 MM, PARA REDE COLETORA ESGOTO                                                                                                                                                                                                                                                                                                                                                                                                                                          </v>
          </cell>
          <cell r="D4173" t="str">
            <v xml:space="preserve">UN    </v>
          </cell>
          <cell r="E4173">
            <v>202.29</v>
          </cell>
        </row>
        <row r="4174">
          <cell r="A4174">
            <v>40945</v>
          </cell>
          <cell r="B4174" t="str">
            <v>INSUMO</v>
          </cell>
          <cell r="C4174" t="str">
            <v xml:space="preserve">TECNICO DE EDIFICACOES (HORISTA)                                                                                                                                                                                                                                                                                                                                                                                                                                                                          </v>
          </cell>
          <cell r="D4174" t="str">
            <v xml:space="preserve">H     </v>
          </cell>
          <cell r="E4174">
            <v>14.8</v>
          </cell>
        </row>
        <row r="4175">
          <cell r="A4175">
            <v>40946</v>
          </cell>
          <cell r="B4175" t="str">
            <v>INSUMO</v>
          </cell>
          <cell r="C4175" t="str">
            <v xml:space="preserve">TECNICO DE EDIFICACOES (MENSALISTA)                                                                                                                                                                                                                                                                                                                                                                                                                                                                       </v>
          </cell>
          <cell r="D4175" t="str">
            <v xml:space="preserve">MES   </v>
          </cell>
          <cell r="E4175">
            <v>2613.3200000000002</v>
          </cell>
        </row>
        <row r="4176">
          <cell r="A4176">
            <v>7153</v>
          </cell>
          <cell r="B4176" t="str">
            <v>INSUMO</v>
          </cell>
          <cell r="C4176" t="str">
            <v xml:space="preserve">TECNICO EM LABORATORIO E CAMPO DE CONSTRUCAO CIVIL (HORISTA)                                                                                                                                                                                                                                                                                                                                                                                                                                              </v>
          </cell>
          <cell r="D4176" t="str">
            <v xml:space="preserve">H     </v>
          </cell>
          <cell r="E4176">
            <v>25.76</v>
          </cell>
        </row>
        <row r="4177">
          <cell r="A4177">
            <v>41089</v>
          </cell>
          <cell r="B4177" t="str">
            <v>INSUMO</v>
          </cell>
          <cell r="C4177" t="str">
            <v xml:space="preserve">TECNICO EM LABORATORIO E CAMPO DE CONSTRUCAO CIVIL (MENSALISTA)                                                                                                                                                                                                                                                                                                                                                                                                                                           </v>
          </cell>
          <cell r="D4177" t="str">
            <v xml:space="preserve">MES   </v>
          </cell>
          <cell r="E4177">
            <v>4547.79</v>
          </cell>
        </row>
        <row r="4178">
          <cell r="A4178">
            <v>40943</v>
          </cell>
          <cell r="B4178" t="str">
            <v>INSUMO</v>
          </cell>
          <cell r="C4178" t="str">
            <v xml:space="preserve">TECNICO EM SEGURANCA DO TRABALHO (HORISTA)                                                                                                                                                                                                                                                                                                                                                                                                                                                                </v>
          </cell>
          <cell r="D4178" t="str">
            <v xml:space="preserve">H     </v>
          </cell>
          <cell r="E4178">
            <v>25.51</v>
          </cell>
        </row>
        <row r="4179">
          <cell r="A4179">
            <v>40944</v>
          </cell>
          <cell r="B4179" t="str">
            <v>INSUMO</v>
          </cell>
          <cell r="C4179" t="str">
            <v xml:space="preserve">TECNICO EM SEGURANCA DO TRABALHO (MENSALISTA)                                                                                                                                                                                                                                                                                                                                                                                                                                                             </v>
          </cell>
          <cell r="D4179" t="str">
            <v xml:space="preserve">MES   </v>
          </cell>
          <cell r="E4179">
            <v>4503.18</v>
          </cell>
        </row>
        <row r="4180">
          <cell r="A4180">
            <v>6175</v>
          </cell>
          <cell r="B4180" t="str">
            <v>INSUMO</v>
          </cell>
          <cell r="C4180" t="str">
            <v xml:space="preserve">TECNICO EM SONDAGEM (HORISTA)                                                                                                                                                                                                                                                                                                                                                                                                                                                                             </v>
          </cell>
          <cell r="D4180" t="str">
            <v xml:space="preserve">H     </v>
          </cell>
          <cell r="E4180">
            <v>19.84</v>
          </cell>
        </row>
        <row r="4181">
          <cell r="A4181">
            <v>41092</v>
          </cell>
          <cell r="B4181" t="str">
            <v>INSUMO</v>
          </cell>
          <cell r="C4181" t="str">
            <v xml:space="preserve">TECNICO EM SONDAGEM (MENSALISTA)                                                                                                                                                                                                                                                                                                                                                                                                                                                                          </v>
          </cell>
          <cell r="D4181" t="str">
            <v xml:space="preserve">MES   </v>
          </cell>
          <cell r="E4181">
            <v>3502.01</v>
          </cell>
        </row>
        <row r="4182">
          <cell r="A4182">
            <v>37712</v>
          </cell>
          <cell r="B4182" t="str">
            <v>INSUMO</v>
          </cell>
          <cell r="C4182" t="str">
            <v xml:space="preserve">TELA ARAME GALVANIZADO REVESTIDO COM POLIMERO, MALHA HEXAGONAL DUPLA TORCAO, 8 X 10 CM (ZN/AL REVESTIDO COM POLIMERO), FIO *2,4* MM                                                                                                                                                                                                                                                                                                                                                                       </v>
          </cell>
          <cell r="D4182" t="str">
            <v xml:space="preserve">M2    </v>
          </cell>
          <cell r="E4182">
            <v>76.22</v>
          </cell>
        </row>
        <row r="4183">
          <cell r="A4183">
            <v>34547</v>
          </cell>
          <cell r="B4183" t="str">
            <v>INSUMO</v>
          </cell>
          <cell r="C4183" t="str">
            <v xml:space="preserve">TELA DE ACO SOLDADA GALVANIZADA/ZINCADA PARA ALVENARIA, FIO  D = *1,20 A 1,70* MM, MALHA 15 X 15 MM, (C X L) *50 X 12* CM                                                                                                                                                                                                                                                                                                                                                                                 </v>
          </cell>
          <cell r="D4183" t="str">
            <v xml:space="preserve">M     </v>
          </cell>
          <cell r="E4183">
            <v>4.51</v>
          </cell>
        </row>
        <row r="4184">
          <cell r="A4184">
            <v>34548</v>
          </cell>
          <cell r="B4184" t="str">
            <v>INSUMO</v>
          </cell>
          <cell r="C4184" t="str">
            <v xml:space="preserve">TELA DE ACO SOLDADA GALVANIZADA/ZINCADA PARA ALVENARIA, FIO  D = *1,20 A 1,70* MM, MALHA 15 X 15 MM, (C X L) *50 X 17,5* CM                                                                                                                                                                                                                                                                                                                                                                               </v>
          </cell>
          <cell r="D4184" t="str">
            <v xml:space="preserve">M     </v>
          </cell>
          <cell r="E4184">
            <v>7.4</v>
          </cell>
        </row>
        <row r="4185">
          <cell r="A4185">
            <v>34558</v>
          </cell>
          <cell r="B4185" t="str">
            <v>INSUMO</v>
          </cell>
          <cell r="C4185" t="str">
            <v xml:space="preserve">TELA DE ACO SOLDADA GALVANIZADA/ZINCADA PARA ALVENARIA, FIO D = *1,20 A 1,70* MM, MALHA 15 X 15 MM, (C X L) *50 X 10,5* CM                                                                                                                                                                                                                                                                                                                                                                                </v>
          </cell>
          <cell r="D4185" t="str">
            <v xml:space="preserve">M     </v>
          </cell>
          <cell r="E4185">
            <v>3.67</v>
          </cell>
        </row>
        <row r="4186">
          <cell r="A4186">
            <v>34550</v>
          </cell>
          <cell r="B4186" t="str">
            <v>INSUMO</v>
          </cell>
          <cell r="C4186" t="str">
            <v xml:space="preserve">TELA DE ACO SOLDADA GALVANIZADA/ZINCADA PARA ALVENARIA, FIO D = *1,20 A 1,70* MM, MALHA 15 X 15 MM, (C X L) *50 X 6* CM                                                                                                                                                                                                                                                                                                                                                                                   </v>
          </cell>
          <cell r="D4186" t="str">
            <v xml:space="preserve">M     </v>
          </cell>
          <cell r="E4186">
            <v>1.95</v>
          </cell>
        </row>
        <row r="4187">
          <cell r="A4187">
            <v>34557</v>
          </cell>
          <cell r="B4187" t="str">
            <v>INSUMO</v>
          </cell>
          <cell r="C4187" t="str">
            <v xml:space="preserve">TELA DE ACO SOLDADA GALVANIZADA/ZINCADA PARA ALVENARIA, FIO D = *1,20 A 1,70* MM, MALHA 15 X 15 MM, (C X L) *50 X 7,5* CM                                                                                                                                                                                                                                                                                                                                                                                 </v>
          </cell>
          <cell r="D4187" t="str">
            <v xml:space="preserve">M     </v>
          </cell>
          <cell r="E4187">
            <v>2.86</v>
          </cell>
        </row>
        <row r="4188">
          <cell r="A4188">
            <v>37411</v>
          </cell>
          <cell r="B4188" t="str">
            <v>INSUMO</v>
          </cell>
          <cell r="C4188" t="str">
            <v xml:space="preserve">TELA DE ACO SOLDADA GALVANIZADA/ZINCADA PARA ALVENARIA, FIO D = *1,24 MM, MALHA 25 X 25 MM                                                                                                                                                                                                                                                                                                                                                                                                                </v>
          </cell>
          <cell r="D4188" t="str">
            <v xml:space="preserve">M2    </v>
          </cell>
          <cell r="E4188">
            <v>20.9</v>
          </cell>
        </row>
        <row r="4189">
          <cell r="A4189">
            <v>39508</v>
          </cell>
          <cell r="B4189" t="str">
            <v>INSUMO</v>
          </cell>
          <cell r="C4189" t="str">
            <v xml:space="preserve">TELA DE ACO SOLDADA NERVURADA, CA-60, L-159, (1,69 KG/M2), DIAMETRO DO FIO = 4,5 MM, LARGURA = 2,45 M, ESPACAMENTO DA MALHA = 30 X 10 CM                                                                                                                                                                                                                                                                                                                                                                  </v>
          </cell>
          <cell r="D4189" t="str">
            <v xml:space="preserve">M2    </v>
          </cell>
          <cell r="E4189">
            <v>11.74</v>
          </cell>
        </row>
        <row r="4190">
          <cell r="A4190">
            <v>39507</v>
          </cell>
          <cell r="B4190" t="str">
            <v>INSUMO</v>
          </cell>
          <cell r="C4190" t="str">
            <v xml:space="preserve">TELA DE ACO SOLDADA NERVURADA, CA-60, Q-113, (1,8 KG/M2), DIAMETRO DO FIO = 3,8 MM, LARGURA = 2,45 M, ESPACAMENTO DA MALHA = 10 X 10 CM                                                                                                                                                                                                                                                                                                                                                                   </v>
          </cell>
          <cell r="D4190" t="str">
            <v xml:space="preserve">M2    </v>
          </cell>
          <cell r="E4190">
            <v>17.510000000000002</v>
          </cell>
        </row>
        <row r="4191">
          <cell r="A4191">
            <v>7155</v>
          </cell>
          <cell r="B4191" t="str">
            <v>INSUMO</v>
          </cell>
          <cell r="C4191" t="str">
            <v xml:space="preserve">TELA DE ACO SOLDADA NERVURADA, CA-60, Q-138, (2,20 KG/M2), DIAMETRO DO FIO = 4,2 MM, LARGURA = 2,45 M, ESPACAMENTO DA MALHA = 10  X 10 CM                                                                                                                                                                                                                                                                                                                                                                 </v>
          </cell>
          <cell r="D4191" t="str">
            <v xml:space="preserve">M2    </v>
          </cell>
          <cell r="E4191">
            <v>22.48</v>
          </cell>
        </row>
        <row r="4192">
          <cell r="A4192">
            <v>42406</v>
          </cell>
          <cell r="B4192" t="str">
            <v>INSUMO</v>
          </cell>
          <cell r="C4192" t="str">
            <v xml:space="preserve">TELA DE ACO SOLDADA NERVURADA, CA-60, Q-159, (2,52 KG/M2), DIAMETRO DO FIO = 4,5 MM, LARGURA =  2,45 M, ESPACAMENTO DA MALHA = 10 X 10 CM                                                                                                                                                                                                                                                                                                                                                                 </v>
          </cell>
          <cell r="D4192" t="str">
            <v xml:space="preserve">M2    </v>
          </cell>
          <cell r="E4192">
            <v>25.78</v>
          </cell>
        </row>
        <row r="4193">
          <cell r="A4193">
            <v>7156</v>
          </cell>
          <cell r="B4193" t="str">
            <v>INSUMO</v>
          </cell>
          <cell r="C4193" t="str">
            <v xml:space="preserve">TELA DE ACO SOLDADA NERVURADA, CA-60, Q-196, (3,11 KG/M2), DIAMETRO DO FIO = 5,0 MM, LARGURA = 2,45 M, ESPACAMENTO DA MALHA = 10 X 10 CM                                                                                                                                                                                                                                                                                                                                                                  </v>
          </cell>
          <cell r="D4193" t="str">
            <v xml:space="preserve">M2    </v>
          </cell>
          <cell r="E4193">
            <v>32.26</v>
          </cell>
        </row>
        <row r="4194">
          <cell r="A4194">
            <v>43127</v>
          </cell>
          <cell r="B4194" t="str">
            <v>INSUMO</v>
          </cell>
          <cell r="C4194" t="str">
            <v xml:space="preserve">TELA DE ACO SOLDADA NERVURADA, CA-60, Q-283 (4,48 KG/M2), DIAMETRO DO FIO = 6,0 MM, LARGURA = 2,45 X 6,00 M DE COMPRIMENTO, ESPACAMENTO DA MALHA = 10 X 10 CM                                                                                                                                                                                                                                                                                                                                             </v>
          </cell>
          <cell r="D4194" t="str">
            <v xml:space="preserve">M2    </v>
          </cell>
          <cell r="E4194">
            <v>46.17</v>
          </cell>
        </row>
        <row r="4195">
          <cell r="A4195">
            <v>10917</v>
          </cell>
          <cell r="B4195" t="str">
            <v>INSUMO</v>
          </cell>
          <cell r="C4195" t="str">
            <v xml:space="preserve">TELA DE ACO SOLDADA NERVURADA, CA-60, Q-61, (0,97 KG/M2), DIAMETRO DO FIO = 3,4 MM, LARGURA = 2,45 M, ESPACAMENTO DA MALHA = 15 X 15 CM                                                                                                                                                                                                                                                                                                                                                                   </v>
          </cell>
          <cell r="D4195" t="str">
            <v xml:space="preserve">M2    </v>
          </cell>
          <cell r="E4195">
            <v>9.74</v>
          </cell>
        </row>
        <row r="4196">
          <cell r="A4196">
            <v>21141</v>
          </cell>
          <cell r="B4196" t="str">
            <v>INSUMO</v>
          </cell>
          <cell r="C4196" t="str">
            <v xml:space="preserve">TELA DE ACO SOLDADA NERVURADA, CA-60, Q-92, (1,48 KG/M2), DIAMETRO DO FIO = 4,2 MM, LARGURA = 2,45 X 60 M DE COMPRIMENTO, ESPACAMENTO DA MALHA = 15  X 15 CM                                                                                                                                                                                                                                                                                                                                              </v>
          </cell>
          <cell r="D4196" t="str">
            <v xml:space="preserve">M2    </v>
          </cell>
          <cell r="E4196">
            <v>15.08</v>
          </cell>
        </row>
        <row r="4197">
          <cell r="A4197">
            <v>39509</v>
          </cell>
          <cell r="B4197" t="str">
            <v>INSUMO</v>
          </cell>
          <cell r="C4197" t="str">
            <v xml:space="preserve">TELA DE ACO SOLDADA NERVURADA, CA-60, T-196, (2,11 KG/M2), DIAMETRO DO FIO = 5,0 MM, LARGURA = 2,45 M, ESPACAMENTO DA MALHA = 30 X 10 CM                                                                                                                                                                                                                                                                                                                                                                  </v>
          </cell>
          <cell r="D4197" t="str">
            <v xml:space="preserve">M2    </v>
          </cell>
          <cell r="E4197">
            <v>14.51</v>
          </cell>
        </row>
        <row r="4198">
          <cell r="A4198">
            <v>44529</v>
          </cell>
          <cell r="B4198" t="str">
            <v>INSUMO</v>
          </cell>
          <cell r="C4198" t="str">
            <v xml:space="preserve">TELA DE ANIAGEM ( JUTA)                                                                                                                                                                                                                                                                                                                                                                                                                                                                                   </v>
          </cell>
          <cell r="D4198" t="str">
            <v xml:space="preserve">M2    </v>
          </cell>
          <cell r="E4198">
            <v>13.38</v>
          </cell>
        </row>
        <row r="4199">
          <cell r="A4199">
            <v>7167</v>
          </cell>
          <cell r="B4199" t="str">
            <v>INSUMO</v>
          </cell>
          <cell r="C4199" t="str">
            <v xml:space="preserve">TELA DE ARAME GALVANIZADA QUADRANGULAR / LOSANGULAR, FIO 2,11 MM (14 BWG), MALHA 5 X 5 CM, H = 2 M                                                                                                                                                                                                                                                                                                                                                                                                        </v>
          </cell>
          <cell r="D4199" t="str">
            <v xml:space="preserve">M2    </v>
          </cell>
          <cell r="E4199">
            <v>36.74</v>
          </cell>
        </row>
        <row r="4200">
          <cell r="A4200">
            <v>10928</v>
          </cell>
          <cell r="B4200" t="str">
            <v>INSUMO</v>
          </cell>
          <cell r="C4200" t="str">
            <v xml:space="preserve">TELA DE ARAME GALVANIZADA QUADRANGULAR / LOSANGULAR, FIO 2,11 MM (14 BWG), MALHA 8 X 8 CM, H = 2 M                                                                                                                                                                                                                                                                                                                                                                                                        </v>
          </cell>
          <cell r="D4200" t="str">
            <v xml:space="preserve">M2    </v>
          </cell>
          <cell r="E4200">
            <v>21.11</v>
          </cell>
        </row>
        <row r="4201">
          <cell r="A4201">
            <v>10933</v>
          </cell>
          <cell r="B4201" t="str">
            <v>INSUMO</v>
          </cell>
          <cell r="C4201" t="str">
            <v xml:space="preserve">TELA DE ARAME GALVANIZADA QUADRANGULAR / LOSANGULAR, FIO 2,77 MM (12 BWG), MALHA 10 X 10 CM, H = 2 M                                                                                                                                                                                                                                                                                                                                                                                                      </v>
          </cell>
          <cell r="D4201" t="str">
            <v xml:space="preserve">M2    </v>
          </cell>
          <cell r="E4201">
            <v>31.84</v>
          </cell>
        </row>
        <row r="4202">
          <cell r="A4202">
            <v>7158</v>
          </cell>
          <cell r="B4202" t="str">
            <v>INSUMO</v>
          </cell>
          <cell r="C4202" t="str">
            <v xml:space="preserve">TELA DE ARAME GALVANIZADA QUADRANGULAR / LOSANGULAR, FIO 2,77 MM (12 BWG), MALHA 5 X 5 CM, H = 2 M                                                                                                                                                                                                                                                                                                                                                                                                        </v>
          </cell>
          <cell r="D4202" t="str">
            <v xml:space="preserve">M2    </v>
          </cell>
          <cell r="E4202">
            <v>54</v>
          </cell>
        </row>
        <row r="4203">
          <cell r="A4203">
            <v>10927</v>
          </cell>
          <cell r="B4203" t="str">
            <v>INSUMO</v>
          </cell>
          <cell r="C4203" t="str">
            <v xml:space="preserve">TELA DE ARAME GALVANIZADA QUADRANGULAR / LOSANGULAR, FIO 2,77 MM (12 BWG), MALHA 8 X 8 CM, H = 2 M                                                                                                                                                                                                                                                                                                                                                                                                        </v>
          </cell>
          <cell r="D4203" t="str">
            <v xml:space="preserve">M2    </v>
          </cell>
          <cell r="E4203">
            <v>34.53</v>
          </cell>
        </row>
        <row r="4204">
          <cell r="A4204">
            <v>7162</v>
          </cell>
          <cell r="B4204" t="str">
            <v>INSUMO</v>
          </cell>
          <cell r="C4204" t="str">
            <v xml:space="preserve">TELA DE ARAME GALVANIZADA QUADRANGULAR / LOSANGULAR, FIO 3,4 MM (10 BWG), MALHA 5 X 5 CM, H = 2 M                                                                                                                                                                                                                                                                                                                                                                                                         </v>
          </cell>
          <cell r="D4204" t="str">
            <v xml:space="preserve">M2    </v>
          </cell>
          <cell r="E4204">
            <v>84.5</v>
          </cell>
        </row>
        <row r="4205">
          <cell r="A4205">
            <v>10932</v>
          </cell>
          <cell r="B4205" t="str">
            <v>INSUMO</v>
          </cell>
          <cell r="C4205" t="str">
            <v xml:space="preserve">TELA DE ARAME GALVANIZADA QUADRANGULAR / LOSANGULAR, FIO 4,19 MM (8 BWG), MALHA 5 X 5 CM, H = 2 M                                                                                                                                                                                                                                                                                                                                                                                                         </v>
          </cell>
          <cell r="D4205" t="str">
            <v xml:space="preserve">M2    </v>
          </cell>
          <cell r="E4205">
            <v>146.97999999999999</v>
          </cell>
        </row>
        <row r="4206">
          <cell r="A4206">
            <v>10937</v>
          </cell>
          <cell r="B4206" t="str">
            <v>INSUMO</v>
          </cell>
          <cell r="C4206" t="str">
            <v xml:space="preserve">TELA DE ARAME GALVANIZADA REVESTIDA EM PVC, QUADRANGULAR / LOSANGULAR, FIO 2,11 MM (14 BWG), BITOLA FINAL = *2,8* MM, MALHA *8 X 8* CM, H = 2 M                                                                                                                                                                                                                                                                                                                                                           </v>
          </cell>
          <cell r="D4206" t="str">
            <v xml:space="preserve">M2    </v>
          </cell>
          <cell r="E4206">
            <v>37.78</v>
          </cell>
        </row>
        <row r="4207">
          <cell r="A4207">
            <v>10935</v>
          </cell>
          <cell r="B4207" t="str">
            <v>INSUMO</v>
          </cell>
          <cell r="C4207" t="str">
            <v xml:space="preserve">TELA DE ARAME GALVANIZADA REVESTIDA EM PVC, QUADRANGULAR / LOSANGULAR, FIO 2,77 MM (12 BWG), BITOLA FINAL = *3,8* MM, MALHA 7,5 X 7,5 CM, H = 2 M                                                                                                                                                                                                                                                                                                                                                         </v>
          </cell>
          <cell r="D4207" t="str">
            <v xml:space="preserve">M2    </v>
          </cell>
          <cell r="E4207">
            <v>65.52</v>
          </cell>
        </row>
        <row r="4208">
          <cell r="A4208">
            <v>10931</v>
          </cell>
          <cell r="B4208" t="str">
            <v>INSUMO</v>
          </cell>
          <cell r="C4208" t="str">
            <v xml:space="preserve">TELA DE ARAME GALVANIZADA, HEXAGONAL, FIO 0,56 MM (24 BWG), MALHA 1/2", H = 1 M                                                                                                                                                                                                                                                                                                                                                                                                                           </v>
          </cell>
          <cell r="D4208" t="str">
            <v xml:space="preserve">M2    </v>
          </cell>
          <cell r="E4208">
            <v>18.43</v>
          </cell>
        </row>
        <row r="4209">
          <cell r="A4209">
            <v>7164</v>
          </cell>
          <cell r="B4209" t="str">
            <v>INSUMO</v>
          </cell>
          <cell r="C4209" t="str">
            <v xml:space="preserve">TELA DE ARAME ONDULADA, FIO *2,77* MM (12 BWG), MALHA 5 X 5 CM, H = 2 M                                                                                                                                                                                                                                                                                                                                                                                                                                   </v>
          </cell>
          <cell r="D4209" t="str">
            <v xml:space="preserve">M2    </v>
          </cell>
          <cell r="E4209">
            <v>60.99</v>
          </cell>
        </row>
        <row r="4210">
          <cell r="A4210">
            <v>36887</v>
          </cell>
          <cell r="B4210" t="str">
            <v>INSUMO</v>
          </cell>
          <cell r="C4210" t="str">
            <v xml:space="preserve">TELA DE FIBRA DE VIDRO, ACABAMENTO ANTI-ALCALINO, MALHA 10 X 10 MM                                                                                                                                                                                                                                                                                                                                                                                                                                        </v>
          </cell>
          <cell r="D4210" t="str">
            <v xml:space="preserve">M2    </v>
          </cell>
          <cell r="E4210">
            <v>12.68</v>
          </cell>
        </row>
        <row r="4211">
          <cell r="A4211">
            <v>34630</v>
          </cell>
          <cell r="B4211" t="str">
            <v>INSUMO</v>
          </cell>
          <cell r="C4211" t="str">
            <v xml:space="preserve">TELA EM MALHA HEXAGONAL DE DUPLA TORCAO 8 X 10 CM (ZN/AL REVESTIDO COM POLIMERO), FIO 2,7 MM, COM GEOMANTA OU BIOMANTA, DIMENSOES 4,0 X 2,0 X 0,6 M, COM INCLINACAO DE 70 GRAUS, PARA SOLO REFORCADO                                                                                                                                                                                                                                                                                                      </v>
          </cell>
          <cell r="D4211" t="str">
            <v xml:space="preserve">UN    </v>
          </cell>
          <cell r="E4211">
            <v>1238.72</v>
          </cell>
        </row>
        <row r="4212">
          <cell r="A4212">
            <v>7161</v>
          </cell>
          <cell r="B4212" t="str">
            <v>INSUMO</v>
          </cell>
          <cell r="C4212" t="str">
            <v xml:space="preserve">TELA EM METAL PARA ESTUQUE (DEPLOYE)                                                                                                                                                                                                                                                                                                                                                                                                                                                                      </v>
          </cell>
          <cell r="D4212" t="str">
            <v xml:space="preserve">M2    </v>
          </cell>
          <cell r="E4212">
            <v>7.59</v>
          </cell>
        </row>
        <row r="4213">
          <cell r="A4213">
            <v>7170</v>
          </cell>
          <cell r="B4213" t="str">
            <v>INSUMO</v>
          </cell>
          <cell r="C4213" t="str">
            <v xml:space="preserve">TELA FACHADEIRA EM POLIETILENO, ROLO DE 3 X 100 M (L X C), COR BRANCA, SEM LOGOMARCA - PARA PROTECAO DE OBRAS                                                                                                                                                                                                                                                                                                                                                                                             </v>
          </cell>
          <cell r="D4213" t="str">
            <v xml:space="preserve">M2    </v>
          </cell>
          <cell r="E4213">
            <v>3.06</v>
          </cell>
        </row>
        <row r="4214">
          <cell r="A4214">
            <v>37524</v>
          </cell>
          <cell r="B4214" t="str">
            <v>INSUMO</v>
          </cell>
          <cell r="C4214" t="str">
            <v xml:space="preserve">TELA PLASTICA LARANJA, TIPO TAPUME PARA SINALIZACAO, MALHA RETANGULAR, ROLO 1.20 X 50 M (L X C)                                                                                                                                                                                                                                                                                                                                                                                                           </v>
          </cell>
          <cell r="D4214" t="str">
            <v xml:space="preserve">M     </v>
          </cell>
          <cell r="E4214">
            <v>2.8</v>
          </cell>
        </row>
        <row r="4215">
          <cell r="A4215">
            <v>37525</v>
          </cell>
          <cell r="B4215" t="str">
            <v>INSUMO</v>
          </cell>
          <cell r="C4215" t="str">
            <v xml:space="preserve">TELA PLASTICA TECIDA LISTRADA BRANCA E LARANJA, TIPO GUARDA CORPO, EM POLIETILENO MONOFILADO, ROLO 1,20 X 50 M (L X C)                                                                                                                                                                                                                                                                                                                                                                                    </v>
          </cell>
          <cell r="D4215" t="str">
            <v xml:space="preserve">M     </v>
          </cell>
          <cell r="E4215">
            <v>3.83</v>
          </cell>
        </row>
        <row r="4216">
          <cell r="A4216">
            <v>36789</v>
          </cell>
          <cell r="B4216" t="str">
            <v>INSUMO</v>
          </cell>
          <cell r="C4216" t="str">
            <v xml:space="preserve">TELHA CERAMICA TIPO AMERICANA, COMPRIMENTO DE *45* CM, RENDIMENTO DE *12* TELHAS/M2                                                                                                                                                                                                                                                                                                                                                                                                                       </v>
          </cell>
          <cell r="D4216" t="str">
            <v xml:space="preserve">UN    </v>
          </cell>
          <cell r="E4216">
            <v>3.25</v>
          </cell>
        </row>
        <row r="4217">
          <cell r="A4217">
            <v>7173</v>
          </cell>
          <cell r="B4217" t="str">
            <v>INSUMO</v>
          </cell>
          <cell r="C4217" t="str">
            <v xml:space="preserve">TELHA DE BARRO / CERAMICA, NAO ESMALTADA, TIPO COLONIAL, CANAL, PLAN, PAULISTA, COMPRIMENTO DE *44 A 50* CM, RENDIMENTO DE COBERTURA DE *26* TELHAS/M2                                                                                                                                                                                                                                                                                                                                                    </v>
          </cell>
          <cell r="D4217" t="str">
            <v xml:space="preserve">MIL   </v>
          </cell>
          <cell r="E4217">
            <v>2099.5</v>
          </cell>
        </row>
        <row r="4218">
          <cell r="A4218">
            <v>7175</v>
          </cell>
          <cell r="B4218" t="str">
            <v>INSUMO</v>
          </cell>
          <cell r="C4218" t="str">
            <v xml:space="preserve">TELHA DE BARRO / CERAMICA, NAO ESMALTADA, TIPO ROMANA, AMERICANA, PORTUGUESA, FRANCESA, COMPRIMENTO DE *41* CM,  RENDIMENTO DE *16* TELHAS/M2                                                                                                                                                                                                                                                                                                                                                             </v>
          </cell>
          <cell r="D4218" t="str">
            <v xml:space="preserve">UN    </v>
          </cell>
          <cell r="E4218">
            <v>2.37</v>
          </cell>
        </row>
        <row r="4219">
          <cell r="A4219">
            <v>40741</v>
          </cell>
          <cell r="B4219" t="str">
            <v>INSUMO</v>
          </cell>
          <cell r="C4219" t="str">
            <v xml:space="preserve">TELHA DE CONCRETO TIPO CLASSICA, COR CINZA, COMPRIMENTO DE *42* CM,  RENDIMENTO DE *10* TELHAS/M2                                                                                                                                                                                                                                                                                                                                                                                                         </v>
          </cell>
          <cell r="D4219" t="str">
            <v xml:space="preserve">UN    </v>
          </cell>
          <cell r="E4219">
            <v>3.4</v>
          </cell>
        </row>
        <row r="4220">
          <cell r="A4220">
            <v>7184</v>
          </cell>
          <cell r="B4220" t="str">
            <v>INSUMO</v>
          </cell>
          <cell r="C4220" t="str">
            <v xml:space="preserve">TELHA DE FIBRA DE VIDRO ONDULADA INCOLOR, E = 0,6 MM, DE *0,50 X 2,44* M                                                                                                                                                                                                                                                                                                                                                                                                                                  </v>
          </cell>
          <cell r="D4220" t="str">
            <v xml:space="preserve">M2    </v>
          </cell>
          <cell r="E4220">
            <v>51.75</v>
          </cell>
        </row>
        <row r="4221">
          <cell r="A4221">
            <v>34458</v>
          </cell>
          <cell r="B4221" t="str">
            <v>INSUMO</v>
          </cell>
          <cell r="C4221" t="str">
            <v xml:space="preserve">TELHA DE FIBROCIMENTO E = 6 MM, DE 3,00 X 1,06 M (SEM AMIANTO)                                                                                                                                                                                                                                                                                                                                                                                                                                            </v>
          </cell>
          <cell r="D4221" t="str">
            <v xml:space="preserve">UN    </v>
          </cell>
          <cell r="E4221">
            <v>162.66999999999999</v>
          </cell>
        </row>
        <row r="4222">
          <cell r="A4222">
            <v>34464</v>
          </cell>
          <cell r="B4222" t="str">
            <v>INSUMO</v>
          </cell>
          <cell r="C4222" t="str">
            <v xml:space="preserve">TELHA DE FIBROCIMENTO E = 6 MM, DE 4,10 X 1,06 M (SEM AMIANTO)                                                                                                                                                                                                                                                                                                                                                                                                                                            </v>
          </cell>
          <cell r="D4222" t="str">
            <v xml:space="preserve">UN    </v>
          </cell>
          <cell r="E4222">
            <v>242.15</v>
          </cell>
        </row>
        <row r="4223">
          <cell r="A4223">
            <v>34468</v>
          </cell>
          <cell r="B4223" t="str">
            <v>INSUMO</v>
          </cell>
          <cell r="C4223" t="str">
            <v xml:space="preserve">TELHA DE FIBROCIMENTO E = 6 MM, DE 4,60 X 1,06 M (SEM AMIANTO)                                                                                                                                                                                                                                                                                                                                                                                                                                            </v>
          </cell>
          <cell r="D4223" t="str">
            <v xml:space="preserve">UN    </v>
          </cell>
          <cell r="E4223">
            <v>305.27999999999997</v>
          </cell>
        </row>
        <row r="4224">
          <cell r="A4224">
            <v>34473</v>
          </cell>
          <cell r="B4224" t="str">
            <v>INSUMO</v>
          </cell>
          <cell r="C4224" t="str">
            <v xml:space="preserve">TELHA DE FIBROCIMENTO E = 8 MM, DE 3,00 X 1,06 M (SEM AMIANTO)                                                                                                                                                                                                                                                                                                                                                                                                                                            </v>
          </cell>
          <cell r="D4224" t="str">
            <v xml:space="preserve">UN    </v>
          </cell>
          <cell r="E4224">
            <v>185.19</v>
          </cell>
        </row>
        <row r="4225">
          <cell r="A4225">
            <v>34480</v>
          </cell>
          <cell r="B4225" t="str">
            <v>INSUMO</v>
          </cell>
          <cell r="C4225" t="str">
            <v xml:space="preserve">TELHA DE FIBROCIMENTO E = 8 MM, DE 4,10 X 1,06 M (SEM AMIANTO)                                                                                                                                                                                                                                                                                                                                                                                                                                            </v>
          </cell>
          <cell r="D4225" t="str">
            <v xml:space="preserve">UN    </v>
          </cell>
          <cell r="E4225">
            <v>342.24</v>
          </cell>
        </row>
        <row r="4226">
          <cell r="A4226">
            <v>34486</v>
          </cell>
          <cell r="B4226" t="str">
            <v>INSUMO</v>
          </cell>
          <cell r="C4226" t="str">
            <v xml:space="preserve">TELHA DE FIBROCIMENTO E = 8 MM, DE 4,60 X 1,06 M (SEM AMIANTO)                                                                                                                                                                                                                                                                                                                                                                                                                                            </v>
          </cell>
          <cell r="D4226" t="str">
            <v xml:space="preserve">UN    </v>
          </cell>
          <cell r="E4226">
            <v>405.2</v>
          </cell>
        </row>
        <row r="4227">
          <cell r="A4227">
            <v>7190</v>
          </cell>
          <cell r="B4227" t="str">
            <v>INSUMO</v>
          </cell>
          <cell r="C4227" t="str">
            <v xml:space="preserve">TELHA DE FIBROCIMENTO ONDULADA E = 4 MM, DE 1,22 X 0,50 M (SEM AMIANTO)                                                                                                                                                                                                                                                                                                                                                                                                                                   </v>
          </cell>
          <cell r="D4227" t="str">
            <v xml:space="preserve">UN    </v>
          </cell>
          <cell r="E4227">
            <v>13.53</v>
          </cell>
        </row>
        <row r="4228">
          <cell r="A4228">
            <v>34417</v>
          </cell>
          <cell r="B4228" t="str">
            <v>INSUMO</v>
          </cell>
          <cell r="C4228" t="str">
            <v xml:space="preserve">TELHA DE FIBROCIMENTO ONDULADA E = 4 MM, DE 2,13 X 0,50 M (SEM AMIANTO)                                                                                                                                                                                                                                                                                                                                                                                                                                   </v>
          </cell>
          <cell r="D4228" t="str">
            <v xml:space="preserve">UN    </v>
          </cell>
          <cell r="E4228">
            <v>21.65</v>
          </cell>
        </row>
        <row r="4229">
          <cell r="A4229">
            <v>7213</v>
          </cell>
          <cell r="B4229" t="str">
            <v>INSUMO</v>
          </cell>
          <cell r="C4229" t="str">
            <v xml:space="preserve">TELHA DE FIBROCIMENTO ONDULADA E = 4 MM, DE 2,44 X 0,50 M (SEM AMIANTO)                                                                                                                                                                                                                                                                                                                                                                                                                                   </v>
          </cell>
          <cell r="D4229" t="str">
            <v xml:space="preserve">M2    </v>
          </cell>
          <cell r="E4229">
            <v>19.850000000000001</v>
          </cell>
        </row>
        <row r="4230">
          <cell r="A4230">
            <v>7195</v>
          </cell>
          <cell r="B4230" t="str">
            <v>INSUMO</v>
          </cell>
          <cell r="C4230" t="str">
            <v xml:space="preserve">TELHA DE FIBROCIMENTO ONDULADA E = 6 MM, DE 1,53 X 1,10 M (SEM AMIANTO)                                                                                                                                                                                                                                                                                                                                                                                                                                   </v>
          </cell>
          <cell r="D4230" t="str">
            <v xml:space="preserve">UN    </v>
          </cell>
          <cell r="E4230">
            <v>58.29</v>
          </cell>
        </row>
        <row r="4231">
          <cell r="A4231">
            <v>7186</v>
          </cell>
          <cell r="B4231" t="str">
            <v>INSUMO</v>
          </cell>
          <cell r="C4231" t="str">
            <v xml:space="preserve">TELHA DE FIBROCIMENTO ONDULADA E = 6 MM, DE 1,83 X 1,10 M (SEM AMIANTO)                                                                                                                                                                                                                                                                                                                                                                                                                                   </v>
          </cell>
          <cell r="D4231" t="str">
            <v xml:space="preserve">UN    </v>
          </cell>
          <cell r="E4231">
            <v>63.5</v>
          </cell>
        </row>
        <row r="4232">
          <cell r="A4232">
            <v>7194</v>
          </cell>
          <cell r="B4232" t="str">
            <v>INSUMO</v>
          </cell>
          <cell r="C4232" t="str">
            <v xml:space="preserve">TELHA DE FIBROCIMENTO ONDULADA E = 6 MM, DE 2,44 X 1,10 M (SEM AMIANTO)                                                                                                                                                                                                                                                                                                                                                                                                                                   </v>
          </cell>
          <cell r="D4232" t="str">
            <v xml:space="preserve">M2    </v>
          </cell>
          <cell r="E4232">
            <v>29.28</v>
          </cell>
        </row>
        <row r="4233">
          <cell r="A4233">
            <v>7197</v>
          </cell>
          <cell r="B4233" t="str">
            <v>INSUMO</v>
          </cell>
          <cell r="C4233" t="str">
            <v xml:space="preserve">TELHA DE FIBROCIMENTO ONDULADA E = 6 MM, DE 3,66 X 1,10 M (SEM AMIANTO)                                                                                                                                                                                                                                                                                                                                                                                                                                   </v>
          </cell>
          <cell r="D4233" t="str">
            <v xml:space="preserve">UN    </v>
          </cell>
          <cell r="E4233">
            <v>123.57</v>
          </cell>
        </row>
        <row r="4234">
          <cell r="A4234">
            <v>7192</v>
          </cell>
          <cell r="B4234" t="str">
            <v>INSUMO</v>
          </cell>
          <cell r="C4234" t="str">
            <v xml:space="preserve">TELHA DE FIBROCIMENTO ONDULADA E = 8 MM, DE 1,53 X 1,10 M (SEM AMIANTO)                                                                                                                                                                                                                                                                                                                                                                                                                                   </v>
          </cell>
          <cell r="D4234" t="str">
            <v xml:space="preserve">UN    </v>
          </cell>
          <cell r="E4234">
            <v>110.71</v>
          </cell>
        </row>
        <row r="4235">
          <cell r="A4235">
            <v>7193</v>
          </cell>
          <cell r="B4235" t="str">
            <v>INSUMO</v>
          </cell>
          <cell r="C4235" t="str">
            <v xml:space="preserve">TELHA DE FIBROCIMENTO ONDULADA E = 8 MM, DE 1,83 X 1,10 M (SEM AMIANTO)                                                                                                                                                                                                                                                                                                                                                                                                                                   </v>
          </cell>
          <cell r="D4235" t="str">
            <v xml:space="preserve">UN    </v>
          </cell>
          <cell r="E4235">
            <v>124.64</v>
          </cell>
        </row>
        <row r="4236">
          <cell r="A4236">
            <v>7189</v>
          </cell>
          <cell r="B4236" t="str">
            <v>INSUMO</v>
          </cell>
          <cell r="C4236" t="str">
            <v xml:space="preserve">TELHA DE FIBROCIMENTO ONDULADA E = 8 MM, DE 2,44 X 1,10 M (SEM AMIANTO)                                                                                                                                                                                                                                                                                                                                                                                                                                   </v>
          </cell>
          <cell r="D4236" t="str">
            <v xml:space="preserve">UN    </v>
          </cell>
          <cell r="E4236">
            <v>144.85</v>
          </cell>
        </row>
        <row r="4237">
          <cell r="A4237">
            <v>34402</v>
          </cell>
          <cell r="B4237" t="str">
            <v>INSUMO</v>
          </cell>
          <cell r="C4237" t="str">
            <v xml:space="preserve">TELHA DE FIBROCIMENTO ONDULADA E = 8 MM, DE 3,66 X 1,10 M (SEM AMIANTO)                                                                                                                                                                                                                                                                                                                                                                                                                                   </v>
          </cell>
          <cell r="D4237" t="str">
            <v xml:space="preserve">UN    </v>
          </cell>
          <cell r="E4237">
            <v>204.5</v>
          </cell>
        </row>
        <row r="4238">
          <cell r="A4238">
            <v>7245</v>
          </cell>
          <cell r="B4238" t="str">
            <v>INSUMO</v>
          </cell>
          <cell r="C4238" t="str">
            <v xml:space="preserve">TELHA DE VIDRO TIPO FRANCESA, *39 X 23* CM                                                                                                                                                                                                                                                                                                                                                                                                                                                                </v>
          </cell>
          <cell r="D4238" t="str">
            <v xml:space="preserve">UN    </v>
          </cell>
          <cell r="E4238">
            <v>55.87</v>
          </cell>
        </row>
        <row r="4239">
          <cell r="A4239">
            <v>34425</v>
          </cell>
          <cell r="B4239" t="str">
            <v>INSUMO</v>
          </cell>
          <cell r="C4239" t="str">
            <v xml:space="preserve">TELHA ESTRUTURAL DE FIBROCIMENTO 1 ABA, DE 0,52 X 2,00 M (SEM AMIANTO)                                                                                                                                                                                                                                                                                                                                                                                                                                    </v>
          </cell>
          <cell r="D4239" t="str">
            <v xml:space="preserve">UN    </v>
          </cell>
          <cell r="E4239">
            <v>131.37</v>
          </cell>
        </row>
        <row r="4240">
          <cell r="A4240">
            <v>7223</v>
          </cell>
          <cell r="B4240" t="str">
            <v>INSUMO</v>
          </cell>
          <cell r="C4240" t="str">
            <v xml:space="preserve">TELHA ESTRUTURAL DE FIBROCIMENTO 1 ABA, DE 0,52 X 2,50 M (SEM AMIANTO)                                                                                                                                                                                                                                                                                                                                                                                                                                    </v>
          </cell>
          <cell r="D4240" t="str">
            <v xml:space="preserve">UN    </v>
          </cell>
          <cell r="E4240">
            <v>146.38999999999999</v>
          </cell>
        </row>
        <row r="4241">
          <cell r="A4241">
            <v>7234</v>
          </cell>
          <cell r="B4241" t="str">
            <v>INSUMO</v>
          </cell>
          <cell r="C4241" t="str">
            <v xml:space="preserve">TELHA ESTRUTURAL DE FIBROCIMENTO 1 ABA, DE 0,52 X 3,60 M (SEM AMIANTO)                                                                                                                                                                                                                                                                                                                                                                                                                                    </v>
          </cell>
          <cell r="D4241" t="str">
            <v xml:space="preserve">UN    </v>
          </cell>
          <cell r="E4241">
            <v>220.91</v>
          </cell>
        </row>
        <row r="4242">
          <cell r="A4242">
            <v>7224</v>
          </cell>
          <cell r="B4242" t="str">
            <v>INSUMO</v>
          </cell>
          <cell r="C4242" t="str">
            <v xml:space="preserve">TELHA ESTRUTURAL DE FIBROCIMENTO 1 ABA, DE 0,52 X 4,00 M (SEM AMIANTO)                                                                                                                                                                                                                                                                                                                                                                                                                                    </v>
          </cell>
          <cell r="D4242" t="str">
            <v xml:space="preserve">UN    </v>
          </cell>
          <cell r="E4242">
            <v>269.12</v>
          </cell>
        </row>
        <row r="4243">
          <cell r="A4243">
            <v>7225</v>
          </cell>
          <cell r="B4243" t="str">
            <v>INSUMO</v>
          </cell>
          <cell r="C4243" t="str">
            <v xml:space="preserve">TELHA ESTRUTURAL DE FIBROCIMENTO 1 ABA, DE 0,52 X 5,00 M (SEM AMIANTO)                                                                                                                                                                                                                                                                                                                                                                                                                                    </v>
          </cell>
          <cell r="D4243" t="str">
            <v xml:space="preserve">UN    </v>
          </cell>
          <cell r="E4243">
            <v>288.57</v>
          </cell>
        </row>
        <row r="4244">
          <cell r="A4244">
            <v>7226</v>
          </cell>
          <cell r="B4244" t="str">
            <v>INSUMO</v>
          </cell>
          <cell r="C4244" t="str">
            <v xml:space="preserve">TELHA ESTRUTURAL DE FIBROCIMENTO 1 ABA, DE 0,52 X 5,50 M (SEM AMIANTO)                                                                                                                                                                                                                                                                                                                                                                                                                                    </v>
          </cell>
          <cell r="D4244" t="str">
            <v xml:space="preserve">UN    </v>
          </cell>
          <cell r="E4244">
            <v>307.95</v>
          </cell>
        </row>
        <row r="4245">
          <cell r="A4245">
            <v>7227</v>
          </cell>
          <cell r="B4245" t="str">
            <v>INSUMO</v>
          </cell>
          <cell r="C4245" t="str">
            <v xml:space="preserve">TELHA ESTRUTURAL DE FIBROCIMENTO 1 ABA, DE 0,52 X 6,50 M (SEM AMIANTO)                                                                                                                                                                                                                                                                                                                                                                                                                                    </v>
          </cell>
          <cell r="D4245" t="str">
            <v xml:space="preserve">UN    </v>
          </cell>
          <cell r="E4245">
            <v>350.53</v>
          </cell>
        </row>
        <row r="4246">
          <cell r="A4246">
            <v>7212</v>
          </cell>
          <cell r="B4246" t="str">
            <v>INSUMO</v>
          </cell>
          <cell r="C4246" t="str">
            <v xml:space="preserve">TELHA ESTRUTURAL DE FIBROCIMENTO 1 ABA, DE 0,52 X 7,20 M (SEM AMIANTO)                                                                                                                                                                                                                                                                                                                                                                                                                                    </v>
          </cell>
          <cell r="D4246" t="str">
            <v xml:space="preserve">UN    </v>
          </cell>
          <cell r="E4246">
            <v>385.14</v>
          </cell>
        </row>
        <row r="4247">
          <cell r="A4247">
            <v>7229</v>
          </cell>
          <cell r="B4247" t="str">
            <v>INSUMO</v>
          </cell>
          <cell r="C4247" t="str">
            <v xml:space="preserve">TELHA ESTRUTURAL DE FIBROCIMENTO 2 ABAS, DE 1,00 X 3,00 M (SEM AMIANTO)                                                                                                                                                                                                                                                                                                                                                                                                                                   </v>
          </cell>
          <cell r="D4247" t="str">
            <v xml:space="preserve">UN    </v>
          </cell>
          <cell r="E4247">
            <v>244.13</v>
          </cell>
        </row>
        <row r="4248">
          <cell r="A4248">
            <v>7230</v>
          </cell>
          <cell r="B4248" t="str">
            <v>INSUMO</v>
          </cell>
          <cell r="C4248" t="str">
            <v xml:space="preserve">TELHA ESTRUTURAL DE FIBROCIMENTO 2 ABAS, DE 1,00 X 4,60 M (SEM AMIANTO)                                                                                                                                                                                                                                                                                                                                                                                                                                   </v>
          </cell>
          <cell r="D4248" t="str">
            <v xml:space="preserve">UN    </v>
          </cell>
          <cell r="E4248">
            <v>406.42</v>
          </cell>
        </row>
        <row r="4249">
          <cell r="A4249">
            <v>7231</v>
          </cell>
          <cell r="B4249" t="str">
            <v>INSUMO</v>
          </cell>
          <cell r="C4249" t="str">
            <v xml:space="preserve">TELHA ESTRUTURAL DE FIBROCIMENTO 2 ABAS, DE 1,00 X 6,00 M (SEM AMIANTO)                                                                                                                                                                                                                                                                                                                                                                                                                                   </v>
          </cell>
          <cell r="D4249" t="str">
            <v xml:space="preserve">UN    </v>
          </cell>
          <cell r="E4249">
            <v>576.54999999999995</v>
          </cell>
        </row>
        <row r="4250">
          <cell r="A4250">
            <v>7220</v>
          </cell>
          <cell r="B4250" t="str">
            <v>INSUMO</v>
          </cell>
          <cell r="C4250" t="str">
            <v xml:space="preserve">TELHA ESTRUTURAL DE FIBROCIMENTO 2 ABAS, DE 1,00 X 7,40 M (SEM AMIANTO)                                                                                                                                                                                                                                                                                                                                                                                                                                   </v>
          </cell>
          <cell r="D4250" t="str">
            <v xml:space="preserve">UN    </v>
          </cell>
          <cell r="E4250">
            <v>711.69</v>
          </cell>
        </row>
        <row r="4251">
          <cell r="A4251">
            <v>34447</v>
          </cell>
          <cell r="B4251" t="str">
            <v>INSUMO</v>
          </cell>
          <cell r="C4251" t="str">
            <v xml:space="preserve">TELHA ESTRUTURAL DE FIBROCIMENTO 2 ABAS, DE 1,00 X 8,20 M (SEM AMIANTO)                                                                                                                                                                                                                                                                                                                                                                                                                                   </v>
          </cell>
          <cell r="D4251" t="str">
            <v xml:space="preserve">UN    </v>
          </cell>
          <cell r="E4251">
            <v>795.77</v>
          </cell>
        </row>
        <row r="4252">
          <cell r="A4252">
            <v>7233</v>
          </cell>
          <cell r="B4252" t="str">
            <v>INSUMO</v>
          </cell>
          <cell r="C4252" t="str">
            <v xml:space="preserve">TELHA ESTRUTURAL DE FIBROCIMENTO 2 ABAS, DE 1,00 X 9,20 M (SEM AMIANTO)                                                                                                                                                                                                                                                                                                                                                                                                                                   </v>
          </cell>
          <cell r="D4252" t="str">
            <v xml:space="preserve">UN    </v>
          </cell>
          <cell r="E4252">
            <v>912.88</v>
          </cell>
        </row>
        <row r="4253">
          <cell r="A4253">
            <v>40740</v>
          </cell>
          <cell r="B4253" t="str">
            <v>INSUMO</v>
          </cell>
          <cell r="C4253" t="str">
            <v xml:space="preserve">TELHA GALVALUME COM ISOLAMENTO TERMOACUSTICO EM ESPUMA RIGIDA DE POLIURETANO (PU) INJETADO, ESPESSURA DE 30 MM, DENSIDADE DE 35 KG/M3, REVESTIMENTO EM TELHA TRAPEZOIDAL NAS DUAS FACES COM ESPESSURA DE 0,50 MM CADA, ACABAMENTO NATURAL (NAO INCLUI ACESSORIOS DE FIXACAO)                                                                                                                                                                                                                              </v>
          </cell>
          <cell r="D4253" t="str">
            <v xml:space="preserve">M2    </v>
          </cell>
          <cell r="E4253">
            <v>181.72</v>
          </cell>
        </row>
        <row r="4254">
          <cell r="A4254">
            <v>25007</v>
          </cell>
          <cell r="B4254" t="str">
            <v>INSUMO</v>
          </cell>
          <cell r="C4254" t="str">
            <v xml:space="preserve">TELHA ONDULADA EM ACO ZINCADO, ALTURA DE 17 MM, ESPESSURA DE 0,50 MM, LARGURA UTIL DE APROXIMADAMENTE 985 MM, SEM PINTURA                                                                                                                                                                                                                                                                                                                                                                                 </v>
          </cell>
          <cell r="D4254" t="str">
            <v xml:space="preserve">M2    </v>
          </cell>
          <cell r="E4254">
            <v>52</v>
          </cell>
        </row>
        <row r="4255">
          <cell r="A4255">
            <v>43071</v>
          </cell>
          <cell r="B4255" t="str">
            <v>INSUMO</v>
          </cell>
          <cell r="C4255" t="str">
            <v xml:space="preserve">TELHA TERMOISOLANTE REVESTIDA EM ACO GALVALUME, FACE SUPERIOR TRAPEZOIDAL E FACE INFERIOR PLANA (NAO INCLUI ACESSORIOS DE FIXACAO), REVEST COM ESPESSURA DE 0,50 MM, COM PRE-PINTURA DE COR BRANCA NAS DUAS FACES, NUCLEO EM POLIIOCIANURATO (PIR) COM ESPESSURA DE 50 MM                                                                                                                                                                                                                                 </v>
          </cell>
          <cell r="D4255" t="str">
            <v xml:space="preserve">M2    </v>
          </cell>
          <cell r="E4255">
            <v>204.62</v>
          </cell>
        </row>
        <row r="4256">
          <cell r="A4256">
            <v>39520</v>
          </cell>
          <cell r="B4256" t="str">
            <v>INSUMO</v>
          </cell>
          <cell r="C4256" t="str">
            <v xml:space="preserve">TELHA TERMOISOLANTE REVESTIDA EM ACO GALVANIZADO, FACE SUPERIOR EM TELHA TRAPEZOIDAL E FACE INFERIOR EM CHAPA PLANA (SEM ACESSORIOS DE FIXACAO), REVESTIMENTO COM ESPESSURA DE 0,50 MM COM PRE-PINTURA NAS DUAS FACES, NUCLEO EM POLIESTIRENO (EPS) DE 30 MM                                                                                                                                                                                                                                              </v>
          </cell>
          <cell r="D4256" t="str">
            <v xml:space="preserve">M2    </v>
          </cell>
          <cell r="E4256">
            <v>166.94</v>
          </cell>
        </row>
        <row r="4257">
          <cell r="A4257">
            <v>39521</v>
          </cell>
          <cell r="B4257" t="str">
            <v>INSUMO</v>
          </cell>
          <cell r="C4257" t="str">
            <v xml:space="preserve">TELHA TERMOISOLANTE REVESTIDA EM ACO GALVANIZADO, FACE SUPERIOR EM TELHA TRAPEZOIDAL E FACE INFERIOR EM CHAPA PLANA (SEM ACESSORIOS DE FIXACAO), REVESTIMENTO COM ESPESSURA DE 0,50 MM COM PRE-PINTURA NAS DUAS FACES, NUCLEO EM POLIESTIRENO (EPS) DE 50 MM                                                                                                                                                                                                                                              </v>
          </cell>
          <cell r="D4257" t="str">
            <v xml:space="preserve">M2    </v>
          </cell>
          <cell r="E4257">
            <v>172.39</v>
          </cell>
        </row>
        <row r="4258">
          <cell r="A4258">
            <v>39522</v>
          </cell>
          <cell r="B4258" t="str">
            <v>INSUMO</v>
          </cell>
          <cell r="C4258" t="str">
            <v xml:space="preserve">TELHA TERMOISOLANTE REVESTIDA EM ACO GALVANIZADO, FACES SUPERIOR E INFERIOR EM TELHA TRAPEZOIDAL (SEM ACESSORIOS DE FIXACAO), REVESTIMENTO COM ESPESSURA DE 0,50 MM COM PRE-PINTURA NAS DUAS FACES, NUCLEO EM POLIESTIRENO (EPS) DE 50 MM                                                                                                                                                                                                                                                                 </v>
          </cell>
          <cell r="D4258" t="str">
            <v xml:space="preserve">M2    </v>
          </cell>
          <cell r="E4258">
            <v>178.01</v>
          </cell>
        </row>
        <row r="4259">
          <cell r="A4259">
            <v>7243</v>
          </cell>
          <cell r="B4259" t="str">
            <v>INSUMO</v>
          </cell>
          <cell r="C4259" t="str">
            <v xml:space="preserve">TELHA TRAPEZOIDAL EM ACO ZINCADO, SEM PINTURA, ALTURA DE APROXIMADAMENTE 40 MM, ESPESSURA DE 0,50 MM E LARGURA UTIL DE 980 MM                                                                                                                                                                                                                                                                                                                                                                             </v>
          </cell>
          <cell r="D4259" t="str">
            <v xml:space="preserve">M2    </v>
          </cell>
          <cell r="E4259">
            <v>54.34</v>
          </cell>
        </row>
        <row r="4260">
          <cell r="A4260">
            <v>11067</v>
          </cell>
          <cell r="B4260" t="str">
            <v>INSUMO</v>
          </cell>
          <cell r="C4260" t="str">
            <v xml:space="preserve">TELHA TRAPEZOIDAL EM ALUMINIO, ALTURA DE *38* MM E ESPESSURA DE 0,5 MM (LARGURA TOTAL DE 1056 MM E COMPRIMENTO DE 5000 MM)                                                                                                                                                                                                                                                                                                                                                                                </v>
          </cell>
          <cell r="D4260" t="str">
            <v xml:space="preserve">UN    </v>
          </cell>
          <cell r="E4260">
            <v>352.37</v>
          </cell>
        </row>
        <row r="4261">
          <cell r="A4261">
            <v>11068</v>
          </cell>
          <cell r="B4261" t="str">
            <v>INSUMO</v>
          </cell>
          <cell r="C4261" t="str">
            <v xml:space="preserve">TELHA TRAPEZOIDAL EM ALUMINIO, ALTURA DE *38* MM E ESPESSURA DE 0,7 MM (LARGURA TOTAL DE 1056 MM E COMPRIMENTO DE 5000 MM)                                                                                                                                                                                                                                                                                                                                                                                </v>
          </cell>
          <cell r="D4261" t="str">
            <v xml:space="preserve">UN    </v>
          </cell>
          <cell r="E4261">
            <v>445.16</v>
          </cell>
        </row>
        <row r="4262">
          <cell r="A4262">
            <v>7246</v>
          </cell>
          <cell r="B4262" t="str">
            <v>INSUMO</v>
          </cell>
          <cell r="C4262" t="str">
            <v xml:space="preserve">TELHA VIDRO TIPO CANAL OU COLONIAL, C = 46 A 50 CM                                                                                                                                                                                                                                                                                                                                                                                                                                                        </v>
          </cell>
          <cell r="D4262" t="str">
            <v xml:space="preserve">UN    </v>
          </cell>
          <cell r="E4262">
            <v>61.69</v>
          </cell>
        </row>
        <row r="4263">
          <cell r="A4263">
            <v>41097</v>
          </cell>
          <cell r="B4263" t="str">
            <v>INSUMO</v>
          </cell>
          <cell r="C4263" t="str">
            <v xml:space="preserve">TELHADOR  (MENSALISTA)                                                                                                                                                                                                                                                                                                                                                                                                                                                                                    </v>
          </cell>
          <cell r="D4263" t="str">
            <v xml:space="preserve">MES   </v>
          </cell>
          <cell r="E4263">
            <v>3268.16</v>
          </cell>
        </row>
        <row r="4264">
          <cell r="A4264">
            <v>12869</v>
          </cell>
          <cell r="B4264" t="str">
            <v>INSUMO</v>
          </cell>
          <cell r="C4264" t="str">
            <v xml:space="preserve">TELHADOR (HORISTA)                                                                                                                                                                                                                                                                                                                                                                                                                                                                                        </v>
          </cell>
          <cell r="D4264" t="str">
            <v xml:space="preserve">H     </v>
          </cell>
          <cell r="E4264">
            <v>18.510000000000002</v>
          </cell>
        </row>
        <row r="4265">
          <cell r="A4265">
            <v>1574</v>
          </cell>
          <cell r="B4265" t="str">
            <v>INSUMO</v>
          </cell>
          <cell r="C4265" t="str">
            <v xml:space="preserve">TERMINAL A COMPRESSAO EM COBRE ESTANHADO PARA CABO 10 MM2, 1 FURO E 1 COMPRESSAO, PARA PARAFUSO DE FIXACAO M6                                                                                                                                                                                                                                                                                                                                                                                             </v>
          </cell>
          <cell r="D4265" t="str">
            <v xml:space="preserve">UN    </v>
          </cell>
          <cell r="E4265">
            <v>1.92</v>
          </cell>
        </row>
        <row r="4266">
          <cell r="A4266">
            <v>1581</v>
          </cell>
          <cell r="B4266" t="str">
            <v>INSUMO</v>
          </cell>
          <cell r="C4266" t="str">
            <v xml:space="preserve">TERMINAL A COMPRESSAO EM COBRE ESTANHADO PARA CABO 120 MM2, 1 FURO E 1 COMPRESSAO, PARA PARAFUSO DE FIXACAO M12                                                                                                                                                                                                                                                                                                                                                                                           </v>
          </cell>
          <cell r="D4266" t="str">
            <v xml:space="preserve">UN    </v>
          </cell>
          <cell r="E4266">
            <v>13.33</v>
          </cell>
        </row>
        <row r="4267">
          <cell r="A4267">
            <v>1575</v>
          </cell>
          <cell r="B4267" t="str">
            <v>INSUMO</v>
          </cell>
          <cell r="C4267" t="str">
            <v xml:space="preserve">TERMINAL A COMPRESSAO EM COBRE ESTANHADO PARA CABO 16 MM2, 1 FURO E 1 COMPRESSAO, PARA PARAFUSO DE FIXACAO M6                                                                                                                                                                                                                                                                                                                                                                                             </v>
          </cell>
          <cell r="D4267" t="str">
            <v xml:space="preserve">UN    </v>
          </cell>
          <cell r="E4267">
            <v>2.2799999999999998</v>
          </cell>
        </row>
        <row r="4268">
          <cell r="A4268">
            <v>1570</v>
          </cell>
          <cell r="B4268" t="str">
            <v>INSUMO</v>
          </cell>
          <cell r="C4268" t="str">
            <v xml:space="preserve">TERMINAL A COMPRESSAO EM COBRE ESTANHADO PARA CABO 2,5 MM2, 1 FURO E 1 COMPRESSAO, PARA PARAFUSO DE FIXACAO M5                                                                                                                                                                                                                                                                                                                                                                                            </v>
          </cell>
          <cell r="D4268" t="str">
            <v xml:space="preserve">UN    </v>
          </cell>
          <cell r="E4268">
            <v>1.1399999999999999</v>
          </cell>
        </row>
        <row r="4269">
          <cell r="A4269">
            <v>1576</v>
          </cell>
          <cell r="B4269" t="str">
            <v>INSUMO</v>
          </cell>
          <cell r="C4269" t="str">
            <v xml:space="preserve">TERMINAL A COMPRESSAO EM COBRE ESTANHADO PARA CABO 25 MM2, 1 FURO E 1 COMPRESSAO, PARA PARAFUSO DE FIXACAO M8                                                                                                                                                                                                                                                                                                                                                                                             </v>
          </cell>
          <cell r="D4269" t="str">
            <v xml:space="preserve">UN    </v>
          </cell>
          <cell r="E4269">
            <v>3.16</v>
          </cell>
        </row>
        <row r="4270">
          <cell r="A4270">
            <v>1577</v>
          </cell>
          <cell r="B4270" t="str">
            <v>INSUMO</v>
          </cell>
          <cell r="C4270" t="str">
            <v xml:space="preserve">TERMINAL A COMPRESSAO EM COBRE ESTANHADO PARA CABO 35 MM2, 1 FURO E 1 COMPRESSAO, PARA PARAFUSO DE FIXACAO M8                                                                                                                                                                                                                                                                                                                                                                                             </v>
          </cell>
          <cell r="D4270" t="str">
            <v xml:space="preserve">UN    </v>
          </cell>
          <cell r="E4270">
            <v>3.56</v>
          </cell>
        </row>
        <row r="4271">
          <cell r="A4271">
            <v>1571</v>
          </cell>
          <cell r="B4271" t="str">
            <v>INSUMO</v>
          </cell>
          <cell r="C4271" t="str">
            <v xml:space="preserve">TERMINAL A COMPRESSAO EM COBRE ESTANHADO PARA CABO 4 MM2, 1 FURO E 1 COMPRESSAO, PARA PARAFUSO DE FIXACAO M5                                                                                                                                                                                                                                                                                                                                                                                              </v>
          </cell>
          <cell r="D4271" t="str">
            <v xml:space="preserve">UN    </v>
          </cell>
          <cell r="E4271">
            <v>1.49</v>
          </cell>
        </row>
        <row r="4272">
          <cell r="A4272">
            <v>1578</v>
          </cell>
          <cell r="B4272" t="str">
            <v>INSUMO</v>
          </cell>
          <cell r="C4272" t="str">
            <v xml:space="preserve">TERMINAL A COMPRESSAO EM COBRE ESTANHADO PARA CABO 50 MM2, 1 FURO E 1 COMPRESSAO, PARA PARAFUSO DE FIXACAO M8                                                                                                                                                                                                                                                                                                                                                                                             </v>
          </cell>
          <cell r="D4272" t="str">
            <v xml:space="preserve">UN    </v>
          </cell>
          <cell r="E4272">
            <v>6.17</v>
          </cell>
        </row>
        <row r="4273">
          <cell r="A4273">
            <v>1573</v>
          </cell>
          <cell r="B4273" t="str">
            <v>INSUMO</v>
          </cell>
          <cell r="C4273" t="str">
            <v xml:space="preserve">TERMINAL A COMPRESSAO EM COBRE ESTANHADO PARA CABO 6 MM2, 1 FURO E 1 COMPRESSAO, PARA PARAFUSO DE FIXACAO M6                                                                                                                                                                                                                                                                                                                                                                                              </v>
          </cell>
          <cell r="D4273" t="str">
            <v xml:space="preserve">UN    </v>
          </cell>
          <cell r="E4273">
            <v>1.78</v>
          </cell>
        </row>
        <row r="4274">
          <cell r="A4274">
            <v>1579</v>
          </cell>
          <cell r="B4274" t="str">
            <v>INSUMO</v>
          </cell>
          <cell r="C4274" t="str">
            <v xml:space="preserve">TERMINAL A COMPRESSAO EM COBRE ESTANHADO PARA CABO 70 MM2, 1 FURO E 1 COMPRESSAO, PARA PARAFUSO DE FIXACAO M10                                                                                                                                                                                                                                                                                                                                                                                            </v>
          </cell>
          <cell r="D4274" t="str">
            <v xml:space="preserve">UN    </v>
          </cell>
          <cell r="E4274">
            <v>7.7</v>
          </cell>
        </row>
        <row r="4275">
          <cell r="A4275">
            <v>1580</v>
          </cell>
          <cell r="B4275" t="str">
            <v>INSUMO</v>
          </cell>
          <cell r="C4275" t="str">
            <v xml:space="preserve">TERMINAL A COMPRESSAO EM COBRE ESTANHADO PARA CABO 95 MM2, 1 FURO E 1 COMPRESSAO, PARA PARAFUSO DE FIXACAO M12                                                                                                                                                                                                                                                                                                                                                                                            </v>
          </cell>
          <cell r="D4275" t="str">
            <v xml:space="preserve">UN    </v>
          </cell>
          <cell r="E4275">
            <v>9.48</v>
          </cell>
        </row>
        <row r="4276">
          <cell r="A4276">
            <v>39321</v>
          </cell>
          <cell r="B4276" t="str">
            <v>INSUMO</v>
          </cell>
          <cell r="C4276" t="str">
            <v xml:space="preserve">TERMINAL DE VENTILACAO, 100 MM, SERIE NORMAL, ESGOTO PREDIAL                                                                                                                                                                                                                                                                                                                                                                                                                                              </v>
          </cell>
          <cell r="D4276" t="str">
            <v xml:space="preserve">UN    </v>
          </cell>
          <cell r="E4276">
            <v>21.56</v>
          </cell>
        </row>
        <row r="4277">
          <cell r="A4277">
            <v>39319</v>
          </cell>
          <cell r="B4277" t="str">
            <v>INSUMO</v>
          </cell>
          <cell r="C4277" t="str">
            <v xml:space="preserve">TERMINAL DE VENTILACAO, 50 MM, SERIE NORMAL, ESGOTO PREDIAL                                                                                                                                                                                                                                                                                                                                                                                                                                               </v>
          </cell>
          <cell r="D4277" t="str">
            <v xml:space="preserve">UN    </v>
          </cell>
          <cell r="E4277">
            <v>8.9700000000000006</v>
          </cell>
        </row>
        <row r="4278">
          <cell r="A4278">
            <v>39320</v>
          </cell>
          <cell r="B4278" t="str">
            <v>INSUMO</v>
          </cell>
          <cell r="C4278" t="str">
            <v xml:space="preserve">TERMINAL DE VENTILACAO, 75 MM, SERIE NORMAL, ESGOTO PREDIAL                                                                                                                                                                                                                                                                                                                                                                                                                                               </v>
          </cell>
          <cell r="D4278" t="str">
            <v xml:space="preserve">UN    </v>
          </cell>
          <cell r="E4278">
            <v>17.25</v>
          </cell>
        </row>
        <row r="4279">
          <cell r="A4279">
            <v>1591</v>
          </cell>
          <cell r="B4279" t="str">
            <v>INSUMO</v>
          </cell>
          <cell r="C4279" t="str">
            <v xml:space="preserve">TERMINAL METALICO A PRESSAO PARA 1 CABO DE 120 MM2, COM 1 FURO DE FIXACAO                                                                                                                                                                                                                                                                                                                                                                                                                                 </v>
          </cell>
          <cell r="D4279" t="str">
            <v xml:space="preserve">UN    </v>
          </cell>
          <cell r="E4279">
            <v>29.4</v>
          </cell>
        </row>
        <row r="4280">
          <cell r="A4280">
            <v>1547</v>
          </cell>
          <cell r="B4280" t="str">
            <v>INSUMO</v>
          </cell>
          <cell r="C4280" t="str">
            <v xml:space="preserve">TERMINAL METALICO A PRESSAO PARA 1 CABO DE 150 A 185 MM2, COM 2 FUROS PARA FIXACAO                                                                                                                                                                                                                                                                                                                                                                                                                        </v>
          </cell>
          <cell r="D4280" t="str">
            <v xml:space="preserve">UN    </v>
          </cell>
          <cell r="E4280">
            <v>154.04</v>
          </cell>
        </row>
        <row r="4281">
          <cell r="A4281">
            <v>38196</v>
          </cell>
          <cell r="B4281" t="str">
            <v>INSUMO</v>
          </cell>
          <cell r="C4281" t="str">
            <v xml:space="preserve">TERMINAL METALICO A PRESSAO PARA 1 CABO DE 150 MM2, COM 1 FURO DE FIXACAO                                                                                                                                                                                                                                                                                                                                                                                                                                 </v>
          </cell>
          <cell r="D4281" t="str">
            <v xml:space="preserve">UN    </v>
          </cell>
          <cell r="E4281">
            <v>30</v>
          </cell>
        </row>
        <row r="4282">
          <cell r="A4282">
            <v>1543</v>
          </cell>
          <cell r="B4282" t="str">
            <v>INSUMO</v>
          </cell>
          <cell r="C4282" t="str">
            <v xml:space="preserve">TERMINAL METALICO A PRESSAO PARA 1 CABO DE 16 A 25 MM2, COM 2 FUROS PARA FIXACAO                                                                                                                                                                                                                                                                                                                                                                                                                          </v>
          </cell>
          <cell r="D4282" t="str">
            <v xml:space="preserve">UN    </v>
          </cell>
          <cell r="E4282">
            <v>31.88</v>
          </cell>
        </row>
        <row r="4283">
          <cell r="A4283">
            <v>1585</v>
          </cell>
          <cell r="B4283" t="str">
            <v>INSUMO</v>
          </cell>
          <cell r="C4283" t="str">
            <v xml:space="preserve">TERMINAL METALICO A PRESSAO PARA 1 CABO DE 16 MM2, COM 1 FURO DE FIXACAO                                                                                                                                                                                                                                                                                                                                                                                                                                  </v>
          </cell>
          <cell r="D4283" t="str">
            <v xml:space="preserve">UN    </v>
          </cell>
          <cell r="E4283">
            <v>6.17</v>
          </cell>
        </row>
        <row r="4284">
          <cell r="A4284">
            <v>1593</v>
          </cell>
          <cell r="B4284" t="str">
            <v>INSUMO</v>
          </cell>
          <cell r="C4284" t="str">
            <v xml:space="preserve">TERMINAL METALICO A PRESSAO PARA 1 CABO DE 185 MM2, COM 1 FURO DE FIXACAO                                                                                                                                                                                                                                                                                                                                                                                                                                 </v>
          </cell>
          <cell r="D4284" t="str">
            <v xml:space="preserve">UN    </v>
          </cell>
          <cell r="E4284">
            <v>32.79</v>
          </cell>
        </row>
        <row r="4285">
          <cell r="A4285">
            <v>11838</v>
          </cell>
          <cell r="B4285" t="str">
            <v>INSUMO</v>
          </cell>
          <cell r="C4285" t="str">
            <v xml:space="preserve">TERMINAL METALICO A PRESSAO PARA 1 CABO DE 240 MM2, COM 1 FURO DE FIXACAO                                                                                                                                                                                                                                                                                                                                                                                                                                 </v>
          </cell>
          <cell r="D4285" t="str">
            <v xml:space="preserve">UN    </v>
          </cell>
          <cell r="E4285">
            <v>43.26</v>
          </cell>
        </row>
        <row r="4286">
          <cell r="A4286">
            <v>1594</v>
          </cell>
          <cell r="B4286" t="str">
            <v>INSUMO</v>
          </cell>
          <cell r="C4286" t="str">
            <v xml:space="preserve">TERMINAL METALICO A PRESSAO PARA 1 CABO DE 25 A 35 MM2, COM 2 FUROS PARA FIXACAO                                                                                                                                                                                                                                                                                                                                                                                                                          </v>
          </cell>
          <cell r="D4286" t="str">
            <v xml:space="preserve">UN    </v>
          </cell>
          <cell r="E4286">
            <v>43.74</v>
          </cell>
        </row>
        <row r="4287">
          <cell r="A4287">
            <v>1586</v>
          </cell>
          <cell r="B4287" t="str">
            <v>INSUMO</v>
          </cell>
          <cell r="C4287" t="str">
            <v xml:space="preserve">TERMINAL METALICO A PRESSAO PARA 1 CABO DE 25 MM2, COM 1 FURO DE FIXACAO                                                                                                                                                                                                                                                                                                                                                                                                                                  </v>
          </cell>
          <cell r="D4287" t="str">
            <v xml:space="preserve">UN    </v>
          </cell>
          <cell r="E4287">
            <v>7.81</v>
          </cell>
        </row>
        <row r="4288">
          <cell r="A4288">
            <v>11839</v>
          </cell>
          <cell r="B4288" t="str">
            <v>INSUMO</v>
          </cell>
          <cell r="C4288" t="str">
            <v xml:space="preserve">TERMINAL METALICO A PRESSAO PARA 1 CABO DE 300 MM2, COM 1 FURO DE FIXACAO                                                                                                                                                                                                                                                                                                                                                                                                                                 </v>
          </cell>
          <cell r="D4288" t="str">
            <v xml:space="preserve">UN    </v>
          </cell>
          <cell r="E4288">
            <v>62.95</v>
          </cell>
        </row>
        <row r="4289">
          <cell r="A4289">
            <v>1587</v>
          </cell>
          <cell r="B4289" t="str">
            <v>INSUMO</v>
          </cell>
          <cell r="C4289" t="str">
            <v xml:space="preserve">TERMINAL METALICO A PRESSAO PARA 1 CABO DE 35 MM2, COM 1 FURO DE FIXACAO                                                                                                                                                                                                                                                                                                                                                                                                                                  </v>
          </cell>
          <cell r="D4289" t="str">
            <v xml:space="preserve">UN    </v>
          </cell>
          <cell r="E4289">
            <v>7.96</v>
          </cell>
        </row>
        <row r="4290">
          <cell r="A4290">
            <v>1545</v>
          </cell>
          <cell r="B4290" t="str">
            <v>INSUMO</v>
          </cell>
          <cell r="C4290" t="str">
            <v xml:space="preserve">TERMINAL METALICO A PRESSAO PARA 1 CABO DE 50 A 70 MM2, COM 2 FUROS PARA FIXACAO                                                                                                                                                                                                                                                                                                                                                                                                                          </v>
          </cell>
          <cell r="D4290" t="str">
            <v xml:space="preserve">UN    </v>
          </cell>
          <cell r="E4290">
            <v>75.540000000000006</v>
          </cell>
        </row>
        <row r="4291">
          <cell r="A4291">
            <v>1588</v>
          </cell>
          <cell r="B4291" t="str">
            <v>INSUMO</v>
          </cell>
          <cell r="C4291" t="str">
            <v xml:space="preserve">TERMINAL METALICO A PRESSAO PARA 1 CABO DE 50 MM2, COM 1 FURO DE FIXACAO                                                                                                                                                                                                                                                                                                                                                                                                                                  </v>
          </cell>
          <cell r="D4291" t="str">
            <v xml:space="preserve">UN    </v>
          </cell>
          <cell r="E4291">
            <v>10.92</v>
          </cell>
        </row>
        <row r="4292">
          <cell r="A4292">
            <v>1535</v>
          </cell>
          <cell r="B4292" t="str">
            <v>INSUMO</v>
          </cell>
          <cell r="C4292" t="str">
            <v xml:space="preserve">TERMINAL METALICO A PRESSAO PARA 1 CABO DE 6 A 10 MM2, COM 1 FURO DE FIXACAO                                                                                                                                                                                                                                                                                                                                                                                                                              </v>
          </cell>
          <cell r="D4292" t="str">
            <v xml:space="preserve">UN    </v>
          </cell>
          <cell r="E4292">
            <v>6.29</v>
          </cell>
        </row>
        <row r="4293">
          <cell r="A4293">
            <v>1589</v>
          </cell>
          <cell r="B4293" t="str">
            <v>INSUMO</v>
          </cell>
          <cell r="C4293" t="str">
            <v xml:space="preserve">TERMINAL METALICO A PRESSAO PARA 1 CABO DE 70 MM2, COM 1 FURO DE FIXACAO                                                                                                                                                                                                                                                                                                                                                                                                                                  </v>
          </cell>
          <cell r="D4293" t="str">
            <v xml:space="preserve">UN    </v>
          </cell>
          <cell r="E4293">
            <v>11.26</v>
          </cell>
        </row>
        <row r="4294">
          <cell r="A4294">
            <v>1546</v>
          </cell>
          <cell r="B4294" t="str">
            <v>INSUMO</v>
          </cell>
          <cell r="C4294" t="str">
            <v xml:space="preserve">TERMINAL METALICO A PRESSAO PARA 1 CABO DE 95 A 120 MM2, COM 2 FUROS PARA FIXACAO                                                                                                                                                                                                                                                                                                                                                                                                                         </v>
          </cell>
          <cell r="D4294" t="str">
            <v xml:space="preserve">UN    </v>
          </cell>
          <cell r="E4294">
            <v>127.47</v>
          </cell>
        </row>
        <row r="4295">
          <cell r="A4295">
            <v>1590</v>
          </cell>
          <cell r="B4295" t="str">
            <v>INSUMO</v>
          </cell>
          <cell r="C4295" t="str">
            <v xml:space="preserve">TERMINAL METALICO A PRESSAO PARA 1 CABO DE 95 MM2, COM 1 FURO DE FIXACAO                                                                                                                                                                                                                                                                                                                                                                                                                                  </v>
          </cell>
          <cell r="D4295" t="str">
            <v xml:space="preserve">UN    </v>
          </cell>
          <cell r="E4295">
            <v>19.829999999999998</v>
          </cell>
        </row>
        <row r="4296">
          <cell r="A4296">
            <v>1542</v>
          </cell>
          <cell r="B4296" t="str">
            <v>INSUMO</v>
          </cell>
          <cell r="C4296" t="str">
            <v xml:space="preserve">TERMINAL METALICO A PRESSAO 1 CABO, PARA CABOS DE 4 A 10 MM2, COM 2 FUROS PARA FIXACAO                                                                                                                                                                                                                                                                                                                                                                                                                    </v>
          </cell>
          <cell r="D4296" t="str">
            <v xml:space="preserve">UN    </v>
          </cell>
          <cell r="E4296">
            <v>26.26</v>
          </cell>
        </row>
        <row r="4297">
          <cell r="A4297">
            <v>38415</v>
          </cell>
          <cell r="B4297" t="str">
            <v>INSUMO</v>
          </cell>
          <cell r="C4297" t="str">
            <v xml:space="preserve">TERMOFUSORA PARA TUBOS E CONEXOES EM PPR COM DIAMETROS DE 20 A 63 MM, POTENCIA DE 800 W, TENSAO 220 V                                                                                                                                                                                                                                                                                                                                                                                                     </v>
          </cell>
          <cell r="D4297" t="str">
            <v xml:space="preserve">UN    </v>
          </cell>
          <cell r="E4297">
            <v>1167.48</v>
          </cell>
        </row>
        <row r="4298">
          <cell r="A4298">
            <v>38414</v>
          </cell>
          <cell r="B4298" t="str">
            <v>INSUMO</v>
          </cell>
          <cell r="C4298" t="str">
            <v xml:space="preserve">TERMOFUSORA PARA TUBOS E CONEXOES EM PPR COM DIAMETROS DE 75 A 110 MM, POTENCIA DE *1100* W, TENSAO 220 V                                                                                                                                                                                                                                                                                                                                                                                                 </v>
          </cell>
          <cell r="D4298" t="str">
            <v xml:space="preserve">UN    </v>
          </cell>
          <cell r="E4298">
            <v>1638.57</v>
          </cell>
        </row>
        <row r="4299">
          <cell r="A4299">
            <v>38128</v>
          </cell>
          <cell r="B4299" t="str">
            <v>INSUMO</v>
          </cell>
          <cell r="C4299" t="str">
            <v xml:space="preserve">TERRA VEGETAL (ENSACADA)                                                                                                                                                                                                                                                                                                                                                                                                                                                                                  </v>
          </cell>
          <cell r="D4299" t="str">
            <v xml:space="preserve">KG    </v>
          </cell>
          <cell r="E4299">
            <v>0.67</v>
          </cell>
        </row>
        <row r="4300">
          <cell r="A4300">
            <v>7253</v>
          </cell>
          <cell r="B4300" t="str">
            <v>INSUMO</v>
          </cell>
          <cell r="C4300" t="str">
            <v xml:space="preserve">TERRA VEGETAL (GRANEL)                                                                                                                                                                                                                                                                                                                                                                                                                                                                                    </v>
          </cell>
          <cell r="D4300" t="str">
            <v xml:space="preserve">M3    </v>
          </cell>
          <cell r="E4300">
            <v>143.57</v>
          </cell>
        </row>
        <row r="4301">
          <cell r="A4301">
            <v>4806</v>
          </cell>
          <cell r="B4301" t="str">
            <v>INSUMO</v>
          </cell>
          <cell r="C4301" t="str">
            <v xml:space="preserve">TESTEIRA ANTIDERRAPANTE PARA PISO VINILICO *5 X 2,5* CM, E = 2 MM                                                                                                                                                                                                                                                                                                                                                                                                                                         </v>
          </cell>
          <cell r="D4301" t="str">
            <v xml:space="preserve">M     </v>
          </cell>
          <cell r="E4301">
            <v>20.9</v>
          </cell>
        </row>
        <row r="4302">
          <cell r="A4302">
            <v>34401</v>
          </cell>
          <cell r="B4302" t="str">
            <v>INSUMO</v>
          </cell>
          <cell r="C4302" t="str">
            <v xml:space="preserve">TIJOLO CERAMICO LAMINADO 5,5 X 11 X 23 CM (L X A X C)                                                                                                                                                                                                                                                                                                                                                                                                                                                     </v>
          </cell>
          <cell r="D4302" t="str">
            <v xml:space="preserve">UN    </v>
          </cell>
          <cell r="E4302">
            <v>2.27</v>
          </cell>
        </row>
        <row r="4303">
          <cell r="A4303">
            <v>7260</v>
          </cell>
          <cell r="B4303" t="str">
            <v>INSUMO</v>
          </cell>
          <cell r="C4303" t="str">
            <v xml:space="preserve">TIJOLO CERAMICO MACICO APARENTE *6 X 12 X 24* CM (L X A X C)                                                                                                                                                                                                                                                                                                                                                                                                                                              </v>
          </cell>
          <cell r="D4303" t="str">
            <v xml:space="preserve">UN    </v>
          </cell>
          <cell r="E4303">
            <v>2.0099999999999998</v>
          </cell>
        </row>
        <row r="4304">
          <cell r="A4304">
            <v>7256</v>
          </cell>
          <cell r="B4304" t="str">
            <v>INSUMO</v>
          </cell>
          <cell r="C4304" t="str">
            <v xml:space="preserve">TIJOLO CERAMICO MACICO APARENTE 2 FUROS, *6,5 X 10 X 20* CM (L X A X C)                                                                                                                                                                                                                                                                                                                                                                                                                                   </v>
          </cell>
          <cell r="D4304" t="str">
            <v xml:space="preserve">UN    </v>
          </cell>
          <cell r="E4304">
            <v>1.99</v>
          </cell>
        </row>
        <row r="4305">
          <cell r="A4305">
            <v>7258</v>
          </cell>
          <cell r="B4305" t="str">
            <v>INSUMO</v>
          </cell>
          <cell r="C4305" t="str">
            <v xml:space="preserve">TIJOLO CERAMICO MACICO COMUM *5 X 10 X 20* CM (L X A X C)                                                                                                                                                                                                                                                                                                                                                                                                                                                 </v>
          </cell>
          <cell r="D4305" t="str">
            <v xml:space="preserve">UN    </v>
          </cell>
          <cell r="E4305">
            <v>0.81</v>
          </cell>
        </row>
        <row r="4306">
          <cell r="A4306">
            <v>34400</v>
          </cell>
          <cell r="B4306" t="str">
            <v>INSUMO</v>
          </cell>
          <cell r="C4306" t="str">
            <v xml:space="preserve">TIJOLO CERAMICO REFRATARIO 2,5 X 11,4 X 22,9 CM (L X A X C)                                                                                                                                                                                                                                                                                                                                                                                                                                               </v>
          </cell>
          <cell r="D4306" t="str">
            <v xml:space="preserve">UN    </v>
          </cell>
          <cell r="E4306">
            <v>3.49</v>
          </cell>
        </row>
        <row r="4307">
          <cell r="A4307">
            <v>10617</v>
          </cell>
          <cell r="B4307" t="str">
            <v>INSUMO</v>
          </cell>
          <cell r="C4307" t="str">
            <v xml:space="preserve">TIJOLO CERAMICO REFRATARIO 6,3 X 11,4 X 22,9 CM (L X A X C)                                                                                                                                                                                                                                                                                                                                                                                                                                               </v>
          </cell>
          <cell r="D4307" t="str">
            <v xml:space="preserve">UN    </v>
          </cell>
          <cell r="E4307">
            <v>6.67</v>
          </cell>
        </row>
        <row r="4308">
          <cell r="A4308">
            <v>44261</v>
          </cell>
          <cell r="B4308" t="str">
            <v>INSUMO</v>
          </cell>
          <cell r="C4308" t="str">
            <v xml:space="preserve">TIL CONDOMINIAL, PVC, DN 100 X 100 MM, PARA REDE COLETORA DE ESGOTO                                                                                                                                                                                                                                                                                                                                                                                                                                       </v>
          </cell>
          <cell r="D4308" t="str">
            <v xml:space="preserve">UN    </v>
          </cell>
          <cell r="E4308">
            <v>143.22</v>
          </cell>
        </row>
        <row r="4309">
          <cell r="A4309">
            <v>7274</v>
          </cell>
          <cell r="B4309" t="str">
            <v>INSUMO</v>
          </cell>
          <cell r="C4309" t="str">
            <v xml:space="preserve">TIL PARA LIGACAO PREDIAL, EM PVC, JE, BBB, DN 100 X 100 MM, PARA REDE COLETORA ESGOTO                                                                                                                                                                                                                                                                                                                                                                                                                     </v>
          </cell>
          <cell r="D4309" t="str">
            <v xml:space="preserve">UN    </v>
          </cell>
          <cell r="E4309">
            <v>69.34</v>
          </cell>
        </row>
        <row r="4310">
          <cell r="A4310">
            <v>44326</v>
          </cell>
          <cell r="B4310" t="str">
            <v>INSUMO</v>
          </cell>
          <cell r="C4310" t="str">
            <v xml:space="preserve">TIL RADIAL, PVC, JE, BBB, DN 300 X 200 MM, PARA REDE COLETORA DE ESGOTO (NBR 10.569)                                                                                                                                                                                                                                                                                                                                                                                                                      </v>
          </cell>
          <cell r="D4310" t="str">
            <v xml:space="preserve">UN    </v>
          </cell>
          <cell r="E4310">
            <v>1497.58</v>
          </cell>
        </row>
        <row r="4311">
          <cell r="A4311">
            <v>154</v>
          </cell>
          <cell r="B4311" t="str">
            <v>INSUMO</v>
          </cell>
          <cell r="C4311" t="str">
            <v xml:space="preserve">TINTA / REVESTIMENTO A BASE DE RESINA EPOXI COM ALCATRAO, BICOMPONENTE                                                                                                                                                                                                                                                                                                                                                                                                                                    </v>
          </cell>
          <cell r="D4311" t="str">
            <v xml:space="preserve">L     </v>
          </cell>
          <cell r="E4311">
            <v>73.709999999999994</v>
          </cell>
        </row>
        <row r="4312">
          <cell r="A4312">
            <v>38121</v>
          </cell>
          <cell r="B4312" t="str">
            <v>INSUMO</v>
          </cell>
          <cell r="C4312" t="str">
            <v xml:space="preserve">TINTA A BASE DE RESINA ACRILICA EMULSIONADA EM AGUA, PARA SINALIZACAO HORIZONTAL VIARIA (NBR 13699:2012)                                                                                                                                                                                                                                                                                                                                                                                                  </v>
          </cell>
          <cell r="D4312" t="str">
            <v xml:space="preserve">L     </v>
          </cell>
          <cell r="E4312">
            <v>10.69</v>
          </cell>
        </row>
        <row r="4313">
          <cell r="A4313">
            <v>43776</v>
          </cell>
          <cell r="B4313" t="str">
            <v>INSUMO</v>
          </cell>
          <cell r="C4313" t="str">
            <v xml:space="preserve">TINTA A OLEO BRILHANTE, PARA MADEIRAS E METAIS                                                                                                                                                                                                                                                                                                                                                                                                                                                            </v>
          </cell>
          <cell r="D4313" t="str">
            <v xml:space="preserve">L     </v>
          </cell>
          <cell r="E4313">
            <v>23.2</v>
          </cell>
        </row>
        <row r="4314">
          <cell r="A4314">
            <v>7343</v>
          </cell>
          <cell r="B4314" t="str">
            <v>INSUMO</v>
          </cell>
          <cell r="C4314" t="str">
            <v xml:space="preserve">TINTA ACRILICA A BASE DE SOLVENTE, PARA SINALIZACAO HORIZONTAL VIARIA (NBR 11862)                                                                                                                                                                                                                                                                                                                                                                                                                         </v>
          </cell>
          <cell r="D4314" t="str">
            <v xml:space="preserve">L     </v>
          </cell>
          <cell r="E4314">
            <v>9.4499999999999993</v>
          </cell>
        </row>
        <row r="4315">
          <cell r="A4315">
            <v>7348</v>
          </cell>
          <cell r="B4315" t="str">
            <v>INSUMO</v>
          </cell>
          <cell r="C4315" t="str">
            <v xml:space="preserve">TINTA ACRILICA PREMIUM PARA PISO                                                                                                                                                                                                                                                                                                                                                                                                                                                                          </v>
          </cell>
          <cell r="D4315" t="str">
            <v xml:space="preserve">L     </v>
          </cell>
          <cell r="E4315">
            <v>18.02</v>
          </cell>
        </row>
        <row r="4316">
          <cell r="A4316">
            <v>7313</v>
          </cell>
          <cell r="B4316" t="str">
            <v>INSUMO</v>
          </cell>
          <cell r="C4316" t="str">
            <v xml:space="preserve">TINTA ASFALTICA IMPERMEABILIZANTE DILUIDA EM SOLVENTE, PARA MATERIAIS CIMENTICIOS, METAL E MADEIRA                                                                                                                                                                                                                                                                                                                                                                                                        </v>
          </cell>
          <cell r="D4316" t="str">
            <v xml:space="preserve">L     </v>
          </cell>
          <cell r="E4316">
            <v>46.04</v>
          </cell>
        </row>
        <row r="4317">
          <cell r="A4317">
            <v>7319</v>
          </cell>
          <cell r="B4317" t="str">
            <v>INSUMO</v>
          </cell>
          <cell r="C4317" t="str">
            <v xml:space="preserve">TINTA ASFALTICA IMPERMEABILIZANTE DISPERSA EM AGUA, PARA MATERIAIS CIMENTICIOS                                                                                                                                                                                                                                                                                                                                                                                                                            </v>
          </cell>
          <cell r="D4317" t="str">
            <v xml:space="preserve">L     </v>
          </cell>
          <cell r="E4317">
            <v>26.35</v>
          </cell>
        </row>
        <row r="4318">
          <cell r="A4318">
            <v>7314</v>
          </cell>
          <cell r="B4318" t="str">
            <v>INSUMO</v>
          </cell>
          <cell r="C4318" t="str">
            <v xml:space="preserve">TINTA BORRACHA CLORADA, ACABAMENTO SEMIBRILHO, QUALQUER COR                                                                                                                                                                                                                                                                                                                                                                                                                                               </v>
          </cell>
          <cell r="D4318" t="str">
            <v xml:space="preserve">L     </v>
          </cell>
          <cell r="E4318">
            <v>42.33</v>
          </cell>
        </row>
        <row r="4319">
          <cell r="A4319">
            <v>7304</v>
          </cell>
          <cell r="B4319" t="str">
            <v>INSUMO</v>
          </cell>
          <cell r="C4319" t="str">
            <v xml:space="preserve">TINTA EPOXI BASE AGUA PREMIUM, BRANCA                                                                                                                                                                                                                                                                                                                                                                                                                                                                     </v>
          </cell>
          <cell r="D4319" t="str">
            <v xml:space="preserve">L     </v>
          </cell>
          <cell r="E4319">
            <v>68.760000000000005</v>
          </cell>
        </row>
        <row r="4320">
          <cell r="A4320">
            <v>43649</v>
          </cell>
          <cell r="B4320" t="str">
            <v>INSUMO</v>
          </cell>
          <cell r="C4320" t="str">
            <v xml:space="preserve">TINTA ESMALTE BASE AGUA PREMIUM ACETINADO                                                                                                                                                                                                                                                                                                                                                                                                                                                                 </v>
          </cell>
          <cell r="D4320" t="str">
            <v xml:space="preserve">L     </v>
          </cell>
          <cell r="E4320">
            <v>35.56</v>
          </cell>
        </row>
        <row r="4321">
          <cell r="A4321">
            <v>43650</v>
          </cell>
          <cell r="B4321" t="str">
            <v>INSUMO</v>
          </cell>
          <cell r="C4321" t="str">
            <v xml:space="preserve">TINTA ESMALTE BASE AGUA PREMIUM BRILHANTE                                                                                                                                                                                                                                                                                                                                                                                                                                                                 </v>
          </cell>
          <cell r="D4321" t="str">
            <v xml:space="preserve">L     </v>
          </cell>
          <cell r="E4321">
            <v>33.61</v>
          </cell>
        </row>
        <row r="4322">
          <cell r="A4322">
            <v>7311</v>
          </cell>
          <cell r="B4322" t="str">
            <v>INSUMO</v>
          </cell>
          <cell r="C4322" t="str">
            <v xml:space="preserve">TINTA ESMALTE SINTETICO PREMIUM ACETINADO                                                                                                                                                                                                                                                                                                                                                                                                                                                                 </v>
          </cell>
          <cell r="D4322" t="str">
            <v xml:space="preserve">L     </v>
          </cell>
          <cell r="E4322">
            <v>34.42</v>
          </cell>
        </row>
        <row r="4323">
          <cell r="A4323">
            <v>7292</v>
          </cell>
          <cell r="B4323" t="str">
            <v>INSUMO</v>
          </cell>
          <cell r="C4323" t="str">
            <v xml:space="preserve">TINTA ESMALTE SINTETICO PREMIUM BRILHANTE                                                                                                                                                                                                                                                                                                                                                                                                                                                                 </v>
          </cell>
          <cell r="D4323" t="str">
            <v xml:space="preserve">L     </v>
          </cell>
          <cell r="E4323">
            <v>33.33</v>
          </cell>
        </row>
        <row r="4324">
          <cell r="A4324">
            <v>7293</v>
          </cell>
          <cell r="B4324" t="str">
            <v>INSUMO</v>
          </cell>
          <cell r="C4324" t="str">
            <v xml:space="preserve">TINTA ESMALTE SINTETICO PREMIUM DE DUPLA ACAO GRAFITE FOSCO PARA SUPERFICIES METALICAS FERROSAS                                                                                                                                                                                                                                                                                                                                                                                                           </v>
          </cell>
          <cell r="D4324" t="str">
            <v xml:space="preserve">L     </v>
          </cell>
          <cell r="E4324">
            <v>36.869999999999997</v>
          </cell>
        </row>
        <row r="4325">
          <cell r="A4325">
            <v>7306</v>
          </cell>
          <cell r="B4325" t="str">
            <v>INSUMO</v>
          </cell>
          <cell r="C4325" t="str">
            <v xml:space="preserve">TINTA ESMALTE SINTETICO PREMIUM DE EFEITO PROTETOR DE SUPERFICIE METALICA ALUMINIO                                                                                                                                                                                                                                                                                                                                                                                                                        </v>
          </cell>
          <cell r="D4325" t="str">
            <v xml:space="preserve">L     </v>
          </cell>
          <cell r="E4325">
            <v>40.69</v>
          </cell>
        </row>
        <row r="4326">
          <cell r="A4326">
            <v>7288</v>
          </cell>
          <cell r="B4326" t="str">
            <v>INSUMO</v>
          </cell>
          <cell r="C4326" t="str">
            <v xml:space="preserve">TINTA ESMALTE SINTETICO PREMIUM FOSCO                                                                                                                                                                                                                                                                                                                                                                                                                                                                     </v>
          </cell>
          <cell r="D4326" t="str">
            <v xml:space="preserve">L     </v>
          </cell>
          <cell r="E4326">
            <v>33.79</v>
          </cell>
        </row>
        <row r="4327">
          <cell r="A4327">
            <v>43625</v>
          </cell>
          <cell r="B4327" t="str">
            <v>INSUMO</v>
          </cell>
          <cell r="C4327" t="str">
            <v xml:space="preserve">TINTA ESMALTE SINTETICO STANDARD ACETINADO                                                                                                                                                                                                                                                                                                                                                                                                                                                                </v>
          </cell>
          <cell r="D4327" t="str">
            <v xml:space="preserve">L     </v>
          </cell>
          <cell r="E4327">
            <v>27.28</v>
          </cell>
        </row>
        <row r="4328">
          <cell r="A4328">
            <v>43647</v>
          </cell>
          <cell r="B4328" t="str">
            <v>INSUMO</v>
          </cell>
          <cell r="C4328" t="str">
            <v xml:space="preserve">TINTA ESMALTE SINTETICO STANDARD BRILHANTE                                                                                                                                                                                                                                                                                                                                                                                                                                                                </v>
          </cell>
          <cell r="D4328" t="str">
            <v xml:space="preserve">L     </v>
          </cell>
          <cell r="E4328">
            <v>24.78</v>
          </cell>
        </row>
        <row r="4329">
          <cell r="A4329">
            <v>43648</v>
          </cell>
          <cell r="B4329" t="str">
            <v>INSUMO</v>
          </cell>
          <cell r="C4329" t="str">
            <v xml:space="preserve">TINTA ESMALTE SINTETICO STANDARD FOSCO                                                                                                                                                                                                                                                                                                                                                                                                                                                                    </v>
          </cell>
          <cell r="D4329" t="str">
            <v xml:space="preserve">L     </v>
          </cell>
          <cell r="E4329">
            <v>23.91</v>
          </cell>
        </row>
        <row r="4330">
          <cell r="A4330">
            <v>35693</v>
          </cell>
          <cell r="B4330" t="str">
            <v>INSUMO</v>
          </cell>
          <cell r="C4330" t="str">
            <v xml:space="preserve">TINTA LATEX ACRILICA ECONOMICA, COR BRANCA                                                                                                                                                                                                                                                                                                                                                                                                                                                                </v>
          </cell>
          <cell r="D4330" t="str">
            <v xml:space="preserve">L     </v>
          </cell>
          <cell r="E4330">
            <v>11.21</v>
          </cell>
        </row>
        <row r="4331">
          <cell r="A4331">
            <v>7356</v>
          </cell>
          <cell r="B4331" t="str">
            <v>INSUMO</v>
          </cell>
          <cell r="C4331" t="str">
            <v xml:space="preserve">TINTA LATEX ACRILICA PREMIUM, COR BRANCO FOSCO                                                                                                                                                                                                                                                                                                                                                                                                                                                            </v>
          </cell>
          <cell r="D4331" t="str">
            <v xml:space="preserve">L     </v>
          </cell>
          <cell r="E4331">
            <v>26.87</v>
          </cell>
        </row>
        <row r="4332">
          <cell r="A4332">
            <v>35692</v>
          </cell>
          <cell r="B4332" t="str">
            <v>INSUMO</v>
          </cell>
          <cell r="C4332" t="str">
            <v xml:space="preserve">TINTA LATEX ACRILICA STANDARD, COR BRANCA                                                                                                                                                                                                                                                                                                                                                                                                                                                                 </v>
          </cell>
          <cell r="D4332" t="str">
            <v xml:space="preserve">L     </v>
          </cell>
          <cell r="E4332">
            <v>17.59</v>
          </cell>
        </row>
        <row r="4333">
          <cell r="A4333">
            <v>43624</v>
          </cell>
          <cell r="B4333" t="str">
            <v>INSUMO</v>
          </cell>
          <cell r="C4333" t="str">
            <v xml:space="preserve">TINTA LATEX ACRILICA SUPER PREMIUM, COR BRANCO FOSCO                                                                                                                                                                                                                                                                                                                                                                                                                                                      </v>
          </cell>
          <cell r="D4333" t="str">
            <v xml:space="preserve">L     </v>
          </cell>
          <cell r="E4333">
            <v>32.75</v>
          </cell>
        </row>
        <row r="4334">
          <cell r="A4334">
            <v>7342</v>
          </cell>
          <cell r="B4334" t="str">
            <v>INSUMO</v>
          </cell>
          <cell r="C4334" t="str">
            <v xml:space="preserve">TINTA MINERAL IMPERMEAVEL EM PO, BRANCA                                                                                                                                                                                                                                                                                                                                                                                                                                                                   </v>
          </cell>
          <cell r="D4334" t="str">
            <v xml:space="preserve">KG    </v>
          </cell>
          <cell r="E4334">
            <v>5.05</v>
          </cell>
        </row>
        <row r="4335">
          <cell r="A4335">
            <v>7350</v>
          </cell>
          <cell r="B4335" t="str">
            <v>INSUMO</v>
          </cell>
          <cell r="C4335" t="str">
            <v xml:space="preserve">TINTA/RESINA ACRILICA PREMIUM PARA CERAMICA, PEDRAS E OUTROS                                                                                                                                                                                                                                                                                                                                                                                                                                              </v>
          </cell>
          <cell r="D4335" t="str">
            <v xml:space="preserve">L     </v>
          </cell>
          <cell r="E4335">
            <v>38.78</v>
          </cell>
        </row>
        <row r="4336">
          <cell r="A4336">
            <v>39574</v>
          </cell>
          <cell r="B4336" t="str">
            <v>INSUMO</v>
          </cell>
          <cell r="C4336" t="str">
            <v xml:space="preserve">TIRANTE COM ELO, EM ARAME GALVANIZADO RIGIDO, NUMERO 10, COMPRIMENTO 2000 MM, PARA PENDURAL DE FORRO REMOVIVEL                                                                                                                                                                                                                                                                                                                                                                                            </v>
          </cell>
          <cell r="D4336" t="str">
            <v xml:space="preserve">UN    </v>
          </cell>
          <cell r="E4336">
            <v>4.58</v>
          </cell>
        </row>
        <row r="4337">
          <cell r="A4337">
            <v>11060</v>
          </cell>
          <cell r="B4337" t="str">
            <v>INSUMO</v>
          </cell>
          <cell r="C4337" t="str">
            <v xml:space="preserve">TIRANTE EM FERRO GALVANIZADO PARA CONTRAVENTAMENTO DE TELHA CANALETE 90, 1/4 " X 400 MM                                                                                                                                                                                                                                                                                                                                                                                                                   </v>
          </cell>
          <cell r="D4337" t="str">
            <v xml:space="preserve">UN    </v>
          </cell>
          <cell r="E4337">
            <v>39.72</v>
          </cell>
        </row>
        <row r="4338">
          <cell r="A4338">
            <v>37401</v>
          </cell>
          <cell r="B4338" t="str">
            <v>INSUMO</v>
          </cell>
          <cell r="C4338" t="str">
            <v xml:space="preserve">TOALHEIRO PLASTICO TIPO DISPENSER PARA PAPEL TOALHA INTERFOLHADO                                                                                                                                                                                                                                                                                                                                                                                                                                          </v>
          </cell>
          <cell r="D4338" t="str">
            <v xml:space="preserve">UN    </v>
          </cell>
          <cell r="E4338">
            <v>63.4</v>
          </cell>
        </row>
        <row r="4339">
          <cell r="A4339">
            <v>7525</v>
          </cell>
          <cell r="B4339" t="str">
            <v>INSUMO</v>
          </cell>
          <cell r="C4339" t="str">
            <v xml:space="preserve">TOMADA INDUSTRIAL DE EMBUTIR 3P+T 30 A, 440 V, COM TRAVA, COM PLACA                                                                                                                                                                                                                                                                                                                                                                                                                                       </v>
          </cell>
          <cell r="D4339" t="str">
            <v xml:space="preserve">UN    </v>
          </cell>
          <cell r="E4339">
            <v>43.08</v>
          </cell>
        </row>
        <row r="4340">
          <cell r="A4340">
            <v>7524</v>
          </cell>
          <cell r="B4340" t="str">
            <v>INSUMO</v>
          </cell>
          <cell r="C4340" t="str">
            <v xml:space="preserve">TOMADA INDUSTRIAL DE EMBUTIR 3P+T 30 A, 440 V, COM TRAVA, SEM PLACA                                                                                                                                                                                                                                                                                                                                                                                                                                       </v>
          </cell>
          <cell r="D4340" t="str">
            <v xml:space="preserve">UN    </v>
          </cell>
          <cell r="E4340">
            <v>40.6</v>
          </cell>
        </row>
        <row r="4341">
          <cell r="A4341">
            <v>38105</v>
          </cell>
          <cell r="B4341" t="str">
            <v>INSUMO</v>
          </cell>
          <cell r="C4341" t="str">
            <v xml:space="preserve">TOMADA PARA ANTENA DE TV, CABO COAXIAL DE 9 MM (APENAS MODULO)                                                                                                                                                                                                                                                                                                                                                                                                                                            </v>
          </cell>
          <cell r="D4341" t="str">
            <v xml:space="preserve">UN    </v>
          </cell>
          <cell r="E4341">
            <v>10.43</v>
          </cell>
        </row>
        <row r="4342">
          <cell r="A4342">
            <v>38084</v>
          </cell>
          <cell r="B4342" t="str">
            <v>INSUMO</v>
          </cell>
          <cell r="C4342" t="str">
            <v xml:space="preserve">TOMADA PARA ANTENA DE TV, CABO COAXIAL DE 9 MM, CONJUNTO MONTADO PARA EMBUTIR 4" X 2" (PLACA + SUPORTE + MODULO)                                                                                                                                                                                                                                                                                                                                                                                          </v>
          </cell>
          <cell r="D4342" t="str">
            <v xml:space="preserve">UN    </v>
          </cell>
          <cell r="E4342">
            <v>14.81</v>
          </cell>
        </row>
        <row r="4343">
          <cell r="A4343">
            <v>38103</v>
          </cell>
          <cell r="B4343" t="str">
            <v>INSUMO</v>
          </cell>
          <cell r="C4343" t="str">
            <v xml:space="preserve">TOMADA RJ11, 2 FIOS (APENAS MODULO)                                                                                                                                                                                                                                                                                                                                                                                                                                                                       </v>
          </cell>
          <cell r="D4343" t="str">
            <v xml:space="preserve">UN    </v>
          </cell>
          <cell r="E4343">
            <v>15.66</v>
          </cell>
        </row>
        <row r="4344">
          <cell r="A4344">
            <v>38082</v>
          </cell>
          <cell r="B4344" t="str">
            <v>INSUMO</v>
          </cell>
          <cell r="C4344" t="str">
            <v xml:space="preserve">TOMADA RJ11, 2 FIOS, CONJUNTO MONTADO PARA EMBUTIR 4" X 2" (PLACA + SUPORTE + MODULO)                                                                                                                                                                                                                                                                                                                                                                                                                     </v>
          </cell>
          <cell r="D4344" t="str">
            <v xml:space="preserve">UN    </v>
          </cell>
          <cell r="E4344">
            <v>19.28</v>
          </cell>
        </row>
        <row r="4345">
          <cell r="A4345">
            <v>38104</v>
          </cell>
          <cell r="B4345" t="str">
            <v>INSUMO</v>
          </cell>
          <cell r="C4345" t="str">
            <v xml:space="preserve">TOMADA RJ45, 8 FIOS, CAT 5E (APENAS MODULO)                                                                                                                                                                                                                                                                                                                                                                                                                                                               </v>
          </cell>
          <cell r="D4345" t="str">
            <v xml:space="preserve">UN    </v>
          </cell>
          <cell r="E4345">
            <v>30.65</v>
          </cell>
        </row>
        <row r="4346">
          <cell r="A4346">
            <v>38083</v>
          </cell>
          <cell r="B4346" t="str">
            <v>INSUMO</v>
          </cell>
          <cell r="C4346" t="str">
            <v xml:space="preserve">TOMADA RJ45, 8 FIOS, CAT 5E, CONJUNTO MONTADO PARA EMBUTIR 4" X 2" (PLACA + SUPORTE + MODULO)                                                                                                                                                                                                                                                                                                                                                                                                             </v>
          </cell>
          <cell r="D4346" t="str">
            <v xml:space="preserve">UN    </v>
          </cell>
          <cell r="E4346">
            <v>34.03</v>
          </cell>
        </row>
        <row r="4347">
          <cell r="A4347">
            <v>38101</v>
          </cell>
          <cell r="B4347" t="str">
            <v>INSUMO</v>
          </cell>
          <cell r="C4347" t="str">
            <v xml:space="preserve">TOMADA 2P+T 10A, 250V  (APENAS MODULO)                                                                                                                                                                                                                                                                                                                                                                                                                                                                    </v>
          </cell>
          <cell r="D4347" t="str">
            <v xml:space="preserve">UN    </v>
          </cell>
          <cell r="E4347">
            <v>7.44</v>
          </cell>
        </row>
        <row r="4348">
          <cell r="A4348">
            <v>7528</v>
          </cell>
          <cell r="B4348" t="str">
            <v>INSUMO</v>
          </cell>
          <cell r="C4348" t="str">
            <v xml:space="preserve">TOMADA 2P+T 10A, 250V, CONJUNTO MONTADO PARA EMBUTIR 4" X 2" (PLACA + SUPORTE + MODULO)                                                                                                                                                                                                                                                                                                                                                                                                                   </v>
          </cell>
          <cell r="D4348" t="str">
            <v xml:space="preserve">UN    </v>
          </cell>
          <cell r="E4348">
            <v>8.75</v>
          </cell>
        </row>
        <row r="4349">
          <cell r="A4349">
            <v>12147</v>
          </cell>
          <cell r="B4349" t="str">
            <v>INSUMO</v>
          </cell>
          <cell r="C4349" t="str">
            <v xml:space="preserve">TOMADA 2P+T 10A, 250V, CONJUNTO MONTADO PARA SOBREPOR 4" X 2" (CAIXA + MODULO)                                                                                                                                                                                                                                                                                                                                                                                                                            </v>
          </cell>
          <cell r="D4349" t="str">
            <v xml:space="preserve">UN    </v>
          </cell>
          <cell r="E4349">
            <v>13.34</v>
          </cell>
        </row>
        <row r="4350">
          <cell r="A4350">
            <v>38075</v>
          </cell>
          <cell r="B4350" t="str">
            <v>INSUMO</v>
          </cell>
          <cell r="C4350" t="str">
            <v xml:space="preserve">TOMADA 2P+T 20A 250V, CONJUNTO MONTADO PARA EMBUTIR 4" X 2" (PLACA + SUPORTE + MODULO)                                                                                                                                                                                                                                                                                                                                                                                                                    </v>
          </cell>
          <cell r="D4350" t="str">
            <v xml:space="preserve">UN    </v>
          </cell>
          <cell r="E4350">
            <v>15.15</v>
          </cell>
        </row>
        <row r="4351">
          <cell r="A4351">
            <v>38102</v>
          </cell>
          <cell r="B4351" t="str">
            <v>INSUMO</v>
          </cell>
          <cell r="C4351" t="str">
            <v xml:space="preserve">TOMADA 2P+T 20A, 250V  (APENAS MODULO)                                                                                                                                                                                                                                                                                                                                                                                                                                                                    </v>
          </cell>
          <cell r="D4351" t="str">
            <v xml:space="preserve">UN    </v>
          </cell>
          <cell r="E4351">
            <v>9.52</v>
          </cell>
        </row>
        <row r="4352">
          <cell r="A4352">
            <v>38076</v>
          </cell>
          <cell r="B4352" t="str">
            <v>INSUMO</v>
          </cell>
          <cell r="C4352" t="str">
            <v xml:space="preserve">TOMADAS (2 MODULOS) 2P+T 10A, 250V, CONJUNTO MONTADO PARA EMBUTIR 4" X 2" (PLACA + SUPORTE + MODULOS)                                                                                                                                                                                                                                                                                                                                                                                                     </v>
          </cell>
          <cell r="D4352" t="str">
            <v xml:space="preserve">UN    </v>
          </cell>
          <cell r="E4352">
            <v>16.989999999999998</v>
          </cell>
        </row>
        <row r="4353">
          <cell r="A4353">
            <v>7592</v>
          </cell>
          <cell r="B4353" t="str">
            <v>INSUMO</v>
          </cell>
          <cell r="C4353" t="str">
            <v xml:space="preserve">TOPOGRAFO (HORISTA)                                                                                                                                                                                                                                                                                                                                                                                                                                                                                       </v>
          </cell>
          <cell r="D4353" t="str">
            <v xml:space="preserve">H     </v>
          </cell>
          <cell r="E4353">
            <v>18.739999999999998</v>
          </cell>
        </row>
        <row r="4354">
          <cell r="A4354">
            <v>40820</v>
          </cell>
          <cell r="B4354" t="str">
            <v>INSUMO</v>
          </cell>
          <cell r="C4354" t="str">
            <v xml:space="preserve">TOPOGRAFO (MENSALISTA)                                                                                                                                                                                                                                                                                                                                                                                                                                                                                    </v>
          </cell>
          <cell r="D4354" t="str">
            <v xml:space="preserve">MES   </v>
          </cell>
          <cell r="E4354">
            <v>3307.49</v>
          </cell>
        </row>
        <row r="4355">
          <cell r="A4355">
            <v>11826</v>
          </cell>
          <cell r="B4355" t="str">
            <v>INSUMO</v>
          </cell>
          <cell r="C4355" t="str">
            <v xml:space="preserve">TORNEIRA DE BOIA BALAO METALICO, VAZAO TOTAL, PARA CAIXA D'AGUA, AGUA QUENTE, ROSCA 1/2 ", COM HASTE, TORNEIRA E BALAO METALICOS                                                                                                                                                                                                                                                                                                                                                                          </v>
          </cell>
          <cell r="D4355" t="str">
            <v xml:space="preserve">UN    </v>
          </cell>
          <cell r="E4355">
            <v>61.59</v>
          </cell>
        </row>
        <row r="4356">
          <cell r="A4356">
            <v>7606</v>
          </cell>
          <cell r="B4356" t="str">
            <v>INSUMO</v>
          </cell>
          <cell r="C4356" t="str">
            <v xml:space="preserve">TORNEIRA DE BOIA BALAO METALICO, VAZAO TOTAL, PARA CAIXA D'AGUA, AGUA QUENTE, ROSCA 3/4 ", COM HASTE, TORNEIRA E BALAO METALICOS                                                                                                                                                                                                                                                                                                                                                                          </v>
          </cell>
          <cell r="D4356" t="str">
            <v xml:space="preserve">UN    </v>
          </cell>
          <cell r="E4356">
            <v>74.069999999999993</v>
          </cell>
        </row>
        <row r="4357">
          <cell r="A4357">
            <v>11763</v>
          </cell>
          <cell r="B4357" t="str">
            <v>INSUMO</v>
          </cell>
          <cell r="C4357" t="str">
            <v xml:space="preserve">TORNEIRA DE BOIA CONVENCIONAL PARA CAIXA D'AGUA, AGUA FRIA, 1.1/2", COM HASTE E TORNEIRA METALICOS E BALAO PLASTICO                                                                                                                                                                                                                                                                                                                                                                                       </v>
          </cell>
          <cell r="D4357" t="str">
            <v xml:space="preserve">UN    </v>
          </cell>
          <cell r="E4357">
            <v>161.75</v>
          </cell>
        </row>
        <row r="4358">
          <cell r="A4358">
            <v>11764</v>
          </cell>
          <cell r="B4358" t="str">
            <v>INSUMO</v>
          </cell>
          <cell r="C4358" t="str">
            <v xml:space="preserve">TORNEIRA DE BOIA CONVENCIONAL PARA CAIXA D'AGUA, AGUA FRIA, 1.1/4", COM HASTE E TORNEIRA METALICOS E BALAO PLASTICO                                                                                                                                                                                                                                                                                                                                                                                       </v>
          </cell>
          <cell r="D4358" t="str">
            <v xml:space="preserve">UN    </v>
          </cell>
          <cell r="E4358">
            <v>132.71</v>
          </cell>
        </row>
        <row r="4359">
          <cell r="A4359">
            <v>11829</v>
          </cell>
          <cell r="B4359" t="str">
            <v>INSUMO</v>
          </cell>
          <cell r="C4359" t="str">
            <v xml:space="preserve">TORNEIRA DE BOIA CONVENCIONAL PARA CAIXA D'AGUA, AGUA FRIA, 1/2", COM HASTE E TORNEIRA METALICOS E BALAO PLASTICO                                                                                                                                                                                                                                                                                                                                                                                         </v>
          </cell>
          <cell r="D4359" t="str">
            <v xml:space="preserve">UN    </v>
          </cell>
          <cell r="E4359">
            <v>32.07</v>
          </cell>
        </row>
        <row r="4360">
          <cell r="A4360">
            <v>11830</v>
          </cell>
          <cell r="B4360" t="str">
            <v>INSUMO</v>
          </cell>
          <cell r="C4360" t="str">
            <v xml:space="preserve">TORNEIRA DE BOIA CONVENCIONAL PARA CAIXA D'AGUA, AGUA FRIA, 3/4", COM HASTE E TORNEIRA METALICOS E BALAO PLASTICO                                                                                                                                                                                                                                                                                                                                                                                         </v>
          </cell>
          <cell r="D4360" t="str">
            <v xml:space="preserve">UN    </v>
          </cell>
          <cell r="E4360">
            <v>34.630000000000003</v>
          </cell>
        </row>
        <row r="4361">
          <cell r="A4361">
            <v>11825</v>
          </cell>
          <cell r="B4361" t="str">
            <v>INSUMO</v>
          </cell>
          <cell r="C4361" t="str">
            <v xml:space="preserve">TORNEIRA DE BOIA CONVENCIONAL PARA CAIXA D'AGUA, 1", AGUA FRIA, COM HASTE E TORNEIRA METALICOS E BALAO PLASTICO                                                                                                                                                                                                                                                                                                                                                                                           </v>
          </cell>
          <cell r="D4361" t="str">
            <v xml:space="preserve">UN    </v>
          </cell>
          <cell r="E4361">
            <v>77.92</v>
          </cell>
        </row>
        <row r="4362">
          <cell r="A4362">
            <v>11767</v>
          </cell>
          <cell r="B4362" t="str">
            <v>INSUMO</v>
          </cell>
          <cell r="C4362" t="str">
            <v xml:space="preserve">TORNEIRA DE BOIA CONVENCIONAL PARA CAIXA D'AGUA, 2", AGUA FRIA, COM HASTE E TORNEIRA METALICOS E BALAO PLASTICO                                                                                                                                                                                                                                                                                                                                                                                           </v>
          </cell>
          <cell r="D4362" t="str">
            <v xml:space="preserve">UN    </v>
          </cell>
          <cell r="E4362">
            <v>207.54</v>
          </cell>
        </row>
        <row r="4363">
          <cell r="A4363">
            <v>11766</v>
          </cell>
          <cell r="B4363" t="str">
            <v>INSUMO</v>
          </cell>
          <cell r="C4363" t="str">
            <v xml:space="preserve">TORNEIRA DE BOIA VAZAO TOTAL PARA CAIXA D'AGUA, AGUA FRIA, BITOLA 1/2", COM HASTE E TORNEIRA METALICOS E BALAO PLASTICO                                                                                                                                                                                                                                                                                                                                                                                   </v>
          </cell>
          <cell r="D4363" t="str">
            <v xml:space="preserve">UN    </v>
          </cell>
          <cell r="E4363">
            <v>48.38</v>
          </cell>
        </row>
        <row r="4364">
          <cell r="A4364">
            <v>11765</v>
          </cell>
          <cell r="B4364" t="str">
            <v>INSUMO</v>
          </cell>
          <cell r="C4364" t="str">
            <v xml:space="preserve">TORNEIRA DE BOIA VAZAO TOTAL PARA CAIXA D'AGUA, AGUA FRIA, BITOLA 1", COM HASTE E TORNEIRA METALICOS E BALAO PLASTICO                                                                                                                                                                                                                                                                                                                                                                                     </v>
          </cell>
          <cell r="D4364" t="str">
            <v xml:space="preserve">UN    </v>
          </cell>
          <cell r="E4364">
            <v>88.45</v>
          </cell>
        </row>
        <row r="4365">
          <cell r="A4365">
            <v>11824</v>
          </cell>
          <cell r="B4365" t="str">
            <v>INSUMO</v>
          </cell>
          <cell r="C4365" t="str">
            <v xml:space="preserve">TORNEIRA DE BOIA VAZAO TOTAL PARA CAIXA D'AGUA, AGUA FRIA, BITOLA 3/4", COM HASTE E TORNEIRA METALICOS E BALAO PLASTICO                                                                                                                                                                                                                                                                                                                                                                                   </v>
          </cell>
          <cell r="D4365" t="str">
            <v xml:space="preserve">UN    </v>
          </cell>
          <cell r="E4365">
            <v>56.9</v>
          </cell>
        </row>
        <row r="4366">
          <cell r="A4366">
            <v>44045</v>
          </cell>
          <cell r="B4366" t="str">
            <v>INSUMO</v>
          </cell>
          <cell r="C4366" t="str">
            <v xml:space="preserve">TORNEIRA DE MESA PARA LAVATORIO, METALICA CROMADA, COM MISTURADOR MONOCOMANDO, BICA BAIXA (REF 2875)                                                                                                                                                                                                                                                                                                                                                                                                      </v>
          </cell>
          <cell r="D4366" t="str">
            <v xml:space="preserve">UN    </v>
          </cell>
          <cell r="E4366">
            <v>366.81</v>
          </cell>
        </row>
        <row r="4367">
          <cell r="A4367">
            <v>39702</v>
          </cell>
          <cell r="B4367" t="str">
            <v>INSUMO</v>
          </cell>
          <cell r="C4367" t="str">
            <v xml:space="preserve">TORNEIRA DE MESA PARA LAVATORIO, METALICA CROMADA, COM SENSOR DE APROXIMACAO ELETRICO, BIVOLT                                                                                                                                                                                                                                                                                                                                                                                                             </v>
          </cell>
          <cell r="D4367" t="str">
            <v xml:space="preserve">UN    </v>
          </cell>
          <cell r="E4367">
            <v>2436.12</v>
          </cell>
        </row>
        <row r="4368">
          <cell r="A4368">
            <v>13415</v>
          </cell>
          <cell r="B4368" t="str">
            <v>INSUMO</v>
          </cell>
          <cell r="C4368" t="str">
            <v xml:space="preserve">TORNEIRA DE MESA/BANCADA, PARA LAVATORIO, FIXA, METALICA CROMADA, PADRAO POPULAR, 1/2 " OU 3/4 " (REF 1193)                                                                                                                                                                                                                                                                                                                                                                                               </v>
          </cell>
          <cell r="D4368" t="str">
            <v xml:space="preserve">UN    </v>
          </cell>
          <cell r="E4368">
            <v>79.98</v>
          </cell>
        </row>
        <row r="4369">
          <cell r="A4369">
            <v>7602</v>
          </cell>
          <cell r="B4369" t="str">
            <v>INSUMO</v>
          </cell>
          <cell r="C4369" t="str">
            <v xml:space="preserve">TORNEIRA DE METAL AMARELO, PARA TANQUE / JARDIM, DE PAREDE, COM BICO PLASTICO, CANO CURTO, AREA EXTERNA, PADRAO POPULAR / USO GERAL, 1/2 " OU 3/4 " (REF 1128)                                                                                                                                                                                                                                                                                                                                            </v>
          </cell>
          <cell r="D4369" t="str">
            <v xml:space="preserve">UN    </v>
          </cell>
          <cell r="E4369">
            <v>51.04</v>
          </cell>
        </row>
        <row r="4370">
          <cell r="A4370">
            <v>7603</v>
          </cell>
          <cell r="B4370" t="str">
            <v>INSUMO</v>
          </cell>
          <cell r="C4370" t="str">
            <v xml:space="preserve">TORNEIRA DE METAL AMARELO, PARA TANQUE / JARDIM, DE PAREDE, SEM BICO, CANO CURTO, PADRAO POPULAR / USO GERAL, 1/2 " OU 3/4 " (REF 1120)                                                                                                                                                                                                                                                                                                                                                                   </v>
          </cell>
          <cell r="D4370" t="str">
            <v xml:space="preserve">UN    </v>
          </cell>
          <cell r="E4370">
            <v>43.3</v>
          </cell>
        </row>
        <row r="4371">
          <cell r="A4371">
            <v>11777</v>
          </cell>
          <cell r="B4371" t="str">
            <v>INSUMO</v>
          </cell>
          <cell r="C4371" t="str">
            <v xml:space="preserve">TORNEIRA ELETRICA DE PAREDE, BICA ALTA, PARA COZINHA, 5500 W (110/220 V)                                                                                                                                                                                                                                                                                                                                                                                                                                  </v>
          </cell>
          <cell r="D4371" t="str">
            <v xml:space="preserve">UN    </v>
          </cell>
          <cell r="E4371">
            <v>191.88</v>
          </cell>
        </row>
        <row r="4372">
          <cell r="A4372">
            <v>13417</v>
          </cell>
          <cell r="B4372" t="str">
            <v>INSUMO</v>
          </cell>
          <cell r="C4372" t="str">
            <v xml:space="preserve">TORNEIRA METALICA CROMADA CANO CURTO, SEM BICO, SEM AREJADOR, DE PAREDE, PARA TANQUE E USO GERAL, 1/2 " OU 3/4 " (REF 1143)                                                                                                                                                                                                                                                                                                                                                                               </v>
          </cell>
          <cell r="D4372" t="str">
            <v xml:space="preserve">UN    </v>
          </cell>
          <cell r="E4372">
            <v>104.17</v>
          </cell>
        </row>
        <row r="4373">
          <cell r="A4373">
            <v>36791</v>
          </cell>
          <cell r="B4373" t="str">
            <v>INSUMO</v>
          </cell>
          <cell r="C4373" t="str">
            <v xml:space="preserve">TORNEIRA METALICA CROMADA DE MESA PARA LAVATORIO, BICA ALTA, COM AREJADOR (REF 1195)                                                                                                                                                                                                                                                                                                                                                                                                                      </v>
          </cell>
          <cell r="D4373" t="str">
            <v xml:space="preserve">UN    </v>
          </cell>
          <cell r="E4373">
            <v>156.34</v>
          </cell>
        </row>
        <row r="4374">
          <cell r="A4374">
            <v>36795</v>
          </cell>
          <cell r="B4374" t="str">
            <v>INSUMO</v>
          </cell>
          <cell r="C4374" t="str">
            <v xml:space="preserve">TORNEIRA METALICA CROMADA DE MESA PARA LAVATORIO, COM SENSOR DE PRESENCA A PILHA, COM AREJADOR EMBUTIDO                                                                                                                                                                                                                                                                                                                                                                                                   </v>
          </cell>
          <cell r="D4374" t="str">
            <v xml:space="preserve">UN    </v>
          </cell>
          <cell r="E4374">
            <v>1976.7</v>
          </cell>
        </row>
        <row r="4375">
          <cell r="A4375">
            <v>36796</v>
          </cell>
          <cell r="B4375" t="str">
            <v>INSUMO</v>
          </cell>
          <cell r="C4375" t="str">
            <v xml:space="preserve">TORNEIRA METALICA CROMADA DE MESA, PARA LAVATORIO, TEMPORIZADA PRESSAO FECHAMENTO AUTOMATICO, BICA BAIXA                                                                                                                                                                                                                                                                                                                                                                                                  </v>
          </cell>
          <cell r="D4375" t="str">
            <v xml:space="preserve">UN    </v>
          </cell>
          <cell r="E4375">
            <v>164.26</v>
          </cell>
        </row>
        <row r="4376">
          <cell r="A4376">
            <v>36792</v>
          </cell>
          <cell r="B4376" t="str">
            <v>INSUMO</v>
          </cell>
          <cell r="C4376" t="str">
            <v xml:space="preserve">TORNEIRA METALICA CROMADA DE PAREDE LONGA PARA LAVATORIO, COM AREJADOR, ACIONAMENTO ALAVANCA, 1/4 DE VOLTA (REF 1178)                                                                                                                                                                                                                                                                                                                                                                                     </v>
          </cell>
          <cell r="D4376" t="str">
            <v xml:space="preserve">UN    </v>
          </cell>
          <cell r="E4376">
            <v>208.08</v>
          </cell>
        </row>
        <row r="4377">
          <cell r="A4377">
            <v>11773</v>
          </cell>
          <cell r="B4377" t="str">
            <v>INSUMO</v>
          </cell>
          <cell r="C4377" t="str">
            <v xml:space="preserve">TORNEIRA METALICA CROMADA DE PAREDE, PARA COZINHA, BICA MOVEL, COM AREJADOR, 1/2 " OU 3/4 " (REF 1167 / 1168)                                                                                                                                                                                                                                                                                                                                                                                             </v>
          </cell>
          <cell r="D4377" t="str">
            <v xml:space="preserve">UN    </v>
          </cell>
          <cell r="E4377">
            <v>138.51</v>
          </cell>
        </row>
        <row r="4378">
          <cell r="A4378">
            <v>11762</v>
          </cell>
          <cell r="B4378" t="str">
            <v>INSUMO</v>
          </cell>
          <cell r="C4378" t="str">
            <v xml:space="preserve">TORNEIRA METALICA CROMADA PARA JARDIM / TANQUE, COM BICO PLASTICO, CANO LONGO, DE PAREDE, PADRAO POPULAR / USO GERAL , 1/2 " OU 3/4 " (REF 1153 / 1130)                                                                                                                                                                                                                                                                                                                                                   </v>
          </cell>
          <cell r="D4378" t="str">
            <v xml:space="preserve">UN    </v>
          </cell>
          <cell r="E4378">
            <v>65.7</v>
          </cell>
        </row>
        <row r="4379">
          <cell r="A4379">
            <v>7604</v>
          </cell>
          <cell r="B4379" t="str">
            <v>INSUMO</v>
          </cell>
          <cell r="C4379" t="str">
            <v xml:space="preserve">TORNEIRA METALICA CROMADA PARA TANQUE / JARDIM, SEM BICO , CANO LONGO, DE PAREDE, PADRAO POPULAR / USO GERAL, 1/2 " OU 3/4 " (REF 1126)                                                                                                                                                                                                                                                                                                                                                                   </v>
          </cell>
          <cell r="D4379" t="str">
            <v xml:space="preserve">UN    </v>
          </cell>
          <cell r="E4379">
            <v>55.63</v>
          </cell>
        </row>
        <row r="4380">
          <cell r="A4380">
            <v>13984</v>
          </cell>
          <cell r="B4380" t="str">
            <v>INSUMO</v>
          </cell>
          <cell r="C4380" t="str">
            <v xml:space="preserve">TORNEIRA METALICA CROMADA, CANO CURTO, COM AREJADOR, SEM BICO PLASTICO, DE PAREDE, PARA USO GERAL, 1/2 " OU 3/4 " (REF 1152 / 1154)                                                                                                                                                                                                                                                                                                                                                                       </v>
          </cell>
          <cell r="D4380" t="str">
            <v xml:space="preserve">UN    </v>
          </cell>
          <cell r="E4380">
            <v>80.84</v>
          </cell>
        </row>
        <row r="4381">
          <cell r="A4381">
            <v>11772</v>
          </cell>
          <cell r="B4381" t="str">
            <v>INSUMO</v>
          </cell>
          <cell r="C4381" t="str">
            <v xml:space="preserve">TORNEIRA METALICA CROMADA, DE MESA/BANCADA, PARA COZINHA, BICA MOVEL, COM AREJADOR, 1/2 " OU 3/4 " (REF 1167 / 1168)                                                                                                                                                                                                                                                                                                                                                                                      </v>
          </cell>
          <cell r="D4381" t="str">
            <v xml:space="preserve">UN    </v>
          </cell>
          <cell r="E4381">
            <v>138.94999999999999</v>
          </cell>
        </row>
        <row r="4382">
          <cell r="A4382">
            <v>13983</v>
          </cell>
          <cell r="B4382" t="str">
            <v>INSUMO</v>
          </cell>
          <cell r="C4382" t="str">
            <v xml:space="preserve">TORNEIRA METALICA CROMADA, RETA, DE PAREDE, PARA COZINHA, COM AREJADOR, PADRAO POPULAR, 1/2 " OU 3/4 " (REF 1159 / 1160)                                                                                                                                                                                                                                                                                                                                                                                  </v>
          </cell>
          <cell r="D4382" t="str">
            <v xml:space="preserve">UN    </v>
          </cell>
          <cell r="E4382">
            <v>105.23</v>
          </cell>
        </row>
        <row r="4383">
          <cell r="A4383">
            <v>13416</v>
          </cell>
          <cell r="B4383" t="str">
            <v>INSUMO</v>
          </cell>
          <cell r="C4383" t="str">
            <v xml:space="preserve">TORNEIRA METALICA CROMADA, RETA, DE PAREDE, PARA COZINHA, SEM BICO, SEM AREJADOR, PADRAO POPULAR, 1/2 " OU 3/4 " (REF 1158)                                                                                                                                                                                                                                                                                                                                                                               </v>
          </cell>
          <cell r="D4383" t="str">
            <v xml:space="preserve">UN    </v>
          </cell>
          <cell r="E4383">
            <v>93.46</v>
          </cell>
        </row>
        <row r="4384">
          <cell r="A4384">
            <v>40329</v>
          </cell>
          <cell r="B4384" t="str">
            <v>INSUMO</v>
          </cell>
          <cell r="C4384" t="str">
            <v xml:space="preserve">TORNEIRA PLASTICA DE BOIA CONVENCIONAL PARA CAIXA DE AGUA, AGUA FRIA, 3/4 ", COM HASTE METALICA E COM TORNEIRA E BALAO PLASTICOS (PADRAO POPULAR)                                                                                                                                                                                                                                                                                                                                                         </v>
          </cell>
          <cell r="D4384" t="str">
            <v xml:space="preserve">UN    </v>
          </cell>
          <cell r="E4384">
            <v>20.100000000000001</v>
          </cell>
        </row>
        <row r="4385">
          <cell r="A4385">
            <v>11823</v>
          </cell>
          <cell r="B4385" t="str">
            <v>INSUMO</v>
          </cell>
          <cell r="C4385" t="str">
            <v xml:space="preserve">TORNEIRA PLASTICA DE BOIA PARA CAIXA DE DESCARGA,  1/2", BALAO E TORNEIRA PLASTICOS, COM HASTE METALICA                                                                                                                                                                                                                                                                                                                                                                                                   </v>
          </cell>
          <cell r="D4385" t="str">
            <v xml:space="preserve">UN    </v>
          </cell>
          <cell r="E4385">
            <v>8.4600000000000009</v>
          </cell>
        </row>
        <row r="4386">
          <cell r="A4386">
            <v>11822</v>
          </cell>
          <cell r="B4386" t="str">
            <v>INSUMO</v>
          </cell>
          <cell r="C4386" t="str">
            <v xml:space="preserve">TORNEIRA PLASTICA DE MESA, BICA MOVEL, PARA COZINHA 1/2 "                                                                                                                                                                                                                                                                                                                                                                                                                                                 </v>
          </cell>
          <cell r="D4386" t="str">
            <v xml:space="preserve">UN    </v>
          </cell>
          <cell r="E4386">
            <v>41.3</v>
          </cell>
        </row>
        <row r="4387">
          <cell r="A4387">
            <v>11831</v>
          </cell>
          <cell r="B4387" t="str">
            <v>INSUMO</v>
          </cell>
          <cell r="C4387" t="str">
            <v xml:space="preserve">TORNEIRA PLASTICA PARA TANQUE 1/2 " OU 3/4 " COM BICO PARA MANGUEIRA                                                                                                                                                                                                                                                                                                                                                                                                                                      </v>
          </cell>
          <cell r="D4387" t="str">
            <v xml:space="preserve">UN    </v>
          </cell>
          <cell r="E4387">
            <v>24.85</v>
          </cell>
        </row>
        <row r="4388">
          <cell r="A4388">
            <v>7613</v>
          </cell>
          <cell r="B4388" t="str">
            <v>INSUMO</v>
          </cell>
          <cell r="C4388" t="str">
            <v xml:space="preserve">TRANSFORMADOR TRIFASICO DE DISTRIBUICAO, POTENCIA DE 1000 KVA, TENSAO NOMINAL DE 15 KV, TENSAO SECUNDARIA DE 220/127V, EM OLEO ISOLANTE TIPO MINERAL                                                                                                                                                                                                                                                                                                                                                      </v>
          </cell>
          <cell r="D4388" t="str">
            <v xml:space="preserve">UN    </v>
          </cell>
          <cell r="E4388">
            <v>226998.12</v>
          </cell>
        </row>
        <row r="4389">
          <cell r="A4389">
            <v>7619</v>
          </cell>
          <cell r="B4389" t="str">
            <v>INSUMO</v>
          </cell>
          <cell r="C4389" t="str">
            <v xml:space="preserve">TRANSFORMADOR TRIFASICO DE DISTRIBUICAO, POTENCIA DE 112,5 KVA, TENSAO NOMINAL DE 15 KV, TENSAO SECUNDARIA DE 220/127V, EM OLEO ISOLANTE TIPO MINERAL                                                                                                                                                                                                                                                                                                                                                     </v>
          </cell>
          <cell r="D4389" t="str">
            <v xml:space="preserve">UN    </v>
          </cell>
          <cell r="E4389">
            <v>35089.050000000003</v>
          </cell>
        </row>
        <row r="4390">
          <cell r="A4390">
            <v>12076</v>
          </cell>
          <cell r="B4390" t="str">
            <v>INSUMO</v>
          </cell>
          <cell r="C4390" t="str">
            <v xml:space="preserve">TRANSFORMADOR TRIFASICO DE DISTRIBUICAO, POTENCIA DE 15 KVA, TENSAO NOMINAL DE 15 KV, TENSAO SECUNDARIA DE 220/127V, EM OLEO ISOLANTE TIPO MINERAL                                                                                                                                                                                                                                                                                                                                                        </v>
          </cell>
          <cell r="D4390" t="str">
            <v xml:space="preserve">UN    </v>
          </cell>
          <cell r="E4390">
            <v>16095.89</v>
          </cell>
        </row>
        <row r="4391">
          <cell r="A4391">
            <v>7614</v>
          </cell>
          <cell r="B4391" t="str">
            <v>INSUMO</v>
          </cell>
          <cell r="C4391" t="str">
            <v xml:space="preserve">TRANSFORMADOR TRIFASICO DE DISTRIBUICAO, POTENCIA DE 150 KVA, TENSAO NOMINAL DE 15 KV, TENSAO SECUNDARIA DE 220/127V, EM OLEO ISOLANTE TIPO MINERAL                                                                                                                                                                                                                                                                                                                                                       </v>
          </cell>
          <cell r="D4391" t="str">
            <v xml:space="preserve">UN    </v>
          </cell>
          <cell r="E4391">
            <v>44255.66</v>
          </cell>
        </row>
        <row r="4392">
          <cell r="A4392">
            <v>7618</v>
          </cell>
          <cell r="B4392" t="str">
            <v>INSUMO</v>
          </cell>
          <cell r="C4392" t="str">
            <v xml:space="preserve">TRANSFORMADOR TRIFASICO DE DISTRIBUICAO, POTENCIA DE 1500 KVA, TENSAO NOMINAL DE 15 KV, TENSAO SECUNDARIA DE 220/127V, EM OLEO ISOLANTE TIPO MINERAL                                                                                                                                                                                                                                                                                                                                                      </v>
          </cell>
          <cell r="D4392" t="str">
            <v xml:space="preserve">UN    </v>
          </cell>
          <cell r="E4392">
            <v>287031.21000000002</v>
          </cell>
        </row>
        <row r="4393">
          <cell r="A4393">
            <v>7620</v>
          </cell>
          <cell r="B4393" t="str">
            <v>INSUMO</v>
          </cell>
          <cell r="C4393" t="str">
            <v xml:space="preserve">TRANSFORMADOR TRIFASICO DE DISTRIBUICAO, POTENCIA DE 225 KVA, TENSAO NOMINAL DE 15 KV, TENSAO SECUNDARIA DE 220/127V, EM OLEO ISOLANTE TIPO MINERAL                                                                                                                                                                                                                                                                                                                                                       </v>
          </cell>
          <cell r="D4393" t="str">
            <v xml:space="preserve">UN    </v>
          </cell>
          <cell r="E4393">
            <v>62084.17</v>
          </cell>
        </row>
        <row r="4394">
          <cell r="A4394">
            <v>7610</v>
          </cell>
          <cell r="B4394" t="str">
            <v>INSUMO</v>
          </cell>
          <cell r="C4394" t="str">
            <v xml:space="preserve">TRANSFORMADOR TRIFASICO DE DISTRIBUICAO, POTENCIA DE 30 KVA, TENSAO NOMINAL DE 15 KV, TENSAO SECUNDARIA DE 220/127V, EM OLEO ISOLANTE TIPO MINERAL                                                                                                                                                                                                                                                                                                                                                        </v>
          </cell>
          <cell r="D4394" t="str">
            <v xml:space="preserve">UN    </v>
          </cell>
          <cell r="E4394">
            <v>19659.98</v>
          </cell>
        </row>
        <row r="4395">
          <cell r="A4395">
            <v>7615</v>
          </cell>
          <cell r="B4395" t="str">
            <v>INSUMO</v>
          </cell>
          <cell r="C4395" t="str">
            <v xml:space="preserve">TRANSFORMADOR TRIFASICO DE DISTRIBUICAO, POTENCIA DE 300 KVA, TENSAO NOMINAL DE 15 KV, TENSAO SECUNDARIA DE 220/127V, EM OLEO ISOLANTE TIPO MINERAL                                                                                                                                                                                                                                                                                                                                                       </v>
          </cell>
          <cell r="D4395" t="str">
            <v xml:space="preserve">UN    </v>
          </cell>
          <cell r="E4395">
            <v>72431.53</v>
          </cell>
        </row>
        <row r="4396">
          <cell r="A4396">
            <v>7617</v>
          </cell>
          <cell r="B4396" t="str">
            <v>INSUMO</v>
          </cell>
          <cell r="C4396" t="str">
            <v xml:space="preserve">TRANSFORMADOR TRIFASICO DE DISTRIBUICAO, POTENCIA DE 45 KVA, TENSAO NOMINAL DE 15 KV, TENSAO SECUNDARIA DE 220/127V, EM OLEO ISOLANTE TIPO MINERAL                                                                                                                                                                                                                                                                                                                                                        </v>
          </cell>
          <cell r="D4396" t="str">
            <v xml:space="preserve">UN    </v>
          </cell>
          <cell r="E4396">
            <v>21959.39</v>
          </cell>
        </row>
        <row r="4397">
          <cell r="A4397">
            <v>7616</v>
          </cell>
          <cell r="B4397" t="str">
            <v>INSUMO</v>
          </cell>
          <cell r="C4397" t="str">
            <v xml:space="preserve">TRANSFORMADOR TRIFASICO DE DISTRIBUICAO, POTENCIA DE 500 KVA, TENSAO NOMINAL DE 15 KV, TENSAO SECUNDARIA DE 220/127V, EM OLEO ISOLANTE TIPO MINERAL                                                                                                                                                                                                                                                                                                                                                       </v>
          </cell>
          <cell r="D4397" t="str">
            <v xml:space="preserve">UN    </v>
          </cell>
          <cell r="E4397">
            <v>118196.76</v>
          </cell>
        </row>
        <row r="4398">
          <cell r="A4398">
            <v>7611</v>
          </cell>
          <cell r="B4398" t="str">
            <v>INSUMO</v>
          </cell>
          <cell r="C4398" t="str">
            <v xml:space="preserve">TRANSFORMADOR TRIFASICO DE DISTRIBUICAO, POTENCIA DE 75 KVA, TENSAO NOMINAL DE 15 KV, TENSAO SECUNDARIA DE 220/127V, EM OLEO ISOLANTE TIPO MINERAL                                                                                                                                                                                                                                                                                                                                                        </v>
          </cell>
          <cell r="D4398" t="str">
            <v xml:space="preserve">UN    </v>
          </cell>
          <cell r="E4398">
            <v>28397.759999999998</v>
          </cell>
        </row>
        <row r="4399">
          <cell r="A4399">
            <v>7612</v>
          </cell>
          <cell r="B4399" t="str">
            <v>INSUMO</v>
          </cell>
          <cell r="C4399" t="str">
            <v xml:space="preserve">TRANSFORMADOR TRIFASICO DE DISTRIBUICAO, POTENCIA DE 750 KVA, TENSAO NOMINAL DE 15 KV, TENSAO SECUNDARIA DE 220/127V, EM OLEO ISOLANTE TIPO MINERAL                                                                                                                                                                                                                                                                                                                                                       </v>
          </cell>
          <cell r="D4399" t="str">
            <v xml:space="preserve">UN    </v>
          </cell>
          <cell r="E4399">
            <v>162127.06</v>
          </cell>
        </row>
        <row r="4400">
          <cell r="A4400">
            <v>37371</v>
          </cell>
          <cell r="B4400" t="str">
            <v>INSUMO</v>
          </cell>
          <cell r="C4400" t="str">
            <v xml:space="preserve">TRANSPORTE - HORISTA (COLETADO CAIXA - ENCARGOS COMPLEMENTARES)                                                                                                                                                                                                                                                                                                                                                                                                                                           </v>
          </cell>
          <cell r="D4400" t="str">
            <v xml:space="preserve">H     </v>
          </cell>
          <cell r="E4400">
            <v>0.87</v>
          </cell>
        </row>
        <row r="4401">
          <cell r="A4401">
            <v>40861</v>
          </cell>
          <cell r="B4401" t="str">
            <v>INSUMO</v>
          </cell>
          <cell r="C4401" t="str">
            <v xml:space="preserve">TRANSPORTE - MENSALISTA (COLETADO CAIXA - ENCARGOS COMPLEMENTARES)                                                                                                                                                                                                                                                                                                                                                                                                                                        </v>
          </cell>
          <cell r="D4401" t="str">
            <v xml:space="preserve">MES   </v>
          </cell>
          <cell r="E4401">
            <v>164.77</v>
          </cell>
        </row>
        <row r="4402">
          <cell r="A4402">
            <v>36510</v>
          </cell>
          <cell r="B4402" t="str">
            <v>INSUMO</v>
          </cell>
          <cell r="C4402" t="str">
            <v xml:space="preserve">TRATOR DE ESTEIRAS, POTENCIA BRUTA DE 133 HP, PESO OPERACIONAL DE 14 T, COM LAMINA COM CAPACIDADE DE 3,00 M3                                                                                                                                                                                                                                                                                                                                                                                              </v>
          </cell>
          <cell r="D4402" t="str">
            <v xml:space="preserve">UN    </v>
          </cell>
          <cell r="E4402">
            <v>985932.68</v>
          </cell>
        </row>
        <row r="4403">
          <cell r="A4403">
            <v>25020</v>
          </cell>
          <cell r="B4403" t="str">
            <v>INSUMO</v>
          </cell>
          <cell r="C4403" t="str">
            <v xml:space="preserve">TRATOR DE ESTEIRAS, POTENCIA BRUTA DE 347 HP, PESO OPERACIONAL DE 38,5 T, COM ESCARIFICADOR E LAMINA COM CAPACIDADE DE 4,70M3                                                                                                                                                                                                                                                                                                                                                                             </v>
          </cell>
          <cell r="D4403" t="str">
            <v xml:space="preserve">UN    </v>
          </cell>
          <cell r="E4403">
            <v>4061695.76</v>
          </cell>
        </row>
        <row r="4404">
          <cell r="A4404">
            <v>7622</v>
          </cell>
          <cell r="B4404" t="str">
            <v>INSUMO</v>
          </cell>
          <cell r="C4404" t="str">
            <v xml:space="preserve">TRATOR DE ESTEIRAS, POTENCIA DE 100 HP, PESO OPERACIONAL DE 9,4 T, COM LAMINA COM CAPACIDADE DE 2,19 M3                                                                                                                                                                                                                                                                                                                                                                                                   </v>
          </cell>
          <cell r="D4404" t="str">
            <v xml:space="preserve">UN    </v>
          </cell>
          <cell r="E4404">
            <v>956498.8</v>
          </cell>
        </row>
        <row r="4405">
          <cell r="A4405">
            <v>7624</v>
          </cell>
          <cell r="B4405" t="str">
            <v>INSUMO</v>
          </cell>
          <cell r="C4405" t="str">
            <v xml:space="preserve">TRATOR DE ESTEIRAS, POTENCIA DE 150 HP, PESO OPERACIONAL DE 16,7 T, COM RODA MOTRIZ ELEVADA E LAMINA COM CONTATO DE 3,18M3                                                                                                                                                                                                                                                                                                                                                                                </v>
          </cell>
          <cell r="D4405" t="str">
            <v xml:space="preserve">UN    </v>
          </cell>
          <cell r="E4405">
            <v>1240000</v>
          </cell>
        </row>
        <row r="4406">
          <cell r="A4406">
            <v>7625</v>
          </cell>
          <cell r="B4406" t="str">
            <v>INSUMO</v>
          </cell>
          <cell r="C4406" t="str">
            <v xml:space="preserve">TRATOR DE ESTEIRAS, POTENCIA DE 170 HP, PESO OPERACIONAL DE 19 T, COM LAMINA COM CAPACIDADE DE 5,2 M3                                                                                                                                                                                                                                                                                                                                                                                                     </v>
          </cell>
          <cell r="D4406" t="str">
            <v xml:space="preserve">UN    </v>
          </cell>
          <cell r="E4406">
            <v>1232415.78</v>
          </cell>
        </row>
        <row r="4407">
          <cell r="A4407">
            <v>7623</v>
          </cell>
          <cell r="B4407" t="str">
            <v>INSUMO</v>
          </cell>
          <cell r="C4407" t="str">
            <v xml:space="preserve">TRATOR DE ESTEIRAS, POTENCIA DE 347 HP, PESO OPERACIONAL DE 38,5 T, COM LAMINA COM CAPACIDADE DE 8,70M3                                                                                                                                                                                                                                                                                                                                                                                                   </v>
          </cell>
          <cell r="D4407" t="str">
            <v xml:space="preserve">UN    </v>
          </cell>
          <cell r="E4407">
            <v>4061695.76</v>
          </cell>
        </row>
        <row r="4408">
          <cell r="A4408">
            <v>36508</v>
          </cell>
          <cell r="B4408" t="str">
            <v>INSUMO</v>
          </cell>
          <cell r="C4408" t="str">
            <v xml:space="preserve">TRATOR DE ESTEIRAS, POTENCIA NO VOLANTE DE 200 HP, PESO OPERACIONAL DE 20,1 T, COM RODA MOTRIZ ELEVADA E LAMINA COM CAPACIDADE DE 3,89 M3                                                                                                                                                                                                                                                                                                                                                                 </v>
          </cell>
          <cell r="D4408" t="str">
            <v xml:space="preserve">UN    </v>
          </cell>
          <cell r="E4408">
            <v>1826705.75</v>
          </cell>
        </row>
        <row r="4409">
          <cell r="A4409">
            <v>36509</v>
          </cell>
          <cell r="B4409" t="str">
            <v>INSUMO</v>
          </cell>
          <cell r="C4409" t="str">
            <v xml:space="preserve">TRATOR DE ESTEIRAS, POTENCIA 125 HP, PESO OPERACIONAL DE 12,9 T, COM LAMINA COM CAPACIDADE DE 2,7 M3                                                                                                                                                                                                                                                                                                                                                                                                      </v>
          </cell>
          <cell r="D4409" t="str">
            <v xml:space="preserve">UN    </v>
          </cell>
          <cell r="E4409">
            <v>1001100.85</v>
          </cell>
        </row>
        <row r="4410">
          <cell r="A4410">
            <v>13238</v>
          </cell>
          <cell r="B4410" t="str">
            <v>INSUMO</v>
          </cell>
          <cell r="C4410" t="str">
            <v xml:space="preserve">TRATOR DE PNEUS COM POTENCIA DE 105 CV, TRACAO 4 X 4, PESO COM LASTRO DE 5775 KG                                                                                                                                                                                                                                                                                                                                                                                                                          </v>
          </cell>
          <cell r="D4410" t="str">
            <v xml:space="preserve">UN    </v>
          </cell>
          <cell r="E4410">
            <v>307752.03000000003</v>
          </cell>
        </row>
        <row r="4411">
          <cell r="A4411">
            <v>36511</v>
          </cell>
          <cell r="B4411" t="str">
            <v>INSUMO</v>
          </cell>
          <cell r="C4411" t="str">
            <v xml:space="preserve">TRATOR DE PNEUS COM POTENCIA DE 122 CV, TRACAO 4 X 4, PESO COM LASTRO DE 4510 KG                                                                                                                                                                                                                                                                                                                                                                                                                          </v>
          </cell>
          <cell r="D4411" t="str">
            <v xml:space="preserve">UN    </v>
          </cell>
          <cell r="E4411">
            <v>356601.56</v>
          </cell>
        </row>
        <row r="4412">
          <cell r="A4412">
            <v>36515</v>
          </cell>
          <cell r="B4412" t="str">
            <v>INSUMO</v>
          </cell>
          <cell r="C4412" t="str">
            <v xml:space="preserve">TRATOR DE PNEUS COM POTENCIA DE 15 CV, PESO COM LASTRO DE 1160 KG                                                                                                                                                                                                                                                                                                                                                                                                                                         </v>
          </cell>
          <cell r="D4412" t="str">
            <v xml:space="preserve">UN    </v>
          </cell>
          <cell r="E4412">
            <v>105026.47</v>
          </cell>
        </row>
        <row r="4413">
          <cell r="A4413">
            <v>10598</v>
          </cell>
          <cell r="B4413" t="str">
            <v>INSUMO</v>
          </cell>
          <cell r="C4413" t="str">
            <v xml:space="preserve">TRATOR DE PNEUS COM POTENCIA DE 50 CV, TRACAO 4 X 2, PESO COM LASTRO DE 2714 KG                                                                                                                                                                                                                                                                                                                                                                                                                           </v>
          </cell>
          <cell r="D4413" t="str">
            <v xml:space="preserve">UN    </v>
          </cell>
          <cell r="E4413">
            <v>170316.31</v>
          </cell>
        </row>
        <row r="4414">
          <cell r="A4414">
            <v>7640</v>
          </cell>
          <cell r="B4414" t="str">
            <v>INSUMO</v>
          </cell>
          <cell r="C4414" t="str">
            <v xml:space="preserve">TRATOR DE PNEUS COM POTENCIA DE 85 CV, TRACAO 4 X 4, PESO COM LASTRO DE 4675 KG                                                                                                                                                                                                                                                                                                                                                                                                                           </v>
          </cell>
          <cell r="D4414" t="str">
            <v xml:space="preserve">UN    </v>
          </cell>
          <cell r="E4414">
            <v>261345</v>
          </cell>
        </row>
        <row r="4415">
          <cell r="A4415">
            <v>36513</v>
          </cell>
          <cell r="B4415" t="str">
            <v>INSUMO</v>
          </cell>
          <cell r="C4415" t="str">
            <v xml:space="preserve">TRATOR DE PNEUS COM POTENCIA DE 85 CV, TURBO,  PESO COM LASTRO DE 4900 KG                                                                                                                                                                                                                                                                                                                                                                                                                                 </v>
          </cell>
          <cell r="D4415" t="str">
            <v xml:space="preserve">UN    </v>
          </cell>
          <cell r="E4415">
            <v>251758.26</v>
          </cell>
        </row>
        <row r="4416">
          <cell r="A4416">
            <v>36514</v>
          </cell>
          <cell r="B4416" t="str">
            <v>INSUMO</v>
          </cell>
          <cell r="C4416" t="str">
            <v xml:space="preserve">TRATOR DE PNEUS COM POTENCIA DE 95 CV, TRACAO 4 X 4, PESO MAXIMO DE 5225 KG                                                                                                                                                                                                                                                                                                                                                                                                                               </v>
          </cell>
          <cell r="D4416" t="str">
            <v xml:space="preserve">UN    </v>
          </cell>
          <cell r="E4416">
            <v>280884.78999999998</v>
          </cell>
        </row>
        <row r="4417">
          <cell r="A4417">
            <v>11572</v>
          </cell>
          <cell r="B4417" t="str">
            <v>INSUMO</v>
          </cell>
          <cell r="C4417" t="str">
            <v xml:space="preserve">TRAVA / PRENDEDOR DE PORTA, EM LATAO CROMADO, MONTADO EM PISO                                                                                                                                                                                                                                                                                                                                                                                                                                             </v>
          </cell>
          <cell r="D4417" t="str">
            <v xml:space="preserve">UN    </v>
          </cell>
          <cell r="E4417">
            <v>35.380000000000003</v>
          </cell>
        </row>
        <row r="4418">
          <cell r="A4418">
            <v>36149</v>
          </cell>
          <cell r="B4418" t="str">
            <v>INSUMO</v>
          </cell>
          <cell r="C4418" t="str">
            <v xml:space="preserve">TRAVA-QUEDAS EM ACO PARA CORDA DE 12 MM, EXTENSOR DE 25 X 300 MM, COM MOSQUETAO TIPO GANCHO TRAVA DUPLA                                                                                                                                                                                                                                                                                                                                                                                                   </v>
          </cell>
          <cell r="D4418" t="str">
            <v xml:space="preserve">UN    </v>
          </cell>
          <cell r="E4418">
            <v>207.03</v>
          </cell>
        </row>
        <row r="4419">
          <cell r="A4419">
            <v>42407</v>
          </cell>
          <cell r="B4419" t="str">
            <v>INSUMO</v>
          </cell>
          <cell r="C4419" t="str">
            <v xml:space="preserve">TRELICA NERVURADA (ESPACADOR), ALTURA = 120,0 MM, DIAMETRO DOS BANZOS INFERIORES E SUPERIOR = 6,0 MM, DIAMETRO DA DIAGONAL = 4,2 MM                                                                                                                                                                                                                                                                                                                                                                       </v>
          </cell>
          <cell r="D4419" t="str">
            <v xml:space="preserve">M     </v>
          </cell>
          <cell r="E4419">
            <v>7.36</v>
          </cell>
        </row>
        <row r="4420">
          <cell r="A4420">
            <v>11581</v>
          </cell>
          <cell r="B4420" t="str">
            <v>INSUMO</v>
          </cell>
          <cell r="C4420" t="str">
            <v xml:space="preserve">TRILHO PANTOGRAFICO CONCAVO, TIPO U, EM ALUMINIO, COM DIMENSOES DE APROX *35 X 35* MM, PARA ROLDANA DE PORTA DE CORRER                                                                                                                                                                                                                                                                                                                                                                                    </v>
          </cell>
          <cell r="D4420" t="str">
            <v xml:space="preserve">M     </v>
          </cell>
          <cell r="E4420">
            <v>23.35</v>
          </cell>
        </row>
        <row r="4421">
          <cell r="A4421">
            <v>43605</v>
          </cell>
          <cell r="B4421" t="str">
            <v>INSUMO</v>
          </cell>
          <cell r="C4421" t="str">
            <v xml:space="preserve">TRILHO PANTOGRAFICO RETO, EM ALUMINIO, TIPO U, COM DIMENSOES DE *38 X 38* MM PARA PORTA DE CORRER                                                                                                                                                                                                                                                                                                                                                                                                         </v>
          </cell>
          <cell r="D4421" t="str">
            <v xml:space="preserve">M     </v>
          </cell>
          <cell r="E4421">
            <v>47.78</v>
          </cell>
        </row>
        <row r="4422">
          <cell r="A4422">
            <v>11580</v>
          </cell>
          <cell r="B4422" t="str">
            <v>INSUMO</v>
          </cell>
          <cell r="C4422" t="str">
            <v xml:space="preserve">TRILHO QUADRADO FRIZADO PARA RODIZIO (VERGALHAO MACICO), EM ALUMINIO, COM DIMENSOES DE *6 X 6* MM                                                                                                                                                                                                                                                                                                                                                                                                         </v>
          </cell>
          <cell r="D4422" t="str">
            <v xml:space="preserve">M     </v>
          </cell>
          <cell r="E4422">
            <v>9.3699999999999992</v>
          </cell>
        </row>
        <row r="4423">
          <cell r="A4423">
            <v>10743</v>
          </cell>
          <cell r="B4423" t="str">
            <v>INSUMO</v>
          </cell>
          <cell r="C4423" t="str">
            <v xml:space="preserve">TROLEY MANUAL CAPACIDADE 1 T                                                                                                                                                                                                                                                                                                                                                                                                                                                                              </v>
          </cell>
          <cell r="D4423" t="str">
            <v xml:space="preserve">UN    </v>
          </cell>
          <cell r="E4423">
            <v>583.87</v>
          </cell>
        </row>
        <row r="4424">
          <cell r="A4424">
            <v>39848</v>
          </cell>
          <cell r="B4424" t="str">
            <v>INSUMO</v>
          </cell>
          <cell r="C4424" t="str">
            <v xml:space="preserve">TUBO / MANGUEIRA PRETA EM POLIETILENO, LINHA PESADA OU REFORCADA, TIPO ESPAGUETE, PARA INJECAO DE CALDA DE CIMENTO, D = 1/2", ESPESSURA 1,5 MM                                                                                                                                                                                                                                                                                                                                                            </v>
          </cell>
          <cell r="D4424" t="str">
            <v xml:space="preserve">M     </v>
          </cell>
          <cell r="E4424">
            <v>1.82</v>
          </cell>
        </row>
        <row r="4425">
          <cell r="A4425">
            <v>20999</v>
          </cell>
          <cell r="B4425" t="str">
            <v>INSUMO</v>
          </cell>
          <cell r="C4425" t="str">
            <v xml:space="preserve">TUBO ACO CARBONO COM COSTURA, NBR 5580, CLASSE L, DN = 15 MM, E = 2,25 MM, 1,06 KG/M                                                                                                                                                                                                                                                                                                                                                                                                                      </v>
          </cell>
          <cell r="D4425" t="str">
            <v xml:space="preserve">M     </v>
          </cell>
          <cell r="E4425">
            <v>12.68</v>
          </cell>
        </row>
        <row r="4426">
          <cell r="A4426">
            <v>21001</v>
          </cell>
          <cell r="B4426" t="str">
            <v>INSUMO</v>
          </cell>
          <cell r="C4426" t="str">
            <v xml:space="preserve">TUBO ACO CARBONO COM COSTURA, NBR 5580, CLASSE L, DN = 25 MM, E = 2,65 MM, 2,02 KG/M                                                                                                                                                                                                                                                                                                                                                                                                                      </v>
          </cell>
          <cell r="D4426" t="str">
            <v xml:space="preserve">M     </v>
          </cell>
          <cell r="E4426">
            <v>23.67</v>
          </cell>
        </row>
        <row r="4427">
          <cell r="A4427">
            <v>21003</v>
          </cell>
          <cell r="B4427" t="str">
            <v>INSUMO</v>
          </cell>
          <cell r="C4427" t="str">
            <v xml:space="preserve">TUBO ACO CARBONO COM COSTURA, NBR 5580, CLASSE L, DN = 40 MM, E = 3,0 MM, 3,34 KG/M                                                                                                                                                                                                                                                                                                                                                                                                                       </v>
          </cell>
          <cell r="D4427" t="str">
            <v xml:space="preserve">M     </v>
          </cell>
          <cell r="E4427">
            <v>38.9</v>
          </cell>
        </row>
        <row r="4428">
          <cell r="A4428">
            <v>21006</v>
          </cell>
          <cell r="B4428" t="str">
            <v>INSUMO</v>
          </cell>
          <cell r="C4428" t="str">
            <v xml:space="preserve">TUBO ACO CARBONO COM COSTURA, NBR 5580, CLASSE L, DN = 80 MM, E = 3,35 MM, 7,07 KG/M                                                                                                                                                                                                                                                                                                                                                                                                                      </v>
          </cell>
          <cell r="D4428" t="str">
            <v xml:space="preserve">M     </v>
          </cell>
          <cell r="E4428">
            <v>82.54</v>
          </cell>
        </row>
        <row r="4429">
          <cell r="A4429">
            <v>21019</v>
          </cell>
          <cell r="B4429" t="str">
            <v>INSUMO</v>
          </cell>
          <cell r="C4429" t="str">
            <v xml:space="preserve">TUBO ACO CARBONO COM COSTURA, NBR 5580, CLASSE M, DN = 25 MM, E = 3,35 MM, *2,50* KG//M                                                                                                                                                                                                                                                                                                                                                                                                                   </v>
          </cell>
          <cell r="D4429" t="str">
            <v xml:space="preserve">M     </v>
          </cell>
          <cell r="E4429">
            <v>28.69</v>
          </cell>
        </row>
        <row r="4430">
          <cell r="A4430">
            <v>21021</v>
          </cell>
          <cell r="B4430" t="str">
            <v>INSUMO</v>
          </cell>
          <cell r="C4430" t="str">
            <v xml:space="preserve">TUBO ACO CARBONO COM COSTURA, NBR 5580, CLASSE M, DN = 40 MM, E = 3,35 MM, *3,71* KG//M                                                                                                                                                                                                                                                                                                                                                                                                                   </v>
          </cell>
          <cell r="D4430" t="str">
            <v xml:space="preserve">M     </v>
          </cell>
          <cell r="E4430">
            <v>45.36</v>
          </cell>
        </row>
        <row r="4431">
          <cell r="A4431">
            <v>21024</v>
          </cell>
          <cell r="B4431" t="str">
            <v>INSUMO</v>
          </cell>
          <cell r="C4431" t="str">
            <v xml:space="preserve">TUBO ACO CARBONO COM COSTURA, NBR 5580, CLASSE M, DN = 80 MM, E = 4,05 MM, *8,47* KG/M                                                                                                                                                                                                                                                                                                                                                                                                                    </v>
          </cell>
          <cell r="D4431" t="str">
            <v xml:space="preserve">M     </v>
          </cell>
          <cell r="E4431">
            <v>97.19</v>
          </cell>
        </row>
        <row r="4432">
          <cell r="A4432">
            <v>40624</v>
          </cell>
          <cell r="B4432" t="str">
            <v>INSUMO</v>
          </cell>
          <cell r="C4432" t="str">
            <v xml:space="preserve">TUBO ACO CARBONO SEM COSTURA 1 1/2", E= *3,68 MM, SCHEDULE 40, 4,05 KG/M                                                                                                                                                                                                                                                                                                                                                                                                                                  </v>
          </cell>
          <cell r="D4432" t="str">
            <v xml:space="preserve">M     </v>
          </cell>
          <cell r="E4432">
            <v>95.31</v>
          </cell>
        </row>
        <row r="4433">
          <cell r="A4433">
            <v>42575</v>
          </cell>
          <cell r="B4433" t="str">
            <v>INSUMO</v>
          </cell>
          <cell r="C4433" t="str">
            <v xml:space="preserve">TUBO ACO CARBONO SEM COSTURA 1 1/4", E= *3,56 MM, SCHEDULE 40, *3,38* KG/M                                                                                                                                                                                                                                                                                                                                                                                                                                </v>
          </cell>
          <cell r="D4433" t="str">
            <v xml:space="preserve">M     </v>
          </cell>
          <cell r="E4433">
            <v>87.46</v>
          </cell>
        </row>
        <row r="4434">
          <cell r="A4434">
            <v>13127</v>
          </cell>
          <cell r="B4434" t="str">
            <v>INSUMO</v>
          </cell>
          <cell r="C4434" t="str">
            <v xml:space="preserve">TUBO ACO CARBONO SEM COSTURA 1/2", E= *2,77 MM, SCHEDULE 40, *1,27 KG/M                                                                                                                                                                                                                                                                                                                                                                                                                                   </v>
          </cell>
          <cell r="D4434" t="str">
            <v xml:space="preserve">M     </v>
          </cell>
          <cell r="E4434">
            <v>42.51</v>
          </cell>
        </row>
        <row r="4435">
          <cell r="A4435">
            <v>13137</v>
          </cell>
          <cell r="B4435" t="str">
            <v>INSUMO</v>
          </cell>
          <cell r="C4435" t="str">
            <v xml:space="preserve">TUBO ACO CARBONO SEM COSTURA 1/2", E= *3,73 MM, SCHEDULE 80, *1,62 KG/M                                                                                                                                                                                                                                                                                                                                                                                                                                   </v>
          </cell>
          <cell r="D4435" t="str">
            <v xml:space="preserve">M     </v>
          </cell>
          <cell r="E4435">
            <v>56.41</v>
          </cell>
        </row>
        <row r="4436">
          <cell r="A4436">
            <v>42574</v>
          </cell>
          <cell r="B4436" t="str">
            <v>INSUMO</v>
          </cell>
          <cell r="C4436" t="str">
            <v xml:space="preserve">TUBO ACO CARBONO SEM COSTURA 1", E= *3,38 MM, SCHEDULE 40, *2,50* KG/M                                                                                                                                                                                                                                                                                                                                                                                                                                    </v>
          </cell>
          <cell r="D4436" t="str">
            <v xml:space="preserve">M     </v>
          </cell>
          <cell r="E4436">
            <v>65.27</v>
          </cell>
        </row>
        <row r="4437">
          <cell r="A4437">
            <v>20989</v>
          </cell>
          <cell r="B4437" t="str">
            <v>INSUMO</v>
          </cell>
          <cell r="C4437" t="str">
            <v xml:space="preserve">TUBO ACO CARBONO SEM COSTURA 14", E= *11,13 MM, SCHEDULE 40, *94,55 KG/M                                                                                                                                                                                                                                                                                                                                                                                                                                  </v>
          </cell>
          <cell r="D4437" t="str">
            <v xml:space="preserve">M     </v>
          </cell>
          <cell r="E4437">
            <v>2021.1</v>
          </cell>
        </row>
        <row r="4438">
          <cell r="A4438">
            <v>21147</v>
          </cell>
          <cell r="B4438" t="str">
            <v>INSUMO</v>
          </cell>
          <cell r="C4438" t="str">
            <v xml:space="preserve">TUBO ACO CARBONO SEM COSTURA 2 1/2", E = 5,16 MM, SCHEDULE 40 (8,62 KG/M)                                                                                                                                                                                                                                                                                                                                                                                                                                 </v>
          </cell>
          <cell r="D4438" t="str">
            <v xml:space="preserve">M     </v>
          </cell>
          <cell r="E4438">
            <v>189.5</v>
          </cell>
        </row>
        <row r="4439">
          <cell r="A4439">
            <v>21148</v>
          </cell>
          <cell r="B4439" t="str">
            <v>INSUMO</v>
          </cell>
          <cell r="C4439" t="str">
            <v xml:space="preserve">TUBO ACO CARBONO SEM COSTURA 2", E= *3,91* MM, SCHEDULE 40, *5,43* KG/M                                                                                                                                                                                                                                                                                                                                                                                                                                   </v>
          </cell>
          <cell r="D4439" t="str">
            <v xml:space="preserve">M     </v>
          </cell>
          <cell r="E4439">
            <v>116.96</v>
          </cell>
        </row>
        <row r="4440">
          <cell r="A4440">
            <v>20984</v>
          </cell>
          <cell r="B4440" t="str">
            <v>INSUMO</v>
          </cell>
          <cell r="C4440" t="str">
            <v xml:space="preserve">TUBO ACO CARBONO SEM COSTURA 20", E= *12,70 MM, SCHEDULE 30, *154,97 KG/M                                                                                                                                                                                                                                                                                                                                                                                                                                 </v>
          </cell>
          <cell r="D4440" t="str">
            <v xml:space="preserve">M     </v>
          </cell>
          <cell r="E4440">
            <v>3878.09</v>
          </cell>
        </row>
        <row r="4441">
          <cell r="A4441">
            <v>13042</v>
          </cell>
          <cell r="B4441" t="str">
            <v>INSUMO</v>
          </cell>
          <cell r="C4441" t="str">
            <v xml:space="preserve">TUBO ACO CARBONO SEM COSTURA 20", E= *6,35 MM,  SCHEDULE 10, *78,46 KG/M                                                                                                                                                                                                                                                                                                                                                                                                                                  </v>
          </cell>
          <cell r="D4441" t="str">
            <v xml:space="preserve">M     </v>
          </cell>
          <cell r="E4441">
            <v>2149.04</v>
          </cell>
        </row>
        <row r="4442">
          <cell r="A4442">
            <v>21150</v>
          </cell>
          <cell r="B4442" t="str">
            <v>INSUMO</v>
          </cell>
          <cell r="C4442" t="str">
            <v xml:space="preserve">TUBO ACO CARBONO SEM COSTURA 3/4", E= *2,87 MM, SCHEDULE 40, *1,69 KG/M                                                                                                                                                                                                                                                                                                                                                                                                                                   </v>
          </cell>
          <cell r="D4442" t="str">
            <v xml:space="preserve">M     </v>
          </cell>
          <cell r="E4442">
            <v>57.99</v>
          </cell>
        </row>
        <row r="4443">
          <cell r="A4443">
            <v>13141</v>
          </cell>
          <cell r="B4443" t="str">
            <v>INSUMO</v>
          </cell>
          <cell r="C4443" t="str">
            <v xml:space="preserve">TUBO ACO CARBONO SEM COSTURA 3/4", E= *3,91 MM, SCHEDULE 80, *2,19 KG/M.                                                                                                                                                                                                                                                                                                                                                                                                                                  </v>
          </cell>
          <cell r="D4443" t="str">
            <v xml:space="preserve">M     </v>
          </cell>
          <cell r="E4443">
            <v>73.069999999999993</v>
          </cell>
        </row>
        <row r="4444">
          <cell r="A4444">
            <v>42576</v>
          </cell>
          <cell r="B4444" t="str">
            <v>INSUMO</v>
          </cell>
          <cell r="C4444" t="str">
            <v xml:space="preserve">TUBO ACO CARBONO SEM COSTURA 3", E= *5,49 MM, SCHEDULE 40, *11,28* KG/M                                                                                                                                                                                                                                                                                                                                                                                                                                   </v>
          </cell>
          <cell r="D4444" t="str">
            <v xml:space="preserve">M     </v>
          </cell>
          <cell r="E4444">
            <v>238.58</v>
          </cell>
        </row>
        <row r="4445">
          <cell r="A4445">
            <v>21151</v>
          </cell>
          <cell r="B4445" t="str">
            <v>INSUMO</v>
          </cell>
          <cell r="C4445" t="str">
            <v xml:space="preserve">TUBO ACO CARBONO SEM COSTURA 4", E= *6,02 MM, SCHEDULE 40, *16,06 KG/M                                                                                                                                                                                                                                                                                                                                                                                                                                    </v>
          </cell>
          <cell r="D4445" t="str">
            <v xml:space="preserve">M     </v>
          </cell>
          <cell r="E4445">
            <v>347.13</v>
          </cell>
        </row>
        <row r="4446">
          <cell r="A4446">
            <v>13142</v>
          </cell>
          <cell r="B4446" t="str">
            <v>INSUMO</v>
          </cell>
          <cell r="C4446" t="str">
            <v xml:space="preserve">TUBO ACO CARBONO SEM COSTURA 4", E= *8,56 MM, SCHEDULE 80, *22,31 KG/M                                                                                                                                                                                                                                                                                                                                                                                                                                    </v>
          </cell>
          <cell r="D4446" t="str">
            <v xml:space="preserve">M     </v>
          </cell>
          <cell r="E4446">
            <v>496.26</v>
          </cell>
        </row>
        <row r="4447">
          <cell r="A4447">
            <v>42577</v>
          </cell>
          <cell r="B4447" t="str">
            <v>INSUMO</v>
          </cell>
          <cell r="C4447" t="str">
            <v xml:space="preserve">TUBO ACO CARBONO SEM COSTURA 5", E= *6,55 MM, SCHEDULE 40, *21,75* KG/M                                                                                                                                                                                                                                                                                                                                                                                                                                   </v>
          </cell>
          <cell r="D4447" t="str">
            <v xml:space="preserve">M     </v>
          </cell>
          <cell r="E4447">
            <v>544.53</v>
          </cell>
        </row>
        <row r="4448">
          <cell r="A4448">
            <v>20994</v>
          </cell>
          <cell r="B4448" t="str">
            <v>INSUMO</v>
          </cell>
          <cell r="C4448" t="str">
            <v xml:space="preserve">TUBO ACO CARBONO SEM COSTURA 6", E= *10,97 MM, SCHEDULE 80, *42,56 KG/M                                                                                                                                                                                                                                                                                                                                                                                                                                   </v>
          </cell>
          <cell r="D4448" t="str">
            <v xml:space="preserve">M     </v>
          </cell>
          <cell r="E4448">
            <v>935.66</v>
          </cell>
        </row>
        <row r="4449">
          <cell r="A4449">
            <v>7672</v>
          </cell>
          <cell r="B4449" t="str">
            <v>INSUMO</v>
          </cell>
          <cell r="C4449" t="str">
            <v xml:space="preserve">TUBO ACO CARBONO SEM COSTURA 6", E= 7,11 MM,  SCHEDULE 40, *28,26 KG/M                                                                                                                                                                                                                                                                                                                                                                                                                                    </v>
          </cell>
          <cell r="D4449" t="str">
            <v xml:space="preserve">M     </v>
          </cell>
          <cell r="E4449">
            <v>612.96</v>
          </cell>
        </row>
        <row r="4450">
          <cell r="A4450">
            <v>20995</v>
          </cell>
          <cell r="B4450" t="str">
            <v>INSUMO</v>
          </cell>
          <cell r="C4450" t="str">
            <v xml:space="preserve">TUBO ACO CARBONO SEM COSTURA 8", E= *12,70 MM, SCHEDULE 80, *64,64 KG/M                                                                                                                                                                                                                                                                                                                                                                                                                                   </v>
          </cell>
          <cell r="D4450" t="str">
            <v xml:space="preserve">M     </v>
          </cell>
          <cell r="E4450">
            <v>1229.6400000000001</v>
          </cell>
        </row>
        <row r="4451">
          <cell r="A4451">
            <v>7690</v>
          </cell>
          <cell r="B4451" t="str">
            <v>INSUMO</v>
          </cell>
          <cell r="C4451" t="str">
            <v xml:space="preserve">TUBO ACO CARBONO SEM COSTURA 8", E= *6,35 MM,  SCHEDULE 20, *33,27 KG/M                                                                                                                                                                                                                                                                                                                                                                                                                                   </v>
          </cell>
          <cell r="D4451" t="str">
            <v xml:space="preserve">M     </v>
          </cell>
          <cell r="E4451">
            <v>711.18</v>
          </cell>
        </row>
        <row r="4452">
          <cell r="A4452">
            <v>20980</v>
          </cell>
          <cell r="B4452" t="str">
            <v>INSUMO</v>
          </cell>
          <cell r="C4452" t="str">
            <v xml:space="preserve">TUBO ACO CARBONO SEM COSTURA 8", E= *7,04 MM, SCHEDULE 30, *36,75 KG/M                                                                                                                                                                                                                                                                                                                                                                                                                                    </v>
          </cell>
          <cell r="D4452" t="str">
            <v xml:space="preserve">M     </v>
          </cell>
          <cell r="E4452">
            <v>775.83</v>
          </cell>
        </row>
        <row r="4453">
          <cell r="A4453">
            <v>7661</v>
          </cell>
          <cell r="B4453" t="str">
            <v>INSUMO</v>
          </cell>
          <cell r="C4453" t="str">
            <v xml:space="preserve">TUBO ACO CARBONO SEM COSTURA 8", E= *8,18 MM, SCHEDULE 40, *42,55 KG/M                                                                                                                                                                                                                                                                                                                                                                                                                                    </v>
          </cell>
          <cell r="D4453" t="str">
            <v xml:space="preserve">M     </v>
          </cell>
          <cell r="E4453">
            <v>922.92</v>
          </cell>
        </row>
        <row r="4454">
          <cell r="A4454">
            <v>21016</v>
          </cell>
          <cell r="B4454" t="str">
            <v>INSUMO</v>
          </cell>
          <cell r="C4454" t="str">
            <v xml:space="preserve">TUBO ACO GALVANIZADO COM COSTURA, CLASSE LEVE, DN 100 MM ( 4"),  E = 3,75 MM,  *10,55* KG/M (NBR 5580)                                                                                                                                                                                                                                                                                                                                                                                                    </v>
          </cell>
          <cell r="D4454" t="str">
            <v xml:space="preserve">M     </v>
          </cell>
          <cell r="E4454">
            <v>153.46</v>
          </cell>
        </row>
        <row r="4455">
          <cell r="A4455">
            <v>21008</v>
          </cell>
          <cell r="B4455" t="str">
            <v>INSUMO</v>
          </cell>
          <cell r="C4455" t="str">
            <v xml:space="preserve">TUBO ACO GALVANIZADO COM COSTURA, CLASSE LEVE, DN 15 MM ( 1/2"),  E = 2,25 MM,  *1,2* KG/M (NBR 5580)                                                                                                                                                                                                                                                                                                                                                                                                     </v>
          </cell>
          <cell r="D4455" t="str">
            <v xml:space="preserve">M     </v>
          </cell>
          <cell r="E4455">
            <v>17.93</v>
          </cell>
        </row>
        <row r="4456">
          <cell r="A4456">
            <v>21009</v>
          </cell>
          <cell r="B4456" t="str">
            <v>INSUMO</v>
          </cell>
          <cell r="C4456" t="str">
            <v xml:space="preserve">TUBO ACO GALVANIZADO COM COSTURA, CLASSE LEVE, DN 20 MM ( 3/4"),  E = 2,25 MM,  *1,3* KG/M (NBR 5580)                                                                                                                                                                                                                                                                                                                                                                                                     </v>
          </cell>
          <cell r="D4456" t="str">
            <v xml:space="preserve">M     </v>
          </cell>
          <cell r="E4456">
            <v>23.34</v>
          </cell>
        </row>
        <row r="4457">
          <cell r="A4457">
            <v>21010</v>
          </cell>
          <cell r="B4457" t="str">
            <v>INSUMO</v>
          </cell>
          <cell r="C4457" t="str">
            <v xml:space="preserve">TUBO ACO GALVANIZADO COM COSTURA, CLASSE LEVE, DN 25 MM ( 1"),  E = 2,65 MM,  *2,11* KG/M (NBR 5580)                                                                                                                                                                                                                                                                                                                                                                                                      </v>
          </cell>
          <cell r="D4457" t="str">
            <v xml:space="preserve">M     </v>
          </cell>
          <cell r="E4457">
            <v>31.34</v>
          </cell>
        </row>
        <row r="4458">
          <cell r="A4458">
            <v>21011</v>
          </cell>
          <cell r="B4458" t="str">
            <v>INSUMO</v>
          </cell>
          <cell r="C4458" t="str">
            <v xml:space="preserve">TUBO ACO GALVANIZADO COM COSTURA, CLASSE LEVE, DN 32 MM ( 1 1/4"),  E = 2,65 MM,  *2,71* KG/M (NBR 5580)                                                                                                                                                                                                                                                                                                                                                                                                  </v>
          </cell>
          <cell r="D4458" t="str">
            <v xml:space="preserve">M     </v>
          </cell>
          <cell r="E4458">
            <v>45.68</v>
          </cell>
        </row>
        <row r="4459">
          <cell r="A4459">
            <v>21012</v>
          </cell>
          <cell r="B4459" t="str">
            <v>INSUMO</v>
          </cell>
          <cell r="C4459" t="str">
            <v xml:space="preserve">TUBO ACO GALVANIZADO COM COSTURA, CLASSE LEVE, DN 40 MM ( 1 1/2"),  E = 3,00 MM,  *3,48* KG/M (NBR 5580)                                                                                                                                                                                                                                                                                                                                                                                                  </v>
          </cell>
          <cell r="D4459" t="str">
            <v xml:space="preserve">M     </v>
          </cell>
          <cell r="E4459">
            <v>50.47</v>
          </cell>
        </row>
        <row r="4460">
          <cell r="A4460">
            <v>21013</v>
          </cell>
          <cell r="B4460" t="str">
            <v>INSUMO</v>
          </cell>
          <cell r="C4460" t="str">
            <v xml:space="preserve">TUBO ACO GALVANIZADO COM COSTURA, CLASSE LEVE, DN 50 MM ( 2"),  E = 3,00 MM,  *4,40* KG/M (NBR 5580)                                                                                                                                                                                                                                                                                                                                                                                                      </v>
          </cell>
          <cell r="D4460" t="str">
            <v xml:space="preserve">M     </v>
          </cell>
          <cell r="E4460">
            <v>65.87</v>
          </cell>
        </row>
        <row r="4461">
          <cell r="A4461">
            <v>21014</v>
          </cell>
          <cell r="B4461" t="str">
            <v>INSUMO</v>
          </cell>
          <cell r="C4461" t="str">
            <v xml:space="preserve">TUBO ACO GALVANIZADO COM COSTURA, CLASSE LEVE, DN 65 MM ( 2 1/2"),  E = 3,35 MM, * 6,23* KG/M (NBR 5580)                                                                                                                                                                                                                                                                                                                                                                                                  </v>
          </cell>
          <cell r="D4461" t="str">
            <v xml:space="preserve">M     </v>
          </cell>
          <cell r="E4461">
            <v>92.16</v>
          </cell>
        </row>
        <row r="4462">
          <cell r="A4462">
            <v>21015</v>
          </cell>
          <cell r="B4462" t="str">
            <v>INSUMO</v>
          </cell>
          <cell r="C4462" t="str">
            <v xml:space="preserve">TUBO ACO GALVANIZADO COM COSTURA, CLASSE LEVE, DN 80 MM ( 3"),  E = 3,35 MM, *7,32* KG/M (NBR 5580)                                                                                                                                                                                                                                                                                                                                                                                                       </v>
          </cell>
          <cell r="D4462" t="str">
            <v xml:space="preserve">M     </v>
          </cell>
          <cell r="E4462">
            <v>105.89</v>
          </cell>
        </row>
        <row r="4463">
          <cell r="A4463">
            <v>7697</v>
          </cell>
          <cell r="B4463" t="str">
            <v>INSUMO</v>
          </cell>
          <cell r="C4463" t="str">
            <v xml:space="preserve">TUBO ACO GALVANIZADO COM COSTURA, CLASSE MEDIA, DN 1.1/2", E = *3,25* MM, PESO *3,61* KG/M (NBR 5580)                                                                                                                                                                                                                                                                                                                                                                                                     </v>
          </cell>
          <cell r="D4463" t="str">
            <v xml:space="preserve">M     </v>
          </cell>
          <cell r="E4463">
            <v>50.53</v>
          </cell>
        </row>
        <row r="4464">
          <cell r="A4464">
            <v>7698</v>
          </cell>
          <cell r="B4464" t="str">
            <v>INSUMO</v>
          </cell>
          <cell r="C4464" t="str">
            <v xml:space="preserve">TUBO ACO GALVANIZADO COM COSTURA, CLASSE MEDIA, DN 1.1/4", E = *3,25* MM, PESO *3,14* KG/M (NBR 5580)                                                                                                                                                                                                                                                                                                                                                                                                     </v>
          </cell>
          <cell r="D4464" t="str">
            <v xml:space="preserve">M     </v>
          </cell>
          <cell r="E4464">
            <v>43.49</v>
          </cell>
        </row>
        <row r="4465">
          <cell r="A4465">
            <v>7691</v>
          </cell>
          <cell r="B4465" t="str">
            <v>INSUMO</v>
          </cell>
          <cell r="C4465" t="str">
            <v xml:space="preserve">TUBO ACO GALVANIZADO COM COSTURA, CLASSE MEDIA, DN 1/2", E = *2,65* MM, PESO *1,22* KG/M (NBR 5580)                                                                                                                                                                                                                                                                                                                                                                                                       </v>
          </cell>
          <cell r="D4465" t="str">
            <v xml:space="preserve">M     </v>
          </cell>
          <cell r="E4465">
            <v>18.38</v>
          </cell>
        </row>
        <row r="4466">
          <cell r="A4466">
            <v>40626</v>
          </cell>
          <cell r="B4466" t="str">
            <v>INSUMO</v>
          </cell>
          <cell r="C4466" t="str">
            <v xml:space="preserve">TUBO ACO GALVANIZADO COM COSTURA, CLASSE MEDIA, DN 1", E = 3,38 MM, PESO 2,50 KG/M (NBR 5580)                                                                                                                                                                                                                                                                                                                                                                                                             </v>
          </cell>
          <cell r="D4466" t="str">
            <v xml:space="preserve">M     </v>
          </cell>
          <cell r="E4466">
            <v>34.49</v>
          </cell>
        </row>
        <row r="4467">
          <cell r="A4467">
            <v>7701</v>
          </cell>
          <cell r="B4467" t="str">
            <v>INSUMO</v>
          </cell>
          <cell r="C4467" t="str">
            <v xml:space="preserve">TUBO ACO GALVANIZADO COM COSTURA, CLASSE MEDIA, DN 2.1/2", E = *3,65* MM, PESO *6,51* KG/M (NBR 5580)                                                                                                                                                                                                                                                                                                                                                                                                     </v>
          </cell>
          <cell r="D4467" t="str">
            <v xml:space="preserve">M     </v>
          </cell>
          <cell r="E4467">
            <v>90.42</v>
          </cell>
        </row>
        <row r="4468">
          <cell r="A4468">
            <v>7696</v>
          </cell>
          <cell r="B4468" t="str">
            <v>INSUMO</v>
          </cell>
          <cell r="C4468" t="str">
            <v xml:space="preserve">TUBO ACO GALVANIZADO COM COSTURA, CLASSE MEDIA, DN 2", E = *3,65* MM, PESO *5,10* KG/M (NBR 5580)                                                                                                                                                                                                                                                                                                                                                                                                         </v>
          </cell>
          <cell r="D4468" t="str">
            <v xml:space="preserve">M     </v>
          </cell>
          <cell r="E4468">
            <v>72.86</v>
          </cell>
        </row>
        <row r="4469">
          <cell r="A4469">
            <v>7700</v>
          </cell>
          <cell r="B4469" t="str">
            <v>INSUMO</v>
          </cell>
          <cell r="C4469" t="str">
            <v xml:space="preserve">TUBO ACO GALVANIZADO COM COSTURA, CLASSE MEDIA, DN 3/4", E = *2,65* MM, PESO *1,58* KG/M (NBR 5580)                                                                                                                                                                                                                                                                                                                                                                                                       </v>
          </cell>
          <cell r="D4469" t="str">
            <v xml:space="preserve">M     </v>
          </cell>
          <cell r="E4469">
            <v>23.24</v>
          </cell>
        </row>
        <row r="4470">
          <cell r="A4470">
            <v>7694</v>
          </cell>
          <cell r="B4470" t="str">
            <v>INSUMO</v>
          </cell>
          <cell r="C4470" t="str">
            <v xml:space="preserve">TUBO ACO GALVANIZADO COM COSTURA, CLASSE MEDIA, DN 3", E = *4,05* MM, PESO *8,47* KG/M (NBR 5580)                                                                                                                                                                                                                                                                                                                                                                                                         </v>
          </cell>
          <cell r="D4470" t="str">
            <v xml:space="preserve">M     </v>
          </cell>
          <cell r="E4470">
            <v>121.68</v>
          </cell>
        </row>
        <row r="4471">
          <cell r="A4471">
            <v>7693</v>
          </cell>
          <cell r="B4471" t="str">
            <v>INSUMO</v>
          </cell>
          <cell r="C4471" t="str">
            <v xml:space="preserve">TUBO ACO GALVANIZADO COM COSTURA, CLASSE MEDIA, DN 4", E = 4,50* MM, PESO 12,10* KG/M (NBR 5580)                                                                                                                                                                                                                                                                                                                                                                                                          </v>
          </cell>
          <cell r="D4471" t="str">
            <v xml:space="preserve">M     </v>
          </cell>
          <cell r="E4471">
            <v>167.57</v>
          </cell>
        </row>
        <row r="4472">
          <cell r="A4472">
            <v>7692</v>
          </cell>
          <cell r="B4472" t="str">
            <v>INSUMO</v>
          </cell>
          <cell r="C4472" t="str">
            <v xml:space="preserve">TUBO ACO GALVANIZADO COM COSTURA, CLASSE MEDIA, DN 5", E = *5,40* MM, PESO *17,80* KG/M (NBR 5580)                                                                                                                                                                                                                                                                                                                                                                                                        </v>
          </cell>
          <cell r="D4472" t="str">
            <v xml:space="preserve">M     </v>
          </cell>
          <cell r="E4472">
            <v>250.89</v>
          </cell>
        </row>
        <row r="4473">
          <cell r="A4473">
            <v>7695</v>
          </cell>
          <cell r="B4473" t="str">
            <v>INSUMO</v>
          </cell>
          <cell r="C4473" t="str">
            <v xml:space="preserve">TUBO ACO GALVANIZADO COM COSTURA, CLASSE MEDIA, DN 6", E = 4,85* MM, PESO 19,68* KG/M (NBR 5580)                                                                                                                                                                                                                                                                                                                                                                                                          </v>
          </cell>
          <cell r="D4473" t="str">
            <v xml:space="preserve">M     </v>
          </cell>
          <cell r="E4473">
            <v>272.10000000000002</v>
          </cell>
        </row>
        <row r="4474">
          <cell r="A4474">
            <v>13356</v>
          </cell>
          <cell r="B4474" t="str">
            <v>INSUMO</v>
          </cell>
          <cell r="C4474" t="str">
            <v xml:space="preserve">TUBO ACO INDUSTRIAL DN 2" (50,8 MM) E=1,50MM, PESO= 1,8237 KG/M                                                                                                                                                                                                                                                                                                                                                                                                                                           </v>
          </cell>
          <cell r="D4474" t="str">
            <v xml:space="preserve">M     </v>
          </cell>
          <cell r="E4474">
            <v>19.73</v>
          </cell>
        </row>
        <row r="4475">
          <cell r="A4475">
            <v>36365</v>
          </cell>
          <cell r="B4475" t="str">
            <v>INSUMO</v>
          </cell>
          <cell r="C4475" t="str">
            <v xml:space="preserve">TUBO COLETOR DE ESGOTO PVC, JEI, DN 100 MM (NBR  7362)                                                                                                                                                                                                                                                                                                                                                                                                                                                    </v>
          </cell>
          <cell r="D4475" t="str">
            <v xml:space="preserve">M     </v>
          </cell>
          <cell r="E4475">
            <v>39.450000000000003</v>
          </cell>
        </row>
        <row r="4476">
          <cell r="A4476">
            <v>41930</v>
          </cell>
          <cell r="B4476" t="str">
            <v>INSUMO</v>
          </cell>
          <cell r="C4476" t="str">
            <v xml:space="preserve">TUBO COLETOR DE ESGOTO PVC, JEI, DN 200 MM (NBR 7362)                                                                                                                                                                                                                                                                                                                                                                                                                                                     </v>
          </cell>
          <cell r="D4476" t="str">
            <v xml:space="preserve">M     </v>
          </cell>
          <cell r="E4476">
            <v>131.41</v>
          </cell>
        </row>
        <row r="4477">
          <cell r="A4477">
            <v>41931</v>
          </cell>
          <cell r="B4477" t="str">
            <v>INSUMO</v>
          </cell>
          <cell r="C4477" t="str">
            <v xml:space="preserve">TUBO COLETOR DE ESGOTO PVC, JEI, DN 250 MM (NBR 7362)                                                                                                                                                                                                                                                                                                                                                                                                                                                     </v>
          </cell>
          <cell r="D4477" t="str">
            <v xml:space="preserve">M     </v>
          </cell>
          <cell r="E4477">
            <v>205.82</v>
          </cell>
        </row>
        <row r="4478">
          <cell r="A4478">
            <v>41932</v>
          </cell>
          <cell r="B4478" t="str">
            <v>INSUMO</v>
          </cell>
          <cell r="C4478" t="str">
            <v xml:space="preserve">TUBO COLETOR DE ESGOTO PVC, JEI, DN 300 MM (NBR 7362)                                                                                                                                                                                                                                                                                                                                                                                                                                                     </v>
          </cell>
          <cell r="D4478" t="str">
            <v xml:space="preserve">M     </v>
          </cell>
          <cell r="E4478">
            <v>316.8</v>
          </cell>
        </row>
        <row r="4479">
          <cell r="A4479">
            <v>41933</v>
          </cell>
          <cell r="B4479" t="str">
            <v>INSUMO</v>
          </cell>
          <cell r="C4479" t="str">
            <v xml:space="preserve">TUBO COLETOR DE ESGOTO PVC, JEI, DN 350 MM (NBR 7362)                                                                                                                                                                                                                                                                                                                                                                                                                                                     </v>
          </cell>
          <cell r="D4479" t="str">
            <v xml:space="preserve">M     </v>
          </cell>
          <cell r="E4479">
            <v>447.71</v>
          </cell>
        </row>
        <row r="4480">
          <cell r="A4480">
            <v>41934</v>
          </cell>
          <cell r="B4480" t="str">
            <v>INSUMO</v>
          </cell>
          <cell r="C4480" t="str">
            <v xml:space="preserve">TUBO COLETOR DE ESGOTO PVC, JEI, DN 400 MM (NBR 7362)                                                                                                                                                                                                                                                                                                                                                                                                                                                     </v>
          </cell>
          <cell r="D4480" t="str">
            <v xml:space="preserve">M     </v>
          </cell>
          <cell r="E4480">
            <v>521.41</v>
          </cell>
        </row>
        <row r="4481">
          <cell r="A4481">
            <v>41936</v>
          </cell>
          <cell r="B4481" t="str">
            <v>INSUMO</v>
          </cell>
          <cell r="C4481" t="str">
            <v xml:space="preserve">TUBO COLETOR DE ESGOTO, PVC, JEI, DN 150 MM  (NBR 7362)                                                                                                                                                                                                                                                                                                                                                                                                                                                   </v>
          </cell>
          <cell r="D4481" t="str">
            <v xml:space="preserve">M     </v>
          </cell>
          <cell r="E4481">
            <v>77.38</v>
          </cell>
        </row>
        <row r="4482">
          <cell r="A4482">
            <v>44812</v>
          </cell>
          <cell r="B4482" t="str">
            <v>INSUMO</v>
          </cell>
          <cell r="C4482" t="str">
            <v xml:space="preserve">TUBO CORRUGADO PEAD, PAREDE DUPLA, INTERNA LISA, JEI DN/DI 500 MM (DRENAGEM/ESGOTO)                                                                                                                                                                                                                                                                                                                                                                                                                       </v>
          </cell>
          <cell r="D4482" t="str">
            <v xml:space="preserve">M     </v>
          </cell>
          <cell r="E4482">
            <v>490.15</v>
          </cell>
        </row>
        <row r="4483">
          <cell r="A4483">
            <v>41785</v>
          </cell>
          <cell r="B4483" t="str">
            <v>INSUMO</v>
          </cell>
          <cell r="C4483" t="str">
            <v xml:space="preserve">TUBO CORRUGADO PEAD, PAREDE DUPLA, INTERNA LISA, JEI, DN/DI *1000* MM, PARA SANEAMENTO (DRENAGEM/ESGOTO)                                                                                                                                                                                                                                                                                                                                                                                                  </v>
          </cell>
          <cell r="D4483" t="str">
            <v xml:space="preserve">M     </v>
          </cell>
          <cell r="E4483">
            <v>1816.47</v>
          </cell>
        </row>
        <row r="4484">
          <cell r="A4484">
            <v>41781</v>
          </cell>
          <cell r="B4484" t="str">
            <v>INSUMO</v>
          </cell>
          <cell r="C4484" t="str">
            <v xml:space="preserve">TUBO CORRUGADO PEAD, PAREDE DUPLA, INTERNA LISA, JEI, DN/DI *400* MM, PARA SANEAMENTO (DRENAGEM/ESGOTO)                                                                                                                                                                                                                                                                                                                                                                                                   </v>
          </cell>
          <cell r="D4484" t="str">
            <v xml:space="preserve">M     </v>
          </cell>
          <cell r="E4484">
            <v>327.99</v>
          </cell>
        </row>
        <row r="4485">
          <cell r="A4485">
            <v>41783</v>
          </cell>
          <cell r="B4485" t="str">
            <v>INSUMO</v>
          </cell>
          <cell r="C4485" t="str">
            <v xml:space="preserve">TUBO CORRUGADO PEAD, PAREDE DUPLA, INTERNA LISA, JEI, DN/DI *800* MM, PARA SANEAMENTO (DRENAGEM/ESGOTO)                                                                                                                                                                                                                                                                                                                                                                                                   </v>
          </cell>
          <cell r="D4485" t="str">
            <v xml:space="preserve">M     </v>
          </cell>
          <cell r="E4485">
            <v>1179.1600000000001</v>
          </cell>
        </row>
        <row r="4486">
          <cell r="A4486">
            <v>41786</v>
          </cell>
          <cell r="B4486" t="str">
            <v>INSUMO</v>
          </cell>
          <cell r="C4486" t="str">
            <v xml:space="preserve">TUBO CORRUGADO PEAD, PAREDE DUPLA, INTERNA LISA, JEI, DN/DI 1200 MM, PARA SANEAMENTO (DRENAGEM/ESGOTO)                                                                                                                                                                                                                                                                                                                                                                                                    </v>
          </cell>
          <cell r="D4486" t="str">
            <v xml:space="preserve">M     </v>
          </cell>
          <cell r="E4486">
            <v>2510.4699999999998</v>
          </cell>
        </row>
        <row r="4487">
          <cell r="A4487">
            <v>41779</v>
          </cell>
          <cell r="B4487" t="str">
            <v>INSUMO</v>
          </cell>
          <cell r="C4487" t="str">
            <v xml:space="preserve">TUBO CORRUGADO PEAD, PAREDE DUPLA, INTERNA LISA, JEI, DN/DI 250 MM, PARA SANEAMENTO (DRENAGEM/ESGOTO)                                                                                                                                                                                                                                                                                                                                                                                                     </v>
          </cell>
          <cell r="D4487" t="str">
            <v xml:space="preserve">M     </v>
          </cell>
          <cell r="E4487">
            <v>129.16999999999999</v>
          </cell>
        </row>
        <row r="4488">
          <cell r="A4488">
            <v>41780</v>
          </cell>
          <cell r="B4488" t="str">
            <v>INSUMO</v>
          </cell>
          <cell r="C4488" t="str">
            <v xml:space="preserve">TUBO CORRUGADO PEAD, PAREDE DUPLA, INTERNA LISA, JEI, DN/DI 300 MM, PARA SANEAMENTO (DRENAGEM/ESGOTO)                                                                                                                                                                                                                                                                                                                                                                                                     </v>
          </cell>
          <cell r="D4488" t="str">
            <v xml:space="preserve">M     </v>
          </cell>
          <cell r="E4488">
            <v>202.38</v>
          </cell>
        </row>
        <row r="4489">
          <cell r="A4489">
            <v>41782</v>
          </cell>
          <cell r="B4489" t="str">
            <v>INSUMO</v>
          </cell>
          <cell r="C4489" t="str">
            <v xml:space="preserve">TUBO CORRUGADO PEAD, PAREDE DUPLA, INTERNA LISA, JEI, DN/DI 600 MM, PARA SANEAMENTO (DRENAGEM/ESGOTO)                                                                                                                                                                                                                                                                                                                                                                                                     </v>
          </cell>
          <cell r="D4489" t="str">
            <v xml:space="preserve">M     </v>
          </cell>
          <cell r="E4489">
            <v>724.95</v>
          </cell>
        </row>
        <row r="4490">
          <cell r="A4490">
            <v>38130</v>
          </cell>
          <cell r="B4490" t="str">
            <v>INSUMO</v>
          </cell>
          <cell r="C4490" t="str">
            <v xml:space="preserve">TUBO CPVC SOLDAVEL, 35 MM, AGUA QUENTE PREDIAL (NBR 15884)                                                                                                                                                                                                                                                                                                                                                                                                                                                </v>
          </cell>
          <cell r="D4490" t="str">
            <v xml:space="preserve">M     </v>
          </cell>
          <cell r="E4490">
            <v>40.57</v>
          </cell>
        </row>
        <row r="4491">
          <cell r="A4491">
            <v>44260</v>
          </cell>
          <cell r="B4491" t="str">
            <v>INSUMO</v>
          </cell>
          <cell r="C4491" t="str">
            <v xml:space="preserve">TUBO CPVC, SOLDAVEL, 114 MM, AGUA QUENTE (NBR 15884)                                                                                                                                                                                                                                                                                                                                                                                                                                                      </v>
          </cell>
          <cell r="D4491" t="str">
            <v xml:space="preserve">M     </v>
          </cell>
          <cell r="E4491">
            <v>383.98</v>
          </cell>
        </row>
        <row r="4492">
          <cell r="A4492">
            <v>21123</v>
          </cell>
          <cell r="B4492" t="str">
            <v>INSUMO</v>
          </cell>
          <cell r="C4492" t="str">
            <v xml:space="preserve">TUBO CPVC, SOLDAVEL, 15 MM, AGUA QUENTE PREDIAL (NBR 15884)                                                                                                                                                                                                                                                                                                                                                                                                                                               </v>
          </cell>
          <cell r="D4492" t="str">
            <v xml:space="preserve">M     </v>
          </cell>
          <cell r="E4492">
            <v>11.29</v>
          </cell>
        </row>
        <row r="4493">
          <cell r="A4493">
            <v>21124</v>
          </cell>
          <cell r="B4493" t="str">
            <v>INSUMO</v>
          </cell>
          <cell r="C4493" t="str">
            <v xml:space="preserve">TUBO CPVC, SOLDAVEL, 22 MM, AGUA QUENTE PREDIAL (NBR 15884)                                                                                                                                                                                                                                                                                                                                                                                                                                               </v>
          </cell>
          <cell r="D4493" t="str">
            <v xml:space="preserve">M     </v>
          </cell>
          <cell r="E4493">
            <v>18.03</v>
          </cell>
        </row>
        <row r="4494">
          <cell r="A4494">
            <v>21125</v>
          </cell>
          <cell r="B4494" t="str">
            <v>INSUMO</v>
          </cell>
          <cell r="C4494" t="str">
            <v xml:space="preserve">TUBO CPVC, SOLDAVEL, 28 MM, AGUA QUENTE PREDIAL (NBR 15884)                                                                                                                                                                                                                                                                                                                                                                                                                                               </v>
          </cell>
          <cell r="D4494" t="str">
            <v xml:space="preserve">M     </v>
          </cell>
          <cell r="E4494">
            <v>31.06</v>
          </cell>
        </row>
        <row r="4495">
          <cell r="A4495">
            <v>38028</v>
          </cell>
          <cell r="B4495" t="str">
            <v>INSUMO</v>
          </cell>
          <cell r="C4495" t="str">
            <v xml:space="preserve">TUBO CPVC, SOLDAVEL, 42 MM, AGUA QUENTE PREDIAL (NBR 15884)                                                                                                                                                                                                                                                                                                                                                                                                                                               </v>
          </cell>
          <cell r="D4495" t="str">
            <v xml:space="preserve">M     </v>
          </cell>
          <cell r="E4495">
            <v>54.31</v>
          </cell>
        </row>
        <row r="4496">
          <cell r="A4496">
            <v>38029</v>
          </cell>
          <cell r="B4496" t="str">
            <v>INSUMO</v>
          </cell>
          <cell r="C4496" t="str">
            <v xml:space="preserve">TUBO CPVC, SOLDAVEL, 54 MM, AGUA QUENTE PREDIAL (NBR 15884)                                                                                                                                                                                                                                                                                                                                                                                                                                               </v>
          </cell>
          <cell r="D4496" t="str">
            <v xml:space="preserve">M     </v>
          </cell>
          <cell r="E4496">
            <v>79.489999999999995</v>
          </cell>
        </row>
        <row r="4497">
          <cell r="A4497">
            <v>38030</v>
          </cell>
          <cell r="B4497" t="str">
            <v>INSUMO</v>
          </cell>
          <cell r="C4497" t="str">
            <v xml:space="preserve">TUBO CPVC, SOLDAVEL, 73 MM, AGUA QUENTE PREDIAL (NBR 15884)                                                                                                                                                                                                                                                                                                                                                                                                                                               </v>
          </cell>
          <cell r="D4497" t="str">
            <v xml:space="preserve">M     </v>
          </cell>
          <cell r="E4497">
            <v>128.54</v>
          </cell>
        </row>
        <row r="4498">
          <cell r="A4498">
            <v>38031</v>
          </cell>
          <cell r="B4498" t="str">
            <v>INSUMO</v>
          </cell>
          <cell r="C4498" t="str">
            <v xml:space="preserve">TUBO CPVC, SOLDAVEL, 89 MM, AGUA QUENTE PREDIAL (NBR 15884)                                                                                                                                                                                                                                                                                                                                                                                                                                               </v>
          </cell>
          <cell r="D4498" t="str">
            <v xml:space="preserve">M     </v>
          </cell>
          <cell r="E4498">
            <v>201.76</v>
          </cell>
        </row>
        <row r="4499">
          <cell r="A4499">
            <v>39735</v>
          </cell>
          <cell r="B4499" t="str">
            <v>INSUMO</v>
          </cell>
          <cell r="C4499" t="str">
            <v xml:space="preserve">TUBO DE BORRACHA ELASTOMERICA FLEXIVEL, PRETA, PARA ISOLAMENTO TERMICO DE TUBULACAO, DN 1 1/8" (28 MM), E= 32 MM, COEFICIENTE DE CONDUTIVIDADE TERMICA 0,036W/mK, VAPOR DE AGUA MAIOR OU IGUAL A 10.000                                                                                                                                                                                                                                                                                                   </v>
          </cell>
          <cell r="D4499" t="str">
            <v xml:space="preserve">M     </v>
          </cell>
          <cell r="E4499">
            <v>71.569999999999993</v>
          </cell>
        </row>
        <row r="4500">
          <cell r="A4500">
            <v>39734</v>
          </cell>
          <cell r="B4500" t="str">
            <v>INSUMO</v>
          </cell>
          <cell r="C4500" t="str">
            <v xml:space="preserve">TUBO DE BORRACHA ELASTOMERICA FLEXIVEL, PRETA, PARA ISOLAMENTO TERMICO DE TUBULACAO, DN 1 3/8" (35 MM), E= 32 MM, COEFICIENTE DE CONDUTIVIDADE TERMICA 0,036W/mK, VAPOR DE AGUA MAIOR OU IGUAL A 10.000                                                                                                                                                                                                                                                                                                   </v>
          </cell>
          <cell r="D4500" t="str">
            <v xml:space="preserve">M     </v>
          </cell>
          <cell r="E4500">
            <v>84.9</v>
          </cell>
        </row>
        <row r="4501">
          <cell r="A4501">
            <v>39736</v>
          </cell>
          <cell r="B4501" t="str">
            <v>INSUMO</v>
          </cell>
          <cell r="C4501" t="str">
            <v xml:space="preserve">TUBO DE BORRACHA ELASTOMERICA FLEXIVEL, PRETA, PARA ISOLAMENTO TERMICO DE TUBULACAO, DN 1 5/8" (42 MM), E= 32 MM, COEFICIENTE DE CONDUTIVIDADE TERMICA 0,036W/mK, VAPOR DE AGUA MAIOR OU IGUAL A 10.000                                                                                                                                                                                                                                                                                                   </v>
          </cell>
          <cell r="D4501" t="str">
            <v xml:space="preserve">M     </v>
          </cell>
          <cell r="E4501">
            <v>96.89</v>
          </cell>
        </row>
        <row r="4502">
          <cell r="A4502">
            <v>39737</v>
          </cell>
          <cell r="B4502" t="str">
            <v>INSUMO</v>
          </cell>
          <cell r="C4502" t="str">
            <v xml:space="preserve">TUBO DE BORRACHA ELASTOMERICA FLEXIVEL, PRETA, PARA ISOLAMENTO TERMICO DE TUBULACAO, DN 1/2" (12 MM), E= 19 MM, COEFICIENTE DE CONDUTIVIDADE TERMICA 0,036W/mK, VAPOR DE AGUA MAIOR OU IGUAL A 10.000                                                                                                                                                                                                                                                                                                     </v>
          </cell>
          <cell r="D4502" t="str">
            <v xml:space="preserve">M     </v>
          </cell>
          <cell r="E4502">
            <v>13.03</v>
          </cell>
        </row>
        <row r="4503">
          <cell r="A4503">
            <v>39738</v>
          </cell>
          <cell r="B4503" t="str">
            <v>INSUMO</v>
          </cell>
          <cell r="C4503" t="str">
            <v xml:space="preserve">TUBO DE BORRACHA ELASTOMERICA FLEXIVEL, PRETA, PARA ISOLAMENTO TERMICO DE TUBULACAO, DN 1/4" (6 MM), E= 9 MM, COEFICIENTE DE CONDUTIVIDADE TERMICA 0,036W/mK, VAPOR DE AGUA MAIOR OU IGUAL A 10.000                                                                                                                                                                                                                                                                                                       </v>
          </cell>
          <cell r="D4503" t="str">
            <v xml:space="preserve">M     </v>
          </cell>
          <cell r="E4503">
            <v>4.71</v>
          </cell>
        </row>
        <row r="4504">
          <cell r="A4504">
            <v>39739</v>
          </cell>
          <cell r="B4504" t="str">
            <v>INSUMO</v>
          </cell>
          <cell r="C4504" t="str">
            <v xml:space="preserve">TUBO DE BORRACHA ELASTOMERICA FLEXIVEL, PRETA, PARA ISOLAMENTO TERMICO DE TUBULACAO, DN 1" (25 MM), E= 32 MM, COEFICIENTE DE CONDUTIVIDADE TERMICA 0,036W/mK, VAPOR DE AGUA MAIOR OU IGUAL A 10.000                                                                                                                                                                                                                                                                                                       </v>
          </cell>
          <cell r="D4504" t="str">
            <v xml:space="preserve">M     </v>
          </cell>
          <cell r="E4504">
            <v>67</v>
          </cell>
        </row>
        <row r="4505">
          <cell r="A4505">
            <v>39733</v>
          </cell>
          <cell r="B4505" t="str">
            <v>INSUMO</v>
          </cell>
          <cell r="C4505" t="str">
            <v xml:space="preserve">TUBO DE BORRACHA ELASTOMERICA FLEXIVEL, PRETA, PARA ISOLAMENTO TERMICO DE TUBULACAO, DN 2 1/8" (54 MM), E= 32 MM, COEFICIENTE DE CONDUTIVIDADE TERMICA 0,036W/mK, VAPOR DE AGUA MAIOR OU IGUAL A 10.000                                                                                                                                                                                                                                                                                                   </v>
          </cell>
          <cell r="D4505" t="str">
            <v xml:space="preserve">M     </v>
          </cell>
          <cell r="E4505">
            <v>115.95</v>
          </cell>
        </row>
        <row r="4506">
          <cell r="A4506">
            <v>39854</v>
          </cell>
          <cell r="B4506" t="str">
            <v>INSUMO</v>
          </cell>
          <cell r="C4506" t="str">
            <v xml:space="preserve">TUBO DE BORRACHA ELASTOMERICA FLEXIVEL, PRETA, PARA ISOLAMENTO TERMICO DE TUBULACAO, DN 2 5/8" (*64* MM), E= *32* MM, COEFICIENTE DE CONDUTIVIDADE TERMICA 0,036W/MK, VAPOR DE AGUA MAIOR OU IGUAL A 10.000                                                                                                                                                                                                                                                                                               </v>
          </cell>
          <cell r="D4506" t="str">
            <v xml:space="preserve">M     </v>
          </cell>
          <cell r="E4506">
            <v>117.59</v>
          </cell>
        </row>
        <row r="4507">
          <cell r="A4507">
            <v>39740</v>
          </cell>
          <cell r="B4507" t="str">
            <v>INSUMO</v>
          </cell>
          <cell r="C4507" t="str">
            <v xml:space="preserve">TUBO DE BORRACHA ELASTOMERICA FLEXIVEL, PRETA, PARA ISOLAMENTO TERMICO DE TUBULACAO, DN 3/4" (18 MM), E= 32 MM, COEFICIENTE DE CONDUTIVIDADE TERMICA 0,036W/mK, VAPOR DE AGUA MAIOR OU IGUAL A 10.000                                                                                                                                                                                                                                                                                                     </v>
          </cell>
          <cell r="D4507" t="str">
            <v xml:space="preserve">M     </v>
          </cell>
          <cell r="E4507">
            <v>64.34</v>
          </cell>
        </row>
        <row r="4508">
          <cell r="A4508">
            <v>39741</v>
          </cell>
          <cell r="B4508" t="str">
            <v>INSUMO</v>
          </cell>
          <cell r="C4508" t="str">
            <v xml:space="preserve">TUBO DE BORRACHA ELASTOMERICA FLEXIVEL, PRETA, PARA ISOLAMENTO TERMICO DE TUBULACAO, DN 3/8" (10 MM), E= 19 MM, COEFICIENTE DE CONDUTIVIDADE TERMICA 0,036W/mK, VAPOR DE AGUA MAIOR OU IGUAL A 10.000                                                                                                                                                                                                                                                                                                     </v>
          </cell>
          <cell r="D4508" t="str">
            <v xml:space="preserve">M     </v>
          </cell>
          <cell r="E4508">
            <v>11.85</v>
          </cell>
        </row>
        <row r="4509">
          <cell r="A4509">
            <v>39853</v>
          </cell>
          <cell r="B4509" t="str">
            <v>INSUMO</v>
          </cell>
          <cell r="C4509" t="str">
            <v xml:space="preserve">TUBO DE BORRACHA ELASTOMERICA FLEXIVEL, PRETA, PARA ISOLAMENTO TERMICO DE TUBULACAO, DN 5/8" (15 MM), E= 19 MM, COEFICIENTE DE CONDUTIVIDADE TERMICA 0,036W/MK, VAPOR DE AGUA MAIOR OU IGUAL A 10.000                                                                                                                                                                                                                                                                                                     </v>
          </cell>
          <cell r="D4509" t="str">
            <v xml:space="preserve">M     </v>
          </cell>
          <cell r="E4509">
            <v>15.57</v>
          </cell>
        </row>
        <row r="4510">
          <cell r="A4510">
            <v>39742</v>
          </cell>
          <cell r="B4510" t="str">
            <v>INSUMO</v>
          </cell>
          <cell r="C4510" t="str">
            <v xml:space="preserve">TUBO DE BORRACHA ELASTOMERICA FLEXIVEL, PRETA, PARA ISOLAMENTO TERMICO DE TUBULACAO, DN 7/8" (22 MM), E= 32 MM, COEFICIENTE DE CONDUTIVIDADE TERMICA 0,036W/mK, VAPOR DE AGUA MAIOR OU IGUAL A 10.000                                                                                                                                                                                                                                                                                                     </v>
          </cell>
          <cell r="D4510" t="str">
            <v xml:space="preserve">M     </v>
          </cell>
          <cell r="E4510">
            <v>51.71</v>
          </cell>
        </row>
        <row r="4511">
          <cell r="A4511">
            <v>39749</v>
          </cell>
          <cell r="B4511" t="str">
            <v>INSUMO</v>
          </cell>
          <cell r="C4511" t="str">
            <v xml:space="preserve">TUBO DE COBRE CLASSE "A", DN = 1 " (28 MM), PARA INSTALACOES DE MEDIA PRESSAO PARA GASES COMBUSTIVEIS E MEDICINAIS                                                                                                                                                                                                                                                                                                                                                                                        </v>
          </cell>
          <cell r="D4511" t="str">
            <v xml:space="preserve">M     </v>
          </cell>
          <cell r="E4511">
            <v>90.22</v>
          </cell>
        </row>
        <row r="4512">
          <cell r="A4512">
            <v>39751</v>
          </cell>
          <cell r="B4512" t="str">
            <v>INSUMO</v>
          </cell>
          <cell r="C4512" t="str">
            <v xml:space="preserve">TUBO DE COBRE CLASSE "A", DN = 1 1/2 " (42 MM), PARA INSTALACOES DE MEDIA PRESSAO PARA GASES COMBUSTIVEIS E MEDICINAIS                                                                                                                                                                                                                                                                                                                                                                                    </v>
          </cell>
          <cell r="D4512" t="str">
            <v xml:space="preserve">M     </v>
          </cell>
          <cell r="E4512">
            <v>163.94</v>
          </cell>
        </row>
        <row r="4513">
          <cell r="A4513">
            <v>39750</v>
          </cell>
          <cell r="B4513" t="str">
            <v>INSUMO</v>
          </cell>
          <cell r="C4513" t="str">
            <v xml:space="preserve">TUBO DE COBRE CLASSE "A", DN = 1 1/4 " (35 MM), PARA INSTALACOES DE MEDIA PRESSAO PARA GASES COMBUSTIVEIS E MEDICINAIS                                                                                                                                                                                                                                                                                                                                                                                    </v>
          </cell>
          <cell r="D4513" t="str">
            <v xml:space="preserve">M     </v>
          </cell>
          <cell r="E4513">
            <v>136.26</v>
          </cell>
        </row>
        <row r="4514">
          <cell r="A4514">
            <v>39747</v>
          </cell>
          <cell r="B4514" t="str">
            <v>INSUMO</v>
          </cell>
          <cell r="C4514" t="str">
            <v xml:space="preserve">TUBO DE COBRE CLASSE "A", DN = 1/2 " (15 MM), PARA INSTALACOES DE MEDIA PRESSAO PARA GASES COMBUSTIVEIS E MEDICINAIS                                                                                                                                                                                                                                                                                                                                                                                      </v>
          </cell>
          <cell r="D4514" t="str">
            <v xml:space="preserve">M     </v>
          </cell>
          <cell r="E4514">
            <v>43.83</v>
          </cell>
        </row>
        <row r="4515">
          <cell r="A4515">
            <v>39753</v>
          </cell>
          <cell r="B4515" t="str">
            <v>INSUMO</v>
          </cell>
          <cell r="C4515" t="str">
            <v xml:space="preserve">TUBO DE COBRE CLASSE "A", DN = 2 1/2 " (66 MM), PARA INSTALACOES DE MEDIA PRESSAO PARA GASES COMBUSTIVEIS E MEDICINAIS                                                                                                                                                                                                                                                                                                                                                                                    </v>
          </cell>
          <cell r="D4515" t="str">
            <v xml:space="preserve">M     </v>
          </cell>
          <cell r="E4515">
            <v>301.77999999999997</v>
          </cell>
        </row>
        <row r="4516">
          <cell r="A4516">
            <v>39754</v>
          </cell>
          <cell r="B4516" t="str">
            <v>INSUMO</v>
          </cell>
          <cell r="C4516" t="str">
            <v xml:space="preserve">TUBO DE COBRE CLASSE "A", DN = 3 " (79 MM), PARA INSTALACOES DE MEDIA PRESSAO PARA GASES COMBUSTIVEIS E MEDICINAIS                                                                                                                                                                                                                                                                                                                                                                                        </v>
          </cell>
          <cell r="D4516" t="str">
            <v xml:space="preserve">M     </v>
          </cell>
          <cell r="E4516">
            <v>444.6</v>
          </cell>
        </row>
        <row r="4517">
          <cell r="A4517">
            <v>39748</v>
          </cell>
          <cell r="B4517" t="str">
            <v>INSUMO</v>
          </cell>
          <cell r="C4517" t="str">
            <v xml:space="preserve">TUBO DE COBRE CLASSE "A", DN = 3/4 " (22 MM), PARA INSTALACOES DE MEDIA PRESSAO PARA GASES COMBUSTIVEIS E MEDICINAIS                                                                                                                                                                                                                                                                                                                                                                                      </v>
          </cell>
          <cell r="D4517" t="str">
            <v xml:space="preserve">M     </v>
          </cell>
          <cell r="E4517">
            <v>70.92</v>
          </cell>
        </row>
        <row r="4518">
          <cell r="A4518">
            <v>39755</v>
          </cell>
          <cell r="B4518" t="str">
            <v>INSUMO</v>
          </cell>
          <cell r="C4518" t="str">
            <v xml:space="preserve">TUBO DE COBRE CLASSE "A", DN = 4 " (104 MM), PARA INSTALACOES DE MEDIA PRESSAO PARA GASES COMBUSTIVEIS E MEDICINAIS                                                                                                                                                                                                                                                                                                                                                                                       </v>
          </cell>
          <cell r="D4518" t="str">
            <v xml:space="preserve">M     </v>
          </cell>
          <cell r="E4518">
            <v>674.12</v>
          </cell>
        </row>
        <row r="4519">
          <cell r="A4519">
            <v>12742</v>
          </cell>
          <cell r="B4519" t="str">
            <v>INSUMO</v>
          </cell>
          <cell r="C4519" t="str">
            <v xml:space="preserve">TUBO DE COBRE CLASSE "E", DN = 104 MM, PARA INSTALACAO HIDRAULICA PREDIAL                                                                                                                                                                                                                                                                                                                                                                                                                                 </v>
          </cell>
          <cell r="D4519" t="str">
            <v xml:space="preserve">M     </v>
          </cell>
          <cell r="E4519">
            <v>533.78</v>
          </cell>
        </row>
        <row r="4520">
          <cell r="A4520">
            <v>12713</v>
          </cell>
          <cell r="B4520" t="str">
            <v>INSUMO</v>
          </cell>
          <cell r="C4520" t="str">
            <v xml:space="preserve">TUBO DE COBRE CLASSE "E", DN = 15 MM, PARA INSTALACAO HIDRAULICA PREDIAL                                                                                                                                                                                                                                                                                                                                                                                                                                  </v>
          </cell>
          <cell r="D4520" t="str">
            <v xml:space="preserve">M     </v>
          </cell>
          <cell r="E4520">
            <v>28.31</v>
          </cell>
        </row>
        <row r="4521">
          <cell r="A4521">
            <v>12743</v>
          </cell>
          <cell r="B4521" t="str">
            <v>INSUMO</v>
          </cell>
          <cell r="C4521" t="str">
            <v xml:space="preserve">TUBO DE COBRE CLASSE "E", DN = 22 MM, PARA INSTALACAO HIDRAULICA PREDIAL                                                                                                                                                                                                                                                                                                                                                                                                                                  </v>
          </cell>
          <cell r="D4521" t="str">
            <v xml:space="preserve">M     </v>
          </cell>
          <cell r="E4521">
            <v>48.7</v>
          </cell>
        </row>
        <row r="4522">
          <cell r="A4522">
            <v>12744</v>
          </cell>
          <cell r="B4522" t="str">
            <v>INSUMO</v>
          </cell>
          <cell r="C4522" t="str">
            <v xml:space="preserve">TUBO DE COBRE CLASSE "E", DN = 28 MM, PARA INSTALACAO HIDRAULICA PREDIAL                                                                                                                                                                                                                                                                                                                                                                                                                                  </v>
          </cell>
          <cell r="D4522" t="str">
            <v xml:space="preserve">M     </v>
          </cell>
          <cell r="E4522">
            <v>61.8</v>
          </cell>
        </row>
        <row r="4523">
          <cell r="A4523">
            <v>12745</v>
          </cell>
          <cell r="B4523" t="str">
            <v>INSUMO</v>
          </cell>
          <cell r="C4523" t="str">
            <v xml:space="preserve">TUBO DE COBRE CLASSE "E", DN = 35 MM, PARA INSTALACAO HIDRAULICA PREDIAL                                                                                                                                                                                                                                                                                                                                                                                                                                  </v>
          </cell>
          <cell r="D4523" t="str">
            <v xml:space="preserve">M     </v>
          </cell>
          <cell r="E4523">
            <v>89.75</v>
          </cell>
        </row>
        <row r="4524">
          <cell r="A4524">
            <v>12746</v>
          </cell>
          <cell r="B4524" t="str">
            <v>INSUMO</v>
          </cell>
          <cell r="C4524" t="str">
            <v xml:space="preserve">TUBO DE COBRE CLASSE "E", DN = 42 MM, PARA INSTALACAO HIDRAULICA PREDIAL                                                                                                                                                                                                                                                                                                                                                                                                                                  </v>
          </cell>
          <cell r="D4524" t="str">
            <v xml:space="preserve">M     </v>
          </cell>
          <cell r="E4524">
            <v>121.2</v>
          </cell>
        </row>
        <row r="4525">
          <cell r="A4525">
            <v>12747</v>
          </cell>
          <cell r="B4525" t="str">
            <v>INSUMO</v>
          </cell>
          <cell r="C4525" t="str">
            <v xml:space="preserve">TUBO DE COBRE CLASSE "E", DN = 54 MM, PARA INSTALACAO HIDRAULICA PREDIAL                                                                                                                                                                                                                                                                                                                                                                                                                                  </v>
          </cell>
          <cell r="D4525" t="str">
            <v xml:space="preserve">M     </v>
          </cell>
          <cell r="E4525">
            <v>175.77</v>
          </cell>
        </row>
        <row r="4526">
          <cell r="A4526">
            <v>12748</v>
          </cell>
          <cell r="B4526" t="str">
            <v>INSUMO</v>
          </cell>
          <cell r="C4526" t="str">
            <v xml:space="preserve">TUBO DE COBRE CLASSE "E", DN = 66 MM, PARA INSTALACAO HIDRAULICA PREDIAL                                                                                                                                                                                                                                                                                                                                                                                                                                  </v>
          </cell>
          <cell r="D4526" t="str">
            <v xml:space="preserve">M     </v>
          </cell>
          <cell r="E4526">
            <v>247.63</v>
          </cell>
        </row>
        <row r="4527">
          <cell r="A4527">
            <v>12749</v>
          </cell>
          <cell r="B4527" t="str">
            <v>INSUMO</v>
          </cell>
          <cell r="C4527" t="str">
            <v xml:space="preserve">TUBO DE COBRE CLASSE "E", DN = 79 MM, PARA INSTALACAO HIDRAULICA PREDIAL                                                                                                                                                                                                                                                                                                                                                                                                                                  </v>
          </cell>
          <cell r="D4527" t="str">
            <v xml:space="preserve">M     </v>
          </cell>
          <cell r="E4527">
            <v>362</v>
          </cell>
        </row>
        <row r="4528">
          <cell r="A4528">
            <v>39726</v>
          </cell>
          <cell r="B4528" t="str">
            <v>INSUMO</v>
          </cell>
          <cell r="C4528" t="str">
            <v xml:space="preserve">TUBO DE COBRE CLASSE "I", DN = 1 " (28 MM), PARA INSTALACOES INDUSTRIAIS DE ALTA PRESSAO E VAPOR                                                                                                                                                                                                                                                                                                                                                                                                          </v>
          </cell>
          <cell r="D4528" t="str">
            <v xml:space="preserve">M     </v>
          </cell>
          <cell r="E4528">
            <v>118.9</v>
          </cell>
        </row>
        <row r="4529">
          <cell r="A4529">
            <v>39728</v>
          </cell>
          <cell r="B4529" t="str">
            <v>INSUMO</v>
          </cell>
          <cell r="C4529" t="str">
            <v xml:space="preserve">TUBO DE COBRE CLASSE "I", DN = 1 1/2 " (42 MM), PARA INSTALACOES INDUSTRIAIS DE ALTA PRESSAO E VAPOR                                                                                                                                                                                                                                                                                                                                                                                                      </v>
          </cell>
          <cell r="D4529" t="str">
            <v xml:space="preserve">M     </v>
          </cell>
          <cell r="E4529">
            <v>208.97</v>
          </cell>
        </row>
        <row r="4530">
          <cell r="A4530">
            <v>39727</v>
          </cell>
          <cell r="B4530" t="str">
            <v>INSUMO</v>
          </cell>
          <cell r="C4530" t="str">
            <v xml:space="preserve">TUBO DE COBRE CLASSE "I", DN = 1 1/4 " (35 MM), PARA INSTALACOES INDUSTRIAIS DE ALTA PRESSAO E VAPOR                                                                                                                                                                                                                                                                                                                                                                                                      </v>
          </cell>
          <cell r="D4530" t="str">
            <v xml:space="preserve">M     </v>
          </cell>
          <cell r="E4530">
            <v>171.97</v>
          </cell>
        </row>
        <row r="4531">
          <cell r="A4531">
            <v>39724</v>
          </cell>
          <cell r="B4531" t="str">
            <v>INSUMO</v>
          </cell>
          <cell r="C4531" t="str">
            <v xml:space="preserve">TUBO DE COBRE CLASSE "I", DN = 1/2 " (15 MM), PARA INSTALACOES INDUSTRIAIS DE ALTA PRESSAO E VAPOR                                                                                                                                                                                                                                                                                                                                                                                                        </v>
          </cell>
          <cell r="D4531" t="str">
            <v xml:space="preserve">M     </v>
          </cell>
          <cell r="E4531">
            <v>52.65</v>
          </cell>
        </row>
        <row r="4532">
          <cell r="A4532">
            <v>39729</v>
          </cell>
          <cell r="B4532" t="str">
            <v>INSUMO</v>
          </cell>
          <cell r="C4532" t="str">
            <v xml:space="preserve">TUBO DE COBRE CLASSE "I", DN = 2 " (54 MM), PARA INSTALACOES INDUSTRIAIS DE ALTA PRESSAO E VAPOR                                                                                                                                                                                                                                                                                                                                                                                                          </v>
          </cell>
          <cell r="D4532" t="str">
            <v xml:space="preserve">M     </v>
          </cell>
          <cell r="E4532">
            <v>289.39</v>
          </cell>
        </row>
        <row r="4533">
          <cell r="A4533">
            <v>39730</v>
          </cell>
          <cell r="B4533" t="str">
            <v>INSUMO</v>
          </cell>
          <cell r="C4533" t="str">
            <v xml:space="preserve">TUBO DE COBRE CLASSE "I", DN = 2 1/2 " (66 MM), PARA INSTALACOES INDUSTRIAIS DE ALTA PRESSAO E VAPOR                                                                                                                                                                                                                                                                                                                                                                                                      </v>
          </cell>
          <cell r="D4533" t="str">
            <v xml:space="preserve">M     </v>
          </cell>
          <cell r="E4533">
            <v>375.47</v>
          </cell>
        </row>
        <row r="4534">
          <cell r="A4534">
            <v>39731</v>
          </cell>
          <cell r="B4534" t="str">
            <v>INSUMO</v>
          </cell>
          <cell r="C4534" t="str">
            <v xml:space="preserve">TUBO DE COBRE CLASSE "I", DN = 3 " (79 MM), PARA INSTALACOES INDUSTRIAIS DE ALTA PRESSAO E VAPOR                                                                                                                                                                                                                                                                                                                                                                                                          </v>
          </cell>
          <cell r="D4534" t="str">
            <v xml:space="preserve">M     </v>
          </cell>
          <cell r="E4534">
            <v>556.09</v>
          </cell>
        </row>
        <row r="4535">
          <cell r="A4535">
            <v>39725</v>
          </cell>
          <cell r="B4535" t="str">
            <v>INSUMO</v>
          </cell>
          <cell r="C4535" t="str">
            <v xml:space="preserve">TUBO DE COBRE CLASSE "I", DN = 3/4 " (22 MM), PARA INSTALACOES INDUSTRIAIS DE ALTA PRESSAO E VAPOR                                                                                                                                                                                                                                                                                                                                                                                                        </v>
          </cell>
          <cell r="D4535" t="str">
            <v xml:space="preserve">M     </v>
          </cell>
          <cell r="E4535">
            <v>85.82</v>
          </cell>
        </row>
        <row r="4536">
          <cell r="A4536">
            <v>39732</v>
          </cell>
          <cell r="B4536" t="str">
            <v>INSUMO</v>
          </cell>
          <cell r="C4536" t="str">
            <v xml:space="preserve">TUBO DE COBRE CLASSE "I", DN = 4" (104 MM), PARA INSTALACOES INDUSTRIAIS DE ALTA PRESSAO E VAPOR                                                                                                                                                                                                                                                                                                                                                                                                          </v>
          </cell>
          <cell r="D4536" t="str">
            <v xml:space="preserve">M     </v>
          </cell>
          <cell r="E4536">
            <v>818.54</v>
          </cell>
        </row>
        <row r="4537">
          <cell r="A4537">
            <v>39660</v>
          </cell>
          <cell r="B4537" t="str">
            <v>INSUMO</v>
          </cell>
          <cell r="C4537" t="str">
            <v xml:space="preserve">TUBO DE COBRE FLEXIVEL, D = 1/2 ", E = 0,79 MM, PARA AR-CONDICIONADO/ INSTALACOES GAS RESIDENCIAIS E COMERCIAIS                                                                                                                                                                                                                                                                                                                                                                                           </v>
          </cell>
          <cell r="D4537" t="str">
            <v xml:space="preserve">M     </v>
          </cell>
          <cell r="E4537">
            <v>37.299999999999997</v>
          </cell>
        </row>
        <row r="4538">
          <cell r="A4538">
            <v>39662</v>
          </cell>
          <cell r="B4538" t="str">
            <v>INSUMO</v>
          </cell>
          <cell r="C4538" t="str">
            <v xml:space="preserve">TUBO DE COBRE FLEXIVEL, D = 1/4 ", E = 0,79 MM, PARA AR-CONDICIONADO/ INSTALACOES GAS RESIDENCIAIS E COMERCIAIS                                                                                                                                                                                                                                                                                                                                                                                           </v>
          </cell>
          <cell r="D4538" t="str">
            <v xml:space="preserve">M     </v>
          </cell>
          <cell r="E4538">
            <v>17.88</v>
          </cell>
        </row>
        <row r="4539">
          <cell r="A4539">
            <v>39661</v>
          </cell>
          <cell r="B4539" t="str">
            <v>INSUMO</v>
          </cell>
          <cell r="C4539" t="str">
            <v xml:space="preserve">TUBO DE COBRE FLEXIVEL, D = 3/16 ", E = 0,79 MM, PARA AR-CONDICIONADO/ INSTALACOES GAS RESIDENCIAIS E COMERCIAIS                                                                                                                                                                                                                                                                                                                                                                                          </v>
          </cell>
          <cell r="D4539" t="str">
            <v xml:space="preserve">M     </v>
          </cell>
          <cell r="E4539">
            <v>12.19</v>
          </cell>
        </row>
        <row r="4540">
          <cell r="A4540">
            <v>39666</v>
          </cell>
          <cell r="B4540" t="str">
            <v>INSUMO</v>
          </cell>
          <cell r="C4540" t="str">
            <v xml:space="preserve">TUBO DE COBRE FLEXIVEL, D = 3/4 ", E = 0,79 MM, PARA AR-CONDICIONADO/ INSTALACOES GAS RESIDENCIAIS E COMERCIAIS                                                                                                                                                                                                                                                                                                                                                                                           </v>
          </cell>
          <cell r="D4540" t="str">
            <v xml:space="preserve">M     </v>
          </cell>
          <cell r="E4540">
            <v>56.11</v>
          </cell>
        </row>
        <row r="4541">
          <cell r="A4541">
            <v>39664</v>
          </cell>
          <cell r="B4541" t="str">
            <v>INSUMO</v>
          </cell>
          <cell r="C4541" t="str">
            <v xml:space="preserve">TUBO DE COBRE FLEXIVEL, D = 3/8 ", E = 0,79 MM, PARA AR-CONDICIONADO/ INSTALACOES GAS RESIDENCIAIS E COMERCIAIS                                                                                                                                                                                                                                                                                                                                                                                           </v>
          </cell>
          <cell r="D4541" t="str">
            <v xml:space="preserve">M     </v>
          </cell>
          <cell r="E4541">
            <v>27.5</v>
          </cell>
        </row>
        <row r="4542">
          <cell r="A4542">
            <v>39663</v>
          </cell>
          <cell r="B4542" t="str">
            <v>INSUMO</v>
          </cell>
          <cell r="C4542" t="str">
            <v xml:space="preserve">TUBO DE COBRE FLEXIVEL, D = 5/16 ", E = 0,79 MM, PARA AR-CONDICIONADO/ INSTALACOES GAS RESIDENCIAIS E COMERCIAIS                                                                                                                                                                                                                                                                                                                                                                                          </v>
          </cell>
          <cell r="D4542" t="str">
            <v xml:space="preserve">M     </v>
          </cell>
          <cell r="E4542">
            <v>21.98</v>
          </cell>
        </row>
        <row r="4543">
          <cell r="A4543">
            <v>39665</v>
          </cell>
          <cell r="B4543" t="str">
            <v>INSUMO</v>
          </cell>
          <cell r="C4543" t="str">
            <v xml:space="preserve">TUBO DE COBRE FLEXIVEL, D = 5/8 ", E = 0,79 MM, PARA AR-CONDICIONADO/ INSTALACOES GAS RESIDENCIAIS E COMERCIAIS                                                                                                                                                                                                                                                                                                                                                                                           </v>
          </cell>
          <cell r="D4543" t="str">
            <v xml:space="preserve">M     </v>
          </cell>
          <cell r="E4543">
            <v>46.39</v>
          </cell>
        </row>
        <row r="4544">
          <cell r="A4544">
            <v>39752</v>
          </cell>
          <cell r="B4544" t="str">
            <v>INSUMO</v>
          </cell>
          <cell r="C4544" t="str">
            <v xml:space="preserve">TUBO DE COBRE, CLASSE "A", DN = 2" (54 MM), PARA INSTALACOES DE MEDIA PRESSAO PARA GASES COMBUSTIVEIS E MEDICINAIS                                                                                                                                                                                                                                                                                                                                                                                        </v>
          </cell>
          <cell r="D4544" t="str">
            <v xml:space="preserve">M     </v>
          </cell>
          <cell r="E4544">
            <v>233.27</v>
          </cell>
        </row>
        <row r="4545">
          <cell r="A4545">
            <v>7725</v>
          </cell>
          <cell r="B4545" t="str">
            <v>INSUMO</v>
          </cell>
          <cell r="C4545" t="str">
            <v xml:space="preserve">TUBO DE CONCRETO ARMADO PARA AGUAS PLUVIAIS, CLASSE PA-1, COM ENCAIXE PONTA E BOLSA, DIAMETRO NOMINAL DE = 600 MM                                                                                                                                                                                                                                                                                                                                                                                         </v>
          </cell>
          <cell r="D4545" t="str">
            <v xml:space="preserve">M     </v>
          </cell>
          <cell r="E4545">
            <v>230</v>
          </cell>
        </row>
        <row r="4546">
          <cell r="A4546">
            <v>7753</v>
          </cell>
          <cell r="B4546" t="str">
            <v>INSUMO</v>
          </cell>
          <cell r="C4546" t="str">
            <v xml:space="preserve">TUBO DE CONCRETO ARMADO PARA AGUAS PLUVIAIS, CLASSE PA-1, COM ENCAIXE PONTA E BOLSA, DIAMETRO NOMINAL DE 1000 MM                                                                                                                                                                                                                                                                                                                                                                                          </v>
          </cell>
          <cell r="D4546" t="str">
            <v xml:space="preserve">M     </v>
          </cell>
          <cell r="E4546">
            <v>448.4</v>
          </cell>
        </row>
        <row r="4547">
          <cell r="A4547">
            <v>13256</v>
          </cell>
          <cell r="B4547" t="str">
            <v>INSUMO</v>
          </cell>
          <cell r="C4547" t="str">
            <v xml:space="preserve">TUBO DE CONCRETO ARMADO PARA AGUAS PLUVIAIS, CLASSE PA-1, COM ENCAIXE PONTA E BOLSA, DIAMETRO NOMINAL DE 1100 MM                                                                                                                                                                                                                                                                                                                                                                                          </v>
          </cell>
          <cell r="D4547" t="str">
            <v xml:space="preserve">M     </v>
          </cell>
          <cell r="E4547">
            <v>628.15</v>
          </cell>
        </row>
        <row r="4548">
          <cell r="A4548">
            <v>7757</v>
          </cell>
          <cell r="B4548" t="str">
            <v>INSUMO</v>
          </cell>
          <cell r="C4548" t="str">
            <v xml:space="preserve">TUBO DE CONCRETO ARMADO PARA AGUAS PLUVIAIS, CLASSE PA-1, COM ENCAIXE PONTA E BOLSA, DIAMETRO NOMINAL DE 1200 MM                                                                                                                                                                                                                                                                                                                                                                                          </v>
          </cell>
          <cell r="D4548" t="str">
            <v xml:space="preserve">M     </v>
          </cell>
          <cell r="E4548">
            <v>669.7</v>
          </cell>
        </row>
        <row r="4549">
          <cell r="A4549">
            <v>7758</v>
          </cell>
          <cell r="B4549" t="str">
            <v>INSUMO</v>
          </cell>
          <cell r="C4549" t="str">
            <v xml:space="preserve">TUBO DE CONCRETO ARMADO PARA AGUAS PLUVIAIS, CLASSE PA-1, COM ENCAIXE PONTA E BOLSA, DIAMETRO NOMINAL DE 1500 MM                                                                                                                                                                                                                                                                                                                                                                                          </v>
          </cell>
          <cell r="D4549" t="str">
            <v xml:space="preserve">M     </v>
          </cell>
          <cell r="E4549">
            <v>970.25</v>
          </cell>
        </row>
        <row r="4550">
          <cell r="A4550">
            <v>7759</v>
          </cell>
          <cell r="B4550" t="str">
            <v>INSUMO</v>
          </cell>
          <cell r="C4550" t="str">
            <v xml:space="preserve">TUBO DE CONCRETO ARMADO PARA AGUAS PLUVIAIS, CLASSE PA-1, COM ENCAIXE PONTA E BOLSA, DIAMETRO NOMINAL DE 2000 MM                                                                                                                                                                                                                                                                                                                                                                                          </v>
          </cell>
          <cell r="D4550" t="str">
            <v xml:space="preserve">M     </v>
          </cell>
          <cell r="E4550">
            <v>2688.56</v>
          </cell>
        </row>
        <row r="4551">
          <cell r="A4551">
            <v>40334</v>
          </cell>
          <cell r="B4551" t="str">
            <v>INSUMO</v>
          </cell>
          <cell r="C4551" t="str">
            <v xml:space="preserve">TUBO DE CONCRETO ARMADO PARA AGUAS PLUVIAIS, CLASSE PA-1, COM ENCAIXE PONTA E BOLSA, DIAMETRO NOMINAL DE 300 MM                                                                                                                                                                                                                                                                                                                                                                                           </v>
          </cell>
          <cell r="D4551" t="str">
            <v xml:space="preserve">M     </v>
          </cell>
          <cell r="E4551">
            <v>105.33</v>
          </cell>
        </row>
        <row r="4552">
          <cell r="A4552">
            <v>7745</v>
          </cell>
          <cell r="B4552" t="str">
            <v>INSUMO</v>
          </cell>
          <cell r="C4552" t="str">
            <v xml:space="preserve">TUBO DE CONCRETO ARMADO PARA AGUAS PLUVIAIS, CLASSE PA-1, COM ENCAIXE PONTA E BOLSA, DIAMETRO NOMINAL DE 400 MM                                                                                                                                                                                                                                                                                                                                                                                           </v>
          </cell>
          <cell r="D4552" t="str">
            <v xml:space="preserve">M     </v>
          </cell>
          <cell r="E4552">
            <v>118.86</v>
          </cell>
        </row>
        <row r="4553">
          <cell r="A4553">
            <v>7714</v>
          </cell>
          <cell r="B4553" t="str">
            <v>INSUMO</v>
          </cell>
          <cell r="C4553" t="str">
            <v xml:space="preserve">TUBO DE CONCRETO ARMADO PARA AGUAS PLUVIAIS, CLASSE PA-1, COM ENCAIXE PONTA E BOLSA, DIAMETRO NOMINAL DE 500 MM                                                                                                                                                                                                                                                                                                                                                                                           </v>
          </cell>
          <cell r="D4553" t="str">
            <v xml:space="preserve">M     </v>
          </cell>
          <cell r="E4553">
            <v>142.05000000000001</v>
          </cell>
        </row>
        <row r="4554">
          <cell r="A4554">
            <v>7742</v>
          </cell>
          <cell r="B4554" t="str">
            <v>INSUMO</v>
          </cell>
          <cell r="C4554" t="str">
            <v xml:space="preserve">TUBO DE CONCRETO ARMADO PARA AGUAS PLUVIAIS, CLASSE PA-1, COM ENCAIXE PONTA E BOLSA, DIAMETRO NOMINAL DE 700 MM                                                                                                                                                                                                                                                                                                                                                                                           </v>
          </cell>
          <cell r="D4554" t="str">
            <v xml:space="preserve">M     </v>
          </cell>
          <cell r="E4554">
            <v>313.49</v>
          </cell>
        </row>
        <row r="4555">
          <cell r="A4555">
            <v>7750</v>
          </cell>
          <cell r="B4555" t="str">
            <v>INSUMO</v>
          </cell>
          <cell r="C4555" t="str">
            <v xml:space="preserve">TUBO DE CONCRETO ARMADO PARA AGUAS PLUVIAIS, CLASSE PA-1, COM ENCAIXE PONTA E BOLSA, DIAMETRO NOMINAL DE 800 MM                                                                                                                                                                                                                                                                                                                                                                                           </v>
          </cell>
          <cell r="D4555" t="str">
            <v xml:space="preserve">M     </v>
          </cell>
          <cell r="E4555">
            <v>382.68</v>
          </cell>
        </row>
        <row r="4556">
          <cell r="A4556">
            <v>7756</v>
          </cell>
          <cell r="B4556" t="str">
            <v>INSUMO</v>
          </cell>
          <cell r="C4556" t="str">
            <v xml:space="preserve">TUBO DE CONCRETO ARMADO PARA AGUAS PLUVIAIS, CLASSE PA-1, COM ENCAIXE PONTA E BOLSA, DIAMETRO NOMINAL DE 900 MM                                                                                                                                                                                                                                                                                                                                                                                           </v>
          </cell>
          <cell r="D4556" t="str">
            <v xml:space="preserve">M     </v>
          </cell>
          <cell r="E4556">
            <v>439.7</v>
          </cell>
        </row>
        <row r="4557">
          <cell r="A4557">
            <v>7765</v>
          </cell>
          <cell r="B4557" t="str">
            <v>INSUMO</v>
          </cell>
          <cell r="C4557" t="str">
            <v xml:space="preserve">TUBO DE CONCRETO ARMADO PARA AGUAS PLUVIAIS, CLASSE PA-2, COM ENCAIXE PONTA E BOLSA, DIAMETRO NOMINAL DE 1000 MM                                                                                                                                                                                                                                                                                                                                                                                          </v>
          </cell>
          <cell r="D4557" t="str">
            <v xml:space="preserve">M     </v>
          </cell>
          <cell r="E4557">
            <v>492.85</v>
          </cell>
        </row>
        <row r="4558">
          <cell r="A4558">
            <v>12569</v>
          </cell>
          <cell r="B4558" t="str">
            <v>INSUMO</v>
          </cell>
          <cell r="C4558" t="str">
            <v xml:space="preserve">TUBO DE CONCRETO ARMADO PARA AGUAS PLUVIAIS, CLASSE PA-2, COM ENCAIXE PONTA E BOLSA, DIAMETRO NOMINAL DE 1100 MM                                                                                                                                                                                                                                                                                                                                                                                          </v>
          </cell>
          <cell r="D4558" t="str">
            <v xml:space="preserve">M     </v>
          </cell>
          <cell r="E4558">
            <v>680.33</v>
          </cell>
        </row>
        <row r="4559">
          <cell r="A4559">
            <v>7766</v>
          </cell>
          <cell r="B4559" t="str">
            <v>INSUMO</v>
          </cell>
          <cell r="C4559" t="str">
            <v xml:space="preserve">TUBO DE CONCRETO ARMADO PARA AGUAS PLUVIAIS, CLASSE PA-2, COM ENCAIXE PONTA E BOLSA, DIAMETRO NOMINAL DE 1200 MM                                                                                                                                                                                                                                                                                                                                                                                          </v>
          </cell>
          <cell r="D4559" t="str">
            <v xml:space="preserve">M     </v>
          </cell>
          <cell r="E4559">
            <v>722.85</v>
          </cell>
        </row>
        <row r="4560">
          <cell r="A4560">
            <v>7767</v>
          </cell>
          <cell r="B4560" t="str">
            <v>INSUMO</v>
          </cell>
          <cell r="C4560" t="str">
            <v xml:space="preserve">TUBO DE CONCRETO ARMADO PARA AGUAS PLUVIAIS, CLASSE PA-2, COM ENCAIXE PONTA E BOLSA, DIAMETRO NOMINAL DE 1500 MM                                                                                                                                                                                                                                                                                                                                                                                          </v>
          </cell>
          <cell r="D4560" t="str">
            <v xml:space="preserve">M     </v>
          </cell>
          <cell r="E4560">
            <v>1037.8900000000001</v>
          </cell>
        </row>
        <row r="4561">
          <cell r="A4561">
            <v>7727</v>
          </cell>
          <cell r="B4561" t="str">
            <v>INSUMO</v>
          </cell>
          <cell r="C4561" t="str">
            <v xml:space="preserve">TUBO DE CONCRETO ARMADO PARA AGUAS PLUVIAIS, CLASSE PA-2, COM ENCAIXE PONTA E BOLSA, DIAMETRO NOMINAL DE 2000 MM                                                                                                                                                                                                                                                                                                                                                                                          </v>
          </cell>
          <cell r="D4561" t="str">
            <v xml:space="preserve">M     </v>
          </cell>
          <cell r="E4561">
            <v>3015.12</v>
          </cell>
        </row>
        <row r="4562">
          <cell r="A4562">
            <v>7760</v>
          </cell>
          <cell r="B4562" t="str">
            <v>INSUMO</v>
          </cell>
          <cell r="C4562" t="str">
            <v xml:space="preserve">TUBO DE CONCRETO ARMADO PARA AGUAS PLUVIAIS, CLASSE PA-2, COM ENCAIXE PONTA E BOLSA, DIAMETRO NOMINAL DE 300 MM                                                                                                                                                                                                                                                                                                                                                                                           </v>
          </cell>
          <cell r="D4562" t="str">
            <v xml:space="preserve">M     </v>
          </cell>
          <cell r="E4562">
            <v>119.83</v>
          </cell>
        </row>
        <row r="4563">
          <cell r="A4563">
            <v>7761</v>
          </cell>
          <cell r="B4563" t="str">
            <v>INSUMO</v>
          </cell>
          <cell r="C4563" t="str">
            <v xml:space="preserve">TUBO DE CONCRETO ARMADO PARA AGUAS PLUVIAIS, CLASSE PA-2, COM ENCAIXE PONTA E BOLSA, DIAMETRO NOMINAL DE 400 MM                                                                                                                                                                                                                                                                                                                                                                                           </v>
          </cell>
          <cell r="D4563" t="str">
            <v xml:space="preserve">M     </v>
          </cell>
          <cell r="E4563">
            <v>125.63</v>
          </cell>
        </row>
        <row r="4564">
          <cell r="A4564">
            <v>7752</v>
          </cell>
          <cell r="B4564" t="str">
            <v>INSUMO</v>
          </cell>
          <cell r="C4564" t="str">
            <v xml:space="preserve">TUBO DE CONCRETO ARMADO PARA AGUAS PLUVIAIS, CLASSE PA-2, COM ENCAIXE PONTA E BOLSA, DIAMETRO NOMINAL DE 500 MM                                                                                                                                                                                                                                                                                                                                                                                           </v>
          </cell>
          <cell r="D4564" t="str">
            <v xml:space="preserve">M     </v>
          </cell>
          <cell r="E4564">
            <v>152.68</v>
          </cell>
        </row>
        <row r="4565">
          <cell r="A4565">
            <v>7762</v>
          </cell>
          <cell r="B4565" t="str">
            <v>INSUMO</v>
          </cell>
          <cell r="C4565" t="str">
            <v xml:space="preserve">TUBO DE CONCRETO ARMADO PARA AGUAS PLUVIAIS, CLASSE PA-2, COM ENCAIXE PONTA E BOLSA, DIAMETRO NOMINAL DE 600 MM                                                                                                                                                                                                                                                                                                                                                                                           </v>
          </cell>
          <cell r="D4565" t="str">
            <v xml:space="preserve">M     </v>
          </cell>
          <cell r="E4565">
            <v>199.55</v>
          </cell>
        </row>
        <row r="4566">
          <cell r="A4566">
            <v>7722</v>
          </cell>
          <cell r="B4566" t="str">
            <v>INSUMO</v>
          </cell>
          <cell r="C4566" t="str">
            <v xml:space="preserve">TUBO DE CONCRETO ARMADO PARA AGUAS PLUVIAIS, CLASSE PA-2, COM ENCAIXE PONTA E BOLSA, DIAMETRO NOMINAL DE 700 MM                                                                                                                                                                                                                                                                                                                                                                                           </v>
          </cell>
          <cell r="D4566" t="str">
            <v xml:space="preserve">M     </v>
          </cell>
          <cell r="E4566">
            <v>305.37</v>
          </cell>
        </row>
        <row r="4567">
          <cell r="A4567">
            <v>7763</v>
          </cell>
          <cell r="B4567" t="str">
            <v>INSUMO</v>
          </cell>
          <cell r="C4567" t="str">
            <v xml:space="preserve">TUBO DE CONCRETO ARMADO PARA AGUAS PLUVIAIS, CLASSE PA-2, COM ENCAIXE PONTA E BOLSA, DIAMETRO NOMINAL DE 800 MM                                                                                                                                                                                                                                                                                                                                                                                           </v>
          </cell>
          <cell r="D4567" t="str">
            <v xml:space="preserve">M     </v>
          </cell>
          <cell r="E4567">
            <v>372.05</v>
          </cell>
        </row>
        <row r="4568">
          <cell r="A4568">
            <v>7764</v>
          </cell>
          <cell r="B4568" t="str">
            <v>INSUMO</v>
          </cell>
          <cell r="C4568" t="str">
            <v xml:space="preserve">TUBO DE CONCRETO ARMADO PARA AGUAS PLUVIAIS, CLASSE PA-2, COM ENCAIXE PONTA E BOLSA, DIAMETRO NOMINAL DE 900 MM                                                                                                                                                                                                                                                                                                                                                                                           </v>
          </cell>
          <cell r="D4568" t="str">
            <v xml:space="preserve">M     </v>
          </cell>
          <cell r="E4568">
            <v>444.53</v>
          </cell>
        </row>
        <row r="4569">
          <cell r="A4569">
            <v>12572</v>
          </cell>
          <cell r="B4569" t="str">
            <v>INSUMO</v>
          </cell>
          <cell r="C4569" t="str">
            <v xml:space="preserve">TUBO DE CONCRETO ARMADO PARA AGUAS PLUVIAIS, CLASSE PA-3, COM ENCAIXE PONTA E BOLSA, DIAMETRO NOMINAL DE 1000 MM                                                                                                                                                                                                                                                                                                                                                                                          </v>
          </cell>
          <cell r="D4569" t="str">
            <v xml:space="preserve">M     </v>
          </cell>
          <cell r="E4569">
            <v>628.15</v>
          </cell>
        </row>
        <row r="4570">
          <cell r="A4570">
            <v>12573</v>
          </cell>
          <cell r="B4570" t="str">
            <v>INSUMO</v>
          </cell>
          <cell r="C4570" t="str">
            <v xml:space="preserve">TUBO DE CONCRETO ARMADO PARA AGUAS PLUVIAIS, CLASSE PA-3, COM ENCAIXE PONTA E BOLSA, DIAMETRO NOMINAL DE 1100 MM                                                                                                                                                                                                                                                                                                                                                                                          </v>
          </cell>
          <cell r="D4570" t="str">
            <v xml:space="preserve">M     </v>
          </cell>
          <cell r="E4570">
            <v>826.26</v>
          </cell>
        </row>
        <row r="4571">
          <cell r="A4571">
            <v>12574</v>
          </cell>
          <cell r="B4571" t="str">
            <v>INSUMO</v>
          </cell>
          <cell r="C4571" t="str">
            <v xml:space="preserve">TUBO DE CONCRETO ARMADO PARA AGUAS PLUVIAIS, CLASSE PA-3, COM ENCAIXE PONTA E BOLSA, DIAMETRO NOMINAL DE 1200 MM                                                                                                                                                                                                                                                                                                                                                                                          </v>
          </cell>
          <cell r="D4571" t="str">
            <v xml:space="preserve">M     </v>
          </cell>
          <cell r="E4571">
            <v>999.05</v>
          </cell>
        </row>
        <row r="4572">
          <cell r="A4572">
            <v>12575</v>
          </cell>
          <cell r="B4572" t="str">
            <v>INSUMO</v>
          </cell>
          <cell r="C4572" t="str">
            <v xml:space="preserve">TUBO DE CONCRETO ARMADO PARA AGUAS PLUVIAIS, CLASSE PA-3, COM ENCAIXE PONTA E BOLSA, DIAMETRO NOMINAL DE 1500 MM                                                                                                                                                                                                                                                                                                                                                                                          </v>
          </cell>
          <cell r="D4572" t="str">
            <v xml:space="preserve">M     </v>
          </cell>
          <cell r="E4572">
            <v>1517.22</v>
          </cell>
        </row>
        <row r="4573">
          <cell r="A4573">
            <v>12576</v>
          </cell>
          <cell r="B4573" t="str">
            <v>INSUMO</v>
          </cell>
          <cell r="C4573" t="str">
            <v xml:space="preserve">TUBO DE CONCRETO ARMADO PARA AGUAS PLUVIAIS, CLASSE PA-3, COM ENCAIXE PONTA E BOLSA, DIAMETRO NOMINAL DE 400 MM                                                                                                                                                                                                                                                                                                                                                                                           </v>
          </cell>
          <cell r="D4573" t="str">
            <v xml:space="preserve">M     </v>
          </cell>
          <cell r="E4573">
            <v>183.61</v>
          </cell>
        </row>
        <row r="4574">
          <cell r="A4574">
            <v>12577</v>
          </cell>
          <cell r="B4574" t="str">
            <v>INSUMO</v>
          </cell>
          <cell r="C4574" t="str">
            <v xml:space="preserve">TUBO DE CONCRETO ARMADO PARA AGUAS PLUVIAIS, CLASSE PA-3, COM ENCAIXE PONTA E BOLSA, DIAMETRO NOMINAL DE 500 MM                                                                                                                                                                                                                                                                                                                                                                                           </v>
          </cell>
          <cell r="D4574" t="str">
            <v xml:space="preserve">M     </v>
          </cell>
          <cell r="E4574">
            <v>247.39</v>
          </cell>
        </row>
        <row r="4575">
          <cell r="A4575">
            <v>12578</v>
          </cell>
          <cell r="B4575" t="str">
            <v>INSUMO</v>
          </cell>
          <cell r="C4575" t="str">
            <v xml:space="preserve">TUBO DE CONCRETO ARMADO PARA AGUAS PLUVIAIS, CLASSE PA-3, COM ENCAIXE PONTA E BOLSA, DIAMETRO NOMINAL DE 600 MM                                                                                                                                                                                                                                                                                                                                                                                           </v>
          </cell>
          <cell r="D4575" t="str">
            <v xml:space="preserve">M     </v>
          </cell>
          <cell r="E4575">
            <v>299.57</v>
          </cell>
        </row>
        <row r="4576">
          <cell r="A4576">
            <v>12579</v>
          </cell>
          <cell r="B4576" t="str">
            <v>INSUMO</v>
          </cell>
          <cell r="C4576" t="str">
            <v xml:space="preserve">TUBO DE CONCRETO ARMADO PARA AGUAS PLUVIAIS, CLASSE PA-3, COM ENCAIXE PONTA E BOLSA, DIAMETRO NOMINAL DE 700 MM                                                                                                                                                                                                                                                                                                                                                                                           </v>
          </cell>
          <cell r="D4576" t="str">
            <v xml:space="preserve">M     </v>
          </cell>
          <cell r="E4576">
            <v>516.04999999999995</v>
          </cell>
        </row>
        <row r="4577">
          <cell r="A4577">
            <v>12580</v>
          </cell>
          <cell r="B4577" t="str">
            <v>INSUMO</v>
          </cell>
          <cell r="C4577" t="str">
            <v xml:space="preserve">TUBO DE CONCRETO ARMADO PARA AGUAS PLUVIAIS, CLASSE PA-3, COM ENCAIXE PONTA E BOLSA, DIAMETRO NOMINAL DE 800 MM                                                                                                                                                                                                                                                                                                                                                                                           </v>
          </cell>
          <cell r="D4577" t="str">
            <v xml:space="preserve">M     </v>
          </cell>
          <cell r="E4577">
            <v>537.69000000000005</v>
          </cell>
        </row>
        <row r="4578">
          <cell r="A4578">
            <v>12581</v>
          </cell>
          <cell r="B4578" t="str">
            <v>INSUMO</v>
          </cell>
          <cell r="C4578" t="str">
            <v xml:space="preserve">TUBO DE CONCRETO ARMADO PARA AGUAS PLUVIAIS, CLASSE PA-3, COM ENCAIXE PONTA E BOLSA, DIAMETRO NOMINAL DE 900 MM                                                                                                                                                                                                                                                                                                                                                                                           </v>
          </cell>
          <cell r="D4578" t="str">
            <v xml:space="preserve">M     </v>
          </cell>
          <cell r="E4578">
            <v>575.96</v>
          </cell>
        </row>
        <row r="4579">
          <cell r="A4579">
            <v>7720</v>
          </cell>
          <cell r="B4579" t="str">
            <v>INSUMO</v>
          </cell>
          <cell r="C4579" t="str">
            <v xml:space="preserve">TUBO DE CONCRETO ARMADO PARA ESGOTO SANITARIO, CLASSE EA-2, COM ENCAIXE PONTA E BOLSA, COM JUNTA ELASTICA, DIAMETRO NOMINAL DE 1000 MM                                                                                                                                                                                                                                                                                                                                                                    </v>
          </cell>
          <cell r="D4579" t="str">
            <v xml:space="preserve">M     </v>
          </cell>
          <cell r="E4579">
            <v>900.67</v>
          </cell>
        </row>
        <row r="4580">
          <cell r="A4580">
            <v>40335</v>
          </cell>
          <cell r="B4580" t="str">
            <v>INSUMO</v>
          </cell>
          <cell r="C4580" t="str">
            <v xml:space="preserve">TUBO DE CONCRETO ARMADO PARA ESGOTO SANITARIO, CLASSE EA-2, COM ENCAIXE PONTA E BOLSA, COM JUNTA ELASTICA, DIAMETRO NOMINAL DE 300 MM                                                                                                                                                                                                                                                                                                                                                                     </v>
          </cell>
          <cell r="D4580" t="str">
            <v xml:space="preserve">M     </v>
          </cell>
          <cell r="E4580">
            <v>188.44</v>
          </cell>
        </row>
        <row r="4581">
          <cell r="A4581">
            <v>7740</v>
          </cell>
          <cell r="B4581" t="str">
            <v>INSUMO</v>
          </cell>
          <cell r="C4581" t="str">
            <v xml:space="preserve">TUBO DE CONCRETO ARMADO PARA ESGOTO SANITARIO, CLASSE EA-2, COM ENCAIXE PONTA E BOLSA, COM JUNTA ELASTICA, DIAMETRO NOMINAL DE 400 MM                                                                                                                                                                                                                                                                                                                                                                     </v>
          </cell>
          <cell r="D4581" t="str">
            <v xml:space="preserve">M     </v>
          </cell>
          <cell r="E4581">
            <v>193.27</v>
          </cell>
        </row>
        <row r="4582">
          <cell r="A4582">
            <v>7741</v>
          </cell>
          <cell r="B4582" t="str">
            <v>INSUMO</v>
          </cell>
          <cell r="C4582" t="str">
            <v xml:space="preserve">TUBO DE CONCRETO ARMADO PARA ESGOTO SANITARIO, CLASSE EA-2, COM ENCAIXE PONTA E BOLSA, COM JUNTA ELASTICA, DIAMETRO NOMINAL DE 500 MM                                                                                                                                                                                                                                                                                                                                                                     </v>
          </cell>
          <cell r="D4582" t="str">
            <v xml:space="preserve">M     </v>
          </cell>
          <cell r="E4582">
            <v>357.56</v>
          </cell>
        </row>
        <row r="4583">
          <cell r="A4583">
            <v>7774</v>
          </cell>
          <cell r="B4583" t="str">
            <v>INSUMO</v>
          </cell>
          <cell r="C4583" t="str">
            <v xml:space="preserve">TUBO DE CONCRETO ARMADO PARA ESGOTO SANITARIO, CLASSE EA-2, COM ENCAIXE PONTA E BOLSA, COM JUNTA ELASTICA, DIAMETRO NOMINAL DE 600 MM                                                                                                                                                                                                                                                                                                                                                                     </v>
          </cell>
          <cell r="D4583" t="str">
            <v xml:space="preserve">M     </v>
          </cell>
          <cell r="E4583">
            <v>438.73</v>
          </cell>
        </row>
        <row r="4584">
          <cell r="A4584">
            <v>7744</v>
          </cell>
          <cell r="B4584" t="str">
            <v>INSUMO</v>
          </cell>
          <cell r="C4584" t="str">
            <v xml:space="preserve">TUBO DE CONCRETO ARMADO PARA ESGOTO SANITARIO, CLASSE EA-2, COM ENCAIXE PONTA E BOLSA, COM JUNTA ELASTICA, DIAMETRO NOMINAL DE 700 MM                                                                                                                                                                                                                                                                                                                                                                     </v>
          </cell>
          <cell r="D4584" t="str">
            <v xml:space="preserve">M     </v>
          </cell>
          <cell r="E4584">
            <v>573.05999999999995</v>
          </cell>
        </row>
        <row r="4585">
          <cell r="A4585">
            <v>7773</v>
          </cell>
          <cell r="B4585" t="str">
            <v>INSUMO</v>
          </cell>
          <cell r="C4585" t="str">
            <v xml:space="preserve">TUBO DE CONCRETO ARMADO PARA ESGOTO SANITARIO, CLASSE EA-2, COM ENCAIXE PONTA E BOLSA, COM JUNTA ELASTICA, DIAMETRO NOMINAL DE 800 MM                                                                                                                                                                                                                                                                                                                                                                     </v>
          </cell>
          <cell r="D4585" t="str">
            <v xml:space="preserve">M     </v>
          </cell>
          <cell r="E4585">
            <v>585.72</v>
          </cell>
        </row>
        <row r="4586">
          <cell r="A4586">
            <v>7754</v>
          </cell>
          <cell r="B4586" t="str">
            <v>INSUMO</v>
          </cell>
          <cell r="C4586" t="str">
            <v xml:space="preserve">TUBO DE CONCRETO ARMADO PARA ESGOTO SANITARIO, CLASSE EA-2, COM ENCAIXE PONTA E BOLSA, COM JUNTA ELASTICA, DIAMETRO NOMINAL DE 900 MM                                                                                                                                                                                                                                                                                                                                                                     </v>
          </cell>
          <cell r="D4586" t="str">
            <v xml:space="preserve">M     </v>
          </cell>
          <cell r="E4586">
            <v>888.1</v>
          </cell>
        </row>
        <row r="4587">
          <cell r="A4587">
            <v>7735</v>
          </cell>
          <cell r="B4587" t="str">
            <v>INSUMO</v>
          </cell>
          <cell r="C4587" t="str">
            <v xml:space="preserve">TUBO DE CONCRETO ARMADO PARA ESGOTO SANITARIO, CLASSE EA-3, COM ENCAIXE PONTA E BOLSA, COM JUNTA ELASTICA, DIAMETRO NOMINAL DE 1000 MM                                                                                                                                                                                                                                                                                                                                                                    </v>
          </cell>
          <cell r="D4587" t="str">
            <v xml:space="preserve">M     </v>
          </cell>
          <cell r="E4587">
            <v>1150</v>
          </cell>
        </row>
        <row r="4588">
          <cell r="A4588">
            <v>7755</v>
          </cell>
          <cell r="B4588" t="str">
            <v>INSUMO</v>
          </cell>
          <cell r="C4588" t="str">
            <v xml:space="preserve">TUBO DE CONCRETO ARMADO PARA ESGOTO SANITARIO, CLASSE EA-3, COM ENCAIXE PONTA E BOLSA, COM JUNTA ELASTICA, DIAMETRO NOMINAL DE 400 MM                                                                                                                                                                                                                                                                                                                                                                     </v>
          </cell>
          <cell r="D4588" t="str">
            <v xml:space="preserve">M     </v>
          </cell>
          <cell r="E4588">
            <v>228.06</v>
          </cell>
        </row>
        <row r="4589">
          <cell r="A4589">
            <v>7776</v>
          </cell>
          <cell r="B4589" t="str">
            <v>INSUMO</v>
          </cell>
          <cell r="C4589" t="str">
            <v xml:space="preserve">TUBO DE CONCRETO ARMADO PARA ESGOTO SANITARIO, CLASSE EA-3, COM ENCAIXE PONTA E BOLSA, COM JUNTA ELASTICA, DIAMETRO NOMINAL DE 500 MM                                                                                                                                                                                                                                                                                                                                                                     </v>
          </cell>
          <cell r="D4589" t="str">
            <v xml:space="preserve">M     </v>
          </cell>
          <cell r="E4589">
            <v>475.46</v>
          </cell>
        </row>
        <row r="4590">
          <cell r="A4590">
            <v>7743</v>
          </cell>
          <cell r="B4590" t="str">
            <v>INSUMO</v>
          </cell>
          <cell r="C4590" t="str">
            <v xml:space="preserve">TUBO DE CONCRETO ARMADO PARA ESGOTO SANITARIO, CLASSE EA-3, COM ENCAIXE PONTA E BOLSA, COM JUNTA ELASTICA, DIAMETRO NOMINAL DE 600 MM                                                                                                                                                                                                                                                                                                                                                                     </v>
          </cell>
          <cell r="D4590" t="str">
            <v xml:space="preserve">M     </v>
          </cell>
          <cell r="E4590">
            <v>503.48</v>
          </cell>
        </row>
        <row r="4591">
          <cell r="A4591">
            <v>7733</v>
          </cell>
          <cell r="B4591" t="str">
            <v>INSUMO</v>
          </cell>
          <cell r="C4591" t="str">
            <v xml:space="preserve">TUBO DE CONCRETO ARMADO PARA ESGOTO SANITARIO, CLASSE EA-3, COM ENCAIXE PONTA E BOLSA, COM JUNTA ELASTICA, DIAMETRO NOMINAL DE 700 MM                                                                                                                                                                                                                                                                                                                                                                     </v>
          </cell>
          <cell r="D4591" t="str">
            <v xml:space="preserve">M     </v>
          </cell>
          <cell r="E4591">
            <v>657.14</v>
          </cell>
        </row>
        <row r="4592">
          <cell r="A4592">
            <v>7775</v>
          </cell>
          <cell r="B4592" t="str">
            <v>INSUMO</v>
          </cell>
          <cell r="C4592" t="str">
            <v xml:space="preserve">TUBO DE CONCRETO ARMADO PARA ESGOTO SANITARIO, CLASSE EA-3, COM ENCAIXE PONTA E BOLSA, COM JUNTA ELASTICA, DIAMETRO NOMINAL DE 800 MM                                                                                                                                                                                                                                                                                                                                                                     </v>
          </cell>
          <cell r="D4592" t="str">
            <v xml:space="preserve">M     </v>
          </cell>
          <cell r="E4592">
            <v>719.95</v>
          </cell>
        </row>
        <row r="4593">
          <cell r="A4593">
            <v>7734</v>
          </cell>
          <cell r="B4593" t="str">
            <v>INSUMO</v>
          </cell>
          <cell r="C4593" t="str">
            <v xml:space="preserve">TUBO DE CONCRETO ARMADO PARA ESGOTO SANITARIO, CLASSE EA-3, COM ENCAIXE PONTA E BOLSA, COM JUNTA ELASTICA, DIAMETRO NOMINAL DE 900 MM                                                                                                                                                                                                                                                                                                                                                                     </v>
          </cell>
          <cell r="D4593" t="str">
            <v xml:space="preserve">M     </v>
          </cell>
          <cell r="E4593">
            <v>1019.53</v>
          </cell>
        </row>
        <row r="4594">
          <cell r="A4594">
            <v>37449</v>
          </cell>
          <cell r="B4594" t="str">
            <v>INSUMO</v>
          </cell>
          <cell r="C4594" t="str">
            <v xml:space="preserve">TUBO DE CONCRETO SIMPLES PARA AGUAS PLUVIAIS, CLASSE PS1, COM ENCAIXE MACHO E FEMEA, DIAMETRO NOMINAL DE 200 MM                                                                                                                                                                                                                                                                                                                                                                                           </v>
          </cell>
          <cell r="D4594" t="str">
            <v xml:space="preserve">M     </v>
          </cell>
          <cell r="E4594">
            <v>36.86</v>
          </cell>
        </row>
        <row r="4595">
          <cell r="A4595">
            <v>37450</v>
          </cell>
          <cell r="B4595" t="str">
            <v>INSUMO</v>
          </cell>
          <cell r="C4595" t="str">
            <v xml:space="preserve">TUBO DE CONCRETO SIMPLES PARA AGUAS PLUVIAIS, CLASSE PS1, COM ENCAIXE MACHO E FEMEA, DIAMETRO NOMINAL DE 300 MM                                                                                                                                                                                                                                                                                                                                                                                           </v>
          </cell>
          <cell r="D4595" t="str">
            <v xml:space="preserve">M     </v>
          </cell>
          <cell r="E4595">
            <v>51.61</v>
          </cell>
        </row>
        <row r="4596">
          <cell r="A4596">
            <v>37451</v>
          </cell>
          <cell r="B4596" t="str">
            <v>INSUMO</v>
          </cell>
          <cell r="C4596" t="str">
            <v xml:space="preserve">TUBO DE CONCRETO SIMPLES PARA AGUAS PLUVIAIS, CLASSE PS1, COM ENCAIXE MACHO E FEMEA, DIAMETRO NOMINAL DE 400 MM                                                                                                                                                                                                                                                                                                                                                                                           </v>
          </cell>
          <cell r="D4596" t="str">
            <v xml:space="preserve">M     </v>
          </cell>
          <cell r="E4596">
            <v>72.05</v>
          </cell>
        </row>
        <row r="4597">
          <cell r="A4597">
            <v>37452</v>
          </cell>
          <cell r="B4597" t="str">
            <v>INSUMO</v>
          </cell>
          <cell r="C4597" t="str">
            <v xml:space="preserve">TUBO DE CONCRETO SIMPLES PARA AGUAS PLUVIAIS, CLASSE PS1, COM ENCAIXE MACHO E FEMEA, DIAMETRO NOMINAL DE 500 MM                                                                                                                                                                                                                                                                                                                                                                                           </v>
          </cell>
          <cell r="D4597" t="str">
            <v xml:space="preserve">M     </v>
          </cell>
          <cell r="E4597">
            <v>104.72</v>
          </cell>
        </row>
        <row r="4598">
          <cell r="A4598">
            <v>37453</v>
          </cell>
          <cell r="B4598" t="str">
            <v>INSUMO</v>
          </cell>
          <cell r="C4598" t="str">
            <v xml:space="preserve">TUBO DE CONCRETO SIMPLES PARA AGUAS PLUVIAIS, CLASSE PS1, COM ENCAIXE MACHO E FEMEA, DIAMETRO NOMINAL DE 600 MM                                                                                                                                                                                                                                                                                                                                                                                           </v>
          </cell>
          <cell r="D4598" t="str">
            <v xml:space="preserve">M     </v>
          </cell>
          <cell r="E4598">
            <v>120.6</v>
          </cell>
        </row>
        <row r="4599">
          <cell r="A4599">
            <v>7778</v>
          </cell>
          <cell r="B4599" t="str">
            <v>INSUMO</v>
          </cell>
          <cell r="C4599" t="str">
            <v xml:space="preserve">TUBO DE CONCRETO SIMPLES PARA AGUAS PLUVIAIS, CLASSE PS1, COM ENCAIXE PONTA E BOLSA, DIAMETRO NOMINAL DE 200 MM                                                                                                                                                                                                                                                                                                                                                                                           </v>
          </cell>
          <cell r="D4599" t="str">
            <v xml:space="preserve">M     </v>
          </cell>
          <cell r="E4599">
            <v>45.24</v>
          </cell>
        </row>
        <row r="4600">
          <cell r="A4600">
            <v>7796</v>
          </cell>
          <cell r="B4600" t="str">
            <v>INSUMO</v>
          </cell>
          <cell r="C4600" t="str">
            <v xml:space="preserve">TUBO DE CONCRETO SIMPLES PARA AGUAS PLUVIAIS, CLASSE PS1, COM ENCAIXE PONTA E BOLSA, DIAMETRO NOMINAL DE 300 MM                                                                                                                                                                                                                                                                                                                                                                                           </v>
          </cell>
          <cell r="D4600" t="str">
            <v xml:space="preserve">M     </v>
          </cell>
          <cell r="E4600">
            <v>62</v>
          </cell>
        </row>
        <row r="4601">
          <cell r="A4601">
            <v>7781</v>
          </cell>
          <cell r="B4601" t="str">
            <v>INSUMO</v>
          </cell>
          <cell r="C4601" t="str">
            <v xml:space="preserve">TUBO DE CONCRETO SIMPLES PARA AGUAS PLUVIAIS, CLASSE PS1, COM ENCAIXE PONTA E BOLSA, DIAMETRO NOMINAL DE 400 MM                                                                                                                                                                                                                                                                                                                                                                                           </v>
          </cell>
          <cell r="D4601" t="str">
            <v xml:space="preserve">M     </v>
          </cell>
          <cell r="E4601">
            <v>73.260000000000005</v>
          </cell>
        </row>
        <row r="4602">
          <cell r="A4602">
            <v>7795</v>
          </cell>
          <cell r="B4602" t="str">
            <v>INSUMO</v>
          </cell>
          <cell r="C4602" t="str">
            <v xml:space="preserve">TUBO DE CONCRETO SIMPLES PARA AGUAS PLUVIAIS, CLASSE PS1, COM ENCAIXE PONTA E BOLSA, DIAMETRO NOMINAL DE 500 MM                                                                                                                                                                                                                                                                                                                                                                                           </v>
          </cell>
          <cell r="D4602" t="str">
            <v xml:space="preserve">M     </v>
          </cell>
          <cell r="E4602">
            <v>109.04</v>
          </cell>
        </row>
        <row r="4603">
          <cell r="A4603">
            <v>7791</v>
          </cell>
          <cell r="B4603" t="str">
            <v>INSUMO</v>
          </cell>
          <cell r="C4603" t="str">
            <v xml:space="preserve">TUBO DE CONCRETO SIMPLES PARA AGUAS PLUVIAIS, CLASSE PS1, COM ENCAIXE PONTA E BOLSA, DIAMETRO NOMINAL DE 600 MM                                                                                                                                                                                                                                                                                                                                                                                           </v>
          </cell>
          <cell r="D4603" t="str">
            <v xml:space="preserve">M     </v>
          </cell>
          <cell r="E4603">
            <v>130.53</v>
          </cell>
        </row>
        <row r="4604">
          <cell r="A4604">
            <v>7783</v>
          </cell>
          <cell r="B4604" t="str">
            <v>INSUMO</v>
          </cell>
          <cell r="C4604" t="str">
            <v xml:space="preserve">TUBO DE CONCRETO SIMPLES PARA AGUAS PLUVIAIS, CLASSE PS2, COM ENCAIXE PONTA E BOLSA, DIAMETRO NOMINAL DE 200 MM                                                                                                                                                                                                                                                                                                                                                                                           </v>
          </cell>
          <cell r="D4604" t="str">
            <v xml:space="preserve">M     </v>
          </cell>
          <cell r="E4604">
            <v>46.25</v>
          </cell>
        </row>
        <row r="4605">
          <cell r="A4605">
            <v>7790</v>
          </cell>
          <cell r="B4605" t="str">
            <v>INSUMO</v>
          </cell>
          <cell r="C4605" t="str">
            <v xml:space="preserve">TUBO DE CONCRETO SIMPLES PARA AGUAS PLUVIAIS, CLASSE PS2, COM ENCAIXE PONTA E BOLSA, DIAMETRO NOMINAL DE 300 MM                                                                                                                                                                                                                                                                                                                                                                                           </v>
          </cell>
          <cell r="D4605" t="str">
            <v xml:space="preserve">M     </v>
          </cell>
          <cell r="E4605">
            <v>72.89</v>
          </cell>
        </row>
        <row r="4606">
          <cell r="A4606">
            <v>7785</v>
          </cell>
          <cell r="B4606" t="str">
            <v>INSUMO</v>
          </cell>
          <cell r="C4606" t="str">
            <v xml:space="preserve">TUBO DE CONCRETO SIMPLES PARA AGUAS PLUVIAIS, CLASSE PS2, COM ENCAIXE PONTA E BOLSA, DIAMETRO NOMINAL DE 400 MM                                                                                                                                                                                                                                                                                                                                                                                           </v>
          </cell>
          <cell r="D4606" t="str">
            <v xml:space="preserve">M     </v>
          </cell>
          <cell r="E4606">
            <v>80.430000000000007</v>
          </cell>
        </row>
        <row r="4607">
          <cell r="A4607">
            <v>7792</v>
          </cell>
          <cell r="B4607" t="str">
            <v>INSUMO</v>
          </cell>
          <cell r="C4607" t="str">
            <v xml:space="preserve">TUBO DE CONCRETO SIMPLES PARA AGUAS PLUVIAIS, CLASSE PS2, COM ENCAIXE PONTA E BOLSA, DIAMETRO NOMINAL DE 500 MM                                                                                                                                                                                                                                                                                                                                                                                           </v>
          </cell>
          <cell r="D4607" t="str">
            <v xml:space="preserve">M     </v>
          </cell>
          <cell r="E4607">
            <v>114.07</v>
          </cell>
        </row>
        <row r="4608">
          <cell r="A4608">
            <v>7793</v>
          </cell>
          <cell r="B4608" t="str">
            <v>INSUMO</v>
          </cell>
          <cell r="C4608" t="str">
            <v xml:space="preserve">TUBO DE CONCRETO SIMPLES PARA AGUAS PLUVIAIS, CLASSE PS2, COM ENCAIXE PONTA E BOLSA, DIAMETRO NOMINAL DE 600 MM                                                                                                                                                                                                                                                                                                                                                                                           </v>
          </cell>
          <cell r="D4608" t="str">
            <v xml:space="preserve">M     </v>
          </cell>
          <cell r="E4608">
            <v>134.72</v>
          </cell>
        </row>
        <row r="4609">
          <cell r="A4609">
            <v>13159</v>
          </cell>
          <cell r="B4609" t="str">
            <v>INSUMO</v>
          </cell>
          <cell r="C4609" t="str">
            <v xml:space="preserve">TUBO DE CONCRETO SIMPLES PARA ESGOTO SANITARIO, CLASSE ES, COM ENCAIXE PONTA E BOLSA, COM JUNTA ELASTICA, DIAMETRO NOMINAL DE 400 MM                                                                                                                                                                                                                                                                                                                                                                      </v>
          </cell>
          <cell r="D4609" t="str">
            <v xml:space="preserve">M     </v>
          </cell>
          <cell r="E4609">
            <v>117.29</v>
          </cell>
        </row>
        <row r="4610">
          <cell r="A4610">
            <v>13168</v>
          </cell>
          <cell r="B4610" t="str">
            <v>INSUMO</v>
          </cell>
          <cell r="C4610" t="str">
            <v xml:space="preserve">TUBO DE CONCRETO SIMPLES PARA ESGOTO SANITARIO, CLASSE ES, COM ENCAIXE PONTA E BOLSA, COM JUNTA ELASTICA, DIAMETRO NOMINAL DE 500 MM                                                                                                                                                                                                                                                                                                                                                                      </v>
          </cell>
          <cell r="D4610" t="str">
            <v xml:space="preserve">M     </v>
          </cell>
          <cell r="E4610">
            <v>142.43</v>
          </cell>
        </row>
        <row r="4611">
          <cell r="A4611">
            <v>13173</v>
          </cell>
          <cell r="B4611" t="str">
            <v>INSUMO</v>
          </cell>
          <cell r="C4611" t="str">
            <v xml:space="preserve">TUBO DE CONCRETO SIMPLES PARA ESGOTO SANITARIO, CLASSE ES, COM ENCAIXE PONTA E BOLSA, COM JUNTA ELASTICA, DIAMETRO NOMINAL DE 600 MM                                                                                                                                                                                                                                                                                                                                                                      </v>
          </cell>
          <cell r="D4611" t="str">
            <v xml:space="preserve">M     </v>
          </cell>
          <cell r="E4611">
            <v>192.7</v>
          </cell>
        </row>
        <row r="4612">
          <cell r="A4612">
            <v>12583</v>
          </cell>
          <cell r="B4612" t="str">
            <v>INSUMO</v>
          </cell>
          <cell r="C4612" t="str">
            <v xml:space="preserve">TUBO DE CONCRETO SIMPLES POROSO PARA DRENAGEM (DRENO POROSO), COM ENCAIXE MACHO E FEMEA, DIAMETRO NOMINAL DE 200 MM                                                                                                                                                                                                                                                                                                                                                                                       </v>
          </cell>
          <cell r="D4612" t="str">
            <v xml:space="preserve">M     </v>
          </cell>
          <cell r="E4612">
            <v>38.54</v>
          </cell>
        </row>
        <row r="4613">
          <cell r="A4613">
            <v>12584</v>
          </cell>
          <cell r="B4613" t="str">
            <v>INSUMO</v>
          </cell>
          <cell r="C4613" t="str">
            <v xml:space="preserve">TUBO DE CONCRETO SIMPLES POROSO PARA DRENAGEM (DRENO POROSO), COM ENCAIXE MACHO E FEMEA, DIAMETRO NOMINAL DE 300 MM                                                                                                                                                                                                                                                                                                                                                                                       </v>
          </cell>
          <cell r="D4613" t="str">
            <v xml:space="preserve">M     </v>
          </cell>
          <cell r="E4613">
            <v>50.27</v>
          </cell>
        </row>
        <row r="4614">
          <cell r="A4614">
            <v>12613</v>
          </cell>
          <cell r="B4614" t="str">
            <v>INSUMO</v>
          </cell>
          <cell r="C4614" t="str">
            <v xml:space="preserve">TUBO DE DESCARGA, TIPO BENGALA, PARA LIGACAO CAIXA DE DESCARGA - EMBUTIR, PVC, 40 MM X 150 CM                                                                                                                                                                                                                                                                                                                                                                                                             </v>
          </cell>
          <cell r="D4614" t="str">
            <v xml:space="preserve">UN    </v>
          </cell>
          <cell r="E4614">
            <v>19.100000000000001</v>
          </cell>
        </row>
        <row r="4615">
          <cell r="A4615">
            <v>1031</v>
          </cell>
          <cell r="B4615" t="str">
            <v>INSUMO</v>
          </cell>
          <cell r="C4615" t="str">
            <v xml:space="preserve">TUBO DE DESCIDA EXTERNO, DE PVC, PARA CAIXA DE DESCARGA EXTERNA ALTA - DIAMETRO DE 40 MM E ALTURA DE APROXIMADAMENTE 1,55 M                                                                                                                                                                                                                                                                                                                                                                               </v>
          </cell>
          <cell r="D4615" t="str">
            <v xml:space="preserve">UN    </v>
          </cell>
          <cell r="E4615">
            <v>12.25</v>
          </cell>
        </row>
        <row r="4616">
          <cell r="A4616">
            <v>39707</v>
          </cell>
          <cell r="B4616" t="str">
            <v>INSUMO</v>
          </cell>
          <cell r="C4616" t="str">
            <v xml:space="preserve">TUBO DE ESPUMA DE POLIETILENO EXPANDIDO FLEXIVEL PARA ISOLAMENTO TERMICO DE TUBULACAO DE AR CONDICIONADO, AGUA QUENTE,  DN 1 1/2", E= 10 MM                                                                                                                                                                                                                                                                                                                                                               </v>
          </cell>
          <cell r="D4616" t="str">
            <v xml:space="preserve">M     </v>
          </cell>
          <cell r="E4616">
            <v>5.72</v>
          </cell>
        </row>
        <row r="4617">
          <cell r="A4617">
            <v>39708</v>
          </cell>
          <cell r="B4617" t="str">
            <v>INSUMO</v>
          </cell>
          <cell r="C4617" t="str">
            <v xml:space="preserve">TUBO DE ESPUMA DE POLIETILENO EXPANDIDO FLEXIVEL PARA ISOLAMENTO TERMICO DE TUBULACAO DE AR CONDICIONADO, AGUA QUENTE,  DN 1 1/4", E= 10 MM                                                                                                                                                                                                                                                                                                                                                               </v>
          </cell>
          <cell r="D4617" t="str">
            <v xml:space="preserve">M     </v>
          </cell>
          <cell r="E4617">
            <v>5.54</v>
          </cell>
        </row>
        <row r="4618">
          <cell r="A4618">
            <v>39710</v>
          </cell>
          <cell r="B4618" t="str">
            <v>INSUMO</v>
          </cell>
          <cell r="C4618" t="str">
            <v xml:space="preserve">TUBO DE ESPUMA DE POLIETILENO EXPANDIDO FLEXIVEL PARA ISOLAMENTO TERMICO DE TUBULACAO DE AR CONDICIONADO, AGUA QUENTE,  DN 1 1/8", E= 10 MM                                                                                                                                                                                                                                                                                                                                                               </v>
          </cell>
          <cell r="D4618" t="str">
            <v xml:space="preserve">M     </v>
          </cell>
          <cell r="E4618">
            <v>3.9</v>
          </cell>
        </row>
        <row r="4619">
          <cell r="A4619">
            <v>39709</v>
          </cell>
          <cell r="B4619" t="str">
            <v>INSUMO</v>
          </cell>
          <cell r="C4619" t="str">
            <v xml:space="preserve">TUBO DE ESPUMA DE POLIETILENO EXPANDIDO FLEXIVEL PARA ISOLAMENTO TERMICO DE TUBULACAO DE AR CONDICIONADO, AGUA QUENTE,  DN 1 3/8", E= 10 MM                                                                                                                                                                                                                                                                                                                                                               </v>
          </cell>
          <cell r="D4619" t="str">
            <v xml:space="preserve">M     </v>
          </cell>
          <cell r="E4619">
            <v>5.41</v>
          </cell>
        </row>
        <row r="4620">
          <cell r="A4620">
            <v>39711</v>
          </cell>
          <cell r="B4620" t="str">
            <v>INSUMO</v>
          </cell>
          <cell r="C4620" t="str">
            <v xml:space="preserve">TUBO DE ESPUMA DE POLIETILENO EXPANDIDO FLEXIVEL PARA ISOLAMENTO TERMICO DE TUBULACAO DE AR CONDICIONADO, AGUA QUENTE,  DN 1 5/8", E= 10 MM                                                                                                                                                                                                                                                                                                                                                               </v>
          </cell>
          <cell r="D4620" t="str">
            <v xml:space="preserve">M     </v>
          </cell>
          <cell r="E4620">
            <v>6.07</v>
          </cell>
        </row>
        <row r="4621">
          <cell r="A4621">
            <v>39712</v>
          </cell>
          <cell r="B4621" t="str">
            <v>INSUMO</v>
          </cell>
          <cell r="C4621" t="str">
            <v xml:space="preserve">TUBO DE ESPUMA DE POLIETILENO EXPANDIDO FLEXIVEL PARA ISOLAMENTO TERMICO DE TUBULACAO DE AR CONDICIONADO, AGUA QUENTE,  DN 1/2", E= 10 MM                                                                                                                                                                                                                                                                                                                                                                 </v>
          </cell>
          <cell r="D4621" t="str">
            <v xml:space="preserve">M     </v>
          </cell>
          <cell r="E4621">
            <v>2.13</v>
          </cell>
        </row>
        <row r="4622">
          <cell r="A4622">
            <v>39713</v>
          </cell>
          <cell r="B4622" t="str">
            <v>INSUMO</v>
          </cell>
          <cell r="C4622" t="str">
            <v xml:space="preserve">TUBO DE ESPUMA DE POLIETILENO EXPANDIDO FLEXIVEL PARA ISOLAMENTO TERMICO DE TUBULACAO DE AR CONDICIONADO, AGUA QUENTE,  DN 1/4", E= 10 MM                                                                                                                                                                                                                                                                                                                                                                 </v>
          </cell>
          <cell r="D4622" t="str">
            <v xml:space="preserve">M     </v>
          </cell>
          <cell r="E4622">
            <v>1.68</v>
          </cell>
        </row>
        <row r="4623">
          <cell r="A4623">
            <v>39714</v>
          </cell>
          <cell r="B4623" t="str">
            <v>INSUMO</v>
          </cell>
          <cell r="C4623" t="str">
            <v xml:space="preserve">TUBO DE ESPUMA DE POLIETILENO EXPANDIDO FLEXIVEL PARA ISOLAMENTO TERMICO DE TUBULACAO DE AR CONDICIONADO, AGUA QUENTE,  DN 1", E= 10 MM                                                                                                                                                                                                                                                                                                                                                                   </v>
          </cell>
          <cell r="D4623" t="str">
            <v xml:space="preserve">M     </v>
          </cell>
          <cell r="E4623">
            <v>3.86</v>
          </cell>
        </row>
        <row r="4624">
          <cell r="A4624">
            <v>39715</v>
          </cell>
          <cell r="B4624" t="str">
            <v>INSUMO</v>
          </cell>
          <cell r="C4624" t="str">
            <v xml:space="preserve">TUBO DE ESPUMA DE POLIETILENO EXPANDIDO FLEXIVEL PARA ISOLAMENTO TERMICO DE TUBULACAO DE AR CONDICIONADO, AGUA QUENTE,  DN 3/4", E= 10 MM                                                                                                                                                                                                                                                                                                                                                                 </v>
          </cell>
          <cell r="D4624" t="str">
            <v xml:space="preserve">M     </v>
          </cell>
          <cell r="E4624">
            <v>2.75</v>
          </cell>
        </row>
        <row r="4625">
          <cell r="A4625">
            <v>39716</v>
          </cell>
          <cell r="B4625" t="str">
            <v>INSUMO</v>
          </cell>
          <cell r="C4625" t="str">
            <v xml:space="preserve">TUBO DE ESPUMA DE POLIETILENO EXPANDIDO FLEXIVEL PARA ISOLAMENTO TERMICO DE TUBULACAO DE AR CONDICIONADO, AGUA QUENTE,  DN 3/8", E= 10 MM                                                                                                                                                                                                                                                                                                                                                                 </v>
          </cell>
          <cell r="D4625" t="str">
            <v xml:space="preserve">M     </v>
          </cell>
          <cell r="E4625">
            <v>2.08</v>
          </cell>
        </row>
        <row r="4626">
          <cell r="A4626">
            <v>39718</v>
          </cell>
          <cell r="B4626" t="str">
            <v>INSUMO</v>
          </cell>
          <cell r="C4626" t="str">
            <v xml:space="preserve">TUBO DE ESPUMA DE POLIETILENO EXPANDIDO FLEXIVEL PARA ISOLAMENTO TERMICO DE TUBULACAO DE AR CONDICIONADO, AGUA QUENTE,  DN 7/8", E= 10 MM                                                                                                                                                                                                                                                                                                                                                                 </v>
          </cell>
          <cell r="D4626" t="str">
            <v xml:space="preserve">M     </v>
          </cell>
          <cell r="E4626">
            <v>3.55</v>
          </cell>
        </row>
        <row r="4627">
          <cell r="A4627">
            <v>9813</v>
          </cell>
          <cell r="B4627" t="str">
            <v>INSUMO</v>
          </cell>
          <cell r="C4627" t="str">
            <v xml:space="preserve">TUBO DE POLIETILENO DE ALTA DENSIDADE (PEAD), PE-80, DE = 20 MM X 2,3 MM DE PAREDE, PARA LIGACAO DE AGUA PREDIAL (NBR 15561)                                                                                                                                                                                                                                                                                                                                                                              </v>
          </cell>
          <cell r="D4627" t="str">
            <v xml:space="preserve">M     </v>
          </cell>
          <cell r="E4627">
            <v>5.2</v>
          </cell>
        </row>
        <row r="4628">
          <cell r="A4628">
            <v>9815</v>
          </cell>
          <cell r="B4628" t="str">
            <v>INSUMO</v>
          </cell>
          <cell r="C4628" t="str">
            <v xml:space="preserve">TUBO DE POLIETILENO DE ALTA DENSIDADE (PEAD), PE-80, DE = 32 MM X 3,0 MM DE PAREDE, PARA LIGACAO DE AGUA PREDIAL (NBR 15561)                                                                                                                                                                                                                                                                                                                                                                              </v>
          </cell>
          <cell r="D4628" t="str">
            <v xml:space="preserve">M     </v>
          </cell>
          <cell r="E4628">
            <v>10.27</v>
          </cell>
        </row>
        <row r="4629">
          <cell r="A4629">
            <v>44543</v>
          </cell>
          <cell r="B4629" t="str">
            <v>INSUMO</v>
          </cell>
          <cell r="C4629" t="str">
            <v xml:space="preserve">TUBO DE POLIETILENO DE ALTA DENSIDADE, PEAD, PE-80, DE = 1000 MM X 38,5 MM PAREDE, ( SDR 26 - PN 05 ) PARA REDE DE AGUA OU ESGOTO ( NBR 15561)                                                                                                                                                                                                                                                                                                                                                            </v>
          </cell>
          <cell r="D4629" t="str">
            <v xml:space="preserve">M     </v>
          </cell>
          <cell r="E4629">
            <v>5109.8599999999997</v>
          </cell>
        </row>
        <row r="4630">
          <cell r="A4630">
            <v>44526</v>
          </cell>
          <cell r="B4630" t="str">
            <v>INSUMO</v>
          </cell>
          <cell r="C4630" t="str">
            <v xml:space="preserve">TUBO DE POLIETILENO DE ALTA DENSIDADE, PEAD, PE-80, DE = 110 MM X 10,0 MM PAREDE, ( SDR 11 - PN 12,5 ) PARA REDE DE AGUA OU ESGOTO ( NBR 15561)                                                                                                                                                                                                                                                                                                                                                           </v>
          </cell>
          <cell r="D4630" t="str">
            <v xml:space="preserve">M     </v>
          </cell>
          <cell r="E4630">
            <v>125.23</v>
          </cell>
        </row>
        <row r="4631">
          <cell r="A4631">
            <v>44545</v>
          </cell>
          <cell r="B4631" t="str">
            <v>INSUMO</v>
          </cell>
          <cell r="C4631" t="str">
            <v xml:space="preserve">TUBO DE POLIETILENO DE ALTA DENSIDADE, PEAD, PE-80, DE = 160 MM X 14,6 MM PAREDE, (SDR 11 - PN 12,5 ) PARA REDE DE AGUA OU ESGOTO ( NBR 15561)                                                                                                                                                                                                                                                                                                                                                            </v>
          </cell>
          <cell r="D4631" t="str">
            <v xml:space="preserve">M     </v>
          </cell>
          <cell r="E4631">
            <v>268.82</v>
          </cell>
        </row>
        <row r="4632">
          <cell r="A4632">
            <v>44525</v>
          </cell>
          <cell r="B4632" t="str">
            <v>INSUMO</v>
          </cell>
          <cell r="C4632" t="str">
            <v xml:space="preserve">TUBO DE POLIETILENO DE ALTA DENSIDADE, PEAD, PE-80, DE = 900 MM X 34,7 MM PAREDE, ( SDR 26 - PN 05 ) PARA REDE DE AGUA OU ESGOTO ( NBR 15561)                                                                                                                                                                                                                                                                                                                                                             </v>
          </cell>
          <cell r="D4632" t="str">
            <v xml:space="preserve">M     </v>
          </cell>
          <cell r="E4632">
            <v>4634.6099999999997</v>
          </cell>
        </row>
        <row r="4633">
          <cell r="A4633">
            <v>44547</v>
          </cell>
          <cell r="B4633" t="str">
            <v>INSUMO</v>
          </cell>
          <cell r="C4633" t="str">
            <v xml:space="preserve">TUBO DE POLIETILENO DE ALTA DENSIDADE, PEAD, PE-80, DE= 200 MM X 18,2 MM PAREDE, ( SDR 11 - PN 12,5 ) PARA REDE DE AGUA OU ESGOTO ( NBR 15561)                                                                                                                                                                                                                                                                                                                                                            </v>
          </cell>
          <cell r="D4633" t="str">
            <v xml:space="preserve">M     </v>
          </cell>
          <cell r="E4633">
            <v>419.05</v>
          </cell>
        </row>
        <row r="4634">
          <cell r="A4634">
            <v>44519</v>
          </cell>
          <cell r="B4634" t="str">
            <v>INSUMO</v>
          </cell>
          <cell r="C4634" t="str">
            <v xml:space="preserve">TUBO DE POLIETILENO DE ALTA DENSIDADE, PEAD, PE-80, DE= 315 MM X 28,7 MM PAREDE, ( SDR 11 - PN 12,5 ) PARA REDE DE AGUA OU ESGOTO ( NBR 15561)                                                                                                                                                                                                                                                                                                                                                            </v>
          </cell>
          <cell r="D4634" t="str">
            <v xml:space="preserve">M     </v>
          </cell>
          <cell r="E4634">
            <v>1026.8</v>
          </cell>
        </row>
        <row r="4635">
          <cell r="A4635">
            <v>44520</v>
          </cell>
          <cell r="B4635" t="str">
            <v>INSUMO</v>
          </cell>
          <cell r="C4635" t="str">
            <v xml:space="preserve">TUBO DE POLIETILENO DE ALTA DENSIDADE, PEAD, PE-80, DE= 400 MM X 36,4 MM PAREDE, ( SDR 11 - PN 12,5 ) PARA REDE DE AGUA OU ESGOTO ( NBR 15561)                                                                                                                                                                                                                                                                                                                                                            </v>
          </cell>
          <cell r="D4635" t="str">
            <v xml:space="preserve">M     </v>
          </cell>
          <cell r="E4635">
            <v>1653.8</v>
          </cell>
        </row>
        <row r="4636">
          <cell r="A4636">
            <v>44521</v>
          </cell>
          <cell r="B4636" t="str">
            <v>INSUMO</v>
          </cell>
          <cell r="C4636" t="str">
            <v xml:space="preserve">TUBO DE POLIETILENO DE ALTA DENSIDADE, PEAD, PE-80, DE= 50 MM X 4,6 MM PAREDE, (SDR 11 - PN 12,5) PARA REDE DE AGUA OU ESGOTO ( NBR 15561)                                                                                                                                                                                                                                                                                                                                                                </v>
          </cell>
          <cell r="D4636" t="str">
            <v xml:space="preserve">M     </v>
          </cell>
          <cell r="E4636">
            <v>26.68</v>
          </cell>
        </row>
        <row r="4637">
          <cell r="A4637">
            <v>44522</v>
          </cell>
          <cell r="B4637" t="str">
            <v>INSUMO</v>
          </cell>
          <cell r="C4637" t="str">
            <v xml:space="preserve">TUBO DE POLIETILENO DE ALTA DENSIDADE, PEAD, PE-80, DE= 500 MM X 45,5 MM PAREDE, ( SDR 11 - PN 12,5 ) PARA REDE DE AGUA OU ESGOTO ( NBR 15561)                                                                                                                                                                                                                                                                                                                                                            </v>
          </cell>
          <cell r="D4637" t="str">
            <v xml:space="preserve">M     </v>
          </cell>
          <cell r="E4637">
            <v>2903.46</v>
          </cell>
        </row>
        <row r="4638">
          <cell r="A4638">
            <v>44523</v>
          </cell>
          <cell r="B4638" t="str">
            <v>INSUMO</v>
          </cell>
          <cell r="C4638" t="str">
            <v xml:space="preserve">TUBO DE POLIETILENO DE ALTA DENSIDADE, PEAD, PE-80, DE= 630 MM X 57,3 MM PAREDE (SDR 11 - PN 12,5 ) PARA REDE DE AGUA OU ESGOTO ( NBR 15561)                                                                                                                                                                                                                                                                                                                                                              </v>
          </cell>
          <cell r="D4638" t="str">
            <v xml:space="preserve">M     </v>
          </cell>
          <cell r="E4638">
            <v>4318.26</v>
          </cell>
        </row>
        <row r="4639">
          <cell r="A4639">
            <v>44527</v>
          </cell>
          <cell r="B4639" t="str">
            <v>INSUMO</v>
          </cell>
          <cell r="C4639" t="str">
            <v xml:space="preserve">TUBO DE POLIETILENO DE ALTA DENSIDADE, PEAD, PE-80, DE= 730 MM X 34,1 MM PAREDE, ( SDR 21 - PN 06 ) PARA REDE DE AGUA OU ESGOTO ( NBR 15561)                                                                                                                                                                                                                                                                                                                                                              </v>
          </cell>
          <cell r="D4639" t="str">
            <v xml:space="preserve">M     </v>
          </cell>
          <cell r="E4639">
            <v>2165.5</v>
          </cell>
        </row>
        <row r="4640">
          <cell r="A4640">
            <v>44524</v>
          </cell>
          <cell r="B4640" t="str">
            <v>INSUMO</v>
          </cell>
          <cell r="C4640" t="str">
            <v xml:space="preserve">TUBO DE POLIETILENO DE ALTA DENSIDADE, PEAD, PE-80, DE= 75 MM X 6,9 MM PAREDE, ( SRD 11 - PN 12,5 ) PARA REDE DE AGUA OU ESGOTO ( NBR 15561)                                                                                                                                                                                                                                                                                                                                                              </v>
          </cell>
          <cell r="D4640" t="str">
            <v xml:space="preserve">M     </v>
          </cell>
          <cell r="E4640">
            <v>59.67</v>
          </cell>
        </row>
        <row r="4641">
          <cell r="A4641">
            <v>44542</v>
          </cell>
          <cell r="B4641" t="str">
            <v>INSUMO</v>
          </cell>
          <cell r="C4641" t="str">
            <v xml:space="preserve">TUBO DE POLIETILENO DE ALTA DENSIDADE, PEAD, PE-80, DE= 800 MM X 30,8 MM PAREDE, ( SDR 26 - PN 05 ) PARA REDE DE AGUA OU ESGOTO ( NBR 15561)                                                                                                                                                                                                                                                                                                                                                              </v>
          </cell>
          <cell r="D4641" t="str">
            <v xml:space="preserve">M     </v>
          </cell>
          <cell r="E4641">
            <v>2825.25</v>
          </cell>
        </row>
        <row r="4642">
          <cell r="A4642">
            <v>9877</v>
          </cell>
          <cell r="B4642" t="str">
            <v>INSUMO</v>
          </cell>
          <cell r="C4642" t="str">
            <v xml:space="preserve">TUBO DE PVC, PBL, TIPO LEVE, DN = 250 MM,  PARA VENTILACAO                                                                                                                                                                                                                                                                                                                                                                                                                                                </v>
          </cell>
          <cell r="D4642" t="str">
            <v xml:space="preserve">M     </v>
          </cell>
          <cell r="E4642">
            <v>121.56</v>
          </cell>
        </row>
        <row r="4643">
          <cell r="A4643">
            <v>9878</v>
          </cell>
          <cell r="B4643" t="str">
            <v>INSUMO</v>
          </cell>
          <cell r="C4643" t="str">
            <v xml:space="preserve">TUBO DE PVC, PBL, TIPO LEVE, DN = 300 MM,  PARA VENTILACAO                                                                                                                                                                                                                                                                                                                                                                                                                                                </v>
          </cell>
          <cell r="D4643" t="str">
            <v xml:space="preserve">M     </v>
          </cell>
          <cell r="E4643">
            <v>149.65</v>
          </cell>
        </row>
        <row r="4644">
          <cell r="A4644">
            <v>41986</v>
          </cell>
          <cell r="B4644" t="str">
            <v>INSUMO</v>
          </cell>
          <cell r="C4644" t="str">
            <v xml:space="preserve">TUBO DE REVESTIMENTO, EM ACO, CORPO SCHEDULE 40, PONTEIRA SCHEDULE 80, ROSQUEAVEL E SEGMENTADO PARA PERFURACAO, DIAMETRO 10'' (310 MM)                                                                                                                                                                                                                                                                                                                                                                    </v>
          </cell>
          <cell r="D4644" t="str">
            <v xml:space="preserve">M     </v>
          </cell>
          <cell r="E4644">
            <v>3657.89</v>
          </cell>
        </row>
        <row r="4645">
          <cell r="A4645">
            <v>43422</v>
          </cell>
          <cell r="B4645" t="str">
            <v>INSUMO</v>
          </cell>
          <cell r="C4645" t="str">
            <v xml:space="preserve">TUBO DE REVESTIMENTO, EM ACO, CORPO SCHEDULE 40, PONTEIRA SCHEDULE 80, ROSQUEAVEL E SEGMENTADO PARA PERFURACAO, DIAMETRO 12" (320 MM)                                                                                                                                                                                                                                                                                                                                                                     </v>
          </cell>
          <cell r="D4645" t="str">
            <v xml:space="preserve">M     </v>
          </cell>
          <cell r="E4645">
            <v>4486.04</v>
          </cell>
        </row>
        <row r="4646">
          <cell r="A4646">
            <v>41987</v>
          </cell>
          <cell r="B4646" t="str">
            <v>INSUMO</v>
          </cell>
          <cell r="C4646" t="str">
            <v xml:space="preserve">TUBO DE REVESTIMENTO, EM ACO, CORPO SCHEDULE 40, PONTEIRA SCHEDULE 80, ROSQUEAVEL E SEGMENTADO PARA PERFURACAO, DIAMETRO 14'' (400 MM)                                                                                                                                                                                                                                                                                                                                                                    </v>
          </cell>
          <cell r="D4646" t="str">
            <v xml:space="preserve">M     </v>
          </cell>
          <cell r="E4646">
            <v>5199.6899999999996</v>
          </cell>
        </row>
        <row r="4647">
          <cell r="A4647">
            <v>41988</v>
          </cell>
          <cell r="B4647" t="str">
            <v>INSUMO</v>
          </cell>
          <cell r="C4647" t="str">
            <v xml:space="preserve">TUBO DE REVESTIMENTO, EM ACO, CORPO SCHEDULE 40, PONTEIRA SCHEDULE 80, ROSQUEAVEL E SEGMENTADO PARA PERFURACAO, DIAMETRO 16'' (450 MM)                                                                                                                                                                                                                                                                                                                                                                    </v>
          </cell>
          <cell r="D4647" t="str">
            <v xml:space="preserve">M     </v>
          </cell>
          <cell r="E4647">
            <v>6868.06</v>
          </cell>
        </row>
        <row r="4648">
          <cell r="A4648">
            <v>41697</v>
          </cell>
          <cell r="B4648" t="str">
            <v>INSUMO</v>
          </cell>
          <cell r="C4648" t="str">
            <v xml:space="preserve">TUBO DE REVESTIMENTO, EM ACO, CORPO SCHEDULE 40, PONTEIRA SCHEDULE 80, ROSQUEAVEL E SEGMENTADO PARA PERFURACAO, DIAMETRO 4'' (450 MM)                                                                                                                                                                                                                                                                                                                                                                     </v>
          </cell>
          <cell r="D4648" t="str">
            <v xml:space="preserve">M     </v>
          </cell>
          <cell r="E4648">
            <v>1217.3399999999999</v>
          </cell>
        </row>
        <row r="4649">
          <cell r="A4649">
            <v>41985</v>
          </cell>
          <cell r="B4649" t="str">
            <v>INSUMO</v>
          </cell>
          <cell r="C4649" t="str">
            <v xml:space="preserve">TUBO DE REVESTIMENTO, EM ACO, CORPO SCHEDULE 40, PONTEIRA SCHEDULE 80, ROSQUEAVEL E SEGMENTADO PARA PERFURACAO, DIAMETRO 6'' (200 MM)                                                                                                                                                                                                                                                                                                                                                                     </v>
          </cell>
          <cell r="D4649" t="str">
            <v xml:space="preserve">M     </v>
          </cell>
          <cell r="E4649">
            <v>1695.43</v>
          </cell>
        </row>
        <row r="4650">
          <cell r="A4650">
            <v>41699</v>
          </cell>
          <cell r="B4650" t="str">
            <v>INSUMO</v>
          </cell>
          <cell r="C4650" t="str">
            <v xml:space="preserve">TUBO DE REVESTIMENTO, EM ACO, CORPO SCHEDULE 40, PONTEIRA SCHEDULE 80, ROSQUEAVEL E SEGMENTADO PARA PERFURACAO, DIAMETRO 8'' (200 MM)                                                                                                                                                                                                                                                                                                                                                                     </v>
          </cell>
          <cell r="D4650" t="str">
            <v xml:space="preserve">M     </v>
          </cell>
          <cell r="E4650">
            <v>2414.21</v>
          </cell>
        </row>
        <row r="4651">
          <cell r="A4651">
            <v>38053</v>
          </cell>
          <cell r="B4651" t="str">
            <v>INSUMO</v>
          </cell>
          <cell r="C4651" t="str">
            <v xml:space="preserve">TUBO DRENO, CORRUGADO, ESPIRALADO, FLEXIVEL, PERFURADO, EM POLIETILENO DE ALTA DENSIDADE (PEAD), DN *160* MM, (6") PARA DRENAGEM - EM BARRA (NORMA DNIT 093/2006 - EM)                                                                                                                                                                                                                                                                                                                                    </v>
          </cell>
          <cell r="D4651" t="str">
            <v xml:space="preserve">M     </v>
          </cell>
          <cell r="E4651">
            <v>21.79</v>
          </cell>
        </row>
        <row r="4652">
          <cell r="A4652">
            <v>38054</v>
          </cell>
          <cell r="B4652" t="str">
            <v>INSUMO</v>
          </cell>
          <cell r="C4652" t="str">
            <v xml:space="preserve">TUBO DRENO, CORRUGADO, ESPIRALADO, FLEXIVEL, PERFURADO, EM POLIETILENO DE ALTA DENSIDADE (PEAD), DN *200* MM, (8") PARA DRENAGEM - EM BARRA (NORMA DNIT 093/2006 - EM)                                                                                                                                                                                                                                                                                                                                    </v>
          </cell>
          <cell r="D4652" t="str">
            <v xml:space="preserve">M     </v>
          </cell>
          <cell r="E4652">
            <v>37.450000000000003</v>
          </cell>
        </row>
        <row r="4653">
          <cell r="A4653">
            <v>38052</v>
          </cell>
          <cell r="B4653" t="str">
            <v>INSUMO</v>
          </cell>
          <cell r="C4653" t="str">
            <v xml:space="preserve">TUBO DRENO, CORRUGADO, ESPIRALADO, FLEXIVEL, PERFURADO, EM POLIETILENO DE ALTA DENSIDADE (PEAD), DN 100 MM, (4") PARA DRENAGEM - EM ROLO (NORMA DNIT 093/2006 - E.M)                                                                                                                                                                                                                                                                                                                                      </v>
          </cell>
          <cell r="D4653" t="str">
            <v xml:space="preserve">M     </v>
          </cell>
          <cell r="E4653">
            <v>10.55</v>
          </cell>
        </row>
        <row r="4654">
          <cell r="A4654">
            <v>38051</v>
          </cell>
          <cell r="B4654" t="str">
            <v>INSUMO</v>
          </cell>
          <cell r="C4654" t="str">
            <v xml:space="preserve">TUBO DRENO, CORRUGADO, ESPIRALADO, FLEXIVEL, PERFURADO, EM POLIETILENO DE ALTA DENSIDADE (PEAD), DN 65 MM, (2 1/2") PARA DRENAGEM - EM ROLO (NORMA DNIT 093/2006 - EM)                                                                                                                                                                                                                                                                                                                                    </v>
          </cell>
          <cell r="D4654" t="str">
            <v xml:space="preserve">M     </v>
          </cell>
          <cell r="E4654">
            <v>6.58</v>
          </cell>
        </row>
        <row r="4655">
          <cell r="A4655">
            <v>38787</v>
          </cell>
          <cell r="B4655" t="str">
            <v>INSUMO</v>
          </cell>
          <cell r="C4655" t="str">
            <v xml:space="preserve">TUBO MONOCAMADA PEX, DN 16 MM, PARA AGUA QUENTE E FRIA                                                                                                                                                                                                                                                                                                                                                                                                                                                    </v>
          </cell>
          <cell r="D4655" t="str">
            <v xml:space="preserve">M     </v>
          </cell>
          <cell r="E4655">
            <v>5.0199999999999996</v>
          </cell>
        </row>
        <row r="4656">
          <cell r="A4656">
            <v>38825</v>
          </cell>
          <cell r="B4656" t="str">
            <v>INSUMO</v>
          </cell>
          <cell r="C4656" t="str">
            <v xml:space="preserve">TUBO MONOCAMADA PEX, DN 20 MM, PARA AGUA QUENTE E FRIA                                                                                                                                                                                                                                                                                                                                                                                                                                                    </v>
          </cell>
          <cell r="D4656" t="str">
            <v xml:space="preserve">M     </v>
          </cell>
          <cell r="E4656">
            <v>6.49</v>
          </cell>
        </row>
        <row r="4657">
          <cell r="A4657">
            <v>38826</v>
          </cell>
          <cell r="B4657" t="str">
            <v>INSUMO</v>
          </cell>
          <cell r="C4657" t="str">
            <v xml:space="preserve">TUBO MONOCAMADA PEX, DN 25 MM, PARA AGUA QUENTE E FRIA                                                                                                                                                                                                                                                                                                                                                                                                                                                    </v>
          </cell>
          <cell r="D4657" t="str">
            <v xml:space="preserve">M     </v>
          </cell>
          <cell r="E4657">
            <v>9.23</v>
          </cell>
        </row>
        <row r="4658">
          <cell r="A4658">
            <v>38827</v>
          </cell>
          <cell r="B4658" t="str">
            <v>INSUMO</v>
          </cell>
          <cell r="C4658" t="str">
            <v xml:space="preserve">TUBO MONOCAMADA PEX, DN 32 MM, PARA AGUA QUENTE E FRIA                                                                                                                                                                                                                                                                                                                                                                                                                                                    </v>
          </cell>
          <cell r="D4658" t="str">
            <v xml:space="preserve">M     </v>
          </cell>
          <cell r="E4658">
            <v>15.09</v>
          </cell>
        </row>
        <row r="4659">
          <cell r="A4659">
            <v>38830</v>
          </cell>
          <cell r="B4659" t="str">
            <v>INSUMO</v>
          </cell>
          <cell r="C4659" t="str">
            <v xml:space="preserve">TUBO MULTICAMADA PEX, DN *26* MM, PARA INSTALACOES A GAS (AMARELO)                                                                                                                                                                                                                                                                                                                                                                                                                                        </v>
          </cell>
          <cell r="D4659" t="str">
            <v xml:space="preserve">M     </v>
          </cell>
          <cell r="E4659">
            <v>21.93</v>
          </cell>
        </row>
        <row r="4660">
          <cell r="A4660">
            <v>38828</v>
          </cell>
          <cell r="B4660" t="str">
            <v>INSUMO</v>
          </cell>
          <cell r="C4660" t="str">
            <v xml:space="preserve">TUBO MULTICAMADA PEX, DN 16 MM, PARA INSTALACOES A GAS (AMARELO)                                                                                                                                                                                                                                                                                                                                                                                                                                          </v>
          </cell>
          <cell r="D4660" t="str">
            <v xml:space="preserve">M     </v>
          </cell>
          <cell r="E4660">
            <v>9.67</v>
          </cell>
        </row>
        <row r="4661">
          <cell r="A4661">
            <v>38829</v>
          </cell>
          <cell r="B4661" t="str">
            <v>INSUMO</v>
          </cell>
          <cell r="C4661" t="str">
            <v xml:space="preserve">TUBO MULTICAMADA PEX, DN 20 MM, PARA INSTALACOES A GAS (AMARELO)                                                                                                                                                                                                                                                                                                                                                                                                                                          </v>
          </cell>
          <cell r="D4661" t="str">
            <v xml:space="preserve">M     </v>
          </cell>
          <cell r="E4661">
            <v>15.83</v>
          </cell>
        </row>
        <row r="4662">
          <cell r="A4662">
            <v>38831</v>
          </cell>
          <cell r="B4662" t="str">
            <v>INSUMO</v>
          </cell>
          <cell r="C4662" t="str">
            <v xml:space="preserve">TUBO MULTICAMADA PEX, DN 32 MM, PARA INSTALACOES A GAS (AMARELO)                                                                                                                                                                                                                                                                                                                                                                                                                                          </v>
          </cell>
          <cell r="D4662" t="str">
            <v xml:space="preserve">M     </v>
          </cell>
          <cell r="E4662">
            <v>30.58</v>
          </cell>
        </row>
        <row r="4663">
          <cell r="A4663">
            <v>36274</v>
          </cell>
          <cell r="B4663" t="str">
            <v>INSUMO</v>
          </cell>
          <cell r="C4663" t="str">
            <v xml:space="preserve">TUBO PPR PN 20, DN 20 MM, PARA AGUA QUENTE PREDIAL                                                                                                                                                                                                                                                                                                                                                                                                                                                        </v>
          </cell>
          <cell r="D4663" t="str">
            <v xml:space="preserve">M     </v>
          </cell>
          <cell r="E4663">
            <v>8.94</v>
          </cell>
        </row>
        <row r="4664">
          <cell r="A4664">
            <v>36278</v>
          </cell>
          <cell r="B4664" t="str">
            <v>INSUMO</v>
          </cell>
          <cell r="C4664" t="str">
            <v xml:space="preserve">TUBO PPR PN 20, DN 25 MM, PARA AGUA QUENTE PREDIAL                                                                                                                                                                                                                                                                                                                                                                                                                                                        </v>
          </cell>
          <cell r="D4664" t="str">
            <v xml:space="preserve">M     </v>
          </cell>
          <cell r="E4664">
            <v>12.12</v>
          </cell>
        </row>
        <row r="4665">
          <cell r="A4665">
            <v>38977</v>
          </cell>
          <cell r="B4665" t="str">
            <v>INSUMO</v>
          </cell>
          <cell r="C4665" t="str">
            <v xml:space="preserve">TUBO PPR, CLASSE PN 12, DN 110 MM                                                                                                                                                                                                                                                                                                                                                                                                                                                                         </v>
          </cell>
          <cell r="D4665" t="str">
            <v xml:space="preserve">M     </v>
          </cell>
          <cell r="E4665">
            <v>118.6</v>
          </cell>
        </row>
        <row r="4666">
          <cell r="A4666">
            <v>38971</v>
          </cell>
          <cell r="B4666" t="str">
            <v>INSUMO</v>
          </cell>
          <cell r="C4666" t="str">
            <v xml:space="preserve">TUBO PPR, CLASSE PN 12, DN 32 MM                                                                                                                                                                                                                                                                                                                                                                                                                                                                          </v>
          </cell>
          <cell r="D4666" t="str">
            <v xml:space="preserve">M     </v>
          </cell>
          <cell r="E4666">
            <v>9.9499999999999993</v>
          </cell>
        </row>
        <row r="4667">
          <cell r="A4667">
            <v>38972</v>
          </cell>
          <cell r="B4667" t="str">
            <v>INSUMO</v>
          </cell>
          <cell r="C4667" t="str">
            <v xml:space="preserve">TUBO PPR, CLASSE PN 12, DN 40 MM                                                                                                                                                                                                                                                                                                                                                                                                                                                                          </v>
          </cell>
          <cell r="D4667" t="str">
            <v xml:space="preserve">M     </v>
          </cell>
          <cell r="E4667">
            <v>13.42</v>
          </cell>
        </row>
        <row r="4668">
          <cell r="A4668">
            <v>38973</v>
          </cell>
          <cell r="B4668" t="str">
            <v>INSUMO</v>
          </cell>
          <cell r="C4668" t="str">
            <v xml:space="preserve">TUBO PPR, CLASSE PN 12, DN 50 MM                                                                                                                                                                                                                                                                                                                                                                                                                                                                          </v>
          </cell>
          <cell r="D4668" t="str">
            <v xml:space="preserve">M     </v>
          </cell>
          <cell r="E4668">
            <v>22.17</v>
          </cell>
        </row>
        <row r="4669">
          <cell r="A4669">
            <v>38974</v>
          </cell>
          <cell r="B4669" t="str">
            <v>INSUMO</v>
          </cell>
          <cell r="C4669" t="str">
            <v xml:space="preserve">TUBO PPR, CLASSE PN 12, DN 63 MM                                                                                                                                                                                                                                                                                                                                                                                                                                                                          </v>
          </cell>
          <cell r="D4669" t="str">
            <v xml:space="preserve">M     </v>
          </cell>
          <cell r="E4669">
            <v>36.01</v>
          </cell>
        </row>
        <row r="4670">
          <cell r="A4670">
            <v>38975</v>
          </cell>
          <cell r="B4670" t="str">
            <v>INSUMO</v>
          </cell>
          <cell r="C4670" t="str">
            <v xml:space="preserve">TUBO PPR, CLASSE PN 12, DN 75 MM                                                                                                                                                                                                                                                                                                                                                                                                                                                                          </v>
          </cell>
          <cell r="D4670" t="str">
            <v xml:space="preserve">M     </v>
          </cell>
          <cell r="E4670">
            <v>46.17</v>
          </cell>
        </row>
        <row r="4671">
          <cell r="A4671">
            <v>38976</v>
          </cell>
          <cell r="B4671" t="str">
            <v>INSUMO</v>
          </cell>
          <cell r="C4671" t="str">
            <v xml:space="preserve">TUBO PPR, CLASSE PN 12, DN 90 MM                                                                                                                                                                                                                                                                                                                                                                                                                                                                          </v>
          </cell>
          <cell r="D4671" t="str">
            <v xml:space="preserve">M     </v>
          </cell>
          <cell r="E4671">
            <v>79.38</v>
          </cell>
        </row>
        <row r="4672">
          <cell r="A4672">
            <v>44176</v>
          </cell>
          <cell r="B4672" t="str">
            <v>INSUMO</v>
          </cell>
          <cell r="C4672" t="str">
            <v xml:space="preserve">TUBO PPR, CLASSE PN 20, SOLDAVEL, DN 32 MM PARA AGUA FRIA OU QUENTE PREDIAL                                                                                                                                                                                                                                                                                                                                                                                                                               </v>
          </cell>
          <cell r="D4672" t="str">
            <v xml:space="preserve">M     </v>
          </cell>
          <cell r="E4672">
            <v>18.239999999999998</v>
          </cell>
        </row>
        <row r="4673">
          <cell r="A4673">
            <v>38986</v>
          </cell>
          <cell r="B4673" t="str">
            <v>INSUMO</v>
          </cell>
          <cell r="C4673" t="str">
            <v xml:space="preserve">TUBO PPR, CLASSE PN 25, DN 110 MM, PARA AGUA QUENTE E FRIA PREDIAL                                                                                                                                                                                                                                                                                                                                                                                                                                        </v>
          </cell>
          <cell r="D4673" t="str">
            <v xml:space="preserve">M     </v>
          </cell>
          <cell r="E4673">
            <v>239.62</v>
          </cell>
        </row>
        <row r="4674">
          <cell r="A4674">
            <v>38978</v>
          </cell>
          <cell r="B4674" t="str">
            <v>INSUMO</v>
          </cell>
          <cell r="C4674" t="str">
            <v xml:space="preserve">TUBO PPR, CLASSE PN 25, DN 20 MM, PARA AGUA QUENTE E FRIA PREDIAL                                                                                                                                                                                                                                                                                                                                                                                                                                         </v>
          </cell>
          <cell r="D4674" t="str">
            <v xml:space="preserve">M     </v>
          </cell>
          <cell r="E4674">
            <v>9.83</v>
          </cell>
        </row>
        <row r="4675">
          <cell r="A4675">
            <v>38979</v>
          </cell>
          <cell r="B4675" t="str">
            <v>INSUMO</v>
          </cell>
          <cell r="C4675" t="str">
            <v xml:space="preserve">TUBO PPR, CLASSE PN 25, DN 25 MM, PARA AGUA QUENTE E FRIA PREDIAL                                                                                                                                                                                                                                                                                                                                                                                                                                         </v>
          </cell>
          <cell r="D4675" t="str">
            <v xml:space="preserve">M     </v>
          </cell>
          <cell r="E4675">
            <v>13.59</v>
          </cell>
        </row>
        <row r="4676">
          <cell r="A4676">
            <v>38980</v>
          </cell>
          <cell r="B4676" t="str">
            <v>INSUMO</v>
          </cell>
          <cell r="C4676" t="str">
            <v xml:space="preserve">TUBO PPR, CLASSE PN 25, DN 32 MM, PARA AGUA QUENTE E FRIA PREDIAL                                                                                                                                                                                                                                                                                                                                                                                                                                         </v>
          </cell>
          <cell r="D4676" t="str">
            <v xml:space="preserve">M     </v>
          </cell>
          <cell r="E4676">
            <v>18.190000000000001</v>
          </cell>
        </row>
        <row r="4677">
          <cell r="A4677">
            <v>38981</v>
          </cell>
          <cell r="B4677" t="str">
            <v>INSUMO</v>
          </cell>
          <cell r="C4677" t="str">
            <v xml:space="preserve">TUBO PPR, CLASSE PN 25, DN 40 MM, PARA AGUA QUENTE E FRIA PREDIAL                                                                                                                                                                                                                                                                                                                                                                                                                                         </v>
          </cell>
          <cell r="D4677" t="str">
            <v xml:space="preserve">M     </v>
          </cell>
          <cell r="E4677">
            <v>26.24</v>
          </cell>
        </row>
        <row r="4678">
          <cell r="A4678">
            <v>38982</v>
          </cell>
          <cell r="B4678" t="str">
            <v>INSUMO</v>
          </cell>
          <cell r="C4678" t="str">
            <v xml:space="preserve">TUBO PPR, CLASSE PN 25, DN 50 MM, PARA AGUA QUENTE E FRIA PREDIAL                                                                                                                                                                                                                                                                                                                                                                                                                                         </v>
          </cell>
          <cell r="D4678" t="str">
            <v xml:space="preserve">M     </v>
          </cell>
          <cell r="E4678">
            <v>41.46</v>
          </cell>
        </row>
        <row r="4679">
          <cell r="A4679">
            <v>38983</v>
          </cell>
          <cell r="B4679" t="str">
            <v>INSUMO</v>
          </cell>
          <cell r="C4679" t="str">
            <v xml:space="preserve">TUBO PPR, CLASSE PN 25, DN 63 MM, PARA AGUA QUENTE E FRIA PREDIAL                                                                                                                                                                                                                                                                                                                                                                                                                                         </v>
          </cell>
          <cell r="D4679" t="str">
            <v xml:space="preserve">M     </v>
          </cell>
          <cell r="E4679">
            <v>72.959999999999994</v>
          </cell>
        </row>
        <row r="4680">
          <cell r="A4680">
            <v>38984</v>
          </cell>
          <cell r="B4680" t="str">
            <v>INSUMO</v>
          </cell>
          <cell r="C4680" t="str">
            <v xml:space="preserve">TUBO PPR, CLASSE PN 25, DN 75 MM, PARA AGUA QUENTE E FRIA PREDIAL                                                                                                                                                                                                                                                                                                                                                                                                                                         </v>
          </cell>
          <cell r="D4680" t="str">
            <v xml:space="preserve">M     </v>
          </cell>
          <cell r="E4680">
            <v>100.3</v>
          </cell>
        </row>
        <row r="4681">
          <cell r="A4681">
            <v>38985</v>
          </cell>
          <cell r="B4681" t="str">
            <v>INSUMO</v>
          </cell>
          <cell r="C4681" t="str">
            <v xml:space="preserve">TUBO PPR, CLASSE PN 25, DN 90 MM, PARA AGUA QUENTE E FRIA PREDIAL                                                                                                                                                                                                                                                                                                                                                                                                                                         </v>
          </cell>
          <cell r="D4681" t="str">
            <v xml:space="preserve">M     </v>
          </cell>
          <cell r="E4681">
            <v>172.44</v>
          </cell>
        </row>
        <row r="4682">
          <cell r="A4682">
            <v>9836</v>
          </cell>
          <cell r="B4682" t="str">
            <v>INSUMO</v>
          </cell>
          <cell r="C4682" t="str">
            <v xml:space="preserve">TUBO PVC  SERIE NORMAL, DN 100 MM, PARA ESGOTO  PREDIAL (NBR 5688)                                                                                                                                                                                                                                                                                                                                                                                                                                        </v>
          </cell>
          <cell r="D4682" t="str">
            <v xml:space="preserve">M     </v>
          </cell>
          <cell r="E4682">
            <v>14.65</v>
          </cell>
        </row>
        <row r="4683">
          <cell r="A4683">
            <v>20065</v>
          </cell>
          <cell r="B4683" t="str">
            <v>INSUMO</v>
          </cell>
          <cell r="C4683" t="str">
            <v xml:space="preserve">TUBO PVC  SERIE NORMAL, DN 150 MM, PARA ESGOTO  PREDIAL (NBR 5688)                                                                                                                                                                                                                                                                                                                                                                                                                                        </v>
          </cell>
          <cell r="D4683" t="str">
            <v xml:space="preserve">M     </v>
          </cell>
          <cell r="E4683">
            <v>38.29</v>
          </cell>
        </row>
        <row r="4684">
          <cell r="A4684">
            <v>9835</v>
          </cell>
          <cell r="B4684" t="str">
            <v>INSUMO</v>
          </cell>
          <cell r="C4684" t="str">
            <v xml:space="preserve">TUBO PVC  SERIE NORMAL, DN 40 MM, PARA ESGOTO  PREDIAL (NBR 5688)                                                                                                                                                                                                                                                                                                                                                                                                                                         </v>
          </cell>
          <cell r="D4684" t="str">
            <v xml:space="preserve">M     </v>
          </cell>
          <cell r="E4684">
            <v>6.4</v>
          </cell>
        </row>
        <row r="4685">
          <cell r="A4685">
            <v>38032</v>
          </cell>
          <cell r="B4685" t="str">
            <v>INSUMO</v>
          </cell>
          <cell r="C4685" t="str">
            <v xml:space="preserve">TUBO PVC CORRUGADO, PAREDE DUPLA, JE, DN 150 MM/ DE 160 MM, REDE COLETORA ESGOTO                                                                                                                                                                                                                                                                                                                                                                                                                          </v>
          </cell>
          <cell r="D4685" t="str">
            <v xml:space="preserve">M     </v>
          </cell>
          <cell r="E4685">
            <v>57.89</v>
          </cell>
        </row>
        <row r="4686">
          <cell r="A4686">
            <v>38033</v>
          </cell>
          <cell r="B4686" t="str">
            <v>INSUMO</v>
          </cell>
          <cell r="C4686" t="str">
            <v xml:space="preserve">TUBO PVC CORRUGADO, PAREDE DUPLA, JE, DN 200 MM/ DE 200 MM, REDE COLETORA ESGOTO                                                                                                                                                                                                                                                                                                                                                                                                                          </v>
          </cell>
          <cell r="D4686" t="str">
            <v xml:space="preserve">M     </v>
          </cell>
          <cell r="E4686">
            <v>98.4</v>
          </cell>
        </row>
        <row r="4687">
          <cell r="A4687">
            <v>38034</v>
          </cell>
          <cell r="B4687" t="str">
            <v>INSUMO</v>
          </cell>
          <cell r="C4687" t="str">
            <v xml:space="preserve">TUBO PVC CORRUGADO, PAREDE DUPLA, JE, DN 250 MM/ DE 250 MM, REDE COLETORA ESGOTO                                                                                                                                                                                                                                                                                                                                                                                                                          </v>
          </cell>
          <cell r="D4687" t="str">
            <v xml:space="preserve">M     </v>
          </cell>
          <cell r="E4687">
            <v>154.15</v>
          </cell>
        </row>
        <row r="4688">
          <cell r="A4688">
            <v>38035</v>
          </cell>
          <cell r="B4688" t="str">
            <v>INSUMO</v>
          </cell>
          <cell r="C4688" t="str">
            <v xml:space="preserve">TUBO PVC CORRUGADO, PAREDE DUPLA, JE, DN 300 MM/ DE 315 MM , REDE COLETORA ESGOTO                                                                                                                                                                                                                                                                                                                                                                                                                         </v>
          </cell>
          <cell r="D4688" t="str">
            <v xml:space="preserve">M     </v>
          </cell>
          <cell r="E4688">
            <v>226.77</v>
          </cell>
        </row>
        <row r="4689">
          <cell r="A4689">
            <v>38036</v>
          </cell>
          <cell r="B4689" t="str">
            <v>INSUMO</v>
          </cell>
          <cell r="C4689" t="str">
            <v xml:space="preserve">TUBO PVC CORRUGADO, PAREDE DUPLA, JE, DN 350 MM/ DE 355 MM, REDE COLETORA ESGOTO                                                                                                                                                                                                                                                                                                                                                                                                                          </v>
          </cell>
          <cell r="D4689" t="str">
            <v xml:space="preserve">M     </v>
          </cell>
          <cell r="E4689">
            <v>305.49</v>
          </cell>
        </row>
        <row r="4690">
          <cell r="A4690">
            <v>38037</v>
          </cell>
          <cell r="B4690" t="str">
            <v>INSUMO</v>
          </cell>
          <cell r="C4690" t="str">
            <v xml:space="preserve">TUBO PVC CORRUGADO, PAREDE DUPLA, JE, DN 400 MM/ DE 400 MM, REDE COLETORA ESGOTO                                                                                                                                                                                                                                                                                                                                                                                                                          </v>
          </cell>
          <cell r="D4690" t="str">
            <v xml:space="preserve">M     </v>
          </cell>
          <cell r="E4690">
            <v>403.51</v>
          </cell>
        </row>
        <row r="4691">
          <cell r="A4691">
            <v>9850</v>
          </cell>
          <cell r="B4691" t="str">
            <v>INSUMO</v>
          </cell>
          <cell r="C4691" t="str">
            <v xml:space="preserve">TUBO PVC DE REVESTIMENTO GEOMECANICO NERVURADO REFORCADO, DN = 150 MM, COMPRIMENTO = 2 M                                                                                                                                                                                                                                                                                                                                                                                                                  </v>
          </cell>
          <cell r="D4691" t="str">
            <v xml:space="preserve">M     </v>
          </cell>
          <cell r="E4691">
            <v>147.75</v>
          </cell>
        </row>
        <row r="4692">
          <cell r="A4692">
            <v>9853</v>
          </cell>
          <cell r="B4692" t="str">
            <v>INSUMO</v>
          </cell>
          <cell r="C4692" t="str">
            <v xml:space="preserve">TUBO PVC DE REVESTIMENTO GEOMECANICO NERVURADO REFORCADO, DN = 200 MM, COMPRIMENTO = 2 M                                                                                                                                                                                                                                                                                                                                                                                                                  </v>
          </cell>
          <cell r="D4692" t="str">
            <v xml:space="preserve">M     </v>
          </cell>
          <cell r="E4692">
            <v>262.74</v>
          </cell>
        </row>
        <row r="4693">
          <cell r="A4693">
            <v>9854</v>
          </cell>
          <cell r="B4693" t="str">
            <v>INSUMO</v>
          </cell>
          <cell r="C4693" t="str">
            <v xml:space="preserve">TUBO PVC DE REVESTIMENTO GEOMECANICO NERVURADO STANDARD, DN = 154 MM, COMPRIMENTO = 2 M                                                                                                                                                                                                                                                                                                                                                                                                                   </v>
          </cell>
          <cell r="D4693" t="str">
            <v xml:space="preserve">M     </v>
          </cell>
          <cell r="E4693">
            <v>115.12</v>
          </cell>
        </row>
        <row r="4694">
          <cell r="A4694">
            <v>9851</v>
          </cell>
          <cell r="B4694" t="str">
            <v>INSUMO</v>
          </cell>
          <cell r="C4694" t="str">
            <v xml:space="preserve">TUBO PVC DE REVESTIMENTO GEOMECANICO NERVURADO STANDARD, DN = 206 MM, COMPRIMENTO = 2 M                                                                                                                                                                                                                                                                                                                                                                                                                   </v>
          </cell>
          <cell r="D4694" t="str">
            <v xml:space="preserve">M     </v>
          </cell>
          <cell r="E4694">
            <v>199.62</v>
          </cell>
        </row>
        <row r="4695">
          <cell r="A4695">
            <v>9825</v>
          </cell>
          <cell r="B4695" t="str">
            <v>INSUMO</v>
          </cell>
          <cell r="C4695" t="str">
            <v xml:space="preserve">TUBO PVC DEFOFO, JEI, 1 MPA, DN 100 MM, PARA REDE DE AGUA (NBR 7665)                                                                                                                                                                                                                                                                                                                                                                                                                                      </v>
          </cell>
          <cell r="D4695" t="str">
            <v xml:space="preserve">M     </v>
          </cell>
          <cell r="E4695">
            <v>38.409999999999997</v>
          </cell>
        </row>
        <row r="4696">
          <cell r="A4696">
            <v>9828</v>
          </cell>
          <cell r="B4696" t="str">
            <v>INSUMO</v>
          </cell>
          <cell r="C4696" t="str">
            <v xml:space="preserve">TUBO PVC DEFOFO, JEI, 1 MPA, DN 150 MM, PARA REDE DE  AGUA (NBR 7665)                                                                                                                                                                                                                                                                                                                                                                                                                                     </v>
          </cell>
          <cell r="D4696" t="str">
            <v xml:space="preserve">M     </v>
          </cell>
          <cell r="E4696">
            <v>103.38</v>
          </cell>
        </row>
        <row r="4697">
          <cell r="A4697">
            <v>9829</v>
          </cell>
          <cell r="B4697" t="str">
            <v>INSUMO</v>
          </cell>
          <cell r="C4697" t="str">
            <v xml:space="preserve">TUBO PVC DEFOFO, JEI, 1 MPA, DN 200 MM, PARA REDE DE AGUA (NBR 7665)                                                                                                                                                                                                                                                                                                                                                                                                                                      </v>
          </cell>
          <cell r="D4697" t="str">
            <v xml:space="preserve">M     </v>
          </cell>
          <cell r="E4697">
            <v>175.2</v>
          </cell>
        </row>
        <row r="4698">
          <cell r="A4698">
            <v>9826</v>
          </cell>
          <cell r="B4698" t="str">
            <v>INSUMO</v>
          </cell>
          <cell r="C4698" t="str">
            <v xml:space="preserve">TUBO PVC DEFOFO, JEI, 1 MPA, DN 250 MM, PARA REDE DE AGUA (NBR 7665)                                                                                                                                                                                                                                                                                                                                                                                                                                      </v>
          </cell>
          <cell r="D4698" t="str">
            <v xml:space="preserve">M     </v>
          </cell>
          <cell r="E4698">
            <v>266.72000000000003</v>
          </cell>
        </row>
        <row r="4699">
          <cell r="A4699">
            <v>9827</v>
          </cell>
          <cell r="B4699" t="str">
            <v>INSUMO</v>
          </cell>
          <cell r="C4699" t="str">
            <v xml:space="preserve">TUBO PVC DEFOFO, JEI, 1 MPA, DN 300 MM, PARA REDE DE AGUA (NBR 7665)                                                                                                                                                                                                                                                                                                                                                                                                                                      </v>
          </cell>
          <cell r="D4699" t="str">
            <v xml:space="preserve">M     </v>
          </cell>
          <cell r="E4699">
            <v>378.75</v>
          </cell>
        </row>
        <row r="4700">
          <cell r="A4700">
            <v>36374</v>
          </cell>
          <cell r="B4700" t="str">
            <v>INSUMO</v>
          </cell>
          <cell r="C4700" t="str">
            <v xml:space="preserve">TUBO PVC PBA JEI, CLASSE 12, DN 100 MM, PARA REDE DE AGUA (NBR 5647)                                                                                                                                                                                                                                                                                                                                                                                                                                      </v>
          </cell>
          <cell r="D4700" t="str">
            <v xml:space="preserve">M     </v>
          </cell>
          <cell r="E4700">
            <v>46.04</v>
          </cell>
        </row>
        <row r="4701">
          <cell r="A4701">
            <v>36084</v>
          </cell>
          <cell r="B4701" t="str">
            <v>INSUMO</v>
          </cell>
          <cell r="C4701" t="str">
            <v xml:space="preserve">TUBO PVC PBA JEI, CLASSE 12, DN 50 MM, PARA REDE DE AGUA (NBR 5647)                                                                                                                                                                                                                                                                                                                                                                                                                                       </v>
          </cell>
          <cell r="D4701" t="str">
            <v xml:space="preserve">M     </v>
          </cell>
          <cell r="E4701">
            <v>13.64</v>
          </cell>
        </row>
        <row r="4702">
          <cell r="A4702">
            <v>36373</v>
          </cell>
          <cell r="B4702" t="str">
            <v>INSUMO</v>
          </cell>
          <cell r="C4702" t="str">
            <v xml:space="preserve">TUBO PVC PBA JEI, CLASSE 12, DN 75 MM, PARA REDE DE AGUA (NBR 5647)                                                                                                                                                                                                                                                                                                                                                                                                                                       </v>
          </cell>
          <cell r="D4702" t="str">
            <v xml:space="preserve">M     </v>
          </cell>
          <cell r="E4702">
            <v>28.32</v>
          </cell>
        </row>
        <row r="4703">
          <cell r="A4703">
            <v>36377</v>
          </cell>
          <cell r="B4703" t="str">
            <v>INSUMO</v>
          </cell>
          <cell r="C4703" t="str">
            <v xml:space="preserve">TUBO PVC PBA JEI, CLASSE 15, DN 100 MM, PARA REDE DE AGUA (NBR 5647)                                                                                                                                                                                                                                                                                                                                                                                                                                      </v>
          </cell>
          <cell r="D4703" t="str">
            <v xml:space="preserve">M     </v>
          </cell>
          <cell r="E4703">
            <v>55.23</v>
          </cell>
        </row>
        <row r="4704">
          <cell r="A4704">
            <v>36375</v>
          </cell>
          <cell r="B4704" t="str">
            <v>INSUMO</v>
          </cell>
          <cell r="C4704" t="str">
            <v xml:space="preserve">TUBO PVC PBA JEI, CLASSE 15, DN 50 MM, PARA REDE DE AGUA (NBR 5647)                                                                                                                                                                                                                                                                                                                                                                                                                                       </v>
          </cell>
          <cell r="D4704" t="str">
            <v xml:space="preserve">M     </v>
          </cell>
          <cell r="E4704">
            <v>16.829999999999998</v>
          </cell>
        </row>
        <row r="4705">
          <cell r="A4705">
            <v>36376</v>
          </cell>
          <cell r="B4705" t="str">
            <v>INSUMO</v>
          </cell>
          <cell r="C4705" t="str">
            <v xml:space="preserve">TUBO PVC PBA JEI, CLASSE 15, DN 75 MM, PARA REDE DE AGUA (NBR 5647)                                                                                                                                                                                                                                                                                                                                                                                                                                       </v>
          </cell>
          <cell r="D4705" t="str">
            <v xml:space="preserve">M     </v>
          </cell>
          <cell r="E4705">
            <v>33.049999999999997</v>
          </cell>
        </row>
        <row r="4706">
          <cell r="A4706">
            <v>36380</v>
          </cell>
          <cell r="B4706" t="str">
            <v>INSUMO</v>
          </cell>
          <cell r="C4706" t="str">
            <v xml:space="preserve">TUBO PVC PBA JEI, CLASSE 20, DN 100 MM, PARA REDE DE AGUA (NBR 5647)                                                                                                                                                                                                                                                                                                                                                                                                                                      </v>
          </cell>
          <cell r="D4706" t="str">
            <v xml:space="preserve">M     </v>
          </cell>
          <cell r="E4706">
            <v>69.06</v>
          </cell>
        </row>
        <row r="4707">
          <cell r="A4707">
            <v>36378</v>
          </cell>
          <cell r="B4707" t="str">
            <v>INSUMO</v>
          </cell>
          <cell r="C4707" t="str">
            <v xml:space="preserve">TUBO PVC PBA JEI, CLASSE 20, DN 50 MM, PARA REDE DE AGUA (NBR 5647)                                                                                                                                                                                                                                                                                                                                                                                                                                       </v>
          </cell>
          <cell r="D4707" t="str">
            <v xml:space="preserve">M     </v>
          </cell>
          <cell r="E4707">
            <v>20.69</v>
          </cell>
        </row>
        <row r="4708">
          <cell r="A4708">
            <v>36379</v>
          </cell>
          <cell r="B4708" t="str">
            <v>INSUMO</v>
          </cell>
          <cell r="C4708" t="str">
            <v xml:space="preserve">TUBO PVC PBA JEI, CLASSE 20, DN 75 MM, PARA REDE DE AGUA (NBR 5647)                                                                                                                                                                                                                                                                                                                                                                                                                                       </v>
          </cell>
          <cell r="D4708" t="str">
            <v xml:space="preserve">M     </v>
          </cell>
          <cell r="E4708">
            <v>41.71</v>
          </cell>
        </row>
        <row r="4709">
          <cell r="A4709">
            <v>9859</v>
          </cell>
          <cell r="B4709" t="str">
            <v>INSUMO</v>
          </cell>
          <cell r="C4709" t="str">
            <v xml:space="preserve">TUBO PVC ROSCAVEL, 3/4",  AGUA FRIA PREDIAL                                                                                                                                                                                                                                                                                                                                                                                                                                                               </v>
          </cell>
          <cell r="D4709" t="str">
            <v xml:space="preserve">M     </v>
          </cell>
          <cell r="E4709">
            <v>11.48</v>
          </cell>
        </row>
        <row r="4710">
          <cell r="A4710">
            <v>9838</v>
          </cell>
          <cell r="B4710" t="str">
            <v>INSUMO</v>
          </cell>
          <cell r="C4710" t="str">
            <v xml:space="preserve">TUBO PVC SERIE NORMAL, DN 50 MM, PARA ESGOTO PREDIAL (NBR 5688)                                                                                                                                                                                                                                                                                                                                                                                                                                           </v>
          </cell>
          <cell r="D4710" t="str">
            <v xml:space="preserve">M     </v>
          </cell>
          <cell r="E4710">
            <v>10.57</v>
          </cell>
        </row>
        <row r="4711">
          <cell r="A4711">
            <v>9837</v>
          </cell>
          <cell r="B4711" t="str">
            <v>INSUMO</v>
          </cell>
          <cell r="C4711" t="str">
            <v xml:space="preserve">TUBO PVC SERIE NORMAL, DN 75 MM, PARA ESGOTO PREDIAL (NBR 5688)                                                                                                                                                                                                                                                                                                                                                                                                                                           </v>
          </cell>
          <cell r="D4711" t="str">
            <v xml:space="preserve">M     </v>
          </cell>
          <cell r="E4711">
            <v>13.87</v>
          </cell>
        </row>
        <row r="4712">
          <cell r="A4712">
            <v>44315</v>
          </cell>
          <cell r="B4712" t="str">
            <v>INSUMO</v>
          </cell>
          <cell r="C4712" t="str">
            <v xml:space="preserve">TUBO PVC, RIGIDO, CORRUGADO, PERFURADO DN 100 MM, PARA DRENAGEM, SISTEMA IRRIGACAO                                                                                                                                                                                                                                                                                                                                                                                                                        </v>
          </cell>
          <cell r="D4712" t="str">
            <v xml:space="preserve">M     </v>
          </cell>
          <cell r="E4712">
            <v>57.36</v>
          </cell>
        </row>
        <row r="4713">
          <cell r="A4713">
            <v>9863</v>
          </cell>
          <cell r="B4713" t="str">
            <v>INSUMO</v>
          </cell>
          <cell r="C4713" t="str">
            <v xml:space="preserve">TUBO PVC, ROSCAVEL,  2 1/2", AGUA FRIA PREDIAL                                                                                                                                                                                                                                                                                                                                                                                                                                                            </v>
          </cell>
          <cell r="D4713" t="str">
            <v xml:space="preserve">M     </v>
          </cell>
          <cell r="E4713">
            <v>69.37</v>
          </cell>
        </row>
        <row r="4714">
          <cell r="A4714">
            <v>9860</v>
          </cell>
          <cell r="B4714" t="str">
            <v>INSUMO</v>
          </cell>
          <cell r="C4714" t="str">
            <v xml:space="preserve">TUBO PVC, ROSCAVEL,  2", PARA AGUA FRIA PREDIAL                                                                                                                                                                                                                                                                                                                                                                                                                                                           </v>
          </cell>
          <cell r="D4714" t="str">
            <v xml:space="preserve">M     </v>
          </cell>
          <cell r="E4714">
            <v>50.64</v>
          </cell>
        </row>
        <row r="4715">
          <cell r="A4715">
            <v>9862</v>
          </cell>
          <cell r="B4715" t="str">
            <v>INSUMO</v>
          </cell>
          <cell r="C4715" t="str">
            <v xml:space="preserve">TUBO PVC, ROSCAVEL, 1 1/2",  AGUA FRIA PREDIAL                                                                                                                                                                                                                                                                                                                                                                                                                                                            </v>
          </cell>
          <cell r="D4715" t="str">
            <v xml:space="preserve">M     </v>
          </cell>
          <cell r="E4715">
            <v>35.39</v>
          </cell>
        </row>
        <row r="4716">
          <cell r="A4716">
            <v>9861</v>
          </cell>
          <cell r="B4716" t="str">
            <v>INSUMO</v>
          </cell>
          <cell r="C4716" t="str">
            <v xml:space="preserve">TUBO PVC, ROSCAVEL, 1 1/4", AGUA FRIA PREDIAL                                                                                                                                                                                                                                                                                                                                                                                                                                                             </v>
          </cell>
          <cell r="D4716" t="str">
            <v xml:space="preserve">M     </v>
          </cell>
          <cell r="E4716">
            <v>27.79</v>
          </cell>
        </row>
        <row r="4717">
          <cell r="A4717">
            <v>9856</v>
          </cell>
          <cell r="B4717" t="str">
            <v>INSUMO</v>
          </cell>
          <cell r="C4717" t="str">
            <v xml:space="preserve">TUBO PVC, ROSCAVEL, 1/2", AGUA FRIA PREDIAL                                                                                                                                                                                                                                                                                                                                                                                                                                                               </v>
          </cell>
          <cell r="D4717" t="str">
            <v xml:space="preserve">M     </v>
          </cell>
          <cell r="E4717">
            <v>8.9600000000000009</v>
          </cell>
        </row>
        <row r="4718">
          <cell r="A4718">
            <v>9866</v>
          </cell>
          <cell r="B4718" t="str">
            <v>INSUMO</v>
          </cell>
          <cell r="C4718" t="str">
            <v xml:space="preserve">TUBO PVC, ROSCAVEL, 1", AGUA FRIA PREDIAL                                                                                                                                                                                                                                                                                                                                                                                                                                                                 </v>
          </cell>
          <cell r="D4718" t="str">
            <v xml:space="preserve">M     </v>
          </cell>
          <cell r="E4718">
            <v>23.98</v>
          </cell>
        </row>
        <row r="4719">
          <cell r="A4719">
            <v>9841</v>
          </cell>
          <cell r="B4719" t="str">
            <v>INSUMO</v>
          </cell>
          <cell r="C4719" t="str">
            <v xml:space="preserve">TUBO PVC, SERIE R, DN 100 MM, PARA ESGOTO OU AGUAS PLUVIAIS PREDIAL (NBR 5688)                                                                                                                                                                                                                                                                                                                                                                                                                            </v>
          </cell>
          <cell r="D4719" t="str">
            <v xml:space="preserve">M     </v>
          </cell>
          <cell r="E4719">
            <v>27.59</v>
          </cell>
        </row>
        <row r="4720">
          <cell r="A4720">
            <v>9840</v>
          </cell>
          <cell r="B4720" t="str">
            <v>INSUMO</v>
          </cell>
          <cell r="C4720" t="str">
            <v xml:space="preserve">TUBO PVC, SERIE R, DN 150 MM, PARA ESGOTO OU AGUAS PLUVIAIS PREDIAL (NBR 5688)                                                                                                                                                                                                                                                                                                                                                                                                                            </v>
          </cell>
          <cell r="D4720" t="str">
            <v xml:space="preserve">M     </v>
          </cell>
          <cell r="E4720">
            <v>58.28</v>
          </cell>
        </row>
        <row r="4721">
          <cell r="A4721">
            <v>20067</v>
          </cell>
          <cell r="B4721" t="str">
            <v>INSUMO</v>
          </cell>
          <cell r="C4721" t="str">
            <v xml:space="preserve">TUBO PVC, SERIE R, DN 40 MM, PARA ESGOTO OU AGUAS PLUVIAIS PREDIAL (NBR 5688)                                                                                                                                                                                                                                                                                                                                                                                                                             </v>
          </cell>
          <cell r="D4721" t="str">
            <v xml:space="preserve">M     </v>
          </cell>
          <cell r="E4721">
            <v>8.9499999999999993</v>
          </cell>
        </row>
        <row r="4722">
          <cell r="A4722">
            <v>20068</v>
          </cell>
          <cell r="B4722" t="str">
            <v>INSUMO</v>
          </cell>
          <cell r="C4722" t="str">
            <v xml:space="preserve">TUBO PVC, SERIE R, DN 50 MM, PARA ESGOTO OU AGUAS PLUVIAIS PREDIAL (NBR 5688)                                                                                                                                                                                                                                                                                                                                                                                                                             </v>
          </cell>
          <cell r="D4722" t="str">
            <v xml:space="preserve">M     </v>
          </cell>
          <cell r="E4722">
            <v>12.6</v>
          </cell>
        </row>
        <row r="4723">
          <cell r="A4723">
            <v>9839</v>
          </cell>
          <cell r="B4723" t="str">
            <v>INSUMO</v>
          </cell>
          <cell r="C4723" t="str">
            <v xml:space="preserve">TUBO PVC, SERIE R, DN 75 MM, PARA ESGOTO OU AGUAS PLUVIAIS PREDIAL (NBR 5688)                                                                                                                                                                                                                                                                                                                                                                                                                             </v>
          </cell>
          <cell r="D4723" t="str">
            <v xml:space="preserve">M     </v>
          </cell>
          <cell r="E4723">
            <v>22.85</v>
          </cell>
        </row>
        <row r="4724">
          <cell r="A4724">
            <v>9870</v>
          </cell>
          <cell r="B4724" t="str">
            <v>INSUMO</v>
          </cell>
          <cell r="C4724" t="str">
            <v xml:space="preserve">TUBO PVC, SOLDAVEL, DE 110 MM, AGUA FRIA (NBR-5648)                                                                                                                                                                                                                                                                                                                                                                                                                                                       </v>
          </cell>
          <cell r="D4724" t="str">
            <v xml:space="preserve">M     </v>
          </cell>
          <cell r="E4724">
            <v>103.46</v>
          </cell>
        </row>
        <row r="4725">
          <cell r="A4725">
            <v>9867</v>
          </cell>
          <cell r="B4725" t="str">
            <v>INSUMO</v>
          </cell>
          <cell r="C4725" t="str">
            <v xml:space="preserve">TUBO PVC, SOLDAVEL, DE 20 MM, AGUA FRIA (NBR-5648)                                                                                                                                                                                                                                                                                                                                                                                                                                                        </v>
          </cell>
          <cell r="D4725" t="str">
            <v xml:space="preserve">M     </v>
          </cell>
          <cell r="E4725">
            <v>4.16</v>
          </cell>
        </row>
        <row r="4726">
          <cell r="A4726">
            <v>9868</v>
          </cell>
          <cell r="B4726" t="str">
            <v>INSUMO</v>
          </cell>
          <cell r="C4726" t="str">
            <v xml:space="preserve">TUBO PVC, SOLDAVEL, DE 25 MM, AGUA FRIA (NBR-5648)                                                                                                                                                                                                                                                                                                                                                                                                                                                        </v>
          </cell>
          <cell r="D4726" t="str">
            <v xml:space="preserve">M     </v>
          </cell>
          <cell r="E4726">
            <v>4.6900000000000004</v>
          </cell>
        </row>
        <row r="4727">
          <cell r="A4727">
            <v>9869</v>
          </cell>
          <cell r="B4727" t="str">
            <v>INSUMO</v>
          </cell>
          <cell r="C4727" t="str">
            <v xml:space="preserve">TUBO PVC, SOLDAVEL, DE 32 MM, AGUA FRIA (NBR-5648)                                                                                                                                                                                                                                                                                                                                                                                                                                                        </v>
          </cell>
          <cell r="D4727" t="str">
            <v xml:space="preserve">M     </v>
          </cell>
          <cell r="E4727">
            <v>10.119999999999999</v>
          </cell>
        </row>
        <row r="4728">
          <cell r="A4728">
            <v>9874</v>
          </cell>
          <cell r="B4728" t="str">
            <v>INSUMO</v>
          </cell>
          <cell r="C4728" t="str">
            <v xml:space="preserve">TUBO PVC, SOLDAVEL, DE 40 MM, AGUA FRIA (NBR-5648)                                                                                                                                                                                                                                                                                                                                                                                                                                                        </v>
          </cell>
          <cell r="D4728" t="str">
            <v xml:space="preserve">M     </v>
          </cell>
          <cell r="E4728">
            <v>15.89</v>
          </cell>
        </row>
        <row r="4729">
          <cell r="A4729">
            <v>9875</v>
          </cell>
          <cell r="B4729" t="str">
            <v>INSUMO</v>
          </cell>
          <cell r="C4729" t="str">
            <v xml:space="preserve">TUBO PVC, SOLDAVEL, DE 50 MM, AGUA FRIA (NBR-5648)                                                                                                                                                                                                                                                                                                                                                                                                                                                        </v>
          </cell>
          <cell r="D4729" t="str">
            <v xml:space="preserve">M     </v>
          </cell>
          <cell r="E4729">
            <v>17.43</v>
          </cell>
        </row>
        <row r="4730">
          <cell r="A4730">
            <v>9873</v>
          </cell>
          <cell r="B4730" t="str">
            <v>INSUMO</v>
          </cell>
          <cell r="C4730" t="str">
            <v xml:space="preserve">TUBO PVC, SOLDAVEL, DE 60 MM, AGUA FRIA (NBR-5648)                                                                                                                                                                                                                                                                                                                                                                                                                                                        </v>
          </cell>
          <cell r="D4730" t="str">
            <v xml:space="preserve">M     </v>
          </cell>
          <cell r="E4730">
            <v>28.68</v>
          </cell>
        </row>
        <row r="4731">
          <cell r="A4731">
            <v>9871</v>
          </cell>
          <cell r="B4731" t="str">
            <v>INSUMO</v>
          </cell>
          <cell r="C4731" t="str">
            <v xml:space="preserve">TUBO PVC, SOLDAVEL, DE 75 MM, AGUA FRIA (NBR-5648)                                                                                                                                                                                                                                                                                                                                                                                                                                                        </v>
          </cell>
          <cell r="D4731" t="str">
            <v xml:space="preserve">M     </v>
          </cell>
          <cell r="E4731">
            <v>47.52</v>
          </cell>
        </row>
        <row r="4732">
          <cell r="A4732">
            <v>9872</v>
          </cell>
          <cell r="B4732" t="str">
            <v>INSUMO</v>
          </cell>
          <cell r="C4732" t="str">
            <v xml:space="preserve">TUBO PVC, SOLDAVEL, DE 85 MM, AGUA FRIA (NBR-5648)                                                                                                                                                                                                                                                                                                                                                                                                                                                        </v>
          </cell>
          <cell r="D4732" t="str">
            <v xml:space="preserve">M     </v>
          </cell>
          <cell r="E4732">
            <v>66.12</v>
          </cell>
        </row>
        <row r="4733">
          <cell r="A4733">
            <v>7667</v>
          </cell>
          <cell r="B4733" t="str">
            <v>INSUMO</v>
          </cell>
          <cell r="C4733" t="str">
            <v xml:space="preserve">TUBO 26" EM CHAPA PRETA, E= 3/16", 147 KG/6 M                                                                                                                                                                                                                                                                                                                                                                                                                                                             </v>
          </cell>
          <cell r="D4733" t="str">
            <v xml:space="preserve">M     </v>
          </cell>
          <cell r="E4733">
            <v>3452.35</v>
          </cell>
        </row>
        <row r="4734">
          <cell r="A4734">
            <v>7660</v>
          </cell>
          <cell r="B4734" t="str">
            <v>INSUMO</v>
          </cell>
          <cell r="C4734" t="str">
            <v xml:space="preserve">TUBO 30" EM CHAPA PRETA, E= 1/4", 175 KG/6 M                                                                                                                                                                                                                                                                                                                                                                                                                                                              </v>
          </cell>
          <cell r="D4734" t="str">
            <v xml:space="preserve">M     </v>
          </cell>
          <cell r="E4734">
            <v>4400.93</v>
          </cell>
        </row>
        <row r="4735">
          <cell r="A4735">
            <v>7676</v>
          </cell>
          <cell r="B4735" t="str">
            <v>INSUMO</v>
          </cell>
          <cell r="C4735" t="str">
            <v xml:space="preserve">TUBO 30" EM CHAPA PRETA, E= 3/8", 177 KG/6 M                                                                                                                                                                                                                                                                                                                                                                                                                                                              </v>
          </cell>
          <cell r="D4735" t="str">
            <v xml:space="preserve">M     </v>
          </cell>
          <cell r="E4735">
            <v>4451.22</v>
          </cell>
        </row>
        <row r="4736">
          <cell r="A4736">
            <v>12426</v>
          </cell>
          <cell r="B4736" t="str">
            <v>INSUMO</v>
          </cell>
          <cell r="C4736" t="str">
            <v xml:space="preserve">UNIAO COM ASSENTO CONICO DE BRONZE, DIAMETRO 1/2"                                                                                                                                                                                                                                                                                                                                                                                                                                                         </v>
          </cell>
          <cell r="D4736" t="str">
            <v xml:space="preserve">UN    </v>
          </cell>
          <cell r="E4736">
            <v>38.58</v>
          </cell>
        </row>
        <row r="4737">
          <cell r="A4737">
            <v>12425</v>
          </cell>
          <cell r="B4737" t="str">
            <v>INSUMO</v>
          </cell>
          <cell r="C4737" t="str">
            <v xml:space="preserve">UNIAO COM ASSENTO CONICO DE BRONZE, DIAMETRO 1"                                                                                                                                                                                                                                                                                                                                                                                                                                                           </v>
          </cell>
          <cell r="D4737" t="str">
            <v xml:space="preserve">UN    </v>
          </cell>
          <cell r="E4737">
            <v>53</v>
          </cell>
        </row>
        <row r="4738">
          <cell r="A4738">
            <v>12427</v>
          </cell>
          <cell r="B4738" t="str">
            <v>INSUMO</v>
          </cell>
          <cell r="C4738" t="str">
            <v xml:space="preserve">UNIAO COM ASSENTO CONICO DE BRONZE, DIAMETRO 2 1/2"                                                                                                                                                                                                                                                                                                                                                                                                                                                       </v>
          </cell>
          <cell r="D4738" t="str">
            <v xml:space="preserve">UN    </v>
          </cell>
          <cell r="E4738">
            <v>220</v>
          </cell>
        </row>
        <row r="4739">
          <cell r="A4739">
            <v>12428</v>
          </cell>
          <cell r="B4739" t="str">
            <v>INSUMO</v>
          </cell>
          <cell r="C4739" t="str">
            <v xml:space="preserve">UNIAO COM ASSENTO CONICO DE BRONZE, DIAMETRO 2'                                                                                                                                                                                                                                                                                                                                                                                                                                                           </v>
          </cell>
          <cell r="D4739" t="str">
            <v xml:space="preserve">UN    </v>
          </cell>
          <cell r="E4739">
            <v>141.21</v>
          </cell>
        </row>
        <row r="4740">
          <cell r="A4740">
            <v>12430</v>
          </cell>
          <cell r="B4740" t="str">
            <v>INSUMO</v>
          </cell>
          <cell r="C4740" t="str">
            <v xml:space="preserve">UNIAO COM ASSENTO CONICO DE BRONZE, DIAMETRO 3/4"                                                                                                                                                                                                                                                                                                                                                                                                                                                         </v>
          </cell>
          <cell r="D4740" t="str">
            <v xml:space="preserve">UN    </v>
          </cell>
          <cell r="E4740">
            <v>47.3</v>
          </cell>
        </row>
        <row r="4741">
          <cell r="A4741">
            <v>12429</v>
          </cell>
          <cell r="B4741" t="str">
            <v>INSUMO</v>
          </cell>
          <cell r="C4741" t="str">
            <v xml:space="preserve">UNIAO COM ASSENTO CONICO DE BRONZE, DIAMETRO 3"                                                                                                                                                                                                                                                                                                                                                                                                                                                           </v>
          </cell>
          <cell r="D4741" t="str">
            <v xml:space="preserve">UN    </v>
          </cell>
          <cell r="E4741">
            <v>355.75</v>
          </cell>
        </row>
        <row r="4742">
          <cell r="A4742">
            <v>12431</v>
          </cell>
          <cell r="B4742" t="str">
            <v>INSUMO</v>
          </cell>
          <cell r="C4742" t="str">
            <v xml:space="preserve">UNIAO COM ASSENTO CONICO DE BRONZE, DIAMETRO 4"                                                                                                                                                                                                                                                                                                                                                                                                                                                           </v>
          </cell>
          <cell r="D4742" t="str">
            <v xml:space="preserve">UN    </v>
          </cell>
          <cell r="E4742">
            <v>605.42999999999995</v>
          </cell>
        </row>
        <row r="4743">
          <cell r="A4743">
            <v>12432</v>
          </cell>
          <cell r="B4743" t="str">
            <v>INSUMO</v>
          </cell>
          <cell r="C4743" t="str">
            <v xml:space="preserve">UNIAO COM ASSENTO CONICO DE FERRO LONGO (MACHO-FEMEA), DIAMETRO 1 1/2"                                                                                                                                                                                                                                                                                                                                                                                                                                    </v>
          </cell>
          <cell r="D4743" t="str">
            <v xml:space="preserve">UN    </v>
          </cell>
          <cell r="E4743">
            <v>124.52</v>
          </cell>
        </row>
        <row r="4744">
          <cell r="A4744">
            <v>12434</v>
          </cell>
          <cell r="B4744" t="str">
            <v>INSUMO</v>
          </cell>
          <cell r="C4744" t="str">
            <v xml:space="preserve">UNIAO COM ASSENTO CONICO DE FERRO LONGO (MACHO-FEMEA), DIAMETRO 1/2"                                                                                                                                                                                                                                                                                                                                                                                                                                      </v>
          </cell>
          <cell r="D4744" t="str">
            <v xml:space="preserve">UN    </v>
          </cell>
          <cell r="E4744">
            <v>40.57</v>
          </cell>
        </row>
        <row r="4745">
          <cell r="A4745">
            <v>12433</v>
          </cell>
          <cell r="B4745" t="str">
            <v>INSUMO</v>
          </cell>
          <cell r="C4745" t="str">
            <v xml:space="preserve">UNIAO COM ASSENTO CONICO DE FERRO LONGO (MACHO-FEMEA), DIAMETRO 1"                                                                                                                                                                                                                                                                                                                                                                                                                                        </v>
          </cell>
          <cell r="D4745" t="str">
            <v xml:space="preserve">UN    </v>
          </cell>
          <cell r="E4745">
            <v>79.27</v>
          </cell>
        </row>
        <row r="4746">
          <cell r="A4746">
            <v>12435</v>
          </cell>
          <cell r="B4746" t="str">
            <v>INSUMO</v>
          </cell>
          <cell r="C4746" t="str">
            <v xml:space="preserve">UNIAO COM ASSENTO CONICO DE FERRO LONGO (MACHO-FEMEA), DIAMETRO 2 1/2"                                                                                                                                                                                                                                                                                                                                                                                                                                    </v>
          </cell>
          <cell r="D4746" t="str">
            <v xml:space="preserve">UN    </v>
          </cell>
          <cell r="E4746">
            <v>245.32</v>
          </cell>
        </row>
        <row r="4747">
          <cell r="A4747">
            <v>12437</v>
          </cell>
          <cell r="B4747" t="str">
            <v>INSUMO</v>
          </cell>
          <cell r="C4747" t="str">
            <v xml:space="preserve">UNIAO COM ASSENTO CONICO DE FERRO LONGO (MACHO-FEMEA), DIAMETRO 2"                                                                                                                                                                                                                                                                                                                                                                                                                                        </v>
          </cell>
          <cell r="D4747" t="str">
            <v xml:space="preserve">UN    </v>
          </cell>
          <cell r="E4747">
            <v>198.12</v>
          </cell>
        </row>
        <row r="4748">
          <cell r="A4748">
            <v>12439</v>
          </cell>
          <cell r="B4748" t="str">
            <v>INSUMO</v>
          </cell>
          <cell r="C4748" t="str">
            <v xml:space="preserve">UNIAO COM ASSENTO CONICO DE FERRO LONGO (MACHO-FEMEA), DIAMETRO 3/4"                                                                                                                                                                                                                                                                                                                                                                                                                                      </v>
          </cell>
          <cell r="D4748" t="str">
            <v xml:space="preserve">UN    </v>
          </cell>
          <cell r="E4748">
            <v>63.59</v>
          </cell>
        </row>
        <row r="4749">
          <cell r="A4749">
            <v>12438</v>
          </cell>
          <cell r="B4749" t="str">
            <v>INSUMO</v>
          </cell>
          <cell r="C4749" t="str">
            <v xml:space="preserve">UNIAO COM ASSENTO CONICO DE FERRO LONGO (MACHO-FEMEA), DIAMETRO 3'                                                                                                                                                                                                                                                                                                                                                                                                                                        </v>
          </cell>
          <cell r="D4749" t="str">
            <v xml:space="preserve">UN    </v>
          </cell>
          <cell r="E4749">
            <v>358.54</v>
          </cell>
        </row>
        <row r="4750">
          <cell r="A4750">
            <v>12436</v>
          </cell>
          <cell r="B4750" t="str">
            <v>INSUMO</v>
          </cell>
          <cell r="C4750" t="str">
            <v xml:space="preserve">UNIAO COM ASSENTO CONICO DE FERRO LONGO (MACHO-FEMEA), DIAMETRO 4"                                                                                                                                                                                                                                                                                                                                                                                                                                        </v>
          </cell>
          <cell r="D4750" t="str">
            <v xml:space="preserve">UN    </v>
          </cell>
          <cell r="E4750">
            <v>452.92</v>
          </cell>
        </row>
        <row r="4751">
          <cell r="A4751">
            <v>36357</v>
          </cell>
          <cell r="B4751" t="str">
            <v>INSUMO</v>
          </cell>
          <cell r="C4751" t="str">
            <v xml:space="preserve">UNIAO COM FLANGE PPR, COM PARAFUSOS, DN 40 MM, PARA AGUA QUENTE PREDIAL                                                                                                                                                                                                                                                                                                                                                                                                                                   </v>
          </cell>
          <cell r="D4751" t="str">
            <v xml:space="preserve">UN    </v>
          </cell>
          <cell r="E4751">
            <v>132.33000000000001</v>
          </cell>
        </row>
        <row r="4752">
          <cell r="A4752">
            <v>12424</v>
          </cell>
          <cell r="B4752" t="str">
            <v>INSUMO</v>
          </cell>
          <cell r="C4752" t="str">
            <v xml:space="preserve">UNIAO DE FERRO GALVANIZADO, COM ASSENTO CONICO DE BRONZE, DE 1 1/2"                                                                                                                                                                                                                                                                                                                                                                                                                                       </v>
          </cell>
          <cell r="D4752" t="str">
            <v xml:space="preserve">UN    </v>
          </cell>
          <cell r="E4752">
            <v>81.61</v>
          </cell>
        </row>
        <row r="4753">
          <cell r="A4753">
            <v>12440</v>
          </cell>
          <cell r="B4753" t="str">
            <v>INSUMO</v>
          </cell>
          <cell r="C4753" t="str">
            <v xml:space="preserve">UNIAO DE FERRO GALVANIZADO, COM ASSENTO CONICO DE BRONZE, DE 1 1/4"                                                                                                                                                                                                                                                                                                                                                                                                                                       </v>
          </cell>
          <cell r="D4753" t="str">
            <v xml:space="preserve">UN    </v>
          </cell>
          <cell r="E4753">
            <v>78.88</v>
          </cell>
        </row>
        <row r="4754">
          <cell r="A4754">
            <v>9884</v>
          </cell>
          <cell r="B4754" t="str">
            <v>INSUMO</v>
          </cell>
          <cell r="C4754" t="str">
            <v xml:space="preserve">UNIAO DE FERRO GALVANIZADO, COM ROSCA BSP, COM ASSENTO PLANO, DE 1 1/2"                                                                                                                                                                                                                                                                                                                                                                                                                                   </v>
          </cell>
          <cell r="D4754" t="str">
            <v xml:space="preserve">UN    </v>
          </cell>
          <cell r="E4754">
            <v>58.84</v>
          </cell>
        </row>
        <row r="4755">
          <cell r="A4755">
            <v>9888</v>
          </cell>
          <cell r="B4755" t="str">
            <v>INSUMO</v>
          </cell>
          <cell r="C4755" t="str">
            <v xml:space="preserve">UNIAO DE FERRO GALVANIZADO, COM ROSCA BSP, COM ASSENTO PLANO, DE 1 1/4"                                                                                                                                                                                                                                                                                                                                                                                                                                   </v>
          </cell>
          <cell r="D4755" t="str">
            <v xml:space="preserve">UN    </v>
          </cell>
          <cell r="E4755">
            <v>47.27</v>
          </cell>
        </row>
        <row r="4756">
          <cell r="A4756">
            <v>9883</v>
          </cell>
          <cell r="B4756" t="str">
            <v>INSUMO</v>
          </cell>
          <cell r="C4756" t="str">
            <v xml:space="preserve">UNIAO DE FERRO GALVANIZADO, COM ROSCA BSP, COM ASSENTO PLANO, DE 1/2"                                                                                                                                                                                                                                                                                                                                                                                                                                     </v>
          </cell>
          <cell r="D4756" t="str">
            <v xml:space="preserve">UN    </v>
          </cell>
          <cell r="E4756">
            <v>20.63</v>
          </cell>
        </row>
        <row r="4757">
          <cell r="A4757">
            <v>9886</v>
          </cell>
          <cell r="B4757" t="str">
            <v>INSUMO</v>
          </cell>
          <cell r="C4757" t="str">
            <v xml:space="preserve">UNIAO DE FERRO GALVANIZADO, COM ROSCA BSP, COM ASSENTO PLANO, DE 1"                                                                                                                                                                                                                                                                                                                                                                                                                                       </v>
          </cell>
          <cell r="D4757" t="str">
            <v xml:space="preserve">UN    </v>
          </cell>
          <cell r="E4757">
            <v>28.26</v>
          </cell>
        </row>
        <row r="4758">
          <cell r="A4758">
            <v>9889</v>
          </cell>
          <cell r="B4758" t="str">
            <v>INSUMO</v>
          </cell>
          <cell r="C4758" t="str">
            <v xml:space="preserve">UNIAO DE FERRO GALVANIZADO, COM ROSCA BSP, COM ASSENTO PLANO, DE 2 1/2"                                                                                                                                                                                                                                                                                                                                                                                                                                   </v>
          </cell>
          <cell r="D4758" t="str">
            <v xml:space="preserve">UN    </v>
          </cell>
          <cell r="E4758">
            <v>143.15</v>
          </cell>
        </row>
        <row r="4759">
          <cell r="A4759">
            <v>9887</v>
          </cell>
          <cell r="B4759" t="str">
            <v>INSUMO</v>
          </cell>
          <cell r="C4759" t="str">
            <v xml:space="preserve">UNIAO DE FERRO GALVANIZADO, COM ROSCA BSP, COM ASSENTO PLANO, DE 2"                                                                                                                                                                                                                                                                                                                                                                                                                                       </v>
          </cell>
          <cell r="D4759" t="str">
            <v xml:space="preserve">UN    </v>
          </cell>
          <cell r="E4759">
            <v>86.52</v>
          </cell>
        </row>
        <row r="4760">
          <cell r="A4760">
            <v>9885</v>
          </cell>
          <cell r="B4760" t="str">
            <v>INSUMO</v>
          </cell>
          <cell r="C4760" t="str">
            <v xml:space="preserve">UNIAO DE FERRO GALVANIZADO, COM ROSCA BSP, COM ASSENTO PLANO, DE 3/4"                                                                                                                                                                                                                                                                                                                                                                                                                                     </v>
          </cell>
          <cell r="D4760" t="str">
            <v xml:space="preserve">UN    </v>
          </cell>
          <cell r="E4760">
            <v>27.32</v>
          </cell>
        </row>
        <row r="4761">
          <cell r="A4761">
            <v>9890</v>
          </cell>
          <cell r="B4761" t="str">
            <v>INSUMO</v>
          </cell>
          <cell r="C4761" t="str">
            <v xml:space="preserve">UNIAO DE FERRO GALVANIZADO, COM ROSCA BSP, COM ASSENTO PLANO, DE 3"                                                                                                                                                                                                                                                                                                                                                                                                                                       </v>
          </cell>
          <cell r="D4761" t="str">
            <v xml:space="preserve">UN    </v>
          </cell>
          <cell r="E4761">
            <v>221.78</v>
          </cell>
        </row>
        <row r="4762">
          <cell r="A4762">
            <v>9891</v>
          </cell>
          <cell r="B4762" t="str">
            <v>INSUMO</v>
          </cell>
          <cell r="C4762" t="str">
            <v xml:space="preserve">UNIAO DE FERRO GALVANIZADO, COM ROSCA BSP, COM ASSENTO PLANO, DE 4"                                                                                                                                                                                                                                                                                                                                                                                                                                       </v>
          </cell>
          <cell r="D4762" t="str">
            <v xml:space="preserve">UN    </v>
          </cell>
          <cell r="E4762">
            <v>311.33999999999997</v>
          </cell>
        </row>
        <row r="4763">
          <cell r="A4763">
            <v>36313</v>
          </cell>
          <cell r="B4763" t="str">
            <v>INSUMO</v>
          </cell>
          <cell r="C4763" t="str">
            <v xml:space="preserve">UNIAO DUPLA PPR, DN 20 MM, PARA AGUA QUENTE PREDIAL                                                                                                                                                                                                                                                                                                                                                                                                                                                       </v>
          </cell>
          <cell r="D4763" t="str">
            <v xml:space="preserve">UN    </v>
          </cell>
          <cell r="E4763">
            <v>13.85</v>
          </cell>
        </row>
        <row r="4764">
          <cell r="A4764">
            <v>36316</v>
          </cell>
          <cell r="B4764" t="str">
            <v>INSUMO</v>
          </cell>
          <cell r="C4764" t="str">
            <v xml:space="preserve">UNIAO DUPLA PPR, DN 25 MM, PARA AGUA QUENTE PREDIAL                                                                                                                                                                                                                                                                                                                                                                                                                                                       </v>
          </cell>
          <cell r="D4764" t="str">
            <v xml:space="preserve">UN    </v>
          </cell>
          <cell r="E4764">
            <v>21.57</v>
          </cell>
        </row>
        <row r="4765">
          <cell r="A4765">
            <v>64</v>
          </cell>
          <cell r="B4765" t="str">
            <v>INSUMO</v>
          </cell>
          <cell r="C4765" t="str">
            <v xml:space="preserve">UNIAO EM POLIPROPILENO (PP), PARA TUBO EM PEAD, 20 MM - LIGACAO PREDIAL DE AGUA                                                                                                                                                                                                                                                                                                                                                                                                                           </v>
          </cell>
          <cell r="D4765" t="str">
            <v xml:space="preserve">UN    </v>
          </cell>
          <cell r="E4765">
            <v>4.79</v>
          </cell>
        </row>
        <row r="4766">
          <cell r="A4766">
            <v>37423</v>
          </cell>
          <cell r="B4766" t="str">
            <v>INSUMO</v>
          </cell>
          <cell r="C4766" t="str">
            <v xml:space="preserve">UNIAO EM POLIPROPILENO (PP), PARA TUBO EM PEAD, 32 MM - LIGACAO PREDIAL DE AGUA                                                                                                                                                                                                                                                                                                                                                                                                                           </v>
          </cell>
          <cell r="D4766" t="str">
            <v xml:space="preserve">UN    </v>
          </cell>
          <cell r="E4766">
            <v>11.84</v>
          </cell>
        </row>
        <row r="4767">
          <cell r="A4767">
            <v>9892</v>
          </cell>
          <cell r="B4767" t="str">
            <v>INSUMO</v>
          </cell>
          <cell r="C4767" t="str">
            <v xml:space="preserve">UNIAO PVC, ROSCAVEL 1/2",  AGUA FRIA PREDIAL                                                                                                                                                                                                                                                                                                                                                                                                                                                              </v>
          </cell>
          <cell r="D4767" t="str">
            <v xml:space="preserve">UN    </v>
          </cell>
          <cell r="E4767">
            <v>7.61</v>
          </cell>
        </row>
        <row r="4768">
          <cell r="A4768">
            <v>9901</v>
          </cell>
          <cell r="B4768" t="str">
            <v>INSUMO</v>
          </cell>
          <cell r="C4768" t="str">
            <v xml:space="preserve">UNIAO PVC, ROSCAVEL, 1 1/2",  AGUA FRIA PREDIAL                                                                                                                                                                                                                                                                                                                                                                                                                                                           </v>
          </cell>
          <cell r="D4768" t="str">
            <v xml:space="preserve">UN    </v>
          </cell>
          <cell r="E4768">
            <v>36.83</v>
          </cell>
        </row>
        <row r="4769">
          <cell r="A4769">
            <v>9900</v>
          </cell>
          <cell r="B4769" t="str">
            <v>INSUMO</v>
          </cell>
          <cell r="C4769" t="str">
            <v xml:space="preserve">UNIAO PVC, ROSCAVEL, 1",  AGUA FRIA PREDIAL                                                                                                                                                                                                                                                                                                                                                                                                                                                               </v>
          </cell>
          <cell r="D4769" t="str">
            <v xml:space="preserve">UN    </v>
          </cell>
          <cell r="E4769">
            <v>21.34</v>
          </cell>
        </row>
        <row r="4770">
          <cell r="A4770">
            <v>9899</v>
          </cell>
          <cell r="B4770" t="str">
            <v>INSUMO</v>
          </cell>
          <cell r="C4770" t="str">
            <v xml:space="preserve">UNIAO PVC, ROSCAVEL, 3/4",  AGUA FRIA PREDIAL                                                                                                                                                                                                                                                                                                                                                                                                                                                             </v>
          </cell>
          <cell r="D4770" t="str">
            <v xml:space="preserve">UN    </v>
          </cell>
          <cell r="E4770">
            <v>9.57</v>
          </cell>
        </row>
        <row r="4771">
          <cell r="A4771">
            <v>9908</v>
          </cell>
          <cell r="B4771" t="str">
            <v>INSUMO</v>
          </cell>
          <cell r="C4771" t="str">
            <v xml:space="preserve">UNIAO PVC, SOLDAVEL, 110 MM,  PARA AGUA FRIA PREDIAL                                                                                                                                                                                                                                                                                                                                                                                                                                                      </v>
          </cell>
          <cell r="D4771" t="str">
            <v xml:space="preserve">UN    </v>
          </cell>
          <cell r="E4771">
            <v>430.14</v>
          </cell>
        </row>
        <row r="4772">
          <cell r="A4772">
            <v>9905</v>
          </cell>
          <cell r="B4772" t="str">
            <v>INSUMO</v>
          </cell>
          <cell r="C4772" t="str">
            <v xml:space="preserve">UNIAO PVC, SOLDAVEL, 20 MM,  PARA AGUA FRIA PREDIAL                                                                                                                                                                                                                                                                                                                                                                                                                                                       </v>
          </cell>
          <cell r="D4772" t="str">
            <v xml:space="preserve">UN    </v>
          </cell>
          <cell r="E4772">
            <v>7.48</v>
          </cell>
        </row>
        <row r="4773">
          <cell r="A4773">
            <v>9906</v>
          </cell>
          <cell r="B4773" t="str">
            <v>INSUMO</v>
          </cell>
          <cell r="C4773" t="str">
            <v xml:space="preserve">UNIAO PVC, SOLDAVEL, 25 MM,  PARA AGUA FRIA PREDIAL                                                                                                                                                                                                                                                                                                                                                                                                                                                       </v>
          </cell>
          <cell r="D4773" t="str">
            <v xml:space="preserve">UN    </v>
          </cell>
          <cell r="E4773">
            <v>9.02</v>
          </cell>
        </row>
        <row r="4774">
          <cell r="A4774">
            <v>9895</v>
          </cell>
          <cell r="B4774" t="str">
            <v>INSUMO</v>
          </cell>
          <cell r="C4774" t="str">
            <v xml:space="preserve">UNIAO PVC, SOLDAVEL, 32 MM,  PARA AGUA FRIA PREDIAL                                                                                                                                                                                                                                                                                                                                                                                                                                                       </v>
          </cell>
          <cell r="D4774" t="str">
            <v xml:space="preserve">UN    </v>
          </cell>
          <cell r="E4774">
            <v>15.2</v>
          </cell>
        </row>
        <row r="4775">
          <cell r="A4775">
            <v>9894</v>
          </cell>
          <cell r="B4775" t="str">
            <v>INSUMO</v>
          </cell>
          <cell r="C4775" t="str">
            <v xml:space="preserve">UNIAO PVC, SOLDAVEL, 40 MM,  PARA AGUA FRIA PREDIAL                                                                                                                                                                                                                                                                                                                                                                                                                                                       </v>
          </cell>
          <cell r="D4775" t="str">
            <v xml:space="preserve">UN    </v>
          </cell>
          <cell r="E4775">
            <v>29.23</v>
          </cell>
        </row>
        <row r="4776">
          <cell r="A4776">
            <v>9897</v>
          </cell>
          <cell r="B4776" t="str">
            <v>INSUMO</v>
          </cell>
          <cell r="C4776" t="str">
            <v xml:space="preserve">UNIAO PVC, SOLDAVEL, 50 MM,  PARA AGUA FRIA PREDIAL                                                                                                                                                                                                                                                                                                                                                                                                                                                       </v>
          </cell>
          <cell r="D4776" t="str">
            <v xml:space="preserve">UN    </v>
          </cell>
          <cell r="E4776">
            <v>31.21</v>
          </cell>
        </row>
        <row r="4777">
          <cell r="A4777">
            <v>9910</v>
          </cell>
          <cell r="B4777" t="str">
            <v>INSUMO</v>
          </cell>
          <cell r="C4777" t="str">
            <v xml:space="preserve">UNIAO PVC, SOLDAVEL, 60 MM,  PARA AGUA FRIA PREDIAL                                                                                                                                                                                                                                                                                                                                                                                                                                                       </v>
          </cell>
          <cell r="D4777" t="str">
            <v xml:space="preserve">UN    </v>
          </cell>
          <cell r="E4777">
            <v>81.19</v>
          </cell>
        </row>
        <row r="4778">
          <cell r="A4778">
            <v>9909</v>
          </cell>
          <cell r="B4778" t="str">
            <v>INSUMO</v>
          </cell>
          <cell r="C4778" t="str">
            <v xml:space="preserve">UNIAO PVC, SOLDAVEL, 75 MM,  PARA AGUA FRIA PREDIAL                                                                                                                                                                                                                                                                                                                                                                                                                                                       </v>
          </cell>
          <cell r="D4778" t="str">
            <v xml:space="preserve">UN    </v>
          </cell>
          <cell r="E4778">
            <v>165.36</v>
          </cell>
        </row>
        <row r="4779">
          <cell r="A4779">
            <v>9907</v>
          </cell>
          <cell r="B4779" t="str">
            <v>INSUMO</v>
          </cell>
          <cell r="C4779" t="str">
            <v xml:space="preserve">UNIAO PVC, SOLDAVEL, 85 MM,  PARA AGUA FRIA PREDIAL                                                                                                                                                                                                                                                                                                                                                                                                                                                       </v>
          </cell>
          <cell r="D4779" t="str">
            <v xml:space="preserve">UN    </v>
          </cell>
          <cell r="E4779">
            <v>195.24</v>
          </cell>
        </row>
        <row r="4780">
          <cell r="A4780">
            <v>20973</v>
          </cell>
          <cell r="B4780" t="str">
            <v>INSUMO</v>
          </cell>
          <cell r="C4780" t="str">
            <v xml:space="preserve">UNIAO TIPO STORZ, COM EMPATACAO INTERNA TIPO ANEL DE EXPANSAO, ENGATE RAPIDO 1 1/2", PARA MANGUEIRA DE COMBATE A INCENDIO PREDIAL                                                                                                                                                                                                                                                                                                                                                                         </v>
          </cell>
          <cell r="D4780" t="str">
            <v xml:space="preserve">UN    </v>
          </cell>
          <cell r="E4780">
            <v>110.23</v>
          </cell>
        </row>
        <row r="4781">
          <cell r="A4781">
            <v>20974</v>
          </cell>
          <cell r="B4781" t="str">
            <v>INSUMO</v>
          </cell>
          <cell r="C4781" t="str">
            <v xml:space="preserve">UNIAO TIPO STORZ, COM EMPATACAO INTERNA TIPO ANEL DE EXPANSAO, ENGATE RAPIDO 2 1/2", PARA MANGUEIRA DE COMBATE A INCENDIO PREDIAL                                                                                                                                                                                                                                                                                                                                                                         </v>
          </cell>
          <cell r="D4781" t="str">
            <v xml:space="preserve">UN    </v>
          </cell>
          <cell r="E4781">
            <v>157.71</v>
          </cell>
        </row>
        <row r="4782">
          <cell r="A4782">
            <v>37989</v>
          </cell>
          <cell r="B4782" t="str">
            <v>INSUMO</v>
          </cell>
          <cell r="C4782" t="str">
            <v xml:space="preserve">UNIAO, CPVC, SOLDAVEL, 15 MM, PARA AGUA QUENTE PREDIAL                                                                                                                                                                                                                                                                                                                                                                                                                                                    </v>
          </cell>
          <cell r="D4782" t="str">
            <v xml:space="preserve">UN    </v>
          </cell>
          <cell r="E4782">
            <v>14.14</v>
          </cell>
        </row>
        <row r="4783">
          <cell r="A4783">
            <v>37990</v>
          </cell>
          <cell r="B4783" t="str">
            <v>INSUMO</v>
          </cell>
          <cell r="C4783" t="str">
            <v xml:space="preserve">UNIAO, CPVC, SOLDAVEL, 22 MM, PARA AGUA QUENTE PREDIAL                                                                                                                                                                                                                                                                                                                                                                                                                                                    </v>
          </cell>
          <cell r="D4783" t="str">
            <v xml:space="preserve">UN    </v>
          </cell>
          <cell r="E4783">
            <v>15.59</v>
          </cell>
        </row>
        <row r="4784">
          <cell r="A4784">
            <v>37991</v>
          </cell>
          <cell r="B4784" t="str">
            <v>INSUMO</v>
          </cell>
          <cell r="C4784" t="str">
            <v xml:space="preserve">UNIAO, CPVC, SOLDAVEL, 28 MM, PARA AGUA QUENTE PREDIAL                                                                                                                                                                                                                                                                                                                                                                                                                                                    </v>
          </cell>
          <cell r="D4784" t="str">
            <v xml:space="preserve">UN    </v>
          </cell>
          <cell r="E4784">
            <v>20.76</v>
          </cell>
        </row>
        <row r="4785">
          <cell r="A4785">
            <v>37992</v>
          </cell>
          <cell r="B4785" t="str">
            <v>INSUMO</v>
          </cell>
          <cell r="C4785" t="str">
            <v xml:space="preserve">UNIAO, CPVC, SOLDAVEL, 35 MM, PARA AGUA QUENTE PREDIAL                                                                                                                                                                                                                                                                                                                                                                                                                                                    </v>
          </cell>
          <cell r="D4785" t="str">
            <v xml:space="preserve">UN    </v>
          </cell>
          <cell r="E4785">
            <v>32.21</v>
          </cell>
        </row>
        <row r="4786">
          <cell r="A4786">
            <v>37993</v>
          </cell>
          <cell r="B4786" t="str">
            <v>INSUMO</v>
          </cell>
          <cell r="C4786" t="str">
            <v xml:space="preserve">UNIAO, CPVC, SOLDAVEL, 42 MM, PARA AGUA QUENTE PREDIAL                                                                                                                                                                                                                                                                                                                                                                                                                                                    </v>
          </cell>
          <cell r="D4786" t="str">
            <v xml:space="preserve">UN    </v>
          </cell>
          <cell r="E4786">
            <v>48.87</v>
          </cell>
        </row>
        <row r="4787">
          <cell r="A4787">
            <v>37994</v>
          </cell>
          <cell r="B4787" t="str">
            <v>INSUMO</v>
          </cell>
          <cell r="C4787" t="str">
            <v xml:space="preserve">UNIAO, CPVC, SOLDAVEL, 54 MM, PARA AGUA QUENTE PREDIAL                                                                                                                                                                                                                                                                                                                                                                                                                                                    </v>
          </cell>
          <cell r="D4787" t="str">
            <v xml:space="preserve">UN    </v>
          </cell>
          <cell r="E4787">
            <v>116.36</v>
          </cell>
        </row>
        <row r="4788">
          <cell r="A4788">
            <v>37995</v>
          </cell>
          <cell r="B4788" t="str">
            <v>INSUMO</v>
          </cell>
          <cell r="C4788" t="str">
            <v xml:space="preserve">UNIAO, CPVC, SOLDAVEL, 73 MM, PARA AGUA QUENTE PREDIAL                                                                                                                                                                                                                                                                                                                                                                                                                                                    </v>
          </cell>
          <cell r="D4788" t="str">
            <v xml:space="preserve">UN    </v>
          </cell>
          <cell r="E4788">
            <v>151.68</v>
          </cell>
        </row>
        <row r="4789">
          <cell r="A4789">
            <v>37996</v>
          </cell>
          <cell r="B4789" t="str">
            <v>INSUMO</v>
          </cell>
          <cell r="C4789" t="str">
            <v xml:space="preserve">UNIAO, CPVC, SOLDAVEL, 89 MM, PARA AGUA QUENTE PREDIAL                                                                                                                                                                                                                                                                                                                                                                                                                                                    </v>
          </cell>
          <cell r="D4789" t="str">
            <v xml:space="preserve">UN    </v>
          </cell>
          <cell r="E4789">
            <v>230.96</v>
          </cell>
        </row>
        <row r="4790">
          <cell r="A4790">
            <v>13883</v>
          </cell>
          <cell r="B4790" t="str">
            <v>INSUMO</v>
          </cell>
          <cell r="C4790" t="str">
            <v xml:space="preserve">USINA DE ASFALTO A FRIO, CAPACIDADE DE 30 A 40 T/H, ELETRICA, POTENCIA DE 30 CV                                                                                                                                                                                                                                                                                                                                                                                                                           </v>
          </cell>
          <cell r="D4790" t="str">
            <v xml:space="preserve">UN    </v>
          </cell>
          <cell r="E4790">
            <v>116611.15</v>
          </cell>
        </row>
        <row r="4791">
          <cell r="A4791">
            <v>38604</v>
          </cell>
          <cell r="B4791" t="str">
            <v>INSUMO</v>
          </cell>
          <cell r="C4791" t="str">
            <v xml:space="preserve">USINA DE ASFALTO A FRIO, CAPACIDADE DE 40 A 60 T/H, ELETRICA, POTENCIA DE 30 CV                                                                                                                                                                                                                                                                                                                                                                                                                           </v>
          </cell>
          <cell r="D4791" t="str">
            <v xml:space="preserve">UN    </v>
          </cell>
          <cell r="E4791">
            <v>145237.64000000001</v>
          </cell>
        </row>
        <row r="4792">
          <cell r="A4792">
            <v>10601</v>
          </cell>
          <cell r="B4792" t="str">
            <v>INSUMO</v>
          </cell>
          <cell r="C4792" t="str">
            <v xml:space="preserve">USINA DE ASFALTO A QUENTE, FIXA, TIPO CONTRA FLUXO, CAPACIDADE DE 100 A 140 T/H, POTENCIA DE 280 KW, COM MISTURADOR EXTERNO ROTATIVO                                                                                                                                                                                                                                                                                                                                                                      </v>
          </cell>
          <cell r="D4792" t="str">
            <v xml:space="preserve">UN    </v>
          </cell>
          <cell r="E4792">
            <v>2825161.76</v>
          </cell>
        </row>
        <row r="4793">
          <cell r="A4793">
            <v>44469</v>
          </cell>
          <cell r="B4793" t="str">
            <v>INSUMO</v>
          </cell>
          <cell r="C4793" t="str">
            <v xml:space="preserve">USINA DE ASFALTO, GRAVIMETRICA, CAPACIDADE DE 150 T/H, POTENCIA DE 400  KW                                                                                                                                                                                                                                                                                                                                                                                                                                </v>
          </cell>
          <cell r="D4793" t="str">
            <v xml:space="preserve">UN    </v>
          </cell>
          <cell r="E4793">
            <v>7438551.21</v>
          </cell>
        </row>
        <row r="4794">
          <cell r="A4794">
            <v>13894</v>
          </cell>
          <cell r="B4794" t="str">
            <v>INSUMO</v>
          </cell>
          <cell r="C4794" t="str">
            <v xml:space="preserve">USINA DE CONCRETO FIXA, CAPACIDADE NOMINAL DE 40 M3/H, SEM SILO                                                                                                                                                                                                                                                                                                                                                                                                                                           </v>
          </cell>
          <cell r="D4794" t="str">
            <v xml:space="preserve">UN    </v>
          </cell>
          <cell r="E4794">
            <v>399604.75</v>
          </cell>
        </row>
        <row r="4795">
          <cell r="A4795">
            <v>13895</v>
          </cell>
          <cell r="B4795" t="str">
            <v>INSUMO</v>
          </cell>
          <cell r="C4795" t="str">
            <v xml:space="preserve">USINA DE CONCRETO FIXA, CAPACIDADE NOMINAL DE 60 M3/H, SEM SILO                                                                                                                                                                                                                                                                                                                                                                                                                                           </v>
          </cell>
          <cell r="D4795" t="str">
            <v xml:space="preserve">UN    </v>
          </cell>
          <cell r="E4795">
            <v>537335.18000000005</v>
          </cell>
        </row>
        <row r="4796">
          <cell r="A4796">
            <v>13892</v>
          </cell>
          <cell r="B4796" t="str">
            <v>INSUMO</v>
          </cell>
          <cell r="C4796" t="str">
            <v xml:space="preserve">USINA DE CONCRETO FIXA, CAPACIDADE NOMINAL DE 80 M3/H, SEM SILO                                                                                                                                                                                                                                                                                                                                                                                                                                           </v>
          </cell>
          <cell r="D4796" t="str">
            <v xml:space="preserve">UN    </v>
          </cell>
          <cell r="E4796">
            <v>658491.12</v>
          </cell>
        </row>
        <row r="4797">
          <cell r="A4797">
            <v>9914</v>
          </cell>
          <cell r="B4797" t="str">
            <v>INSUMO</v>
          </cell>
          <cell r="C4797" t="str">
            <v xml:space="preserve">USINA DE CONCRETO FIXA, CAPACIDADE NOMINAL DE 90 A 120 M3/H, SEM SILO                                                                                                                                                                                                                                                                                                                                                                                                                                     </v>
          </cell>
          <cell r="D4797" t="str">
            <v xml:space="preserve">UN    </v>
          </cell>
          <cell r="E4797">
            <v>712400</v>
          </cell>
        </row>
        <row r="4798">
          <cell r="A4798">
            <v>36485</v>
          </cell>
          <cell r="B4798" t="str">
            <v>INSUMO</v>
          </cell>
          <cell r="C4798" t="str">
            <v xml:space="preserve">USINA DE LAMA ASFALTICA, PROD 30 A 50 T/H, SILO DE AGREGADO 7 M3, RESERVATORIOS PARA EMULSAO E AGUA DE 2,3 M3 CADA, MISTURADOR TIPO PUGG-MILL A SER MONTADO SOBRE CAMINHAO                                                                                                                                                                                                                                                                                                                                </v>
          </cell>
          <cell r="D4798" t="str">
            <v xml:space="preserve">UN    </v>
          </cell>
          <cell r="E4798">
            <v>665336.65</v>
          </cell>
        </row>
        <row r="4799">
          <cell r="A4799">
            <v>9912</v>
          </cell>
          <cell r="B4799" t="str">
            <v>INSUMO</v>
          </cell>
          <cell r="C4799" t="str">
            <v xml:space="preserve">USINA DE MISTURAS ASFALTICAS A QUENTE, MOVEL, TIPO CONTRA FLUXO, CAPACIDADE DE 40 A 80 T/H                                                                                                                                                                                                                                                                                                                                                                                                                </v>
          </cell>
          <cell r="D4799" t="str">
            <v xml:space="preserve">UN    </v>
          </cell>
          <cell r="E4799">
            <v>2300000</v>
          </cell>
        </row>
        <row r="4800">
          <cell r="A4800">
            <v>9921</v>
          </cell>
          <cell r="B4800" t="str">
            <v>INSUMO</v>
          </cell>
          <cell r="C4800" t="str">
            <v xml:space="preserve">USINA MISTURADORA DE SOLOS,  DOSADORES TRIPLOS, CALHA VIBRATORIA CAPACIDADE DE 200 A 500 T/H, POTENCIA DE 75 KW                                                                                                                                                                                                                                                                                                                                                                                           </v>
          </cell>
          <cell r="D4800" t="str">
            <v xml:space="preserve">UN    </v>
          </cell>
          <cell r="E4800">
            <v>1186448.79</v>
          </cell>
        </row>
        <row r="4801">
          <cell r="A4801">
            <v>21112</v>
          </cell>
          <cell r="B4801" t="str">
            <v>INSUMO</v>
          </cell>
          <cell r="C4801" t="str">
            <v xml:space="preserve">VALVULA DE DESCARGA EM METAL CROMADO PARA MICTORIO COM ACIONAMENTO POR PRESSAO E FECHAMENTO AUTOMATICO                                                                                                                                                                                                                                                                                                                                                                                                    </v>
          </cell>
          <cell r="D4801" t="str">
            <v xml:space="preserve">UN    </v>
          </cell>
          <cell r="E4801">
            <v>147.63</v>
          </cell>
        </row>
        <row r="4802">
          <cell r="A4802">
            <v>10228</v>
          </cell>
          <cell r="B4802" t="str">
            <v>INSUMO</v>
          </cell>
          <cell r="C4802" t="str">
            <v xml:space="preserve">VALVULA DE DESCARGA METALICA, BASE 1 1/2 " E ACABAMENTO METALICO CROMADO                                                                                                                                                                                                                                                                                                                                                                                                                                  </v>
          </cell>
          <cell r="D4802" t="str">
            <v xml:space="preserve">UN    </v>
          </cell>
          <cell r="E4802">
            <v>171.5</v>
          </cell>
        </row>
        <row r="4803">
          <cell r="A4803">
            <v>11781</v>
          </cell>
          <cell r="B4803" t="str">
            <v>INSUMO</v>
          </cell>
          <cell r="C4803" t="str">
            <v xml:space="preserve">VALVULA DE DESCARGA METALICA, BASE 1 1/4 " E ACABAMENTO METALICO CROMADO                                                                                                                                                                                                                                                                                                                                                                                                                                  </v>
          </cell>
          <cell r="D4803" t="str">
            <v xml:space="preserve">UN    </v>
          </cell>
          <cell r="E4803">
            <v>138.93</v>
          </cell>
        </row>
        <row r="4804">
          <cell r="A4804">
            <v>37588</v>
          </cell>
          <cell r="B4804" t="str">
            <v>INSUMO</v>
          </cell>
          <cell r="C4804" t="str">
            <v xml:space="preserve">VALVULA DE ESCOAMENTO PARA TANQUE, EM METAL CROMADO, 1.1/2 ", SEM LADRAO, COM TAMPAO PLASTICO                                                                                                                                                                                                                                                                                                                                                                                                             </v>
          </cell>
          <cell r="D4804" t="str">
            <v xml:space="preserve">UN    </v>
          </cell>
          <cell r="E4804">
            <v>62.99</v>
          </cell>
        </row>
        <row r="4805">
          <cell r="A4805">
            <v>11746</v>
          </cell>
          <cell r="B4805" t="str">
            <v>INSUMO</v>
          </cell>
          <cell r="C4805" t="str">
            <v xml:space="preserve">VALVULA DE ESFERA BRUTA EM BRONZE, BITOLA 1 " (REF 1552-B)                                                                                                                                                                                                                                                                                                                                                                                                                                                </v>
          </cell>
          <cell r="D4805" t="str">
            <v xml:space="preserve">UN    </v>
          </cell>
          <cell r="E4805">
            <v>54.45</v>
          </cell>
        </row>
        <row r="4806">
          <cell r="A4806">
            <v>11751</v>
          </cell>
          <cell r="B4806" t="str">
            <v>INSUMO</v>
          </cell>
          <cell r="C4806" t="str">
            <v xml:space="preserve">VALVULA DE ESFERA BRUTA EM BRONZE, BITOLA 1 1/2 " (REF 1552-B)                                                                                                                                                                                                                                                                                                                                                                                                                                            </v>
          </cell>
          <cell r="D4806" t="str">
            <v xml:space="preserve">UN    </v>
          </cell>
          <cell r="E4806">
            <v>97.8</v>
          </cell>
        </row>
        <row r="4807">
          <cell r="A4807">
            <v>11750</v>
          </cell>
          <cell r="B4807" t="str">
            <v>INSUMO</v>
          </cell>
          <cell r="C4807" t="str">
            <v xml:space="preserve">VALVULA DE ESFERA BRUTA EM BRONZE, BITOLA 1 1/4 " (REF 1552-B)                                                                                                                                                                                                                                                                                                                                                                                                                                            </v>
          </cell>
          <cell r="D4807" t="str">
            <v xml:space="preserve">UN    </v>
          </cell>
          <cell r="E4807">
            <v>81.16</v>
          </cell>
        </row>
        <row r="4808">
          <cell r="A4808">
            <v>11748</v>
          </cell>
          <cell r="B4808" t="str">
            <v>INSUMO</v>
          </cell>
          <cell r="C4808" t="str">
            <v xml:space="preserve">VALVULA DE ESFERA BRUTA EM BRONZE, BITOLA 1/2 " (REF 1552-B)                                                                                                                                                                                                                                                                                                                                                                                                                                              </v>
          </cell>
          <cell r="D4808" t="str">
            <v xml:space="preserve">UN    </v>
          </cell>
          <cell r="E4808">
            <v>34.94</v>
          </cell>
        </row>
        <row r="4809">
          <cell r="A4809">
            <v>11747</v>
          </cell>
          <cell r="B4809" t="str">
            <v>INSUMO</v>
          </cell>
          <cell r="C4809" t="str">
            <v xml:space="preserve">VALVULA DE ESFERA BRUTA EM BRONZE, BITOLA 2 " (REF 1552-B)                                                                                                                                                                                                                                                                                                                                                                                                                                                </v>
          </cell>
          <cell r="D4809" t="str">
            <v xml:space="preserve">UN    </v>
          </cell>
          <cell r="E4809">
            <v>150.82</v>
          </cell>
        </row>
        <row r="4810">
          <cell r="A4810">
            <v>11749</v>
          </cell>
          <cell r="B4810" t="str">
            <v>INSUMO</v>
          </cell>
          <cell r="C4810" t="str">
            <v xml:space="preserve">VALVULA DE ESFERA BRUTA EM BRONZE, BITOLA 3/4 " (REF 1552-B)                                                                                                                                                                                                                                                                                                                                                                                                                                              </v>
          </cell>
          <cell r="D4810" t="str">
            <v xml:space="preserve">UN    </v>
          </cell>
          <cell r="E4810">
            <v>40.33</v>
          </cell>
        </row>
        <row r="4811">
          <cell r="A4811">
            <v>10236</v>
          </cell>
          <cell r="B4811" t="str">
            <v>INSUMO</v>
          </cell>
          <cell r="C4811" t="str">
            <v xml:space="preserve">VALVULA DE RETENCAO DE BRONZE, PE COM CRIVOS, EXTREMIDADE COM ROSCA, DE 1 1/2", PARA FUNDO DE POCO                                                                                                                                                                                                                                                                                                                                                                                                        </v>
          </cell>
          <cell r="D4811" t="str">
            <v xml:space="preserve">UN    </v>
          </cell>
          <cell r="E4811">
            <v>132.34</v>
          </cell>
        </row>
        <row r="4812">
          <cell r="A4812">
            <v>10233</v>
          </cell>
          <cell r="B4812" t="str">
            <v>INSUMO</v>
          </cell>
          <cell r="C4812" t="str">
            <v xml:space="preserve">VALVULA DE RETENCAO DE BRONZE, PE COM CRIVOS, EXTREMIDADE COM ROSCA, DE 1 1/4", PARA FUNDO DE POCO                                                                                                                                                                                                                                                                                                                                                                                                        </v>
          </cell>
          <cell r="D4812" t="str">
            <v xml:space="preserve">UN    </v>
          </cell>
          <cell r="E4812">
            <v>124.01</v>
          </cell>
        </row>
        <row r="4813">
          <cell r="A4813">
            <v>10234</v>
          </cell>
          <cell r="B4813" t="str">
            <v>INSUMO</v>
          </cell>
          <cell r="C4813" t="str">
            <v xml:space="preserve">VALVULA DE RETENCAO DE BRONZE, PE COM CRIVOS, EXTREMIDADE COM ROSCA, DE 1", PARA FUNDO DE POCO                                                                                                                                                                                                                                                                                                                                                                                                            </v>
          </cell>
          <cell r="D4813" t="str">
            <v xml:space="preserve">UN    </v>
          </cell>
          <cell r="E4813">
            <v>78.12</v>
          </cell>
        </row>
        <row r="4814">
          <cell r="A4814">
            <v>10231</v>
          </cell>
          <cell r="B4814" t="str">
            <v>INSUMO</v>
          </cell>
          <cell r="C4814" t="str">
            <v xml:space="preserve">VALVULA DE RETENCAO DE BRONZE, PE COM CRIVOS, EXTREMIDADE COM ROSCA, DE 2 1/2", PARA FUNDO DE POCO                                                                                                                                                                                                                                                                                                                                                                                                        </v>
          </cell>
          <cell r="D4814" t="str">
            <v xml:space="preserve">UN    </v>
          </cell>
          <cell r="E4814">
            <v>358.24</v>
          </cell>
        </row>
        <row r="4815">
          <cell r="A4815">
            <v>10232</v>
          </cell>
          <cell r="B4815" t="str">
            <v>INSUMO</v>
          </cell>
          <cell r="C4815" t="str">
            <v xml:space="preserve">VALVULA DE RETENCAO DE BRONZE, PE COM CRIVOS, EXTREMIDADE COM ROSCA, DE 2", PARA FUNDO DE POCO                                                                                                                                                                                                                                                                                                                                                                                                            </v>
          </cell>
          <cell r="D4815" t="str">
            <v xml:space="preserve">UN    </v>
          </cell>
          <cell r="E4815">
            <v>200.46</v>
          </cell>
        </row>
        <row r="4816">
          <cell r="A4816">
            <v>10229</v>
          </cell>
          <cell r="B4816" t="str">
            <v>INSUMO</v>
          </cell>
          <cell r="C4816" t="str">
            <v xml:space="preserve">VALVULA DE RETENCAO DE BRONZE, PE COM CRIVOS, EXTREMIDADE COM ROSCA, DE 3/4", PARA FUNDO DE POCO                                                                                                                                                                                                                                                                                                                                                                                                          </v>
          </cell>
          <cell r="D4816" t="str">
            <v xml:space="preserve">UN    </v>
          </cell>
          <cell r="E4816">
            <v>70.650000000000006</v>
          </cell>
        </row>
        <row r="4817">
          <cell r="A4817">
            <v>10235</v>
          </cell>
          <cell r="B4817" t="str">
            <v>INSUMO</v>
          </cell>
          <cell r="C4817" t="str">
            <v xml:space="preserve">VALVULA DE RETENCAO DE BRONZE, PE COM CRIVOS, EXTREMIDADE COM ROSCA, DE 3", PARA FUNDO DE POCO                                                                                                                                                                                                                                                                                                                                                                                                            </v>
          </cell>
          <cell r="D4817" t="str">
            <v xml:space="preserve">UN    </v>
          </cell>
          <cell r="E4817">
            <v>491.1</v>
          </cell>
        </row>
        <row r="4818">
          <cell r="A4818">
            <v>10230</v>
          </cell>
          <cell r="B4818" t="str">
            <v>INSUMO</v>
          </cell>
          <cell r="C4818" t="str">
            <v xml:space="preserve">VALVULA DE RETENCAO DE BRONZE, PE COM CRIVOS, EXTREMIDADE COM ROSCA, DE 4", PARA FUNDO DE POCO                                                                                                                                                                                                                                                                                                                                                                                                            </v>
          </cell>
          <cell r="D4818" t="str">
            <v xml:space="preserve">UN    </v>
          </cell>
          <cell r="E4818">
            <v>864.29</v>
          </cell>
        </row>
        <row r="4819">
          <cell r="A4819">
            <v>10409</v>
          </cell>
          <cell r="B4819" t="str">
            <v>INSUMO</v>
          </cell>
          <cell r="C4819" t="str">
            <v xml:space="preserve">VALVULA DE RETENCAO HORIZONTAL, DE BRONZE (PN-25), 1 1/2", 400 PSI, TAMPA DE PORCA DE UNIAO, EXTREMIDADES COM ROSCA                                                                                                                                                                                                                                                                                                                                                                                       </v>
          </cell>
          <cell r="D4819" t="str">
            <v xml:space="preserve">UN    </v>
          </cell>
          <cell r="E4819">
            <v>256.77</v>
          </cell>
        </row>
        <row r="4820">
          <cell r="A4820">
            <v>10411</v>
          </cell>
          <cell r="B4820" t="str">
            <v>INSUMO</v>
          </cell>
          <cell r="C4820" t="str">
            <v xml:space="preserve">VALVULA DE RETENCAO HORIZONTAL, DE BRONZE (PN-25), 1 1/4", 400 PSI, TAMPA DE PORCA DE UNIAO, EXTREMIDADES COM ROSCA                                                                                                                                                                                                                                                                                                                                                                                       </v>
          </cell>
          <cell r="D4820" t="str">
            <v xml:space="preserve">UN    </v>
          </cell>
          <cell r="E4820">
            <v>229.76</v>
          </cell>
        </row>
        <row r="4821">
          <cell r="A4821">
            <v>10404</v>
          </cell>
          <cell r="B4821" t="str">
            <v>INSUMO</v>
          </cell>
          <cell r="C4821" t="str">
            <v xml:space="preserve">VALVULA DE RETENCAO HORIZONTAL, DE BRONZE (PN-25), 1/2", 400 PSI, TAMPA DE PORCA DE UNIAO, EXTREMIDADES COM ROSCA                                                                                                                                                                                                                                                                                                                                                                                         </v>
          </cell>
          <cell r="D4821" t="str">
            <v xml:space="preserve">UN    </v>
          </cell>
          <cell r="E4821">
            <v>93.18</v>
          </cell>
        </row>
        <row r="4822">
          <cell r="A4822">
            <v>10410</v>
          </cell>
          <cell r="B4822" t="str">
            <v>INSUMO</v>
          </cell>
          <cell r="C4822" t="str">
            <v xml:space="preserve">VALVULA DE RETENCAO HORIZONTAL, DE BRONZE (PN-25), 1", 400 PSI, TAMPA DE PORCA DE UNIAO, EXTREMIDADES COM ROSCA                                                                                                                                                                                                                                                                                                                                                                                           </v>
          </cell>
          <cell r="D4822" t="str">
            <v xml:space="preserve">UN    </v>
          </cell>
          <cell r="E4822">
            <v>153.47999999999999</v>
          </cell>
        </row>
        <row r="4823">
          <cell r="A4823">
            <v>10405</v>
          </cell>
          <cell r="B4823" t="str">
            <v>INSUMO</v>
          </cell>
          <cell r="C4823" t="str">
            <v xml:space="preserve">VALVULA DE RETENCAO HORIZONTAL, DE BRONZE (PN-25), 2 1/2", 400 PSI, TAMPA DE PORCA DE UNIAO, EXTREMIDADES COM ROSCA                                                                                                                                                                                                                                                                                                                                                                                       </v>
          </cell>
          <cell r="D4823" t="str">
            <v xml:space="preserve">UN    </v>
          </cell>
          <cell r="E4823">
            <v>514.44000000000005</v>
          </cell>
        </row>
        <row r="4824">
          <cell r="A4824">
            <v>10408</v>
          </cell>
          <cell r="B4824" t="str">
            <v>INSUMO</v>
          </cell>
          <cell r="C4824" t="str">
            <v xml:space="preserve">VALVULA DE RETENCAO HORIZONTAL, DE BRONZE (PN-25), 2", 400 PSI, TAMPA DE PORCA DE UNIAO, EXTREMIDADES COM ROSCA                                                                                                                                                                                                                                                                                                                                                                                           </v>
          </cell>
          <cell r="D4824" t="str">
            <v xml:space="preserve">UN    </v>
          </cell>
          <cell r="E4824">
            <v>359.74</v>
          </cell>
        </row>
        <row r="4825">
          <cell r="A4825">
            <v>10412</v>
          </cell>
          <cell r="B4825" t="str">
            <v>INSUMO</v>
          </cell>
          <cell r="C4825" t="str">
            <v xml:space="preserve">VALVULA DE RETENCAO HORIZONTAL, DE BRONZE (PN-25), 3/4", 400 PSI, TAMPA DE PORCA DE UNIAO, EXTREMIDADES COM ROSCA                                                                                                                                                                                                                                                                                                                                                                                         </v>
          </cell>
          <cell r="D4825" t="str">
            <v xml:space="preserve">UN    </v>
          </cell>
          <cell r="E4825">
            <v>112.92</v>
          </cell>
        </row>
        <row r="4826">
          <cell r="A4826">
            <v>10406</v>
          </cell>
          <cell r="B4826" t="str">
            <v>INSUMO</v>
          </cell>
          <cell r="C4826" t="str">
            <v xml:space="preserve">VALVULA DE RETENCAO HORIZONTAL, DE BRONZE (PN-25), 3", 400 PSI, TAMPA DE PORCA DE UNIAO, EXTREMIDADES COM ROSCA                                                                                                                                                                                                                                                                                                                                                                                           </v>
          </cell>
          <cell r="D4826" t="str">
            <v xml:space="preserve">UN    </v>
          </cell>
          <cell r="E4826">
            <v>710.55</v>
          </cell>
        </row>
        <row r="4827">
          <cell r="A4827">
            <v>10407</v>
          </cell>
          <cell r="B4827" t="str">
            <v>INSUMO</v>
          </cell>
          <cell r="C4827" t="str">
            <v xml:space="preserve">VALVULA DE RETENCAO HORIZONTAL, DE BRONZE (PN-25), 4", 400 PSI, TAMPA DE PORCA DE UNIAO, EXTREMIDADES COM ROSCA                                                                                                                                                                                                                                                                                                                                                                                           </v>
          </cell>
          <cell r="D4827" t="str">
            <v xml:space="preserve">UN    </v>
          </cell>
          <cell r="E4827">
            <v>1102.07</v>
          </cell>
        </row>
        <row r="4828">
          <cell r="A4828">
            <v>10416</v>
          </cell>
          <cell r="B4828" t="str">
            <v>INSUMO</v>
          </cell>
          <cell r="C4828" t="str">
            <v xml:space="preserve">VALVULA DE RETENCAO VERTICAL, DE BRONZE (PN-16), 1 1/2", 200 PSI, EXTREMIDADES COM ROSCA                                                                                                                                                                                                                                                                                                                                                                                                                  </v>
          </cell>
          <cell r="D4828" t="str">
            <v xml:space="preserve">UN    </v>
          </cell>
          <cell r="E4828">
            <v>136.69999999999999</v>
          </cell>
        </row>
        <row r="4829">
          <cell r="A4829">
            <v>10419</v>
          </cell>
          <cell r="B4829" t="str">
            <v>INSUMO</v>
          </cell>
          <cell r="C4829" t="str">
            <v xml:space="preserve">VALVULA DE RETENCAO VERTICAL, DE BRONZE (PN-16), 1 1/4", 200 PSI, EXTREMIDADES COM ROSCA                                                                                                                                                                                                                                                                                                                                                                                                                  </v>
          </cell>
          <cell r="D4829" t="str">
            <v xml:space="preserve">UN    </v>
          </cell>
          <cell r="E4829">
            <v>118.65</v>
          </cell>
        </row>
        <row r="4830">
          <cell r="A4830">
            <v>21092</v>
          </cell>
          <cell r="B4830" t="str">
            <v>INSUMO</v>
          </cell>
          <cell r="C4830" t="str">
            <v xml:space="preserve">VALVULA DE RETENCAO VERTICAL, DE BRONZE (PN-16), 1/2", 200 PSI, EXTREMIDADES COM ROSCA                                                                                                                                                                                                                                                                                                                                                                                                                    </v>
          </cell>
          <cell r="D4830" t="str">
            <v xml:space="preserve">UN    </v>
          </cell>
          <cell r="E4830">
            <v>67.83</v>
          </cell>
        </row>
        <row r="4831">
          <cell r="A4831">
            <v>10418</v>
          </cell>
          <cell r="B4831" t="str">
            <v>INSUMO</v>
          </cell>
          <cell r="C4831" t="str">
            <v xml:space="preserve">VALVULA DE RETENCAO VERTICAL, DE BRONZE (PN-16), 1", 200 PSI, EXTREMIDADES COM ROSCA                                                                                                                                                                                                                                                                                                                                                                                                                      </v>
          </cell>
          <cell r="D4831" t="str">
            <v xml:space="preserve">UN    </v>
          </cell>
          <cell r="E4831">
            <v>79.09</v>
          </cell>
        </row>
        <row r="4832">
          <cell r="A4832">
            <v>12657</v>
          </cell>
          <cell r="B4832" t="str">
            <v>INSUMO</v>
          </cell>
          <cell r="C4832" t="str">
            <v xml:space="preserve">VALVULA DE RETENCAO VERTICAL, DE BRONZE (PN-16), 2 1/2", 200 PSI, EXTREMIDADES COM ROSCA                                                                                                                                                                                                                                                                                                                                                                                                                  </v>
          </cell>
          <cell r="D4832" t="str">
            <v xml:space="preserve">UN    </v>
          </cell>
          <cell r="E4832">
            <v>319.16000000000003</v>
          </cell>
        </row>
        <row r="4833">
          <cell r="A4833">
            <v>10417</v>
          </cell>
          <cell r="B4833" t="str">
            <v>INSUMO</v>
          </cell>
          <cell r="C4833" t="str">
            <v xml:space="preserve">VALVULA DE RETENCAO VERTICAL, DE BRONZE (PN-16), 2", 200 PSI, EXTREMIDADES COM ROSCA                                                                                                                                                                                                                                                                                                                                                                                                                      </v>
          </cell>
          <cell r="D4833" t="str">
            <v xml:space="preserve">UN    </v>
          </cell>
          <cell r="E4833">
            <v>199.17</v>
          </cell>
        </row>
        <row r="4834">
          <cell r="A4834">
            <v>10413</v>
          </cell>
          <cell r="B4834" t="str">
            <v>INSUMO</v>
          </cell>
          <cell r="C4834" t="str">
            <v xml:space="preserve">VALVULA DE RETENCAO VERTICAL, DE BRONZE (PN-16), 3/4", 200 PSI, EXTREMIDADES COM ROSCA                                                                                                                                                                                                                                                                                                                                                                                                                    </v>
          </cell>
          <cell r="D4834" t="str">
            <v xml:space="preserve">UN    </v>
          </cell>
          <cell r="E4834">
            <v>72.39</v>
          </cell>
        </row>
        <row r="4835">
          <cell r="A4835">
            <v>10414</v>
          </cell>
          <cell r="B4835" t="str">
            <v>INSUMO</v>
          </cell>
          <cell r="C4835" t="str">
            <v xml:space="preserve">VALVULA DE RETENCAO VERTICAL, DE BRONZE (PN-16), 3", 200 PSI, EXTREMIDADES COM ROSCA                                                                                                                                                                                                                                                                                                                                                                                                                      </v>
          </cell>
          <cell r="D4835" t="str">
            <v xml:space="preserve">UN    </v>
          </cell>
          <cell r="E4835">
            <v>435.84</v>
          </cell>
        </row>
        <row r="4836">
          <cell r="A4836">
            <v>10415</v>
          </cell>
          <cell r="B4836" t="str">
            <v>INSUMO</v>
          </cell>
          <cell r="C4836" t="str">
            <v xml:space="preserve">VALVULA DE RETENCAO VERTICAL, DE BRONZE (PN-16), 4", 200 PSI, EXTREMIDADES COM ROSCA                                                                                                                                                                                                                                                                                                                                                                                                                      </v>
          </cell>
          <cell r="D4836" t="str">
            <v xml:space="preserve">UN    </v>
          </cell>
          <cell r="E4836">
            <v>756.42</v>
          </cell>
        </row>
        <row r="4837">
          <cell r="A4837">
            <v>38643</v>
          </cell>
          <cell r="B4837" t="str">
            <v>INSUMO</v>
          </cell>
          <cell r="C4837" t="str">
            <v xml:space="preserve">VALVULA EM METAL CROMADO PARA LAVATORIO, 1 " SEM LADRAO                                                                                                                                                                                                                                                                                                                                                                                                                                                   </v>
          </cell>
          <cell r="D4837" t="str">
            <v xml:space="preserve">UN    </v>
          </cell>
          <cell r="E4837">
            <v>50.06</v>
          </cell>
        </row>
        <row r="4838">
          <cell r="A4838">
            <v>6157</v>
          </cell>
          <cell r="B4838" t="str">
            <v>INSUMO</v>
          </cell>
          <cell r="C4838" t="str">
            <v xml:space="preserve">VALVULA EM METAL CROMADO PARA PIA AMERICANA 3.1/2 X 1.1/2 "                                                                                                                                                                                                                                                                                                                                                                                                                                               </v>
          </cell>
          <cell r="D4838" t="str">
            <v xml:space="preserve">UN    </v>
          </cell>
          <cell r="E4838">
            <v>68.38</v>
          </cell>
        </row>
        <row r="4839">
          <cell r="A4839">
            <v>6158</v>
          </cell>
          <cell r="B4839" t="str">
            <v>INSUMO</v>
          </cell>
          <cell r="C4839" t="str">
            <v xml:space="preserve">VALVULA EM PLASTICO BRANCO PARA LAVATORIO 1 ", SEM UNHO, COM LADRAO                                                                                                                                                                                                                                                                                                                                                                                                                                       </v>
          </cell>
          <cell r="D4839" t="str">
            <v xml:space="preserve">UN    </v>
          </cell>
          <cell r="E4839">
            <v>11.1</v>
          </cell>
        </row>
        <row r="4840">
          <cell r="A4840">
            <v>6153</v>
          </cell>
          <cell r="B4840" t="str">
            <v>INSUMO</v>
          </cell>
          <cell r="C4840" t="str">
            <v xml:space="preserve">VALVULA EM PLASTICO BRANCO PARA TANQUE OU LAVATORIO 1 ", SEM UNHO E SEM LADRAO                                                                                                                                                                                                                                                                                                                                                                                                                            </v>
          </cell>
          <cell r="D4840" t="str">
            <v xml:space="preserve">UN    </v>
          </cell>
          <cell r="E4840">
            <v>7.64</v>
          </cell>
        </row>
        <row r="4841">
          <cell r="A4841">
            <v>6156</v>
          </cell>
          <cell r="B4841" t="str">
            <v>INSUMO</v>
          </cell>
          <cell r="C4841" t="str">
            <v xml:space="preserve">VALVULA EM PLASTICO BRANCO PARA TANQUE 1.1/4 " X 1.1/2 ", SEM UNHO E SEM LADRAO                                                                                                                                                                                                                                                                                                                                                                                                                           </v>
          </cell>
          <cell r="D4841" t="str">
            <v xml:space="preserve">UN    </v>
          </cell>
          <cell r="E4841">
            <v>9.52</v>
          </cell>
        </row>
        <row r="4842">
          <cell r="A4842">
            <v>6154</v>
          </cell>
          <cell r="B4842" t="str">
            <v>INSUMO</v>
          </cell>
          <cell r="C4842" t="str">
            <v xml:space="preserve">VALVULA EM PLASTICO CROMADO PARA LAVATORIO 1 ", SEM UNHO, COM LADRAO                                                                                                                                                                                                                                                                                                                                                                                                                                      </v>
          </cell>
          <cell r="D4842" t="str">
            <v xml:space="preserve">UN    </v>
          </cell>
          <cell r="E4842">
            <v>13.57</v>
          </cell>
        </row>
        <row r="4843">
          <cell r="A4843">
            <v>6155</v>
          </cell>
          <cell r="B4843" t="str">
            <v>INSUMO</v>
          </cell>
          <cell r="C4843" t="str">
            <v xml:space="preserve">VALVULA EM PLASTICO CROMADO TIPO AMERICANA PARA PIA DE COZINHA 3.1/2 " X 1.1/2 ", SEM ADAPTADOR                                                                                                                                                                                                                                                                                                                                                                                                           </v>
          </cell>
          <cell r="D4843" t="str">
            <v xml:space="preserve">UN    </v>
          </cell>
          <cell r="E4843">
            <v>31.25</v>
          </cell>
        </row>
        <row r="4844">
          <cell r="A4844">
            <v>43595</v>
          </cell>
          <cell r="B4844" t="str">
            <v>INSUMO</v>
          </cell>
          <cell r="C4844" t="str">
            <v xml:space="preserve">VARA FINA PARA CREMONA, EM FERRO ZINCADO BRANCO, COM DIAMETRO DE APROX 10 MM E COMPRIMENTO DE 1,20 M                                                                                                                                                                                                                                                                                                                                                                                                      </v>
          </cell>
          <cell r="D4844" t="str">
            <v xml:space="preserve">UN    </v>
          </cell>
          <cell r="E4844">
            <v>21.16</v>
          </cell>
        </row>
        <row r="4845">
          <cell r="A4845">
            <v>43596</v>
          </cell>
          <cell r="B4845" t="str">
            <v>INSUMO</v>
          </cell>
          <cell r="C4845" t="str">
            <v xml:space="preserve">VARA FINA PARA CREMONA, EM FERRO ZINCADO BRANCO, COM DIAMETRO DE APROX 10 MM E COMPRIMENTO DE 1,50 M                                                                                                                                                                                                                                                                                                                                                                                                      </v>
          </cell>
          <cell r="D4845" t="str">
            <v xml:space="preserve">UN    </v>
          </cell>
          <cell r="E4845">
            <v>24.45</v>
          </cell>
        </row>
        <row r="4846">
          <cell r="A4846">
            <v>38108</v>
          </cell>
          <cell r="B4846" t="str">
            <v>INSUMO</v>
          </cell>
          <cell r="C4846" t="str">
            <v xml:space="preserve">VARIADOR DE LUMINOSIDADE ROTATIVO (DIMMER) 127 V, 300 W (APENAS MODULO)                                                                                                                                                                                                                                                                                                                                                                                                                                   </v>
          </cell>
          <cell r="D4846" t="str">
            <v xml:space="preserve">UN    </v>
          </cell>
          <cell r="E4846">
            <v>45.57</v>
          </cell>
        </row>
        <row r="4847">
          <cell r="A4847">
            <v>38087</v>
          </cell>
          <cell r="B4847" t="str">
            <v>INSUMO</v>
          </cell>
          <cell r="C4847" t="str">
            <v xml:space="preserve">VARIADOR DE LUMINOSIDADE ROTATIVO (DIMMER) 127V, 300W, CONJUNTO MONTADO PARA EMBUTIR 4" X 2" (PLACA + SUPORTE + MODULO)                                                                                                                                                                                                                                                                                                                                                                                   </v>
          </cell>
          <cell r="D4847" t="str">
            <v xml:space="preserve">UN    </v>
          </cell>
          <cell r="E4847">
            <v>58.61</v>
          </cell>
        </row>
        <row r="4848">
          <cell r="A4848">
            <v>38109</v>
          </cell>
          <cell r="B4848" t="str">
            <v>INSUMO</v>
          </cell>
          <cell r="C4848" t="str">
            <v xml:space="preserve">VARIADOR DE LUMINOSIDADE ROTATIVO (DIMMER) 220 V, 600 W (APENAS MODULO)                                                                                                                                                                                                                                                                                                                                                                                                                                   </v>
          </cell>
          <cell r="D4848" t="str">
            <v xml:space="preserve">UN    </v>
          </cell>
          <cell r="E4848">
            <v>72.83</v>
          </cell>
        </row>
        <row r="4849">
          <cell r="A4849">
            <v>38088</v>
          </cell>
          <cell r="B4849" t="str">
            <v>INSUMO</v>
          </cell>
          <cell r="C4849" t="str">
            <v xml:space="preserve">VARIADOR DE LUMINOSIDADE ROTATIVO (DIMMER) 220V, 600W, CONJUNTO MONTADO PARA EMBUTIR 4" X 2" (PLACA + SUPORTE + MODULO)                                                                                                                                                                                                                                                                                                                                                                                   </v>
          </cell>
          <cell r="D4849" t="str">
            <v xml:space="preserve">UN    </v>
          </cell>
          <cell r="E4849">
            <v>76.58</v>
          </cell>
        </row>
        <row r="4850">
          <cell r="A4850">
            <v>38110</v>
          </cell>
          <cell r="B4850" t="str">
            <v>INSUMO</v>
          </cell>
          <cell r="C4850" t="str">
            <v xml:space="preserve">VARIADOR DE VELOCIDADE PARA VENTILADOR 127 V, 150 W (APENAS MODULO)                                                                                                                                                                                                                                                                                                                                                                                                                                       </v>
          </cell>
          <cell r="D4850" t="str">
            <v xml:space="preserve">UN    </v>
          </cell>
          <cell r="E4850">
            <v>28.01</v>
          </cell>
        </row>
        <row r="4851">
          <cell r="A4851">
            <v>38089</v>
          </cell>
          <cell r="B4851" t="str">
            <v>INSUMO</v>
          </cell>
          <cell r="C4851" t="str">
            <v xml:space="preserve">VARIADOR DE VELOCIDADE PARA VENTILADOR 127V, 150W + 2 INTERRUPTORES PARALELOS, PARA REVERSAO E LAMPADA, CONJUNTO MONTADO PARA EMBUTIR 4" X 2" (PLACA + SUPORTE + MODULOS)                                                                                                                                                                                                                                                                                                                                 </v>
          </cell>
          <cell r="D4851" t="str">
            <v xml:space="preserve">UN    </v>
          </cell>
          <cell r="E4851">
            <v>48.82</v>
          </cell>
        </row>
        <row r="4852">
          <cell r="A4852">
            <v>38111</v>
          </cell>
          <cell r="B4852" t="str">
            <v>INSUMO</v>
          </cell>
          <cell r="C4852" t="str">
            <v xml:space="preserve">VARIADOR DE VELOCIDADE PARA VENTILADOR 220 V, 250 W (APENAS MODULO)                                                                                                                                                                                                                                                                                                                                                                                                                                       </v>
          </cell>
          <cell r="D4852" t="str">
            <v xml:space="preserve">UN    </v>
          </cell>
          <cell r="E4852">
            <v>31.33</v>
          </cell>
        </row>
        <row r="4853">
          <cell r="A4853">
            <v>38090</v>
          </cell>
          <cell r="B4853" t="str">
            <v>INSUMO</v>
          </cell>
          <cell r="C4853" t="str">
            <v xml:space="preserve">VARIADOR DE VELOCIDADE PARA VENTILADOR 220V, 250W + 2 INTERRUPTORES PARALELOS, PARA REVERSAO E LAMPADA, CONJUNTO MONTADO PARA EMBUTIR 4" X 2" (PLACA + SUPORTE + MODULOS)                                                                                                                                                                                                                                                                                                                                 </v>
          </cell>
          <cell r="D4853" t="str">
            <v xml:space="preserve">UN    </v>
          </cell>
          <cell r="E4853">
            <v>50.46</v>
          </cell>
        </row>
        <row r="4854">
          <cell r="A4854">
            <v>13726</v>
          </cell>
          <cell r="B4854" t="str">
            <v>INSUMO</v>
          </cell>
          <cell r="C4854" t="str">
            <v xml:space="preserve">VASSOURA MECANICA REBOCAVEL COM ESCOVA CILINDRICA LARGURA UTIL DE VARRIMENTO = 2,44M                                                                                                                                                                                                                                                                                                                                                                                                                      </v>
          </cell>
          <cell r="D4854" t="str">
            <v xml:space="preserve">UN    </v>
          </cell>
          <cell r="E4854">
            <v>71171.42</v>
          </cell>
        </row>
        <row r="4855">
          <cell r="A4855">
            <v>38400</v>
          </cell>
          <cell r="B4855" t="str">
            <v>INSUMO</v>
          </cell>
          <cell r="C4855" t="str">
            <v xml:space="preserve">VASSOURA 40 CM COM CABO                                                                                                                                                                                                                                                                                                                                                                                                                                                                                   </v>
          </cell>
          <cell r="D4855" t="str">
            <v xml:space="preserve">UN    </v>
          </cell>
          <cell r="E4855">
            <v>31.34</v>
          </cell>
        </row>
        <row r="4856">
          <cell r="A4856">
            <v>12627</v>
          </cell>
          <cell r="B4856" t="str">
            <v>INSUMO</v>
          </cell>
          <cell r="C4856" t="str">
            <v xml:space="preserve">VEDACAO DE CALHA, EM BORRACHA COR PRETA, MEDIDA ENTRE 119 E 170 MM, PARA DRENAGEM PLUVIAL PREDIAL                                                                                                                                                                                                                                                                                                                                                                                                         </v>
          </cell>
          <cell r="D4856" t="str">
            <v xml:space="preserve">UN    </v>
          </cell>
          <cell r="E4856">
            <v>1.26</v>
          </cell>
        </row>
        <row r="4857">
          <cell r="A4857">
            <v>39996</v>
          </cell>
          <cell r="B4857" t="str">
            <v>INSUMO</v>
          </cell>
          <cell r="C4857" t="str">
            <v xml:space="preserve">VERGALHAO ZINCADO ROSCA TOTAL, 1/4 " (6,3 MM)                                                                                                                                                                                                                                                                                                                                                                                                                                                             </v>
          </cell>
          <cell r="D4857" t="str">
            <v xml:space="preserve">M     </v>
          </cell>
          <cell r="E4857">
            <v>3.44</v>
          </cell>
        </row>
        <row r="4858">
          <cell r="A4858">
            <v>10478</v>
          </cell>
          <cell r="B4858" t="str">
            <v>INSUMO</v>
          </cell>
          <cell r="C4858" t="str">
            <v xml:space="preserve">VERNIZ A BASE RESINA ALQUIDICA COM POLIURETANO PARA MADEIRA, COM FILTRO SOLAR, BRILHANTE, USO INTERNO E EXTERNO                                                                                                                                                                                                                                                                                                                                                                                           </v>
          </cell>
          <cell r="D4858" t="str">
            <v xml:space="preserve">L     </v>
          </cell>
          <cell r="E4858">
            <v>37.450000000000003</v>
          </cell>
        </row>
        <row r="4859">
          <cell r="A4859">
            <v>10481</v>
          </cell>
          <cell r="B4859" t="str">
            <v>INSUMO</v>
          </cell>
          <cell r="C4859" t="str">
            <v xml:space="preserve">VERNIZ MARITIMO PREMIUM PARA MADEIRA, COM FILTRO SOLAR, BRILHANTE, USO INTERNO E EXTERNO                                                                                                                                                                                                                                                                                                                                                                                                                  </v>
          </cell>
          <cell r="D4859" t="str">
            <v xml:space="preserve">L     </v>
          </cell>
          <cell r="E4859">
            <v>33.299999999999997</v>
          </cell>
        </row>
        <row r="4860">
          <cell r="A4860">
            <v>10475</v>
          </cell>
          <cell r="B4860" t="str">
            <v>INSUMO</v>
          </cell>
          <cell r="C4860" t="str">
            <v xml:space="preserve">VERNIZ TIPO COPAL PARA MADEIRA, BRILHANTE, USO INTERNO                                                                                                                                                                                                                                                                                                                                                                                                                                                    </v>
          </cell>
          <cell r="D4860" t="str">
            <v xml:space="preserve">L     </v>
          </cell>
          <cell r="E4860">
            <v>32.229999999999997</v>
          </cell>
        </row>
        <row r="4861">
          <cell r="A4861">
            <v>4030</v>
          </cell>
          <cell r="B4861" t="str">
            <v>INSUMO</v>
          </cell>
          <cell r="C4861" t="str">
            <v xml:space="preserve">VEU DE POLIESTER PARA IMPERMEABILIZACAO                                                                                                                                                                                                                                                                                                                                                                                                                                                                   </v>
          </cell>
          <cell r="D4861" t="str">
            <v xml:space="preserve">M2    </v>
          </cell>
          <cell r="E4861">
            <v>8.14</v>
          </cell>
        </row>
        <row r="4862">
          <cell r="A4862">
            <v>4031</v>
          </cell>
          <cell r="B4862" t="str">
            <v>INSUMO</v>
          </cell>
          <cell r="C4862" t="str">
            <v xml:space="preserve">VEU DE VIDRO/VEU DE SUPERFICIE 30 A 35 G/M2                                                                                                                                                                                                                                                                                                                                                                                                                                                               </v>
          </cell>
          <cell r="D4862" t="str">
            <v xml:space="preserve">M2    </v>
          </cell>
          <cell r="E4862">
            <v>38.270000000000003</v>
          </cell>
        </row>
        <row r="4863">
          <cell r="A4863">
            <v>39399</v>
          </cell>
          <cell r="B4863" t="str">
            <v>INSUMO</v>
          </cell>
          <cell r="C4863" t="str">
            <v xml:space="preserve">VIBRADOR DE IMERSAO, COM PONTEIRA DE *35* MM, MANGOTE DE 5 M, SEM MOTOR                                                                                                                                                                                                                                                                                                                                                                                                                                   </v>
          </cell>
          <cell r="D4863" t="str">
            <v xml:space="preserve">UN    </v>
          </cell>
          <cell r="E4863">
            <v>1360.93</v>
          </cell>
        </row>
        <row r="4864">
          <cell r="A4864">
            <v>39400</v>
          </cell>
          <cell r="B4864" t="str">
            <v>INSUMO</v>
          </cell>
          <cell r="C4864" t="str">
            <v xml:space="preserve">VIBRADOR DE IMERSAO, COM PONTEIRA DE *45* MM, MANGOTE DE 5 M, SEM MOTOR.                                                                                                                                                                                                                                                                                                                                                                                                                                  </v>
          </cell>
          <cell r="D4864" t="str">
            <v xml:space="preserve">UN    </v>
          </cell>
          <cell r="E4864">
            <v>1479.28</v>
          </cell>
        </row>
        <row r="4865">
          <cell r="A4865">
            <v>39401</v>
          </cell>
          <cell r="B4865" t="str">
            <v>INSUMO</v>
          </cell>
          <cell r="C4865" t="str">
            <v xml:space="preserve">VIBRADOR DE IMERSAO, COM PONTEIRA DE *60* MM, MANGOTE DE 5 M, SEM MOTOR.                                                                                                                                                                                                                                                                                                                                                                                                                                  </v>
          </cell>
          <cell r="D4865" t="str">
            <v xml:space="preserve">UN    </v>
          </cell>
          <cell r="E4865">
            <v>1659.39</v>
          </cell>
        </row>
        <row r="4866">
          <cell r="A4866">
            <v>11652</v>
          </cell>
          <cell r="B4866" t="str">
            <v>INSUMO</v>
          </cell>
          <cell r="C4866" t="str">
            <v xml:space="preserve">VIBRADOR DE IMERSAO, DIAMETRO DA PONTEIRA DE *35* MM, COM MOTOR 4 TEMPOS A GASOLINA DE 5,5 HP (5,5 CV)                                                                                                                                                                                                                                                                                                                                                                                                    </v>
          </cell>
          <cell r="D4866" t="str">
            <v xml:space="preserve">UN    </v>
          </cell>
          <cell r="E4866">
            <v>3570</v>
          </cell>
        </row>
        <row r="4867">
          <cell r="A4867">
            <v>13896</v>
          </cell>
          <cell r="B4867" t="str">
            <v>INSUMO</v>
          </cell>
          <cell r="C4867" t="str">
            <v xml:space="preserve">VIBRADOR DE IMERSAO, DIAMETRO DA PONTEIRA DE *45* MM, COM MOTOR ELETRICO TRIFASICO DE 2 HP (2 CV)                                                                                                                                                                                                                                                                                                                                                                                                         </v>
          </cell>
          <cell r="D4867" t="str">
            <v xml:space="preserve">UN    </v>
          </cell>
          <cell r="E4867">
            <v>3202.6</v>
          </cell>
        </row>
        <row r="4868">
          <cell r="A4868">
            <v>13475</v>
          </cell>
          <cell r="B4868" t="str">
            <v>INSUMO</v>
          </cell>
          <cell r="C4868" t="str">
            <v xml:space="preserve">VIBRADOR DE IMERSAO, DIAMETRO DA PONTEIRA DE *45* MM, COM MOTOR 4 TEMPOS A GASOLINA DE 5,5 HP (5,5 CV)                                                                                                                                                                                                                                                                                                                                                                                                    </v>
          </cell>
          <cell r="D4868" t="str">
            <v xml:space="preserve">UN    </v>
          </cell>
          <cell r="E4868">
            <v>3901.15</v>
          </cell>
        </row>
        <row r="4869">
          <cell r="A4869">
            <v>44491</v>
          </cell>
          <cell r="B4869" t="str">
            <v>INSUMO</v>
          </cell>
          <cell r="C4869" t="str">
            <v xml:space="preserve">VIBROACABADORA DE ASFALTO SOBRE ESTEIRAS, LARG. PAVIM. MAX. 8,00 M, POT. 100 KW/ 134 HP, CAP.  600 T/ H                                                                                                                                                                                                                                                                                                                                                                                                   </v>
          </cell>
          <cell r="D4869" t="str">
            <v xml:space="preserve">UN    </v>
          </cell>
          <cell r="E4869">
            <v>4561370.04</v>
          </cell>
        </row>
        <row r="4870">
          <cell r="A4870">
            <v>44470</v>
          </cell>
          <cell r="B4870" t="str">
            <v>INSUMO</v>
          </cell>
          <cell r="C4870" t="str">
            <v xml:space="preserve">VIBROACABADORA DE ASFALTO SOBRE ESTEIRAS, LARG. PAVIM. 2,13 M A 4,55 M, POT. 74 KW/ 100 HP, CAP. 400  T/ H                                                                                                                                                                                                                                                                                                                                                                                                </v>
          </cell>
          <cell r="D4870" t="str">
            <v xml:space="preserve">UN    </v>
          </cell>
          <cell r="E4870">
            <v>1920283.84</v>
          </cell>
        </row>
        <row r="4871">
          <cell r="A4871">
            <v>13476</v>
          </cell>
          <cell r="B4871" t="str">
            <v>INSUMO</v>
          </cell>
          <cell r="C4871" t="str">
            <v xml:space="preserve">VIBROACABADORA DE ASFALTO SOBRE ESTEIRAS, LARG. PAVIM. 2,60 M A 5,75 M, POT. 110 HP, CAP. 450 T/ H                                                                                                                                                                                                                                                                                                                                                                                                        </v>
          </cell>
          <cell r="D4871" t="str">
            <v xml:space="preserve">UN    </v>
          </cell>
          <cell r="E4871">
            <v>1934199.08</v>
          </cell>
        </row>
        <row r="4872">
          <cell r="A4872">
            <v>10488</v>
          </cell>
          <cell r="B4872" t="str">
            <v>INSUMO</v>
          </cell>
          <cell r="C4872" t="str">
            <v xml:space="preserve">VIBROACABADORA DE ASFALTO SOBRE ESTEIRAS, LARG. PAVIMENT. 1,90 A 5,3 M, POT. 78 KW/105 HP, CAP. 450 T/H                                                                                                                                                                                                                                                                                                                                                                                                   </v>
          </cell>
          <cell r="D4872" t="str">
            <v xml:space="preserve">UN    </v>
          </cell>
          <cell r="E4872">
            <v>2343303</v>
          </cell>
        </row>
        <row r="4873">
          <cell r="A4873">
            <v>13606</v>
          </cell>
          <cell r="B4873" t="str">
            <v>INSUMO</v>
          </cell>
          <cell r="C4873" t="str">
            <v xml:space="preserve">VIBROACABADORA DE ASFALTO SOBRE RODAS, LARGURA DE PAVIMENTACAO DE 1,70 A 4,20 M, POTENCIA 78 KW/105 HP, CAPACIDADE 300 T/H                                                                                                                                                                                                                                                                                                                                                                                </v>
          </cell>
          <cell r="D4873" t="str">
            <v xml:space="preserve">UN    </v>
          </cell>
          <cell r="E4873">
            <v>2076132.94</v>
          </cell>
        </row>
        <row r="4874">
          <cell r="A4874">
            <v>10489</v>
          </cell>
          <cell r="B4874" t="str">
            <v>INSUMO</v>
          </cell>
          <cell r="C4874" t="str">
            <v xml:space="preserve">VIDRACEIRO (HORISTA)                                                                                                                                                                                                                                                                                                                                                                                                                                                                                      </v>
          </cell>
          <cell r="D4874" t="str">
            <v xml:space="preserve">H     </v>
          </cell>
          <cell r="E4874">
            <v>16.14</v>
          </cell>
        </row>
        <row r="4875">
          <cell r="A4875">
            <v>41073</v>
          </cell>
          <cell r="B4875" t="str">
            <v>INSUMO</v>
          </cell>
          <cell r="C4875" t="str">
            <v xml:space="preserve">VIDRACEIRO (MENSALISTA)                                                                                                                                                                                                                                                                                                                                                                                                                                                                                   </v>
          </cell>
          <cell r="D4875" t="str">
            <v xml:space="preserve">MES   </v>
          </cell>
          <cell r="E4875">
            <v>2851.97</v>
          </cell>
        </row>
        <row r="4876">
          <cell r="A4876">
            <v>34391</v>
          </cell>
          <cell r="B4876" t="str">
            <v>INSUMO</v>
          </cell>
          <cell r="C4876" t="str">
            <v xml:space="preserve">VIDRO COMUM LAMINADO LISO INCOLOR DUPLO, ESPESSURA TOTAL 8 MM (CADA CAMADA DE 4 MM) - COLOCADO                                                                                                                                                                                                                                                                                                                                                                                                            </v>
          </cell>
          <cell r="D4876" t="str">
            <v xml:space="preserve">M2    </v>
          </cell>
          <cell r="E4876">
            <v>1005.37</v>
          </cell>
        </row>
        <row r="4877">
          <cell r="A4877">
            <v>10496</v>
          </cell>
          <cell r="B4877" t="str">
            <v>INSUMO</v>
          </cell>
          <cell r="C4877" t="str">
            <v xml:space="preserve">VIDRO COMUM LAMINADO, LISO, INCOLOR, DUPLO, ESPESSURA TOTAL 6 MM (CADA CAMADA E= 3 MM) - COLOCADO                                                                                                                                                                                                                                                                                                                                                                                                         </v>
          </cell>
          <cell r="D4877" t="str">
            <v xml:space="preserve">M2    </v>
          </cell>
          <cell r="E4877">
            <v>875</v>
          </cell>
        </row>
        <row r="4878">
          <cell r="A4878">
            <v>10497</v>
          </cell>
          <cell r="B4878" t="str">
            <v>INSUMO</v>
          </cell>
          <cell r="C4878" t="str">
            <v xml:space="preserve">VIDRO COMUM LAMINADO, LISO, INCOLOR, TRIPLO, ESPESSURA TOTAL 12 MM (CADA CAMADA E=  4 MM) - COLOCADO                                                                                                                                                                                                                                                                                                                                                                                                      </v>
          </cell>
          <cell r="D4878" t="str">
            <v xml:space="preserve">M2    </v>
          </cell>
          <cell r="E4878">
            <v>2274.9899999999998</v>
          </cell>
        </row>
        <row r="4879">
          <cell r="A4879">
            <v>10504</v>
          </cell>
          <cell r="B4879" t="str">
            <v>INSUMO</v>
          </cell>
          <cell r="C4879" t="str">
            <v xml:space="preserve">VIDRO COMUM LAMINADO, LISO, INCOLOR, TRIPLO, ESPESSURA TOTAL 15 MM (CADA CAMADA E = 5 MM) - COLOCADO                                                                                                                                                                                                                                                                                                                                                                                                      </v>
          </cell>
          <cell r="D4879" t="str">
            <v xml:space="preserve">M2    </v>
          </cell>
          <cell r="E4879">
            <v>2660</v>
          </cell>
        </row>
        <row r="4880">
          <cell r="A4880">
            <v>34390</v>
          </cell>
          <cell r="B4880" t="str">
            <v>INSUMO</v>
          </cell>
          <cell r="C4880" t="str">
            <v xml:space="preserve">VIDRO CRISTAL COLORIDO, 10 MM, PINTADO NA COR BRANCA                                                                                                                                                                                                                                                                                                                                                                                                                                                      </v>
          </cell>
          <cell r="D4880" t="str">
            <v xml:space="preserve">M2    </v>
          </cell>
          <cell r="E4880">
            <v>783.99</v>
          </cell>
        </row>
        <row r="4881">
          <cell r="A4881">
            <v>34389</v>
          </cell>
          <cell r="B4881" t="str">
            <v>INSUMO</v>
          </cell>
          <cell r="C4881" t="str">
            <v xml:space="preserve">VIDRO CRISTAL COLORIDO, 4 MM, PINTADO NA COR BRANCA                                                                                                                                                                                                                                                                                                                                                                                                                                                       </v>
          </cell>
          <cell r="D4881" t="str">
            <v xml:space="preserve">M2    </v>
          </cell>
          <cell r="E4881">
            <v>245</v>
          </cell>
        </row>
        <row r="4882">
          <cell r="A4882">
            <v>34388</v>
          </cell>
          <cell r="B4882" t="str">
            <v>INSUMO</v>
          </cell>
          <cell r="C4882" t="str">
            <v xml:space="preserve">VIDRO CRISTAL COLORIDO, 6 MM, PINTADO NA COR BRANCA                                                                                                                                                                                                                                                                                                                                                                                                                                                       </v>
          </cell>
          <cell r="D4882" t="str">
            <v xml:space="preserve">M2    </v>
          </cell>
          <cell r="E4882">
            <v>348.21</v>
          </cell>
        </row>
        <row r="4883">
          <cell r="A4883">
            <v>34387</v>
          </cell>
          <cell r="B4883" t="str">
            <v>INSUMO</v>
          </cell>
          <cell r="C4883" t="str">
            <v xml:space="preserve">VIDRO CRISTAL COLORIDO, 8 MM, PINTADO NA COR BRANCA                                                                                                                                                                                                                                                                                                                                                                                                                                                       </v>
          </cell>
          <cell r="D4883" t="str">
            <v xml:space="preserve">M2    </v>
          </cell>
          <cell r="E4883">
            <v>565.25</v>
          </cell>
        </row>
        <row r="4884">
          <cell r="A4884">
            <v>11188</v>
          </cell>
          <cell r="B4884" t="str">
            <v>INSUMO</v>
          </cell>
          <cell r="C4884" t="str">
            <v xml:space="preserve">VIDRO LISO FUME E = 4MM - SEM COLOCACAO                                                                                                                                                                                                                                                                                                                                                                                                                                                                   </v>
          </cell>
          <cell r="D4884" t="str">
            <v xml:space="preserve">M2    </v>
          </cell>
          <cell r="E4884">
            <v>279.99</v>
          </cell>
        </row>
        <row r="4885">
          <cell r="A4885">
            <v>11189</v>
          </cell>
          <cell r="B4885" t="str">
            <v>INSUMO</v>
          </cell>
          <cell r="C4885" t="str">
            <v xml:space="preserve">VIDRO LISO FUME E = 6MM - SEM COLOCACAO                                                                                                                                                                                                                                                                                                                                                                                                                                                                   </v>
          </cell>
          <cell r="D4885" t="str">
            <v xml:space="preserve">M2    </v>
          </cell>
          <cell r="E4885">
            <v>420</v>
          </cell>
        </row>
        <row r="4886">
          <cell r="A4886">
            <v>21107</v>
          </cell>
          <cell r="B4886" t="str">
            <v>INSUMO</v>
          </cell>
          <cell r="C4886" t="str">
            <v xml:space="preserve">VIDRO LISO FUME, E = 5 MM - SEM COLOCACAO                                                                                                                                                                                                                                                                                                                                                                                                                                                                 </v>
          </cell>
          <cell r="D4886" t="str">
            <v xml:space="preserve">M2    </v>
          </cell>
          <cell r="E4886">
            <v>302.25</v>
          </cell>
        </row>
        <row r="4887">
          <cell r="A4887">
            <v>34386</v>
          </cell>
          <cell r="B4887" t="str">
            <v>INSUMO</v>
          </cell>
          <cell r="C4887" t="str">
            <v xml:space="preserve">VIDRO LISO INCOLOR 10 MM - SEM COLOCACAO                                                                                                                                                                                                                                                                                                                                                                                                                                                                  </v>
          </cell>
          <cell r="D4887" t="str">
            <v xml:space="preserve">M2    </v>
          </cell>
          <cell r="E4887">
            <v>525</v>
          </cell>
        </row>
        <row r="4888">
          <cell r="A4888">
            <v>10490</v>
          </cell>
          <cell r="B4888" t="str">
            <v>INSUMO</v>
          </cell>
          <cell r="C4888" t="str">
            <v xml:space="preserve">VIDRO LISO INCOLOR 2 A 3 MM - SEM COLOCACAO                                                                                                                                                                                                                                                                                                                                                                                                                                                               </v>
          </cell>
          <cell r="D4888" t="str">
            <v xml:space="preserve">M2    </v>
          </cell>
          <cell r="E4888">
            <v>183.75</v>
          </cell>
        </row>
        <row r="4889">
          <cell r="A4889">
            <v>10492</v>
          </cell>
          <cell r="B4889" t="str">
            <v>INSUMO</v>
          </cell>
          <cell r="C4889" t="str">
            <v xml:space="preserve">VIDRO LISO INCOLOR 4MM - SEM COLOCACAO                                                                                                                                                                                                                                                                                                                                                                                                                                                                    </v>
          </cell>
          <cell r="D4889" t="str">
            <v xml:space="preserve">M2    </v>
          </cell>
          <cell r="E4889">
            <v>210</v>
          </cell>
        </row>
        <row r="4890">
          <cell r="A4890">
            <v>10493</v>
          </cell>
          <cell r="B4890" t="str">
            <v>INSUMO</v>
          </cell>
          <cell r="C4890" t="str">
            <v xml:space="preserve">VIDRO LISO INCOLOR 5MM - SEM COLOCACAO                                                                                                                                                                                                                                                                                                                                                                                                                                                                    </v>
          </cell>
          <cell r="D4890" t="str">
            <v xml:space="preserve">M2    </v>
          </cell>
          <cell r="E4890">
            <v>245</v>
          </cell>
        </row>
        <row r="4891">
          <cell r="A4891">
            <v>10491</v>
          </cell>
          <cell r="B4891" t="str">
            <v>INSUMO</v>
          </cell>
          <cell r="C4891" t="str">
            <v xml:space="preserve">VIDRO LISO INCOLOR 6 MM - SEM COLOCACAO                                                                                                                                                                                                                                                                                                                                                                                                                                                                   </v>
          </cell>
          <cell r="D4891" t="str">
            <v xml:space="preserve">M2    </v>
          </cell>
          <cell r="E4891">
            <v>297.5</v>
          </cell>
        </row>
        <row r="4892">
          <cell r="A4892">
            <v>34385</v>
          </cell>
          <cell r="B4892" t="str">
            <v>INSUMO</v>
          </cell>
          <cell r="C4892" t="str">
            <v xml:space="preserve">VIDRO LISO INCOLOR 8MM  -  SEM COLOCACAO                                                                                                                                                                                                                                                                                                                                                                                                                                                                  </v>
          </cell>
          <cell r="D4892" t="str">
            <v xml:space="preserve">M2    </v>
          </cell>
          <cell r="E4892">
            <v>434</v>
          </cell>
        </row>
        <row r="4893">
          <cell r="A4893">
            <v>10499</v>
          </cell>
          <cell r="B4893" t="str">
            <v>INSUMO</v>
          </cell>
          <cell r="C4893" t="str">
            <v xml:space="preserve">VIDRO MARTELADO OU CANELADO, 4 MM - SEM COLOCACAO                                                                                                                                                                                                                                                                                                                                                                                                                                                         </v>
          </cell>
          <cell r="D4893" t="str">
            <v xml:space="preserve">M2    </v>
          </cell>
          <cell r="E4893">
            <v>174.99</v>
          </cell>
        </row>
        <row r="4894">
          <cell r="A4894">
            <v>34384</v>
          </cell>
          <cell r="B4894" t="str">
            <v>INSUMO</v>
          </cell>
          <cell r="C4894" t="str">
            <v xml:space="preserve">VIDRO PLANO ARAMADO E = 6 MM - SEM COLOCACAO                                                                                                                                                                                                                                                                                                                                                                                                                                                              </v>
          </cell>
          <cell r="D4894" t="str">
            <v xml:space="preserve">M2    </v>
          </cell>
          <cell r="E4894">
            <v>525</v>
          </cell>
        </row>
        <row r="4895">
          <cell r="A4895">
            <v>11185</v>
          </cell>
          <cell r="B4895" t="str">
            <v>INSUMO</v>
          </cell>
          <cell r="C4895" t="str">
            <v xml:space="preserve">VIDRO PLANO ARAMADO E = 7MM - SEM COLOCACAO                                                                                                                                                                                                                                                                                                                                                                                                                                                               </v>
          </cell>
          <cell r="D4895" t="str">
            <v xml:space="preserve">M2    </v>
          </cell>
          <cell r="E4895">
            <v>542.49</v>
          </cell>
        </row>
        <row r="4896">
          <cell r="A4896">
            <v>10507</v>
          </cell>
          <cell r="B4896" t="str">
            <v>INSUMO</v>
          </cell>
          <cell r="C4896" t="str">
            <v xml:space="preserve">VIDRO TEMPERADO INCOLOR E = 10 MM, SEM COLOCACAO                                                                                                                                                                                                                                                                                                                                                                                                                                                          </v>
          </cell>
          <cell r="D4896" t="str">
            <v xml:space="preserve">M2    </v>
          </cell>
          <cell r="E4896">
            <v>440.08</v>
          </cell>
        </row>
        <row r="4897">
          <cell r="A4897">
            <v>10505</v>
          </cell>
          <cell r="B4897" t="str">
            <v>INSUMO</v>
          </cell>
          <cell r="C4897" t="str">
            <v xml:space="preserve">VIDRO TEMPERADO INCOLOR E = 6 MM, SEM COLOCACAO                                                                                                                                                                                                                                                                                                                                                                                                                                                           </v>
          </cell>
          <cell r="D4897" t="str">
            <v xml:space="preserve">M2    </v>
          </cell>
          <cell r="E4897">
            <v>259.68</v>
          </cell>
        </row>
        <row r="4898">
          <cell r="A4898">
            <v>10506</v>
          </cell>
          <cell r="B4898" t="str">
            <v>INSUMO</v>
          </cell>
          <cell r="C4898" t="str">
            <v xml:space="preserve">VIDRO TEMPERADO INCOLOR E = 8 MM, SEM COLOCACAO                                                                                                                                                                                                                                                                                                                                                                                                                                                           </v>
          </cell>
          <cell r="D4898" t="str">
            <v xml:space="preserve">M2    </v>
          </cell>
          <cell r="E4898">
            <v>338.99</v>
          </cell>
        </row>
        <row r="4899">
          <cell r="A4899">
            <v>5031</v>
          </cell>
          <cell r="B4899" t="str">
            <v>INSUMO</v>
          </cell>
          <cell r="C4899" t="str">
            <v xml:space="preserve">VIDRO TEMPERADO INCOLOR PARA PORTA DE ABRIR, E = 10 MM (SEM FERRAGENS E SEM COLOCACAO)                                                                                                                                                                                                                                                                                                                                                                                                                    </v>
          </cell>
          <cell r="D4899" t="str">
            <v xml:space="preserve">M2    </v>
          </cell>
          <cell r="E4899">
            <v>476</v>
          </cell>
        </row>
        <row r="4900">
          <cell r="A4900">
            <v>10502</v>
          </cell>
          <cell r="B4900" t="str">
            <v>INSUMO</v>
          </cell>
          <cell r="C4900" t="str">
            <v xml:space="preserve">VIDRO TEMPERADO VERDE E = 10 MM, SEM COLOCACAO                                                                                                                                                                                                                                                                                                                                                                                                                                                            </v>
          </cell>
          <cell r="D4900" t="str">
            <v xml:space="preserve">M2    </v>
          </cell>
          <cell r="E4900">
            <v>554.65</v>
          </cell>
        </row>
        <row r="4901">
          <cell r="A4901">
            <v>10501</v>
          </cell>
          <cell r="B4901" t="str">
            <v>INSUMO</v>
          </cell>
          <cell r="C4901" t="str">
            <v xml:space="preserve">VIDRO TEMPERADO VERDE E = 6 MM, SEM COLOCACAO                                                                                                                                                                                                                                                                                                                                                                                                                                                             </v>
          </cell>
          <cell r="D4901" t="str">
            <v xml:space="preserve">M2    </v>
          </cell>
          <cell r="E4901">
            <v>313.36</v>
          </cell>
        </row>
        <row r="4902">
          <cell r="A4902">
            <v>10503</v>
          </cell>
          <cell r="B4902" t="str">
            <v>INSUMO</v>
          </cell>
          <cell r="C4902" t="str">
            <v xml:space="preserve">VIDRO TEMPERADO VERDE E = 8 MM, SEM COLOCACAO                                                                                                                                                                                                                                                                                                                                                                                                                                                             </v>
          </cell>
          <cell r="D4902" t="str">
            <v xml:space="preserve">M2    </v>
          </cell>
          <cell r="E4902">
            <v>423.35</v>
          </cell>
        </row>
        <row r="4903">
          <cell r="A4903">
            <v>4500</v>
          </cell>
          <cell r="B4903" t="str">
            <v>INSUMO</v>
          </cell>
          <cell r="C4903" t="str">
            <v xml:space="preserve">VIGA *7,5 X 10* CM EM PINUS, MISTA OU EQUIVALENTE DA REGIAO - BRUTA                                                                                                                                                                                                                                                                                                                                                                                                                                       </v>
          </cell>
          <cell r="D4903" t="str">
            <v xml:space="preserve">M     </v>
          </cell>
          <cell r="E4903">
            <v>20.37</v>
          </cell>
        </row>
        <row r="4904">
          <cell r="A4904">
            <v>4448</v>
          </cell>
          <cell r="B4904" t="str">
            <v>INSUMO</v>
          </cell>
          <cell r="C4904" t="str">
            <v xml:space="preserve">VIGA *7,5 X 15 CM EM PINUS, MISTA OU EQUIVALENTE DA REGIAO - BRUTA                                                                                                                                                                                                                                                                                                                                                                                                                                        </v>
          </cell>
          <cell r="D4904" t="str">
            <v xml:space="preserve">M     </v>
          </cell>
          <cell r="E4904">
            <v>27.98</v>
          </cell>
        </row>
        <row r="4905">
          <cell r="A4905">
            <v>20213</v>
          </cell>
          <cell r="B4905" t="str">
            <v>INSUMO</v>
          </cell>
          <cell r="C4905" t="str">
            <v xml:space="preserve">VIGA APARELHADA *6 X 12* CM, EM MACARANDUBA/MASSARANDUBA, ANGELIM OU EQUIVALENTE DA REGIAO                                                                                                                                                                                                                                                                                                                                                                                                                </v>
          </cell>
          <cell r="D4905" t="str">
            <v xml:space="preserve">M     </v>
          </cell>
          <cell r="E4905">
            <v>22.8</v>
          </cell>
        </row>
        <row r="4906">
          <cell r="A4906">
            <v>20211</v>
          </cell>
          <cell r="B4906" t="str">
            <v>INSUMO</v>
          </cell>
          <cell r="C4906" t="str">
            <v xml:space="preserve">VIGA APARELHADA *6 X 16* CM, EM MACARANDUBA/MASSARANDUBA, ANGELIM OU EQUIVALENTE DA REGIAO                                                                                                                                                                                                                                                                                                                                                                                                                </v>
          </cell>
          <cell r="D4906" t="str">
            <v xml:space="preserve">M     </v>
          </cell>
          <cell r="E4906">
            <v>30.19</v>
          </cell>
        </row>
        <row r="4907">
          <cell r="A4907">
            <v>40270</v>
          </cell>
          <cell r="B4907" t="str">
            <v>INSUMO</v>
          </cell>
          <cell r="C4907" t="str">
            <v xml:space="preserve">VIGA DE ESCORAMAENTO H20, DE MADEIRA, PESO DE 5,00 A 5,20 KG/M, COM EXTREMIDADES PLASTICAS                                                                                                                                                                                                                                                                                                                                                                                                                </v>
          </cell>
          <cell r="D4907" t="str">
            <v xml:space="preserve">M     </v>
          </cell>
          <cell r="E4907">
            <v>126.05</v>
          </cell>
        </row>
        <row r="4908">
          <cell r="A4908">
            <v>4425</v>
          </cell>
          <cell r="B4908" t="str">
            <v>INSUMO</v>
          </cell>
          <cell r="C4908" t="str">
            <v xml:space="preserve">VIGA NAO APARELHADA *6 X 12* CM, EM MACARANDUBA/MASSARANDUBA, ANGELIM OU EQUIVALENTE DA REGIAO - BRUTA                                                                                                                                                                                                                                                                                                                                                                                                    </v>
          </cell>
          <cell r="D4908" t="str">
            <v xml:space="preserve">M     </v>
          </cell>
          <cell r="E4908">
            <v>24.96</v>
          </cell>
        </row>
        <row r="4909">
          <cell r="A4909">
            <v>4472</v>
          </cell>
          <cell r="B4909" t="str">
            <v>INSUMO</v>
          </cell>
          <cell r="C4909" t="str">
            <v xml:space="preserve">VIGA NAO APARELHADA *6 X 16* CM, EM MACARANDUBA/MASSARANDUBA, ANGELIM OU EQUIVALENTE DA REGIAO - BRUTA                                                                                                                                                                                                                                                                                                                                                                                                    </v>
          </cell>
          <cell r="D4909" t="str">
            <v xml:space="preserve">M     </v>
          </cell>
          <cell r="E4909">
            <v>31.18</v>
          </cell>
        </row>
        <row r="4910">
          <cell r="A4910">
            <v>35272</v>
          </cell>
          <cell r="B4910" t="str">
            <v>INSUMO</v>
          </cell>
          <cell r="C4910" t="str">
            <v xml:space="preserve">VIGA NAO APARELHADA *6 X 20* CM, EM MACARANDUBA/MASSARANDUBA, ANGELIM OU EQUIVALENTE DA REGIAO - BRUTA                                                                                                                                                                                                                                                                                                                                                                                                    </v>
          </cell>
          <cell r="D4910" t="str">
            <v xml:space="preserve">M     </v>
          </cell>
          <cell r="E4910">
            <v>45.07</v>
          </cell>
        </row>
        <row r="4911">
          <cell r="A4911">
            <v>4481</v>
          </cell>
          <cell r="B4911" t="str">
            <v>INSUMO</v>
          </cell>
          <cell r="C4911" t="str">
            <v xml:space="preserve">VIGA NAO APARELHADA *8 X 16* CM EM MACARANDUBA/MASSARANDUBA, ANGELIM OU EQUIVALENTE DA REGIAO - BRUTA                                                                                                                                                                                                                                                                                                                                                                                                     </v>
          </cell>
          <cell r="D4911" t="str">
            <v xml:space="preserve">M     </v>
          </cell>
          <cell r="E4911">
            <v>48.24</v>
          </cell>
        </row>
        <row r="4912">
          <cell r="A4912">
            <v>34345</v>
          </cell>
          <cell r="B4912" t="str">
            <v>INSUMO</v>
          </cell>
          <cell r="C4912" t="str">
            <v xml:space="preserve">VIGIA DIURNO (HORISTA)                                                                                                                                                                                                                                                                                                                                                                                                                                                                                    </v>
          </cell>
          <cell r="D4912" t="str">
            <v xml:space="preserve">H     </v>
          </cell>
          <cell r="E4912">
            <v>14.48</v>
          </cell>
        </row>
        <row r="4913">
          <cell r="A4913">
            <v>41096</v>
          </cell>
          <cell r="B4913" t="str">
            <v>INSUMO</v>
          </cell>
          <cell r="C4913" t="str">
            <v xml:space="preserve">VIGIA DIURNO (MENSALISTA)                                                                                                                                                                                                                                                                                                                                                                                                                                                                                 </v>
          </cell>
          <cell r="D4913" t="str">
            <v xml:space="preserve">MES   </v>
          </cell>
          <cell r="E4913">
            <v>2557.91</v>
          </cell>
        </row>
        <row r="4914">
          <cell r="A4914">
            <v>41776</v>
          </cell>
          <cell r="B4914" t="str">
            <v>INSUMO</v>
          </cell>
          <cell r="C4914" t="str">
            <v xml:space="preserve">VIGIA NOTURNO, HORA EFETIVAMENTE TRABALHADA DE 22 H AS 5 H (COM ADICIONAL NOTURNO)                                                                                                                                                                                                                                                                                                                                                                                                                        </v>
          </cell>
          <cell r="D4914" t="str">
            <v xml:space="preserve">H     </v>
          </cell>
          <cell r="E4914">
            <v>19.11</v>
          </cell>
        </row>
        <row r="4915">
          <cell r="A4915">
            <v>97141</v>
          </cell>
          <cell r="B4915" t="str">
            <v>COMPOSIÇÃO</v>
          </cell>
          <cell r="C4915" t="str">
            <v>ASSENTAMENTO DE TUBO DE FERRO FUNDIDO PARA REDE DE ÁGUA, DN 80 MM, JUNTA ELÁSTICA, INSTALADO EM LOCAL COM NÍVEL ALTO DE INTERFERÊNCIAS (NÃO INCLUI FORNECIMENTO). AF_11/2017</v>
          </cell>
          <cell r="D4915" t="str">
            <v>M</v>
          </cell>
          <cell r="E4915">
            <v>7.03</v>
          </cell>
        </row>
        <row r="4916">
          <cell r="A4916">
            <v>97142</v>
          </cell>
          <cell r="B4916" t="str">
            <v>COMPOSIÇÃO</v>
          </cell>
          <cell r="C4916" t="str">
            <v>ASSENTAMENTO DE TUBO DE FERRO FUNDIDO PARA REDE DE ÁGUA, DN 100 MM, JUNTA ELÁSTICA, INSTALADO EM LOCAL COM NÍVEL ALTO DE INTERFERÊNCIAS (NÃO INCLUI FORNECIMENTO). AF_11/2017</v>
          </cell>
          <cell r="D4916" t="str">
            <v>M</v>
          </cell>
          <cell r="E4916">
            <v>7.79</v>
          </cell>
        </row>
        <row r="4917">
          <cell r="A4917">
            <v>97143</v>
          </cell>
          <cell r="B4917" t="str">
            <v>COMPOSIÇÃO</v>
          </cell>
          <cell r="C4917" t="str">
            <v>ASSENTAMENTO DE TUBO DE FERRO FUNDIDO PARA REDE DE ÁGUA, DN 150 MM, JUNTA ELÁSTICA, INSTALADO EM LOCAL COM NÍVEL ALTO DE INTERFERÊNCIAS (NÃO INCLUI FORNECIMENTO). AF_11/2017</v>
          </cell>
          <cell r="D4917" t="str">
            <v>M</v>
          </cell>
          <cell r="E4917">
            <v>9.69</v>
          </cell>
        </row>
        <row r="4918">
          <cell r="A4918">
            <v>97144</v>
          </cell>
          <cell r="B4918" t="str">
            <v>COMPOSIÇÃO</v>
          </cell>
          <cell r="C4918" t="str">
            <v>ASSENTAMENTO DE TUBO DE FERRO FUNDIDO PARA REDE DE ÁGUA, DN 200 MM, JUNTA ELÁSTICA, INSTALADO EM LOCAL COM NÍVEL ALTO DE INTERFERÊNCIAS (NÃO INCLUI FORNECIMENTO). AF_11/2017</v>
          </cell>
          <cell r="D4918" t="str">
            <v>M</v>
          </cell>
          <cell r="E4918">
            <v>11.57</v>
          </cell>
        </row>
        <row r="4919">
          <cell r="A4919">
            <v>97145</v>
          </cell>
          <cell r="B4919" t="str">
            <v>COMPOSIÇÃO</v>
          </cell>
          <cell r="C4919" t="str">
            <v>ASSENTAMENTO DE TUBO DE FERRO FUNDIDO PARA REDE DE ÁGUA, DN 250 MM, JUNTA ELÁSTICA, INSTALADO EM LOCAL COM NÍVEL ALTO DE INTERFERÊNCIAS (NÃO INCLUI FORNECIMENTO). AF_11/2017</v>
          </cell>
          <cell r="D4919" t="str">
            <v>M</v>
          </cell>
          <cell r="E4919">
            <v>13.51</v>
          </cell>
        </row>
        <row r="4920">
          <cell r="A4920">
            <v>97146</v>
          </cell>
          <cell r="B4920" t="str">
            <v>COMPOSIÇÃO</v>
          </cell>
          <cell r="C4920" t="str">
            <v>ASSENTAMENTO DE TUBO DE FERRO FUNDIDO PARA REDE DE ÁGUA, DN 300 MM, JUNTA ELÁSTICA, INSTALADO EM LOCAL COM NÍVEL ALTO DE INTERFERÊNCIAS (NÃO INCLUI FORNECIMENTO). AF_11/2017</v>
          </cell>
          <cell r="D4920" t="str">
            <v>M</v>
          </cell>
          <cell r="E4920">
            <v>15.43</v>
          </cell>
        </row>
        <row r="4921">
          <cell r="A4921">
            <v>97147</v>
          </cell>
          <cell r="B4921" t="str">
            <v>COMPOSIÇÃO</v>
          </cell>
          <cell r="C4921" t="str">
            <v>ASSENTAMENTO DE TUBO DE FERRO FUNDIDO PARA REDE DE ÁGUA, DN 350 MM, JUNTA ELÁSTICA, INSTALADO EM LOCAL COM NÍVEL ALTO DE INTERFERÊNCIAS (NÃO INCLUI FORNECIMENTO). AF_11/2017</v>
          </cell>
          <cell r="D4921" t="str">
            <v>M</v>
          </cell>
          <cell r="E4921">
            <v>17.36</v>
          </cell>
        </row>
        <row r="4922">
          <cell r="A4922">
            <v>97148</v>
          </cell>
          <cell r="B4922" t="str">
            <v>COMPOSIÇÃO</v>
          </cell>
          <cell r="C4922" t="str">
            <v>ASSENTAMENTO DE TUBO DE FERRO FUNDIDO PARA REDE DE ÁGUA, DN 400 MM, JUNTA ELÁSTICA, INSTALADO EM LOCAL COM NÍVEL ALTO DE INTERFERÊNCIAS (NÃO INCLUI FORNECIMENTO). AF_11/2017</v>
          </cell>
          <cell r="D4922" t="str">
            <v>M</v>
          </cell>
          <cell r="E4922">
            <v>19.29</v>
          </cell>
        </row>
        <row r="4923">
          <cell r="A4923">
            <v>97149</v>
          </cell>
          <cell r="B4923" t="str">
            <v>COMPOSIÇÃO</v>
          </cell>
          <cell r="C4923" t="str">
            <v>ASSENTAMENTO DE TUBO DE FERRO FUNDIDO PARA REDE DE ÁGUA, DN 450 MM, JUNTA ELÁSTICA, INSTALADO EM LOCAL COM NÍVEL ALTO DE INTERFERÊNCIAS (NÃO INCLUI FORNECIMENTO). AF_11/2017</v>
          </cell>
          <cell r="D4923" t="str">
            <v>M</v>
          </cell>
          <cell r="E4923">
            <v>21.26</v>
          </cell>
        </row>
        <row r="4924">
          <cell r="A4924">
            <v>97150</v>
          </cell>
          <cell r="B4924" t="str">
            <v>COMPOSIÇÃO</v>
          </cell>
          <cell r="C4924" t="str">
            <v>ASSENTAMENTO DE TUBO DE FERRO FUNDIDO PARA REDE DE ÁGUA, DN 500 MM, JUNTA ELÁSTICA, INSTALADO EM LOCAL COM NÍVEL ALTO DE INTERFERÊNCIAS (NÃO INCLUI FORNECIMENTO). AF_11/2017</v>
          </cell>
          <cell r="D4924" t="str">
            <v>M</v>
          </cell>
          <cell r="E4924">
            <v>28.04</v>
          </cell>
        </row>
        <row r="4925">
          <cell r="A4925">
            <v>97151</v>
          </cell>
          <cell r="B4925" t="str">
            <v>COMPOSIÇÃO</v>
          </cell>
          <cell r="C4925" t="str">
            <v>ASSENTAMENTO DE TUBO DE FERRO FUNDIDO PARA REDE DE ÁGUA, DN 600 MM, JUNTA ELÁSTICA, INSTALADO EM LOCAL COM NÍVEL ALTO DE INTERFERÊNCIAS (NÃO INCLUI FORNECIMENTO). AF_11/2017</v>
          </cell>
          <cell r="D4925" t="str">
            <v>M</v>
          </cell>
          <cell r="E4925">
            <v>32.65</v>
          </cell>
        </row>
        <row r="4926">
          <cell r="A4926">
            <v>97152</v>
          </cell>
          <cell r="B4926" t="str">
            <v>COMPOSIÇÃO</v>
          </cell>
          <cell r="C4926" t="str">
            <v>ASSENTAMENTO DE TUBO DE FERRO FUNDIDO PARA REDE DE ÁGUA, DN 700 MM, JUNTA ELÁSTICA, INSTALADO EM LOCAL COM NÍVEL ALTO DE INTERFERÊNCIAS (NÃO INCLUI FORNECIMENTO). AF_11/2017</v>
          </cell>
          <cell r="D4926" t="str">
            <v>M</v>
          </cell>
          <cell r="E4926">
            <v>36.94</v>
          </cell>
        </row>
        <row r="4927">
          <cell r="A4927">
            <v>97153</v>
          </cell>
          <cell r="B4927" t="str">
            <v>COMPOSIÇÃO</v>
          </cell>
          <cell r="C4927" t="str">
            <v>ASSENTAMENTO DE TUBO DE FERRO FUNDIDO PARA REDE DE ÁGUA, DN 800 MM, JUNTA ELÁSTICA, INSTALADO EM LOCAL COM NÍVEL ALTO DE INTERFERÊNCIAS (NÃO INCLUI FORNECIMENTO). AF_11/2017</v>
          </cell>
          <cell r="D4927" t="str">
            <v>M</v>
          </cell>
          <cell r="E4927">
            <v>41.42</v>
          </cell>
        </row>
        <row r="4928">
          <cell r="A4928">
            <v>97154</v>
          </cell>
          <cell r="B4928" t="str">
            <v>COMPOSIÇÃO</v>
          </cell>
          <cell r="C4928" t="str">
            <v>ASSENTAMENTO DE TUBO DE FERRO FUNDIDO PARA REDE DE ÁGUA, DN 900 MM, JUNTA ELÁSTICA, INSTALADO EM LOCAL COM NÍVEL ALTO DE INTERFERÊNCIAS (NÃO INCLUI FORNECIMENTO). AF_11/2017</v>
          </cell>
          <cell r="D4928" t="str">
            <v>M</v>
          </cell>
          <cell r="E4928">
            <v>45.94</v>
          </cell>
        </row>
        <row r="4929">
          <cell r="A4929">
            <v>97155</v>
          </cell>
          <cell r="B4929" t="str">
            <v>COMPOSIÇÃO</v>
          </cell>
          <cell r="C4929" t="str">
            <v>ASSENTAMENTO DE TUBO DE FERRO FUNDIDO PARA REDE DE ÁGUA, DN 1000 MM, JUNTA ELÁSTICA, INSTALADO EM LOCAL COM NÍVEL ALTO DE INTERFERÊNCIAS (NÃO INCLUI FORNECIMENTO). AF_11/2017</v>
          </cell>
          <cell r="D4929" t="str">
            <v>M</v>
          </cell>
          <cell r="E4929">
            <v>50.46</v>
          </cell>
        </row>
        <row r="4930">
          <cell r="A4930">
            <v>97156</v>
          </cell>
          <cell r="B4930" t="str">
            <v>COMPOSIÇÃO</v>
          </cell>
          <cell r="C4930" t="str">
            <v>ASSENTAMENTO DE TUBO DE FERRO FUNDIDO PARA REDE DE ÁGUA, DN 1200 MM, JUNTA ELÁSTICA, INSTALADO EM LOCAL COM NÍVEL ALTO DE INTERFERÊNCIAS (NÃO INCLUI FORNECIMENTO). AF_11/2017</v>
          </cell>
          <cell r="D4930" t="str">
            <v>M</v>
          </cell>
          <cell r="E4930">
            <v>60.02</v>
          </cell>
        </row>
        <row r="4931">
          <cell r="A4931">
            <v>97157</v>
          </cell>
          <cell r="B4931" t="str">
            <v>COMPOSIÇÃO</v>
          </cell>
          <cell r="C4931" t="str">
            <v>ASSENTAMENTO DE TUBO DE FERRO FUNDIDO PARA REDE DE ÁGUA, DN 80 MM, JUNTA ELÁSTICA, INSTALADO EM LOCAL COM NÍVEL BAIXO DE INTERFERÊNCIAS (NÃO INCLUI FORNECIMENTO). AF_11/2017</v>
          </cell>
          <cell r="D4931" t="str">
            <v>M</v>
          </cell>
          <cell r="E4931">
            <v>4.3099999999999996</v>
          </cell>
        </row>
        <row r="4932">
          <cell r="A4932">
            <v>97158</v>
          </cell>
          <cell r="B4932" t="str">
            <v>COMPOSIÇÃO</v>
          </cell>
          <cell r="C4932" t="str">
            <v>ASSENTAMENTO DE TUBO DE FERRO FUNDIDO PARA REDE DE ÁGUA, DN 100 MM, JUNTA ELÁSTICA, INSTALADO EM LOCAL COM NÍVEL BAIXO DE INTERFERÊNCIAS (NÃO INCLUI FORNECIMENTO). AF_11/2017</v>
          </cell>
          <cell r="D4932" t="str">
            <v>M</v>
          </cell>
          <cell r="E4932">
            <v>4.79</v>
          </cell>
        </row>
        <row r="4933">
          <cell r="A4933">
            <v>97159</v>
          </cell>
          <cell r="B4933" t="str">
            <v>COMPOSIÇÃO</v>
          </cell>
          <cell r="C4933" t="str">
            <v>ASSENTAMENTO DE TUBO DE FERRO FUNDIDO PARA REDE DE ÁGUA, DN 150 MM, JUNTA ELÁSTICA, INSTALADO EM LOCAL COM NÍVEL BAIXO DE INTERFERÊNCIAS (NÃO INCLUI FORNECIMENTO). AF_11/2017</v>
          </cell>
          <cell r="D4933" t="str">
            <v>M</v>
          </cell>
          <cell r="E4933">
            <v>5.96</v>
          </cell>
        </row>
        <row r="4934">
          <cell r="A4934">
            <v>97160</v>
          </cell>
          <cell r="B4934" t="str">
            <v>COMPOSIÇÃO</v>
          </cell>
          <cell r="C4934" t="str">
            <v>ASSENTAMENTO DE TUBO DE FERRO FUNDIDO PARA REDE DE ÁGUA, DN 200 MM, JUNTA ELÁSTICA, INSTALADO EM LOCAL COM NÍVEL BAIXO DE INTERFERÊNCIAS (NÃO INCLUI FORNECIMENTO). AF_11/2017</v>
          </cell>
          <cell r="D4934" t="str">
            <v>M</v>
          </cell>
          <cell r="E4934">
            <v>7.11</v>
          </cell>
        </row>
        <row r="4935">
          <cell r="A4935">
            <v>97161</v>
          </cell>
          <cell r="B4935" t="str">
            <v>COMPOSIÇÃO</v>
          </cell>
          <cell r="C4935" t="str">
            <v>ASSENTAMENTO DE TUBO DE FERRO FUNDIDO PARA REDE DE ÁGUA, DN 250 MM, JUNTA ELÁSTICA, INSTALADO EM LOCAL COM NÍVEL BAIXO DE INTERFERÊNCIAS (NÃO INCLUI FORNECIMENTO). AF_11/2017</v>
          </cell>
          <cell r="D4935" t="str">
            <v>M</v>
          </cell>
          <cell r="E4935">
            <v>8.32</v>
          </cell>
        </row>
        <row r="4936">
          <cell r="A4936">
            <v>97162</v>
          </cell>
          <cell r="B4936" t="str">
            <v>COMPOSIÇÃO</v>
          </cell>
          <cell r="C4936" t="str">
            <v>ASSENTAMENTO DE TUBO DE FERRO FUNDIDO PARA REDE DE ÁGUA, DN 300 MM, JUNTA ELÁSTICA, INSTALADO EM LOCAL COM NÍVEL BAIXO DE INTERFERÊNCIAS (NÃO INCLUI FORNECIMENTO). AF_11/2017</v>
          </cell>
          <cell r="D4936" t="str">
            <v>M</v>
          </cell>
          <cell r="E4936">
            <v>9.52</v>
          </cell>
        </row>
        <row r="4937">
          <cell r="A4937">
            <v>97163</v>
          </cell>
          <cell r="B4937" t="str">
            <v>COMPOSIÇÃO</v>
          </cell>
          <cell r="C4937" t="str">
            <v>ASSENTAMENTO DE TUBO DE FERRO FUNDIDO PARA REDE DE ÁGUA, DN 350 MM, JUNTA ELÁSTICA, INSTALADO EM LOCAL COM NÍVEL BAIXO DE INTERFERÊNCIAS (NÃO INCLUI FORNECIMENTO). AF_11/2017</v>
          </cell>
          <cell r="D4937" t="str">
            <v>M</v>
          </cell>
          <cell r="E4937">
            <v>10.72</v>
          </cell>
        </row>
        <row r="4938">
          <cell r="A4938">
            <v>97164</v>
          </cell>
          <cell r="B4938" t="str">
            <v>COMPOSIÇÃO</v>
          </cell>
          <cell r="C4938" t="str">
            <v>ASSENTAMENTO DE TUBO DE FERRO FUNDIDO PARA REDE DE ÁGUA, DN 400 MM, JUNTA ELÁSTICA, INSTALADO EM LOCAL COM NÍVEL BAIXO DE INTERFERÊNCIAS (NÃO INCLUI FORNECIMENTO). AF_11/2017</v>
          </cell>
          <cell r="D4938" t="str">
            <v>M</v>
          </cell>
          <cell r="E4938">
            <v>11.92</v>
          </cell>
        </row>
        <row r="4939">
          <cell r="A4939">
            <v>97165</v>
          </cell>
          <cell r="B4939" t="str">
            <v>COMPOSIÇÃO</v>
          </cell>
          <cell r="C4939" t="str">
            <v>ASSENTAMENTO DE TUBO DE FERRO FUNDIDO PARA REDE DE ÁGUA, DN 450 MM, JUNTA ELÁSTICA, INSTALADO EM LOCAL COM NÍVEL BAIXO DE INTERFERÊNCIAS (NÃO INCLUI FORNECIMENTO). AF_11/2017</v>
          </cell>
          <cell r="D4939" t="str">
            <v>M</v>
          </cell>
          <cell r="E4939">
            <v>13.16</v>
          </cell>
        </row>
        <row r="4940">
          <cell r="A4940">
            <v>97166</v>
          </cell>
          <cell r="B4940" t="str">
            <v>COMPOSIÇÃO</v>
          </cell>
          <cell r="C4940" t="str">
            <v>ASSENTAMENTO DE TUBO DE FERRO FUNDIDO PARA REDE DE ÁGUA, DN 500 MM, JUNTA ELÁSTICA, INSTALADO EM LOCAL COM NÍVEL BAIXO DE INTERFERÊNCIAS (NÃO INCLUI FORNECIMENTO). AF_11/2017</v>
          </cell>
          <cell r="D4940" t="str">
            <v>M</v>
          </cell>
          <cell r="E4940">
            <v>17.3</v>
          </cell>
        </row>
        <row r="4941">
          <cell r="A4941">
            <v>97167</v>
          </cell>
          <cell r="B4941" t="str">
            <v>COMPOSIÇÃO</v>
          </cell>
          <cell r="C4941" t="str">
            <v>ASSENTAMENTO DE TUBO DE FERRO FUNDIDO PARA REDE DE ÁGUA, DN 600 MM, JUNTA ELÁSTICA, INSTALADO EM LOCAL COM NÍVEL BAIXO DE INTERFERÊNCIAS (NÃO INCLUI FORNECIMENTO). AF_11/2017</v>
          </cell>
          <cell r="D4941" t="str">
            <v>M</v>
          </cell>
          <cell r="E4941">
            <v>20.16</v>
          </cell>
        </row>
        <row r="4942">
          <cell r="A4942">
            <v>97168</v>
          </cell>
          <cell r="B4942" t="str">
            <v>COMPOSIÇÃO</v>
          </cell>
          <cell r="C4942" t="str">
            <v>ASSENTAMENTO DE TUBO DE FERRO FUNDIDO PARA REDE DE ÁGUA, DN 700 MM, JUNTA ELÁSTICA, INSTALADO EM LOCAL COM NÍVEL BAIXO DE INTERFERÊNCIAS (NÃO INCLUI FORNECIMENTO). AF_11/2017</v>
          </cell>
          <cell r="D4942" t="str">
            <v>M</v>
          </cell>
          <cell r="E4942">
            <v>22.73</v>
          </cell>
        </row>
        <row r="4943">
          <cell r="A4943">
            <v>97169</v>
          </cell>
          <cell r="B4943" t="str">
            <v>COMPOSIÇÃO</v>
          </cell>
          <cell r="C4943" t="str">
            <v>ASSENTAMENTO DE TUBO DE FERRO FUNDIDO PARA REDE DE ÁGUA, DN 800 MM, JUNTA ELÁSTICA, INSTALADO EM LOCAL COM NÍVEL BAIXO DE INTERFERÊNCIAS (NÃO INCLUI FORNECIMENTO). AF_11/2017</v>
          </cell>
          <cell r="D4943" t="str">
            <v>M</v>
          </cell>
          <cell r="E4943">
            <v>25.48</v>
          </cell>
        </row>
        <row r="4944">
          <cell r="A4944">
            <v>97170</v>
          </cell>
          <cell r="B4944" t="str">
            <v>COMPOSIÇÃO</v>
          </cell>
          <cell r="C4944" t="str">
            <v>ASSENTAMENTO DE TUBO DE FERRO FUNDIDO PARA REDE DE ÁGUA, DN 900 MM, JUNTA ELÁSTICA, INSTALADO EM LOCAL COM NÍVEL BAIXO DE INTERFERÊNCIAS (NÃO INCLUI FORNECIMENTO). AF_11/2017</v>
          </cell>
          <cell r="D4944" t="str">
            <v>M</v>
          </cell>
          <cell r="E4944">
            <v>28.28</v>
          </cell>
        </row>
        <row r="4945">
          <cell r="A4945">
            <v>97171</v>
          </cell>
          <cell r="B4945" t="str">
            <v>COMPOSIÇÃO</v>
          </cell>
          <cell r="C4945" t="str">
            <v>ASSENTAMENTO DE TUBO DE FERRO FUNDIDO PARA REDE DE ÁGUA, DN 1000 MM, JUNTA ELÁSTICA, INSTALADO EM LOCAL COM NÍVEL BAIXO DE INTERFERÊNCIAS (NÃO INCLUI FORNECIMENTO). AF_11/2017</v>
          </cell>
          <cell r="D4945" t="str">
            <v>M</v>
          </cell>
          <cell r="E4945">
            <v>31.08</v>
          </cell>
        </row>
        <row r="4946">
          <cell r="A4946">
            <v>97172</v>
          </cell>
          <cell r="B4946" t="str">
            <v>COMPOSIÇÃO</v>
          </cell>
          <cell r="C4946" t="str">
            <v>ASSENTAMENTO DE TUBO DE FERRO FUNDIDO PARA REDE DE ÁGUA, DN 1200 MM, JUNTA ELÁSTICA, INSTALADO EM LOCAL COM NÍVEL BAIXO DE INTERFERÊNCIAS (NÃO INCLUI FORNECIMENTO). AF_11/2017</v>
          </cell>
          <cell r="D4946" t="str">
            <v>M</v>
          </cell>
          <cell r="E4946">
            <v>37.18</v>
          </cell>
        </row>
        <row r="4947">
          <cell r="A4947">
            <v>97173</v>
          </cell>
          <cell r="B4947" t="str">
            <v>COMPOSIÇÃO</v>
          </cell>
          <cell r="C4947" t="str">
            <v>ASSENTAMENTO DE TUBO DE AÇO CARBONO PARA REDE DE ÁGUA, DN 600 MM (24), JUNTA SOLDADA, INSTALADO EM LOCAL COM NÍVEL ALTO DE INTERFERÊNCIAS (NÃO INCLUI FORNECIMENTO). AF_11/2017</v>
          </cell>
          <cell r="D4947" t="str">
            <v>M</v>
          </cell>
          <cell r="E4947">
            <v>33.6</v>
          </cell>
        </row>
        <row r="4948">
          <cell r="A4948">
            <v>97174</v>
          </cell>
          <cell r="B4948" t="str">
            <v>COMPOSIÇÃO</v>
          </cell>
          <cell r="C4948" t="str">
            <v>ASSENTAMENTO DE TUBO DE AÇO CARBONO PARA REDE DE ÁGUA, DN 700 MM (28), JUNTA SOLDADA, INSTALADO EM LOCAL COM NÍVEL ALTO DE INTERFERÊNCIAS (NÃO INCLUI FORNECIMENTO). AF_11/2017</v>
          </cell>
          <cell r="D4948" t="str">
            <v>M</v>
          </cell>
          <cell r="E4948">
            <v>38.950000000000003</v>
          </cell>
        </row>
        <row r="4949">
          <cell r="A4949">
            <v>97175</v>
          </cell>
          <cell r="B4949" t="str">
            <v>COMPOSIÇÃO</v>
          </cell>
          <cell r="C4949" t="str">
            <v>ASSENTAMENTO DE TUBO DE AÇO CARBONO PARA REDE DE ÁGUA, DN 800 MM (32), JUNTA SOLDADA, INSTALADO EM LOCAL COM NÍVEL ALTO DE INTERFERÊNCIAS (NÃO INCLUI FORNECIMENTO). AF_11/2017</v>
          </cell>
          <cell r="D4949" t="str">
            <v>M</v>
          </cell>
          <cell r="E4949">
            <v>44.3</v>
          </cell>
        </row>
        <row r="4950">
          <cell r="A4950">
            <v>97176</v>
          </cell>
          <cell r="B4950" t="str">
            <v>COMPOSIÇÃO</v>
          </cell>
          <cell r="C4950" t="str">
            <v>ASSENTAMENTO DE TUBO DE AÇO CARBONO PARA REDE DE ÁGUA, DN 900 MM (36), JUNTA SOLDADA, INSTALADO EM LOCAL COM NÍVEL ALTO DE INTERFERÊNCIAS (NÃO INCLUI FORNECIMENTO). AF_11/2017</v>
          </cell>
          <cell r="D4950" t="str">
            <v>M</v>
          </cell>
          <cell r="E4950">
            <v>49.65</v>
          </cell>
        </row>
        <row r="4951">
          <cell r="A4951">
            <v>97177</v>
          </cell>
          <cell r="B4951" t="str">
            <v>COMPOSIÇÃO</v>
          </cell>
          <cell r="C4951" t="str">
            <v>ASSENTAMENTO DE TUBO DE AÇO CARBONO PARA REDE DE ÁGUA, DN 1000 MM (40) OU DN 1100 MM (44), JUNTA SOLDADA, INSTALADO EM LOCAL COM NÍVEL ALTO DE INTERFERÊNCIAS (NÃO INCLUI FORNECIMENTO). AF_11/2017</v>
          </cell>
          <cell r="D4951" t="str">
            <v>M</v>
          </cell>
          <cell r="E4951">
            <v>60.36</v>
          </cell>
        </row>
        <row r="4952">
          <cell r="A4952">
            <v>97178</v>
          </cell>
          <cell r="B4952" t="str">
            <v>COMPOSIÇÃO</v>
          </cell>
          <cell r="C4952" t="str">
            <v>ASSENTAMENTO DE TUBO DE AÇO CARBONO PARA REDE DE ÁGUA, DN 1200 MM (48) OU DN 1300 MM (52), JUNTA SOLDADA, INSTALADO EM LOCAL COM NÍVEL ALTO DE INTERFERÊNCIAS (NÃO INCLUI FORNECIMENTO). AF_11/2017</v>
          </cell>
          <cell r="D4952" t="str">
            <v>M</v>
          </cell>
          <cell r="E4952">
            <v>71.069999999999993</v>
          </cell>
        </row>
        <row r="4953">
          <cell r="A4953">
            <v>97179</v>
          </cell>
          <cell r="B4953" t="str">
            <v>COMPOSIÇÃO</v>
          </cell>
          <cell r="C4953" t="str">
            <v>ASSENTAMENTO DE TUBO DE AÇO CARBONO PARA REDE DE ÁGUA, DN 1400 MM (56'') OU DN 1500 MM (60), JUNTA SOLDADA, INSTALADO EM LOCAL COM NÍVEL ALTO DE INTERFERÊNCIAS (NÃO INCLUI FORNECIMENTO). AF_11/2017</v>
          </cell>
          <cell r="D4953" t="str">
            <v>M</v>
          </cell>
          <cell r="E4953">
            <v>81.760000000000005</v>
          </cell>
        </row>
        <row r="4954">
          <cell r="A4954">
            <v>97180</v>
          </cell>
          <cell r="B4954" t="str">
            <v>COMPOSIÇÃO</v>
          </cell>
          <cell r="C4954" t="str">
            <v>ASSENTAMENTO DE TUBO DE AÇO CARBONO PARA REDE DE ÁGUA, DN 1600 MM (64) OU DN 1700 MM (68), JUNTA SOLDADA, INSTALADO EM LOCAL COM NÍVEL ALTO DE INTERFERÊNCIAS (NÃO INCLUI FORNECIMENTO). AF_11/2017</v>
          </cell>
          <cell r="D4954" t="str">
            <v>M</v>
          </cell>
          <cell r="E4954">
            <v>92.47</v>
          </cell>
        </row>
        <row r="4955">
          <cell r="A4955">
            <v>97181</v>
          </cell>
          <cell r="B4955" t="str">
            <v>COMPOSIÇÃO</v>
          </cell>
          <cell r="C4955" t="str">
            <v>ASSENTAMENTO DE TUBO DE AÇO CARBONO PARA REDE DE ÁGUA, DN 1800 MM (72) OU DN 1900 MM (76), JUNTA SOLDADA, INSTALADO EM LOCAL COM NÍVEL ALTO DE INTERFERÊNCIAS (NÃO INCLUI FORNECIMENTO). AF_11/2017</v>
          </cell>
          <cell r="D4955" t="str">
            <v>M</v>
          </cell>
          <cell r="E4955">
            <v>107.87</v>
          </cell>
        </row>
        <row r="4956">
          <cell r="A4956">
            <v>97182</v>
          </cell>
          <cell r="B4956" t="str">
            <v>COMPOSIÇÃO</v>
          </cell>
          <cell r="C4956" t="str">
            <v>ASSENTAMENTO DE TUBO DE AÇO CARBONO PARA REDE DE ÁGUA, DN 2000 MM (80) OU DN 2100 MM (84), JUNTA SOLDADA, INSTALADO EM LOCAL COM NÍVEL ALTO DE INTERFERÊNCIAS (NÃO INCLUI FORNECIMENTO). AF_11/2017</v>
          </cell>
          <cell r="D4956" t="str">
            <v>M</v>
          </cell>
          <cell r="E4956">
            <v>119.08</v>
          </cell>
        </row>
        <row r="4957">
          <cell r="A4957">
            <v>97183</v>
          </cell>
          <cell r="B4957" t="str">
            <v>COMPOSIÇÃO</v>
          </cell>
          <cell r="C4957" t="str">
            <v>ASSENTAMENTO DE TUBO DE AÇO CARBONO PARA REDE DE ÁGUA, DN 600 MM (24), JUNTA SOLDADA, INSTALADO EM LOCAL COM NÍVEL BAIXO DE INTERFERÊNCIAS (NÃO INCLUI FORNECIMENTO). AF_11/2017</v>
          </cell>
          <cell r="D4957" t="str">
            <v>M</v>
          </cell>
          <cell r="E4957">
            <v>27.28</v>
          </cell>
        </row>
        <row r="4958">
          <cell r="A4958">
            <v>97184</v>
          </cell>
          <cell r="B4958" t="str">
            <v>COMPOSIÇÃO</v>
          </cell>
          <cell r="C4958" t="str">
            <v>ASSENTAMENTO DE TUBO DE AÇO CARBONO PARA REDE DE ÁGUA, DN 700 MM (28), JUNTA SOLDADA, INSTALADO EM LOCAL COM NÍVEL BAIXO DE INTERFERÊNCIAS (NÃO INCLUI FORNECIMENTO). AF_11/2017</v>
          </cell>
          <cell r="D4958" t="str">
            <v>M</v>
          </cell>
          <cell r="E4958">
            <v>31.66</v>
          </cell>
        </row>
        <row r="4959">
          <cell r="A4959">
            <v>97185</v>
          </cell>
          <cell r="B4959" t="str">
            <v>COMPOSIÇÃO</v>
          </cell>
          <cell r="C4959" t="str">
            <v>ASSENTAMENTO DE TUBO DE AÇO CARBONO PARA REDE DE ÁGUA, DN 800 MM (32), JUNTA SOLDADA, INSTALADO EM LOCAL COM NÍVEL BAIXO DE INTERFERÊNCIAS (NÃO INCLUI FORNECIMENTO). AF_11/2017</v>
          </cell>
          <cell r="D4959" t="str">
            <v>M</v>
          </cell>
          <cell r="E4959">
            <v>36.06</v>
          </cell>
        </row>
        <row r="4960">
          <cell r="A4960">
            <v>97186</v>
          </cell>
          <cell r="B4960" t="str">
            <v>COMPOSIÇÃO</v>
          </cell>
          <cell r="C4960" t="str">
            <v>ASSENTAMENTO DE TUBO DE AÇO CARBONO PARA REDE DE ÁGUA, DN 900 MM (36), JUNTA SOLDADA, INSTALADO EM LOCAL COM NÍVEL BAIXO DE INTERFERÊNCIAS (NÃO INCLUI FORNECIMENTO). AF_11/2017</v>
          </cell>
          <cell r="D4960" t="str">
            <v>M</v>
          </cell>
          <cell r="E4960">
            <v>40.46</v>
          </cell>
        </row>
        <row r="4961">
          <cell r="A4961">
            <v>97187</v>
          </cell>
          <cell r="B4961" t="str">
            <v>COMPOSIÇÃO</v>
          </cell>
          <cell r="C4961" t="str">
            <v>ASSENTAMENTO DE TUBO DE AÇO CARBONO PARA REDE DE ÁGUA, DN 1000 MM (40  ) OU DN 1100 MM (44  ), JUNTA SOLDADA, INSTALADO EM LOCAL COM NÍVEL BAIXO DE INTERFERÊNCIAS (NÃO INCLUI FORNECIMENTO). AF_11/2017</v>
          </cell>
          <cell r="D4961" t="str">
            <v>M</v>
          </cell>
          <cell r="E4961">
            <v>49.26</v>
          </cell>
        </row>
        <row r="4962">
          <cell r="A4962">
            <v>97188</v>
          </cell>
          <cell r="B4962" t="str">
            <v>COMPOSIÇÃO</v>
          </cell>
          <cell r="C4962" t="str">
            <v>ASSENTAMENTO DE TUBO DE AÇO CARBONO PARA REDE DE ÁGUA, DN 1200 MM (48) OU DN 1300 MM (52), JUNTA SOLDADA, INSTALADO EM LOCAL COM NÍVEL BAIXO DE INTERFERÊNCIAS (NÃO INCLUI FORNECIMENTO). AF_11/2017</v>
          </cell>
          <cell r="D4962" t="str">
            <v>M</v>
          </cell>
          <cell r="E4962">
            <v>58.05</v>
          </cell>
        </row>
        <row r="4963">
          <cell r="A4963">
            <v>97189</v>
          </cell>
          <cell r="B4963" t="str">
            <v>COMPOSIÇÃO</v>
          </cell>
          <cell r="C4963" t="str">
            <v>ASSENTAMENTO DE TUBO DE AÇO CARBONO PARA REDE DE ÁGUA, DN 1400 MM (56'') OU DN 1500 MM (60), JUNTA SOLDADA, INSTALADO EM LOCAL COM NÍVEL BAIXO DE INTERFERÊNCIAS (NÃO INCLUI FORNECIMENTO). AF_11/2017</v>
          </cell>
          <cell r="D4963" t="str">
            <v>M</v>
          </cell>
          <cell r="E4963">
            <v>66.84</v>
          </cell>
        </row>
        <row r="4964">
          <cell r="A4964">
            <v>97190</v>
          </cell>
          <cell r="B4964" t="str">
            <v>COMPOSIÇÃO</v>
          </cell>
          <cell r="C4964" t="str">
            <v>ASSENTAMENTO DE TUBO DE AÇO CARBONO PARA REDE DE ÁGUA, DN 1600 MM (64) OU DN 1700 MM (68), JUNTA SOLDADA, INSTALADO EM LOCAL COM NÍVEL BAIXO DE INTERFERÊNCIAS (NÃO INCLUI FORNECIMENTO). AF_11/2017</v>
          </cell>
          <cell r="D4964" t="str">
            <v>M</v>
          </cell>
          <cell r="E4964">
            <v>75.650000000000006</v>
          </cell>
        </row>
        <row r="4965">
          <cell r="A4965">
            <v>97191</v>
          </cell>
          <cell r="B4965" t="str">
            <v>COMPOSIÇÃO</v>
          </cell>
          <cell r="C4965" t="str">
            <v>ASSENTAMENTO DE TUBO DE AÇO CARBONO PARA REDE DE ÁGUA, DN 1800 MM (72) OU DN 1900 MM (76), JUNTA SOLDADA, INSTALADO EM LOCAL COM NÍVEL BAIXO DE INTERFERÊNCIAS (NÃO INCLUI FORNECIMENTO). AF_11/2017</v>
          </cell>
          <cell r="D4965" t="str">
            <v>M</v>
          </cell>
          <cell r="E4965">
            <v>87.89</v>
          </cell>
        </row>
        <row r="4966">
          <cell r="A4966">
            <v>97192</v>
          </cell>
          <cell r="B4966" t="str">
            <v>COMPOSIÇÃO</v>
          </cell>
          <cell r="C4966" t="str">
            <v>ASSENTAMENTO DE TUBO DE AÇO CARBONO PARA REDE DE ÁGUA, DN 2000 MM (80) OU DN 2100 MM (84), JUNTA SOLDADA, INSTALADO EM LOCAL COM NÍVEL BAIXO DE INTERFERÊNCIAS (NÃO INCLUI FORNECIMENTO). AF_11/2017</v>
          </cell>
          <cell r="D4966" t="str">
            <v>M</v>
          </cell>
          <cell r="E4966">
            <v>97.04</v>
          </cell>
        </row>
        <row r="4967">
          <cell r="A4967">
            <v>90694</v>
          </cell>
          <cell r="B4967" t="str">
            <v>COMPOSIÇÃO</v>
          </cell>
          <cell r="C4967" t="str">
            <v>TUBO DE PVC PARA REDE COLETORA DE ESGOTO DE PAREDE MACIÇA, DN 100 MM, JUNTA ELÁSTICA - FORNECIMENTO E ASSENTAMENTO. AF_01/2021</v>
          </cell>
          <cell r="D4967" t="str">
            <v>M</v>
          </cell>
          <cell r="E4967">
            <v>44.22</v>
          </cell>
        </row>
        <row r="4968">
          <cell r="A4968">
            <v>90695</v>
          </cell>
          <cell r="B4968" t="str">
            <v>COMPOSIÇÃO</v>
          </cell>
          <cell r="C4968" t="str">
            <v>TUBO DE PVC PARA REDE COLETORA DE ESGOTO DE PAREDE MACIÇA, DN 150 MM, JUNTA ELÁSTICA  - FORNECIMENTO E ASSENTAMENTO. AF_01/2021</v>
          </cell>
          <cell r="D4968" t="str">
            <v>M</v>
          </cell>
          <cell r="E4968">
            <v>84.63</v>
          </cell>
        </row>
        <row r="4969">
          <cell r="A4969">
            <v>90696</v>
          </cell>
          <cell r="B4969" t="str">
            <v>COMPOSIÇÃO</v>
          </cell>
          <cell r="C4969" t="str">
            <v>TUBO DE PVC PARA REDE COLETORA DE ESGOTO DE PAREDE MACIÇA, DN 200 MM, JUNTA ELÁSTICA - FORNECIMENTO E ASSENTAMENTO. AF_01/2021</v>
          </cell>
          <cell r="D4969" t="str">
            <v>M</v>
          </cell>
          <cell r="E4969">
            <v>141.88999999999999</v>
          </cell>
        </row>
        <row r="4970">
          <cell r="A4970">
            <v>90697</v>
          </cell>
          <cell r="B4970" t="str">
            <v>COMPOSIÇÃO</v>
          </cell>
          <cell r="C4970" t="str">
            <v>TUBO DE PVC PARA REDE COLETORA DE ESGOTO DE PAREDE MACIÇA, DN 250 MM, JUNTA ELÁSTICA  - FORNECIMENTO E ASSENTAMENTO. AF_01/2021</v>
          </cell>
          <cell r="D4970" t="str">
            <v>M</v>
          </cell>
          <cell r="E4970">
            <v>220.6</v>
          </cell>
        </row>
        <row r="4971">
          <cell r="A4971">
            <v>90698</v>
          </cell>
          <cell r="B4971" t="str">
            <v>COMPOSIÇÃO</v>
          </cell>
          <cell r="C4971" t="str">
            <v>TUBO DE PVC PARA REDE COLETORA DE ESGOTO DE PAREDE MACIÇA, DN 300 MM, JUNTA ELÁSTICA,  FORNECIMENTO E ASSENTAMENTO. AF_01/2021</v>
          </cell>
          <cell r="D4971" t="str">
            <v>M</v>
          </cell>
          <cell r="E4971">
            <v>337.72</v>
          </cell>
        </row>
        <row r="4972">
          <cell r="A4972">
            <v>90699</v>
          </cell>
          <cell r="B4972" t="str">
            <v>COMPOSIÇÃO</v>
          </cell>
          <cell r="C4972" t="str">
            <v>TUBO DE PVC PARA REDE COLETORA DE ESGOTO DE PAREDE MACIÇA, DN 350 MM, JUNTA ELÁSTICA  - FORNECIMENTO E ASSENTAMENTO. AF_01/2021</v>
          </cell>
          <cell r="D4972" t="str">
            <v>M</v>
          </cell>
          <cell r="E4972">
            <v>475.76</v>
          </cell>
        </row>
        <row r="4973">
          <cell r="A4973">
            <v>90700</v>
          </cell>
          <cell r="B4973" t="str">
            <v>COMPOSIÇÃO</v>
          </cell>
          <cell r="C4973" t="str">
            <v>TUBO DE PVC PARA REDE COLETORA DE ESGOTO DE PAREDE MACIÇA, DN 400 MM, JUNTA ELÁSTICA  FORNECIMENTO E ASSENTAMENTO. AF_01/2021</v>
          </cell>
          <cell r="D4973" t="str">
            <v>M</v>
          </cell>
          <cell r="E4973">
            <v>556.22</v>
          </cell>
        </row>
        <row r="4974">
          <cell r="A4974">
            <v>90701</v>
          </cell>
          <cell r="B4974" t="str">
            <v>COMPOSIÇÃO</v>
          </cell>
          <cell r="C4974" t="str">
            <v>TUBO DE PVC CORRUGADO DE DUPLA PAREDE PARA REDE COLETORA DE ESGOTO, DN 150 MM, JUNTA ELÁSTICA - FORNECIMENTO E ASSENTAMENTO. AF_01/2021</v>
          </cell>
          <cell r="D4974" t="str">
            <v>M</v>
          </cell>
          <cell r="E4974">
            <v>66.239999999999995</v>
          </cell>
        </row>
        <row r="4975">
          <cell r="A4975">
            <v>90702</v>
          </cell>
          <cell r="B4975" t="str">
            <v>COMPOSIÇÃO</v>
          </cell>
          <cell r="C4975" t="str">
            <v>TUBO DE PVC CORRUGADO DE DUPLA PAREDE PARA REDE COLETORA DE ESGOTO, DN 200 MM, JUNTA ELÁSTICA - FORNECIMENTO E ASSENTAMENTO. AF_01/2021</v>
          </cell>
          <cell r="D4975" t="str">
            <v>M</v>
          </cell>
          <cell r="E4975">
            <v>110.2</v>
          </cell>
        </row>
        <row r="4976">
          <cell r="A4976">
            <v>90703</v>
          </cell>
          <cell r="B4976" t="str">
            <v>COMPOSIÇÃO</v>
          </cell>
          <cell r="C4976" t="str">
            <v>TUBO DE PVC CORRUGADO DE DUPLA PAREDE PARA REDE COLETORA DE ESGOTO, DN 250 MM, JUNTA ELÁSTICA - FORNECIMENTO E ASSENTAMENTO. AF_01/2021</v>
          </cell>
          <cell r="D4976" t="str">
            <v>M</v>
          </cell>
          <cell r="E4976">
            <v>173.28</v>
          </cell>
        </row>
        <row r="4977">
          <cell r="A4977">
            <v>90704</v>
          </cell>
          <cell r="B4977" t="str">
            <v>COMPOSIÇÃO</v>
          </cell>
          <cell r="C4977" t="str">
            <v>TUBO DE PVC CORRUGADO DE DUPLA PAREDE PARA REDE COLETORA DE ESGOTO, DN 300 MM, JUNTA ELÁSTICA - FORNECIMENTO E ASSENTAMENTO. AF_01/2021</v>
          </cell>
          <cell r="D4977" t="str">
            <v>M</v>
          </cell>
          <cell r="E4977">
            <v>258.27999999999997</v>
          </cell>
        </row>
        <row r="4978">
          <cell r="A4978">
            <v>90705</v>
          </cell>
          <cell r="B4978" t="str">
            <v>COMPOSIÇÃO</v>
          </cell>
          <cell r="C4978" t="str">
            <v>TUBO DE PVC CORRUGADO DE DUPLA PAREDE PARA REDE COLETORA DE ESGOTO, DN 350 MM, JUNTA ELÁSTICA - FORNECIMENTO E ASSENTAMENTO. AF_01/2021</v>
          </cell>
          <cell r="D4978" t="str">
            <v>M</v>
          </cell>
          <cell r="E4978">
            <v>337.49</v>
          </cell>
        </row>
        <row r="4979">
          <cell r="A4979">
            <v>90706</v>
          </cell>
          <cell r="B4979" t="str">
            <v>COMPOSIÇÃO</v>
          </cell>
          <cell r="C4979" t="str">
            <v>TUBO DE PVC CORRUGADO DE DUPLA PAREDE PARA REDE COLETORA DE ESGOTO, DN 400 MM, JUNTA ELÁSTICA - FORNECIMENTO E ASSENTAMENTO. AF_01/2021</v>
          </cell>
          <cell r="D4979" t="str">
            <v>M</v>
          </cell>
          <cell r="E4979">
            <v>448.22</v>
          </cell>
        </row>
        <row r="4980">
          <cell r="A4980">
            <v>90708</v>
          </cell>
          <cell r="B4980" t="str">
            <v>COMPOSIÇÃO</v>
          </cell>
          <cell r="C4980" t="str">
            <v>TUBO DE PEAD CORRUGADO DE DUPLA PAREDE PARA REDE COLETORA DE ESGOTO, DN 600 MM, JUNTA ELÁSTICA INTEGRADA - FORNECIMENTO E ASSENTAMENTO. AF_01/2021</v>
          </cell>
          <cell r="D4980" t="str">
            <v>M</v>
          </cell>
          <cell r="E4980">
            <v>778.44</v>
          </cell>
        </row>
        <row r="4981">
          <cell r="A4981">
            <v>90724</v>
          </cell>
          <cell r="B4981" t="str">
            <v>COMPOSIÇÃO</v>
          </cell>
          <cell r="C4981" t="str">
            <v>JUNTA ARGAMASSADA ENTRE TUBO DN 100 MM E O POÇO DE VISITA/ CAIXA DE CONCRETO OU ALVENARIA EM REDES DE ESGOTO. AF_01/2021</v>
          </cell>
          <cell r="D4981" t="str">
            <v>UN</v>
          </cell>
          <cell r="E4981">
            <v>18.010000000000002</v>
          </cell>
        </row>
        <row r="4982">
          <cell r="A4982">
            <v>90725</v>
          </cell>
          <cell r="B4982" t="str">
            <v>COMPOSIÇÃO</v>
          </cell>
          <cell r="C4982" t="str">
            <v>JUNTA ARGAMASSADA ENTRE TUBO DN 150 MM E O POÇO DE VISITA/ CAIXA DE CONCRETO OU ALVENARIA EM REDES DE ESGOTO. AF_01/2021</v>
          </cell>
          <cell r="D4982" t="str">
            <v>UN</v>
          </cell>
          <cell r="E4982">
            <v>22.23</v>
          </cell>
        </row>
        <row r="4983">
          <cell r="A4983">
            <v>90726</v>
          </cell>
          <cell r="B4983" t="str">
            <v>COMPOSIÇÃO</v>
          </cell>
          <cell r="C4983" t="str">
            <v>JUNTA ARGAMASSADA ENTRE TUBO DN 200 MM E O POÇO/ CAIXA DE CONCRETO OU ALVENARIA EM REDES DE ESGOTO. AF_01/2021</v>
          </cell>
          <cell r="D4983" t="str">
            <v>UN</v>
          </cell>
          <cell r="E4983">
            <v>26.52</v>
          </cell>
        </row>
        <row r="4984">
          <cell r="A4984">
            <v>90727</v>
          </cell>
          <cell r="B4984" t="str">
            <v>COMPOSIÇÃO</v>
          </cell>
          <cell r="C4984" t="str">
            <v>JUNTA ARGAMASSADA ENTRE TUBO DN 250 MM E O POÇO DE VISITA/ CAIXA DE CONCRETO OU ALVENARIA EM REDES DE ESGOTO. AF_01/2021</v>
          </cell>
          <cell r="D4984" t="str">
            <v>UN</v>
          </cell>
          <cell r="E4984">
            <v>30.75</v>
          </cell>
        </row>
        <row r="4985">
          <cell r="A4985">
            <v>90728</v>
          </cell>
          <cell r="B4985" t="str">
            <v>COMPOSIÇÃO</v>
          </cell>
          <cell r="C4985" t="str">
            <v>JUNTA ARGAMASSADA ENTRE TUBO DN 300 MM E O POÇO DE VISITA/ CAIXA DE CONCRETO OU ALVENARIA EM REDES DE ESGOTO. AF_01/2021</v>
          </cell>
          <cell r="D4985" t="str">
            <v>UN</v>
          </cell>
          <cell r="E4985">
            <v>34.96</v>
          </cell>
        </row>
        <row r="4986">
          <cell r="A4986">
            <v>90729</v>
          </cell>
          <cell r="B4986" t="str">
            <v>COMPOSIÇÃO</v>
          </cell>
          <cell r="C4986" t="str">
            <v>JUNTA ARGAMASSADA ENTRE TUBO DN 350 MM E O POÇO DE VISITA/ CAIXA DE CONCRETO OU ALVENARIA EM REDES DE ESGOTO. AF_01/2021</v>
          </cell>
          <cell r="D4986" t="str">
            <v>UN</v>
          </cell>
          <cell r="E4986">
            <v>39.18</v>
          </cell>
        </row>
        <row r="4987">
          <cell r="A4987">
            <v>90730</v>
          </cell>
          <cell r="B4987" t="str">
            <v>COMPOSIÇÃO</v>
          </cell>
          <cell r="C4987" t="str">
            <v>JUNTA ARGAMASSADA ENTRE TUBO DN 400 MM E O POÇO DE VISITA/ CAIXA DE CONCRETO OU ALVENARIA EM REDES DE ESGOTO. AF_01/2021</v>
          </cell>
          <cell r="D4987" t="str">
            <v>UN</v>
          </cell>
          <cell r="E4987">
            <v>43.42</v>
          </cell>
        </row>
        <row r="4988">
          <cell r="A4988">
            <v>90731</v>
          </cell>
          <cell r="B4988" t="str">
            <v>COMPOSIÇÃO</v>
          </cell>
          <cell r="C4988" t="str">
            <v>JUNTA ARGAMASSADA ENTRE TUBO DN 450 MM E O POÇO DE VISITA/ CAIXA DE CONCRETO OU ALVENARIA EM REDES DE ESGOTO. AF_01/2021</v>
          </cell>
          <cell r="D4988" t="str">
            <v>UN</v>
          </cell>
          <cell r="E4988">
            <v>47.64</v>
          </cell>
        </row>
        <row r="4989">
          <cell r="A4989">
            <v>90732</v>
          </cell>
          <cell r="B4989" t="str">
            <v>COMPOSIÇÃO</v>
          </cell>
          <cell r="C4989" t="str">
            <v>JUNTA ARGAMASSADA ENTRE TUBO DN 600 MM E O POÇO DE VISITA/ CAIXA DE CONCRETO OU ALVENARIA EM REDES DE ESGOTO. AF_01/2021</v>
          </cell>
          <cell r="D4989" t="str">
            <v>UN</v>
          </cell>
          <cell r="E4989">
            <v>60.3</v>
          </cell>
        </row>
        <row r="4990">
          <cell r="A4990">
            <v>90733</v>
          </cell>
          <cell r="B4990" t="str">
            <v>COMPOSIÇÃO</v>
          </cell>
          <cell r="C4990" t="str">
            <v>ASSENTAMENTO DE TUBO DE PVC PARA REDE COLETORA DE ESGOTO DE PAREDE MACIÇA, DN 100 MM, JUNTA ELÁSTICA (NÃO INCLUI FORNECIMENTO). AF_01/2021</v>
          </cell>
          <cell r="D4990" t="str">
            <v>M</v>
          </cell>
          <cell r="E4990">
            <v>2.4700000000000002</v>
          </cell>
        </row>
        <row r="4991">
          <cell r="A4991">
            <v>90734</v>
          </cell>
          <cell r="B4991" t="str">
            <v>COMPOSIÇÃO</v>
          </cell>
          <cell r="C4991" t="str">
            <v>ASSENTAMENTO DE TUBO DE PVC PARA REDE COLETORA DE ESGOTO DE PAREDE MACIÇA, DN 150 MM, JUNTA ELÁSTICA,  (NÃO INCLUI FORNECIMENTO). AF_01/2021</v>
          </cell>
          <cell r="D4991" t="str">
            <v>M</v>
          </cell>
          <cell r="E4991">
            <v>2.93</v>
          </cell>
        </row>
        <row r="4992">
          <cell r="A4992">
            <v>90735</v>
          </cell>
          <cell r="B4992" t="str">
            <v>COMPOSIÇÃO</v>
          </cell>
          <cell r="C4992" t="str">
            <v>ASSENTAMENTO DE TUBO DE PVC PARA REDE COLETORA DE ESGOTO DE PAREDE MACIÇA, DN 200 MM, JUNTA ELÁSTICA (NÃO INCLUI FORNECIMENTO). AF_01/2021</v>
          </cell>
          <cell r="D4992" t="str">
            <v>M</v>
          </cell>
          <cell r="E4992">
            <v>3.38</v>
          </cell>
        </row>
        <row r="4993">
          <cell r="A4993">
            <v>90736</v>
          </cell>
          <cell r="B4993" t="str">
            <v>COMPOSIÇÃO</v>
          </cell>
          <cell r="C4993" t="str">
            <v>ASSENTAMENTO DE TUBO DE PVC PARA REDE COLETORA DE ESGOTO DE PAREDE MACIÇA, DN 250 MM, JUNTA ELÁSTICA (NÃO INCLUI FORNECIMENTO). AF_01/2021</v>
          </cell>
          <cell r="D4993" t="str">
            <v>M</v>
          </cell>
          <cell r="E4993">
            <v>3.83</v>
          </cell>
        </row>
        <row r="4994">
          <cell r="A4994">
            <v>90737</v>
          </cell>
          <cell r="B4994" t="str">
            <v>COMPOSIÇÃO</v>
          </cell>
          <cell r="C4994" t="str">
            <v>ASSENTAMENTO DE TUBO DE PVC PARA REDE COLETORA DE ESGOTO DE PAREDE MACIÇA, DN 300 MM, JUNTA ELÁSTICA  (NÃO INCLUI FORNECIMENTO). AF_01/2021</v>
          </cell>
          <cell r="D4994" t="str">
            <v>M</v>
          </cell>
          <cell r="E4994">
            <v>4.29</v>
          </cell>
        </row>
        <row r="4995">
          <cell r="A4995">
            <v>90738</v>
          </cell>
          <cell r="B4995" t="str">
            <v>COMPOSIÇÃO</v>
          </cell>
          <cell r="C4995" t="str">
            <v>ASSENTAMENTO DE TUBO DE PVC PARA REDE COLETORA DE ESGOTO DE PAREDE MACIÇA, DN 350 MM, JUNTA ELÁSTICA (NÃO INCLUI FORNECIMENTO). AF_01/2021</v>
          </cell>
          <cell r="D4995" t="str">
            <v>M</v>
          </cell>
          <cell r="E4995">
            <v>4.75</v>
          </cell>
        </row>
        <row r="4996">
          <cell r="A4996">
            <v>90739</v>
          </cell>
          <cell r="B4996" t="str">
            <v>COMPOSIÇÃO</v>
          </cell>
          <cell r="C4996" t="str">
            <v>ASSENTAMENTO DE TUBO DE PVC PARA REDE COLETORA DE ESGOTO DE PAREDE MACIÇA, DN 400 MM, JUNTA ELÁSTICA (NÃO INCLUI FORNECIMENTO). AF_01/2021</v>
          </cell>
          <cell r="D4996" t="str">
            <v>M</v>
          </cell>
          <cell r="E4996">
            <v>7.69</v>
          </cell>
        </row>
        <row r="4997">
          <cell r="A4997">
            <v>90740</v>
          </cell>
          <cell r="B4997" t="str">
            <v>COMPOSIÇÃO</v>
          </cell>
          <cell r="C4997" t="str">
            <v>ASSENTAMENTO DE TUBO DE PVC CORRUGADO DE DUPLA PAREDE PARA REDE COLETORA DE ESGOTO, DN 150 MM, JUNTA ELÁSTICA (NÃO INCLUI FORNECIMENTO). AF_01/2021</v>
          </cell>
          <cell r="D4997" t="str">
            <v>M</v>
          </cell>
          <cell r="E4997">
            <v>3.26</v>
          </cell>
        </row>
        <row r="4998">
          <cell r="A4998">
            <v>90741</v>
          </cell>
          <cell r="B4998" t="str">
            <v>COMPOSIÇÃO</v>
          </cell>
          <cell r="C4998" t="str">
            <v>ASSENTAMENTO DE TUBO DE PVC CORRUGADO DE DUPLA PAREDE PARA REDE COLETORA DE ESGOTO, DN 200 MM, JUNTA ELÁSTICA (NÃO INCLUI FORNECIMENTO). AF_01/2021</v>
          </cell>
          <cell r="D4998" t="str">
            <v>M</v>
          </cell>
          <cell r="E4998">
            <v>3.71</v>
          </cell>
        </row>
        <row r="4999">
          <cell r="A4999">
            <v>90742</v>
          </cell>
          <cell r="B4999" t="str">
            <v>COMPOSIÇÃO</v>
          </cell>
          <cell r="C4999" t="str">
            <v>ASSENTAMENTO DE TUBO DE PVC CORRUGADO DE DUPLA PAREDE PARA REDE COLETORA DE ESGOTO, DN 250 MM, JUNTA ELÁSTICA (NÃO INCLUI FORNECIMENTO). AF_01/2021</v>
          </cell>
          <cell r="D4999" t="str">
            <v>M</v>
          </cell>
          <cell r="E4999">
            <v>4.17</v>
          </cell>
        </row>
        <row r="5000">
          <cell r="A5000">
            <v>90743</v>
          </cell>
          <cell r="B5000" t="str">
            <v>COMPOSIÇÃO</v>
          </cell>
          <cell r="C5000" t="str">
            <v>ASSENTAMENTO DE TUBO DE PVC CORRUGADO DE DUPLA PAREDE PARA REDE COLETORA DE ESGOTO, DN 300 MM, JUNTA ELÁSTICA (NÃO INCLUI FORNECIMENTO). AF_01/2021</v>
          </cell>
          <cell r="D5000" t="str">
            <v>M</v>
          </cell>
          <cell r="E5000">
            <v>4.62</v>
          </cell>
        </row>
        <row r="5001">
          <cell r="A5001">
            <v>90744</v>
          </cell>
          <cell r="B5001" t="str">
            <v>COMPOSIÇÃO</v>
          </cell>
          <cell r="C5001" t="str">
            <v>ASSENTAMENTO DE TUBO DE PVC CORRUGADO DE DUPLA PAREDE PARA REDE COLETORA DE ESGOTO, DN 350 MM, JUNTA ELÁSTICA (NÃO INCLUI FORNECIMENTO). AF_01/2021</v>
          </cell>
          <cell r="D5001" t="str">
            <v>M</v>
          </cell>
          <cell r="E5001">
            <v>5.08</v>
          </cell>
        </row>
        <row r="5002">
          <cell r="A5002">
            <v>90745</v>
          </cell>
          <cell r="B5002" t="str">
            <v>COMPOSIÇÃO</v>
          </cell>
          <cell r="C5002" t="str">
            <v>ASSENTAMENTO DE TUBO DE PVC CORRUGADO DE DUPLA PAREDE PARA REDE COLETORA DE ESGOTO, DN 400 MM, JUNTA ELÁSTICA  (NÃO INCLUI FORNECIMENTO). AF_01/2021</v>
          </cell>
          <cell r="D5002" t="str">
            <v>M</v>
          </cell>
          <cell r="E5002">
            <v>8.59</v>
          </cell>
        </row>
        <row r="5003">
          <cell r="A5003">
            <v>90746</v>
          </cell>
          <cell r="B5003" t="str">
            <v>COMPOSIÇÃO</v>
          </cell>
          <cell r="C5003" t="str">
            <v>ASSENTAMENTO DE TUBO DE PEAD CORRUGADO DE DUPLA PAREDE PARA REDE COLETORA DE ESGOTO, DN 450 MM, JUNTA ELÁSTICA INTEGRADA (NÃO INCLUI FORNECIMENTO). AF_01/2021</v>
          </cell>
          <cell r="D5003" t="str">
            <v>M</v>
          </cell>
          <cell r="E5003">
            <v>2.67</v>
          </cell>
        </row>
        <row r="5004">
          <cell r="A5004">
            <v>90747</v>
          </cell>
          <cell r="B5004" t="str">
            <v>COMPOSIÇÃO</v>
          </cell>
          <cell r="C5004" t="str">
            <v>ASSENTAMENTO DE TUBO DE PEAD CORRUGADO DE DUPLA PAREDE PARA REDE COLETORA DE ESGOTO, DN 600 MM, JUNTA ELÁSTICA INTEGRADA (NÃO INCLUI FORNECIMENTO). AF_01/2021</v>
          </cell>
          <cell r="D5004" t="str">
            <v>M</v>
          </cell>
          <cell r="E5004">
            <v>15.05</v>
          </cell>
        </row>
        <row r="5005">
          <cell r="A5005">
            <v>94869</v>
          </cell>
          <cell r="B5005" t="str">
            <v>COMPOSIÇÃO</v>
          </cell>
          <cell r="C5005" t="str">
            <v>TUBO DE PEAD CORRUGADO DE DUPLA PAREDE PARA REDE COLETORA DE ESGOTO, DN 250 MM, JUNTA ELÁSTICA INTEGRADA - FORNECIMENTO E ASSENTAMENTO. AF_01/2021</v>
          </cell>
          <cell r="D5005" t="str">
            <v>M</v>
          </cell>
          <cell r="E5005">
            <v>137.47</v>
          </cell>
        </row>
        <row r="5006">
          <cell r="A5006">
            <v>94870</v>
          </cell>
          <cell r="B5006" t="str">
            <v>COMPOSIÇÃO</v>
          </cell>
          <cell r="C5006" t="str">
            <v>ASSENTAMENTO DE TUBO DE PEAD CORRUGADO DE DUPLA PAREDE PARA REDE COLETORA DE ESGOTO, DN 250 MM, JUNTA ELÁSTICA INTEGRADA (NÃO INCLUI FORNECIMENTO). AF_01/2021</v>
          </cell>
          <cell r="D5006" t="str">
            <v>M</v>
          </cell>
          <cell r="E5006">
            <v>1.85</v>
          </cell>
        </row>
        <row r="5007">
          <cell r="A5007">
            <v>94871</v>
          </cell>
          <cell r="B5007" t="str">
            <v>COMPOSIÇÃO</v>
          </cell>
          <cell r="C5007" t="str">
            <v>TUBO DE PEAD CORRUGADO DE DUPLA PAREDE PARA REDE COLETORA DE ESGOTO, DN 300 MM, JUNTA ELÁSTICA INTEGRADA - FORNECIMENTO E ASSENTAMENTO. AF_01/2021</v>
          </cell>
          <cell r="D5007" t="str">
            <v>M</v>
          </cell>
          <cell r="E5007">
            <v>214.95</v>
          </cell>
        </row>
        <row r="5008">
          <cell r="A5008">
            <v>94872</v>
          </cell>
          <cell r="B5008" t="str">
            <v>COMPOSIÇÃO</v>
          </cell>
          <cell r="C5008" t="str">
            <v>ASSENTAMENTO DE TUBO DE PEAD CORRUGADO DE DUPLA PAREDE PARA REDE COLETORA DE ESGOTO, DN 300 MM, JUNTA ELÁSTICA INTEGRADA  (NÃO INCLUI FORNECIMENTO). AF_01/2021</v>
          </cell>
          <cell r="D5008" t="str">
            <v>M</v>
          </cell>
          <cell r="E5008">
            <v>2.46</v>
          </cell>
        </row>
        <row r="5009">
          <cell r="A5009">
            <v>94875</v>
          </cell>
          <cell r="B5009" t="str">
            <v>COMPOSIÇÃO</v>
          </cell>
          <cell r="C5009" t="str">
            <v>TUBO DE PEAD CORRUGADO DE DUPLA PAREDE PARA REDE COLETORA DE ESGOTO, DN 800 MM, JUNTA ELÁSTICA INTEGRADA - FORNECIMENTO E ASSENTAMENTO. AF_01/2021</v>
          </cell>
          <cell r="D5009" t="str">
            <v>M</v>
          </cell>
          <cell r="E5009">
            <v>1264.2</v>
          </cell>
        </row>
        <row r="5010">
          <cell r="A5010">
            <v>94876</v>
          </cell>
          <cell r="B5010" t="str">
            <v>COMPOSIÇÃO</v>
          </cell>
          <cell r="C5010" t="str">
            <v>ASSENTAMENTO DE TUBO DE PEAD CORRUGADO DE DUPLA PAREDE PARA REDE COLETORA DE ESGOTO, DN 800 MM, JUNTA ELÁSTICA INTEGRADA  (NÃO INCLUI FORNECIMENTO). AF_01/2021</v>
          </cell>
          <cell r="D5010" t="str">
            <v>M</v>
          </cell>
          <cell r="E5010">
            <v>26.09</v>
          </cell>
        </row>
        <row r="5011">
          <cell r="A5011">
            <v>94878</v>
          </cell>
          <cell r="B5011" t="str">
            <v>COMPOSIÇÃO</v>
          </cell>
          <cell r="C5011" t="str">
            <v>ASSENTAMENTO DE TUBO DE PEAD CORRUGADO DE DUPLA PAREDE PARA REDE COLETORA DE ESGOTO, DN 900 MM, JUNTA ELÁSTICA INTEGRADA (NÃO INCLUI FORNECIMENTO). AF_01/2021</v>
          </cell>
          <cell r="D5011" t="str">
            <v>M</v>
          </cell>
          <cell r="E5011">
            <v>30.05</v>
          </cell>
        </row>
        <row r="5012">
          <cell r="A5012">
            <v>94879</v>
          </cell>
          <cell r="B5012" t="str">
            <v>COMPOSIÇÃO</v>
          </cell>
          <cell r="C5012" t="str">
            <v>TUBO DE PEAD CORRUGADO DE DUPLA PAREDE PARA REDE COLETORA DE ESGOTO, DN 1000 MM, JUNTA ELÁSTICA INTEGRADA - FORNECIMENTO E ASSENTAMENTO. AF_01/2021</v>
          </cell>
          <cell r="D5012" t="str">
            <v>M</v>
          </cell>
          <cell r="E5012">
            <v>1946.65</v>
          </cell>
        </row>
        <row r="5013">
          <cell r="A5013">
            <v>94880</v>
          </cell>
          <cell r="B5013" t="str">
            <v>COMPOSIÇÃO</v>
          </cell>
          <cell r="C5013" t="str">
            <v>ASSENTAMENTO DE TUBO DE PEAD CORRUGADO DE DUPLA PAREDE PARA REDE COLETORA DE ESGOTO, DN 1000 MM, JUNTA ELÁSTICA INTEGRADA (NÃO INCLUI FORNECIMENTO). AF_01/2021</v>
          </cell>
          <cell r="D5013" t="str">
            <v>M</v>
          </cell>
          <cell r="E5013">
            <v>39.36</v>
          </cell>
        </row>
        <row r="5014">
          <cell r="A5014">
            <v>94881</v>
          </cell>
          <cell r="B5014" t="str">
            <v>COMPOSIÇÃO</v>
          </cell>
          <cell r="C5014" t="str">
            <v>TUBO DE PEAD CORRUGADO DE DUPLA PAREDE PARA REDE COLETORA DE ESGOTO, DN 1200 MM, JUNTA ELÁSTICA INTEGRADA - FORNECIMENTO E ASSENTAMENTO. AF_01/2021</v>
          </cell>
          <cell r="D5014" t="str">
            <v>M</v>
          </cell>
          <cell r="E5014">
            <v>2681.46</v>
          </cell>
        </row>
        <row r="5015">
          <cell r="A5015">
            <v>94882</v>
          </cell>
          <cell r="B5015" t="str">
            <v>COMPOSIÇÃO</v>
          </cell>
          <cell r="C5015" t="str">
            <v>ASSENTAMENTO DE TUBO DE PEAD CORRUGADO DE DUPLA PAREDE PARA REDE COLETORA DE ESGOTO, DN 1200 MM, JUNTA ELÁSTICA INTEGRADA (NÃO INCLUI FORNECIMENTO). AF_01/2021</v>
          </cell>
          <cell r="D5015" t="str">
            <v>M</v>
          </cell>
          <cell r="E5015">
            <v>45.47</v>
          </cell>
        </row>
        <row r="5016">
          <cell r="A5016">
            <v>94884</v>
          </cell>
          <cell r="B5016" t="str">
            <v>COMPOSIÇÃO</v>
          </cell>
          <cell r="C5016" t="str">
            <v>ASSENTAMENTO DE TUBO DE PEAD CORRUGADO DE DUPLA PAREDE PARA REDE COLETORA DE ESGOTO, DN 1500 MM, JUNTA ELÁSTICA INTEGRADA (NÃO INCLUI FORNECIMENTO). AF_01/2021</v>
          </cell>
          <cell r="D5016" t="str">
            <v>M</v>
          </cell>
          <cell r="E5016">
            <v>57.84</v>
          </cell>
        </row>
        <row r="5017">
          <cell r="A5017">
            <v>97121</v>
          </cell>
          <cell r="B5017" t="str">
            <v>COMPOSIÇÃO</v>
          </cell>
          <cell r="C5017" t="str">
            <v>ASSENTAMENTO DE TUBO DE PVC PBA PARA REDE DE ÁGUA, DN 50 MM, JUNTA ELÁSTICA INTEGRADA, INSTALADO EM LOCAL COM NÍVEL ALTO DE INTERFERÊNCIAS (NÃO INCLUI FORNECIMENTO). AF_11/2017</v>
          </cell>
          <cell r="D5017" t="str">
            <v>M</v>
          </cell>
          <cell r="E5017">
            <v>1.52</v>
          </cell>
        </row>
        <row r="5018">
          <cell r="A5018">
            <v>97122</v>
          </cell>
          <cell r="B5018" t="str">
            <v>COMPOSIÇÃO</v>
          </cell>
          <cell r="C5018" t="str">
            <v>ASSENTAMENTO DE TUBO DE PVC PBA PARA REDE DE ÁGUA, DN 75 MM, JUNTA ELÁSTICA INTEGRADA, INSTALADO EM LOCAL COM NÍVEL ALTO DE INTERFERÊNCIAS (NÃO INCLUI FORNECIMENTO). AF_11/2017</v>
          </cell>
          <cell r="D5018" t="str">
            <v>M</v>
          </cell>
          <cell r="E5018">
            <v>2.14</v>
          </cell>
        </row>
        <row r="5019">
          <cell r="A5019">
            <v>97123</v>
          </cell>
          <cell r="B5019" t="str">
            <v>COMPOSIÇÃO</v>
          </cell>
          <cell r="C5019" t="str">
            <v>ASSENTAMENTO DE TUBO DE PVC PBA PARA REDE DE ÁGUA, DN 100 MM, JUNTA ELÁSTICA INTEGRADA, INSTALADO EM LOCAL COM NÍVEL ALTO DE INTERFERÊNCIAS (NÃO INCLUI FORNECIMENTO). AF_11/2017</v>
          </cell>
          <cell r="D5019" t="str">
            <v>M</v>
          </cell>
          <cell r="E5019">
            <v>2.72</v>
          </cell>
        </row>
        <row r="5020">
          <cell r="A5020">
            <v>97124</v>
          </cell>
          <cell r="B5020" t="str">
            <v>COMPOSIÇÃO</v>
          </cell>
          <cell r="C5020" t="str">
            <v>ASSENTAMENTO DE TUBO DE PVC PBA PARA REDE DE ÁGUA, DN 50 MM, JUNTA ELÁSTICA INTEGRADA, INSTALADO EM LOCAL COM NÍVEL BAIXO DE INTERFERÊNCIAS (NÃO INCLUI FORNECIMENTO). AF_11/2017</v>
          </cell>
          <cell r="D5020" t="str">
            <v>M</v>
          </cell>
          <cell r="E5020">
            <v>0.69</v>
          </cell>
        </row>
        <row r="5021">
          <cell r="A5021">
            <v>97125</v>
          </cell>
          <cell r="B5021" t="str">
            <v>COMPOSIÇÃO</v>
          </cell>
          <cell r="C5021" t="str">
            <v>ASSENTAMENTO DE TUBO DE PVC PBA PARA REDE DE ÁGUA, DN 75 MM, JUNTA ELÁSTICA INTEGRADA, INSTALADO EM LOCAL COM NÍVEL BAIXO DE INTERFERÊNCIAS (NÃO INCLUI FORNECIMENTO). AF_11/2017</v>
          </cell>
          <cell r="D5021" t="str">
            <v>M</v>
          </cell>
          <cell r="E5021">
            <v>1.01</v>
          </cell>
        </row>
        <row r="5022">
          <cell r="A5022">
            <v>97126</v>
          </cell>
          <cell r="B5022" t="str">
            <v>COMPOSIÇÃO</v>
          </cell>
          <cell r="C5022" t="str">
            <v>ASSENTAMENTO DE TUBO DE PVC PBA PARA REDE DE ÁGUA, DN 100 MM, JUNTA ELÁSTICA INTEGRADA, INSTALADO EM LOCAL COM NÍVEL BAIXO DE INTERFERÊNCIAS (NÃO INCLUI FORNECIMENTO). AF_11/2017</v>
          </cell>
          <cell r="D5022" t="str">
            <v>M</v>
          </cell>
          <cell r="E5022">
            <v>1.29</v>
          </cell>
        </row>
        <row r="5023">
          <cell r="A5023">
            <v>102264</v>
          </cell>
          <cell r="B5023" t="str">
            <v>COMPOSIÇÃO</v>
          </cell>
          <cell r="C5023" t="str">
            <v>TUBO DE PVC BRANCO PARA REDE COLETORA DE ESGOTO CONDOMINIAL DE PAREDE MACIÇA, DN 100 MM, JUNTA ELÁSTICA - FORNECIMENTO E ASSENTAMENTO. AF_01/2021</v>
          </cell>
          <cell r="D5023" t="str">
            <v>M</v>
          </cell>
          <cell r="E5023">
            <v>18.73</v>
          </cell>
        </row>
        <row r="5024">
          <cell r="A5024">
            <v>102265</v>
          </cell>
          <cell r="B5024" t="str">
            <v>COMPOSIÇÃO</v>
          </cell>
          <cell r="C5024" t="str">
            <v>JUNTA ARGAMASSADA ENTRE TUBO DN 800 MM E O POÇO DE VISITA/ CAIXA DE CONCRETO OU ALVENARIA EM REDES DE ESGOTO. AF_01/2021</v>
          </cell>
          <cell r="D5024" t="str">
            <v>UN</v>
          </cell>
          <cell r="E5024">
            <v>77.2</v>
          </cell>
        </row>
        <row r="5025">
          <cell r="A5025">
            <v>102266</v>
          </cell>
          <cell r="B5025" t="str">
            <v>COMPOSIÇÃO</v>
          </cell>
          <cell r="C5025" t="str">
            <v>JUNTA ARGAMASSADA ENTRE TUBO DN 900 MM E O POÇO DE VISITA/ CAIXA DE CONCRETO OU ALVENARIA EM REDES DE ESGOTO. AF_01/2021</v>
          </cell>
          <cell r="D5025" t="str">
            <v>UN</v>
          </cell>
          <cell r="E5025">
            <v>85.63</v>
          </cell>
        </row>
        <row r="5026">
          <cell r="A5026">
            <v>102267</v>
          </cell>
          <cell r="B5026" t="str">
            <v>COMPOSIÇÃO</v>
          </cell>
          <cell r="C5026" t="str">
            <v>JUNTA ARGAMASSADA ENTRE TUBO DN 1000 MM E O POÇO DE VISITA/ CAIXA DE CONCRETO OU ALVENARIA EM REDES DE ESGOTO. AF_01/2021</v>
          </cell>
          <cell r="D5026" t="str">
            <v>UN</v>
          </cell>
          <cell r="E5026">
            <v>98.38</v>
          </cell>
        </row>
        <row r="5027">
          <cell r="A5027">
            <v>102268</v>
          </cell>
          <cell r="B5027" t="str">
            <v>COMPOSIÇÃO</v>
          </cell>
          <cell r="C5027" t="str">
            <v>JUNTA ARGAMASSADA ENTRE TUBO DN 1200 MM E O POÇO DE VISITA/ CAIXA DE CONCRETO OU ALVENARIA EM REDES DE ESGOTO. AF_01/2021</v>
          </cell>
          <cell r="D5027" t="str">
            <v>UN</v>
          </cell>
          <cell r="E5027">
            <v>111.04</v>
          </cell>
        </row>
        <row r="5028">
          <cell r="A5028">
            <v>102269</v>
          </cell>
          <cell r="B5028" t="str">
            <v>COMPOSIÇÃO</v>
          </cell>
          <cell r="C5028" t="str">
            <v>JUNTA ARGAMASSADA ENTRE TUBO DN 1500 MM E O POÇO DE VISITA/ CAIXA DE CONCRETO OU ALVENARIA EM REDES DE ESGOTO. AF_01/2021</v>
          </cell>
          <cell r="D5028" t="str">
            <v>UN</v>
          </cell>
          <cell r="E5028">
            <v>136.38</v>
          </cell>
        </row>
        <row r="5029">
          <cell r="A5029">
            <v>92833</v>
          </cell>
          <cell r="B5029" t="str">
            <v>COMPOSIÇÃO</v>
          </cell>
          <cell r="C5029" t="str">
            <v>TUBO DE CONCRETO PARA REDES COLETORAS DE ESGOTO SANITÁRIO, DIÂMETRO DE 300 MM, JUNTA ELÁSTICA, INSTALADO EM LOCAL COM BAIXO NÍVEL DE INTERFERÊNCIAS - FORNECIMENTO E ASSENTAMENTO. AF_12/2015</v>
          </cell>
          <cell r="D5029" t="str">
            <v>M</v>
          </cell>
          <cell r="E5029">
            <v>213.24</v>
          </cell>
        </row>
        <row r="5030">
          <cell r="A5030">
            <v>92834</v>
          </cell>
          <cell r="B5030" t="str">
            <v>COMPOSIÇÃO</v>
          </cell>
          <cell r="C5030" t="str">
            <v>ASSENTAMENTO DE TUBO DE CONCRETO PARA REDES COLETORAS DE ESGOTO SANITÁRIO, DIÂMETRO DE 300 MM, JUNTA ELÁSTICA, INSTALADO EM LOCAL COM BAIXO NÍVEL DE INTERFERÊNCIAS (NÃO INCLUI FORNECIMENTO). AF_12/2015</v>
          </cell>
          <cell r="D5030" t="str">
            <v>M</v>
          </cell>
          <cell r="E5030">
            <v>8.1199999999999992</v>
          </cell>
        </row>
        <row r="5031">
          <cell r="A5031">
            <v>92835</v>
          </cell>
          <cell r="B5031" t="str">
            <v>COMPOSIÇÃO</v>
          </cell>
          <cell r="C5031" t="str">
            <v>TUBO DE CONCRETO PARA REDES COLETORAS DE ESGOTO SANITÁRIO, DIÂMETRO DE 400 MM, JUNTA ELÁSTICA, INSTALADO EM LOCAL COM BAIXO NÍVEL DE INTERFERÊNCIAS - FORNECIMENTO E ASSENTAMENTO. AF_12/2015</v>
          </cell>
          <cell r="D5031" t="str">
            <v>M</v>
          </cell>
          <cell r="E5031">
            <v>222.61</v>
          </cell>
        </row>
        <row r="5032">
          <cell r="A5032">
            <v>92836</v>
          </cell>
          <cell r="B5032" t="str">
            <v>COMPOSIÇÃO</v>
          </cell>
          <cell r="C5032" t="str">
            <v>ASSENTAMENTO DE TUBO DE CONCRETO PARA REDES COLETORAS DE ESGOTO SANITÁRIO, DIÂMETRO DE 400 MM, JUNTA ELÁSTICA, INSTALADO EM LOCAL COM BAIXO NÍVEL DE INTERFERÊNCIAS (NÃO INCLUI FORNECIMENTO). AF_12/2015</v>
          </cell>
          <cell r="D5032" t="str">
            <v>M</v>
          </cell>
          <cell r="E5032">
            <v>10.38</v>
          </cell>
        </row>
        <row r="5033">
          <cell r="A5033">
            <v>92837</v>
          </cell>
          <cell r="B5033" t="str">
            <v>COMPOSIÇÃO</v>
          </cell>
          <cell r="C5033" t="str">
            <v>TUBO DE CONCRETO PARA REDES COLETORAS DE ESGOTO SANITÁRIO, DIÂMETRO DE 500 MM, JUNTA ELÁSTICA, INSTALADO EM LOCAL COM BAIXO NÍVEL DE INTERFERÊNCIAS - FORNECIMENTO E ASSENTAMENTO. AF_12/2015</v>
          </cell>
          <cell r="D5033" t="str">
            <v>M</v>
          </cell>
          <cell r="E5033">
            <v>396.41</v>
          </cell>
        </row>
        <row r="5034">
          <cell r="A5034">
            <v>92838</v>
          </cell>
          <cell r="B5034" t="str">
            <v>COMPOSIÇÃO</v>
          </cell>
          <cell r="C5034" t="str">
            <v>ASSENTAMENTO DE TUBO DE CONCRETO PARA REDES COLETORAS DE ESGOTO SANITÁRIO, DIÂMETRO DE 500 MM, JUNTA ELÁSTICA, INSTALADO EM LOCAL COM BAIXO NÍVEL DE INTERFERÊNCIAS (NÃO INCLUI FORNECIMENTO). AF_12/2015</v>
          </cell>
          <cell r="D5034" t="str">
            <v>M</v>
          </cell>
          <cell r="E5034">
            <v>12.43</v>
          </cell>
        </row>
        <row r="5035">
          <cell r="A5035">
            <v>92839</v>
          </cell>
          <cell r="B5035" t="str">
            <v>COMPOSIÇÃO</v>
          </cell>
          <cell r="C5035" t="str">
            <v>TUBO DE CONCRETO PARA REDES COLETORAS DE ESGOTO SANITÁRIO, DIÂMETRO DE 600 MM, JUNTA ELÁSTICA, INSTALADO EM LOCAL COM BAIXO NÍVEL DE INTERFERÊNCIAS - FORNECIMENTO E ASSENTAMENTO. AF_12/2015</v>
          </cell>
          <cell r="D5035" t="str">
            <v>M</v>
          </cell>
          <cell r="E5035">
            <v>485.27</v>
          </cell>
        </row>
        <row r="5036">
          <cell r="A5036">
            <v>92840</v>
          </cell>
          <cell r="B5036" t="str">
            <v>COMPOSIÇÃO</v>
          </cell>
          <cell r="C5036" t="str">
            <v>ASSENTAMENTO DE TUBO DE CONCRETO PARA REDES COLETORAS DE ESGOTO SANITÁRIO, DIÂMETRO DE 600 MM, JUNTA ELÁSTICA, INSTALADO EM LOCAL COM BAIXO NÍVEL DE INTERFERÊNCIAS (NÃO INCLUI FORNECIMENTO). AF_12/2015</v>
          </cell>
          <cell r="D5036" t="str">
            <v>M</v>
          </cell>
          <cell r="E5036">
            <v>14.75</v>
          </cell>
        </row>
        <row r="5037">
          <cell r="A5037">
            <v>92841</v>
          </cell>
          <cell r="B5037" t="str">
            <v>COMPOSIÇÃO</v>
          </cell>
          <cell r="C5037" t="str">
            <v>TUBO DE CONCRETO PARA REDES COLETORAS DE ESGOTO SANITÁRIO, DIÂMETRO DE 700 MM, JUNTA ELÁSTICA, INSTALADO EM LOCAL COM BAIXO NÍVEL DE INTERFERÊNCIAS - FORNECIMENTO E ASSENTAMENTO. AF_12/2015</v>
          </cell>
          <cell r="D5037" t="str">
            <v>M</v>
          </cell>
          <cell r="E5037">
            <v>632.47</v>
          </cell>
        </row>
        <row r="5038">
          <cell r="A5038">
            <v>92842</v>
          </cell>
          <cell r="B5038" t="str">
            <v>COMPOSIÇÃO</v>
          </cell>
          <cell r="C5038" t="str">
            <v>ASSENTAMENTO DE TUBO DE CONCRETO PARA REDES COLETORAS DE ESGOTO SANITÁRIO, DIÂMETRO DE 700 MM, JUNTA ELÁSTICA, INSTALADO EM LOCAL COM BAIXO NÍVEL DE INTERFERÊNCIAS (NÃO INCLUI FORNECIMENTO). AF_12/2015</v>
          </cell>
          <cell r="D5038" t="str">
            <v>M</v>
          </cell>
          <cell r="E5038">
            <v>16.829999999999998</v>
          </cell>
        </row>
        <row r="5039">
          <cell r="A5039">
            <v>92843</v>
          </cell>
          <cell r="B5039" t="str">
            <v>COMPOSIÇÃO</v>
          </cell>
          <cell r="C5039" t="str">
            <v>TUBO DE CONCRETO PARA REDES COLETORAS DE ESGOTO SANITÁRIO, DIÂMETRO DE 800 MM, JUNTA ELÁSTICA, INSTALADO EM LOCAL COM BAIXO NÍVEL DE INTERFERÊNCIAS - FORNECIMENTO E ASSENTAMENTO. AF_12/2015</v>
          </cell>
          <cell r="D5039" t="str">
            <v>M</v>
          </cell>
          <cell r="E5039">
            <v>653.73</v>
          </cell>
        </row>
        <row r="5040">
          <cell r="A5040">
            <v>92844</v>
          </cell>
          <cell r="B5040" t="str">
            <v>COMPOSIÇÃO</v>
          </cell>
          <cell r="C5040" t="str">
            <v>ASSENTAMENTO DE TUBO DE CONCRETO PARA REDES COLETORAS DE ESGOTO SANITÁRIO, DIÂMETRO DE 800 MM, JUNTA ELÁSTICA, INSTALADO EM LOCAL COM BAIXO NÍVEL DE INTERFERÊNCIAS (NÃO INCLUI FORNECIMENTO). AF_12/2015</v>
          </cell>
          <cell r="D5040" t="str">
            <v>M</v>
          </cell>
          <cell r="E5040">
            <v>19.149999999999999</v>
          </cell>
        </row>
        <row r="5041">
          <cell r="A5041">
            <v>92845</v>
          </cell>
          <cell r="B5041" t="str">
            <v>COMPOSIÇÃO</v>
          </cell>
          <cell r="C5041" t="str">
            <v>TUBO DE CONCRETO PARA REDES COLETORAS DE ESGOTO SANITÁRIO, DIÂMETRO DE 900 MM, JUNTA ELÁSTICA, INSTALADO EM LOCAL COM BAIXO NÍVEL DE INTERFERÊNCIAS - FORNECIMENTO E ASSENTAMENTO. AF_12/2015</v>
          </cell>
          <cell r="D5041" t="str">
            <v>M</v>
          </cell>
          <cell r="E5041">
            <v>972.24</v>
          </cell>
        </row>
        <row r="5042">
          <cell r="A5042">
            <v>92846</v>
          </cell>
          <cell r="B5042" t="str">
            <v>COMPOSIÇÃO</v>
          </cell>
          <cell r="C5042" t="str">
            <v>ASSENTAMENTO DE TUBO DE CONCRETO PARA REDES COLETORAS DE ESGOTO SANITÁRIO, DIÂMETRO DE 900 MM, JUNTA ELÁSTICA, INSTALADO EM LOCAL COM BAIXO NÍVEL DE INTERFERÊNCIAS (NÃO INCLUI FORNECIMENTO). AF_12/2015</v>
          </cell>
          <cell r="D5042" t="str">
            <v>M</v>
          </cell>
          <cell r="E5042">
            <v>21.2</v>
          </cell>
        </row>
        <row r="5043">
          <cell r="A5043">
            <v>92847</v>
          </cell>
          <cell r="B5043" t="str">
            <v>COMPOSIÇÃO</v>
          </cell>
          <cell r="C5043" t="str">
            <v>TUBO DE CONCRETO PARA REDES COLETORAS DE ESGOTO SANITÁRIO, DIÂMETRO DE 1000 MM, JUNTA ELÁSTICA, INSTALADO EM LOCAL COM BAIXO NÍVEL DE INTERFERÊNCIAS - FORNECIMENTO E ASSENTAMENTO. AF_12/2015</v>
          </cell>
          <cell r="D5043" t="str">
            <v>M</v>
          </cell>
          <cell r="E5043">
            <v>996.83</v>
          </cell>
        </row>
        <row r="5044">
          <cell r="A5044">
            <v>92848</v>
          </cell>
          <cell r="B5044" t="str">
            <v>COMPOSIÇÃO</v>
          </cell>
          <cell r="C5044" t="str">
            <v>ASSENTAMENTO DE TUBO DE CONCRETO PARA REDES COLETORAS DE ESGOTO SANITÁRIO, DIÂMETRO DE 1000 MM, JUNTA ELÁSTICA, INSTALADO EM LOCAL COM BAIXO NÍVEL DE INTERFERÊNCIAS (NÃO INCLUI FORNECIMENTO). AF_12/2015</v>
          </cell>
          <cell r="D5044" t="str">
            <v>M</v>
          </cell>
          <cell r="E5044">
            <v>23.54</v>
          </cell>
        </row>
        <row r="5045">
          <cell r="A5045">
            <v>92849</v>
          </cell>
          <cell r="B5045" t="str">
            <v>COMPOSIÇÃO</v>
          </cell>
          <cell r="C5045" t="str">
            <v>TUBO DE CONCRETO PARA REDES COLETORAS DE ESGOTO SANITÁRIO, DIÂMETRO DE 300 MM, JUNTA ELÁSTICA, INSTALADO EM LOCAL COM ALTO NÍVEL DE INTERFERÊNCIAS - FORNECIMENTO E ASSENTAMENTO. AF_12/2015</v>
          </cell>
          <cell r="D5045" t="str">
            <v>M</v>
          </cell>
          <cell r="E5045">
            <v>220.48</v>
          </cell>
        </row>
        <row r="5046">
          <cell r="A5046">
            <v>92850</v>
          </cell>
          <cell r="B5046" t="str">
            <v>COMPOSIÇÃO</v>
          </cell>
          <cell r="C5046" t="str">
            <v>ASSENTAMENTO DE TUBO DE CONCRETO PARA REDES COLETORAS DE ESGOTO SANITÁRIO, DIÂMETRO DE 300 MM, JUNTA ELÁSTICA, INSTALADO EM LOCAL COM ALTO NÍVEL DE INTERFERÊNCIAS (NÃO INCLUI FORNECIMENTO). AF_12/2015</v>
          </cell>
          <cell r="D5046" t="str">
            <v>M</v>
          </cell>
          <cell r="E5046">
            <v>15.36</v>
          </cell>
        </row>
        <row r="5047">
          <cell r="A5047">
            <v>92851</v>
          </cell>
          <cell r="B5047" t="str">
            <v>COMPOSIÇÃO</v>
          </cell>
          <cell r="C5047" t="str">
            <v>TUBO DE CONCRETO PARA REDES COLETORAS DE ESGOTO SANITÁRIO, DIÂMETRO DE 400 MM, JUNTA ELÁSTICA, INSTALADO EM LOCAL COM ALTO NÍVEL DE INTERFERÊNCIAS - FORNECIMENTO E ASSENTAMENTO. AF_12/2015</v>
          </cell>
          <cell r="D5047" t="str">
            <v>M</v>
          </cell>
          <cell r="E5047">
            <v>231.62</v>
          </cell>
        </row>
        <row r="5048">
          <cell r="A5048">
            <v>92852</v>
          </cell>
          <cell r="B5048" t="str">
            <v>COMPOSIÇÃO</v>
          </cell>
          <cell r="C5048" t="str">
            <v>ASSENTAMENTO DE TUBO DE CONCRETO PARA REDES COLETORAS DE ESGOTO SANITÁRIO, DIÂMETRO DE 400 MM, JUNTA ELÁSTICA, INSTALADO EM LOCAL COM ALTO NÍVEL DE INTERFERÊNCIAS (NÃO INCLUI FORNECIMENTO). AF_12/2015</v>
          </cell>
          <cell r="D5048" t="str">
            <v>M</v>
          </cell>
          <cell r="E5048">
            <v>19.39</v>
          </cell>
        </row>
        <row r="5049">
          <cell r="A5049">
            <v>92853</v>
          </cell>
          <cell r="B5049" t="str">
            <v>COMPOSIÇÃO</v>
          </cell>
          <cell r="C5049" t="str">
            <v>TUBO DE CONCRETO PARA REDES COLETORAS DE ESGOTO SANITÁRIO, DIÂMETRO DE 500 MM, JUNTA ELÁSTICA, INSTALADO EM LOCAL COM ALTO NÍVEL DE INTERFERÊNCIAS - FORNECIMENTO E ASSENTAMENTO. AF_12/2015</v>
          </cell>
          <cell r="D5049" t="str">
            <v>M</v>
          </cell>
          <cell r="E5049">
            <v>407.59</v>
          </cell>
        </row>
        <row r="5050">
          <cell r="A5050">
            <v>92854</v>
          </cell>
          <cell r="B5050" t="str">
            <v>COMPOSIÇÃO</v>
          </cell>
          <cell r="C5050" t="str">
            <v>ASSENTAMENTO DE TUBO DE CONCRETO PARA REDES COLETORAS DE ESGOTO SANITÁRIO, DIÂMETRO DE 500 MM, JUNTA ELÁSTICA, INSTALADO EM LOCAL COM ALTO NÍVEL DE INTERFERÊNCIAS (NÃO INCLUI FORNECIMENTO). AF_12/2015</v>
          </cell>
          <cell r="D5050" t="str">
            <v>M</v>
          </cell>
          <cell r="E5050">
            <v>23.61</v>
          </cell>
        </row>
        <row r="5051">
          <cell r="A5051">
            <v>92855</v>
          </cell>
          <cell r="B5051" t="str">
            <v>COMPOSIÇÃO</v>
          </cell>
          <cell r="C5051" t="str">
            <v>TUBO DE CONCRETO PARA REDES COLETORAS DE ESGOTO SANITÁRIO, DIÂMETRO DE 600 MM, JUNTA ELÁSTICA, INSTALADO EM LOCAL COM ALTO NÍVEL DE INTERFERÊNCIAS - FORNECIMENTO E ASSENTAMENTO. AF_12/2015</v>
          </cell>
          <cell r="D5051" t="str">
            <v>M</v>
          </cell>
          <cell r="E5051">
            <v>498.35</v>
          </cell>
        </row>
        <row r="5052">
          <cell r="A5052">
            <v>92856</v>
          </cell>
          <cell r="B5052" t="str">
            <v>COMPOSIÇÃO</v>
          </cell>
          <cell r="C5052" t="str">
            <v>ASSENTAMENTO DE TUBO DE CONCRETO PARA REDES COLETORAS DE ESGOTO SANITÁRIO, DIÂMETRO DE 600 MM, JUNTA ELÁSTICA, INSTALADO EM LOCAL COM ALTO NÍVEL DE INTERFERÊNCIAS (NÃO INCLUI FORNECIMENTO). AF_12/2015</v>
          </cell>
          <cell r="D5052" t="str">
            <v>M</v>
          </cell>
          <cell r="E5052">
            <v>27.83</v>
          </cell>
        </row>
        <row r="5053">
          <cell r="A5053">
            <v>92857</v>
          </cell>
          <cell r="B5053" t="str">
            <v>COMPOSIÇÃO</v>
          </cell>
          <cell r="C5053" t="str">
            <v>TUBO DE CONCRETO PARA REDES COLETORAS DE ESGOTO SANITÁRIO, DIÂMETRO DE 700 MM, JUNTA ELÁSTICA, INSTALADO EM LOCAL COM ALTO NÍVEL DE INTERFERÊNCIAS - FORNECIMENTO E ASSENTAMENTO. AF_12/2015</v>
          </cell>
          <cell r="D5053" t="str">
            <v>M</v>
          </cell>
          <cell r="E5053">
            <v>647.48</v>
          </cell>
        </row>
        <row r="5054">
          <cell r="A5054">
            <v>92858</v>
          </cell>
          <cell r="B5054" t="str">
            <v>COMPOSIÇÃO</v>
          </cell>
          <cell r="C5054" t="str">
            <v>ASSENTAMENTO DE TUBO DE CONCRETO PARA REDES COLETORAS DE ESGOTO SANITÁRIO, DIÂMETRO DE 700 MM, JUNTA ELÁSTICA, INSTALADO EM LOCAL COM ALTO NÍVEL DE INTERFERÊNCIAS (NÃO INCLUI FORNECIMENTO). AF_12/2015</v>
          </cell>
          <cell r="D5054" t="str">
            <v>M</v>
          </cell>
          <cell r="E5054">
            <v>31.84</v>
          </cell>
        </row>
        <row r="5055">
          <cell r="A5055">
            <v>92859</v>
          </cell>
          <cell r="B5055" t="str">
            <v>COMPOSIÇÃO</v>
          </cell>
          <cell r="C5055" t="str">
            <v>TUBO DE CONCRETO PARA REDES COLETORAS DE ESGOTO SANITÁRIO, DIÂMETRO DE 800 MM, JUNTA ELÁSTICA, INSTALADO EM LOCAL COM ALTO NÍVEL DE INTERFERÊNCIAS - FORNECIMENTO E ASSENTAMENTO. AF_12/2015</v>
          </cell>
          <cell r="D5055" t="str">
            <v>M</v>
          </cell>
          <cell r="E5055">
            <v>670.74</v>
          </cell>
        </row>
        <row r="5056">
          <cell r="A5056">
            <v>92860</v>
          </cell>
          <cell r="B5056" t="str">
            <v>COMPOSIÇÃO</v>
          </cell>
          <cell r="C5056" t="str">
            <v>ASSENTAMENTO DE TUBO DE CONCRETO PARA REDES COLETORAS DE ESGOTO SANITÁRIO, DIÂMETRO DE 800 MM, JUNTA ELÁSTICA, INSTALADO EM LOCAL COM ALTO NÍVEL DE INTERFERÊNCIAS (NÃO INCLUI FORNECIMENTO). AF_12/2015</v>
          </cell>
          <cell r="D5056" t="str">
            <v>M</v>
          </cell>
          <cell r="E5056">
            <v>36.159999999999997</v>
          </cell>
        </row>
        <row r="5057">
          <cell r="A5057">
            <v>92861</v>
          </cell>
          <cell r="B5057" t="str">
            <v>COMPOSIÇÃO</v>
          </cell>
          <cell r="C5057" t="str">
            <v>TUBO DE CONCRETO PARA REDES COLETORAS DE ESGOTO SANITÁRIO, DIÂMETRO DE 900 MM, JUNTA ELÁSTICA, INSTALADO EM LOCAL COM ALTO NÍVEL DE INTERFERÊNCIAS - FORNECIMENTO E ASSENTAMENTO. AF_12/2015</v>
          </cell>
          <cell r="D5057" t="str">
            <v>M</v>
          </cell>
          <cell r="E5057">
            <v>991.41</v>
          </cell>
        </row>
        <row r="5058">
          <cell r="A5058">
            <v>92862</v>
          </cell>
          <cell r="B5058" t="str">
            <v>COMPOSIÇÃO</v>
          </cell>
          <cell r="C5058" t="str">
            <v>ASSENTAMENTO DE TUBO DE CONCRETO PARA REDES COLETORAS DE ESGOTO SANITÁRIO, DIÂMETRO DE 900 MM, JUNTA ELÁSTICA, INSTALADO EM LOCAL COM ALTO NÍVEL DE INTERFERÊNCIAS (NÃO INCLUI FORNECIMENTO). AF_12/2015</v>
          </cell>
          <cell r="D5058" t="str">
            <v>M</v>
          </cell>
          <cell r="E5058">
            <v>40.369999999999997</v>
          </cell>
        </row>
        <row r="5059">
          <cell r="A5059">
            <v>92863</v>
          </cell>
          <cell r="B5059" t="str">
            <v>COMPOSIÇÃO</v>
          </cell>
          <cell r="C5059" t="str">
            <v>TUBO DE CONCRETO PARA REDES COLETORAS DE ESGOTO SANITÁRIO, DIÂMETRO DE 1000 MM, JUNTA ELÁSTICA, INSTALADO EM LOCAL COM ALTO NÍVEL DE INTERFERÊNCIAS - FORNECIMENTO E ASSENTAMENTO. AF_12/2015</v>
          </cell>
          <cell r="D5059" t="str">
            <v>M</v>
          </cell>
          <cell r="E5059">
            <v>1017.89</v>
          </cell>
        </row>
        <row r="5060">
          <cell r="A5060">
            <v>92864</v>
          </cell>
          <cell r="B5060" t="str">
            <v>COMPOSIÇÃO</v>
          </cell>
          <cell r="C5060" t="str">
            <v>ASSENTAMENTO DE TUBO DE CONCRETO PARA REDES COLETORAS DE ESGOTO SANITÁRIO, DIÂMETRO DE 1000 MM, JUNTA ELÁSTICA, INSTALADO EM LOCAL COM ALTO NÍVEL DE INTERFERÊNCIAS (NÃO INCLUI FORNECIMENTO). AF_12/2015</v>
          </cell>
          <cell r="D5060" t="str">
            <v>M</v>
          </cell>
          <cell r="E5060">
            <v>44.6</v>
          </cell>
        </row>
        <row r="5061">
          <cell r="A5061">
            <v>92210</v>
          </cell>
          <cell r="B5061" t="str">
            <v>COMPOSIÇÃO</v>
          </cell>
          <cell r="C5061" t="str">
            <v>TUBO DE CONCRETO PARA REDES COLETORAS DE ÁGUAS PLUVIAIS, DIÂMETRO DE 400 MM, JUNTA RÍGIDA, INSTALADO EM LOCAL COM BAIXO NÍVEL DE INTERFERÊNCIAS - FORNECIMENTO E ASSENTAMENTO. AF_12/2015</v>
          </cell>
          <cell r="D5061" t="str">
            <v>M</v>
          </cell>
          <cell r="E5061">
            <v>169.64</v>
          </cell>
        </row>
        <row r="5062">
          <cell r="A5062">
            <v>92211</v>
          </cell>
          <cell r="B5062" t="str">
            <v>COMPOSIÇÃO</v>
          </cell>
          <cell r="C5062" t="str">
            <v>TUBO DE CONCRETO PARA REDES COLETORAS DE ÁGUAS PLUVIAIS, DIÂMETRO DE 500 MM, JUNTA RÍGIDA, INSTALADO EM LOCAL COM BAIXO NÍVEL DE INTERFERÊNCIAS - FORNECIMENTO E ASSENTAMENTO. AF_12/2015</v>
          </cell>
          <cell r="D5062" t="str">
            <v>M</v>
          </cell>
          <cell r="E5062">
            <v>203.85</v>
          </cell>
        </row>
        <row r="5063">
          <cell r="A5063">
            <v>92212</v>
          </cell>
          <cell r="B5063" t="str">
            <v>COMPOSIÇÃO</v>
          </cell>
          <cell r="C5063" t="str">
            <v>TUBO DE CONCRETO PARA REDES COLETORAS DE ÁGUAS PLUVIAIS, DIÂMETRO DE 600 MM, JUNTA RÍGIDA, INSTALADO EM LOCAL COM BAIXO NÍVEL DE INTERFERÊNCIAS - FORNECIMENTO E ASSENTAMENTO. AF_12/2015</v>
          </cell>
          <cell r="D5063" t="str">
            <v>M</v>
          </cell>
          <cell r="E5063">
            <v>305.66000000000003</v>
          </cell>
        </row>
        <row r="5064">
          <cell r="A5064">
            <v>92213</v>
          </cell>
          <cell r="B5064" t="str">
            <v>COMPOSIÇÃO</v>
          </cell>
          <cell r="C5064" t="str">
            <v>TUBO DE CONCRETO PARA REDES COLETORAS DE ÁGUAS PLUVIAIS, DIÂMETRO DE 700 MM, JUNTA RÍGIDA, INSTALADO EM LOCAL COM BAIXO NÍVEL DE INTERFERÊNCIAS - FORNECIMENTO E ASSENTAMENTO. AF_12/2015</v>
          </cell>
          <cell r="D5064" t="str">
            <v>M</v>
          </cell>
          <cell r="E5064">
            <v>402.7</v>
          </cell>
        </row>
        <row r="5065">
          <cell r="A5065">
            <v>92214</v>
          </cell>
          <cell r="B5065" t="str">
            <v>COMPOSIÇÃO</v>
          </cell>
          <cell r="C5065" t="str">
            <v>TUBO DE CONCRETO PARA REDES COLETORAS DE ÁGUAS PLUVIAIS, DIÂMETRO DE 800 MM, JUNTA RÍGIDA, INSTALADO EM LOCAL COM BAIXO NÍVEL DE INTERFERÊNCIAS - FORNECIMENTO E ASSENTAMENTO. AF_12/2015</v>
          </cell>
          <cell r="D5065" t="str">
            <v>M</v>
          </cell>
          <cell r="E5065">
            <v>487.35</v>
          </cell>
        </row>
        <row r="5066">
          <cell r="A5066">
            <v>92215</v>
          </cell>
          <cell r="B5066" t="str">
            <v>COMPOSIÇÃO</v>
          </cell>
          <cell r="C5066" t="str">
            <v>TUBO DE CONCRETO PARA REDES COLETORAS DE ÁGUAS PLUVIAIS, DIÂMETRO DE 900 MM, JUNTA RÍGIDA, INSTALADO EM LOCAL COM BAIXO NÍVEL DE INTERFERÊNCIAS - FORNECIMENTO E ASSENTAMENTO. AF_12/2015</v>
          </cell>
          <cell r="D5066" t="str">
            <v>M</v>
          </cell>
          <cell r="E5066">
            <v>560.19000000000005</v>
          </cell>
        </row>
        <row r="5067">
          <cell r="A5067">
            <v>92216</v>
          </cell>
          <cell r="B5067" t="str">
            <v>COMPOSIÇÃO</v>
          </cell>
          <cell r="C5067" t="str">
            <v>TUBO DE CONCRETO PARA REDES COLETORAS DE ÁGUAS PLUVIAIS, DIÂMETRO DE 1000 MM, JUNTA RÍGIDA, INSTALADO EM LOCAL COM BAIXO NÍVEL DE INTERFERÊNCIAS - FORNECIMENTO E ASSENTAMENTO. AF_12/2015</v>
          </cell>
          <cell r="D5067" t="str">
            <v>M</v>
          </cell>
          <cell r="E5067">
            <v>585.83000000000004</v>
          </cell>
        </row>
        <row r="5068">
          <cell r="A5068">
            <v>92219</v>
          </cell>
          <cell r="B5068" t="str">
            <v>COMPOSIÇÃO</v>
          </cell>
          <cell r="C5068" t="str">
            <v>TUBO DE CONCRETO PARA REDES COLETORAS DE ÁGUAS PLUVIAIS, DIÂMETRO DE 400 MM, JUNTA RÍGIDA, INSTALADO EM LOCAL COM ALTO NÍVEL DE INTERFERÊNCIAS - FORNECIMENTO E ASSENTAMENTO. AF_12/2015</v>
          </cell>
          <cell r="D5068" t="str">
            <v>M</v>
          </cell>
          <cell r="E5068">
            <v>178.65</v>
          </cell>
        </row>
        <row r="5069">
          <cell r="A5069">
            <v>92220</v>
          </cell>
          <cell r="B5069" t="str">
            <v>COMPOSIÇÃO</v>
          </cell>
          <cell r="C5069" t="str">
            <v>TUBO DE CONCRETO PARA REDES COLETORAS DE ÁGUAS PLUVIAIS, DIÂMETRO DE 500 MM, JUNTA RÍGIDA, INSTALADO EM LOCAL COM ALTO NÍVEL DE INTERFERÊNCIAS - FORNECIMENTO E ASSENTAMENTO. AF_12/2015</v>
          </cell>
          <cell r="D5069" t="str">
            <v>M</v>
          </cell>
          <cell r="E5069">
            <v>215.03</v>
          </cell>
        </row>
        <row r="5070">
          <cell r="A5070">
            <v>92221</v>
          </cell>
          <cell r="B5070" t="str">
            <v>COMPOSIÇÃO</v>
          </cell>
          <cell r="C5070" t="str">
            <v>TUBO DE CONCRETO PARA REDES COLETORAS DE ÁGUAS PLUVIAIS, DIÂMETRO DE 600 MM, JUNTA RÍGIDA, INSTALADO EM LOCAL COM ALTO NÍVEL DE INTERFERÊNCIAS - FORNECIMENTO E ASSENTAMENTO. AF_12/2015</v>
          </cell>
          <cell r="D5070" t="str">
            <v>M</v>
          </cell>
          <cell r="E5070">
            <v>318.75</v>
          </cell>
        </row>
        <row r="5071">
          <cell r="A5071">
            <v>92222</v>
          </cell>
          <cell r="B5071" t="str">
            <v>COMPOSIÇÃO</v>
          </cell>
          <cell r="C5071" t="str">
            <v>TUBO DE CONCRETO PARA REDES COLETORAS DE ÁGUAS PLUVIAIS, DIÂMETRO DE 700 MM, JUNTA RÍGIDA, INSTALADO EM LOCAL COM ALTO NÍVEL DE INTERFERÊNCIAS - FORNECIMENTO E ASSENTAMENTO. AF_12/2015</v>
          </cell>
          <cell r="D5071" t="str">
            <v>M</v>
          </cell>
          <cell r="E5071">
            <v>417.93</v>
          </cell>
        </row>
        <row r="5072">
          <cell r="A5072">
            <v>92223</v>
          </cell>
          <cell r="B5072" t="str">
            <v>COMPOSIÇÃO</v>
          </cell>
          <cell r="C5072" t="str">
            <v>TUBO DE CONCRETO PARA REDES COLETORAS DE ÁGUAS PLUVIAIS, DIÂMETRO DE 800 MM, JUNTA RÍGIDA, INSTALADO EM LOCAL COM ALTO NÍVEL DE INTERFERÊNCIAS - FORNECIMENTO E ASSENTAMENTO. AF_12/2015</v>
          </cell>
          <cell r="D5072" t="str">
            <v>M</v>
          </cell>
          <cell r="E5072">
            <v>504.35</v>
          </cell>
        </row>
        <row r="5073">
          <cell r="A5073">
            <v>92224</v>
          </cell>
          <cell r="B5073" t="str">
            <v>COMPOSIÇÃO</v>
          </cell>
          <cell r="C5073" t="str">
            <v>TUBO DE CONCRETO PARA REDES COLETORAS DE ÁGUAS PLUVIAIS, DIÂMETRO DE 900 MM, JUNTA RÍGIDA, INSTALADO EM LOCAL COM ALTO NÍVEL DE INTERFERÊNCIAS - FORNECIMENTO E ASSENTAMENTO. AF_12/2015</v>
          </cell>
          <cell r="D5073" t="str">
            <v>M</v>
          </cell>
          <cell r="E5073">
            <v>579.05999999999995</v>
          </cell>
        </row>
        <row r="5074">
          <cell r="A5074">
            <v>92226</v>
          </cell>
          <cell r="B5074" t="str">
            <v>COMPOSIÇÃO</v>
          </cell>
          <cell r="C5074" t="str">
            <v>TUBO DE CONCRETO PARA REDES COLETORAS DE ÁGUAS PLUVIAIS, DIÂMETRO DE 1000 MM, JUNTA RÍGIDA, INSTALADO EM LOCAL COM ALTO NÍVEL DE INTERFERÊNCIAS - FORNECIMENTO E ASSENTAMENTO. AF_12/2015</v>
          </cell>
          <cell r="D5074" t="str">
            <v>M</v>
          </cell>
          <cell r="E5074">
            <v>606.97</v>
          </cell>
        </row>
        <row r="5075">
          <cell r="A5075">
            <v>92808</v>
          </cell>
          <cell r="B5075" t="str">
            <v>COMPOSIÇÃO</v>
          </cell>
          <cell r="C5075" t="str">
            <v>ASSENTAMENTO DE TUBO DE CONCRETO PARA REDES COLETORAS DE ÁGUAS PLUVIAIS, DIÂMETRO DE 300 MM, JUNTA RÍGIDA, INSTALADO EM LOCAL COM BAIXO NÍVEL DE INTERFERÊNCIAS (NÃO INCLUI FORNECIMENTO). AF_12/2015</v>
          </cell>
          <cell r="D5075" t="str">
            <v>M</v>
          </cell>
          <cell r="E5075">
            <v>36.72</v>
          </cell>
        </row>
        <row r="5076">
          <cell r="A5076">
            <v>92809</v>
          </cell>
          <cell r="B5076" t="str">
            <v>COMPOSIÇÃO</v>
          </cell>
          <cell r="C5076" t="str">
            <v>ASSENTAMENTO DE TUBO DE CONCRETO PARA REDES COLETORAS DE ÁGUAS PLUVIAIS, DIÂMETRO DE 400 MM, JUNTA RÍGIDA, INSTALADO EM LOCAL COM BAIXO NÍVEL DE INTERFERÊNCIAS (NÃO INCLUI FORNECIMENTO). AF_12/2015</v>
          </cell>
          <cell r="D5076" t="str">
            <v>M</v>
          </cell>
          <cell r="E5076">
            <v>47.22</v>
          </cell>
        </row>
        <row r="5077">
          <cell r="A5077">
            <v>92810</v>
          </cell>
          <cell r="B5077" t="str">
            <v>COMPOSIÇÃO</v>
          </cell>
          <cell r="C5077" t="str">
            <v>ASSENTAMENTO DE TUBO DE CONCRETO PARA REDES COLETORAS DE ÁGUAS PLUVIAIS, DIÂMETRO DE 500 MM, JUNTA RÍGIDA, INSTALADO EM LOCAL COM BAIXO NÍVEL DE INTERFERÊNCIAS (NÃO INCLUI FORNECIMENTO). AF_12/2015</v>
          </cell>
          <cell r="D5077" t="str">
            <v>M</v>
          </cell>
          <cell r="E5077">
            <v>57.54</v>
          </cell>
        </row>
        <row r="5078">
          <cell r="A5078">
            <v>92811</v>
          </cell>
          <cell r="B5078" t="str">
            <v>COMPOSIÇÃO</v>
          </cell>
          <cell r="C5078" t="str">
            <v>ASSENTAMENTO DE TUBO DE CONCRETO PARA REDES COLETORAS DE ÁGUAS PLUVIAIS, DIÂMETRO DE 600 MM, JUNTA RÍGIDA, INSTALADO EM LOCAL COM BAIXO NÍVEL DE INTERFERÊNCIAS (NÃO INCLUI FORNECIMENTO). AF_12/2015</v>
          </cell>
          <cell r="D5078" t="str">
            <v>M</v>
          </cell>
          <cell r="E5078">
            <v>68.760000000000005</v>
          </cell>
        </row>
        <row r="5079">
          <cell r="A5079">
            <v>92812</v>
          </cell>
          <cell r="B5079" t="str">
            <v>COMPOSIÇÃO</v>
          </cell>
          <cell r="C5079" t="str">
            <v>ASSENTAMENTO DE TUBO DE CONCRETO PARA REDES COLETORAS DE ÁGUAS PLUVIAIS, DIÂMETRO DE 700 MM, JUNTA RÍGIDA, INSTALADO EM LOCAL COM BAIXO NÍVEL DE INTERFERÊNCIAS (NÃO INCLUI FORNECIMENTO). AF_12/2015</v>
          </cell>
          <cell r="D5079" t="str">
            <v>M</v>
          </cell>
          <cell r="E5079">
            <v>79.81</v>
          </cell>
        </row>
        <row r="5080">
          <cell r="A5080">
            <v>92813</v>
          </cell>
          <cell r="B5080" t="str">
            <v>COMPOSIÇÃO</v>
          </cell>
          <cell r="C5080" t="str">
            <v>ASSENTAMENTO DE TUBO DE CONCRETO PARA REDES COLETORAS DE ÁGUAS PLUVIAIS, DIÂMETRO DE 800 MM, JUNTA RÍGIDA, INSTALADO EM LOCAL COM BAIXO NÍVEL DE INTERFERÊNCIAS (NÃO INCLUI FORNECIMENTO). AF_12/2015</v>
          </cell>
          <cell r="D5080" t="str">
            <v>M</v>
          </cell>
          <cell r="E5080">
            <v>93.19</v>
          </cell>
        </row>
        <row r="5081">
          <cell r="A5081">
            <v>92814</v>
          </cell>
          <cell r="B5081" t="str">
            <v>COMPOSIÇÃO</v>
          </cell>
          <cell r="C5081" t="str">
            <v>ASSENTAMENTO DE TUBO DE CONCRETO PARA REDES COLETORAS DE ÁGUAS PLUVIAIS, DIÂMETRO DE 900 MM, JUNTA RÍGIDA, INSTALADO EM LOCAL COM BAIXO NÍVEL DE INTERFERÊNCIAS (NÃO INCLUI FORNECIMENTO). AF_12/2015</v>
          </cell>
          <cell r="D5081" t="str">
            <v>M</v>
          </cell>
          <cell r="E5081">
            <v>107.3</v>
          </cell>
        </row>
        <row r="5082">
          <cell r="A5082">
            <v>92815</v>
          </cell>
          <cell r="B5082" t="str">
            <v>COMPOSIÇÃO</v>
          </cell>
          <cell r="C5082" t="str">
            <v>ASSENTAMENTO DE TUBO DE CONCRETO PARA REDES COLETORAS DE ÁGUAS PLUVIAIS, DIÂMETRO DE 1000 MM, JUNTA RÍGIDA, INSTALADO EM LOCAL COM BAIXO NÍVEL DE INTERFERÊNCIAS (NÃO INCLUI FORNECIMENTO). AF_12/2015</v>
          </cell>
          <cell r="D5082" t="str">
            <v>M</v>
          </cell>
          <cell r="E5082">
            <v>123.98</v>
          </cell>
        </row>
        <row r="5083">
          <cell r="A5083">
            <v>92816</v>
          </cell>
          <cell r="B5083" t="str">
            <v>COMPOSIÇÃO</v>
          </cell>
          <cell r="C5083" t="str">
            <v>TUBO DE CONCRETO PARA REDES COLETORAS DE ÁGUAS PLUVIAIS, DIÂMETRO DE 1200 MM, JUNTA RÍGIDA, INSTALADO EM LOCAL COM BAIXO NÍVEL DE INTERFERÊNCIAS - FORNECIMENTO E ASSENTAMENTO. AF_12/2015</v>
          </cell>
          <cell r="D5083" t="str">
            <v>M</v>
          </cell>
          <cell r="E5083">
            <v>844.92</v>
          </cell>
        </row>
        <row r="5084">
          <cell r="A5084">
            <v>92817</v>
          </cell>
          <cell r="B5084" t="str">
            <v>COMPOSIÇÃO</v>
          </cell>
          <cell r="C5084" t="str">
            <v>ASSENTAMENTO DE TUBO DE CONCRETO PARA REDES COLETORAS DE ÁGUAS PLUVIAIS, DIÂMETRO DE 1200 MM, JUNTA RÍGIDA, INSTALADO EM LOCAL COM BAIXO NÍVEL DE INTERFERÊNCIAS (NÃO INCLUI FORNECIMENTO). AF_12/2015</v>
          </cell>
          <cell r="D5084" t="str">
            <v>M</v>
          </cell>
          <cell r="E5084">
            <v>155.13</v>
          </cell>
        </row>
        <row r="5085">
          <cell r="A5085">
            <v>92818</v>
          </cell>
          <cell r="B5085" t="str">
            <v>COMPOSIÇÃO</v>
          </cell>
          <cell r="C5085" t="str">
            <v>TUBO DE CONCRETO PARA REDES COLETORAS DE ÁGUAS PLUVIAIS, DIÂMETRO DE 1500 MM, JUNTA RÍGIDA, INSTALADO EM LOCAL COM BAIXO NÍVEL DE INTERFERÊNCIAS - FORNECIMENTO E ASSENTAMENTO. AF_12/2015</v>
          </cell>
          <cell r="D5085" t="str">
            <v>M</v>
          </cell>
          <cell r="E5085">
            <v>1208.18</v>
          </cell>
        </row>
        <row r="5086">
          <cell r="A5086">
            <v>92819</v>
          </cell>
          <cell r="B5086" t="str">
            <v>COMPOSIÇÃO</v>
          </cell>
          <cell r="C5086" t="str">
            <v>ASSENTAMENTO DE TUBO DE CONCRETO PARA REDES COLETORAS DE ÁGUAS PLUVIAIS, DIÂMETRO DE 1500 MM, JUNTA RÍGIDA, INSTALADO EM LOCAL COM BAIXO NÍVEL DE INTERFERÊNCIAS (NÃO INCLUI FORNECIMENTO). AF_12/2015</v>
          </cell>
          <cell r="D5086" t="str">
            <v>M</v>
          </cell>
          <cell r="E5086">
            <v>208.83</v>
          </cell>
        </row>
        <row r="5087">
          <cell r="A5087">
            <v>92820</v>
          </cell>
          <cell r="B5087" t="str">
            <v>COMPOSIÇÃO</v>
          </cell>
          <cell r="C5087" t="str">
            <v>ASSENTAMENTO DE TUBO DE CONCRETO PARA REDES COLETORAS DE ÁGUAS PLUVIAIS, DIÂMETRO DE 300 MM, JUNTA RÍGIDA, INSTALADO EM LOCAL COM ALTO NÍVEL DE INTERFERÊNCIAS (NÃO INCLUI FORNECIMENTO). AF_12/2015</v>
          </cell>
          <cell r="D5087" t="str">
            <v>M</v>
          </cell>
          <cell r="E5087">
            <v>43.75</v>
          </cell>
        </row>
        <row r="5088">
          <cell r="A5088">
            <v>92821</v>
          </cell>
          <cell r="B5088" t="str">
            <v>COMPOSIÇÃO</v>
          </cell>
          <cell r="C5088" t="str">
            <v>ASSENTAMENTO DE TUBO DE CONCRETO PARA REDES COLETORAS DE ÁGUAS PLUVIAIS, DIÂMETRO DE 400 MM, JUNTA RÍGIDA, INSTALADO EM LOCAL COM ALTO NÍVEL DE INTERFERÊNCIAS (NÃO INCLUI FORNECIMENTO). AF_12/2015</v>
          </cell>
          <cell r="D5088" t="str">
            <v>M</v>
          </cell>
          <cell r="E5088">
            <v>56.23</v>
          </cell>
        </row>
        <row r="5089">
          <cell r="A5089">
            <v>92822</v>
          </cell>
          <cell r="B5089" t="str">
            <v>COMPOSIÇÃO</v>
          </cell>
          <cell r="C5089" t="str">
            <v>ASSENTAMENTO DE TUBO DE CONCRETO PARA REDES COLETORAS DE ÁGUAS PLUVIAIS, DIÂMETRO DE 500 MM, JUNTA RÍGIDA, INSTALADO EM LOCAL COM ALTO NÍVEL DE INTERFERÊNCIAS (NÃO INCLUI FORNECIMENTO). AF_12/2015</v>
          </cell>
          <cell r="D5089" t="str">
            <v>M</v>
          </cell>
          <cell r="E5089">
            <v>68.72</v>
          </cell>
        </row>
        <row r="5090">
          <cell r="A5090">
            <v>92824</v>
          </cell>
          <cell r="B5090" t="str">
            <v>COMPOSIÇÃO</v>
          </cell>
          <cell r="C5090" t="str">
            <v>ASSENTAMENTO DE TUBO DE CONCRETO PARA REDES COLETORAS DE ÁGUAS PLUVIAIS, DIÂMETRO DE 600 MM, JUNTA RÍGIDA, INSTALADO EM LOCAL COM ALTO NÍVEL DE INTERFERÊNCIAS (NÃO INCLUI FORNECIMENTO). AF_12/2015</v>
          </cell>
          <cell r="D5090" t="str">
            <v>M</v>
          </cell>
          <cell r="E5090">
            <v>81.849999999999994</v>
          </cell>
        </row>
        <row r="5091">
          <cell r="A5091">
            <v>92825</v>
          </cell>
          <cell r="B5091" t="str">
            <v>COMPOSIÇÃO</v>
          </cell>
          <cell r="C5091" t="str">
            <v>ASSENTAMENTO DE TUBO DE CONCRETO PARA REDES COLETORAS DE ÁGUAS PLUVIAIS, DIÂMETRO DE 700 MM, JUNTA RÍGIDA, INSTALADO EM LOCAL COM ALTO NÍVEL DE INTERFERÊNCIAS (NÃO INCLUI FORNECIMENTO). AF_12/2015</v>
          </cell>
          <cell r="D5091" t="str">
            <v>M</v>
          </cell>
          <cell r="E5091">
            <v>95.04</v>
          </cell>
        </row>
        <row r="5092">
          <cell r="A5092">
            <v>92826</v>
          </cell>
          <cell r="B5092" t="str">
            <v>COMPOSIÇÃO</v>
          </cell>
          <cell r="C5092" t="str">
            <v>ASSENTAMENTO DE TUBO DE CONCRETO PARA REDES COLETORAS DE ÁGUAS PLUVIAIS, DIÂMETRO DE 800 MM, JUNTA RÍGIDA, INSTALADO EM LOCAL COM ALTO NÍVEL DE INTERFERÊNCIAS (NÃO INCLUI FORNECIMENTO). AF_12/2015</v>
          </cell>
          <cell r="D5092" t="str">
            <v>M</v>
          </cell>
          <cell r="E5092">
            <v>110.19</v>
          </cell>
        </row>
        <row r="5093">
          <cell r="A5093">
            <v>92827</v>
          </cell>
          <cell r="B5093" t="str">
            <v>COMPOSIÇÃO</v>
          </cell>
          <cell r="C5093" t="str">
            <v>ASSENTAMENTO DE TUBO DE CONCRETO PARA REDES COLETORAS DE ÁGUAS PLUVIAIS, DIÂMETRO DE 900 MM, JUNTA RÍGIDA, INSTALADO EM LOCAL COM ALTO NÍVEL DE INTERFERÊNCIAS (NÃO INCLUI FORNECIMENTO). AF_12/2015</v>
          </cell>
          <cell r="D5093" t="str">
            <v>M</v>
          </cell>
          <cell r="E5093">
            <v>126.17</v>
          </cell>
        </row>
        <row r="5094">
          <cell r="A5094">
            <v>92828</v>
          </cell>
          <cell r="B5094" t="str">
            <v>COMPOSIÇÃO</v>
          </cell>
          <cell r="C5094" t="str">
            <v>ASSENTAMENTO DE TUBO DE CONCRETO PARA REDES COLETORAS DE ÁGUAS PLUVIAIS, DIÂMETRO DE 1000 MM, JUNTA RÍGIDA, INSTALADO EM LOCAL COM ALTO NÍVEL DE INTERFERÊNCIAS (NÃO INCLUI FORNECIMENTO). AF_12/2015</v>
          </cell>
          <cell r="D5094" t="str">
            <v>M</v>
          </cell>
          <cell r="E5094">
            <v>145.12</v>
          </cell>
        </row>
        <row r="5095">
          <cell r="A5095">
            <v>92829</v>
          </cell>
          <cell r="B5095" t="str">
            <v>COMPOSIÇÃO</v>
          </cell>
          <cell r="C5095" t="str">
            <v>TUBO DE CONCRETO PARA REDES COLETORAS DE ÁGUAS PLUVIAIS, DIÂMETRO DE 1200 MM, JUNTA RÍGIDA, INSTALADO EM LOCAL COM ALTO NÍVEL DE INTERFERÊNCIAS - FORNECIMENTO E ASSENTAMENTO. AF_12/2015</v>
          </cell>
          <cell r="D5095" t="str">
            <v>M</v>
          </cell>
          <cell r="E5095">
            <v>869.81</v>
          </cell>
        </row>
        <row r="5096">
          <cell r="A5096">
            <v>92830</v>
          </cell>
          <cell r="B5096" t="str">
            <v>COMPOSIÇÃO</v>
          </cell>
          <cell r="C5096" t="str">
            <v>ASSENTAMENTO DE TUBO DE CONCRETO PARA REDES COLETORAS DE ÁGUAS PLUVIAIS, DIÂMETRO DE 1200 MM, JUNTA RÍGIDA, INSTALADO EM LOCAL COM ALTO NÍVEL DE INTERFERÊNCIAS (NÃO INCLUI FORNECIMENTO). AF_12/2015</v>
          </cell>
          <cell r="D5096" t="str">
            <v>M</v>
          </cell>
          <cell r="E5096">
            <v>180.02</v>
          </cell>
        </row>
        <row r="5097">
          <cell r="A5097">
            <v>92831</v>
          </cell>
          <cell r="B5097" t="str">
            <v>COMPOSIÇÃO</v>
          </cell>
          <cell r="C5097" t="str">
            <v>TUBO DE CONCRETO PARA REDES COLETORAS DE ÁGUAS PLUVIAIS, DIÂMETRO DE 1500 MM, JUNTA RÍGIDA, INSTALADO EM LOCAL COM ALTO NÍVEL DE INTERFERÊNCIAS - FORNECIMENTO E ASSENTAMENTO. AF_12/2015</v>
          </cell>
          <cell r="D5097" t="str">
            <v>M</v>
          </cell>
          <cell r="E5097">
            <v>1238.67</v>
          </cell>
        </row>
        <row r="5098">
          <cell r="A5098">
            <v>92832</v>
          </cell>
          <cell r="B5098" t="str">
            <v>COMPOSIÇÃO</v>
          </cell>
          <cell r="C5098" t="str">
            <v>ASSENTAMENTO DE TUBO DE CONCRETO PARA REDES COLETORAS DE ÁGUAS PLUVIAIS, DIÂMETRO DE 1500 MM, JUNTA RÍGIDA, INSTALADO EM LOCAL COM ALTO NÍVEL DE INTERFERÊNCIAS (NÃO INCLUI FORNECIMENTO). AF_12/2015</v>
          </cell>
          <cell r="D5098" t="str">
            <v>M</v>
          </cell>
          <cell r="E5098">
            <v>239.32</v>
          </cell>
        </row>
        <row r="5099">
          <cell r="A5099">
            <v>95565</v>
          </cell>
          <cell r="B5099" t="str">
            <v>COMPOSIÇÃO</v>
          </cell>
          <cell r="C5099" t="str">
            <v>TUBO DE CONCRETO PARA REDES COLETORAS DE ÁGUAS PLUVIAIS, DIÂMETRO DE 300MM, JUNTA RÍGIDA, INSTALADO EM LOCAL COM BAIXO NÍVEL DE INTERFERÊNCIAS - FORNECIMENTO E ASSENTAMENTO. AF_12/2015</v>
          </cell>
          <cell r="D5099" t="str">
            <v>M</v>
          </cell>
          <cell r="E5099">
            <v>145.19999999999999</v>
          </cell>
        </row>
        <row r="5100">
          <cell r="A5100">
            <v>95566</v>
          </cell>
          <cell r="B5100" t="str">
            <v>COMPOSIÇÃO</v>
          </cell>
          <cell r="C5100" t="str">
            <v>TUBO DE CONCRETO PARA REDES COLETORAS DE ÁGUAS PLUVIAIS, DIÂMETRO DE 300MM, JUNTA RÍGIDA, INSTALADO EM LOCAL COM ALTO NÍVEL DE INTERFERÊNCIAS - FORNECIMENTO E ASSENTAMENTO. AF_12/2015</v>
          </cell>
          <cell r="D5100" t="str">
            <v>M</v>
          </cell>
          <cell r="E5100">
            <v>152.22999999999999</v>
          </cell>
        </row>
        <row r="5101">
          <cell r="A5101">
            <v>95567</v>
          </cell>
          <cell r="B5101" t="str">
            <v>COMPOSIÇÃO</v>
          </cell>
          <cell r="C5101" t="str">
            <v>TUBO DE CONCRETO (SIMPLES) PARA REDES COLETORAS DE ÁGUAS PLUVIAIS, DIÂMETRO DE 300 MM, JUNTA RÍGIDA, INSTALADO EM LOCAL COM BAIXO NÍVEL DE INTERFERÊNCIAS - FORNECIMENTO E ASSENTAMENTO. AF_12/2015</v>
          </cell>
          <cell r="D5101" t="str">
            <v>M</v>
          </cell>
          <cell r="E5101">
            <v>100.58</v>
          </cell>
        </row>
        <row r="5102">
          <cell r="A5102">
            <v>95568</v>
          </cell>
          <cell r="B5102" t="str">
            <v>COMPOSIÇÃO</v>
          </cell>
          <cell r="C5102" t="str">
            <v>TUBO DE CONCRETO (SIMPLES) PARA REDES COLETORAS DE ÁGUAS PLUVIAIS, DIÂMETRO DE 400 MM, JUNTA RÍGIDA, INSTALADO EM LOCAL COM BAIXO NÍVEL DE INTERFERÊNCIAS - FORNECIMENTO E ASSENTAMENTO. AF_12/2015</v>
          </cell>
          <cell r="D5102" t="str">
            <v>M</v>
          </cell>
          <cell r="E5102">
            <v>122.67</v>
          </cell>
        </row>
        <row r="5103">
          <cell r="A5103">
            <v>95569</v>
          </cell>
          <cell r="B5103" t="str">
            <v>COMPOSIÇÃO</v>
          </cell>
          <cell r="C5103" t="str">
            <v>TUBO DE CONCRETO (SIMPLES) PARA REDES COLETORAS DE ÁGUAS PLUVIAIS, DIÂMETRO DE 500 MM, JUNTA RÍGIDA, INSTALADO EM LOCAL COM BAIXO NÍVEL DE INTERFERÊNCIAS - FORNECIMENTO E ASSENTAMENTO. AF_12/2015</v>
          </cell>
          <cell r="D5103" t="str">
            <v>M</v>
          </cell>
          <cell r="E5103">
            <v>169.85</v>
          </cell>
        </row>
        <row r="5104">
          <cell r="A5104">
            <v>95570</v>
          </cell>
          <cell r="B5104" t="str">
            <v>COMPOSIÇÃO</v>
          </cell>
          <cell r="C5104" t="str">
            <v>TUBO DE CONCRETO (SIMPLES) PARA REDES COLETORAS DE ÁGUAS PLUVIAIS, DIÂMETRO DE 300 MM, JUNTA RÍGIDA, INSTALADO EM LOCAL COM ALTO NÍVEL DE INTERFERÊNCIAS - FORNECIMENTO E ASSENTAMENTO. AF_12/2015</v>
          </cell>
          <cell r="D5104" t="str">
            <v>M</v>
          </cell>
          <cell r="E5104">
            <v>107.61</v>
          </cell>
        </row>
        <row r="5105">
          <cell r="A5105">
            <v>95571</v>
          </cell>
          <cell r="B5105" t="str">
            <v>COMPOSIÇÃO</v>
          </cell>
          <cell r="C5105" t="str">
            <v>TUBO DE CONCRETO (SIMPLES) PARA REDES COLETORAS DE ÁGUAS PLUVIAIS, DIÂMETRO DE 400 MM, JUNTA RÍGIDA, INSTALADO EM LOCAL COM ALTO NÍVEL DE INTERFERÊNCIAS - FORNECIMENTO E ASSENTAMENTO. AF_12/2015</v>
          </cell>
          <cell r="D5105" t="str">
            <v>M</v>
          </cell>
          <cell r="E5105">
            <v>131.68</v>
          </cell>
        </row>
        <row r="5106">
          <cell r="A5106">
            <v>95572</v>
          </cell>
          <cell r="B5106" t="str">
            <v>COMPOSIÇÃO</v>
          </cell>
          <cell r="C5106" t="str">
            <v>TUBO DE CONCRETO (SIMPLES) PARA REDES COLETORAS DE ÁGUAS PLUVIAIS, DIÂMETRO DE 500 MM, JUNTA RÍGIDA, INSTALADO EM LOCAL COM ALTO NÍVEL DE INTERFERÊNCIAS - FORNECIMENTO E ASSENTAMENTO. AF_12/2015</v>
          </cell>
          <cell r="D5106" t="str">
            <v>M</v>
          </cell>
          <cell r="E5106">
            <v>181.03</v>
          </cell>
        </row>
        <row r="5107">
          <cell r="A5107">
            <v>97127</v>
          </cell>
          <cell r="B5107" t="str">
            <v>COMPOSIÇÃO</v>
          </cell>
          <cell r="C5107" t="str">
            <v>ASSENTAMENTO DE TUBO DE PVC DEFOFO OU PRFV OU RPVC PARA REDE DE ÁGUA, DN 150 MM, JUNTA ELÁSTICA INTEGRADA, INSTALADO EM LOCAL COM NÍVEL ALTO DE INTERFERÊNCIAS (NÃO INCLUI FORNECIMENTO). AF_11/2017</v>
          </cell>
          <cell r="D5107" t="str">
            <v>M</v>
          </cell>
          <cell r="E5107">
            <v>3.91</v>
          </cell>
        </row>
        <row r="5108">
          <cell r="A5108">
            <v>97128</v>
          </cell>
          <cell r="B5108" t="str">
            <v>COMPOSIÇÃO</v>
          </cell>
          <cell r="C5108" t="str">
            <v>ASSENTAMENTO DE TUBO DE PVC DEFOFO OU PRFV OU RPVC PARA REDE DE ÁGUA, DN 200 MM, JUNTA ELÁSTICA INTEGRADA, INSTALADO EM LOCAL COM NÍVEL ALTO DE INTERFERÊNCIAS (NÃO INCLUI FORNECIMENTO). AF_11/2017</v>
          </cell>
          <cell r="D5108" t="str">
            <v>M</v>
          </cell>
          <cell r="E5108">
            <v>8.4700000000000006</v>
          </cell>
        </row>
        <row r="5109">
          <cell r="A5109">
            <v>97129</v>
          </cell>
          <cell r="B5109" t="str">
            <v>COMPOSIÇÃO</v>
          </cell>
          <cell r="C5109" t="str">
            <v>ASSENTAMENTO DE TUBO DE PVC DEFOFO OU PRFV OU RPVC PARA REDE DE ÁGUA, DN 250 MM, JUNTA ELÁSTICA INTEGRADA, INSTALADO EM LOCAL COM NÍVEL ALTO DE INTERFERÊNCIAS (NÃO INCLUI FORNECIMENTO). AF_11/2017</v>
          </cell>
          <cell r="D5109" t="str">
            <v>M</v>
          </cell>
          <cell r="E5109">
            <v>10.43</v>
          </cell>
        </row>
        <row r="5110">
          <cell r="A5110">
            <v>97130</v>
          </cell>
          <cell r="B5110" t="str">
            <v>COMPOSIÇÃO</v>
          </cell>
          <cell r="C5110" t="str">
            <v>ASSENTAMENTO DE TUBO DE PVC DEFOFO OU PRFV OU RPVC PARA REDE DE ÁGUA, DN 300 MM, JUNTA ELÁSTICA INTEGRADA, INSTALADO EM LOCAL COM NÍVEL ALTO DE INTERFERÊNCIAS (NÃO INCLUI FORNECIMENTO). AF_11/2017</v>
          </cell>
          <cell r="D5110" t="str">
            <v>M</v>
          </cell>
          <cell r="E5110">
            <v>12.38</v>
          </cell>
        </row>
        <row r="5111">
          <cell r="A5111">
            <v>97131</v>
          </cell>
          <cell r="B5111" t="str">
            <v>COMPOSIÇÃO</v>
          </cell>
          <cell r="C5111" t="str">
            <v>ASSENTAMENTO DE TUBO DE PVC DEFOFO OU PRFV OU RPVC PARA REDE DE ÁGUA, DN 350 MM, JUNTA ELÁSTICA INTEGRADA, INSTALADO EM LOCAL COM NÍVEL ALTO DE INTERFERÊNCIAS (NÃO INCLUI FORNECIMENTO). AF_11/2017</v>
          </cell>
          <cell r="D5111" t="str">
            <v>M</v>
          </cell>
          <cell r="E5111">
            <v>14.31</v>
          </cell>
        </row>
        <row r="5112">
          <cell r="A5112">
            <v>97132</v>
          </cell>
          <cell r="B5112" t="str">
            <v>COMPOSIÇÃO</v>
          </cell>
          <cell r="C5112" t="str">
            <v>ASSENTAMENTO DE TUBO DE PVC DEFOFO OU PRFV OU RPVC PARA REDE DE ÁGUA, DN 400 MM, JUNTA ELÁSTICA INTEGRADA, INSTALADO EM LOCAL COM NÍVEL ALTO DE INTERFERÊNCIAS (NÃO INCLUI FORNECIMENTO). AF_11/2017</v>
          </cell>
          <cell r="D5112" t="str">
            <v>M</v>
          </cell>
          <cell r="E5112">
            <v>16.239999999999998</v>
          </cell>
        </row>
        <row r="5113">
          <cell r="A5113">
            <v>97133</v>
          </cell>
          <cell r="B5113" t="str">
            <v>COMPOSIÇÃO</v>
          </cell>
          <cell r="C5113" t="str">
            <v>ASSENTAMENTO DE TUBO DE PVC DEFOFO OU PRFV OU RPVC PARA REDE DE ÁGUA, DN 500 MM, JUNTA ELÁSTICA INTEGRADA, INSTALADO EM LOCAL COM NÍVEL ALTO DE INTERFERÊNCIAS (NÃO INCLUI FORNECIMENTO). AF_11/2017</v>
          </cell>
          <cell r="D5113" t="str">
            <v>M</v>
          </cell>
          <cell r="E5113">
            <v>20.14</v>
          </cell>
        </row>
        <row r="5114">
          <cell r="A5114">
            <v>97134</v>
          </cell>
          <cell r="B5114" t="str">
            <v>COMPOSIÇÃO</v>
          </cell>
          <cell r="C5114" t="str">
            <v>ASSENTAMENTO DE TUBO DE PVC DEFOFO OU PRFV OU RPVC PARA REDE DE ÁGUA, DN 150 MM, JUNTA ELÁSTICA INTEGRADA, INSTALADO EM LOCAL COM NÍVEL BAIXO DE INTERFERÊNCIAS (NÃO INCLUI FORNECIMENTO). AF_11/2017</v>
          </cell>
          <cell r="D5114" t="str">
            <v>M</v>
          </cell>
          <cell r="E5114">
            <v>1.88</v>
          </cell>
        </row>
        <row r="5115">
          <cell r="A5115">
            <v>97135</v>
          </cell>
          <cell r="B5115" t="str">
            <v>COMPOSIÇÃO</v>
          </cell>
          <cell r="C5115" t="str">
            <v>ASSENTAMENTO DE TUBO DE PVC DEFOFO OU PRFV OU RPVC PARA REDE DE ÁGUA, DN 200 MM, JUNTA ELÁSTICA INTEGRADA, INSTALADO EM LOCAL COM NÍVEL BAIXO DE INTERFERÊNCIAS (NÃO INCLUI FORNECIMENTO). AF_11/2017</v>
          </cell>
          <cell r="D5115" t="str">
            <v>M</v>
          </cell>
          <cell r="E5115">
            <v>4.51</v>
          </cell>
        </row>
        <row r="5116">
          <cell r="A5116">
            <v>97136</v>
          </cell>
          <cell r="B5116" t="str">
            <v>COMPOSIÇÃO</v>
          </cell>
          <cell r="C5116" t="str">
            <v>ASSENTAMENTO DE TUBO DE PVC DEFOFO OU PRFV OU RPVC PARA REDE DE ÁGUA, DN 250 MM, JUNTA ELÁSTICA INTEGRADA, INSTALADO EM LOCAL COM NÍVEL BAIXO DE INTERFERÊNCIAS (NÃO INCLUI FORNECIMENTO). AF_11/2017</v>
          </cell>
          <cell r="D5116" t="str">
            <v>M</v>
          </cell>
          <cell r="E5116">
            <v>5.56</v>
          </cell>
        </row>
        <row r="5117">
          <cell r="A5117">
            <v>97137</v>
          </cell>
          <cell r="B5117" t="str">
            <v>COMPOSIÇÃO</v>
          </cell>
          <cell r="C5117" t="str">
            <v>ASSENTAMENTO DE TUBO DE PVC DEFOFO OU PRFV OU RPVC PARA REDE DE ÁGUA, DN 300 MM, JUNTA ELÁSTICA INTEGRADA, INSTALADO EM LOCAL COM NÍVEL BAIXO DE INTERFERÊNCIAS (NÃO INCLUI FORNECIMENTO). AF_11/2017</v>
          </cell>
          <cell r="D5117" t="str">
            <v>M</v>
          </cell>
          <cell r="E5117">
            <v>6.6</v>
          </cell>
        </row>
        <row r="5118">
          <cell r="A5118">
            <v>97138</v>
          </cell>
          <cell r="B5118" t="str">
            <v>COMPOSIÇÃO</v>
          </cell>
          <cell r="C5118" t="str">
            <v>ASSENTAMENTO DE TUBO DE PVC DEFOFO OU PRFV OU RPVC PARA REDE DE ÁGUA, DN 350 MM, JUNTA ELÁSTICA INTEGRADA, INSTALADO EM LOCAL COM NÍVEL BAIXO DE INTERFERÊNCIAS (NÃO INCLUI FORNECIMENTO). AF_11/2017</v>
          </cell>
          <cell r="D5118" t="str">
            <v>M</v>
          </cell>
          <cell r="E5118">
            <v>7.63</v>
          </cell>
        </row>
        <row r="5119">
          <cell r="A5119">
            <v>97139</v>
          </cell>
          <cell r="B5119" t="str">
            <v>COMPOSIÇÃO</v>
          </cell>
          <cell r="C5119" t="str">
            <v>ASSENTAMENTO DE TUBO DE PVC DEFOFO OU PRFV OU RPVC PARA REDE DE ÁGUA, DN 400 MM, JUNTA ELÁSTICA INTEGRADA, INSTALADO EM LOCAL COM NÍVEL BAIXO DE INTERFERÊNCIAS (NÃO INCLUI FORNECIMENTO). AF_11/2017</v>
          </cell>
          <cell r="D5119" t="str">
            <v>M</v>
          </cell>
          <cell r="E5119">
            <v>8.66</v>
          </cell>
        </row>
        <row r="5120">
          <cell r="A5120">
            <v>97140</v>
          </cell>
          <cell r="B5120" t="str">
            <v>COMPOSIÇÃO</v>
          </cell>
          <cell r="C5120" t="str">
            <v>ASSENTAMENTO DE TUBO DE PVC DEFOFO OU PRFV OU RPVC PARA REDE DE ÁGUA, DN 500 MM, JUNTA ELÁSTICA INTEGRADA, INSTALADO EM LOCAL COM NÍVEL BAIXO DE INTERFERÊNCIAS (NÃO INCLUI FORNECIMENTO). AF_11/2017</v>
          </cell>
          <cell r="D5120" t="str">
            <v>M</v>
          </cell>
          <cell r="E5120">
            <v>10.75</v>
          </cell>
        </row>
        <row r="5121">
          <cell r="A5121">
            <v>103089</v>
          </cell>
          <cell r="B5121" t="str">
            <v>COMPOSIÇÃO</v>
          </cell>
          <cell r="C5121" t="str">
            <v>ASSENTAMENTO DE TUBO DE FERRO FUNDIDO PARA REDE DE ÁGUA, DN 80 MM, JUNTA FLANGEADA (NÃO INCLUI O FORNECIMENTO). AF_09/2021</v>
          </cell>
          <cell r="D5121" t="str">
            <v>M</v>
          </cell>
          <cell r="E5121">
            <v>11.46</v>
          </cell>
        </row>
        <row r="5122">
          <cell r="A5122">
            <v>103090</v>
          </cell>
          <cell r="B5122" t="str">
            <v>COMPOSIÇÃO</v>
          </cell>
          <cell r="C5122" t="str">
            <v>ASSENTAMENTO DE TUBO DE FERRO FUNDIDO PARA REDE DE ÁGUA, DN 100 MM, JUNTA FLANGEADA (NÃO INCLUI O FORNECIMENTO). AF_09/2021</v>
          </cell>
          <cell r="D5122" t="str">
            <v>M</v>
          </cell>
          <cell r="E5122">
            <v>13.66</v>
          </cell>
        </row>
        <row r="5123">
          <cell r="A5123">
            <v>103091</v>
          </cell>
          <cell r="B5123" t="str">
            <v>COMPOSIÇÃO</v>
          </cell>
          <cell r="C5123" t="str">
            <v>ASSENTAMENTO DE TUBO DE FERRO FUNDIDO PARA REDE DE ÁGUA, DN 150 MM, JUNTA FLANGEADA (NÃO INCLUI O FORNECIMENTO). AF_09/2021</v>
          </cell>
          <cell r="D5123" t="str">
            <v>M</v>
          </cell>
          <cell r="E5123">
            <v>19.16</v>
          </cell>
        </row>
        <row r="5124">
          <cell r="A5124">
            <v>103092</v>
          </cell>
          <cell r="B5124" t="str">
            <v>COMPOSIÇÃO</v>
          </cell>
          <cell r="C5124" t="str">
            <v>ASSENTAMENTO DE TUBO DE FERRO FUNDIDO PARA REDE DE ÁGUA, DN 200 MM, JUNTA FLANGEADA (NÃO INCLUI O FORNECIMENTO). AF_09/2021</v>
          </cell>
          <cell r="D5124" t="str">
            <v>M</v>
          </cell>
          <cell r="E5124">
            <v>24.66</v>
          </cell>
        </row>
        <row r="5125">
          <cell r="A5125">
            <v>103093</v>
          </cell>
          <cell r="B5125" t="str">
            <v>COMPOSIÇÃO</v>
          </cell>
          <cell r="C5125" t="str">
            <v>ASSENTAMENTO DE TUBO DE FERRO FUNDIDO PARA REDE DE ÁGUA, DN 250 MM, JUNTA FLANGEADA (NÃO INCLUI O FORNECIMENTO). AF_09/2021</v>
          </cell>
          <cell r="D5125" t="str">
            <v>M</v>
          </cell>
          <cell r="E5125">
            <v>37.700000000000003</v>
          </cell>
        </row>
        <row r="5126">
          <cell r="A5126">
            <v>103094</v>
          </cell>
          <cell r="B5126" t="str">
            <v>COMPOSIÇÃO</v>
          </cell>
          <cell r="C5126" t="str">
            <v>ASSENTAMENTO DE TUBO DE FERRO FUNDIDO PARA REDE DE ÁGUA, DN 300 MM, JUNTA FLANGEADA (NÃO INCLUI O FORNECIMENTO). AF_09/2021</v>
          </cell>
          <cell r="D5126" t="str">
            <v>M</v>
          </cell>
          <cell r="E5126">
            <v>43.24</v>
          </cell>
        </row>
        <row r="5127">
          <cell r="A5127">
            <v>103095</v>
          </cell>
          <cell r="B5127" t="str">
            <v>COMPOSIÇÃO</v>
          </cell>
          <cell r="C5127" t="str">
            <v>ASSENTAMENTO DE TUBO DE FERRO FUNDIDO PARA REDE DE ÁGUA, DN 350 MM, JUNTA FLANGEADA (NÃO INCLUI O FORNECIMENTO). AF_09/2021</v>
          </cell>
          <cell r="D5127" t="str">
            <v>M</v>
          </cell>
          <cell r="E5127">
            <v>56.25</v>
          </cell>
        </row>
        <row r="5128">
          <cell r="A5128">
            <v>103096</v>
          </cell>
          <cell r="B5128" t="str">
            <v>COMPOSIÇÃO</v>
          </cell>
          <cell r="C5128" t="str">
            <v>ASSENTAMENTO DE TUBO DE FERRO FUNDIDO PARA REDE DE ÁGUA, DN 400 MM, JUNTA FLANGEADA (NÃO INCLUI O FORNECIMENTO). AF_09/2021</v>
          </cell>
          <cell r="D5128" t="str">
            <v>M</v>
          </cell>
          <cell r="E5128">
            <v>61.77</v>
          </cell>
        </row>
        <row r="5129">
          <cell r="A5129">
            <v>103097</v>
          </cell>
          <cell r="B5129" t="str">
            <v>COMPOSIÇÃO</v>
          </cell>
          <cell r="C5129" t="str">
            <v>ASSENTAMENTO DE TUBO DE FERRO FUNDIDO PARA REDE DE ÁGUA, DN 450 MM, JUNTA FLANGEADA (NÃO INCLUI O FORNECIMENTO). AF_09/2021</v>
          </cell>
          <cell r="D5129" t="str">
            <v>M</v>
          </cell>
          <cell r="E5129">
            <v>74.790000000000006</v>
          </cell>
        </row>
        <row r="5130">
          <cell r="A5130">
            <v>103098</v>
          </cell>
          <cell r="B5130" t="str">
            <v>COMPOSIÇÃO</v>
          </cell>
          <cell r="C5130" t="str">
            <v>ASSENTAMENTO DE TUBO DE FERRO FUNDIDO PARA REDE DE ÁGUA, DN 500 MM, JUNTA FLANGEADA (NÃO INCLUI O FORNECIMENTO). AF_09/2021</v>
          </cell>
          <cell r="D5130" t="str">
            <v>M</v>
          </cell>
          <cell r="E5130">
            <v>80.33</v>
          </cell>
        </row>
        <row r="5131">
          <cell r="A5131">
            <v>103099</v>
          </cell>
          <cell r="B5131" t="str">
            <v>COMPOSIÇÃO</v>
          </cell>
          <cell r="C5131" t="str">
            <v>ASSENTAMENTO DE TUBO DE FERRO FUNDIDO PARA REDE DE ÁGUA, DN 600 MM, JUNTA FLANGEADA (NÃO INCLUI O FORNECIMENTO). AF_09/2021</v>
          </cell>
          <cell r="D5131" t="str">
            <v>M</v>
          </cell>
          <cell r="E5131">
            <v>91.34</v>
          </cell>
        </row>
        <row r="5132">
          <cell r="A5132">
            <v>103100</v>
          </cell>
          <cell r="B5132" t="str">
            <v>COMPOSIÇÃO</v>
          </cell>
          <cell r="C5132" t="str">
            <v>ASSENTAMENTO DE TUBO DE FERRO FUNDIDO PARA REDE DE ÁGUA, DN 700 MM, JUNTA FLANGEADA (NÃO INCLUI O FORNECIMENTO). AF_09/2021</v>
          </cell>
          <cell r="D5132" t="str">
            <v>M</v>
          </cell>
          <cell r="E5132">
            <v>97.42</v>
          </cell>
        </row>
        <row r="5133">
          <cell r="A5133">
            <v>103101</v>
          </cell>
          <cell r="B5133" t="str">
            <v>COMPOSIÇÃO</v>
          </cell>
          <cell r="C5133" t="str">
            <v>ASSENTAMENTO DE TUBO DE FERRO FUNDIDO PARA REDE DE ÁGUA, DN 800 MM, JUNTA FLANGEADA (NÃO INCLUI O FORNECIMENTO). AF_09/2021</v>
          </cell>
          <cell r="D5133" t="str">
            <v>M</v>
          </cell>
          <cell r="E5133">
            <v>107.27</v>
          </cell>
        </row>
        <row r="5134">
          <cell r="A5134">
            <v>103102</v>
          </cell>
          <cell r="B5134" t="str">
            <v>COMPOSIÇÃO</v>
          </cell>
          <cell r="C5134" t="str">
            <v>ASSENTAMENTO DE TUBO DE FERRO FUNDIDO PARA REDE DE ÁGUA, DN 900 MM, JUNTA FLANGEADA (NÃO INCLUI O FORNECIMENTO). AF_09/2021</v>
          </cell>
          <cell r="D5134" t="str">
            <v>M</v>
          </cell>
          <cell r="E5134">
            <v>123.53</v>
          </cell>
        </row>
        <row r="5135">
          <cell r="A5135">
            <v>103103</v>
          </cell>
          <cell r="B5135" t="str">
            <v>COMPOSIÇÃO</v>
          </cell>
          <cell r="C5135" t="str">
            <v>ASSENTAMENTO DE TUBO DE FERRO FUNDIDO PARA REDE DE ÁGUA, DN 1000 MM, JUNTA FLANGEADA (NÃO INCLUI O FORNECIMENTO). AF_09/2021</v>
          </cell>
          <cell r="D5135" t="str">
            <v>M</v>
          </cell>
          <cell r="E5135">
            <v>133.38999999999999</v>
          </cell>
        </row>
        <row r="5136">
          <cell r="A5136">
            <v>103104</v>
          </cell>
          <cell r="B5136" t="str">
            <v>COMPOSIÇÃO</v>
          </cell>
          <cell r="C5136" t="str">
            <v>ASSENTAMENTO DE TUBO DE FERRO FUNDIDO PARA REDE DE ÁGUA, DN 1200 MM, JUNTA FLANGEADA (NÃO INCLUI O FORNECIMENTO). AF_09/2021</v>
          </cell>
          <cell r="D5136" t="str">
            <v>M</v>
          </cell>
          <cell r="E5136">
            <v>159.49</v>
          </cell>
        </row>
        <row r="5137">
          <cell r="A5137">
            <v>103105</v>
          </cell>
          <cell r="B5137" t="str">
            <v>COMPOSIÇÃO</v>
          </cell>
          <cell r="C5137" t="str">
            <v>ASSENTAMENTO DE CONEXÃO COM 2 ACESSOS, FERRO FUNDIDO PARA REDE DE ÁGUA, DN  80 MM, JUNTA FLANGEADA (NÃO INCLUI O FORNECIMENTO). AF_09/2021</v>
          </cell>
          <cell r="D5137" t="str">
            <v>UN</v>
          </cell>
          <cell r="E5137">
            <v>49.02</v>
          </cell>
        </row>
        <row r="5138">
          <cell r="A5138">
            <v>103106</v>
          </cell>
          <cell r="B5138" t="str">
            <v>COMPOSIÇÃO</v>
          </cell>
          <cell r="C5138" t="str">
            <v>ASSENTAMENTO DE CONEXÃO COM 2 ACESSOS, FERRO FUNDIDO PARA REDE DE ÁGUA, DN  100 MM, JUNTA FLANGEADA (NÃO INCLUI O FORNECIMENTO). AF_09/2021</v>
          </cell>
          <cell r="D5138" t="str">
            <v>UN</v>
          </cell>
          <cell r="E5138">
            <v>58.31</v>
          </cell>
        </row>
        <row r="5139">
          <cell r="A5139">
            <v>103107</v>
          </cell>
          <cell r="B5139" t="str">
            <v>COMPOSIÇÃO</v>
          </cell>
          <cell r="C5139" t="str">
            <v>ASSENTAMENTO DE CONEXÃO COM 2 ACESSOS, FERRO FUNDIDO PARA REDE DE ÁGUA, DN  150 MM, JUNTA FLANGEADA (NÃO INCLUI O FORNECIMENTO). AF_09/2021</v>
          </cell>
          <cell r="D5139" t="str">
            <v>UN</v>
          </cell>
          <cell r="E5139">
            <v>81.52</v>
          </cell>
        </row>
        <row r="5140">
          <cell r="A5140">
            <v>103108</v>
          </cell>
          <cell r="B5140" t="str">
            <v>COMPOSIÇÃO</v>
          </cell>
          <cell r="C5140" t="str">
            <v>ASSENTAMENTO DE CONEXÃO COM 2 ACESSOS, FERRO FUNDIDO PARA REDE DE ÁGUA, DN  200 MM, JUNTA FLANGEADA (NÃO INCLUI O FORNECIMENTO). AF_09/2021</v>
          </cell>
          <cell r="D5140" t="str">
            <v>UN</v>
          </cell>
          <cell r="E5140">
            <v>104.73</v>
          </cell>
        </row>
        <row r="5141">
          <cell r="A5141">
            <v>103109</v>
          </cell>
          <cell r="B5141" t="str">
            <v>COMPOSIÇÃO</v>
          </cell>
          <cell r="C5141" t="str">
            <v>ASSENTAMENTO DE CONEXÃO COM 2 ACESSOS, FERRO FUNDIDO PARA REDE DE ÁGUA, DN  250 MM, JUNTA FLANGEADA (NÃO INCLUI O FORNECIMENTO). AF_09/2021</v>
          </cell>
          <cell r="D5141" t="str">
            <v>UN</v>
          </cell>
          <cell r="E5141">
            <v>171.56</v>
          </cell>
        </row>
        <row r="5142">
          <cell r="A5142">
            <v>103110</v>
          </cell>
          <cell r="B5142" t="str">
            <v>COMPOSIÇÃO</v>
          </cell>
          <cell r="C5142" t="str">
            <v>ASSENTAMENTO DE CONEXÃO COM 2 ACESSOS, FERRO FUNDIDO PARA REDE DE ÁGUA, DN  300 MM, JUNTA FLANGEADA (NÃO INCLUI O FORNECIMENTO). AF_09/2021</v>
          </cell>
          <cell r="D5142" t="str">
            <v>UN</v>
          </cell>
          <cell r="E5142">
            <v>194.77</v>
          </cell>
        </row>
        <row r="5143">
          <cell r="A5143">
            <v>103111</v>
          </cell>
          <cell r="B5143" t="str">
            <v>COMPOSIÇÃO</v>
          </cell>
          <cell r="C5143" t="str">
            <v>ASSENTAMENTO DE CONEXÃO COM 2 ACESSOS, FERRO FUNDIDO PARA REDE DE ÁGUA, DN  350 MM, JUNTA FLANGEADA (NÃO INCLUI O FORNECIMENTO). AF_09/2021</v>
          </cell>
          <cell r="D5143" t="str">
            <v>UN</v>
          </cell>
          <cell r="E5143">
            <v>261.58999999999997</v>
          </cell>
        </row>
        <row r="5144">
          <cell r="A5144">
            <v>103112</v>
          </cell>
          <cell r="B5144" t="str">
            <v>COMPOSIÇÃO</v>
          </cell>
          <cell r="C5144" t="str">
            <v>ASSENTAMENTO DE CONEXÃO COM 2 ACESSOS, FERRO FUNDIDO PARA REDE DE ÁGUA, DN  400 MM, JUNTA FLANGEADA (NÃO INCLUI O FORNECIMENTO). AF_09/2021</v>
          </cell>
          <cell r="D5144" t="str">
            <v>UN</v>
          </cell>
          <cell r="E5144">
            <v>284.8</v>
          </cell>
        </row>
        <row r="5145">
          <cell r="A5145">
            <v>103113</v>
          </cell>
          <cell r="B5145" t="str">
            <v>COMPOSIÇÃO</v>
          </cell>
          <cell r="C5145" t="str">
            <v>ASSENTAMENTO DE CONEXÃO COM 2 ACESSOS, FERRO FUNDIDO PARA REDE DE ÁGUA, DN  450 MM, JUNTA FLANGEADA (NÃO INCLUI O FORNECIMENTO). AF_09/2021</v>
          </cell>
          <cell r="D5145" t="str">
            <v>UN</v>
          </cell>
          <cell r="E5145">
            <v>351.62</v>
          </cell>
        </row>
        <row r="5146">
          <cell r="A5146">
            <v>103114</v>
          </cell>
          <cell r="B5146" t="str">
            <v>COMPOSIÇÃO</v>
          </cell>
          <cell r="C5146" t="str">
            <v>ASSENTAMENTO DE CONEXÃO COM 2 ACESSOS, FERRO FUNDIDO PARA REDE DE ÁGUA, DN  500 MM, JUNTA FLANGEADA (NÃO INCLUI O FORNECIMENTO). AF_09/2021</v>
          </cell>
          <cell r="D5146" t="str">
            <v>UN</v>
          </cell>
          <cell r="E5146">
            <v>374.83</v>
          </cell>
        </row>
        <row r="5147">
          <cell r="A5147">
            <v>103115</v>
          </cell>
          <cell r="B5147" t="str">
            <v>COMPOSIÇÃO</v>
          </cell>
          <cell r="C5147" t="str">
            <v>ASSENTAMENTO DE CONEXÃO COM 2 ACESSOS, FERRO FUNDIDO PARA REDE DE ÁGUA, DN  600 MM, JUNTA FLANGEADA (NÃO INCLUI O FORNECIMENTO). AF_09/2021</v>
          </cell>
          <cell r="D5147" t="str">
            <v>UN</v>
          </cell>
          <cell r="E5147">
            <v>421.25</v>
          </cell>
        </row>
        <row r="5148">
          <cell r="A5148">
            <v>103116</v>
          </cell>
          <cell r="B5148" t="str">
            <v>COMPOSIÇÃO</v>
          </cell>
          <cell r="C5148" t="str">
            <v>ASSENTAMENTO DE CONEXÃO COM 2 ACESSOS, FERRO FUNDIDO PARA REDE DE ÁGUA, DN  700 MM, JUNTA FLANGEADA (NÃO INCLUI O FORNECIMENTO). AF_09/2021</v>
          </cell>
          <cell r="D5148" t="str">
            <v>UN</v>
          </cell>
          <cell r="E5148">
            <v>511.3</v>
          </cell>
        </row>
        <row r="5149">
          <cell r="A5149">
            <v>103117</v>
          </cell>
          <cell r="B5149" t="str">
            <v>COMPOSIÇÃO</v>
          </cell>
          <cell r="C5149" t="str">
            <v>ASSENTAMENTO DE CONEXÃO COM 2 ACESSOS, FERRO FUNDIDO PARA REDE DE ÁGUA, DN  800 MM, JUNTA FLANGEADA (NÃO INCLUI O FORNECIMENTO). AF_09/2021</v>
          </cell>
          <cell r="D5149" t="str">
            <v>UN</v>
          </cell>
          <cell r="E5149">
            <v>557.73</v>
          </cell>
        </row>
        <row r="5150">
          <cell r="A5150">
            <v>103118</v>
          </cell>
          <cell r="B5150" t="str">
            <v>COMPOSIÇÃO</v>
          </cell>
          <cell r="C5150" t="str">
            <v>ASSENTAMENTO DE CONEXÃO COM 2 ACESSOS, FERRO FUNDIDO PARA REDE DE ÁGUA, DN  900 MM, JUNTA FLANGEADA (NÃO INCLUI O FORNECIMENTO). AF_09/2021</v>
          </cell>
          <cell r="D5150" t="str">
            <v>UN</v>
          </cell>
          <cell r="E5150">
            <v>647.74</v>
          </cell>
        </row>
        <row r="5151">
          <cell r="A5151">
            <v>103119</v>
          </cell>
          <cell r="B5151" t="str">
            <v>COMPOSIÇÃO</v>
          </cell>
          <cell r="C5151" t="str">
            <v>ASSENTAMENTO DE CONEXÃO COM 2 ACESSOS, FERRO FUNDIDO PARA REDE DE ÁGUA, DN  1000 MM, JUNTA FLANGEADA (NÃO INCLUI O FORNECIMENTO). AF_09/2021</v>
          </cell>
          <cell r="D5151" t="str">
            <v>UN</v>
          </cell>
          <cell r="E5151">
            <v>694.17</v>
          </cell>
        </row>
        <row r="5152">
          <cell r="A5152">
            <v>103120</v>
          </cell>
          <cell r="B5152" t="str">
            <v>COMPOSIÇÃO</v>
          </cell>
          <cell r="C5152" t="str">
            <v>ASSENTAMENTO DE CONEXÃO COM 2 ACESSOS, FERRO FUNDIDO PARA REDE DE ÁGUA, DN  1200 MM, JUNTA FLANGEADA (NÃO INCLUI O FORNECIMENTO). AF_09/2021</v>
          </cell>
          <cell r="D5152" t="str">
            <v>UN</v>
          </cell>
          <cell r="E5152">
            <v>830.63</v>
          </cell>
        </row>
        <row r="5153">
          <cell r="A5153">
            <v>103121</v>
          </cell>
          <cell r="B5153" t="str">
            <v>COMPOSIÇÃO</v>
          </cell>
          <cell r="C5153" t="str">
            <v>ASSENTAMENTO DE CONEXÃO COM 3 ACESSOS, FERRO FUNDIDO PARA REDE DE ÁGUA, DN  80 MM, JUNTA FLANGEADA (NÃO INCLUI O FORNECIMENTO). AF_09/2021</v>
          </cell>
          <cell r="D5153" t="str">
            <v>UN</v>
          </cell>
          <cell r="E5153">
            <v>64.05</v>
          </cell>
        </row>
        <row r="5154">
          <cell r="A5154">
            <v>103122</v>
          </cell>
          <cell r="B5154" t="str">
            <v>COMPOSIÇÃO</v>
          </cell>
          <cell r="C5154" t="str">
            <v>ASSENTAMENTO DE CONEXÃO COM 3 ACESSOS, FERRO FUNDIDO PARA REDE DE ÁGUA, DN  100 MM, JUNTA FLANGEADA (NÃO INCLUI O FORNECIMENTO). AF_09/2021</v>
          </cell>
          <cell r="D5154" t="str">
            <v>UN</v>
          </cell>
          <cell r="E5154">
            <v>77.98</v>
          </cell>
        </row>
        <row r="5155">
          <cell r="A5155">
            <v>103123</v>
          </cell>
          <cell r="B5155" t="str">
            <v>COMPOSIÇÃO</v>
          </cell>
          <cell r="C5155" t="str">
            <v>ASSENTAMENTO DE CONEXÃO COM 3 ACESSOS, FERRO FUNDIDO PARA REDE DE ÁGUA, DN  150 MM, JUNTA FLANGEADA (NÃO INCLUI O FORNECIMENTO). AF_09/2021</v>
          </cell>
          <cell r="D5155" t="str">
            <v>UN</v>
          </cell>
          <cell r="E5155">
            <v>112.8</v>
          </cell>
        </row>
        <row r="5156">
          <cell r="A5156">
            <v>103124</v>
          </cell>
          <cell r="B5156" t="str">
            <v>COMPOSIÇÃO</v>
          </cell>
          <cell r="C5156" t="str">
            <v>ASSENTAMENTO DE CONEXÃO COM 3 ACESSOS, FERRO FUNDIDO PARA REDE DE ÁGUA, DN  200 MM, JUNTA FLANGEADA (NÃO INCLUI O FORNECIMENTO). AF_09/2021</v>
          </cell>
          <cell r="D5156" t="str">
            <v>UN</v>
          </cell>
          <cell r="E5156">
            <v>147.61000000000001</v>
          </cell>
        </row>
        <row r="5157">
          <cell r="A5157">
            <v>103125</v>
          </cell>
          <cell r="B5157" t="str">
            <v>COMPOSIÇÃO</v>
          </cell>
          <cell r="C5157" t="str">
            <v>ASSENTAMENTO DE CONEXÃO COM 3 ACESSOS, FERRO FUNDIDO PARA REDE DE ÁGUA, DN  250 MM, JUNTA FLANGEADA (NÃO INCLUI O FORNECIMENTO). AF_09/2021</v>
          </cell>
          <cell r="D5157" t="str">
            <v>UN</v>
          </cell>
          <cell r="E5157">
            <v>247.85</v>
          </cell>
        </row>
        <row r="5158">
          <cell r="A5158">
            <v>103126</v>
          </cell>
          <cell r="B5158" t="str">
            <v>COMPOSIÇÃO</v>
          </cell>
          <cell r="C5158" t="str">
            <v>ASSENTAMENTO DE CONEXÃO COM 3 ACESSOS, FERRO FUNDIDO PARA REDE DE ÁGUA, DN  300 MM, JUNTA FLANGEADA (NÃO INCLUI O FORNECIMENTO). AF_09/2021</v>
          </cell>
          <cell r="D5158" t="str">
            <v>UN</v>
          </cell>
          <cell r="E5158">
            <v>282.67</v>
          </cell>
        </row>
        <row r="5159">
          <cell r="A5159">
            <v>103127</v>
          </cell>
          <cell r="B5159" t="str">
            <v>COMPOSIÇÃO</v>
          </cell>
          <cell r="C5159" t="str">
            <v>ASSENTAMENTO DE CONEXÃO COM 3 ACESSOS, FERRO FUNDIDO PARA REDE DE ÁGUA, DN  350 MM, JUNTA FLANGEADA (NÃO INCLUI O FORNECIMENTO). AF_09/2021</v>
          </cell>
          <cell r="D5159" t="str">
            <v>UN</v>
          </cell>
          <cell r="E5159">
            <v>382.92</v>
          </cell>
        </row>
        <row r="5160">
          <cell r="A5160">
            <v>103128</v>
          </cell>
          <cell r="B5160" t="str">
            <v>COMPOSIÇÃO</v>
          </cell>
          <cell r="C5160" t="str">
            <v>ASSENTAMENTO DE CONEXÃO COM 3 ACESSOS, FERRO FUNDIDO PARA REDE DE ÁGUA, DN  400 MM, JUNTA FLANGEADA (NÃO INCLUI O FORNECIMENTO). AF_09/2021</v>
          </cell>
          <cell r="D5160" t="str">
            <v>UN</v>
          </cell>
          <cell r="E5160">
            <v>417.71</v>
          </cell>
        </row>
        <row r="5161">
          <cell r="A5161">
            <v>103129</v>
          </cell>
          <cell r="B5161" t="str">
            <v>COMPOSIÇÃO</v>
          </cell>
          <cell r="C5161" t="str">
            <v>ASSENTAMENTO DE CONEXÃO COM 3 ACESSOS, FERRO FUNDIDO PARA REDE DE ÁGUA, DN  450 MM, JUNTA FLANGEADA (NÃO INCLUI O FORNECIMENTO). AF_09/2021</v>
          </cell>
          <cell r="D5161" t="str">
            <v>UN</v>
          </cell>
          <cell r="E5161">
            <v>517.96</v>
          </cell>
        </row>
        <row r="5162">
          <cell r="A5162">
            <v>103130</v>
          </cell>
          <cell r="B5162" t="str">
            <v>COMPOSIÇÃO</v>
          </cell>
          <cell r="C5162" t="str">
            <v>ASSENTAMENTO DE CONEXÃO COM 3 ACESSOS, FERRO FUNDIDO PARA REDE DE ÁGUA, DN  500 MM, JUNTA FLANGEADA (NÃO INCLUI O FORNECIMENTO). AF_09/2021</v>
          </cell>
          <cell r="D5162" t="str">
            <v>UN</v>
          </cell>
          <cell r="E5162">
            <v>552.76</v>
          </cell>
        </row>
        <row r="5163">
          <cell r="A5163">
            <v>103131</v>
          </cell>
          <cell r="B5163" t="str">
            <v>COMPOSIÇÃO</v>
          </cell>
          <cell r="C5163" t="str">
            <v>ASSENTAMENTO DE CONEXÃO COM 3 ACESSOS, FERRO FUNDIDO PARA REDE DE ÁGUA, DN  600 MM, JUNTA FLANGEADA (NÃO INCLUI O FORNECIMENTO). AF_09/2021</v>
          </cell>
          <cell r="D5163" t="str">
            <v>UN</v>
          </cell>
          <cell r="E5163">
            <v>622.39</v>
          </cell>
        </row>
        <row r="5164">
          <cell r="A5164">
            <v>103132</v>
          </cell>
          <cell r="B5164" t="str">
            <v>COMPOSIÇÃO</v>
          </cell>
          <cell r="C5164" t="str">
            <v>ASSENTAMENTO DE CONEXÃO COM 3 ACESSOS, FERRO FUNDIDO PARA REDE DE ÁGUA, DN  700 MM, JUNTA FLANGEADA (NÃO INCLUI O FORNECIMENTO). AF_09/2021</v>
          </cell>
          <cell r="D5164" t="str">
            <v>UN</v>
          </cell>
          <cell r="E5164">
            <v>757.44</v>
          </cell>
        </row>
        <row r="5165">
          <cell r="A5165">
            <v>103133</v>
          </cell>
          <cell r="B5165" t="str">
            <v>COMPOSIÇÃO</v>
          </cell>
          <cell r="C5165" t="str">
            <v>ASSENTAMENTO DE CONEXÃO COM 3 ACESSOS, FERRO FUNDIDO PARA REDE DE ÁGUA, DN  800 MM, JUNTA FLANGEADA (NÃO INCLUI O FORNECIMENTO). AF_09/2021</v>
          </cell>
          <cell r="D5165" t="str">
            <v>UN</v>
          </cell>
          <cell r="E5165">
            <v>827.09</v>
          </cell>
        </row>
        <row r="5166">
          <cell r="A5166">
            <v>103134</v>
          </cell>
          <cell r="B5166" t="str">
            <v>COMPOSIÇÃO</v>
          </cell>
          <cell r="C5166" t="str">
            <v>ASSENTAMENTO DE CONEXÃO COM 3 ACESSOS, FERRO FUNDIDO PARA REDE DE ÁGUA, DN  900 MM, JUNTA FLANGEADA (NÃO INCLUI O FORNECIMENTO). AF_09/2021</v>
          </cell>
          <cell r="D5166" t="str">
            <v>UN</v>
          </cell>
          <cell r="E5166">
            <v>962.13</v>
          </cell>
        </row>
        <row r="5167">
          <cell r="A5167">
            <v>103135</v>
          </cell>
          <cell r="B5167" t="str">
            <v>COMPOSIÇÃO</v>
          </cell>
          <cell r="C5167" t="str">
            <v>ASSENTAMENTO DE CONEXÃO COM 3 ACESSOS, FERRO FUNDIDO PARA REDE DE ÁGUA, DN  1000 MM, JUNTA FLANGEADA (NÃO INCLUI O FORNECIMENTO). AF_09/2021</v>
          </cell>
          <cell r="D5167" t="str">
            <v>UN</v>
          </cell>
          <cell r="E5167">
            <v>1031.78</v>
          </cell>
        </row>
        <row r="5168">
          <cell r="A5168">
            <v>103136</v>
          </cell>
          <cell r="B5168" t="str">
            <v>COMPOSIÇÃO</v>
          </cell>
          <cell r="C5168" t="str">
            <v>ASSENTAMENTO DE CONEXÃO COM 3 ACESSOS, FERRO FUNDIDO PARA REDE DE ÁGUA, DN  1200 MM, JUNTA FLANGEADA (NÃO INCLUI O FORNECIMENTO). AF_09/2021</v>
          </cell>
          <cell r="D5168" t="str">
            <v>UN</v>
          </cell>
          <cell r="E5168">
            <v>1236.46</v>
          </cell>
        </row>
        <row r="5169">
          <cell r="A5169">
            <v>103137</v>
          </cell>
          <cell r="B5169" t="str">
            <v>COMPOSIÇÃO</v>
          </cell>
          <cell r="C5169" t="str">
            <v>ASSENTAMENTO DE CONEXÃO COM 1 ACESSO, FERRO FUNDIDO PARA REDE DE ÁGUA, DN  80 MM, JUNTA FLANGEADA (NÃO INCLUI O FORNECIMENTO). AF_09/2021</v>
          </cell>
          <cell r="D5169" t="str">
            <v>UN</v>
          </cell>
          <cell r="E5169">
            <v>34.020000000000003</v>
          </cell>
        </row>
        <row r="5170">
          <cell r="A5170">
            <v>103138</v>
          </cell>
          <cell r="B5170" t="str">
            <v>COMPOSIÇÃO</v>
          </cell>
          <cell r="C5170" t="str">
            <v>ASSENTAMENTO DE CONEXÃO COM 1 ACESSO, FERRO FUNDIDO PARA REDE DE ÁGUA, DN  100 MM, JUNTA FLANGEADA (NÃO INCLUI O FORNECIMENTO). AF_09/2021</v>
          </cell>
          <cell r="D5170" t="str">
            <v>UN</v>
          </cell>
          <cell r="E5170">
            <v>38.64</v>
          </cell>
        </row>
        <row r="5171">
          <cell r="A5171">
            <v>103139</v>
          </cell>
          <cell r="B5171" t="str">
            <v>COMPOSIÇÃO</v>
          </cell>
          <cell r="C5171" t="str">
            <v>ASSENTAMENTO DE CONEXÃO COM 1 ACESSO, FERRO FUNDIDO PARA REDE DE ÁGUA, DN  150 MM, JUNTA FLANGEADA (NÃO INCLUI O FORNECIMENTO). AF_09/2021</v>
          </cell>
          <cell r="D5171" t="str">
            <v>UN</v>
          </cell>
          <cell r="E5171">
            <v>50.26</v>
          </cell>
        </row>
        <row r="5172">
          <cell r="A5172">
            <v>103140</v>
          </cell>
          <cell r="B5172" t="str">
            <v>COMPOSIÇÃO</v>
          </cell>
          <cell r="C5172" t="str">
            <v>ASSENTAMENTO DE CONEXÃO COM 1 ACESSO, FERRO FUNDIDO PARA REDE DE ÁGUA, DN  200 MM, JUNTA FLANGEADA (NÃO INCLUI O FORNECIMENTO). AF_09/2021</v>
          </cell>
          <cell r="D5172" t="str">
            <v>UN</v>
          </cell>
          <cell r="E5172">
            <v>61.86</v>
          </cell>
        </row>
        <row r="5173">
          <cell r="A5173">
            <v>103141</v>
          </cell>
          <cell r="B5173" t="str">
            <v>COMPOSIÇÃO</v>
          </cell>
          <cell r="C5173" t="str">
            <v>ASSENTAMENTO DE CONEXÃO COM 1 ACESSO, FERRO FUNDIDO PARA REDE DE ÁGUA, DN  250 MM, JUNTA FLANGEADA (NÃO INCLUI O FORNECIMENTO). AF_09/2021</v>
          </cell>
          <cell r="D5173" t="str">
            <v>UN</v>
          </cell>
          <cell r="E5173">
            <v>95.28</v>
          </cell>
        </row>
        <row r="5174">
          <cell r="A5174">
            <v>103142</v>
          </cell>
          <cell r="B5174" t="str">
            <v>COMPOSIÇÃO</v>
          </cell>
          <cell r="C5174" t="str">
            <v>ASSENTAMENTO DE CONEXÃO COM 1 ACESSO, FERRO FUNDIDO PARA REDE DE ÁGUA, DN  300 MM, JUNTA FLANGEADA (NÃO INCLUI O FORNECIMENTO). AF_09/2021</v>
          </cell>
          <cell r="D5174" t="str">
            <v>UN</v>
          </cell>
          <cell r="E5174">
            <v>106.88</v>
          </cell>
        </row>
        <row r="5175">
          <cell r="A5175">
            <v>103143</v>
          </cell>
          <cell r="B5175" t="str">
            <v>COMPOSIÇÃO</v>
          </cell>
          <cell r="C5175" t="str">
            <v>ASSENTAMENTO DE CONEXÃO COM 1 ACESSO, FERRO FUNDIDO PARA REDE DE ÁGUA, DN  350 MM, JUNTA FLANGEADA (NÃO INCLUI O FORNECIMENTO). AF_09/2021</v>
          </cell>
          <cell r="D5175" t="str">
            <v>UN</v>
          </cell>
          <cell r="E5175">
            <v>140.29</v>
          </cell>
        </row>
        <row r="5176">
          <cell r="A5176">
            <v>103144</v>
          </cell>
          <cell r="B5176" t="str">
            <v>COMPOSIÇÃO</v>
          </cell>
          <cell r="C5176" t="str">
            <v>ASSENTAMENTO DE CONEXÃO COM 1 ACESSO, FERRO FUNDIDO PARA REDE DE ÁGUA, DN  400 MM, JUNTA FLANGEADA (NÃO INCLUI O FORNECIMENTO). AF_09/2021</v>
          </cell>
          <cell r="D5176" t="str">
            <v>UN</v>
          </cell>
          <cell r="E5176">
            <v>151.88</v>
          </cell>
        </row>
        <row r="5177">
          <cell r="A5177">
            <v>103145</v>
          </cell>
          <cell r="B5177" t="str">
            <v>COMPOSIÇÃO</v>
          </cell>
          <cell r="C5177" t="str">
            <v>ASSENTAMENTO DE CONEXÃO COM 1 ACESSO, FERRO FUNDIDO PARA REDE DE ÁGUA, DN  450 MM, JUNTA FLANGEADA (NÃO INCLUI O FORNECIMENTO). AF_09/2021</v>
          </cell>
          <cell r="D5177" t="str">
            <v>UN</v>
          </cell>
          <cell r="E5177">
            <v>185.32</v>
          </cell>
        </row>
        <row r="5178">
          <cell r="A5178">
            <v>103146</v>
          </cell>
          <cell r="B5178" t="str">
            <v>COMPOSIÇÃO</v>
          </cell>
          <cell r="C5178" t="str">
            <v>ASSENTAMENTO DE CONEXÃO COM 1 ACESSO, FERRO FUNDIDO PARA REDE DE ÁGUA, DN  500 MM, JUNTA FLANGEADA (NÃO INCLUI O FORNECIMENTO). AF_09/2021</v>
          </cell>
          <cell r="D5178" t="str">
            <v>UN</v>
          </cell>
          <cell r="E5178">
            <v>196.9</v>
          </cell>
        </row>
        <row r="5179">
          <cell r="A5179">
            <v>103147</v>
          </cell>
          <cell r="B5179" t="str">
            <v>COMPOSIÇÃO</v>
          </cell>
          <cell r="C5179" t="str">
            <v>ASSENTAMENTO DE CONEXÃO COM 1 ACESSO, FERRO FUNDIDO PARA REDE DE ÁGUA, DN  600 MM, JUNTA FLANGEADA (NÃO INCLUI O FORNECIMENTO). AF_09/2021</v>
          </cell>
          <cell r="D5179" t="str">
            <v>UN</v>
          </cell>
          <cell r="E5179">
            <v>220.12</v>
          </cell>
        </row>
        <row r="5180">
          <cell r="A5180">
            <v>103148</v>
          </cell>
          <cell r="B5180" t="str">
            <v>COMPOSIÇÃO</v>
          </cell>
          <cell r="C5180" t="str">
            <v>ASSENTAMENTO DE CONEXÃO COM 1 ACESSO, FERRO FUNDIDO PARA REDE DE ÁGUA, DN  700 MM, JUNTA FLANGEADA (NÃO INCLUI O FORNECIMENTO). AF_09/2021</v>
          </cell>
          <cell r="D5180" t="str">
            <v>UN</v>
          </cell>
          <cell r="E5180">
            <v>265.14</v>
          </cell>
        </row>
        <row r="5181">
          <cell r="A5181">
            <v>103149</v>
          </cell>
          <cell r="B5181" t="str">
            <v>COMPOSIÇÃO</v>
          </cell>
          <cell r="C5181" t="str">
            <v>ASSENTAMENTO DE CONEXÃO COM 1 ACESSO, FERRO FUNDIDO PARA REDE DE ÁGUA, DN  800 MM, JUNTA FLANGEADA (NÃO INCLUI O FORNECIMENTO). AF_09/2021</v>
          </cell>
          <cell r="D5181" t="str">
            <v>UN</v>
          </cell>
          <cell r="E5181">
            <v>288.33999999999997</v>
          </cell>
        </row>
        <row r="5182">
          <cell r="A5182">
            <v>103150</v>
          </cell>
          <cell r="B5182" t="str">
            <v>COMPOSIÇÃO</v>
          </cell>
          <cell r="C5182" t="str">
            <v>ASSENTAMENTO DE CONEXÃO COM 1 ACESSO, FERRO FUNDIDO PARA REDE DE ÁGUA, DN  900 MM, JUNTA FLANGEADA (NÃO INCLUI O FORNECIMENTO). AF_09/2021</v>
          </cell>
          <cell r="D5182" t="str">
            <v>UN</v>
          </cell>
          <cell r="E5182">
            <v>333.31</v>
          </cell>
        </row>
        <row r="5183">
          <cell r="A5183">
            <v>103151</v>
          </cell>
          <cell r="B5183" t="str">
            <v>COMPOSIÇÃO</v>
          </cell>
          <cell r="C5183" t="str">
            <v>ASSENTAMENTO DE CONEXÃO COM 1 ACESSO, FERRO FUNDIDO PARA REDE DE ÁGUA, DN  1000 MM, JUNTA FLANGEADA (NÃO INCLUI O FORNECIMENTO). AF_09/2021</v>
          </cell>
          <cell r="D5183" t="str">
            <v>UN</v>
          </cell>
          <cell r="E5183">
            <v>356.57</v>
          </cell>
        </row>
        <row r="5184">
          <cell r="A5184">
            <v>103152</v>
          </cell>
          <cell r="B5184" t="str">
            <v>COMPOSIÇÃO</v>
          </cell>
          <cell r="C5184" t="str">
            <v>ASSENTAMENTO DE CONEXÃO COM 1 ACESSO, FERRO FUNDIDO PARA REDE DE ÁGUA, DN  1200 MM, JUNTA FLANGEADA (NÃO INCLUI O FORNECIMENTO). AF_09/2021</v>
          </cell>
          <cell r="D5184" t="str">
            <v>UN</v>
          </cell>
          <cell r="E5184">
            <v>424.81</v>
          </cell>
        </row>
        <row r="5185">
          <cell r="A5185">
            <v>103372</v>
          </cell>
          <cell r="B5185" t="str">
            <v>COMPOSIÇÃO</v>
          </cell>
          <cell r="C5185" t="str">
            <v>TUBO PEAD LISO PARA REDE DE ÁGUA OU ESGOTO, DIÂMETRO DE 20 MM, JUNTA SOLDADA (NÃO INCLUI A EXECUÇÃO DE SOLDA) - FORNECIMENTO E ASSENTAMENTO. AF_12/2021</v>
          </cell>
          <cell r="D5185" t="str">
            <v>M</v>
          </cell>
          <cell r="E5185">
            <v>5.37</v>
          </cell>
        </row>
        <row r="5186">
          <cell r="A5186">
            <v>103373</v>
          </cell>
          <cell r="B5186" t="str">
            <v>COMPOSIÇÃO</v>
          </cell>
          <cell r="C5186" t="str">
            <v>TUBO PEAD LISO PARA REDE DE ÁGUA OU ESGOTO, DIÂMETRO DE 32 MM, JUNTA SOLDADA (NÃO INCLUI A EXECUÇÃO DE SOLDA) - FORNECIMENTO E ASSENTAMENTO. AF_12/2021</v>
          </cell>
          <cell r="D5186" t="str">
            <v>M</v>
          </cell>
          <cell r="E5186">
            <v>10.54</v>
          </cell>
        </row>
        <row r="5187">
          <cell r="A5187">
            <v>103376</v>
          </cell>
          <cell r="B5187" t="str">
            <v>COMPOSIÇÃO</v>
          </cell>
          <cell r="C5187" t="str">
            <v>TUBO PEAD LISO PARA REDE DE ÁGUA OU ESGOTO, DIÂMETRO DE 110 MM, JUNTA SOLDADA (NÃO INCLUI A EXECUÇÃO DE SOLDA) - FORNECIMENTO E ASSENTAMENTO. AF_12/2021</v>
          </cell>
          <cell r="D5187" t="str">
            <v>M</v>
          </cell>
          <cell r="E5187">
            <v>126.19</v>
          </cell>
        </row>
        <row r="5188">
          <cell r="A5188">
            <v>103377</v>
          </cell>
          <cell r="B5188" t="str">
            <v>COMPOSIÇÃO</v>
          </cell>
          <cell r="C5188" t="str">
            <v>TUBO PEAD LISO PARA REDE DE ÁGUA OU ESGOTO, DIÂMETRO DE 160 MM, JUNTA SOLDADA (NÃO INCLUI A EXECUÇÃO DE SOLDA) - FORNECIMENTO E ASSENTAMENTO. AF_12/2021</v>
          </cell>
          <cell r="D5188" t="str">
            <v>M</v>
          </cell>
          <cell r="E5188">
            <v>270.22000000000003</v>
          </cell>
        </row>
        <row r="5189">
          <cell r="A5189">
            <v>103379</v>
          </cell>
          <cell r="B5189" t="str">
            <v>COMPOSIÇÃO</v>
          </cell>
          <cell r="C5189" t="str">
            <v>TUBO PEAD LISO PARA REDE DE ÁGUA OU ESGOTO, DIÂMETRO DE 200 MM, JUNTA SOLDADA (NÃO INCLUI A EXECUÇÃO DE SOLDA) - FORNECIMENTO E ASSENTAMENTO. AF_12/2021</v>
          </cell>
          <cell r="D5189" t="str">
            <v>M</v>
          </cell>
          <cell r="E5189">
            <v>420.8</v>
          </cell>
        </row>
        <row r="5190">
          <cell r="A5190">
            <v>103383</v>
          </cell>
          <cell r="B5190" t="str">
            <v>COMPOSIÇÃO</v>
          </cell>
          <cell r="C5190" t="str">
            <v>TUBO PEAD LISO PARA REDE DE ÁGUA OU ESGOTO, DIÂMETRO DE 315 MM, JUNTA SOLDADA (NÃO INCLUI A EXECUÇÃO DE SOLDA) - FORNECIMENTO E ASSENTAMENTO. AF_12/2021</v>
          </cell>
          <cell r="D5190" t="str">
            <v>M</v>
          </cell>
          <cell r="E5190">
            <v>1032.97</v>
          </cell>
        </row>
        <row r="5191">
          <cell r="A5191">
            <v>103385</v>
          </cell>
          <cell r="B5191" t="str">
            <v>COMPOSIÇÃO</v>
          </cell>
          <cell r="C5191" t="str">
            <v>TUBO PEAD LISO PARA REDE DE ÁGUA OU ESGOTO, DIÂMETRO DE 400 MM, JUNTA SOLDADA (NÃO INCLUI A EXECUÇÃO DE SOLDA) - FORNECIMENTO E ASSENTAMENTO. AF_12/2021</v>
          </cell>
          <cell r="D5191" t="str">
            <v>M</v>
          </cell>
          <cell r="E5191">
            <v>1665.62</v>
          </cell>
        </row>
        <row r="5192">
          <cell r="A5192">
            <v>103387</v>
          </cell>
          <cell r="B5192" t="str">
            <v>COMPOSIÇÃO</v>
          </cell>
          <cell r="C5192" t="str">
            <v>TUBO PEAD LISO PARA REDE DE ÁGUA OU ESGOTO, DIÂMETRO DE 500 MM, JUNTA SOLDADA (NÃO INCLUI A EXECUÇÃO DE SOLDA) - FORNECIMENTO E ASSENTAMENTO. AF_12/2021</v>
          </cell>
          <cell r="D5192" t="str">
            <v>M</v>
          </cell>
          <cell r="E5192">
            <v>2921.92</v>
          </cell>
        </row>
        <row r="5193">
          <cell r="A5193">
            <v>103389</v>
          </cell>
          <cell r="B5193" t="str">
            <v>COMPOSIÇÃO</v>
          </cell>
          <cell r="C5193" t="str">
            <v>TUBO PEAD LISO PARA REDE DE ÁGUA OU ESGOTO, DIÂMETRO DE 630 MM, JUNTA SOLDADA (NÃO INCLUI A EXECUÇÃO DE SOLDA) - FORNECIMENTO E ASSENTAMENTO. AF_12/2021</v>
          </cell>
          <cell r="D5193" t="str">
            <v>M</v>
          </cell>
          <cell r="E5193">
            <v>4345.3500000000004</v>
          </cell>
        </row>
        <row r="5194">
          <cell r="A5194">
            <v>103391</v>
          </cell>
          <cell r="B5194" t="str">
            <v>COMPOSIÇÃO</v>
          </cell>
          <cell r="C5194" t="str">
            <v>TUBO PEAD LISO PARA REDE DE ÁGUA OU ESGOTO, DIÂMETRO DE 800 MM, JUNTA SOLDADA (NÃO INCLUI A EXECUÇÃO DE SOLDA) - FORNECIMENTO E ASSENTAMENTO. AF_12/2021</v>
          </cell>
          <cell r="D5194" t="str">
            <v>M</v>
          </cell>
          <cell r="E5194">
            <v>2863.66</v>
          </cell>
        </row>
        <row r="5195">
          <cell r="A5195">
            <v>103392</v>
          </cell>
          <cell r="B5195" t="str">
            <v>COMPOSIÇÃO</v>
          </cell>
          <cell r="C5195" t="str">
            <v>TUBO PEAD LISO PARA REDE DE ÁGUA OU ESGOTO, DIÂMETRO DE 900 MM, JUNTA SOLDADA (NÃO INCLUI A EXECUÇÃO DE SOLDA) - FORNECIMENTO E ASSENTAMENTO. AF_12/2021</v>
          </cell>
          <cell r="D5195" t="str">
            <v>M</v>
          </cell>
          <cell r="E5195">
            <v>4679.68</v>
          </cell>
        </row>
        <row r="5196">
          <cell r="A5196">
            <v>103393</v>
          </cell>
          <cell r="B5196" t="str">
            <v>COMPOSIÇÃO</v>
          </cell>
          <cell r="C5196" t="str">
            <v>TUBO PEAD LISO PARA REDE DE ÁGUA OU ESGOTO, DIÂMETRO DE 1000 MM, JUNTA SOLDADA (NÃO INCLUI A EXECUÇÃO DE SOLDA) - FORNECIMENTO E ASSENTAMENTO. AF_12/2021</v>
          </cell>
          <cell r="D5196" t="str">
            <v>M</v>
          </cell>
          <cell r="E5196">
            <v>5161.5600000000004</v>
          </cell>
        </row>
        <row r="5197">
          <cell r="A5197">
            <v>103397</v>
          </cell>
          <cell r="B5197" t="str">
            <v>COMPOSIÇÃO</v>
          </cell>
          <cell r="C5197" t="str">
            <v>ASSENTAMENTO DE CONEXÃO COM 2 ACESSOS, EM PEAD LISO PARA REDE DE ÁGUA OU ESGOTO, DIÂMETRO DE 20 MM, JUNTA SOLDADA (NÃO INCLUI O FORNECIMENTO E EXECUÇÃO DE SOLDA). AF_12/2021</v>
          </cell>
          <cell r="D5197" t="str">
            <v>UN</v>
          </cell>
          <cell r="E5197">
            <v>3</v>
          </cell>
        </row>
        <row r="5198">
          <cell r="A5198">
            <v>103398</v>
          </cell>
          <cell r="B5198" t="str">
            <v>COMPOSIÇÃO</v>
          </cell>
          <cell r="C5198" t="str">
            <v>ASSENTAMENTO DE CONEXÃO COM 2 ACESSOS, EM PEAD LISO PARA REDE DE ÁGUA OU ESGOTO, DIÂMETRO DE 32 MM, JUNTA SOLDADA (NÃO INCLUI O FORNECIMENTO E EXECUÇÃO DE SOLDA). AF_12/2021</v>
          </cell>
          <cell r="D5198" t="str">
            <v>UN</v>
          </cell>
          <cell r="E5198">
            <v>4.8099999999999996</v>
          </cell>
        </row>
        <row r="5199">
          <cell r="A5199">
            <v>103399</v>
          </cell>
          <cell r="B5199" t="str">
            <v>COMPOSIÇÃO</v>
          </cell>
          <cell r="C5199" t="str">
            <v>ASSENTAMENTO DE CONEXÃO COM 2 ACESSOS, EM PEAD LISO PARA REDE DE ÁGUA OU ESGOTO, DIÂMETRO DE 63 MM, JUNTA SOLDADA (NÃO INCLUI O FORNECIMENTO E EXECUÇÃO DE SOLDA). AF_12/2021</v>
          </cell>
          <cell r="D5199" t="str">
            <v>UN</v>
          </cell>
          <cell r="E5199">
            <v>9.48</v>
          </cell>
        </row>
        <row r="5200">
          <cell r="A5200">
            <v>103400</v>
          </cell>
          <cell r="B5200" t="str">
            <v>COMPOSIÇÃO</v>
          </cell>
          <cell r="C5200" t="str">
            <v>ASSENTAMENTO DE CONEXÃO COM 2 ACESSOS, EM PEAD LISO PARA REDE DE ÁGUA OU ESGOTO, DIÂMETRO DE 90 MM, JUNTA SOLDADA (NÃO INCLUI O FORNECIMENTO E EXECUÇÃO DE SOLDA). AF_12/2021</v>
          </cell>
          <cell r="D5200" t="str">
            <v>UN</v>
          </cell>
          <cell r="E5200">
            <v>13.55</v>
          </cell>
        </row>
        <row r="5201">
          <cell r="A5201">
            <v>103401</v>
          </cell>
          <cell r="B5201" t="str">
            <v>COMPOSIÇÃO</v>
          </cell>
          <cell r="C5201" t="str">
            <v>ASSENTAMENTO DE CONEXÃO COM 2 ACESSOS, EM PEAD LISO PARA REDE DE ÁGUA OU ESGOTO, DIÂMETRO DE 110 MM, JUNTA SOLDADA (NÃO INCLUI O FORNECIMENTO E EXECUÇÃO DE SOLDA). AF_12/2021</v>
          </cell>
          <cell r="D5201" t="str">
            <v>UN</v>
          </cell>
          <cell r="E5201">
            <v>16.559999999999999</v>
          </cell>
        </row>
        <row r="5202">
          <cell r="A5202">
            <v>103402</v>
          </cell>
          <cell r="B5202" t="str">
            <v>COMPOSIÇÃO</v>
          </cell>
          <cell r="C5202" t="str">
            <v>ASSENTAMENTO DE CONEXÃO COM 2 ACESSOS, EM PEAD LISO PARA REDE DE ÁGUA OU ESGOTO, DIÂMETRO DE 160 MM, JUNTA SOLDADA (NÃO INCLUI O FORNECIMENTO E EXECUÇÃO DE SOLDA). AF_12/2021</v>
          </cell>
          <cell r="D5202" t="str">
            <v>UN</v>
          </cell>
          <cell r="E5202">
            <v>24.1</v>
          </cell>
        </row>
        <row r="5203">
          <cell r="A5203">
            <v>103403</v>
          </cell>
          <cell r="B5203" t="str">
            <v>COMPOSIÇÃO</v>
          </cell>
          <cell r="C5203" t="str">
            <v>ASSENTAMENTO DE CONEXÃO COM 2 ACESSOS, EM PEAD LISO PARA REDE DE ÁGUA OU ESGOTO, DIÂMETRO DE 180 MM, JUNTA SOLDADA (NÃO INCLUI O FORNECIMENTO E EXECUÇÃO DE SOLDA). AF_12/2021</v>
          </cell>
          <cell r="D5203" t="str">
            <v>UN</v>
          </cell>
          <cell r="E5203">
            <v>27.1</v>
          </cell>
        </row>
        <row r="5204">
          <cell r="A5204">
            <v>103404</v>
          </cell>
          <cell r="B5204" t="str">
            <v>COMPOSIÇÃO</v>
          </cell>
          <cell r="C5204" t="str">
            <v>ASSENTAMENTO DE CONEXÃO COM 2 ACESSOS, EM PEAD LISO PARA REDE DE ÁGUA OU ESGOTO, DIÂMETRO DE 200 MM, JUNTA SOLDADA (NÃO INCLUI O FORNECIMENTO E EXECUÇÃO DE SOLDA). AF_12/2021</v>
          </cell>
          <cell r="D5204" t="str">
            <v>UN</v>
          </cell>
          <cell r="E5204">
            <v>30.12</v>
          </cell>
        </row>
        <row r="5205">
          <cell r="A5205">
            <v>103405</v>
          </cell>
          <cell r="B5205" t="str">
            <v>COMPOSIÇÃO</v>
          </cell>
          <cell r="C5205" t="str">
            <v>ASSENTAMENTO DE CONEXÃO COM 2 ACESSOS, EM PEAD LISO PARA REDE DE ÁGUA OU ESGOTO, DIÂMETRO DE 225 MM, JUNTA SOLDADA (NÃO INCLUI O FORNECIMENTO E EXECUÇÃO DE SOLDA). AF_12/2021</v>
          </cell>
          <cell r="D5205" t="str">
            <v>UN</v>
          </cell>
          <cell r="E5205">
            <v>33.880000000000003</v>
          </cell>
        </row>
        <row r="5206">
          <cell r="A5206">
            <v>103406</v>
          </cell>
          <cell r="B5206" t="str">
            <v>COMPOSIÇÃO</v>
          </cell>
          <cell r="C5206" t="str">
            <v>ASSENTAMENTO DE CONEXÃO COM 2 ACESSOS, EM PEAD LISO PARA REDE DE ÁGUA OU ESGOTO, DIÂMETRO DE 250 MM, JUNTA SOLDADA (NÃO INCLUI O FORNECIMENTO E EXECUÇÃO DE SOLDA). AF_12/2021</v>
          </cell>
          <cell r="D5206" t="str">
            <v>UN</v>
          </cell>
          <cell r="E5206">
            <v>37.65</v>
          </cell>
        </row>
        <row r="5207">
          <cell r="A5207">
            <v>103407</v>
          </cell>
          <cell r="B5207" t="str">
            <v>COMPOSIÇÃO</v>
          </cell>
          <cell r="C5207" t="str">
            <v>ASSENTAMENTO DE CONEXÃO COM 2 ACESSOS, EM PEAD LISO PARA REDE DE ÁGUA OU ESGOTO, DIÂMETRO DE 280 MM, JUNTA SOLDADA (NÃO INCLUI O FORNECIMENTO E EXECUÇÃO DE SOLDA). AF_12/2021</v>
          </cell>
          <cell r="D5207" t="str">
            <v>UN</v>
          </cell>
          <cell r="E5207">
            <v>42.17</v>
          </cell>
        </row>
        <row r="5208">
          <cell r="A5208">
            <v>103408</v>
          </cell>
          <cell r="B5208" t="str">
            <v>COMPOSIÇÃO</v>
          </cell>
          <cell r="C5208" t="str">
            <v>ASSENTAMENTO DE CONEXÃO COM 2 ACESSOS, EM PEAD LISO PARA REDE DE ÁGUA OU ESGOTO, DIÂMETRO DE 315 MM, JUNTA SOLDADA (NÃO INCLUI O FORNECIMENTO E EXECUÇÃO DE SOLDA). AF_12/2021</v>
          </cell>
          <cell r="D5208" t="str">
            <v>UN</v>
          </cell>
          <cell r="E5208">
            <v>47.44</v>
          </cell>
        </row>
        <row r="5209">
          <cell r="A5209">
            <v>103409</v>
          </cell>
          <cell r="B5209" t="str">
            <v>COMPOSIÇÃO</v>
          </cell>
          <cell r="C5209" t="str">
            <v>ASSENTAMENTO DE CONEXÃO COM 2 ACESSOS, EM PEAD LISO PARA REDE DE ÁGUA OU ESGOTO, DIÂMETRO DE 355 MM, JUNTA SOLDADA (NÃO INCLUI O FORNECIMENTO E EXECUÇÃO DE SOLDA). AF_12/2021</v>
          </cell>
          <cell r="D5209" t="str">
            <v>UN</v>
          </cell>
          <cell r="E5209">
            <v>53.46</v>
          </cell>
        </row>
        <row r="5210">
          <cell r="A5210">
            <v>103410</v>
          </cell>
          <cell r="B5210" t="str">
            <v>COMPOSIÇÃO</v>
          </cell>
          <cell r="C5210" t="str">
            <v>ASSENTAMENTO DE CONEXÃO COM 2 ACESSOS, EM PEAD LISO PARA REDE DE ÁGUA OU ESGOTO, DIÂMETRO DE 400 MM, JUNTA SOLDADA (NÃO INCLUI O FORNECIMENTO E EXECUÇÃO DE SOLDA). AF_12/2021</v>
          </cell>
          <cell r="D5210" t="str">
            <v>UN</v>
          </cell>
          <cell r="E5210">
            <v>60.25</v>
          </cell>
        </row>
        <row r="5211">
          <cell r="A5211">
            <v>103411</v>
          </cell>
          <cell r="B5211" t="str">
            <v>COMPOSIÇÃO</v>
          </cell>
          <cell r="C5211" t="str">
            <v>ASSENTAMENTO DE CONEXÃO COM 3 ACESSOS, EM PEAD LISO PARA REDE DE ÁGUA OU ESGOTO, DIÂMETRO DE 20 MM, JUNTA SOLDADA (NÃO INCLUI O FORNECIMENTO E EXECUÇÃO DE SOLDA). AF_12/2021</v>
          </cell>
          <cell r="D5211" t="str">
            <v>UN</v>
          </cell>
          <cell r="E5211">
            <v>6.02</v>
          </cell>
        </row>
        <row r="5212">
          <cell r="A5212">
            <v>103412</v>
          </cell>
          <cell r="B5212" t="str">
            <v>COMPOSIÇÃO</v>
          </cell>
          <cell r="C5212" t="str">
            <v>ASSENTAMENTO DE CONEXÃO COM 3 ACESSOS, EM PEAD LISO PARA REDE DE ÁGUA OU ESGOTO, DIÂMETRO DE 32 MM, JUNTA SOLDADA (NÃO INCLUI O FORNECIMENTO E EXECUÇÃO DE SOLDA). AF_12/2021</v>
          </cell>
          <cell r="D5212" t="str">
            <v>UN</v>
          </cell>
          <cell r="E5212">
            <v>9.6300000000000008</v>
          </cell>
        </row>
        <row r="5213">
          <cell r="A5213">
            <v>103413</v>
          </cell>
          <cell r="B5213" t="str">
            <v>COMPOSIÇÃO</v>
          </cell>
          <cell r="C5213" t="str">
            <v>ASSENTAMENTO DE CONEXÃO COM 3 ACESSOS, EM PEAD LISO PARA REDE DE ÁGUA OU ESGOTO, DIÂMETRO DE 63 MM, JUNTA SOLDADA (NÃO INCLUI O FORNECIMENTO E EXECUÇÃO DE SOLDA). AF_12/2021</v>
          </cell>
          <cell r="D5213" t="str">
            <v>UN</v>
          </cell>
          <cell r="E5213">
            <v>18.97</v>
          </cell>
        </row>
        <row r="5214">
          <cell r="A5214">
            <v>103414</v>
          </cell>
          <cell r="B5214" t="str">
            <v>COMPOSIÇÃO</v>
          </cell>
          <cell r="C5214" t="str">
            <v>ASSENTAMENTO DE CONEXÃO COM 3 ACESSOS, EM PEAD LISO PARA REDE DE ÁGUA OU ESGOTO, DIÂMETRO DE 90 MM, JUNTA SOLDADA (NÃO INCLUI O FORNECIMENTO E EXECUÇÃO DE SOLDA). AF_12/2021</v>
          </cell>
          <cell r="D5214" t="str">
            <v>UN</v>
          </cell>
          <cell r="E5214">
            <v>27.1</v>
          </cell>
        </row>
        <row r="5215">
          <cell r="A5215">
            <v>103415</v>
          </cell>
          <cell r="B5215" t="str">
            <v>COMPOSIÇÃO</v>
          </cell>
          <cell r="C5215" t="str">
            <v>ASSENTAMENTO DE CONEXÃO COM 3 ACESSOS, EM PEAD LISO PARA REDE DE ÁGUA OU ESGOTO, DIÂMETRO DE 110 MM, JUNTA SOLDADA (NÃO INCLUI O FORNECIMENTO E EXECUÇÃO DE SOLDA). AF_12/2021</v>
          </cell>
          <cell r="D5215" t="str">
            <v>UN</v>
          </cell>
          <cell r="E5215">
            <v>33.130000000000003</v>
          </cell>
        </row>
        <row r="5216">
          <cell r="A5216">
            <v>103416</v>
          </cell>
          <cell r="B5216" t="str">
            <v>COMPOSIÇÃO</v>
          </cell>
          <cell r="C5216" t="str">
            <v>ASSENTAMENTO DE CONEXÃO COM 3 ACESSOS, EM PEAD LISO PARA REDE DE ÁGUA OU ESGOTO, DIÂMETRO DE 160 MM, JUNTA SOLDADA (NÃO INCLUI O FORNECIMENTO E EXECUÇÃO DE SOLDA). AF_12/2021</v>
          </cell>
          <cell r="D5216" t="str">
            <v>UN</v>
          </cell>
          <cell r="E5216">
            <v>48.2</v>
          </cell>
        </row>
        <row r="5217">
          <cell r="A5217">
            <v>103417</v>
          </cell>
          <cell r="B5217" t="str">
            <v>COMPOSIÇÃO</v>
          </cell>
          <cell r="C5217" t="str">
            <v>ASSENTAMENTO DE CONEXÃO COM 3 ACESSOS, EM PEAD LISO PARA REDE DE ÁGUA OU ESGOTO, DIÂMETRO DE 180 MM, JUNTA SOLDADA (NÃO INCLUI O FORNECIMENTO E EXECUÇÃO DE SOLDA). AF_12/2021</v>
          </cell>
          <cell r="D5217" t="str">
            <v>UN</v>
          </cell>
          <cell r="E5217">
            <v>54.22</v>
          </cell>
        </row>
        <row r="5218">
          <cell r="A5218">
            <v>103418</v>
          </cell>
          <cell r="B5218" t="str">
            <v>COMPOSIÇÃO</v>
          </cell>
          <cell r="C5218" t="str">
            <v>ASSENTAMENTO DE CONEXÃO COM 3 ACESSOS, EM PEAD LISO PARA REDE DE ÁGUA OU ESGOTO, DIÂMETRO DE 200 MM, JUNTA SOLDADA (NÃO INCLUI O FORNECIMENTO E EXECUÇÃO DE SOLDA). AF_12/2021</v>
          </cell>
          <cell r="D5218" t="str">
            <v>UN</v>
          </cell>
          <cell r="E5218">
            <v>60.25</v>
          </cell>
        </row>
        <row r="5219">
          <cell r="A5219">
            <v>103419</v>
          </cell>
          <cell r="B5219" t="str">
            <v>COMPOSIÇÃO</v>
          </cell>
          <cell r="C5219" t="str">
            <v>ASSENTAMENTO DE CONEXÃO COM 3 ACESSOS, EM PEAD LISO PARA REDE DE ÁGUA OU ESGOTO, DIÂMETRO DE 225 MM, JUNTA SOLDADA (NÃO INCLUI O FORNECIMENTO E EXECUÇÃO DE SOLDA). AF_12/2021</v>
          </cell>
          <cell r="D5219" t="str">
            <v>UN</v>
          </cell>
          <cell r="E5219">
            <v>67.77</v>
          </cell>
        </row>
        <row r="5220">
          <cell r="A5220">
            <v>103420</v>
          </cell>
          <cell r="B5220" t="str">
            <v>COMPOSIÇÃO</v>
          </cell>
          <cell r="C5220" t="str">
            <v>ASSENTAMENTO DE CONEXÃO COM 3 ACESSOS, EM PEAD LISO PARA REDE DE ÁGUA OU ESGOTO, DIÂMETRO DE 250 MM, JUNTA SOLDADA (NÃO INCLUI O FORNECIMENTO E EXECUÇÃO DE SOLDA). AF_12/2021</v>
          </cell>
          <cell r="D5220" t="str">
            <v>UN</v>
          </cell>
          <cell r="E5220">
            <v>75.31</v>
          </cell>
        </row>
        <row r="5221">
          <cell r="A5221">
            <v>103421</v>
          </cell>
          <cell r="B5221" t="str">
            <v>COMPOSIÇÃO</v>
          </cell>
          <cell r="C5221" t="str">
            <v>ASSENTAMENTO DE CONEXÃO COM 3 ACESSOS, EM PEAD LISO PARA REDE DE ÁGUA OU ESGOTO, DIÂMETRO DE 280 MM, JUNTA SOLDADA (NÃO INCLUI O FORNECIMENTO E EXECUÇÃO DE SOLDA). AF_12/2021</v>
          </cell>
          <cell r="D5221" t="str">
            <v>UN</v>
          </cell>
          <cell r="E5221">
            <v>84.35</v>
          </cell>
        </row>
        <row r="5222">
          <cell r="A5222">
            <v>103422</v>
          </cell>
          <cell r="B5222" t="str">
            <v>COMPOSIÇÃO</v>
          </cell>
          <cell r="C5222" t="str">
            <v>ASSENTAMENTO DE CONEXÃO COM 3 ACESSOS, EM PEAD LISO PARA REDE DE ÁGUA OU ESGOTO, DIÂMETRO DE 315 MM, JUNTA SOLDADA (NÃO INCLUI O FORNECIMENTO E EXECUÇÃO DE SOLDA). AF_12/2021</v>
          </cell>
          <cell r="D5222" t="str">
            <v>UN</v>
          </cell>
          <cell r="E5222">
            <v>94.89</v>
          </cell>
        </row>
        <row r="5223">
          <cell r="A5223">
            <v>103423</v>
          </cell>
          <cell r="B5223" t="str">
            <v>COMPOSIÇÃO</v>
          </cell>
          <cell r="C5223" t="str">
            <v>ASSENTAMENTO DE CONEXÃO COM 3 ACESSOS, EM PEAD LISO PARA REDE DE ÁGUA OU ESGOTO, DIÂMETRO DE 355 MM, JUNTA SOLDADA (NÃO INCLUI O FORNECIMENTO E EXECUÇÃO DE SOLDA). AF_12/2021</v>
          </cell>
          <cell r="D5223" t="str">
            <v>UN</v>
          </cell>
          <cell r="E5223">
            <v>106.94</v>
          </cell>
        </row>
        <row r="5224">
          <cell r="A5224">
            <v>103424</v>
          </cell>
          <cell r="B5224" t="str">
            <v>COMPOSIÇÃO</v>
          </cell>
          <cell r="C5224" t="str">
            <v>ASSENTAMENTO DE CONEXÃO COM 3 ACESSOS, EM PEAD LISO PARA REDE DE ÁGUA OU ESGOTO, DIÂMETRO DE 400 MM, JUNTA SOLDADA (NÃO INCLUI O FORNECIMENTO E EXECUÇÃO DE SOLDA). AF_12/2021</v>
          </cell>
          <cell r="D5224" t="str">
            <v>UN</v>
          </cell>
          <cell r="E5224">
            <v>120.49</v>
          </cell>
        </row>
        <row r="5225">
          <cell r="A5225">
            <v>103425</v>
          </cell>
          <cell r="B5225" t="str">
            <v>COMPOSIÇÃO</v>
          </cell>
          <cell r="C5225" t="str">
            <v>LUVA, EM PEAD LISO PARA REDE DE ÁGUA OU ESGOTO, DIÂMETRO DE 20 MM, JUNTA SOLDADA POR ELETROFUSÃO (NÃO INCLUI A EXECUÇÃO DE SOLDA). AF_12/2021</v>
          </cell>
          <cell r="D5225" t="str">
            <v>UN</v>
          </cell>
          <cell r="E5225">
            <v>14.78</v>
          </cell>
        </row>
        <row r="5226">
          <cell r="A5226">
            <v>103426</v>
          </cell>
          <cell r="B5226" t="str">
            <v>COMPOSIÇÃO</v>
          </cell>
          <cell r="C5226" t="str">
            <v>LUVA, EM PEAD LISO PARA REDE DE ÁGUA OU ESGOTO, DIÂMETRO DE 32 MM, JUNTA SOLDADA POR ELETROFUSÃO (NÃO INCLUI A EXECUÇÃO DE SOLDA). AF_12/2021</v>
          </cell>
          <cell r="D5226" t="str">
            <v>UN</v>
          </cell>
          <cell r="E5226">
            <v>17.510000000000002</v>
          </cell>
        </row>
        <row r="5227">
          <cell r="A5227">
            <v>103427</v>
          </cell>
          <cell r="B5227" t="str">
            <v>COMPOSIÇÃO</v>
          </cell>
          <cell r="C5227" t="str">
            <v>LUVA, EM PEAD LISO PARA REDE DE ÁGUA OU ESGOTO, DIÂMETRO DE 63 MM, JUNTA SOLDADA POR ELETROFUSÃO (NÃO INCLUI A EXECUÇÃO DE SOLDA). AF_12/2021</v>
          </cell>
          <cell r="D5227" t="str">
            <v>UN</v>
          </cell>
          <cell r="E5227">
            <v>35.119999999999997</v>
          </cell>
        </row>
        <row r="5228">
          <cell r="A5228">
            <v>103428</v>
          </cell>
          <cell r="B5228" t="str">
            <v>COMPOSIÇÃO</v>
          </cell>
          <cell r="C5228" t="str">
            <v>LUVA, EM PEAD LISO PARA REDE DE ÁGUA OU ESGOTO, DIÂMETRO DE 200 MM, JUNTA SOLDADA POR ELETROFUSÃO (NÃO INCLUI A EXECUÇÃO DE SOLDA). AF_12/2021</v>
          </cell>
          <cell r="D5228" t="str">
            <v>UN</v>
          </cell>
          <cell r="E5228">
            <v>240.94</v>
          </cell>
        </row>
        <row r="5229">
          <cell r="A5229">
            <v>103429</v>
          </cell>
          <cell r="B5229" t="str">
            <v>COMPOSIÇÃO</v>
          </cell>
          <cell r="C5229" t="str">
            <v>LUVA, EM PEAD LISO PARA REDE DE ÁGUA OU ESGOTO, DIÂMETRO DE 400 MM, JUNTA SOLDADA POR ELETROFUSÃO (NÃO INCLUI A EXECUÇÃO DE SOLDA). AF_12/2021</v>
          </cell>
          <cell r="D5229" t="str">
            <v>UN</v>
          </cell>
          <cell r="E5229">
            <v>2726.21</v>
          </cell>
        </row>
        <row r="5230">
          <cell r="A5230">
            <v>103430</v>
          </cell>
          <cell r="B5230" t="str">
            <v>COMPOSIÇÃO</v>
          </cell>
          <cell r="C5230" t="str">
            <v>COTOVELO 45 GRAUS, EM PEAD LISO PARA REDE DE ÁGUA OU ESGOTO, DIÂMETRO DE 32 MM, JUNTA SOLDADA POR ELETROFUSÃO (NÃO INCLUI A EXECUÇÃO DE SOLDA). AF_12/2021</v>
          </cell>
          <cell r="D5230" t="str">
            <v>UN</v>
          </cell>
          <cell r="E5230">
            <v>32.1</v>
          </cell>
        </row>
        <row r="5231">
          <cell r="A5231">
            <v>103431</v>
          </cell>
          <cell r="B5231" t="str">
            <v>COMPOSIÇÃO</v>
          </cell>
          <cell r="C5231" t="str">
            <v>COTOVELO 45 GRAUS, EM PEAD LISO PARA REDE DE ÁGUA OU ESGOTO, DIÂMETRO DE 63 MM, JUNTA SOLDADA POR ELETROFUSÃO (NÃO INCLUI A EXECUÇÃO DE SOLDA). AF_12/2021</v>
          </cell>
          <cell r="D5231" t="str">
            <v>UN</v>
          </cell>
          <cell r="E5231">
            <v>56.06</v>
          </cell>
        </row>
        <row r="5232">
          <cell r="A5232">
            <v>103432</v>
          </cell>
          <cell r="B5232" t="str">
            <v>COMPOSIÇÃO</v>
          </cell>
          <cell r="C5232" t="str">
            <v>COTOVELO 45 GRAUS, EM PEAD LISO PARA REDE DE ÁGUA OU ESGOTO, DIÂMETRO DE 200 MM, JUNTA SOLDADA POR ELETROFUSÃO (NÃO INCLUI A EXECUÇÃO DE SOLDA). AF_12/2021</v>
          </cell>
          <cell r="D5232" t="str">
            <v>UN</v>
          </cell>
          <cell r="E5232">
            <v>1548.44</v>
          </cell>
        </row>
        <row r="5233">
          <cell r="A5233">
            <v>103433</v>
          </cell>
          <cell r="B5233" t="str">
            <v>COMPOSIÇÃO</v>
          </cell>
          <cell r="C5233" t="str">
            <v>COTOVELO 90 GRAUS, EM PEAD LISO PARA REDE DE ÁGUA OU ESGOTO, DIÂMETRO DE 20 MM, JUNTA SOLDADA POR ELETROFUSÃO (NÃO INCLUI A EXECUÇÃO DE SOLDA). AF_12/2021</v>
          </cell>
          <cell r="D5233" t="str">
            <v>UN</v>
          </cell>
          <cell r="E5233">
            <v>32.1</v>
          </cell>
        </row>
        <row r="5234">
          <cell r="A5234">
            <v>103434</v>
          </cell>
          <cell r="B5234" t="str">
            <v>COMPOSIÇÃO</v>
          </cell>
          <cell r="C5234" t="str">
            <v>COTOVELO 90 GRAUS, EM PEAD LISO PARA REDE DE ÁGUA OU ESGOTO, DIÂMETRO DE 32 MM, JUNTA SOLDADA POR ELETROFUSÃO (NÃO INCLUI A EXECUÇÃO DE SOLDA). AF_12/2021</v>
          </cell>
          <cell r="D5234" t="str">
            <v>UN</v>
          </cell>
          <cell r="E5234">
            <v>44.29</v>
          </cell>
        </row>
        <row r="5235">
          <cell r="A5235">
            <v>103435</v>
          </cell>
          <cell r="B5235" t="str">
            <v>COMPOSIÇÃO</v>
          </cell>
          <cell r="C5235" t="str">
            <v>COTOVELO 90 GRAUS, EM PEAD LISO PARA REDE DE ÁGUA OU ESGOTO, DIÂMETRO DE 63 MM, JUNTA SOLDADA POR ELETROFUSÃO (NÃO INCLUI A EXECUÇÃO DE SOLDA). AF_12/2021</v>
          </cell>
          <cell r="D5235" t="str">
            <v>UN</v>
          </cell>
          <cell r="E5235">
            <v>82.3</v>
          </cell>
        </row>
        <row r="5236">
          <cell r="A5236">
            <v>103436</v>
          </cell>
          <cell r="B5236" t="str">
            <v>COMPOSIÇÃO</v>
          </cell>
          <cell r="C5236" t="str">
            <v>COTOVELO 90 GRAUS, POLIETILENO DE ALTA DENSIDADE (PEAD) PARA REDE DE ÁGUA OU ESGOTO, DIÂMETRO DE 200 MM, JUNTA SOLDADA POR ELETROFUSÃO (NÃO INCLUI A EXECUÇÃO DE SOLDA). AF_12/2021</v>
          </cell>
          <cell r="D5236" t="str">
            <v>UN</v>
          </cell>
          <cell r="E5236">
            <v>2195.46</v>
          </cell>
        </row>
        <row r="5237">
          <cell r="A5237">
            <v>103437</v>
          </cell>
          <cell r="B5237" t="str">
            <v>COMPOSIÇÃO</v>
          </cell>
          <cell r="C5237" t="str">
            <v>TÊ DE SERVIÇO, EM PEAD LISO PARA REDE DE ÁGUA OU ESGOTO, DIÂMETRO DE 63 X 20 MM, JUNTA SOLDADA POR ELETROFUSÃO (NÃO INCLUI A EXECUÇÃO DE SOLDA). AF_12/2021</v>
          </cell>
          <cell r="D5237" t="str">
            <v>UN</v>
          </cell>
          <cell r="E5237">
            <v>170.89</v>
          </cell>
        </row>
        <row r="5238">
          <cell r="A5238">
            <v>103438</v>
          </cell>
          <cell r="B5238" t="str">
            <v>COMPOSIÇÃO</v>
          </cell>
          <cell r="C5238" t="str">
            <v>TÊ DE SERVIÇO, EM PEAD LISO PARA REDE DE ÁGUA OU ESGOTO, DIÂMETRO DE 63 X 32 MM, JUNTA SOLDADA POR ELETROFUSÃO (NÃO INCLUI A EXECUÇÃO DE SOLDA). AF_12/2021</v>
          </cell>
          <cell r="D5238" t="str">
            <v>UN</v>
          </cell>
          <cell r="E5238">
            <v>170.89</v>
          </cell>
        </row>
        <row r="5239">
          <cell r="A5239">
            <v>103439</v>
          </cell>
          <cell r="B5239" t="str">
            <v>COMPOSIÇÃO</v>
          </cell>
          <cell r="C5239" t="str">
            <v>TÊ DE SERVIÇO, EM PEAD LISO PARA REDE DE ÁGUA OU ESGOTO, DIÂMETRO DE 63 X 63 MM, JUNTA SOLDADA POR ELETROFUSÃO (NÃO INCLUI A EXECUÇÃO DE SOLDA). AF_12/2021</v>
          </cell>
          <cell r="D5239" t="str">
            <v>UN</v>
          </cell>
          <cell r="E5239">
            <v>201.95</v>
          </cell>
        </row>
        <row r="5240">
          <cell r="A5240">
            <v>103440</v>
          </cell>
          <cell r="B5240" t="str">
            <v>COMPOSIÇÃO</v>
          </cell>
          <cell r="C5240" t="str">
            <v>TÊ DE SERVIÇO, EM PEAD LISO PARA REDE DE ÁGUA OU ESGOTO, DIÂMETRO DE 200 X 20 MM, JUNTA SOLDADA POR ELETROFUSÃO (NÃO INCLUI A EXECUÇÃO DE SOLDA). AF_12/2021</v>
          </cell>
          <cell r="D5240" t="str">
            <v>UN</v>
          </cell>
          <cell r="E5240">
            <v>381.89</v>
          </cell>
        </row>
        <row r="5241">
          <cell r="A5241">
            <v>103441</v>
          </cell>
          <cell r="B5241" t="str">
            <v>COMPOSIÇÃO</v>
          </cell>
          <cell r="C5241" t="str">
            <v>TÊ DE SERVIÇO, EM PEAD LISO PARA REDE DE ÁGUA OU ESGOTO, DIÂMETRO DE 200 X 32 MM, JUNTA SOLDADA POR ELETROFUSÃO (NÃO INCLUI A EXECUÇÃO DE SOLDA). AF_12/2021</v>
          </cell>
          <cell r="D5241" t="str">
            <v>UN</v>
          </cell>
          <cell r="E5241">
            <v>386.93</v>
          </cell>
        </row>
        <row r="5242">
          <cell r="A5242">
            <v>103442</v>
          </cell>
          <cell r="B5242" t="str">
            <v>COMPOSIÇÃO</v>
          </cell>
          <cell r="C5242" t="str">
            <v>TÊ DE SERVIÇO, EM PEAD LISO PARA REDE DE ÁGUA OU ESGOTO, DIÂMETRO DE 200 X 63 MM, JUNTA SOLDADA POR ELETROFUSÃO (NÃO INCLUI A EXECUÇÃO DE SOLDA). AF_12/2021</v>
          </cell>
          <cell r="D5242" t="str">
            <v>UN</v>
          </cell>
          <cell r="E5242">
            <v>508.34</v>
          </cell>
        </row>
        <row r="5243">
          <cell r="A5243">
            <v>93206</v>
          </cell>
          <cell r="B5243" t="str">
            <v>COMPOSIÇÃO</v>
          </cell>
          <cell r="C5243" t="str">
            <v>EXECUÇÃO DE ESCRITÓRIO EM CANTEIRO DE OBRA EM ALVENARIA, NÃO INCLUSO MOBILIÁRIO E EQUIPAMENTOS. AF_02/2016</v>
          </cell>
          <cell r="D5243" t="str">
            <v>M2</v>
          </cell>
          <cell r="E5243">
            <v>1192.32</v>
          </cell>
        </row>
        <row r="5244">
          <cell r="A5244">
            <v>93207</v>
          </cell>
          <cell r="B5244" t="str">
            <v>COMPOSIÇÃO</v>
          </cell>
          <cell r="C5244" t="str">
            <v>EXECUÇÃO DE ESCRITÓRIO EM CANTEIRO DE OBRA EM CHAPA DE MADEIRA COMPENSADA, NÃO INCLUSO MOBILIÁRIO E EQUIPAMENTOS. AF_02/2016</v>
          </cell>
          <cell r="D5244" t="str">
            <v>M2</v>
          </cell>
          <cell r="E5244">
            <v>1140.1500000000001</v>
          </cell>
        </row>
        <row r="5245">
          <cell r="A5245">
            <v>93208</v>
          </cell>
          <cell r="B5245" t="str">
            <v>COMPOSIÇÃO</v>
          </cell>
          <cell r="C5245" t="str">
            <v>EXECUÇÃO DE ALMOXARIFADO EM CANTEIRO DE OBRA EM CHAPA DE MADEIRA COMPENSADA, INCLUSO PRATELEIRAS. AF_02/2016</v>
          </cell>
          <cell r="D5245" t="str">
            <v>M2</v>
          </cell>
          <cell r="E5245">
            <v>884.31</v>
          </cell>
        </row>
        <row r="5246">
          <cell r="A5246">
            <v>93209</v>
          </cell>
          <cell r="B5246" t="str">
            <v>COMPOSIÇÃO</v>
          </cell>
          <cell r="C5246" t="str">
            <v>EXECUÇÃO DE ALMOXARIFADO EM CANTEIRO DE OBRA EM ALVENARIA, INCLUSO PRATELEIRAS. AF_02/2016</v>
          </cell>
          <cell r="D5246" t="str">
            <v>M2</v>
          </cell>
          <cell r="E5246">
            <v>948.65</v>
          </cell>
        </row>
        <row r="5247">
          <cell r="A5247">
            <v>93210</v>
          </cell>
          <cell r="B5247" t="str">
            <v>COMPOSIÇÃO</v>
          </cell>
          <cell r="C5247" t="str">
            <v>EXECUÇÃO DE REFEITÓRIO EM CANTEIRO DE OBRA EM CHAPA DE MADEIRA COMPENSADA, NÃO INCLUSO MOBILIÁRIO E EQUIPAMENTOS. AF_02/2016</v>
          </cell>
          <cell r="D5247" t="str">
            <v>M2</v>
          </cell>
          <cell r="E5247">
            <v>602.17999999999995</v>
          </cell>
        </row>
        <row r="5248">
          <cell r="A5248">
            <v>93211</v>
          </cell>
          <cell r="B5248" t="str">
            <v>COMPOSIÇÃO</v>
          </cell>
          <cell r="C5248" t="str">
            <v>EXECUÇÃO DE REFEITÓRIO EM CANTEIRO DE OBRA EM ALVENARIA, NÃO INCLUSO MOBILIÁRIO E EQUIPAMENTOS. AF_02/2016</v>
          </cell>
          <cell r="D5248" t="str">
            <v>M2</v>
          </cell>
          <cell r="E5248">
            <v>604.94000000000005</v>
          </cell>
        </row>
        <row r="5249">
          <cell r="A5249">
            <v>93212</v>
          </cell>
          <cell r="B5249" t="str">
            <v>COMPOSIÇÃO</v>
          </cell>
          <cell r="C5249" t="str">
            <v>EXECUÇÃO DE SANITÁRIO E VESTIÁRIO EM CANTEIRO DE OBRA EM CHAPA DE MADEIRA COMPENSADA, NÃO INCLUSO MOBILIÁRIO. AF_02/2016</v>
          </cell>
          <cell r="D5249" t="str">
            <v>M2</v>
          </cell>
          <cell r="E5249">
            <v>999.33</v>
          </cell>
        </row>
        <row r="5250">
          <cell r="A5250">
            <v>93213</v>
          </cell>
          <cell r="B5250" t="str">
            <v>COMPOSIÇÃO</v>
          </cell>
          <cell r="C5250" t="str">
            <v>EXECUÇÃO DE SANITÁRIO E VESTIÁRIO EM CANTEIRO DE OBRA EM ALVENARIA, NÃO INCLUSO MOBILIÁRIO. AF_02/2016</v>
          </cell>
          <cell r="D5250" t="str">
            <v>M2</v>
          </cell>
          <cell r="E5250">
            <v>1055.48</v>
          </cell>
        </row>
        <row r="5251">
          <cell r="A5251">
            <v>93214</v>
          </cell>
          <cell r="B5251" t="str">
            <v>COMPOSIÇÃO</v>
          </cell>
          <cell r="C5251" t="str">
            <v>EXECUÇÃO DE RESERVATÓRIO ELEVADO DE ÁGUA (1000 LITROS) EM CANTEIRO DE OBRA, APOIADO EM ESTRUTURA DE MADEIRA. AF_02/2016_PA</v>
          </cell>
          <cell r="D5251" t="str">
            <v>UN</v>
          </cell>
          <cell r="E5251">
            <v>6058.48</v>
          </cell>
        </row>
        <row r="5252">
          <cell r="A5252">
            <v>93243</v>
          </cell>
          <cell r="B5252" t="str">
            <v>COMPOSIÇÃO</v>
          </cell>
          <cell r="C5252" t="str">
            <v>EXECUÇÃO DE RESERVATÓRIO ELEVADO DE ÁGUA (2000 LITROS) EM CANTEIRO DE OBRA, APOIADO EM ESTRUTURA DE MADEIRA. AF_02/2016_PA</v>
          </cell>
          <cell r="D5252" t="str">
            <v>UN</v>
          </cell>
          <cell r="E5252">
            <v>9447.35</v>
          </cell>
        </row>
        <row r="5253">
          <cell r="A5253">
            <v>93582</v>
          </cell>
          <cell r="B5253" t="str">
            <v>COMPOSIÇÃO</v>
          </cell>
          <cell r="C5253" t="str">
            <v>EXECUÇÃO DE CENTRAL DE ARMADURA EM CANTEIRO DE OBRA, NÃO INCLUSO MOBILIÁRIO E EQUIPAMENTOS. AF_04/2016</v>
          </cell>
          <cell r="D5253" t="str">
            <v>M2</v>
          </cell>
          <cell r="E5253">
            <v>278.89</v>
          </cell>
        </row>
        <row r="5254">
          <cell r="A5254">
            <v>93583</v>
          </cell>
          <cell r="B5254" t="str">
            <v>COMPOSIÇÃO</v>
          </cell>
          <cell r="C5254" t="str">
            <v>EXECUÇÃO DE CENTRAL DE FÔRMAS, PRODUÇÃO DE ARGAMASSA OU CONCRETO EM CANTEIRO DE OBRA, NÃO INCLUSO MOBILIÁRIO E EQUIPAMENTOS. AF_04/2016</v>
          </cell>
          <cell r="D5254" t="str">
            <v>M2</v>
          </cell>
          <cell r="E5254">
            <v>458.54</v>
          </cell>
        </row>
        <row r="5255">
          <cell r="A5255">
            <v>93584</v>
          </cell>
          <cell r="B5255" t="str">
            <v>COMPOSIÇÃO</v>
          </cell>
          <cell r="C5255" t="str">
            <v>EXECUÇÃO DE DEPÓSITO EM CANTEIRO DE OBRA EM CHAPA DE MADEIRA COMPENSADA, NÃO INCLUSO MOBILIÁRIO. AF_04/2016</v>
          </cell>
          <cell r="D5255" t="str">
            <v>M2</v>
          </cell>
          <cell r="E5255">
            <v>869.14</v>
          </cell>
        </row>
        <row r="5256">
          <cell r="A5256">
            <v>93585</v>
          </cell>
          <cell r="B5256" t="str">
            <v>COMPOSIÇÃO</v>
          </cell>
          <cell r="C5256" t="str">
            <v>EXECUÇÃO DE GUARITA EM CANTEIRO DE OBRA EM CHAPA DE MADEIRA COMPENSADA, NÃO INCLUSO MOBILIÁRIO. AF_04/2016</v>
          </cell>
          <cell r="D5256" t="str">
            <v>M2</v>
          </cell>
          <cell r="E5256">
            <v>1223.01</v>
          </cell>
        </row>
        <row r="5257">
          <cell r="A5257">
            <v>98441</v>
          </cell>
          <cell r="B5257" t="str">
            <v>COMPOSIÇÃO</v>
          </cell>
          <cell r="C5257" t="str">
            <v>PAREDE DE MADEIRA COMPENSADA PARA CONSTRUÇÃO TEMPORÁRIA EM CHAPA SIMPLES, EXTERNA, COM ÁREA LÍQUIDA MAIOR OU IGUAL A 6 M², SEM VÃO. AF_05/2018</v>
          </cell>
          <cell r="D5257" t="str">
            <v>M2</v>
          </cell>
          <cell r="E5257">
            <v>140.69</v>
          </cell>
        </row>
        <row r="5258">
          <cell r="A5258">
            <v>98442</v>
          </cell>
          <cell r="B5258" t="str">
            <v>COMPOSIÇÃO</v>
          </cell>
          <cell r="C5258" t="str">
            <v>PAREDE DE MADEIRA COMPENSADA PARA CONSTRUÇÃO TEMPORÁRIA EM CHAPA SIMPLES, EXTERNA, COM ÁREA LÍQUIDA MENOR QUE 6 M², SEM VÃO. AF_05/2018</v>
          </cell>
          <cell r="D5258" t="str">
            <v>M2</v>
          </cell>
          <cell r="E5258">
            <v>143.68</v>
          </cell>
        </row>
        <row r="5259">
          <cell r="A5259">
            <v>98443</v>
          </cell>
          <cell r="B5259" t="str">
            <v>COMPOSIÇÃO</v>
          </cell>
          <cell r="C5259" t="str">
            <v>PAREDE DE MADEIRA COMPENSADA PARA CONSTRUÇÃO TEMPORÁRIA EM CHAPA SIMPLES, INTERNA, COM ÁREA LÍQUIDA MAIOR OU IGUAL A 6 M², SEM VÃO. AF_05/2018</v>
          </cell>
          <cell r="D5259" t="str">
            <v>M2</v>
          </cell>
          <cell r="E5259">
            <v>123.53</v>
          </cell>
        </row>
        <row r="5260">
          <cell r="A5260">
            <v>98444</v>
          </cell>
          <cell r="B5260" t="str">
            <v>COMPOSIÇÃO</v>
          </cell>
          <cell r="C5260" t="str">
            <v>PAREDE DE MADEIRA COMPENSADA PARA CONSTRUÇÃO TEMPORÁRIA EM CHAPA SIMPLES, INTERNA, COM ÁREA LÍQUIDA MENOR QUE 6 M², SEM VÃO. AF_05/2018</v>
          </cell>
          <cell r="D5260" t="str">
            <v>M2</v>
          </cell>
          <cell r="E5260">
            <v>125.65</v>
          </cell>
        </row>
        <row r="5261">
          <cell r="A5261">
            <v>98445</v>
          </cell>
          <cell r="B5261" t="str">
            <v>COMPOSIÇÃO</v>
          </cell>
          <cell r="C5261" t="str">
            <v>PAREDE DE MADEIRA COMPENSADA PARA CONSTRUÇÃO TEMPORÁRIA EM CHAPA SIMPLES, EXTERNA, COM ÁREA LÍQUIDA MAIOR OU IGUAL A 6 M², COM VÃO. AF_05/2018</v>
          </cell>
          <cell r="D5261" t="str">
            <v>M2</v>
          </cell>
          <cell r="E5261">
            <v>168.35</v>
          </cell>
        </row>
        <row r="5262">
          <cell r="A5262">
            <v>98446</v>
          </cell>
          <cell r="B5262" t="str">
            <v>COMPOSIÇÃO</v>
          </cell>
          <cell r="C5262" t="str">
            <v>PAREDE DE MADEIRA COMPENSADA PARA CONSTRUÇÃO TEMPORÁRIA EM CHAPA SIMPLES, EXTERNA, COM ÁREA LÍQUIDA MENOR QUE 6 M², COM VÃO. AF_05/2018</v>
          </cell>
          <cell r="D5262" t="str">
            <v>M2</v>
          </cell>
          <cell r="E5262">
            <v>214.61</v>
          </cell>
        </row>
        <row r="5263">
          <cell r="A5263">
            <v>98447</v>
          </cell>
          <cell r="B5263" t="str">
            <v>COMPOSIÇÃO</v>
          </cell>
          <cell r="C5263" t="str">
            <v>PAREDE DE MADEIRA COMPENSADA PARA CONSTRUÇÃO TEMPORÁRIA EM CHAPA SIMPLES, INTERNA, COM ÁREA LÍQUIDA MAIOR OU IGUAL A 6 M², COM VÃO. AF_05/2018</v>
          </cell>
          <cell r="D5263" t="str">
            <v>M2</v>
          </cell>
          <cell r="E5263">
            <v>144.43</v>
          </cell>
        </row>
        <row r="5264">
          <cell r="A5264">
            <v>98448</v>
          </cell>
          <cell r="B5264" t="str">
            <v>COMPOSIÇÃO</v>
          </cell>
          <cell r="C5264" t="str">
            <v>PAREDE DE MADEIRA COMPENSADA PARA CONSTRUÇÃO TEMPORÁRIA EM CHAPA SIMPLES, INTERNA, COM ÁREA LÍQUIDA MENOR QUE 6 M², COM VÃO. AF_05/2018</v>
          </cell>
          <cell r="D5264" t="str">
            <v>M2</v>
          </cell>
          <cell r="E5264">
            <v>180.21</v>
          </cell>
        </row>
        <row r="5265">
          <cell r="A5265">
            <v>98449</v>
          </cell>
          <cell r="B5265" t="str">
            <v>COMPOSIÇÃO</v>
          </cell>
          <cell r="C5265" t="str">
            <v>PAREDE DE MADEIRA COMPENSADA PARA CONSTRUÇÃO TEMPORÁRIA EM CHAPA DUPLA, EXTERNA, COM ÁREA LÍQUIDA MAIOR OU IGUAL A 6 M², SEM VÃO. AF_05/2018</v>
          </cell>
          <cell r="D5265" t="str">
            <v>M2</v>
          </cell>
          <cell r="E5265">
            <v>186.19</v>
          </cell>
        </row>
        <row r="5266">
          <cell r="A5266">
            <v>98450</v>
          </cell>
          <cell r="B5266" t="str">
            <v>COMPOSIÇÃO</v>
          </cell>
          <cell r="C5266" t="str">
            <v>PAREDE DE MADEIRA COMPENSADA PARA CONSTRUÇÃO TEMPORÁRIA EM CHAPA DUPLA, EXTERNA, COM ÁREA LÍQUIDA MENOR QUE 6 M², SEM VÃO. AF_05/2018</v>
          </cell>
          <cell r="D5266" t="str">
            <v>M2</v>
          </cell>
          <cell r="E5266">
            <v>190.55</v>
          </cell>
        </row>
        <row r="5267">
          <cell r="A5267">
            <v>98451</v>
          </cell>
          <cell r="B5267" t="str">
            <v>COMPOSIÇÃO</v>
          </cell>
          <cell r="C5267" t="str">
            <v>PAREDE DE MADEIRA COMPENSADA PARA CONSTRUÇÃO TEMPORÁRIA EM CHAPA DUPLA, INTERNA, COM ÁREA LÍQUIDA MAIOR OU IGUAL A 6 M², SEM VÃO. AF_05/2018</v>
          </cell>
          <cell r="D5267" t="str">
            <v>M2</v>
          </cell>
          <cell r="E5267">
            <v>166.45</v>
          </cell>
        </row>
        <row r="5268">
          <cell r="A5268">
            <v>98452</v>
          </cell>
          <cell r="B5268" t="str">
            <v>COMPOSIÇÃO</v>
          </cell>
          <cell r="C5268" t="str">
            <v>PAREDE DE MADEIRA COMPENSADA PARA CONSTRUÇÃO TEMPORÁRIA EM CHAPA DUPLA, INTERNA, COM ÁREA LÍQUIDA MENOR QUE 6 M², SEM VÃO. AF_05/2018</v>
          </cell>
          <cell r="D5268" t="str">
            <v>M2</v>
          </cell>
          <cell r="E5268">
            <v>169.09</v>
          </cell>
        </row>
        <row r="5269">
          <cell r="A5269">
            <v>98453</v>
          </cell>
          <cell r="B5269" t="str">
            <v>COMPOSIÇÃO</v>
          </cell>
          <cell r="C5269" t="str">
            <v>PAREDE DE MADEIRA COMPENSADA PARA CONSTRUÇÃO TEMPORÁRIA EM CHAPA DUPLA, EXTERNA, COM ÁREA LÍQUIDA MAIOR OU IGUAL A QUE 6 M², COM VÃO. AF_05/2018</v>
          </cell>
          <cell r="D5269" t="str">
            <v>M2</v>
          </cell>
          <cell r="E5269">
            <v>218.99</v>
          </cell>
        </row>
        <row r="5270">
          <cell r="A5270">
            <v>98454</v>
          </cell>
          <cell r="B5270" t="str">
            <v>COMPOSIÇÃO</v>
          </cell>
          <cell r="C5270" t="str">
            <v>PAREDE DE MADEIRA COMPENSADA PARA CONSTRUÇÃO TEMPORÁRIA EM CHAPA DUPLA, EXTERNA, COM ÁREA LÍQUIDA MENOR QUE 6 M², COM VÃO. AF_05/2018</v>
          </cell>
          <cell r="D5270" t="str">
            <v>M2</v>
          </cell>
          <cell r="E5270">
            <v>277.70999999999998</v>
          </cell>
        </row>
        <row r="5271">
          <cell r="A5271">
            <v>98455</v>
          </cell>
          <cell r="B5271" t="str">
            <v>COMPOSIÇÃO</v>
          </cell>
          <cell r="C5271" t="str">
            <v>PAREDE DE MADEIRA COMPENSADA PARA CONSTRUÇÃO TEMPORÁRIA EM CHAPA DUPLA, INTERNA, COM ÁREA LÍQUIDA MAIOR OU IGUAL A 6 M², COM VÃO. AF_05/2018</v>
          </cell>
          <cell r="D5271" t="str">
            <v>M2</v>
          </cell>
          <cell r="E5271">
            <v>192.5</v>
          </cell>
        </row>
        <row r="5272">
          <cell r="A5272">
            <v>98456</v>
          </cell>
          <cell r="B5272" t="str">
            <v>COMPOSIÇÃO</v>
          </cell>
          <cell r="C5272" t="str">
            <v>PAREDE DE MADEIRA COMPENSADA PARA CONSTRUÇÃO TEMPORÁRIA EM CHAPA DUPLA, INTERNA, COM ÁREA LÍQUIDA MENOR QUE 6 M², COM VÃO. AF_05/2018</v>
          </cell>
          <cell r="D5272" t="str">
            <v>M2</v>
          </cell>
          <cell r="E5272">
            <v>239.88</v>
          </cell>
        </row>
        <row r="5273">
          <cell r="A5273">
            <v>98458</v>
          </cell>
          <cell r="B5273" t="str">
            <v>COMPOSIÇÃO</v>
          </cell>
          <cell r="C5273" t="str">
            <v>TAPUME COM COMPENSADO DE MADEIRA. AF_05/2018</v>
          </cell>
          <cell r="D5273" t="str">
            <v>M2</v>
          </cell>
          <cell r="E5273">
            <v>135.66999999999999</v>
          </cell>
        </row>
        <row r="5274">
          <cell r="A5274">
            <v>98459</v>
          </cell>
          <cell r="B5274" t="str">
            <v>COMPOSIÇÃO</v>
          </cell>
          <cell r="C5274" t="str">
            <v>TAPUME COM TELHA METÁLICA. AF_05/2018</v>
          </cell>
          <cell r="D5274" t="str">
            <v>M2</v>
          </cell>
          <cell r="E5274">
            <v>106.89</v>
          </cell>
        </row>
        <row r="5275">
          <cell r="A5275">
            <v>98460</v>
          </cell>
          <cell r="B5275" t="str">
            <v>COMPOSIÇÃO</v>
          </cell>
          <cell r="C5275" t="str">
            <v>PISO PARA CONSTRUÇÃO TEMPORÁRIA EM MADEIRA, SEM REAPROVEITAMENTO. AF_05/2018</v>
          </cell>
          <cell r="D5275" t="str">
            <v>M2</v>
          </cell>
          <cell r="E5275">
            <v>171.9</v>
          </cell>
        </row>
        <row r="5276">
          <cell r="A5276">
            <v>98461</v>
          </cell>
          <cell r="B5276" t="str">
            <v>COMPOSIÇÃO</v>
          </cell>
          <cell r="C5276" t="str">
            <v>ESTRUTURA DE MADEIRA PROVISÓRIA PARA SUPORTE DE CAIXA D ÁGUA ELEVADA DE 1000 LITROS. AF_05/2018_PS</v>
          </cell>
          <cell r="D5276" t="str">
            <v>UN</v>
          </cell>
          <cell r="E5276">
            <v>5261.25</v>
          </cell>
        </row>
        <row r="5277">
          <cell r="A5277">
            <v>98462</v>
          </cell>
          <cell r="B5277" t="str">
            <v>COMPOSIÇÃO</v>
          </cell>
          <cell r="C5277" t="str">
            <v>ESTRUTURA DE MADEIRA PROVISÓRIA PARA SUPORTE DE CAIXA D ÁGUA ELEVADA DE 3000 LITROS. AF_05/2018_PS</v>
          </cell>
          <cell r="D5277" t="str">
            <v>UN</v>
          </cell>
          <cell r="E5277">
            <v>7928.95</v>
          </cell>
        </row>
        <row r="5278">
          <cell r="A5278">
            <v>5631</v>
          </cell>
          <cell r="B5278" t="str">
            <v>COMPOSIÇÃO</v>
          </cell>
          <cell r="C5278" t="str">
            <v>ESCAVADEIRA HIDRÁULICA SOBRE ESTEIRAS, CAÇAMBA 0,80 M3, PESO OPERACIONAL 17 T, POTENCIA BRUTA 111 HP - CHP DIURNO. AF_06/2014</v>
          </cell>
          <cell r="D5278" t="str">
            <v>CHP</v>
          </cell>
          <cell r="E5278">
            <v>205.6</v>
          </cell>
        </row>
        <row r="5279">
          <cell r="A5279">
            <v>5678</v>
          </cell>
          <cell r="B5279" t="str">
            <v>COMPOSIÇÃO</v>
          </cell>
          <cell r="C5279" t="str">
            <v>RETROESCAVADEIRA SOBRE RODAS COM CARREGADEIRA, TRAÇÃO 4X4, POTÊNCIA LÍQ. 88 HP, CAÇAMBA CARREG. CAP. MÍN. 1 M3, CAÇAMBA RETRO CAP. 0,26 M3, PESO OPERACIONAL MÍN. 6.674 KG, PROFUNDIDADE ESCAVAÇÃO MÁX. 4,37 M - CHP DIURNO. AF_06/2014</v>
          </cell>
          <cell r="D5279" t="str">
            <v>CHP</v>
          </cell>
          <cell r="E5279">
            <v>137.56</v>
          </cell>
        </row>
        <row r="5280">
          <cell r="A5280">
            <v>5680</v>
          </cell>
          <cell r="B5280" t="str">
            <v>COMPOSIÇÃO</v>
          </cell>
          <cell r="C5280" t="str">
            <v>RETROESCAVADEIRA SOBRE RODAS COM CARREGADEIRA, TRAÇÃO 4X2, POTÊNCIA LÍQ. 79 HP, CAÇAMBA CARREG. CAP. MÍN. 1 M3, CAÇAMBA RETRO CAP. 0,20 M3, PESO OPERACIONAL MÍN. 6.570 KG, PROFUNDIDADE ESCAVAÇÃO MÁX. 4,37 M - CHP DIURNO. AF_06/2014</v>
          </cell>
          <cell r="D5280" t="str">
            <v>CHP</v>
          </cell>
          <cell r="E5280">
            <v>125.34</v>
          </cell>
        </row>
        <row r="5281">
          <cell r="A5281">
            <v>5684</v>
          </cell>
          <cell r="B5281" t="str">
            <v>COMPOSIÇÃO</v>
          </cell>
          <cell r="C5281" t="str">
            <v>ROLO COMPACTADOR VIBRATÓRIO DE UM CILINDRO AÇO LISO, POTÊNCIA 80 HP, PESO OPERACIONAL MÁXIMO 8,1 T, IMPACTO DINÂMICO 16,15 / 9,5 T, LARGURA DE TRABALHO 1,68 M - CHP DIURNO. AF_06/2014</v>
          </cell>
          <cell r="D5281" t="str">
            <v>CHP</v>
          </cell>
          <cell r="E5281">
            <v>160.57</v>
          </cell>
        </row>
        <row r="5282">
          <cell r="A5282">
            <v>5689</v>
          </cell>
          <cell r="B5282" t="str">
            <v>COMPOSIÇÃO</v>
          </cell>
          <cell r="C5282" t="str">
            <v>GRADE DE DISCO CONTROLE REMOTO REBOCÁVEL, COM 24 DISCOS 24 X 6 MM COM PNEUS PARA TRANSPORTE - CHP DIURNO. AF_06/2014</v>
          </cell>
          <cell r="D5282" t="str">
            <v>CHP</v>
          </cell>
          <cell r="E5282">
            <v>6.78</v>
          </cell>
        </row>
        <row r="5283">
          <cell r="A5283">
            <v>5795</v>
          </cell>
          <cell r="B5283" t="str">
            <v>COMPOSIÇÃO</v>
          </cell>
          <cell r="C5283" t="str">
            <v>MARTELETE OU ROMPEDOR PNEUMÁTICO MANUAL, 28 KG, COM SILENCIADOR - CHP DIURNO. AF_07/2016</v>
          </cell>
          <cell r="D5283" t="str">
            <v>CHP</v>
          </cell>
          <cell r="E5283">
            <v>22.37</v>
          </cell>
        </row>
        <row r="5284">
          <cell r="A5284">
            <v>5811</v>
          </cell>
          <cell r="B5284" t="str">
            <v>COMPOSIÇÃO</v>
          </cell>
          <cell r="C5284" t="str">
            <v>CAMINHÃO BASCULANTE 6 M3, PESO BRUTO TOTAL 16.000 KG, CARGA ÚTIL MÁXIMA 13.071 KG, DISTÂNCIA ENTRE EIXOS 4,80 M, POTÊNCIA 230 CV INCLUSIVE CAÇAMBA METÁLICA - CHP DIURNO. AF_06/2014</v>
          </cell>
          <cell r="D5284" t="str">
            <v>CHP</v>
          </cell>
          <cell r="E5284">
            <v>212.39</v>
          </cell>
        </row>
        <row r="5285">
          <cell r="A5285">
            <v>5823</v>
          </cell>
          <cell r="B5285" t="str">
            <v>COMPOSIÇÃO</v>
          </cell>
          <cell r="C5285" t="str">
            <v>USINA DE CONCRETO FIXA, CAPACIDADE NOMINAL DE 90 A 120 M3/H, SEM SILO - CHP DIURNO. AF_07/2016</v>
          </cell>
          <cell r="D5285" t="str">
            <v>CHP</v>
          </cell>
          <cell r="E5285">
            <v>208.13</v>
          </cell>
        </row>
        <row r="5286">
          <cell r="A5286">
            <v>5824</v>
          </cell>
          <cell r="B5286" t="str">
            <v>COMPOSIÇÃO</v>
          </cell>
          <cell r="C5286" t="str">
            <v>CAMINHÃO TOCO, PBT 16.000 KG, CARGA ÚTIL MÁX. 10.685 KG, DIST. ENTRE EIXOS 4,8 M, POTÊNCIA 189 CV, INCLUSIVE CARROCERIA FIXA ABERTA DE MADEIRA P/ TRANSPORTE GERAL DE CARGA SECA, DIMEN. APROX. 2,5 X 7,00 X 0,50 M - CHP DIURNO. AF_06/2014</v>
          </cell>
          <cell r="D5286" t="str">
            <v>CHP</v>
          </cell>
          <cell r="E5286">
            <v>225.18</v>
          </cell>
        </row>
        <row r="5287">
          <cell r="A5287">
            <v>5835</v>
          </cell>
          <cell r="B5287" t="str">
            <v>COMPOSIÇÃO</v>
          </cell>
          <cell r="C5287" t="str">
            <v>VIBROACABADORA DE ASFALTO SOBRE ESTEIRAS, LARGURA DE PAVIMENTAÇÃO 1,90 M A 5,30 M, POTÊNCIA 105 HP CAPACIDADE 450 T/H - CHP DIURNO. AF_11/2014</v>
          </cell>
          <cell r="D5287" t="str">
            <v>CHP</v>
          </cell>
          <cell r="E5287">
            <v>390.75</v>
          </cell>
        </row>
        <row r="5288">
          <cell r="A5288">
            <v>5839</v>
          </cell>
          <cell r="B5288" t="str">
            <v>COMPOSIÇÃO</v>
          </cell>
          <cell r="C5288" t="str">
            <v>VASSOURA MECÂNICA REBOCÁVEL COM ESCOVA CILÍNDRICA, LARGURA ÚTIL DE VARRIMENTO DE 2,44 M - CHP DIURNO. AF_06/2014</v>
          </cell>
          <cell r="D5288" t="str">
            <v>CHP</v>
          </cell>
          <cell r="E5288">
            <v>10.01</v>
          </cell>
        </row>
        <row r="5289">
          <cell r="A5289">
            <v>5843</v>
          </cell>
          <cell r="B5289" t="str">
            <v>COMPOSIÇÃO</v>
          </cell>
          <cell r="C5289" t="str">
            <v>TRATOR DE PNEUS, POTÊNCIA 122 CV, TRAÇÃO 4X4, PESO COM LASTRO DE 4.510 KG - CHP DIURNO. AF_06/2014</v>
          </cell>
          <cell r="D5289" t="str">
            <v>CHP</v>
          </cell>
          <cell r="E5289">
            <v>166.51</v>
          </cell>
        </row>
        <row r="5290">
          <cell r="A5290">
            <v>5847</v>
          </cell>
          <cell r="B5290" t="str">
            <v>COMPOSIÇÃO</v>
          </cell>
          <cell r="C5290" t="str">
            <v>TRATOR DE ESTEIRAS, POTÊNCIA 170 HP, PESO OPERACIONAL 19 T, CAÇAMBA 5,2 M3 - CHP DIURNO. AF_06/2014</v>
          </cell>
          <cell r="D5290" t="str">
            <v>CHP</v>
          </cell>
          <cell r="E5290">
            <v>255.32</v>
          </cell>
        </row>
        <row r="5291">
          <cell r="A5291">
            <v>5851</v>
          </cell>
          <cell r="B5291" t="str">
            <v>COMPOSIÇÃO</v>
          </cell>
          <cell r="C5291" t="str">
            <v>TRATOR DE ESTEIRAS, POTÊNCIA 150 HP, PESO OPERACIONAL 16,7 T, COM RODA MOTRIZ ELEVADA E LÂMINA 3,18 M3 - CHP DIURNO. AF_06/2014</v>
          </cell>
          <cell r="D5291" t="str">
            <v>CHP</v>
          </cell>
          <cell r="E5291">
            <v>243.01</v>
          </cell>
        </row>
        <row r="5292">
          <cell r="A5292">
            <v>5855</v>
          </cell>
          <cell r="B5292" t="str">
            <v>COMPOSIÇÃO</v>
          </cell>
          <cell r="C5292" t="str">
            <v>TRATOR DE ESTEIRAS, POTÊNCIA 347 HP, PESO OPERACIONAL 38,5 T, COM LÂMINA 8,70 M3 - CHP DIURNO. AF_06/2014</v>
          </cell>
          <cell r="D5292" t="str">
            <v>CHP</v>
          </cell>
          <cell r="E5292">
            <v>654.88</v>
          </cell>
        </row>
        <row r="5293">
          <cell r="A5293">
            <v>5863</v>
          </cell>
          <cell r="B5293" t="str">
            <v>COMPOSIÇÃO</v>
          </cell>
          <cell r="C5293" t="str">
            <v>ROLO COMPACTADOR VIBRATÓRIO REBOCÁVEL, CILINDRO DE AÇO LISO, POTÊNCIA DE TRAÇÃO DE 65 CV, PESO 4,7 T, IMPACTO DINÂMICO 18,3 T, LARGURA DE TRABALHO 1,67 M - CHP DIURNO. AF_02/2016</v>
          </cell>
          <cell r="D5293" t="str">
            <v>CHP</v>
          </cell>
          <cell r="E5293">
            <v>24.36</v>
          </cell>
        </row>
        <row r="5294">
          <cell r="A5294">
            <v>5867</v>
          </cell>
          <cell r="B5294" t="str">
            <v>COMPOSIÇÃO</v>
          </cell>
          <cell r="C5294" t="str">
            <v>ROLO COMPACTADOR VIBRATÓRIO TANDEM AÇO LISO, POTÊNCIA 58 HP, PESO SEM/COM LASTRO 6,5 / 9,4 T, LARGURA DE TRABALHO 1,2 M - CHP DIURNO. AF_06/2014</v>
          </cell>
          <cell r="D5294" t="str">
            <v>CHP</v>
          </cell>
          <cell r="E5294">
            <v>161.99</v>
          </cell>
        </row>
        <row r="5295">
          <cell r="A5295">
            <v>5875</v>
          </cell>
          <cell r="B5295" t="str">
            <v>COMPOSIÇÃO</v>
          </cell>
          <cell r="C5295" t="str">
            <v>RETROESCAVADEIRA SOBRE RODAS COM CARREGADEIRA, TRAÇÃO 4X4, POTÊNCIA LÍQ. 72 HP, CAÇAMBA CARREG. CAP. MÍN. 0,79 M3, CAÇAMBA RETRO CAP. 0,18 M3, PESO OPERACIONAL MÍN. 7.140 KG, PROFUNDIDADE ESCAVAÇÃO MÁX. 4,50 M - CHP DIURNO. AF_06/2014</v>
          </cell>
          <cell r="D5295" t="str">
            <v>CHP</v>
          </cell>
          <cell r="E5295">
            <v>125.71</v>
          </cell>
        </row>
        <row r="5296">
          <cell r="A5296">
            <v>5879</v>
          </cell>
          <cell r="B5296" t="str">
            <v>COMPOSIÇÃO</v>
          </cell>
          <cell r="C5296" t="str">
            <v>ROLO COMPACTADOR VIBRATÓRIO PÉ DE CARNEIRO, OPERADO POR CONTROLE REMOTO, POTÊNCIA 12,5 KW, PESO OPERACIONAL 1,675 T, LARGURA DE TRABALHO 0,85 M - CHP DIURNO. AF_02/2016</v>
          </cell>
          <cell r="D5296" t="str">
            <v>CHP</v>
          </cell>
          <cell r="E5296">
            <v>142.99</v>
          </cell>
        </row>
        <row r="5297">
          <cell r="A5297">
            <v>5882</v>
          </cell>
          <cell r="B5297" t="str">
            <v>COMPOSIÇÃO</v>
          </cell>
          <cell r="C5297" t="str">
            <v>USINA DE LAMA ASFÁLTICA, PROD 30 A 50 T/H, SILO DE AGREGADO 7 M3, RESERVATÓRIOS PARA EMULSÃO E ÁGUA DE 2,3 M3 CADA, MISTURADOR TIPO PUG MILL A SER MONTADO SOBRE CAMINHÃO - CHP DIURNO. AF_10/2014</v>
          </cell>
          <cell r="D5297" t="str">
            <v>CHP</v>
          </cell>
          <cell r="E5297">
            <v>123.08</v>
          </cell>
        </row>
        <row r="5298">
          <cell r="A5298">
            <v>5890</v>
          </cell>
          <cell r="B5298" t="str">
            <v>COMPOSIÇÃO</v>
          </cell>
          <cell r="C5298" t="str">
            <v>CAMINHÃO TOCO, PESO BRUTO TOTAL 14.300 KG, CARGA ÚTIL MÁXIMA 9590 KG, DISTÂNCIA ENTRE EIXOS 4,76 M, POTÊNCIA 185 CV (NÃO INCLUI CARROCERIA) - CHP DIURNO. AF_06/2014</v>
          </cell>
          <cell r="D5298" t="str">
            <v>CHP</v>
          </cell>
          <cell r="E5298">
            <v>212.21</v>
          </cell>
        </row>
        <row r="5299">
          <cell r="A5299">
            <v>5894</v>
          </cell>
          <cell r="B5299" t="str">
            <v>COMPOSIÇÃO</v>
          </cell>
          <cell r="C5299" t="str">
            <v>CAMINHÃO TOCO, PESO BRUTO TOTAL 16.000 KG, CARGA ÚTIL MÁXIMA DE 10.685 KG, DISTÂNCIA ENTRE EIXOS 4,80 M, POTÊNCIA 189 CV EXCLUSIVE CARROCERIA - CHP DIURNO. AF_06/2014</v>
          </cell>
          <cell r="D5299" t="str">
            <v>CHP</v>
          </cell>
          <cell r="E5299">
            <v>221.03</v>
          </cell>
        </row>
        <row r="5300">
          <cell r="A5300">
            <v>5901</v>
          </cell>
          <cell r="B5300" t="str">
            <v>COMPOSIÇÃO</v>
          </cell>
          <cell r="C5300" t="str">
            <v>CAMINHÃO PIPA 10.000 L TRUCADO, PESO BRUTO TOTAL 23.000 KG, CARGA ÚTIL MÁXIMA 15.935 KG, DISTÂNCIA ENTRE EIXOS 4,8 M, POTÊNCIA 230 CV, INCLUSIVE TANQUE DE AÇO PARA TRANSPORTE DE ÁGUA - CHP DIURNO. AF_06/2014</v>
          </cell>
          <cell r="D5300" t="str">
            <v>CHP</v>
          </cell>
          <cell r="E5300">
            <v>330.55</v>
          </cell>
        </row>
        <row r="5301">
          <cell r="A5301">
            <v>5909</v>
          </cell>
          <cell r="B5301" t="str">
            <v>COMPOSIÇÃO</v>
          </cell>
          <cell r="C5301" t="str">
            <v>ESPARGIDOR DE ASFALTO PRESSURIZADO COM TANQUE DE 2500 L, REBOCÁVEL COM MOTOR A GASOLINA POTÊNCIA 3,4 HP - CHP DIURNO. AF_07/2014</v>
          </cell>
          <cell r="D5301" t="str">
            <v>CHP</v>
          </cell>
          <cell r="E5301">
            <v>31.92</v>
          </cell>
        </row>
        <row r="5302">
          <cell r="A5302">
            <v>5921</v>
          </cell>
          <cell r="B5302" t="str">
            <v>COMPOSIÇÃO</v>
          </cell>
          <cell r="C5302" t="str">
            <v>GRADE DE DISCO REBOCÁVEL COM 20 DISCOS 24" X 6 MM COM PNEUS PARA TRANSPORTE - CHP DIURNO. AF_06/2014</v>
          </cell>
          <cell r="D5302" t="str">
            <v>CHP</v>
          </cell>
          <cell r="E5302">
            <v>5.31</v>
          </cell>
        </row>
        <row r="5303">
          <cell r="A5303">
            <v>5928</v>
          </cell>
          <cell r="B5303" t="str">
            <v>COMPOSIÇÃO</v>
          </cell>
          <cell r="C5303" t="str">
            <v>GUINDAUTO HIDRÁULICO, CAPACIDADE MÁXIMA DE CARGA 6200 KG, MOMENTO MÁXIMO DE CARGA 11,7 TM, ALCANCE MÁXIMO HORIZONTAL 9,70 M, INCLUSIVE CAMINHÃO TOCO PBT 16.000 KG, POTÊNCIA DE 189 CV - CHP DIURNO. AF_06/2014</v>
          </cell>
          <cell r="D5303" t="str">
            <v>CHP</v>
          </cell>
          <cell r="E5303">
            <v>288.16000000000003</v>
          </cell>
        </row>
        <row r="5304">
          <cell r="A5304">
            <v>5932</v>
          </cell>
          <cell r="B5304" t="str">
            <v>COMPOSIÇÃO</v>
          </cell>
          <cell r="C5304" t="str">
            <v>MOTONIVELADORA POTÊNCIA BÁSICA LÍQUIDA (PRIMEIRA MARCHA) 125 HP, PESO BRUTO 13032 KG, LARGURA DA LÂMINA DE 3,7 M - CHP DIURNO. AF_06/2014</v>
          </cell>
          <cell r="D5304" t="str">
            <v>CHP</v>
          </cell>
          <cell r="E5304">
            <v>247.33</v>
          </cell>
        </row>
        <row r="5305">
          <cell r="A5305">
            <v>5940</v>
          </cell>
          <cell r="B5305" t="str">
            <v>COMPOSIÇÃO</v>
          </cell>
          <cell r="C5305" t="str">
            <v>PÁ CARREGADEIRA SOBRE RODAS, POTÊNCIA LÍQUIDA 128 HP, CAPACIDADE DA CAÇAMBA 1,7 A 2,8 M3, PESO OPERACIONAL 11632 KG - CHP DIURNO. AF_06/2014</v>
          </cell>
          <cell r="D5305" t="str">
            <v>CHP</v>
          </cell>
          <cell r="E5305">
            <v>177.37</v>
          </cell>
        </row>
        <row r="5306">
          <cell r="A5306">
            <v>5944</v>
          </cell>
          <cell r="B5306" t="str">
            <v>COMPOSIÇÃO</v>
          </cell>
          <cell r="C5306" t="str">
            <v>PÁ CARREGADEIRA SOBRE RODAS, POTÊNCIA 197 HP, CAPACIDADE DA CAÇAMBA 2,5 A 3,5 M3, PESO OPERACIONAL 18338 KG - CHP DIURNO. AF_06/2014</v>
          </cell>
          <cell r="D5306" t="str">
            <v>CHP</v>
          </cell>
          <cell r="E5306">
            <v>218.75</v>
          </cell>
        </row>
        <row r="5307">
          <cell r="A5307">
            <v>5953</v>
          </cell>
          <cell r="B5307" t="str">
            <v>COMPOSIÇÃO</v>
          </cell>
          <cell r="C5307" t="str">
            <v>COMPRESSOR DE AR REBOCÁVEL, VAZÃO 189 PCM, PRESSÃO EFETIVA DE TRABALHO 102 PSI, MOTOR DIESEL, POTÊNCIA 63 CV - CHP DIURNO. AF_06/2015</v>
          </cell>
          <cell r="D5307" t="str">
            <v>CHP</v>
          </cell>
          <cell r="E5307">
            <v>61.77</v>
          </cell>
        </row>
        <row r="5308">
          <cell r="A5308">
            <v>6259</v>
          </cell>
          <cell r="B5308" t="str">
            <v>COMPOSIÇÃO</v>
          </cell>
          <cell r="C5308" t="str">
            <v>CAMINHÃO PIPA 6.000 L, PESO BRUTO TOTAL 13.000 KG, DISTÂNCIA ENTRE EIXOS 4,80 M, POTÊNCIA 189 CV INCLUSIVE TANQUE DE AÇO PARA TRANSPORTE DE ÁGUA, CAPACIDADE 6 M3 - CHP DIURNO. AF_06/2014</v>
          </cell>
          <cell r="D5308" t="str">
            <v>CHP</v>
          </cell>
          <cell r="E5308">
            <v>266.13</v>
          </cell>
        </row>
        <row r="5309">
          <cell r="A5309">
            <v>6879</v>
          </cell>
          <cell r="B5309" t="str">
            <v>COMPOSIÇÃO</v>
          </cell>
          <cell r="C5309" t="str">
            <v>ROLO COMPACTADOR DE PNEUS ESTÁTICO, PRESSÃO VARIÁVEL, POTÊNCIA 111 HP, PESO SEM/COM LASTRO 9,5 / 26 T, LARGURA DE TRABALHO 1,90 M - CHP DIURNO. AF_07/2014</v>
          </cell>
          <cell r="D5309" t="str">
            <v>CHP</v>
          </cell>
          <cell r="E5309">
            <v>213.67</v>
          </cell>
        </row>
        <row r="5310">
          <cell r="A5310">
            <v>7030</v>
          </cell>
          <cell r="B5310" t="str">
            <v>COMPOSIÇÃO</v>
          </cell>
          <cell r="C5310" t="str">
            <v>TANQUE DE ASFALTO ESTACIONÁRIO COM SERPENTINA, CAPACIDADE 30.000 L - CHP DIURNO. AF_05/2023</v>
          </cell>
          <cell r="D5310" t="str">
            <v>CHP</v>
          </cell>
          <cell r="E5310">
            <v>279.37</v>
          </cell>
        </row>
        <row r="5311">
          <cell r="A5311">
            <v>7042</v>
          </cell>
          <cell r="B5311" t="str">
            <v>COMPOSIÇÃO</v>
          </cell>
          <cell r="C5311" t="str">
            <v>MOTOBOMBA TRASH (PARA ÁGUA SUJA) AUTO ESCORVANTE, MOTOR GASOLINA DE 6,41 HP, DIÂMETROS DE SUCÇÃO X RECALQUE: 3" X 3", HM/Q = 10 MCA / 60 M3/H A 23 MCA / 0 M3/H - CHP DIURNO. AF_10/2014</v>
          </cell>
          <cell r="D5311" t="str">
            <v>CHP</v>
          </cell>
          <cell r="E5311">
            <v>23.91</v>
          </cell>
        </row>
        <row r="5312">
          <cell r="A5312">
            <v>7049</v>
          </cell>
          <cell r="B5312" t="str">
            <v>COMPOSIÇÃO</v>
          </cell>
          <cell r="C5312" t="str">
            <v>ROLO COMPACTADOR PE DE CARNEIRO VIBRATORIO, POTENCIA 125 HP, PESO OPERACIONAL SEM/COM LASTRO 11,95 / 13,30 T, IMPACTO DINAMICO 38,5 / 22,5 T, LARGURA DE TRABALHO 2,15 M - CHP DIURNO. AF_06/2014</v>
          </cell>
          <cell r="D5312" t="str">
            <v>CHP</v>
          </cell>
          <cell r="E5312">
            <v>225.42</v>
          </cell>
        </row>
        <row r="5313">
          <cell r="A5313">
            <v>67826</v>
          </cell>
          <cell r="B5313" t="str">
            <v>COMPOSIÇÃO</v>
          </cell>
          <cell r="C5313" t="str">
            <v>CAMINHÃO BASCULANTE 6 M3 TOCO, PESO BRUTO TOTAL 16.000 KG, CARGA ÚTIL MÁXIMA 11.130 KG, DISTÂNCIA ENTRE EIXOS 5,36 M, POTÊNCIA 185 CV, INCLUSIVE CAÇAMBA METÁLICA - CHP DIURNO. AF_06/2014</v>
          </cell>
          <cell r="D5313" t="str">
            <v>CHP</v>
          </cell>
          <cell r="E5313">
            <v>194.42</v>
          </cell>
        </row>
        <row r="5314">
          <cell r="A5314">
            <v>73417</v>
          </cell>
          <cell r="B5314" t="str">
            <v>COMPOSIÇÃO</v>
          </cell>
          <cell r="C5314" t="str">
            <v>GRUPO GERADOR ESTACIONÁRIO, MOTOR DIESEL POTÊNCIA 170 KVA - CHP DIURNO. AF_02/2016</v>
          </cell>
          <cell r="D5314" t="str">
            <v>CHP</v>
          </cell>
          <cell r="E5314">
            <v>197.91</v>
          </cell>
        </row>
        <row r="5315">
          <cell r="A5315">
            <v>73436</v>
          </cell>
          <cell r="B5315" t="str">
            <v>COMPOSIÇÃO</v>
          </cell>
          <cell r="C5315" t="str">
            <v>ROLO COMPACTADOR VIBRATÓRIO PÉ DE CARNEIRO PARA SOLOS, POTÊNCIA 80 HP, PESO OPERACIONAL SEM/COM LASTRO 7,4 / 8,8 T, LARGURA DE TRABALHO 1,68 M - CHP DIURNO. AF_02/2016</v>
          </cell>
          <cell r="D5315" t="str">
            <v>CHP</v>
          </cell>
          <cell r="E5315">
            <v>163.85</v>
          </cell>
        </row>
        <row r="5316">
          <cell r="A5316">
            <v>73467</v>
          </cell>
          <cell r="B5316" t="str">
            <v>COMPOSIÇÃO</v>
          </cell>
          <cell r="C5316" t="str">
            <v>CAMINHÃO TOCO, PBT 14.300 KG, CARGA ÚTIL MÁX. 9.710 KG, DIST. ENTRE EIXOS 3,56 M, POTÊNCIA 185 CV, INCLUSIVE CARROCERIA FIXA ABERTA DE MADEIRA P/ TRANSPORTE GERAL DE CARGA SECA, DIMEN. APROX. 2,50 X 6,50 X 0,50 M - CHP DIURNO. AF_06/2014</v>
          </cell>
          <cell r="D5316" t="str">
            <v>CHP</v>
          </cell>
          <cell r="E5316">
            <v>258.64</v>
          </cell>
        </row>
        <row r="5317">
          <cell r="A5317">
            <v>73536</v>
          </cell>
          <cell r="B5317" t="str">
            <v>COMPOSIÇÃO</v>
          </cell>
          <cell r="C5317" t="str">
            <v>MOTOBOMBA CENTRÍFUGA, MOTOR A GASOLINA, POTÊNCIA 5,42 HP, BOCAIS 1 1/2" X 1", DIÂMETRO ROTOR 143 MM HM/Q = 6 MCA / 16,8 M3/H A 38 MCA / 6,6 M3/H - CHP DIURNO. AF_06/2014</v>
          </cell>
          <cell r="D5317" t="str">
            <v>CHP</v>
          </cell>
          <cell r="E5317">
            <v>20.23</v>
          </cell>
        </row>
        <row r="5318">
          <cell r="A5318">
            <v>83362</v>
          </cell>
          <cell r="B5318" t="str">
            <v>COMPOSIÇÃO</v>
          </cell>
          <cell r="C5318" t="str">
            <v>ESPARGIDOR DE ASFALTO PRESSURIZADO, TANQUE 6 M3 COM ISOLAÇÃO TÉRMICA, AQUECIDO COM 2 MAÇARICOS, COM BARRA ESPARGIDORA 3,60 M, MONTADO SOBRE CAMINHÃO  TOCO, PBT 14.300 KG, POTÊNCIA 185 CV - CHP DIURNO. AF_05/2023</v>
          </cell>
          <cell r="D5318" t="str">
            <v>CHP</v>
          </cell>
          <cell r="E5318">
            <v>285.88</v>
          </cell>
        </row>
        <row r="5319">
          <cell r="A5319">
            <v>83765</v>
          </cell>
          <cell r="B5319" t="str">
            <v>COMPOSIÇÃO</v>
          </cell>
          <cell r="C5319" t="str">
            <v>GRUPO DE SOLDAGEM COM GERADOR A DIESEL 60 CV PARA SOLDA ELÉTRICA, SOBRE 04 RODAS, COM MOTOR 4 CILINDROS 600 A - CHP DIURNO. AF_02/2016</v>
          </cell>
          <cell r="D5319" t="str">
            <v>CHP</v>
          </cell>
          <cell r="E5319">
            <v>96.14</v>
          </cell>
        </row>
        <row r="5320">
          <cell r="A5320">
            <v>87445</v>
          </cell>
          <cell r="B5320" t="str">
            <v>COMPOSIÇÃO</v>
          </cell>
          <cell r="C5320" t="str">
            <v>BETONEIRA CAPACIDADE NOMINAL 400 L, CAPACIDADE DE MISTURA 310 L, MOTOR A DIESEL POTÊNCIA 5,0 HP, SEM CARREGADOR - CHP DIURNO. AF_05/2023</v>
          </cell>
          <cell r="D5320" t="str">
            <v>CHP</v>
          </cell>
          <cell r="E5320">
            <v>5.67</v>
          </cell>
        </row>
        <row r="5321">
          <cell r="A5321">
            <v>88386</v>
          </cell>
          <cell r="B5321" t="str">
            <v>COMPOSIÇÃO</v>
          </cell>
          <cell r="C5321" t="str">
            <v>MISTURADOR DE ARGAMASSA, EIXO HORIZONTAL, CAPACIDADE DE MISTURA 300 KG, MOTOR ELÉTRICO POTÊNCIA 5 CV - CHP DIURNO. AF_05/2023</v>
          </cell>
          <cell r="D5321" t="str">
            <v>CHP</v>
          </cell>
          <cell r="E5321">
            <v>5.61</v>
          </cell>
        </row>
        <row r="5322">
          <cell r="A5322">
            <v>88393</v>
          </cell>
          <cell r="B5322" t="str">
            <v>COMPOSIÇÃO</v>
          </cell>
          <cell r="C5322" t="str">
            <v>MISTURADOR DE ARGAMASSA, EIXO HORIZONTAL, CAPACIDADE DE MISTURA 600 KG, MOTOR ELÉTRICO POTÊNCIA 7,5 CV - CHP DIURNO. AF_05/2023</v>
          </cell>
          <cell r="D5322" t="str">
            <v>CHP</v>
          </cell>
          <cell r="E5322">
            <v>7.72</v>
          </cell>
        </row>
        <row r="5323">
          <cell r="A5323">
            <v>88399</v>
          </cell>
          <cell r="B5323" t="str">
            <v>COMPOSIÇÃO</v>
          </cell>
          <cell r="C5323" t="str">
            <v>MISTURADOR DE ARGAMASSA, EIXO HORIZONTAL, CAPACIDADE DE MISTURA 160 KG, MOTOR ELÉTRICO POTÊNCIA 3 CV - CHP DIURNO. AF_05/2023</v>
          </cell>
          <cell r="D5323" t="str">
            <v>CHP</v>
          </cell>
          <cell r="E5323">
            <v>4.1500000000000004</v>
          </cell>
        </row>
        <row r="5324">
          <cell r="A5324">
            <v>88418</v>
          </cell>
          <cell r="B5324" t="str">
            <v>COMPOSIÇÃO</v>
          </cell>
          <cell r="C5324" t="str">
            <v>PROJETOR DE ARGAMASSA, CAPACIDADE DE PROJEÇÃO 1,5 M3/H, ALCANCE DE 30 ATÉ 60 M, MOTOR ELÉTRICO POTÊNCIA 7,5 HP - CHP DIURNO. AF_06/2014</v>
          </cell>
          <cell r="D5324" t="str">
            <v>CHP</v>
          </cell>
          <cell r="E5324">
            <v>16.55</v>
          </cell>
        </row>
        <row r="5325">
          <cell r="A5325">
            <v>88433</v>
          </cell>
          <cell r="B5325" t="str">
            <v>COMPOSIÇÃO</v>
          </cell>
          <cell r="C5325" t="str">
            <v>PROJETOR DE ARGAMASSA, CAPACIDADE DE PROJEÇÃO 2 M3/H, ALCANCE ATÉ 50 M, MOTOR ELÉTRICO POTÊNCIA 7,5 HP - CHP DIURNO. AF_06/2014</v>
          </cell>
          <cell r="D5325" t="str">
            <v>CHP</v>
          </cell>
          <cell r="E5325">
            <v>21.57</v>
          </cell>
        </row>
        <row r="5326">
          <cell r="A5326">
            <v>88830</v>
          </cell>
          <cell r="B5326" t="str">
            <v>COMPOSIÇÃO</v>
          </cell>
          <cell r="C5326" t="str">
            <v>BETONEIRA CAPACIDADE NOMINAL DE 400 L, CAPACIDADE DE MISTURA 280 L, MOTOR ELÉTRICO TRIFÁSICO POTÊNCIA DE 2 CV, SEM CARREGADOR - CHP DIURNO. AF_05/2023</v>
          </cell>
          <cell r="D5326" t="str">
            <v>CHP</v>
          </cell>
          <cell r="E5326">
            <v>2.17</v>
          </cell>
        </row>
        <row r="5327">
          <cell r="A5327">
            <v>88843</v>
          </cell>
          <cell r="B5327" t="str">
            <v>COMPOSIÇÃO</v>
          </cell>
          <cell r="C5327" t="str">
            <v>TRATOR DE ESTEIRAS, POTÊNCIA 125 HP, PESO OPERACIONAL 12,9 T, COM LÂMINA 2,7 M3 - CHP DIURNO. AF_10/2014</v>
          </cell>
          <cell r="D5327" t="str">
            <v>CHP</v>
          </cell>
          <cell r="E5327">
            <v>202.72</v>
          </cell>
        </row>
        <row r="5328">
          <cell r="A5328">
            <v>88907</v>
          </cell>
          <cell r="B5328" t="str">
            <v>COMPOSIÇÃO</v>
          </cell>
          <cell r="C5328" t="str">
            <v>ESCAVADEIRA HIDRÁULICA SOBRE ESTEIRAS, CAÇAMBA 1,20 M3, PESO OPERACIONAL 21 T, POTÊNCIA BRUTA 155 HP - CHP DIURNO. AF_06/2014</v>
          </cell>
          <cell r="D5328" t="str">
            <v>CHP</v>
          </cell>
          <cell r="E5328">
            <v>245.19</v>
          </cell>
        </row>
        <row r="5329">
          <cell r="A5329">
            <v>89021</v>
          </cell>
          <cell r="B5329" t="str">
            <v>COMPOSIÇÃO</v>
          </cell>
          <cell r="C5329" t="str">
            <v>BOMBA SUBMERSÍVEL ELÉTRICA TRIFÁSICA, POTÊNCIA 2,96 HP, Ø ROTOR 144 MM SEMI-ABERTO, BOCAL DE SAÍDA Ø 2, HM/Q = 2 MCA / 38,8 M3/H A 28 MCA / 5 M3/H - CHP DIURNO. AF_06/2014</v>
          </cell>
          <cell r="D5329" t="str">
            <v>CHP</v>
          </cell>
          <cell r="E5329">
            <v>2.71</v>
          </cell>
        </row>
        <row r="5330">
          <cell r="A5330">
            <v>89028</v>
          </cell>
          <cell r="B5330" t="str">
            <v>COMPOSIÇÃO</v>
          </cell>
          <cell r="C5330" t="str">
            <v>TANQUE DE ASFALTO ESTACIONÁRIO COM MAÇARICO, CAPACIDADE 20.000 L - CHP DIURNO. AF_05/2023</v>
          </cell>
          <cell r="D5330" t="str">
            <v>CHP</v>
          </cell>
          <cell r="E5330">
            <v>187.94</v>
          </cell>
        </row>
        <row r="5331">
          <cell r="A5331">
            <v>89032</v>
          </cell>
          <cell r="B5331" t="str">
            <v>COMPOSIÇÃO</v>
          </cell>
          <cell r="C5331" t="str">
            <v>TRATOR DE ESTEIRAS, POTÊNCIA 100 HP, PESO OPERACIONAL 9,4 T, COM LÂMINA 2,19 M3 - CHP DIURNO. AF_06/2014</v>
          </cell>
          <cell r="D5331" t="str">
            <v>CHP</v>
          </cell>
          <cell r="E5331">
            <v>181.87</v>
          </cell>
        </row>
        <row r="5332">
          <cell r="A5332">
            <v>89035</v>
          </cell>
          <cell r="B5332" t="str">
            <v>COMPOSIÇÃO</v>
          </cell>
          <cell r="C5332" t="str">
            <v>TRATOR DE PNEUS, POTÊNCIA 85 CV, TRAÇÃO 4X4, PESO COM LASTRO DE 4.675 KG - CHP DIURNO. AF_06/2014</v>
          </cell>
          <cell r="D5332" t="str">
            <v>CHP</v>
          </cell>
          <cell r="E5332">
            <v>123.85</v>
          </cell>
        </row>
        <row r="5333">
          <cell r="A5333">
            <v>89225</v>
          </cell>
          <cell r="B5333" t="str">
            <v>COMPOSIÇÃO</v>
          </cell>
          <cell r="C5333" t="str">
            <v>BETONEIRA CAPACIDADE NOMINAL DE 600 L, CAPACIDADE DE MISTURA 360 L, MOTOR ELÉTRICO TRIFÁSICO POTÊNCIA DE 4 CV, SEM CARREGADOR - CHP DIURNO. AF_05/2023</v>
          </cell>
          <cell r="D5333" t="str">
            <v>CHP</v>
          </cell>
          <cell r="E5333">
            <v>6.16</v>
          </cell>
        </row>
        <row r="5334">
          <cell r="A5334">
            <v>89234</v>
          </cell>
          <cell r="B5334" t="str">
            <v>COMPOSIÇÃO</v>
          </cell>
          <cell r="C5334" t="str">
            <v>FRESADORA DE ASFALTO A FRIO SOBRE RODAS, LARGURA FRESAGEM DE 1,0 M, POTÊNCIA 208 HP - CHP DIURNO. AF_11/2014</v>
          </cell>
          <cell r="D5334" t="str">
            <v>CHP</v>
          </cell>
          <cell r="E5334">
            <v>598.85</v>
          </cell>
        </row>
        <row r="5335">
          <cell r="A5335">
            <v>89242</v>
          </cell>
          <cell r="B5335" t="str">
            <v>COMPOSIÇÃO</v>
          </cell>
          <cell r="C5335" t="str">
            <v>FRESADORA DE ASFALTO A FRIO SOBRE RODAS, LARGURA FRESAGEM DE 2,0 M, POTÊNCIA 550 HP - CHP DIURNO. AF_11/2014</v>
          </cell>
          <cell r="D5335" t="str">
            <v>CHP</v>
          </cell>
          <cell r="E5335">
            <v>1425.66</v>
          </cell>
        </row>
        <row r="5336">
          <cell r="A5336">
            <v>89250</v>
          </cell>
          <cell r="B5336" t="str">
            <v>COMPOSIÇÃO</v>
          </cell>
          <cell r="C5336" t="str">
            <v>RECICLADORA DE ASFALTO A FRIO SOBRE RODAS, LARGURA FRESAGEM DE 2,0 M, POTÊNCIA 422 HP - CHP DIURNO. AF_11/2014</v>
          </cell>
          <cell r="D5336" t="str">
            <v>CHP</v>
          </cell>
          <cell r="E5336">
            <v>1233.8399999999999</v>
          </cell>
        </row>
        <row r="5337">
          <cell r="A5337">
            <v>89257</v>
          </cell>
          <cell r="B5337" t="str">
            <v>COMPOSIÇÃO</v>
          </cell>
          <cell r="C5337" t="str">
            <v>VIBROACABADORA DE ASFALTO SOBRE ESTEIRAS, LARGURA DE PAVIMENTAÇÃO 2,13 M A 4,55 M, POTÊNCIA 100 HP CAPACIDADE 400 T/H - CHP DIURNO. AF_11/2014</v>
          </cell>
          <cell r="D5337" t="str">
            <v>CHP</v>
          </cell>
          <cell r="E5337">
            <v>336.22</v>
          </cell>
        </row>
        <row r="5338">
          <cell r="A5338">
            <v>89272</v>
          </cell>
          <cell r="B5338" t="str">
            <v>COMPOSIÇÃO</v>
          </cell>
          <cell r="C5338" t="str">
            <v>GUINDASTE HIDRÁULICO AUTOPROPELIDO, COM LANÇA TELESCÓPICA 28,80 M, CAPACIDADE MÁXIMA 30 T, POTÊNCIA 97 KW, TRAÇÃO 4 X 4 - CHP DIURNO. AF_11/2014</v>
          </cell>
          <cell r="D5338" t="str">
            <v>CHP</v>
          </cell>
          <cell r="E5338">
            <v>210.22</v>
          </cell>
        </row>
        <row r="5339">
          <cell r="A5339">
            <v>89278</v>
          </cell>
          <cell r="B5339" t="str">
            <v>COMPOSIÇÃO</v>
          </cell>
          <cell r="C5339" t="str">
            <v>BETONEIRA CAPACIDADE NOMINAL DE 600 L, CAPACIDADE DE MISTURA 440 L, MOTOR A DIESEL POTÊNCIA 10 HP, COM CARREGADOR - CHP DIURNO. AF_05/2023</v>
          </cell>
          <cell r="D5339" t="str">
            <v>CHP</v>
          </cell>
          <cell r="E5339">
            <v>13.39</v>
          </cell>
        </row>
        <row r="5340">
          <cell r="A5340">
            <v>89843</v>
          </cell>
          <cell r="B5340" t="str">
            <v>COMPOSIÇÃO</v>
          </cell>
          <cell r="C5340" t="str">
            <v>BATE-ESTACAS POR GRAVIDADE, POTÊNCIA DE 160 HP, PESO DO MARTELO ATÉ 3 TONELADAS - CHP DIURNO. AF_11/2014</v>
          </cell>
          <cell r="D5340" t="str">
            <v>CHP</v>
          </cell>
          <cell r="E5340">
            <v>201.27</v>
          </cell>
        </row>
        <row r="5341">
          <cell r="A5341">
            <v>89876</v>
          </cell>
          <cell r="B5341" t="str">
            <v>COMPOSIÇÃO</v>
          </cell>
          <cell r="C5341" t="str">
            <v>CAMINHÃO BASCULANTE 14 M3, COM CAVALO MECÂNICO DE CAPACIDADE MÁXIMA DE TRAÇÃO COMBINADO DE 36000 KG, POTÊNCIA 286 CV, INCLUSIVE SEMIREBOQUE COM CAÇAMBA METÁLICA - CHP DIURNO. AF_12/2014</v>
          </cell>
          <cell r="D5341" t="str">
            <v>CHP</v>
          </cell>
          <cell r="E5341">
            <v>338.17</v>
          </cell>
        </row>
        <row r="5342">
          <cell r="A5342">
            <v>89883</v>
          </cell>
          <cell r="B5342" t="str">
            <v>COMPOSIÇÃO</v>
          </cell>
          <cell r="C5342" t="str">
            <v>CAMINHÃO BASCULANTE 18 M3, COM CAVALO MECÂNICO DE CAPACIDADE MÁXIMA DE TRAÇÃO COMBINADO DE 45000 KG, POTÊNCIA 330 CV, INCLUSIVE SEMIREBOQUE COM CAÇAMBA METÁLICA - CHP DIURNO. AF_12/2014</v>
          </cell>
          <cell r="D5342" t="str">
            <v>CHP</v>
          </cell>
          <cell r="E5342">
            <v>373.79</v>
          </cell>
        </row>
        <row r="5343">
          <cell r="A5343">
            <v>90586</v>
          </cell>
          <cell r="B5343" t="str">
            <v>COMPOSIÇÃO</v>
          </cell>
          <cell r="C5343" t="str">
            <v>VIBRADOR DE IMERSÃO, DIÂMETRO DE PONTEIRA 45MM, MOTOR ELÉTRICO TRIFÁSICO POTÊNCIA DE 2 CV - CHP DIURNO. AF_06/2015</v>
          </cell>
          <cell r="D5343" t="str">
            <v>CHP</v>
          </cell>
          <cell r="E5343">
            <v>1.36</v>
          </cell>
        </row>
        <row r="5344">
          <cell r="A5344">
            <v>90625</v>
          </cell>
          <cell r="B5344" t="str">
            <v>COMPOSIÇÃO</v>
          </cell>
          <cell r="C5344" t="str">
            <v>PERFURATRIZ MANUAL, TORQUE MÁXIMO 83 N.M, POTÊNCIA 5 CV, COM DIÂMETRO MÁXIMO 4" - CHP DIURNO. AF_06/2015</v>
          </cell>
          <cell r="D5344" t="str">
            <v>CHP</v>
          </cell>
          <cell r="E5344">
            <v>9.01</v>
          </cell>
        </row>
        <row r="5345">
          <cell r="A5345">
            <v>90631</v>
          </cell>
          <cell r="B5345" t="str">
            <v>COMPOSIÇÃO</v>
          </cell>
          <cell r="C5345" t="str">
            <v>PERFURATRIZ SOBRE ESTEIRA, TORQUE MÁXIMO 600 KGF, PESO MÉDIO 1000 KG, POTÊNCIA 20 HP, DIÂMETRO MÁXIMO 10" - CHP DIURNO. AF_06/2015</v>
          </cell>
          <cell r="D5345" t="str">
            <v>CHP</v>
          </cell>
          <cell r="E5345">
            <v>139.83000000000001</v>
          </cell>
        </row>
        <row r="5346">
          <cell r="A5346">
            <v>90637</v>
          </cell>
          <cell r="B5346" t="str">
            <v>COMPOSIÇÃO</v>
          </cell>
          <cell r="C5346" t="str">
            <v>MISTURADOR DUPLO HORIZONTAL DE ALTA TURBULÊNCIA, CAPACIDADE / VOLUME 2 X 500 LITROS, MOTORES ELÉTRICOS MÍNIMO 5 CV CADA, PARA NATA CIMENTO, ARGAMASSA E OUTROS - CHP DIURNO. AF_06/2015</v>
          </cell>
          <cell r="D5346" t="str">
            <v>CHP</v>
          </cell>
          <cell r="E5346">
            <v>17.8</v>
          </cell>
        </row>
        <row r="5347">
          <cell r="A5347">
            <v>90643</v>
          </cell>
          <cell r="B5347" t="str">
            <v>COMPOSIÇÃO</v>
          </cell>
          <cell r="C5347" t="str">
            <v>BOMBA TRIPLEX, PARA INJEÇÃO DE NATA DE CIMENTO, VAZÃO MÁXIMA DE 100 LITROS/MINUTO, PRESSÃO MÁXIMA DE 70 BAR - CHP DIURNO. AF_06/2015</v>
          </cell>
          <cell r="D5347" t="str">
            <v>CHP</v>
          </cell>
          <cell r="E5347">
            <v>29.72</v>
          </cell>
        </row>
        <row r="5348">
          <cell r="A5348">
            <v>90650</v>
          </cell>
          <cell r="B5348" t="str">
            <v>COMPOSIÇÃO</v>
          </cell>
          <cell r="C5348" t="str">
            <v>BOMBA CENTRÍFUGA MONOESTÁGIO COM MOTOR ELÉTRICO MONOFÁSICO, POTÊNCIA 15 HP, DIÂMETRO DO ROTOR 173 MM, HM/Q = 30 MCA / 90 M3/H A 45 MCA / 55 M3/H - CHP DIURNO. AF_06/2015</v>
          </cell>
          <cell r="D5348" t="str">
            <v>CHP</v>
          </cell>
          <cell r="E5348">
            <v>12.12</v>
          </cell>
        </row>
        <row r="5349">
          <cell r="A5349">
            <v>90656</v>
          </cell>
          <cell r="B5349" t="str">
            <v>COMPOSIÇÃO</v>
          </cell>
          <cell r="C5349" t="str">
            <v>BOMBA DE PROJEÇÃO DE CONCRETO SECO, POTÊNCIA 10 CV, VAZÃO 3 M3/H - CHP DIURNO. AF_06/2015</v>
          </cell>
          <cell r="D5349" t="str">
            <v>CHP</v>
          </cell>
          <cell r="E5349">
            <v>17.62</v>
          </cell>
        </row>
        <row r="5350">
          <cell r="A5350">
            <v>90662</v>
          </cell>
          <cell r="B5350" t="str">
            <v>COMPOSIÇÃO</v>
          </cell>
          <cell r="C5350" t="str">
            <v>BOMBA DE PROJEÇÃO DE CONCRETO SECO, POTÊNCIA 10 CV, VAZÃO 6 M3/H - CHP DIURNO. AF_06/2015</v>
          </cell>
          <cell r="D5350" t="str">
            <v>CHP</v>
          </cell>
          <cell r="E5350">
            <v>18.399999999999999</v>
          </cell>
        </row>
        <row r="5351">
          <cell r="A5351">
            <v>90668</v>
          </cell>
          <cell r="B5351" t="str">
            <v>COMPOSIÇÃO</v>
          </cell>
          <cell r="C5351" t="str">
            <v>PROJETOR PNEUMÁTICO DE ARGAMASSA PARA CHAPISCO E REBOCO COM RECIPIENTE ACOPLADO, TIPO CANEQUINHA, COM COMPRESSOR DE AR REBOCÁVEL VAZÃO 89 PCM E MOTOR DIESEL DE 20 CV - CHP DIURNO. AF_05/2023</v>
          </cell>
          <cell r="D5351" t="str">
            <v>CHP</v>
          </cell>
          <cell r="E5351">
            <v>32.86</v>
          </cell>
        </row>
        <row r="5352">
          <cell r="A5352">
            <v>90674</v>
          </cell>
          <cell r="B5352" t="str">
            <v>COMPOSIÇÃO</v>
          </cell>
          <cell r="C5352" t="str">
            <v>PERFURATRIZ COM TORRE METÁLICA PARA EXECUÇÃO DE ESTACA HÉLICE CONTÍNUA, PROFUNDIDADE MÁXIMA DE 30 M, DIÂMETRO MÁXIMO DE 800 MM, POTÊNCIA INSTALADA DE 268 HP, MESA ROTATIVA COM TORQUE MÁXIMO DE 170 KNM - CHP DIURNO. AF_06/2015</v>
          </cell>
          <cell r="D5352" t="str">
            <v>CHP</v>
          </cell>
          <cell r="E5352">
            <v>685.5</v>
          </cell>
        </row>
        <row r="5353">
          <cell r="A5353">
            <v>90680</v>
          </cell>
          <cell r="B5353" t="str">
            <v>COMPOSIÇÃO</v>
          </cell>
          <cell r="C5353" t="str">
            <v>PERFURATRIZ HIDRÁULICA SOBRE CAMINHÃO COM TRADO CURTO ACOPLADO, PROFUNDIDADE MÁXIMA DE 20 M, DIÂMETRO MÁXIMO DE 1500 MM, POTÊNCIA INSTALADA DE 137 HP, MESA ROTATIVA COM TORQUE MÁXIMO DE 30 KNM - CHP DIURNO. AF_06/2015</v>
          </cell>
          <cell r="D5353" t="str">
            <v>CHP</v>
          </cell>
          <cell r="E5353">
            <v>414.48</v>
          </cell>
        </row>
        <row r="5354">
          <cell r="A5354">
            <v>90686</v>
          </cell>
          <cell r="B5354" t="str">
            <v>COMPOSIÇÃO</v>
          </cell>
          <cell r="C5354" t="str">
            <v>MANIPULADOR TELESCÓPICO, POTÊNCIA DE 85 HP, CAPACIDADE DE CARGA DE 3.500 KG, ALTURA MÁXIMA DE ELEVAÇÃO DE 12,3 M - CHP DIURNO. AF_05/2023</v>
          </cell>
          <cell r="D5354" t="str">
            <v>CHP</v>
          </cell>
          <cell r="E5354">
            <v>154.32</v>
          </cell>
        </row>
        <row r="5355">
          <cell r="A5355">
            <v>90692</v>
          </cell>
          <cell r="B5355" t="str">
            <v>COMPOSIÇÃO</v>
          </cell>
          <cell r="C5355" t="str">
            <v>MINICARREGADEIRA SOBRE RODAS, POTÊNCIA LÍQUIDA DE 47 HP, CAPACIDADE NOMINAL DE OPERAÇÃO DE 646 KG - CHP DIURNO. AF_06/2015</v>
          </cell>
          <cell r="D5355" t="str">
            <v>CHP</v>
          </cell>
          <cell r="E5355">
            <v>124.58</v>
          </cell>
        </row>
        <row r="5356">
          <cell r="A5356">
            <v>90964</v>
          </cell>
          <cell r="B5356" t="str">
            <v>COMPOSIÇÃO</v>
          </cell>
          <cell r="C5356" t="str">
            <v>COMPRESSOR DE AR REBOCÁVEL, VAZÃO 89 PCM, PRESSÃO EFETIVA DE TRABALHO 102 PSI, MOTOR DIESEL, POTÊNCIA 20 CV - CHP DIURNO. AF_06/2015</v>
          </cell>
          <cell r="D5356" t="str">
            <v>CHP</v>
          </cell>
          <cell r="E5356">
            <v>32.33</v>
          </cell>
        </row>
        <row r="5357">
          <cell r="A5357">
            <v>90972</v>
          </cell>
          <cell r="B5357" t="str">
            <v>COMPOSIÇÃO</v>
          </cell>
          <cell r="C5357" t="str">
            <v>COMPRESSOR DE AR REBOCAVEL, VAZÃO 250 PCM, PRESSAO DE TRABALHO 102 PSI, MOTOR A DIESEL POTÊNCIA 81 CV - CHP DIURNO. AF_06/2015</v>
          </cell>
          <cell r="D5357" t="str">
            <v>CHP</v>
          </cell>
          <cell r="E5357">
            <v>80.069999999999993</v>
          </cell>
        </row>
        <row r="5358">
          <cell r="A5358">
            <v>90979</v>
          </cell>
          <cell r="B5358" t="str">
            <v>COMPOSIÇÃO</v>
          </cell>
          <cell r="C5358" t="str">
            <v>COMPRESSOR DE AR REBOCÁVEL, VAZÃO 748 PCM, PRESSÃO EFETIVA DE TRABALHO 102 PSI, MOTOR DIESEL, POTÊNCIA 210 CV - CHP DIURNO. AF_06/2015</v>
          </cell>
          <cell r="D5358" t="str">
            <v>CHP</v>
          </cell>
          <cell r="E5358">
            <v>206.83</v>
          </cell>
        </row>
        <row r="5359">
          <cell r="A5359">
            <v>90991</v>
          </cell>
          <cell r="B5359" t="str">
            <v>COMPOSIÇÃO</v>
          </cell>
          <cell r="C5359" t="str">
            <v>ESCAVADEIRA HIDRÁULICA SOBRE ESTEIRAS, CAÇAMBA 0,80 M3, PESO OPERACIONAL 17,8 T, POTÊNCIA LÍQUIDA 110 HP - CHP DIURNO. AF_10/2014</v>
          </cell>
          <cell r="D5359" t="str">
            <v>CHP</v>
          </cell>
          <cell r="E5359">
            <v>199.68</v>
          </cell>
        </row>
        <row r="5360">
          <cell r="A5360">
            <v>90999</v>
          </cell>
          <cell r="B5360" t="str">
            <v>COMPOSIÇÃO</v>
          </cell>
          <cell r="C5360" t="str">
            <v>COMPRESSOR DE AR REBOCAVEL, VAZÃO 400 PCM, PRESSAO DE TRABALHO 102 PSI, MOTOR A DIESEL POTÊNCIA 110 CV - CHP DIURNO. AF_06/2015</v>
          </cell>
          <cell r="D5360" t="str">
            <v>CHP</v>
          </cell>
          <cell r="E5360">
            <v>105.87</v>
          </cell>
        </row>
        <row r="5361">
          <cell r="A5361">
            <v>91031</v>
          </cell>
          <cell r="B5361" t="str">
            <v>COMPOSIÇÃO</v>
          </cell>
          <cell r="C5361" t="str">
            <v>CAMINHÃO TRUCADO (C/ TERCEIRO EIXO) ELETRÔNICO - POTÊNCIA 231CV - PBT = 22000KG - DIST. ENTRE EIXOS 5170 MM - INCLUI CARROCERIA FIXA ABERTA DE MADEIRA - CHP DIURNO. AF_06/2015</v>
          </cell>
          <cell r="D5361" t="str">
            <v>CHP</v>
          </cell>
          <cell r="E5361">
            <v>270.16000000000003</v>
          </cell>
        </row>
        <row r="5362">
          <cell r="A5362">
            <v>91277</v>
          </cell>
          <cell r="B5362" t="str">
            <v>COMPOSIÇÃO</v>
          </cell>
          <cell r="C5362" t="str">
            <v>PLACA VIBRATÓRIA REVERSÍVEL COM MOTOR 4 TEMPOS A GASOLINA, FORÇA CENTRÍFUGA DE 25 KN (2500 KGF), POTÊNCIA 5,5 CV - CHP DIURNO. AF_08/2015</v>
          </cell>
          <cell r="D5362" t="str">
            <v>CHP</v>
          </cell>
          <cell r="E5362">
            <v>9.48</v>
          </cell>
        </row>
        <row r="5363">
          <cell r="A5363">
            <v>91283</v>
          </cell>
          <cell r="B5363" t="str">
            <v>COMPOSIÇÃO</v>
          </cell>
          <cell r="C5363" t="str">
            <v>CORTADORA DE PISO COM MOTOR 4 TEMPOS A GASOLINA, POTÊNCIA DE 13 HP, COM DISCO DE CORTE DIAMANTADO SEGMENTADO PARA CONCRETO, DIÂMETRO DE 350 MM, FURO DE 1" (14 X 1") - CHP DIURNO. AF_08/2015</v>
          </cell>
          <cell r="D5363" t="str">
            <v>CHP</v>
          </cell>
          <cell r="E5363">
            <v>10.72</v>
          </cell>
        </row>
        <row r="5364">
          <cell r="A5364">
            <v>91386</v>
          </cell>
          <cell r="B5364" t="str">
            <v>COMPOSIÇÃO</v>
          </cell>
          <cell r="C5364" t="str">
            <v>CAMINHÃO BASCULANTE 10 M3, TRUCADO CABINE SIMPLES, PESO BRUTO TOTAL 23.000 KG, CARGA ÚTIL MÁXIMA 15.935 KG, DISTÂNCIA ENTRE EIXOS 4,80 M, POTÊNCIA 230 CV INCLUSIVE CAÇAMBA METÁLICA - CHP DIURNO. AF_06/2014</v>
          </cell>
          <cell r="D5364" t="str">
            <v>CHP</v>
          </cell>
          <cell r="E5364">
            <v>278.68</v>
          </cell>
        </row>
        <row r="5365">
          <cell r="A5365">
            <v>91533</v>
          </cell>
          <cell r="B5365" t="str">
            <v>COMPOSIÇÃO</v>
          </cell>
          <cell r="C5365" t="str">
            <v>COMPACTADOR DE SOLOS DE PERCUSSÃO (SOQUETE) COM MOTOR A GASOLINA 4 TEMPOS, POTÊNCIA 4 CV - CHP DIURNO. AF_08/2015</v>
          </cell>
          <cell r="D5365" t="str">
            <v>CHP</v>
          </cell>
          <cell r="E5365">
            <v>28.32</v>
          </cell>
        </row>
        <row r="5366">
          <cell r="A5366">
            <v>91634</v>
          </cell>
          <cell r="B5366" t="str">
            <v>COMPOSIÇÃO</v>
          </cell>
          <cell r="C5366" t="str">
            <v>GUINDAUTO HIDRÁULICO, CAPACIDADE MÁXIMA DE CARGA 6500 KG, MOMENTO MÁXIMO DE CARGA 5,8 TM, ALCANCE MÁXIMO HORIZONTAL 7,60 M, INCLUSIVE CAMINHÃO TOCO PBT 9.700 KG, POTÊNCIA DE 160 CV - CHP DIURNO. AF_08/2015</v>
          </cell>
          <cell r="D5366" t="str">
            <v>CHP</v>
          </cell>
          <cell r="E5366">
            <v>244.7</v>
          </cell>
        </row>
        <row r="5367">
          <cell r="A5367">
            <v>91645</v>
          </cell>
          <cell r="B5367" t="str">
            <v>COMPOSIÇÃO</v>
          </cell>
          <cell r="C5367" t="str">
            <v>CAMINHÃO DE TRANSPORTE DE MATERIAL ASFÁLTICO 30.000 L, COM CAVALO MECÂNICO DE CAPACIDADE MÁXIMA DE TRAÇÃO COMBINADO DE 66.000 KG, POTÊNCIA 360 CV, INCLUSIVE TANQUE DE ASFALTO COM SERPENTINA - CHP DIURNO. AF_08/2015</v>
          </cell>
          <cell r="D5367" t="str">
            <v>CHP</v>
          </cell>
          <cell r="E5367">
            <v>487.42</v>
          </cell>
        </row>
        <row r="5368">
          <cell r="A5368">
            <v>91692</v>
          </cell>
          <cell r="B5368" t="str">
            <v>COMPOSIÇÃO</v>
          </cell>
          <cell r="C5368" t="str">
            <v>SERRA CIRCULAR DE BANCADA COM MOTOR ELÉTRICO POTÊNCIA DE 5HP, COM COIFA PARA DISCO 10" - CHP DIURNO. AF_08/2015</v>
          </cell>
          <cell r="D5368" t="str">
            <v>CHP</v>
          </cell>
          <cell r="E5368">
            <v>22.25</v>
          </cell>
        </row>
        <row r="5369">
          <cell r="A5369">
            <v>92043</v>
          </cell>
          <cell r="B5369" t="str">
            <v>COMPOSIÇÃO</v>
          </cell>
          <cell r="C5369" t="str">
            <v>DISTRIBUIDOR DE AGREGADOS REBOCAVEL, CAPACIDADE 1,9 M³, LARGURA DE TRABALHO 3,66 M - CHP DIURNO. AF_11/2015</v>
          </cell>
          <cell r="D5369" t="str">
            <v>CHP</v>
          </cell>
          <cell r="E5369">
            <v>13.19</v>
          </cell>
        </row>
        <row r="5370">
          <cell r="A5370">
            <v>92106</v>
          </cell>
          <cell r="B5370" t="str">
            <v>COMPOSIÇÃO</v>
          </cell>
          <cell r="C5370" t="str">
            <v>CAMINHÃO PARA EQUIPAMENTO DE LIMPEZA A SUCÇÃO, COM CAMINHÃO TRUCADO DE PESO BRUTO TOTAL 23000 KG, CARGA ÚTIL MÁXIMA 15935 KG, DISTÂNCIA ENTRE EIXOS 4,80 M, POTÊNCIA 230 CV, INCLUSIVE LIMPADORA A SUCÇÃO, TANQUE 12000 L - CHP DIURNO. AF_05/2023</v>
          </cell>
          <cell r="D5370" t="str">
            <v>CHP</v>
          </cell>
          <cell r="E5370">
            <v>350.28</v>
          </cell>
        </row>
        <row r="5371">
          <cell r="A5371">
            <v>92112</v>
          </cell>
          <cell r="B5371" t="str">
            <v>COMPOSIÇÃO</v>
          </cell>
          <cell r="C5371" t="str">
            <v>PENEIRA ROTATIVA COM MOTOR ELÉTRICO TRIFÁSICO DE 2 CV, CILINDRO DE 1 M X 0,60 M, COM FUROS DE 3,17 MM - CHP DIURNO. AF_05/2023</v>
          </cell>
          <cell r="D5371" t="str">
            <v>CHP</v>
          </cell>
          <cell r="E5371">
            <v>4.01</v>
          </cell>
        </row>
        <row r="5372">
          <cell r="A5372">
            <v>92118</v>
          </cell>
          <cell r="B5372" t="str">
            <v>COMPOSIÇÃO</v>
          </cell>
          <cell r="C5372" t="str">
            <v>DOSADOR DE AREIA, CAPACIDADE DE 26 LITROS - CHP DIURNO. AF_05/2023</v>
          </cell>
          <cell r="D5372" t="str">
            <v>CHP</v>
          </cell>
          <cell r="E5372">
            <v>0.51</v>
          </cell>
        </row>
        <row r="5373">
          <cell r="A5373">
            <v>92138</v>
          </cell>
          <cell r="B5373" t="str">
            <v>COMPOSIÇÃO</v>
          </cell>
          <cell r="C5373" t="str">
            <v>CAMINHONETE COM MOTOR A DIESEL, POTÊNCIA 180 CV, CABINE DUPLA, 4X4 - CHP DIURNO. AF_11/2015</v>
          </cell>
          <cell r="D5373" t="str">
            <v>CHP</v>
          </cell>
          <cell r="E5373">
            <v>97.39</v>
          </cell>
        </row>
        <row r="5374">
          <cell r="A5374">
            <v>92145</v>
          </cell>
          <cell r="B5374" t="str">
            <v>COMPOSIÇÃO</v>
          </cell>
          <cell r="C5374" t="str">
            <v>CAMINHONETE CABINE SIMPLES COM MOTOR 1.6 FLEX, CÂMBIO MANUAL, POTÊNCIA 101/104 CV, 2 PORTAS - CHP DIURNO. AF_11/2015</v>
          </cell>
          <cell r="D5374" t="str">
            <v>CHP</v>
          </cell>
          <cell r="E5374">
            <v>76.430000000000007</v>
          </cell>
        </row>
        <row r="5375">
          <cell r="A5375">
            <v>92242</v>
          </cell>
          <cell r="B5375" t="str">
            <v>COMPOSIÇÃO</v>
          </cell>
          <cell r="C5375" t="str">
            <v>CAMINHÃO DE TRANSPORTE DE MATERIAL ASFÁLTICO 20.000 L, COM CAVALO MECÂNICO DE CAPACIDADE MÁXIMA DE TRAÇÃO COMBINADO DE 45.000 KG, POTÊNCIA 330 CV, INCLUSIVE TANQUE DE ASFALTO COM MAÇARICO - CHP DIURNO. AF_12/2015</v>
          </cell>
          <cell r="D5375" t="str">
            <v>CHP</v>
          </cell>
          <cell r="E5375">
            <v>423.59</v>
          </cell>
        </row>
        <row r="5376">
          <cell r="A5376">
            <v>92716</v>
          </cell>
          <cell r="B5376" t="str">
            <v>COMPOSIÇÃO</v>
          </cell>
          <cell r="C5376" t="str">
            <v>APARELHO PARA CORTE E SOLDA OXI-ACETILENO SOBRE RODAS, INCLUSIVE CILINDROS E MAÇARICOS - CHP DIURNO. AF_05/2023</v>
          </cell>
          <cell r="D5376" t="str">
            <v>CHP</v>
          </cell>
          <cell r="E5376">
            <v>136.04</v>
          </cell>
        </row>
        <row r="5377">
          <cell r="A5377">
            <v>92960</v>
          </cell>
          <cell r="B5377" t="str">
            <v>COMPOSIÇÃO</v>
          </cell>
          <cell r="C5377" t="str">
            <v>MÁQUINA EXTRUSORA DE CONCRETO PARA GUIAS E SARJETAS, MOTOR A DIESEL, POTÊNCIA 14 CV - CHP DIURNO. AF_12/2015</v>
          </cell>
          <cell r="D5377" t="str">
            <v>CHP</v>
          </cell>
          <cell r="E5377">
            <v>19.68</v>
          </cell>
        </row>
        <row r="5378">
          <cell r="A5378">
            <v>92966</v>
          </cell>
          <cell r="B5378" t="str">
            <v>COMPOSIÇÃO</v>
          </cell>
          <cell r="C5378" t="str">
            <v>MARTELO PERFURADOR PNEUMÁTICO MANUAL, HASTE 25 X 75 MM, 21 KG - CHP DIURNO. AF_12/2015</v>
          </cell>
          <cell r="D5378" t="str">
            <v>CHP</v>
          </cell>
          <cell r="E5378">
            <v>22.5</v>
          </cell>
        </row>
        <row r="5379">
          <cell r="A5379">
            <v>93224</v>
          </cell>
          <cell r="B5379" t="str">
            <v>COMPOSIÇÃO</v>
          </cell>
          <cell r="C5379" t="str">
            <v>PERFURATRIZ COM TORRE METÁLICA PARA EXECUÇÃO DE ESTACA HÉLICE CONTÍNUA, PROFUNDIDADE MÁXIMA DE 32 M, DIÂMETRO MÁXIMO DE 1000 MM, POTÊNCIA INSTALADA DE 350 HP, MESA ROTATIVA COM TORQUE MÁXIMO DE 263 KNM - CHP DIURNO. AF_01/2016</v>
          </cell>
          <cell r="D5379" t="str">
            <v>CHP</v>
          </cell>
          <cell r="E5379">
            <v>1023.42</v>
          </cell>
        </row>
        <row r="5380">
          <cell r="A5380">
            <v>93233</v>
          </cell>
          <cell r="B5380" t="str">
            <v>COMPOSIÇÃO</v>
          </cell>
          <cell r="C5380" t="str">
            <v>BETONEIRA CAPACIDADE NOMINAL 400 L, CAPACIDADE DE MISTURA 310 L, MOTOR A GASOLINA POTÊNCIA 5,5 HP, SEM CARREGADOR - CHP DIURNO. AF_02/2016</v>
          </cell>
          <cell r="D5380" t="str">
            <v>CHP</v>
          </cell>
          <cell r="E5380">
            <v>5.58</v>
          </cell>
        </row>
        <row r="5381">
          <cell r="A5381">
            <v>93272</v>
          </cell>
          <cell r="B5381" t="str">
            <v>COMPOSIÇÃO</v>
          </cell>
          <cell r="C5381" t="str">
            <v>GRUA ASCENSIONAL, LANCA DE 30 M, CAPACIDADE DE 1,0 T A 30 M, ALTURA ATE 39 M - CHP DIURNO. AF_05/2023</v>
          </cell>
          <cell r="D5381" t="str">
            <v>CHP</v>
          </cell>
          <cell r="E5381">
            <v>101.05</v>
          </cell>
        </row>
        <row r="5382">
          <cell r="A5382">
            <v>93281</v>
          </cell>
          <cell r="B5382" t="str">
            <v>COMPOSIÇÃO</v>
          </cell>
          <cell r="C5382" t="str">
            <v>GUINCHO ELÉTRICO DE COLUNA, CAPACIDADE 400 KG, COM MOTO FREIO, MOTOR TRIFÁSICO DE 1,25 CV - CHP DIURNO. AF_03/2016</v>
          </cell>
          <cell r="D5382" t="str">
            <v>CHP</v>
          </cell>
          <cell r="E5382">
            <v>21.34</v>
          </cell>
        </row>
        <row r="5383">
          <cell r="A5383">
            <v>93287</v>
          </cell>
          <cell r="B5383" t="str">
            <v>COMPOSIÇÃO</v>
          </cell>
          <cell r="C5383" t="str">
            <v>GUINDASTE HIDRÁULICO AUTOPROPELIDO, COM LANÇA TELESCÓPICA 40 M, CAPACIDADE MÁXIMA 60 T, POTÊNCIA 260 KW - CHP DIURNO. AF_03/2016</v>
          </cell>
          <cell r="D5383" t="str">
            <v>CHP</v>
          </cell>
          <cell r="E5383">
            <v>337.94</v>
          </cell>
        </row>
        <row r="5384">
          <cell r="A5384">
            <v>93402</v>
          </cell>
          <cell r="B5384" t="str">
            <v>COMPOSIÇÃO</v>
          </cell>
          <cell r="C5384" t="str">
            <v>GUINDAUTO HIDRÁULICO, CAPACIDADE MÁXIMA DE CARGA 3300 KG, MOMENTO MÁXIMO DE CARGA 5,8 TM, ALCANCE MÁXIMO HORIZONTAL 7,60 M, INCLUSIVE CAMINHÃO TOCO PBT 16.000 KG, POTÊNCIA DE 189 CV - CHP DIURNO. AF_03/2016</v>
          </cell>
          <cell r="D5384" t="str">
            <v>CHP</v>
          </cell>
          <cell r="E5384">
            <v>282.32</v>
          </cell>
        </row>
        <row r="5385">
          <cell r="A5385">
            <v>93408</v>
          </cell>
          <cell r="B5385" t="str">
            <v>COMPOSIÇÃO</v>
          </cell>
          <cell r="C5385" t="str">
            <v>MÁQUINA JATO DE PRESSAO PORTÁTIL, CAMARA DE 1 SAIDA, CAPACIDADE 280 L, DIAMETRO 670 MM, BICO DE JATO CURTO VENTURI DE 5/16 , MANGUEIRA DE 1 COM COMPRESSOR DE AR REBOCÁVEL 189 PCM E MOTOR DIESEL 63 CV - CHP DIURNO. AF_05/2023</v>
          </cell>
          <cell r="D5385" t="str">
            <v>CHP</v>
          </cell>
          <cell r="E5385">
            <v>84.9</v>
          </cell>
        </row>
        <row r="5386">
          <cell r="A5386">
            <v>93415</v>
          </cell>
          <cell r="B5386" t="str">
            <v>COMPOSIÇÃO</v>
          </cell>
          <cell r="C5386" t="str">
            <v>GERADOR PORTÁTIL MONOFÁSICO, POTÊNCIA 5500 VA, MOTOR A GASOLINA, POTÊNCIA DO MOTOR 13 CV - CHP DIURNO. AF_03/2016</v>
          </cell>
          <cell r="D5386" t="str">
            <v>CHP</v>
          </cell>
          <cell r="E5386">
            <v>14.95</v>
          </cell>
        </row>
        <row r="5387">
          <cell r="A5387">
            <v>93421</v>
          </cell>
          <cell r="B5387" t="str">
            <v>COMPOSIÇÃO</v>
          </cell>
          <cell r="C5387" t="str">
            <v>GRUPO GERADOR REBOCÁVEL, POTÊNCIA 66 KVA, MOTOR A DIESEL - CHP DIURNO. AF_03/2016</v>
          </cell>
          <cell r="D5387" t="str">
            <v>CHP</v>
          </cell>
          <cell r="E5387">
            <v>78.89</v>
          </cell>
        </row>
        <row r="5388">
          <cell r="A5388">
            <v>93427</v>
          </cell>
          <cell r="B5388" t="str">
            <v>COMPOSIÇÃO</v>
          </cell>
          <cell r="C5388" t="str">
            <v>GRUPO GERADOR ESTACIONÁRIO, POTÊNCIA 150 KVA, MOTOR A DIESEL- CHP DIURNO. AF_03/2016</v>
          </cell>
          <cell r="D5388" t="str">
            <v>CHP</v>
          </cell>
          <cell r="E5388">
            <v>179.93</v>
          </cell>
        </row>
        <row r="5389">
          <cell r="A5389">
            <v>93433</v>
          </cell>
          <cell r="B5389" t="str">
            <v>COMPOSIÇÃO</v>
          </cell>
          <cell r="C5389" t="str">
            <v>USINA DE MISTURA ASFÁLTICA À QUENTE, TIPO CONTRA FLUXO, PROD 40 A 80 TON/HORA - CHP DIURNO. AF_05/2023</v>
          </cell>
          <cell r="D5389" t="str">
            <v>CHP</v>
          </cell>
          <cell r="E5389">
            <v>2643.8</v>
          </cell>
        </row>
        <row r="5390">
          <cell r="A5390">
            <v>93439</v>
          </cell>
          <cell r="B5390" t="str">
            <v>COMPOSIÇÃO</v>
          </cell>
          <cell r="C5390" t="str">
            <v>USINA DE ASFALTO À FRIO, CAPACIDADE DE 40 A 60 TON/HORA, ELÉTRICA POTÊNCIA 30 CV - CHP DIURNO. AF_05/2023</v>
          </cell>
          <cell r="D5390" t="str">
            <v>CHP</v>
          </cell>
          <cell r="E5390">
            <v>238.33</v>
          </cell>
        </row>
        <row r="5391">
          <cell r="A5391">
            <v>95121</v>
          </cell>
          <cell r="B5391" t="str">
            <v>COMPOSIÇÃO</v>
          </cell>
          <cell r="C5391" t="str">
            <v>USINA MISTURADORA DE SOLOS, CAPACIDADE DE 200 A 500 TON/H, POTENCIA 75KW - CHP DIURNO. AF_07/2016</v>
          </cell>
          <cell r="D5391" t="str">
            <v>CHP</v>
          </cell>
          <cell r="E5391">
            <v>302.93</v>
          </cell>
        </row>
        <row r="5392">
          <cell r="A5392">
            <v>95127</v>
          </cell>
          <cell r="B5392" t="str">
            <v>COMPOSIÇÃO</v>
          </cell>
          <cell r="C5392" t="str">
            <v>DISTRIBUIDOR DE AGREGADOS AUTOPROPELIDO, CAP 3 M3, A DIESEL, POTÊNCIA 176CV - CHP DIURNO. AF_07/2016</v>
          </cell>
          <cell r="D5392" t="str">
            <v>CHP</v>
          </cell>
          <cell r="E5392">
            <v>217.35</v>
          </cell>
        </row>
        <row r="5393">
          <cell r="A5393">
            <v>95133</v>
          </cell>
          <cell r="B5393" t="str">
            <v>COMPOSIÇÃO</v>
          </cell>
          <cell r="C5393" t="str">
            <v>MÁQUINA DEMARCADORA DE FAIXA DE TRÁFEGO À FRIO, AUTOPROPELIDA, POTÊNCIA 38 HP - CHP DIURNO. AF_07/2016</v>
          </cell>
          <cell r="D5393" t="str">
            <v>CHP</v>
          </cell>
          <cell r="E5393">
            <v>175.63</v>
          </cell>
        </row>
        <row r="5394">
          <cell r="A5394">
            <v>95139</v>
          </cell>
          <cell r="B5394" t="str">
            <v>COMPOSIÇÃO</v>
          </cell>
          <cell r="C5394" t="str">
            <v>TALHA MANUAL DE CORRENTE, CAPACIDADE DE 2 TON. COM ELEVAÇÃO DE 3 M - CHP DIURNO. AF_07/2016</v>
          </cell>
          <cell r="D5394" t="str">
            <v>CHP</v>
          </cell>
          <cell r="E5394">
            <v>0.06</v>
          </cell>
        </row>
        <row r="5395">
          <cell r="A5395">
            <v>95212</v>
          </cell>
          <cell r="B5395" t="str">
            <v>COMPOSIÇÃO</v>
          </cell>
          <cell r="C5395" t="str">
            <v>GRUA ASCENCIONAL, LANCA DE 42 M, CAPACIDADE DE 1,5 T A 30 M, ALTURA ATE 39 M - CHP DIURNO. AF_05/2023</v>
          </cell>
          <cell r="D5395" t="str">
            <v>CHP</v>
          </cell>
          <cell r="E5395">
            <v>111.04</v>
          </cell>
        </row>
        <row r="5396">
          <cell r="A5396">
            <v>95258</v>
          </cell>
          <cell r="B5396" t="str">
            <v>COMPOSIÇÃO</v>
          </cell>
          <cell r="C5396" t="str">
            <v>MARTELO DEMOLIDOR PNEUMÁTICO MANUAL, 32 KG - CHP DIURNO. AF_09/2016</v>
          </cell>
          <cell r="D5396" t="str">
            <v>CHP</v>
          </cell>
          <cell r="E5396">
            <v>21.9</v>
          </cell>
        </row>
        <row r="5397">
          <cell r="A5397">
            <v>95264</v>
          </cell>
          <cell r="B5397" t="str">
            <v>COMPOSIÇÃO</v>
          </cell>
          <cell r="C5397" t="str">
            <v>COMPACTADOR DE SOLOS DE PERCUSÃO (SOQUETE) COM MOTOR A GASOLINA, POTÊNCIA 3 CV - CHP DIURNO. AF_09/2016</v>
          </cell>
          <cell r="D5397" t="str">
            <v>CHP</v>
          </cell>
          <cell r="E5397">
            <v>6.98</v>
          </cell>
        </row>
        <row r="5398">
          <cell r="A5398">
            <v>95270</v>
          </cell>
          <cell r="B5398" t="str">
            <v>COMPOSIÇÃO</v>
          </cell>
          <cell r="C5398" t="str">
            <v>RÉGUA VIBRATÓRIA DUPLA PARA CONCRETO, PESO DE 60KG, COMPRIMENTO 4 M, COM MOTOR A GASOLINA, POTÊNCIA 5,5 HP - CHP DIURNO. AF_09/2016</v>
          </cell>
          <cell r="D5398" t="str">
            <v>CHP</v>
          </cell>
          <cell r="E5398">
            <v>9.32</v>
          </cell>
        </row>
        <row r="5399">
          <cell r="A5399">
            <v>95276</v>
          </cell>
          <cell r="B5399" t="str">
            <v>COMPOSIÇÃO</v>
          </cell>
          <cell r="C5399" t="str">
            <v>POLIDORA DE PISO (POLITRIZ), PESO DE 100KG, DIÂMETRO 450 MM, MOTOR ELÉTRICO, POTÊNCIA 4 HP - CHP DIURNO. AF_05/2023</v>
          </cell>
          <cell r="D5399" t="str">
            <v>CHP</v>
          </cell>
          <cell r="E5399">
            <v>3.63</v>
          </cell>
        </row>
        <row r="5400">
          <cell r="A5400">
            <v>95282</v>
          </cell>
          <cell r="B5400" t="str">
            <v>COMPOSIÇÃO</v>
          </cell>
          <cell r="C5400" t="str">
            <v>DESEMPENADEIRA DE CONCRETO, PESO DE 78 KG, 4 PÁS, MOTOR A GASOLINA, POTÊNCIA 5,5 HP - CHP DIURNO. AF_05/2023</v>
          </cell>
          <cell r="D5400" t="str">
            <v>CHP</v>
          </cell>
          <cell r="E5400">
            <v>9.48</v>
          </cell>
        </row>
        <row r="5401">
          <cell r="A5401">
            <v>95620</v>
          </cell>
          <cell r="B5401" t="str">
            <v>COMPOSIÇÃO</v>
          </cell>
          <cell r="C5401" t="str">
            <v>PERFURATRIZ PNEUMATICA MANUAL DE PESO MEDIO, MARTELETE, 18KG, COMPRIMENTO MÁXIMO DE CURSO DE 6 M, DIAMETRO DO PISTAO DE 5,5 CM - CHP DIURNO. AF_11/2016</v>
          </cell>
          <cell r="D5401" t="str">
            <v>CHP</v>
          </cell>
          <cell r="E5401">
            <v>21.22</v>
          </cell>
        </row>
        <row r="5402">
          <cell r="A5402">
            <v>95631</v>
          </cell>
          <cell r="B5402" t="str">
            <v>COMPOSIÇÃO</v>
          </cell>
          <cell r="C5402" t="str">
            <v>ROLO COMPACTADOR VIBRATORIO TANDEM, ACO LISO, POTENCIA 125 HP, PESO SEM/COM LASTRO 10,20/11,65 T, LARGURA DE TRABALHO 1,73 M - CHP DIURNO. AF_11/2016</v>
          </cell>
          <cell r="D5402" t="str">
            <v>CHP</v>
          </cell>
          <cell r="E5402">
            <v>234.2</v>
          </cell>
        </row>
        <row r="5403">
          <cell r="A5403">
            <v>95702</v>
          </cell>
          <cell r="B5403" t="str">
            <v>COMPOSIÇÃO</v>
          </cell>
          <cell r="C5403" t="str">
            <v>PERFURATRIZ MANUAL, TORQUE MAXIMO 55 KGF.M, POTENCIA 5 CV, COM DIAMETRO MAXIMO 8 1/2" - CHP DIURNO. AF_11/2016</v>
          </cell>
          <cell r="D5403" t="str">
            <v>CHP</v>
          </cell>
          <cell r="E5403">
            <v>36.520000000000003</v>
          </cell>
        </row>
        <row r="5404">
          <cell r="A5404">
            <v>95708</v>
          </cell>
          <cell r="B5404" t="str">
            <v>COMPOSIÇÃO</v>
          </cell>
          <cell r="C5404" t="str">
            <v>PERFURATRIZ SOBRE ESTEIRA, TORQUE MÁXIMO 600 KGF, POTÊNCIA ENTRE 50 E 60 HP, DIÂMETRO MÁXIMO 10 - CHP DIURNO. AF_11/2016</v>
          </cell>
          <cell r="D5404" t="str">
            <v>CHP</v>
          </cell>
          <cell r="E5404">
            <v>137.72999999999999</v>
          </cell>
        </row>
        <row r="5405">
          <cell r="A5405">
            <v>95714</v>
          </cell>
          <cell r="B5405" t="str">
            <v>COMPOSIÇÃO</v>
          </cell>
          <cell r="C5405" t="str">
            <v>ESCAVADEIRA HIDRAULICA SOBRE ESTEIRA, COM GARRA GIRATORIA DE MANDIBULAS, PESO OPERACIONAL ENTRE 22,00 E 25,50 TON, POTENCIA LIQUIDA ENTRE 150 E 160 HP - CHP DIURNO. AF_11/2016</v>
          </cell>
          <cell r="D5405" t="str">
            <v>CHP</v>
          </cell>
          <cell r="E5405">
            <v>252.13</v>
          </cell>
        </row>
        <row r="5406">
          <cell r="A5406">
            <v>95720</v>
          </cell>
          <cell r="B5406" t="str">
            <v>COMPOSIÇÃO</v>
          </cell>
          <cell r="C5406" t="str">
            <v>ESCAVADEIRA HIDRAULICA SOBRE ESTEIRA, EQUIPADA COM CLAMSHELL, COM CAPACIDADE DA CAÇAMBA ENTRE 1,20 E 1,50 M3, PESO OPERACIONAL ENTRE 20,00 E 22,00 TON, POTENCIA LIQUIDA ENTRE 150 E 160 HP - CHP DIURNO. AF_11/2016</v>
          </cell>
          <cell r="D5406" t="str">
            <v>CHP</v>
          </cell>
          <cell r="E5406">
            <v>247.08</v>
          </cell>
        </row>
        <row r="5407">
          <cell r="A5407">
            <v>95872</v>
          </cell>
          <cell r="B5407" t="str">
            <v>COMPOSIÇÃO</v>
          </cell>
          <cell r="C5407" t="str">
            <v>GRUPO GERADOR COM CARENAGEM, MOTOR DIESEL POTÊNCIA STANDART ENTRE 250 E 260 KVA - CHP DIURNO. AF_12/2016</v>
          </cell>
          <cell r="D5407" t="str">
            <v>CHP</v>
          </cell>
          <cell r="E5407">
            <v>305.25</v>
          </cell>
        </row>
        <row r="5408">
          <cell r="A5408">
            <v>96013</v>
          </cell>
          <cell r="B5408" t="str">
            <v>COMPOSIÇÃO</v>
          </cell>
          <cell r="C5408" t="str">
            <v>TRATOR DE PNEUS COM POTÊNCIA DE 122 CV, TRAÇÃO 4X4, COM VASSOURA MECÂNICA ACOPLADA - CHP DIURNO. AF_02/2017</v>
          </cell>
          <cell r="D5408" t="str">
            <v>CHP</v>
          </cell>
          <cell r="E5408">
            <v>175.41</v>
          </cell>
        </row>
        <row r="5409">
          <cell r="A5409">
            <v>96020</v>
          </cell>
          <cell r="B5409" t="str">
            <v>COMPOSIÇÃO</v>
          </cell>
          <cell r="C5409" t="str">
            <v>TRATOR DE PNEUS COM POTÊNCIA DE 122 CV, TRAÇÃO 4X4, COM GRADE DE DISCOS ACOPLADA - CHP DIURNO. AF_02/2017</v>
          </cell>
          <cell r="D5409" t="str">
            <v>CHP</v>
          </cell>
          <cell r="E5409">
            <v>174.91</v>
          </cell>
        </row>
        <row r="5410">
          <cell r="A5410">
            <v>96028</v>
          </cell>
          <cell r="B5410" t="str">
            <v>COMPOSIÇÃO</v>
          </cell>
          <cell r="C5410" t="str">
            <v>TRATOR DE PNEUS COM POTÊNCIA DE 85 CV, TRAÇÃO 4X4, COM GRADE DE DISCOS ACOPLADA - CHP DIURNO. AF_02/2017</v>
          </cell>
          <cell r="D5410" t="str">
            <v>CHP</v>
          </cell>
          <cell r="E5410">
            <v>132.29</v>
          </cell>
        </row>
        <row r="5411">
          <cell r="A5411">
            <v>96035</v>
          </cell>
          <cell r="B5411" t="str">
            <v>COMPOSIÇÃO</v>
          </cell>
          <cell r="C5411" t="str">
            <v>CAMINHÃO BASCULANTE 10 M3, TRUCADO, POTÊNCIA 230 CV, INCLUSIVE CAÇAMBA METÁLICA, COM DISTRIBUIDOR DE AGREGADOS ACOPLADO - CHP DIURNO. AF_02/2017</v>
          </cell>
          <cell r="D5411" t="str">
            <v>CHP</v>
          </cell>
          <cell r="E5411">
            <v>289.12</v>
          </cell>
        </row>
        <row r="5412">
          <cell r="A5412">
            <v>96157</v>
          </cell>
          <cell r="B5412" t="str">
            <v>COMPOSIÇÃO</v>
          </cell>
          <cell r="C5412" t="str">
            <v>TRATOR DE PNEUS COM POTÊNCIA DE 85 CV, TRAÇÃO 4X4, COM VASSOURA MECÂNICA ACOPLADA - CHP DIURNO. AF_03/2017</v>
          </cell>
          <cell r="D5412" t="str">
            <v>CHP</v>
          </cell>
          <cell r="E5412">
            <v>132.79</v>
          </cell>
        </row>
        <row r="5413">
          <cell r="A5413">
            <v>96158</v>
          </cell>
          <cell r="B5413" t="str">
            <v>COMPOSIÇÃO</v>
          </cell>
          <cell r="C5413" t="str">
            <v>MINICARREGADEIRA SOBRE RODAS POTENCIA 47HP CAPACIDADE OPERACAO 646 KG, COM VASSOURA MECÂNICA ACOPLADA - CHP DIURNO. AF_03/2017</v>
          </cell>
          <cell r="D5413" t="str">
            <v>CHP</v>
          </cell>
          <cell r="E5413">
            <v>138.43</v>
          </cell>
        </row>
        <row r="5414">
          <cell r="A5414">
            <v>96245</v>
          </cell>
          <cell r="B5414" t="str">
            <v>COMPOSIÇÃO</v>
          </cell>
          <cell r="C5414" t="str">
            <v>MINIESCAVADEIRA SOBRE ESTEIRAS, POTENCIA LIQUIDA DE *30* HP, PESO OPERACIONAL DE *3.500* KG - CHP DIURNO. AF_04/2017</v>
          </cell>
          <cell r="D5414" t="str">
            <v>CHP</v>
          </cell>
          <cell r="E5414">
            <v>109.52</v>
          </cell>
        </row>
        <row r="5415">
          <cell r="A5415">
            <v>96463</v>
          </cell>
          <cell r="B5415" t="str">
            <v>COMPOSIÇÃO</v>
          </cell>
          <cell r="C5415" t="str">
            <v>ROLO COMPACTADOR DE PNEUS, ESTATICO, PRESSAO VARIAVEL, POTENCIA 110 HP, PESO SEM/COM LASTRO 10,8/27 T, LARGURA DE ROLAGEM 2,30 M - CHP DIURNO. AF_06/2017</v>
          </cell>
          <cell r="D5415" t="str">
            <v>CHP</v>
          </cell>
          <cell r="E5415">
            <v>220.8</v>
          </cell>
        </row>
        <row r="5416">
          <cell r="A5416">
            <v>98764</v>
          </cell>
          <cell r="B5416" t="str">
            <v>COMPOSIÇÃO</v>
          </cell>
          <cell r="C5416" t="str">
            <v>INVERSOR DE SOLDA MONOFÁSICO DE 160 A, POTÊNCIA DE 5400 W, TENSÃO DE 220 V, PARA SOLDA COM ELETRODOS DE 2,0 A 4,0 MM E PROCESSO TIG - CHP DIURNO. AF_06/2018</v>
          </cell>
          <cell r="D5416" t="str">
            <v>CHP</v>
          </cell>
          <cell r="E5416">
            <v>5.0999999999999996</v>
          </cell>
        </row>
        <row r="5417">
          <cell r="A5417">
            <v>99833</v>
          </cell>
          <cell r="B5417" t="str">
            <v>COMPOSIÇÃO</v>
          </cell>
          <cell r="C5417" t="str">
            <v>LAVADORA DE ALTA PRESSAO (LAVA-JATO) PARA AGUA FRIA, PRESSAO DE OPERACAO ENTRE 1400 E 1900 LIB/POL2, VAZAO MAXIMA ENTRE 400 E 700 L/H - CHP DIURNO. AF_05/2023</v>
          </cell>
          <cell r="D5417" t="str">
            <v>CHP</v>
          </cell>
          <cell r="E5417">
            <v>2.38</v>
          </cell>
        </row>
        <row r="5418">
          <cell r="A5418">
            <v>100641</v>
          </cell>
          <cell r="B5418" t="str">
            <v>COMPOSIÇÃO</v>
          </cell>
          <cell r="C5418" t="str">
            <v>USINA DE MISTURA ASFÁLTICA À QUENTE, TIPO CONTRA FLUXO, PROD 100 A 140 TON/HORA - CHP DIURNO. AF_12/2019</v>
          </cell>
          <cell r="D5418" t="str">
            <v>CHP</v>
          </cell>
          <cell r="E5418">
            <v>4898.79</v>
          </cell>
        </row>
        <row r="5419">
          <cell r="A5419">
            <v>100647</v>
          </cell>
          <cell r="B5419" t="str">
            <v>COMPOSIÇÃO</v>
          </cell>
          <cell r="C5419" t="str">
            <v>USINA DE ASFALTO, TIPO GRAVIMÉTRICA, PROD 150 TON/HORA - CHP DIURNO. AF_12/2019</v>
          </cell>
          <cell r="D5419" t="str">
            <v>CHP</v>
          </cell>
          <cell r="E5419">
            <v>6533.01</v>
          </cell>
        </row>
        <row r="5420">
          <cell r="A5420">
            <v>102275</v>
          </cell>
          <cell r="B5420" t="str">
            <v>COMPOSIÇÃO</v>
          </cell>
          <cell r="C5420" t="str">
            <v>MARTELO DEMOLIDOR ELÉTRICO, COM POTÊNCIA DE 2.000 W, 1.000 IMPACTOS POR MINUTO, PESO DE 30 KG - CHP DIURNO. AF_01/2021</v>
          </cell>
          <cell r="D5420" t="str">
            <v>CHP</v>
          </cell>
          <cell r="E5420">
            <v>21.8</v>
          </cell>
        </row>
        <row r="5421">
          <cell r="A5421">
            <v>104091</v>
          </cell>
          <cell r="B5421" t="str">
            <v>COMPOSIÇÃO</v>
          </cell>
          <cell r="C5421" t="str">
            <v>TERMOFUSORA PARA TUBOS E CONEXÕES EM PPR COM DIÂMETROS DE 20 A 63 MM, POTÊNCIA DE 800 W, TENSAO 220 V - CHP DIURNO. AF_05/2022</v>
          </cell>
          <cell r="D5421" t="str">
            <v>CHP</v>
          </cell>
          <cell r="E5421">
            <v>0.89</v>
          </cell>
        </row>
        <row r="5422">
          <cell r="A5422">
            <v>104097</v>
          </cell>
          <cell r="B5422" t="str">
            <v>COMPOSIÇÃO</v>
          </cell>
          <cell r="C5422" t="str">
            <v>TERMOFUSORA PARA TUBOS E CONEXÕES EM PPR COM DIÂMETROS DE 75 A 110 MM, POTÊNCIA DE *1100* W, TENSÃO 220 V - CHP DIURNO. AF_05/2022</v>
          </cell>
          <cell r="D5422" t="str">
            <v>CHP</v>
          </cell>
          <cell r="E5422">
            <v>1.25</v>
          </cell>
        </row>
        <row r="5423">
          <cell r="A5423">
            <v>5632</v>
          </cell>
          <cell r="B5423" t="str">
            <v>COMPOSIÇÃO</v>
          </cell>
          <cell r="C5423" t="str">
            <v>ESCAVADEIRA HIDRÁULICA SOBRE ESTEIRAS, CAÇAMBA 0,80 M3, PESO OPERACIONAL 17 T, POTENCIA BRUTA 111 HP - CHI DIURNO. AF_06/2014</v>
          </cell>
          <cell r="D5423" t="str">
            <v>CHI</v>
          </cell>
          <cell r="E5423">
            <v>80.95</v>
          </cell>
        </row>
        <row r="5424">
          <cell r="A5424">
            <v>5679</v>
          </cell>
          <cell r="B5424" t="str">
            <v>COMPOSIÇÃO</v>
          </cell>
          <cell r="C5424" t="str">
            <v>RETROESCAVADEIRA SOBRE RODAS COM CARREGADEIRA, TRAÇÃO 4X4, POTÊNCIA LÍQ. 88 HP, CAÇAMBA CARREG. CAP. MÍN. 1 M3, CAÇAMBA RETRO CAP. 0,26 M3, PESO OPERACIONAL MÍN. 6.674 KG, PROFUNDIDADE ESCAVAÇÃO MÁX. 4,37 M - CHI DIURNO. AF_06/2014</v>
          </cell>
          <cell r="D5424" t="str">
            <v>CHI</v>
          </cell>
          <cell r="E5424">
            <v>53.78</v>
          </cell>
        </row>
        <row r="5425">
          <cell r="A5425">
            <v>5681</v>
          </cell>
          <cell r="B5425" t="str">
            <v>COMPOSIÇÃO</v>
          </cell>
          <cell r="C5425" t="str">
            <v>RETROESCAVADEIRA SOBRE RODAS COM CARREGADEIRA, TRAÇÃO 4X2, POTÊNCIA LÍQ. 79 HP, CAÇAMBA CARREG. CAP. MÍN. 1 M3, CAÇAMBA RETRO CAP. 0,20 M3, PESO OPERACIONAL MÍN. 6.570 KG, PROFUNDIDADE ESCAVAÇÃO MÁX. 4,37 M - CHI DIURNO. AF_06/2014</v>
          </cell>
          <cell r="D5425" t="str">
            <v>CHI</v>
          </cell>
          <cell r="E5425">
            <v>50.37</v>
          </cell>
        </row>
        <row r="5426">
          <cell r="A5426">
            <v>5685</v>
          </cell>
          <cell r="B5426" t="str">
            <v>COMPOSIÇÃO</v>
          </cell>
          <cell r="C5426" t="str">
            <v>ROLO COMPACTADOR VIBRATÓRIO DE UM CILINDRO AÇO LISO, POTÊNCIA 80 HP, PESO OPERACIONAL MÁXIMO 8,1 T, IMPACTO DINÂMICO 16,15 / 9,5 T, LARGURA DE TRABALHO 1,68 M - CHI DIURNO. AF_06/2014</v>
          </cell>
          <cell r="D5426" t="str">
            <v>CHI</v>
          </cell>
          <cell r="E5426">
            <v>60.78</v>
          </cell>
        </row>
        <row r="5427">
          <cell r="A5427">
            <v>5690</v>
          </cell>
          <cell r="B5427" t="str">
            <v>COMPOSIÇÃO</v>
          </cell>
          <cell r="C5427" t="str">
            <v>GRADE DE DISCO CONTROLE REMOTO REBOCÁVEL, COM 24 DISCOS 24 X 6 MM COM PNEUS PARA TRANSPORTE - CHI DIURNO. AF_06/2014</v>
          </cell>
          <cell r="D5427" t="str">
            <v>CHI</v>
          </cell>
          <cell r="E5427">
            <v>4.3899999999999997</v>
          </cell>
        </row>
        <row r="5428">
          <cell r="A5428">
            <v>5806</v>
          </cell>
          <cell r="B5428" t="str">
            <v>COMPOSIÇÃO</v>
          </cell>
          <cell r="C5428" t="str">
            <v>MOTOBOMBA CENTRÍFUGA, MOTOR A GASOLINA, POTÊNCIA 5,42 HP, BOCAIS 1 1/2" X 1", DIÂMETRO ROTOR 143 MM HM/Q = 6 MCA / 16,8 M3/H A 38 MCA / 6,6 M3/H - CHI DIURNO. AF_06/2014</v>
          </cell>
          <cell r="D5428" t="str">
            <v>CHI</v>
          </cell>
          <cell r="E5428">
            <v>0.26</v>
          </cell>
        </row>
        <row r="5429">
          <cell r="A5429">
            <v>5826</v>
          </cell>
          <cell r="B5429" t="str">
            <v>COMPOSIÇÃO</v>
          </cell>
          <cell r="C5429" t="str">
            <v>CAMINHÃO TOCO, PBT 16.000 KG, CARGA ÚTIL MÁX. 10.685 KG, DIST. ENTRE EIXOS 4,8 M, POTÊNCIA 189 CV, INCLUSIVE CARROCERIA FIXA ABERTA DE MADEIRA P/ TRANSPORTE GERAL DE CARGA SECA, DIMEN. APROX. 2,5 X 7,00 X 0,50 M - CHI DIURNO. AF_06/2014</v>
          </cell>
          <cell r="D5429" t="str">
            <v>CHI</v>
          </cell>
          <cell r="E5429">
            <v>63.43</v>
          </cell>
        </row>
        <row r="5430">
          <cell r="A5430">
            <v>5829</v>
          </cell>
          <cell r="B5430" t="str">
            <v>COMPOSIÇÃO</v>
          </cell>
          <cell r="C5430" t="str">
            <v>USINA DE CONCRETO FIXA, CAPACIDADE NOMINAL DE 90 A 120 M3/H, SEM SILO - CHI DIURNO. AF_07/2016</v>
          </cell>
          <cell r="D5430" t="str">
            <v>CHI</v>
          </cell>
          <cell r="E5430">
            <v>147.05000000000001</v>
          </cell>
        </row>
        <row r="5431">
          <cell r="A5431">
            <v>5837</v>
          </cell>
          <cell r="B5431" t="str">
            <v>COMPOSIÇÃO</v>
          </cell>
          <cell r="C5431" t="str">
            <v>VIBROACABADORA DE ASFALTO SOBRE ESTEIRAS, LARGURA DE PAVIMENTAÇÃO 1,90 M A 5,30 M, POTÊNCIA 105 HP CAPACIDADE 450 T/H - CHI DIURNO. AF_11/2014</v>
          </cell>
          <cell r="D5431" t="str">
            <v>CHI</v>
          </cell>
          <cell r="E5431">
            <v>147.08000000000001</v>
          </cell>
        </row>
        <row r="5432">
          <cell r="A5432">
            <v>5841</v>
          </cell>
          <cell r="B5432" t="str">
            <v>COMPOSIÇÃO</v>
          </cell>
          <cell r="C5432" t="str">
            <v>VASSOURA MECÂNICA REBOCÁVEL COM ESCOVA CILÍNDRICA, LARGURA ÚTIL DE VARRIMENTO DE 2,44 M - CHI DIURNO. AF_06/2014</v>
          </cell>
          <cell r="D5432" t="str">
            <v>CHI</v>
          </cell>
          <cell r="E5432">
            <v>5.03</v>
          </cell>
        </row>
        <row r="5433">
          <cell r="A5433">
            <v>5845</v>
          </cell>
          <cell r="B5433" t="str">
            <v>COMPOSIÇÃO</v>
          </cell>
          <cell r="C5433" t="str">
            <v>TRATOR DE PNEUS, POTÊNCIA 122 CV, TRAÇÃO 4X4, PESO COM LASTRO DE 4.510 KG - CHI DIURNO. AF_06/2014</v>
          </cell>
          <cell r="D5433" t="str">
            <v>CHI</v>
          </cell>
          <cell r="E5433">
            <v>44.73</v>
          </cell>
        </row>
        <row r="5434">
          <cell r="A5434">
            <v>5849</v>
          </cell>
          <cell r="B5434" t="str">
            <v>COMPOSIÇÃO</v>
          </cell>
          <cell r="C5434" t="str">
            <v>TRATOR DE ESTEIRAS, POTÊNCIA 170 HP, PESO OPERACIONAL 19 T, CAÇAMBA 5,2 M3 - CHI DIURNO. AF_06/2014</v>
          </cell>
          <cell r="D5434" t="str">
            <v>CHI</v>
          </cell>
          <cell r="E5434">
            <v>75.8</v>
          </cell>
        </row>
        <row r="5435">
          <cell r="A5435">
            <v>5853</v>
          </cell>
          <cell r="B5435" t="str">
            <v>COMPOSIÇÃO</v>
          </cell>
          <cell r="C5435" t="str">
            <v>TRATOR DE ESTEIRAS, POTÊNCIA 150 HP, PESO OPERACIONAL 16,7 T, COM RODA MOTRIZ ELEVADA E LÂMINA 3,18 M3 - CHI DIURNO. AF_06/2014</v>
          </cell>
          <cell r="D5435" t="str">
            <v>CHI</v>
          </cell>
          <cell r="E5435">
            <v>76.14</v>
          </cell>
        </row>
        <row r="5436">
          <cell r="A5436">
            <v>5857</v>
          </cell>
          <cell r="B5436" t="str">
            <v>COMPOSIÇÃO</v>
          </cell>
          <cell r="C5436" t="str">
            <v>TRATOR DE ESTEIRAS, POTÊNCIA 347 HP, PESO OPERACIONAL 38,5 T, COM LÂMINA 8,70 M3 - CHI DIURNO. AF_06/2014</v>
          </cell>
          <cell r="D5436" t="str">
            <v>CHI</v>
          </cell>
          <cell r="E5436">
            <v>202.55</v>
          </cell>
        </row>
        <row r="5437">
          <cell r="A5437">
            <v>5865</v>
          </cell>
          <cell r="B5437" t="str">
            <v>COMPOSIÇÃO</v>
          </cell>
          <cell r="C5437" t="str">
            <v>ROLO COMPACTADOR VIBRATÓRIO REBOCÁVEL, CILINDRO DE AÇO LISO, POTÊNCIA DE TRAÇÃO DE 65 CV, PESO 4,7 T, IMPACTO DINÂMICO 18,3 T, LARGURA DE TRABALHO 1,67 M - CHI DIURNO. AF_02/2016</v>
          </cell>
          <cell r="D5437" t="str">
            <v>CHI</v>
          </cell>
          <cell r="E5437">
            <v>12.26</v>
          </cell>
        </row>
        <row r="5438">
          <cell r="A5438">
            <v>5869</v>
          </cell>
          <cell r="B5438" t="str">
            <v>COMPOSIÇÃO</v>
          </cell>
          <cell r="C5438" t="str">
            <v>ROLO COMPACTADOR VIBRATÓRIO TANDEM AÇO LISO, POTÊNCIA 58 HP, PESO SEM/COM LASTRO 6,5 / 9,4 T, LARGURA DE TRABALHO 1,2 M - CHI DIURNO. AF_06/2014</v>
          </cell>
          <cell r="D5438" t="str">
            <v>CHI</v>
          </cell>
          <cell r="E5438">
            <v>70.05</v>
          </cell>
        </row>
        <row r="5439">
          <cell r="A5439">
            <v>5877</v>
          </cell>
          <cell r="B5439" t="str">
            <v>COMPOSIÇÃO</v>
          </cell>
          <cell r="C5439" t="str">
            <v>RETROESCAVADEIRA SOBRE RODAS COM CARREGADEIRA, TRAÇÃO 4X4, POTÊNCIA LÍQ. 72 HP, CAÇAMBA CARREG. CAP. MÍN. 0,79 M3, CAÇAMBA RETRO CAP. 0,18 M3, PESO OPERACIONAL MÍN. 7.140 KG, PROFUNDIDADE ESCAVAÇÃO MÁX. 4,50 M - CHI DIURNO. AF_06/2014</v>
          </cell>
          <cell r="D5439" t="str">
            <v>CHI</v>
          </cell>
          <cell r="E5439">
            <v>52.69</v>
          </cell>
        </row>
        <row r="5440">
          <cell r="A5440">
            <v>5881</v>
          </cell>
          <cell r="B5440" t="str">
            <v>COMPOSIÇÃO</v>
          </cell>
          <cell r="C5440" t="str">
            <v>ROLO COMPACTADOR VIBRATÓRIO PÉ DE CARNEIRO, OPERADO POR CONTROLE REMOTO, POTÊNCIA 12,5 KW, PESO OPERACIONAL 1,675 T, LARGURA DE TRABALHO 0,85 M - CHI DIURNO. AF_02/2016</v>
          </cell>
          <cell r="D5440" t="str">
            <v>CHI</v>
          </cell>
          <cell r="E5440">
            <v>75.680000000000007</v>
          </cell>
        </row>
        <row r="5441">
          <cell r="A5441">
            <v>5884</v>
          </cell>
          <cell r="B5441" t="str">
            <v>COMPOSIÇÃO</v>
          </cell>
          <cell r="C5441" t="str">
            <v>USINA DE LAMA ASFÁLTICA, PROD 30 A 50 T/H, SILO DE AGREGADO 7 M3, RESERVATÓRIOS PARA EMULSÃO E ÁGUA DE 2,3 M3 CADA, MISTURADOR TIPO PUG MILL A SER MONTADO SOBRE CAMINHÃO - CHI DIURNO. AF_10/2014</v>
          </cell>
          <cell r="D5441" t="str">
            <v>CHI</v>
          </cell>
          <cell r="E5441">
            <v>51.49</v>
          </cell>
        </row>
        <row r="5442">
          <cell r="A5442">
            <v>5892</v>
          </cell>
          <cell r="B5442" t="str">
            <v>COMPOSIÇÃO</v>
          </cell>
          <cell r="C5442" t="str">
            <v>CAMINHÃO TOCO, PESO BRUTO TOTAL 14.300 KG, CARGA ÚTIL MÁXIMA 9590 KG, DISTÂNCIA ENTRE EIXOS 4,76 M, POTÊNCIA 185 CV (NÃO INCLUI CARROCERIA) - CHI DIURNO. AF_06/2014</v>
          </cell>
          <cell r="D5442" t="str">
            <v>CHI</v>
          </cell>
          <cell r="E5442">
            <v>58.41</v>
          </cell>
        </row>
        <row r="5443">
          <cell r="A5443">
            <v>5896</v>
          </cell>
          <cell r="B5443" t="str">
            <v>COMPOSIÇÃO</v>
          </cell>
          <cell r="C5443" t="str">
            <v>CAMINHÃO TOCO, PESO BRUTO TOTAL 16.000 KG, CARGA ÚTIL MÁXIMA DE 10.685 KG, DISTÂNCIA ENTRE EIXOS 4,80 M, POTÊNCIA 189 CV EXCLUSIVE CARROCERIA - CHI DIURNO. AF_06/2014</v>
          </cell>
          <cell r="D5443" t="str">
            <v>CHI</v>
          </cell>
          <cell r="E5443">
            <v>61.27</v>
          </cell>
        </row>
        <row r="5444">
          <cell r="A5444">
            <v>5903</v>
          </cell>
          <cell r="B5444" t="str">
            <v>COMPOSIÇÃO</v>
          </cell>
          <cell r="C5444" t="str">
            <v>CAMINHÃO PIPA 10.000 L TRUCADO, PESO BRUTO TOTAL 23.000 KG, CARGA ÚTIL MÁXIMA 15.935 KG, DISTÂNCIA ENTRE EIXOS 4,8 M, POTÊNCIA 230 CV, INCLUSIVE TANQUE DE AÇO PARA TRANSPORTE DE ÁGUA - CHI DIURNO. AF_06/2014</v>
          </cell>
          <cell r="D5444" t="str">
            <v>CHI</v>
          </cell>
          <cell r="E5444">
            <v>75.849999999999994</v>
          </cell>
        </row>
        <row r="5445">
          <cell r="A5445">
            <v>5911</v>
          </cell>
          <cell r="B5445" t="str">
            <v>COMPOSIÇÃO</v>
          </cell>
          <cell r="C5445" t="str">
            <v>ESPARGIDOR DE ASFALTO PRESSURIZADO COM TANQUE DE 2500 L, REBOCÁVEL COM MOTOR A GASOLINA POTÊNCIA 3,4 HP - CHI DIURNO. AF_07/2014</v>
          </cell>
          <cell r="D5445" t="str">
            <v>CHI</v>
          </cell>
          <cell r="E5445">
            <v>24.53</v>
          </cell>
        </row>
        <row r="5446">
          <cell r="A5446">
            <v>5923</v>
          </cell>
          <cell r="B5446" t="str">
            <v>COMPOSIÇÃO</v>
          </cell>
          <cell r="C5446" t="str">
            <v>GRADE DE DISCO REBOCÁVEL COM 20 DISCOS 24" X 6 MM COM PNEUS PARA TRANSPORTE - CHI DIURNO. AF_06/2014</v>
          </cell>
          <cell r="D5446" t="str">
            <v>CHI</v>
          </cell>
          <cell r="E5446">
            <v>3.44</v>
          </cell>
        </row>
        <row r="5447">
          <cell r="A5447">
            <v>5930</v>
          </cell>
          <cell r="B5447" t="str">
            <v>COMPOSIÇÃO</v>
          </cell>
          <cell r="C5447" t="str">
            <v>GUINDAUTO HIDRÁULICO, CAPACIDADE MÁXIMA DE CARGA 6200 KG, MOMENTO MÁXIMO DE CARGA 11,7 TM, ALCANCE MÁXIMO HORIZONTAL 9,70 M, INCLUSIVE CAMINHÃO TOCO PBT 16.000 KG, POTÊNCIA DE 189 CV - CHI DIURNO. AF_06/2014</v>
          </cell>
          <cell r="D5447" t="str">
            <v>CHI</v>
          </cell>
          <cell r="E5447">
            <v>75.28</v>
          </cell>
        </row>
        <row r="5448">
          <cell r="A5448">
            <v>5934</v>
          </cell>
          <cell r="B5448" t="str">
            <v>COMPOSIÇÃO</v>
          </cell>
          <cell r="C5448" t="str">
            <v>MOTONIVELADORA POTÊNCIA BÁSICA LÍQUIDA (PRIMEIRA MARCHA) 125 HP, PESO BRUTO 13032 KG, LARGURA DA LÂMINA DE 3,7 M - CHI DIURNO. AF_06/2014</v>
          </cell>
          <cell r="D5448" t="str">
            <v>CHI</v>
          </cell>
          <cell r="E5448">
            <v>87.89</v>
          </cell>
        </row>
        <row r="5449">
          <cell r="A5449">
            <v>5942</v>
          </cell>
          <cell r="B5449" t="str">
            <v>COMPOSIÇÃO</v>
          </cell>
          <cell r="C5449" t="str">
            <v>PÁ CARREGADEIRA SOBRE RODAS, POTÊNCIA LÍQUIDA 128 HP, CAPACIDADE DA CAÇAMBA 1,7 A 2,8 M3, PESO OPERACIONAL 11632 KG - CHI DIURNO. AF_06/2014</v>
          </cell>
          <cell r="D5449" t="str">
            <v>CHI</v>
          </cell>
          <cell r="E5449">
            <v>65.62</v>
          </cell>
        </row>
        <row r="5450">
          <cell r="A5450">
            <v>5946</v>
          </cell>
          <cell r="B5450" t="str">
            <v>COMPOSIÇÃO</v>
          </cell>
          <cell r="C5450" t="str">
            <v>PÁ CARREGADEIRA SOBRE RODAS, POTÊNCIA 197 HP, CAPACIDADE DA CAÇAMBA 2,5 A 3,5 M3, PESO OPERACIONAL 18338 KG - CHI DIURNO. AF_06/2014</v>
          </cell>
          <cell r="D5450" t="str">
            <v>CHI</v>
          </cell>
          <cell r="E5450">
            <v>83.13</v>
          </cell>
        </row>
        <row r="5451">
          <cell r="A5451">
            <v>5952</v>
          </cell>
          <cell r="B5451" t="str">
            <v>COMPOSIÇÃO</v>
          </cell>
          <cell r="C5451" t="str">
            <v>MARTELETE OU ROMPEDOR PNEUMÁTICO MANUAL, 28 KG, COM SILENCIADOR - CHI DIURNO. AF_07/2016</v>
          </cell>
          <cell r="D5451" t="str">
            <v>CHI</v>
          </cell>
          <cell r="E5451">
            <v>20.23</v>
          </cell>
        </row>
        <row r="5452">
          <cell r="A5452">
            <v>5954</v>
          </cell>
          <cell r="B5452" t="str">
            <v>COMPOSIÇÃO</v>
          </cell>
          <cell r="C5452" t="str">
            <v>COMPRESSOR DE AR REBOCÁVEL, VAZÃO 189 PCM, PRESSÃO EFETIVA DE TRABALHO 102 PSI, MOTOR DIESEL, POTÊNCIA 63 CV - CHI DIURNO. AF_06/2015</v>
          </cell>
          <cell r="D5452" t="str">
            <v>CHI</v>
          </cell>
          <cell r="E5452">
            <v>6.3</v>
          </cell>
        </row>
        <row r="5453">
          <cell r="A5453">
            <v>5961</v>
          </cell>
          <cell r="B5453" t="str">
            <v>COMPOSIÇÃO</v>
          </cell>
          <cell r="C5453" t="str">
            <v>CAMINHÃO BASCULANTE 6 M3, PESO BRUTO TOTAL 16.000 KG, CARGA ÚTIL MÁXIMA 13.071 KG, DISTÂNCIA ENTRE EIXOS 4,80 M, POTÊNCIA 230 CV INCLUSIVE CAÇAMBA METÁLICA - CHI DIURNO. AF_06/2014</v>
          </cell>
          <cell r="D5453" t="str">
            <v>CHI</v>
          </cell>
          <cell r="E5453">
            <v>65.349999999999994</v>
          </cell>
        </row>
        <row r="5454">
          <cell r="A5454">
            <v>6260</v>
          </cell>
          <cell r="B5454" t="str">
            <v>COMPOSIÇÃO</v>
          </cell>
          <cell r="C5454" t="str">
            <v>CAMINHÃO PIPA 6.000 L, PESO BRUTO TOTAL 13.000 KG, DISTÂNCIA ENTRE EIXOS 4,80 M, POTÊNCIA 189 CV INCLUSIVE TANQUE DE AÇO PARA TRANSPORTE DE ÁGUA, CAPACIDADE 6 M3 - CHI DIURNO. AF_06/2014</v>
          </cell>
          <cell r="D5454" t="str">
            <v>CHI</v>
          </cell>
          <cell r="E5454">
            <v>62.65</v>
          </cell>
        </row>
        <row r="5455">
          <cell r="A5455">
            <v>6880</v>
          </cell>
          <cell r="B5455" t="str">
            <v>COMPOSIÇÃO</v>
          </cell>
          <cell r="C5455" t="str">
            <v>ROLO COMPACTADOR DE PNEUS ESTÁTICO, PRESSÃO VARIÁVEL, POTÊNCIA 111 HP, PESO SEM/COM LASTRO 9,5 / 26 T, LARGURA DE TRABALHO 1,90 M - CHI DIURNO. AF_07/2014</v>
          </cell>
          <cell r="D5455" t="str">
            <v>CHI</v>
          </cell>
          <cell r="E5455">
            <v>83.67</v>
          </cell>
        </row>
        <row r="5456">
          <cell r="A5456">
            <v>7031</v>
          </cell>
          <cell r="B5456" t="str">
            <v>COMPOSIÇÃO</v>
          </cell>
          <cell r="C5456" t="str">
            <v>TANQUE DE ASFALTO ESTACIONÁRIO COM SERPENTINA, CAPACIDADE 30.000 L - CHI DIURNO. AF_05/2023</v>
          </cell>
          <cell r="D5456" t="str">
            <v>CHI</v>
          </cell>
          <cell r="E5456">
            <v>5.82</v>
          </cell>
        </row>
        <row r="5457">
          <cell r="A5457">
            <v>7043</v>
          </cell>
          <cell r="B5457" t="str">
            <v>COMPOSIÇÃO</v>
          </cell>
          <cell r="C5457" t="str">
            <v>MOTOBOMBA TRASH (PARA ÁGUA SUJA) AUTO ESCORVANTE, MOTOR GASOLINA DE 6,41 HP, DIÂMETROS DE SUCÇÃO X RECALQUE: 3" X 3", HM/Q = 10 MCA / 60 M3/H A 23 MCA / 0 M3/H - CHI DIURNO. AF_10/2014</v>
          </cell>
          <cell r="D5457" t="str">
            <v>CHI</v>
          </cell>
          <cell r="E5457">
            <v>0.32</v>
          </cell>
        </row>
        <row r="5458">
          <cell r="A5458">
            <v>7050</v>
          </cell>
          <cell r="B5458" t="str">
            <v>COMPOSIÇÃO</v>
          </cell>
          <cell r="C5458" t="str">
            <v>ROLO COMPACTADOR PE DE CARNEIRO VIBRATORIO, POTENCIA 125 HP, PESO OPERACIONAL SEM/COM LASTRO 11,95 / 13,30 T, IMPACTO DINAMICO 38,5 / 22,5 T, LARGURA DE TRABALHO 2,15 M - CHI DIURNO. AF_06/2014</v>
          </cell>
          <cell r="D5458" t="str">
            <v>CHI</v>
          </cell>
          <cell r="E5458">
            <v>76.56</v>
          </cell>
        </row>
        <row r="5459">
          <cell r="A5459">
            <v>67827</v>
          </cell>
          <cell r="B5459" t="str">
            <v>COMPOSIÇÃO</v>
          </cell>
          <cell r="C5459" t="str">
            <v>CAMINHÃO BASCULANTE 6 M3 TOCO, PESO BRUTO TOTAL 16.000 KG, CARGA ÚTIL MÁXIMA 11.130 KG, DISTÂNCIA ENTRE EIXOS 5,36 M, POTÊNCIA 185 CV, INCLUSIVE CAÇAMBA METÁLICA - CHI DIURNO. AF_06/2014</v>
          </cell>
          <cell r="D5459" t="str">
            <v>CHI</v>
          </cell>
          <cell r="E5459">
            <v>66.62</v>
          </cell>
        </row>
        <row r="5460">
          <cell r="A5460">
            <v>73395</v>
          </cell>
          <cell r="B5460" t="str">
            <v>COMPOSIÇÃO</v>
          </cell>
          <cell r="C5460" t="str">
            <v>GRUPO GERADOR ESTACIONÁRIO, MOTOR DIESEL POTÊNCIA 170 KVA - CHI DIURNO. AF_02/2016</v>
          </cell>
          <cell r="D5460" t="str">
            <v>CHI</v>
          </cell>
          <cell r="E5460">
            <v>8.4600000000000009</v>
          </cell>
        </row>
        <row r="5461">
          <cell r="A5461">
            <v>83766</v>
          </cell>
          <cell r="B5461" t="str">
            <v>COMPOSIÇÃO</v>
          </cell>
          <cell r="C5461" t="str">
            <v>GRUPO DE SOLDAGEM COM GERADOR A DIESEL 60 CV PARA SOLDA ELÉTRICA, SOBRE 04 RODAS, COM MOTOR 4 CILINDROS 600 A - CHI DIURNO. AF_02/2016</v>
          </cell>
          <cell r="D5461" t="str">
            <v>CHI</v>
          </cell>
          <cell r="E5461">
            <v>36.26</v>
          </cell>
        </row>
        <row r="5462">
          <cell r="A5462">
            <v>84013</v>
          </cell>
          <cell r="B5462" t="str">
            <v>COMPOSIÇÃO</v>
          </cell>
          <cell r="C5462" t="str">
            <v>ESCAVADEIRA HIDRÁULICA SOBRE ESTEIRAS, CAÇAMBA 0,80 M3, PESO OPERACIONAL 17,8 T, POTÊNCIA LÍQUIDA 110 HP - CHI DIURNO. AF_10/2014</v>
          </cell>
          <cell r="D5462" t="str">
            <v>CHI</v>
          </cell>
          <cell r="E5462">
            <v>78.290000000000006</v>
          </cell>
        </row>
        <row r="5463">
          <cell r="A5463">
            <v>87446</v>
          </cell>
          <cell r="B5463" t="str">
            <v>COMPOSIÇÃO</v>
          </cell>
          <cell r="C5463" t="str">
            <v>BETONEIRA CAPACIDADE NOMINAL 400 L, CAPACIDADE DE MISTURA 310 L, MOTOR A DIESEL POTÊNCIA 5,0 HP, SEM CARREGADOR - CHI DIURNO. AF_05/2023</v>
          </cell>
          <cell r="D5463" t="str">
            <v>CHI</v>
          </cell>
          <cell r="E5463">
            <v>0.6</v>
          </cell>
        </row>
        <row r="5464">
          <cell r="A5464">
            <v>88392</v>
          </cell>
          <cell r="B5464" t="str">
            <v>COMPOSIÇÃO</v>
          </cell>
          <cell r="C5464" t="str">
            <v>MISTURADOR DE ARGAMASSA, EIXO HORIZONTAL, CAPACIDADE DE MISTURA 300 KG, MOTOR ELÉTRICO POTÊNCIA 5 CV - CHI DIURNO. AF_05/2023</v>
          </cell>
          <cell r="D5464" t="str">
            <v>CHI</v>
          </cell>
          <cell r="E5464">
            <v>1.17</v>
          </cell>
        </row>
        <row r="5465">
          <cell r="A5465">
            <v>88398</v>
          </cell>
          <cell r="B5465" t="str">
            <v>COMPOSIÇÃO</v>
          </cell>
          <cell r="C5465" t="str">
            <v>MISTURADOR DE ARGAMASSA, EIXO HORIZONTAL, CAPACIDADE DE MISTURA 600 KG, MOTOR ELÉTRICO POTÊNCIA 7,5 CV - CHI DIURNO. AF_05/2023</v>
          </cell>
          <cell r="D5465" t="str">
            <v>CHI</v>
          </cell>
          <cell r="E5465">
            <v>1.39</v>
          </cell>
        </row>
        <row r="5466">
          <cell r="A5466">
            <v>88404</v>
          </cell>
          <cell r="B5466" t="str">
            <v>COMPOSIÇÃO</v>
          </cell>
          <cell r="C5466" t="str">
            <v>MISTURADOR DE ARGAMASSA, EIXO HORIZONTAL, CAPACIDADE DE MISTURA 160 KG, MOTOR ELÉTRICO POTÊNCIA 3 CV - CHI DIURNO. AF_05/2023</v>
          </cell>
          <cell r="D5466" t="str">
            <v>CHI</v>
          </cell>
          <cell r="E5466">
            <v>1.1100000000000001</v>
          </cell>
        </row>
        <row r="5467">
          <cell r="A5467">
            <v>88430</v>
          </cell>
          <cell r="B5467" t="str">
            <v>COMPOSIÇÃO</v>
          </cell>
          <cell r="C5467" t="str">
            <v>PROJETOR DE ARGAMASSA, CAPACIDADE DE PROJEÇÃO 1,5 M3/H, ALCANCE DE 30 ATÉ 60 M, MOTOR ELÉTRICO POTÊNCIA 7,5 HP - CHI DIURNO. AF_06/2014</v>
          </cell>
          <cell r="D5467" t="str">
            <v>CHI</v>
          </cell>
          <cell r="E5467">
            <v>7.65</v>
          </cell>
        </row>
        <row r="5468">
          <cell r="A5468">
            <v>88438</v>
          </cell>
          <cell r="B5468" t="str">
            <v>COMPOSIÇÃO</v>
          </cell>
          <cell r="C5468" t="str">
            <v>PROJETOR DE ARGAMASSA, CAPACIDADE DE PROJEÇÃO 2 M3/H, ALCANCE ATÉ 50 M, MOTOR ELÉTRICO POTÊNCIA 7,5 HP - CHI DIURNO. AF_06/2014</v>
          </cell>
          <cell r="D5468" t="str">
            <v>CHI</v>
          </cell>
          <cell r="E5468">
            <v>10.14</v>
          </cell>
        </row>
        <row r="5469">
          <cell r="A5469">
            <v>88831</v>
          </cell>
          <cell r="B5469" t="str">
            <v>COMPOSIÇÃO</v>
          </cell>
          <cell r="C5469" t="str">
            <v>BETONEIRA CAPACIDADE NOMINAL DE 400 L, CAPACIDADE DE MISTURA 280 L, MOTOR ELÉTRICO TRIFÁSICO POTÊNCIA DE 2 CV, SEM CARREGADOR - CHI DIURNO. AF_05/2023</v>
          </cell>
          <cell r="D5469" t="str">
            <v>CHI</v>
          </cell>
          <cell r="E5469">
            <v>0.43</v>
          </cell>
        </row>
        <row r="5470">
          <cell r="A5470">
            <v>88844</v>
          </cell>
          <cell r="B5470" t="str">
            <v>COMPOSIÇÃO</v>
          </cell>
          <cell r="C5470" t="str">
            <v>TRATOR DE ESTEIRAS, POTÊNCIA 125 HP, PESO OPERACIONAL 12,9 T, COM LÂMINA 2,7 M3 - CHI DIURNO. AF_10/2014</v>
          </cell>
          <cell r="D5470" t="str">
            <v>CHI</v>
          </cell>
          <cell r="E5470">
            <v>65.44</v>
          </cell>
        </row>
        <row r="5471">
          <cell r="A5471">
            <v>88908</v>
          </cell>
          <cell r="B5471" t="str">
            <v>COMPOSIÇÃO</v>
          </cell>
          <cell r="C5471" t="str">
            <v>ESCAVADEIRA HIDRÁULICA SOBRE ESTEIRAS, CAÇAMBA 1,20 M3, PESO OPERACIONAL 21 T, POTÊNCIA BRUTA 155 HP - CHI DIURNO. AF_06/2014</v>
          </cell>
          <cell r="D5471" t="str">
            <v>CHI</v>
          </cell>
          <cell r="E5471">
            <v>87.47</v>
          </cell>
        </row>
        <row r="5472">
          <cell r="A5472">
            <v>89022</v>
          </cell>
          <cell r="B5472" t="str">
            <v>COMPOSIÇÃO</v>
          </cell>
          <cell r="C5472" t="str">
            <v>BOMBA SUBMERSÍVEL ELÉTRICA TRIFÁSICA, POTÊNCIA 2,96 HP, Ø ROTOR 144 MM SEMI-ABERTO, BOCAL DE SAÍDA Ø 2, HM/Q = 2 MCA / 38,8 M3/H A 28 MCA / 5 M3/H - CHI DIURNO. AF_06/2014</v>
          </cell>
          <cell r="D5472" t="str">
            <v>CHI</v>
          </cell>
          <cell r="E5472">
            <v>0.35</v>
          </cell>
        </row>
        <row r="5473">
          <cell r="A5473">
            <v>89027</v>
          </cell>
          <cell r="B5473" t="str">
            <v>COMPOSIÇÃO</v>
          </cell>
          <cell r="C5473" t="str">
            <v>TANQUE DE ASFALTO ESTACIONÁRIO COM MAÇARICO, CAPACIDADE 20.000 L - CHI DIURNO. AF_05/2023</v>
          </cell>
          <cell r="D5473" t="str">
            <v>CHI</v>
          </cell>
          <cell r="E5473">
            <v>4.74</v>
          </cell>
        </row>
        <row r="5474">
          <cell r="A5474">
            <v>89031</v>
          </cell>
          <cell r="B5474" t="str">
            <v>COMPOSIÇÃO</v>
          </cell>
          <cell r="C5474" t="str">
            <v>TRATOR DE ESTEIRAS, POTÊNCIA 100 HP, PESO OPERACIONAL 9,4 T, COM LÂMINA 2,19 M3 - CHI DIURNO. AF_06/2014</v>
          </cell>
          <cell r="D5474" t="str">
            <v>CHI</v>
          </cell>
          <cell r="E5474">
            <v>63.44</v>
          </cell>
        </row>
        <row r="5475">
          <cell r="A5475">
            <v>89036</v>
          </cell>
          <cell r="B5475" t="str">
            <v>COMPOSIÇÃO</v>
          </cell>
          <cell r="C5475" t="str">
            <v>TRATOR DE PNEUS, POTÊNCIA 85 CV, TRAÇÃO 4X4, PESO COM LASTRO DE 4.675 KG - CHI DIURNO. AF_06/2014</v>
          </cell>
          <cell r="D5475" t="str">
            <v>CHI</v>
          </cell>
          <cell r="E5475">
            <v>38.25</v>
          </cell>
        </row>
        <row r="5476">
          <cell r="A5476">
            <v>89218</v>
          </cell>
          <cell r="B5476" t="str">
            <v>COMPOSIÇÃO</v>
          </cell>
          <cell r="C5476" t="str">
            <v>BATE-ESTACAS POR GRAVIDADE, POTÊNCIA DE 160 HP, PESO DO MARTELO ATÉ 3 TONELADAS - CHI DIURNO. AF_11/2014</v>
          </cell>
          <cell r="D5476" t="str">
            <v>CHI</v>
          </cell>
          <cell r="E5476">
            <v>77.13</v>
          </cell>
        </row>
        <row r="5477">
          <cell r="A5477">
            <v>89226</v>
          </cell>
          <cell r="B5477" t="str">
            <v>COMPOSIÇÃO</v>
          </cell>
          <cell r="C5477" t="str">
            <v>BETONEIRA CAPACIDADE NOMINAL DE 600 L, CAPACIDADE DE MISTURA 360 L, MOTOR ELÉTRICO TRIFÁSICO POTÊNCIA DE 4 CV, SEM CARREGADOR - CHI DIURNO. AF_05/2023</v>
          </cell>
          <cell r="D5477" t="str">
            <v>CHI</v>
          </cell>
          <cell r="E5477">
            <v>1.8</v>
          </cell>
        </row>
        <row r="5478">
          <cell r="A5478">
            <v>89235</v>
          </cell>
          <cell r="B5478" t="str">
            <v>COMPOSIÇÃO</v>
          </cell>
          <cell r="C5478" t="str">
            <v>FRESADORA DE ASFALTO A FRIO SOBRE RODAS, LARGURA FRESAGEM DE 1,0 M, POTÊNCIA 208 HP - CHI DIURNO. AF_11/2014</v>
          </cell>
          <cell r="D5478" t="str">
            <v>CHI</v>
          </cell>
          <cell r="E5478">
            <v>191.08</v>
          </cell>
        </row>
        <row r="5479">
          <cell r="A5479">
            <v>89243</v>
          </cell>
          <cell r="B5479" t="str">
            <v>COMPOSIÇÃO</v>
          </cell>
          <cell r="C5479" t="str">
            <v>FRESADORA DE ASFALTO A FRIO SOBRE RODAS, LARGURA FRESAGEM DE 2,0 M, POTÊNCIA 550 HP - CHI DIURNO. AF_11/2014</v>
          </cell>
          <cell r="D5479" t="str">
            <v>CHI</v>
          </cell>
          <cell r="E5479">
            <v>419.25</v>
          </cell>
        </row>
        <row r="5480">
          <cell r="A5480">
            <v>89251</v>
          </cell>
          <cell r="B5480" t="str">
            <v>COMPOSIÇÃO</v>
          </cell>
          <cell r="C5480" t="str">
            <v>RECICLADORA DE ASFALTO A FRIO SOBRE RODAS, LARGURA FRESAGEM DE 2,0 M, POTÊNCIA 422 HP - CHI DIURNO. AF_11/2014</v>
          </cell>
          <cell r="D5480" t="str">
            <v>CHI</v>
          </cell>
          <cell r="E5480">
            <v>366.96</v>
          </cell>
        </row>
        <row r="5481">
          <cell r="A5481">
            <v>89258</v>
          </cell>
          <cell r="B5481" t="str">
            <v>COMPOSIÇÃO</v>
          </cell>
          <cell r="C5481" t="str">
            <v>VIBROACABADORA DE ASFALTO SOBRE ESTEIRAS, LARGURA DE PAVIMENTAÇÃO 2,13 M A 4,55 M, POTÊNCIA 100 HP, CAPACIDADE 400 T/H - CHI DIURNO. AF_11/2014</v>
          </cell>
          <cell r="D5481" t="str">
            <v>CHI</v>
          </cell>
          <cell r="E5481">
            <v>124.19</v>
          </cell>
        </row>
        <row r="5482">
          <cell r="A5482">
            <v>89273</v>
          </cell>
          <cell r="B5482" t="str">
            <v>COMPOSIÇÃO</v>
          </cell>
          <cell r="C5482" t="str">
            <v>GUINDASTE HIDRÁULICO AUTOPROPELIDO, COM LANÇA TELESCÓPICA 28,80 M, CAPACIDADE MÁXIMA 30 T, POTÊNCIA 97 KW, TRAÇÃO 4 X 4 - CHI DIURNO. AF_11/2014</v>
          </cell>
          <cell r="D5482" t="str">
            <v>CHI</v>
          </cell>
          <cell r="E5482">
            <v>99.01</v>
          </cell>
        </row>
        <row r="5483">
          <cell r="A5483">
            <v>89279</v>
          </cell>
          <cell r="B5483" t="str">
            <v>COMPOSIÇÃO</v>
          </cell>
          <cell r="C5483" t="str">
            <v>BETONEIRA CAPACIDADE NOMINAL DE 600 L, CAPACIDADE DE MISTURA 440 L, MOTOR A DIESEL POTÊNCIA 10 HP, COM CARREGADOR - CHI DIURNO. AF_05/2023</v>
          </cell>
          <cell r="D5483" t="str">
            <v>CHI</v>
          </cell>
          <cell r="E5483">
            <v>2.19</v>
          </cell>
        </row>
        <row r="5484">
          <cell r="A5484">
            <v>89877</v>
          </cell>
          <cell r="B5484" t="str">
            <v>COMPOSIÇÃO</v>
          </cell>
          <cell r="C5484" t="str">
            <v>CAMINHÃO BASCULANTE 14 M3, COM CAVALO MECÂNICO DE CAPACIDADE MÁXIMA DE TRAÇÃO COMBINADO DE 36000 KG, POTÊNCIA 286 CV, INCLUSIVE SEMIREBOQUE COM CAÇAMBA METÁLICA - CHI DIURNO. AF_12/2014</v>
          </cell>
          <cell r="D5484" t="str">
            <v>CHI</v>
          </cell>
          <cell r="E5484">
            <v>87.84</v>
          </cell>
        </row>
        <row r="5485">
          <cell r="A5485">
            <v>89884</v>
          </cell>
          <cell r="B5485" t="str">
            <v>COMPOSIÇÃO</v>
          </cell>
          <cell r="C5485" t="str">
            <v>CAMINHÃO BASCULANTE 18 M3, COM CAVALO MECÂNICO DE CAPACIDADE MÁXIMA DE TRAÇÃO COMBINADO DE 45000 KG, POTÊNCIA 330 CV, INCLUSIVE SEMIREBOQUE COM CAÇAMBA METÁLICA - CHI DIURNO. AF_12/2014</v>
          </cell>
          <cell r="D5485" t="str">
            <v>CHI</v>
          </cell>
          <cell r="E5485">
            <v>91.37</v>
          </cell>
        </row>
        <row r="5486">
          <cell r="A5486">
            <v>90587</v>
          </cell>
          <cell r="B5486" t="str">
            <v>COMPOSIÇÃO</v>
          </cell>
          <cell r="C5486" t="str">
            <v>VIBRADOR DE IMERSÃO, DIÂMETRO DE PONTEIRA 45MM, MOTOR ELÉTRICO TRIFÁSICO POTÊNCIA DE 2 CV - CHI DIURNO. AF_06/2015</v>
          </cell>
          <cell r="D5486" t="str">
            <v>CHI</v>
          </cell>
          <cell r="E5486">
            <v>0.49</v>
          </cell>
        </row>
        <row r="5487">
          <cell r="A5487">
            <v>90626</v>
          </cell>
          <cell r="B5487" t="str">
            <v>COMPOSIÇÃO</v>
          </cell>
          <cell r="C5487" t="str">
            <v>PERFURATRIZ MANUAL, TORQUE MÁXIMO 83 N.M, POTÊNCIA 5 CV, COM DIÂMETRO MÁXIMO 4" - CHI DIURNO. AF_06/2015</v>
          </cell>
          <cell r="D5487" t="str">
            <v>CHI</v>
          </cell>
          <cell r="E5487">
            <v>2.81</v>
          </cell>
        </row>
        <row r="5488">
          <cell r="A5488">
            <v>90632</v>
          </cell>
          <cell r="B5488" t="str">
            <v>COMPOSIÇÃO</v>
          </cell>
          <cell r="C5488" t="str">
            <v>PERFURATRIZ SOBRE ESTEIRA, TORQUE MÁXIMO 600 KGF, PESO MÉDIO 1000 KG, POTÊNCIA 20 HP, DIÂMETRO MÁXIMO 10" - CHI DIURNO. AF_06/2015</v>
          </cell>
          <cell r="D5488" t="str">
            <v>CHI</v>
          </cell>
          <cell r="E5488">
            <v>79.81</v>
          </cell>
        </row>
        <row r="5489">
          <cell r="A5489">
            <v>90638</v>
          </cell>
          <cell r="B5489" t="str">
            <v>COMPOSIÇÃO</v>
          </cell>
          <cell r="C5489" t="str">
            <v>MISTURADOR DUPLO HORIZONTAL DE ALTA TURBULÊNCIA, CAPACIDADE / VOLUME 2 X 500 LITROS, MOTORES ELÉTRICOS MÍNIMO 5 CV CADA, PARA NATA CIMENTO, ARGAMASSA E OUTROS - CHI DIURNO. AF_06/2015</v>
          </cell>
          <cell r="D5489" t="str">
            <v>CHI</v>
          </cell>
          <cell r="E5489">
            <v>5.88</v>
          </cell>
        </row>
        <row r="5490">
          <cell r="A5490">
            <v>90644</v>
          </cell>
          <cell r="B5490" t="str">
            <v>COMPOSIÇÃO</v>
          </cell>
          <cell r="C5490" t="str">
            <v>BOMBA TRIPLEX, PARA INJEÇÃO DE NATA DE CIMENTO, VAZÃO MÁXIMA DE 100 LITROS/MINUTO, PRESSÃO MÁXIMA DE 70 BAR - CHI DIURNO. AF_06/2015</v>
          </cell>
          <cell r="D5490" t="str">
            <v>CHI</v>
          </cell>
          <cell r="E5490">
            <v>8.7899999999999991</v>
          </cell>
        </row>
        <row r="5491">
          <cell r="A5491">
            <v>90651</v>
          </cell>
          <cell r="B5491" t="str">
            <v>COMPOSIÇÃO</v>
          </cell>
          <cell r="C5491" t="str">
            <v>BOMBA CENTRÍFUGA MONOESTÁGIO COM MOTOR ELÉTRICO MONOFÁSICO, POTÊNCIA 15 HP, DIÂMETRO DO ROTOR 173 MM, HM/Q = 30 MCA / 90 M3/H A 45 MCA / 55 M3/H - CHI DIURNO. AF_06/2015</v>
          </cell>
          <cell r="D5491" t="str">
            <v>CHI</v>
          </cell>
          <cell r="E5491">
            <v>0.93</v>
          </cell>
        </row>
        <row r="5492">
          <cell r="A5492">
            <v>90657</v>
          </cell>
          <cell r="B5492" t="str">
            <v>COMPOSIÇÃO</v>
          </cell>
          <cell r="C5492" t="str">
            <v>BOMBA DE PROJEÇÃO DE CONCRETO SECO, POTÊNCIA 10 CV, VAZÃO 3 M3/H - CHI DIURNO. AF_06/2015</v>
          </cell>
          <cell r="D5492" t="str">
            <v>CHI</v>
          </cell>
          <cell r="E5492">
            <v>5.72</v>
          </cell>
        </row>
        <row r="5493">
          <cell r="A5493">
            <v>90663</v>
          </cell>
          <cell r="B5493" t="str">
            <v>COMPOSIÇÃO</v>
          </cell>
          <cell r="C5493" t="str">
            <v>BOMBA DE PROJEÇÃO DE CONCRETO SECO, POTÊNCIA 10 CV, VAZÃO 6 M3/H - CHI DIURNO. AF_06/2015</v>
          </cell>
          <cell r="D5493" t="str">
            <v>CHI</v>
          </cell>
          <cell r="E5493">
            <v>6.13</v>
          </cell>
        </row>
        <row r="5494">
          <cell r="A5494">
            <v>90669</v>
          </cell>
          <cell r="B5494" t="str">
            <v>COMPOSIÇÃO</v>
          </cell>
          <cell r="C5494" t="str">
            <v>PROJETOR PNEUMÁTICO DE ARGAMASSA PARA CHAPISCO E REBOCO COM RECIPIENTE ACOPLADO, TIPO CANEQUINHA, COM COMPRESSOR DE AR REBOCÁVEL VAZÃO 89 PCM E MOTOR DIESEL DE 20 CV - CHI DIURNO. AF_05/2023</v>
          </cell>
          <cell r="D5494" t="str">
            <v>CHI</v>
          </cell>
          <cell r="E5494">
            <v>8.4600000000000009</v>
          </cell>
        </row>
        <row r="5495">
          <cell r="A5495">
            <v>90675</v>
          </cell>
          <cell r="B5495" t="str">
            <v>COMPOSIÇÃO</v>
          </cell>
          <cell r="C5495" t="str">
            <v>PERFURATRIZ COM TORRE METÁLICA PARA EXECUÇÃO DE ESTACA HÉLICE CONTÍNUA, PROFUNDIDADE MÁXIMA DE 30 M, DIÂMETRO MÁXIMO DE 800 MM, POTÊNCIA INSTALADA DE 268 HP, MESA ROTATIVA COM TORQUE MÁXIMO DE 170 KNM - CHI DIURNO. AF_06/2015</v>
          </cell>
          <cell r="D5495" t="str">
            <v>CHI</v>
          </cell>
          <cell r="E5495">
            <v>292.39</v>
          </cell>
        </row>
        <row r="5496">
          <cell r="A5496">
            <v>90681</v>
          </cell>
          <cell r="B5496" t="str">
            <v>COMPOSIÇÃO</v>
          </cell>
          <cell r="C5496" t="str">
            <v>PERFURATRIZ HIDRÁULICA SOBRE CAMINHÃO COM TRADO CURTO ACOPLADO, PROFUNDIDADE MÁXIMA DE 20 M, DIÂMETRO MÁXIMO DE 1500 MM, POTÊNCIA INSTALADA DE 137 HP, MESA ROTATIVA COM TORQUE MÁXIMO DE 30 KNM - CHI DIURNO. AF_06/2015</v>
          </cell>
          <cell r="D5496" t="str">
            <v>CHI</v>
          </cell>
          <cell r="E5496">
            <v>171.14</v>
          </cell>
        </row>
        <row r="5497">
          <cell r="A5497">
            <v>90687</v>
          </cell>
          <cell r="B5497" t="str">
            <v>COMPOSIÇÃO</v>
          </cell>
          <cell r="C5497" t="str">
            <v>MANIPULADOR TELESCÓPICO, POTÊNCIA DE 85 HP, CAPACIDADE DE CARGA DE 3.500 KG, ALTURA MÁXIMA DE ELEVAÇÃO DE 12,3 M - CHI DIURNO. AF_05/2023</v>
          </cell>
          <cell r="D5497" t="str">
            <v>CHI</v>
          </cell>
          <cell r="E5497">
            <v>58.83</v>
          </cell>
        </row>
        <row r="5498">
          <cell r="A5498">
            <v>90693</v>
          </cell>
          <cell r="B5498" t="str">
            <v>COMPOSIÇÃO</v>
          </cell>
          <cell r="C5498" t="str">
            <v>MINICARREGADEIRA SOBRE RODAS, POTÊNCIA LÍQUIDA DE 47 HP, CAPACIDADE NOMINAL DE OPERAÇÃO DE 646 KG - CHI DIURNO. AF_06/2015</v>
          </cell>
          <cell r="D5498" t="str">
            <v>CHI</v>
          </cell>
          <cell r="E5498">
            <v>50.96</v>
          </cell>
        </row>
        <row r="5499">
          <cell r="A5499">
            <v>90965</v>
          </cell>
          <cell r="B5499" t="str">
            <v>COMPOSIÇÃO</v>
          </cell>
          <cell r="C5499" t="str">
            <v>COMPRESSOR DE AR REBOCÁVEL, VAZÃO 89 PCM, PRESSÃO EFETIVA DE TRABALHO 102 PSI, MOTOR DIESEL, POTÊNCIA 20 CV - CHI DIURNO. AF_06/2015</v>
          </cell>
          <cell r="D5499" t="str">
            <v>CHI</v>
          </cell>
          <cell r="E5499">
            <v>8.41</v>
          </cell>
        </row>
        <row r="5500">
          <cell r="A5500">
            <v>90973</v>
          </cell>
          <cell r="B5500" t="str">
            <v>COMPOSIÇÃO</v>
          </cell>
          <cell r="C5500" t="str">
            <v>COMPRESSOR DE AR REBOCAVEL, VAZÃO 250 PCM, PRESSAO DE TRABALHO 102 PSI, MOTOR A DIESEL POTÊNCIA 81 CV - CHI DIURNO. AF_06/2015</v>
          </cell>
          <cell r="D5500" t="str">
            <v>CHI</v>
          </cell>
          <cell r="E5500">
            <v>8.43</v>
          </cell>
        </row>
        <row r="5501">
          <cell r="A5501">
            <v>90982</v>
          </cell>
          <cell r="B5501" t="str">
            <v>COMPOSIÇÃO</v>
          </cell>
          <cell r="C5501" t="str">
            <v>COMPRESSOR DE AR REBOCÁVEL, VAZÃO 748 PCM, PRESSÃO EFETIVA DE TRABALHO 102 PSI, MOTOR DIESEL, POTÊNCIA 210 CV - CHI DIURNO. AF_06/2015</v>
          </cell>
          <cell r="D5501" t="str">
            <v>CHI</v>
          </cell>
          <cell r="E5501">
            <v>21.43</v>
          </cell>
        </row>
        <row r="5502">
          <cell r="A5502">
            <v>91001</v>
          </cell>
          <cell r="B5502" t="str">
            <v>COMPOSIÇÃO</v>
          </cell>
          <cell r="C5502" t="str">
            <v>COMPRESSOR DE AR REBOCAVEL, VAZÃO 400 PCM, PRESSAO DE TRABALHO 102 PSI, MOTOR A DIESEL POTÊNCIA 110 CV - CHI DIURNO. AF_06/2015</v>
          </cell>
          <cell r="D5502" t="str">
            <v>CHI</v>
          </cell>
          <cell r="E5502">
            <v>10</v>
          </cell>
        </row>
        <row r="5503">
          <cell r="A5503">
            <v>91032</v>
          </cell>
          <cell r="B5503" t="str">
            <v>COMPOSIÇÃO</v>
          </cell>
          <cell r="C5503" t="str">
            <v>CAMINHÃO TRUCADO (C/ TERCEIRO EIXO) ELETRÔNICO - POTÊNCIA 231CV - PBT = 22000KG - DIST. ENTRE EIXOS 5170 MM - INCLUI CARROCERIA FIXA ABERTA DE MADEIRA - CHI DIURNO. AF_06/2015</v>
          </cell>
          <cell r="D5503" t="str">
            <v>CHI</v>
          </cell>
          <cell r="E5503">
            <v>69.540000000000006</v>
          </cell>
        </row>
        <row r="5504">
          <cell r="A5504">
            <v>91278</v>
          </cell>
          <cell r="B5504" t="str">
            <v>COMPOSIÇÃO</v>
          </cell>
          <cell r="C5504" t="str">
            <v>PLACA VIBRATÓRIA REVERSÍVEL COM MOTOR 4 TEMPOS A GASOLINA, FORÇA CENTRÍFUGA DE 25 KN (2500 KGF), POTÊNCIA 5,5 CV - CHI DIURNO. AF_08/2015</v>
          </cell>
          <cell r="D5504" t="str">
            <v>CHI</v>
          </cell>
          <cell r="E5504">
            <v>0.61</v>
          </cell>
        </row>
        <row r="5505">
          <cell r="A5505">
            <v>91285</v>
          </cell>
          <cell r="B5505" t="str">
            <v>COMPOSIÇÃO</v>
          </cell>
          <cell r="C5505" t="str">
            <v>CORTADORA DE PISO COM MOTOR 4 TEMPOS A GASOLINA, POTÊNCIA DE 13 HP, COM DISCO DE CORTE DIAMANTADO SEGMENTADO PARA CONCRETO, DIÂMETRO DE 350 MM, FURO DE 1" (14 X 1") - CHI DIURNO. AF_08/2015</v>
          </cell>
          <cell r="D5505" t="str">
            <v>CHI</v>
          </cell>
          <cell r="E5505">
            <v>1.18</v>
          </cell>
        </row>
        <row r="5506">
          <cell r="A5506">
            <v>91387</v>
          </cell>
          <cell r="B5506" t="str">
            <v>COMPOSIÇÃO</v>
          </cell>
          <cell r="C5506" t="str">
            <v>CAMINHÃO BASCULANTE 10 M3, TRUCADO CABINE SIMPLES, PESO BRUTO TOTAL 23.000 KG, CARGA ÚTIL MÁXIMA 15.935 KG, DISTÂNCIA ENTRE EIXOS 4,80 M, POTÊNCIA 230 CV INCLUSIVE CAÇAMBA METÁLICA - CHI DIURNO. AF_06/2014</v>
          </cell>
          <cell r="D5506" t="str">
            <v>CHI</v>
          </cell>
          <cell r="E5506">
            <v>76.42</v>
          </cell>
        </row>
        <row r="5507">
          <cell r="A5507">
            <v>91395</v>
          </cell>
          <cell r="B5507" t="str">
            <v>COMPOSIÇÃO</v>
          </cell>
          <cell r="C5507" t="str">
            <v>CAMINHÃO TOCO, PBT 14.300 KG, CARGA ÚTIL MÁX. 9.710 KG, DIST. ENTRE EIXOS 3,56 M, POTÊNCIA 185 CV, INCLUSIVE CARROCERIA FIXA ABERTA DE MADEIRA P/ TRANSPORTE GERAL DE CARGA SECA, DIMEN. APROX. 2,50 X 6,50 X 0,50 M - CHI DIURNO. AF_06/2014</v>
          </cell>
          <cell r="D5507" t="str">
            <v>CHI</v>
          </cell>
          <cell r="E5507">
            <v>60.42</v>
          </cell>
        </row>
        <row r="5508">
          <cell r="A5508">
            <v>91486</v>
          </cell>
          <cell r="B5508" t="str">
            <v>COMPOSIÇÃO</v>
          </cell>
          <cell r="C5508" t="str">
            <v>ESPARGIDOR DE ASFALTO PRESSURIZADO, TANQUE 6 M3 COM ISOLAÇÃO TÉRMICA, AQUECIDO COM 2 MAÇARICOS, COM BARRA ESPARGIDORA 3,60 M, MONTADO SOBRE CAMINHÃO  TOCO, PBT 14.300 KG, POTÊNCIA 185 CV - CHI DIURNO. AF_05/2023</v>
          </cell>
          <cell r="D5508" t="str">
            <v>CHI</v>
          </cell>
          <cell r="E5508">
            <v>70.98</v>
          </cell>
        </row>
        <row r="5509">
          <cell r="A5509">
            <v>91534</v>
          </cell>
          <cell r="B5509" t="str">
            <v>COMPOSIÇÃO</v>
          </cell>
          <cell r="C5509" t="str">
            <v>COMPACTADOR DE SOLOS DE PERCUSSÃO (SOQUETE) COM MOTOR A GASOLINA 4 TEMPOS, POTÊNCIA 4 CV - CHI DIURNO. AF_08/2015</v>
          </cell>
          <cell r="D5509" t="str">
            <v>CHI</v>
          </cell>
          <cell r="E5509">
            <v>21.51</v>
          </cell>
        </row>
        <row r="5510">
          <cell r="A5510">
            <v>91635</v>
          </cell>
          <cell r="B5510" t="str">
            <v>COMPOSIÇÃO</v>
          </cell>
          <cell r="C5510" t="str">
            <v>GUINDAUTO HIDRÁULICO, CAPACIDADE MÁXIMA DE CARGA 6500 KG, MOMENTO MÁXIMO DE CARGA 5,8 TM, ALCANCE MÁXIMO HORIZONTAL 7,60 M, INCLUSIVE CAMINHÃO TOCO PBT 9.700 KG, POTÊNCIA DE 160 CV - CHI DIURNO. AF_08/2015</v>
          </cell>
          <cell r="D5510" t="str">
            <v>CHI</v>
          </cell>
          <cell r="E5510">
            <v>66.63</v>
          </cell>
        </row>
        <row r="5511">
          <cell r="A5511">
            <v>91646</v>
          </cell>
          <cell r="B5511" t="str">
            <v>COMPOSIÇÃO</v>
          </cell>
          <cell r="C5511" t="str">
            <v>CAMINHÃO DE TRANSPORTE DE MATERIAL ASFÁLTICO 30.000 L, COM CAVALO MECÂNICO DE CAPACIDADE MÁXIMA DE TRAÇÃO COMBINADO DE 66.000 KG, POTÊNCIA 360 CV, INCLUSIVE TANQUE DE ASFALTO COM SERPENTINA - CHI DIURNO. AF_08/2015</v>
          </cell>
          <cell r="D5511" t="str">
            <v>CHI</v>
          </cell>
          <cell r="E5511">
            <v>99.24</v>
          </cell>
        </row>
        <row r="5512">
          <cell r="A5512">
            <v>91693</v>
          </cell>
          <cell r="B5512" t="str">
            <v>COMPOSIÇÃO</v>
          </cell>
          <cell r="C5512" t="str">
            <v>SERRA CIRCULAR DE BANCADA COM MOTOR ELÉTRICO POTÊNCIA DE 5HP, COM COIFA PARA DISCO 10" - CHI DIURNO. AF_08/2015</v>
          </cell>
          <cell r="D5512" t="str">
            <v>CHI</v>
          </cell>
          <cell r="E5512">
            <v>20.73</v>
          </cell>
        </row>
        <row r="5513">
          <cell r="A5513">
            <v>92044</v>
          </cell>
          <cell r="B5513" t="str">
            <v>COMPOSIÇÃO</v>
          </cell>
          <cell r="C5513" t="str">
            <v>DISTRIBUIDOR DE AGREGADOS REBOCAVEL, CAPACIDADE 1,9 M³, LARGURA DE TRABALHO 3,66 M - CHI DIURNO. AF_11/2015</v>
          </cell>
          <cell r="D5513" t="str">
            <v>CHI</v>
          </cell>
          <cell r="E5513">
            <v>7.8</v>
          </cell>
        </row>
        <row r="5514">
          <cell r="A5514">
            <v>92107</v>
          </cell>
          <cell r="B5514" t="str">
            <v>COMPOSIÇÃO</v>
          </cell>
          <cell r="C5514" t="str">
            <v>CAMINHÃO PARA EQUIPAMENTO DE LIMPEZA A SUCÇÃO COM CAMINHÃO TRUCADO DE PESO BRUTO TOTAL 23000 KG, CARGA ÚTIL MÁXIMA 15935 KG, DISTÂNCIA ENTRE EIXOS 4,80 M, POTÊNCIA 230 CV, INCLUSIVE LIMPADORA A SUCÇÃO, TANQUE 12000 L - CHI DIURNO. AF_05/2023</v>
          </cell>
          <cell r="D5514" t="str">
            <v>CHI</v>
          </cell>
          <cell r="E5514">
            <v>96.24</v>
          </cell>
        </row>
        <row r="5515">
          <cell r="A5515">
            <v>92113</v>
          </cell>
          <cell r="B5515" t="str">
            <v>COMPOSIÇÃO</v>
          </cell>
          <cell r="C5515" t="str">
            <v>PENEIRA ROTATIVA COM MOTOR ELÉTRICO TRIFÁSICO DE 2 CV, CILINDRO DE 1 M X 0,60 M, COM FUROS DE 3,17 MM - CHI DIURNO. AF_05/2023</v>
          </cell>
          <cell r="D5515" t="str">
            <v>CHI</v>
          </cell>
          <cell r="E5515">
            <v>1.29</v>
          </cell>
        </row>
        <row r="5516">
          <cell r="A5516">
            <v>92119</v>
          </cell>
          <cell r="B5516" t="str">
            <v>COMPOSIÇÃO</v>
          </cell>
          <cell r="C5516" t="str">
            <v>DOSADOR DE AREIA, CAPACIDADE DE 26 LITROS - CHI DIURNO. AF_05/2023</v>
          </cell>
          <cell r="D5516" t="str">
            <v>CHI</v>
          </cell>
          <cell r="E5516">
            <v>0.32</v>
          </cell>
        </row>
        <row r="5517">
          <cell r="A5517">
            <v>92139</v>
          </cell>
          <cell r="B5517" t="str">
            <v>COMPOSIÇÃO</v>
          </cell>
          <cell r="C5517" t="str">
            <v>CAMINHONETE COM MOTOR A DIESEL, POTÊNCIA 180 CV, CABINE DUPLA, 4X4 - CHI DIURNO. AF_11/2015</v>
          </cell>
          <cell r="D5517" t="str">
            <v>CHI</v>
          </cell>
          <cell r="E5517">
            <v>44</v>
          </cell>
        </row>
        <row r="5518">
          <cell r="A5518">
            <v>92146</v>
          </cell>
          <cell r="B5518" t="str">
            <v>COMPOSIÇÃO</v>
          </cell>
          <cell r="C5518" t="str">
            <v>CAMINHONETE CABINE SIMPLES COM MOTOR 1.6 FLEX, CÂMBIO MANUAL, POTÊNCIA 101/104 CV, 2 PORTAS - CHI DIURNO. AF_11/2015</v>
          </cell>
          <cell r="D5518" t="str">
            <v>CHI</v>
          </cell>
          <cell r="E5518">
            <v>31.96</v>
          </cell>
        </row>
        <row r="5519">
          <cell r="A5519">
            <v>92243</v>
          </cell>
          <cell r="B5519" t="str">
            <v>COMPOSIÇÃO</v>
          </cell>
          <cell r="C5519" t="str">
            <v>CAMINHÃO DE TRANSPORTE DE MATERIAL ASFÁLTICO 20.000 L, COM CAVALO MECÂNICO DE CAPACIDADE MÁXIMA DE TRAÇÃO COMBINADO DE 45.000 KG, POTÊNCIA 330 CV, INCLUSIVE TANQUE DE ASFALTO COM MAÇARICO - CHI DIURNO. AF_12/2015</v>
          </cell>
          <cell r="D5519" t="str">
            <v>CHI</v>
          </cell>
          <cell r="E5519">
            <v>81.849999999999994</v>
          </cell>
        </row>
        <row r="5520">
          <cell r="A5520">
            <v>92717</v>
          </cell>
          <cell r="B5520" t="str">
            <v>COMPOSIÇÃO</v>
          </cell>
          <cell r="C5520" t="str">
            <v>APARELHO PARA CORTE E SOLDA OXI-ACETILENO SOBRE RODAS, INCLUSIVE CILINDROS E MAÇARICOS - CHI DIURNO. AF_05/2023</v>
          </cell>
          <cell r="D5520" t="str">
            <v>CHI</v>
          </cell>
          <cell r="E5520">
            <v>0.25</v>
          </cell>
        </row>
        <row r="5521">
          <cell r="A5521">
            <v>92961</v>
          </cell>
          <cell r="B5521" t="str">
            <v>COMPOSIÇÃO</v>
          </cell>
          <cell r="C5521" t="str">
            <v>MÁQUINA EXTRUSORA DE CONCRETO PARA GUIAS E SARJETAS, MOTOR A DIESEL, POTÊNCIA 14 CV - CHI DIURNO. AF_12/2015</v>
          </cell>
          <cell r="D5521" t="str">
            <v>CHI</v>
          </cell>
          <cell r="E5521">
            <v>5.29</v>
          </cell>
        </row>
        <row r="5522">
          <cell r="A5522">
            <v>92967</v>
          </cell>
          <cell r="B5522" t="str">
            <v>COMPOSIÇÃO</v>
          </cell>
          <cell r="C5522" t="str">
            <v>MARTELO PERFURADOR PNEUMÁTICO MANUAL, HASTE 25 X 75 MM, 21 KG - CHI DIURNO. AF_12/2015</v>
          </cell>
          <cell r="D5522" t="str">
            <v>CHI</v>
          </cell>
          <cell r="E5522">
            <v>20.29</v>
          </cell>
        </row>
        <row r="5523">
          <cell r="A5523">
            <v>93225</v>
          </cell>
          <cell r="B5523" t="str">
            <v>COMPOSIÇÃO</v>
          </cell>
          <cell r="C5523" t="str">
            <v>PERFURATRIZ COM TORRE METÁLICA PARA EXECUÇÃO DE ESTACA HÉLICE CONTÍNUA, PROFUNDIDADE MÁXIMA DE 32 M, DIÂMETRO MÁXIMO DE 1000 MM, POTÊNCIA INSTALADA DE 350 HP, MESA ROTATIVA COM TORQUE MÁXIMO DE 263 KNM - CHI DIURNO. AF_01/2016</v>
          </cell>
          <cell r="D5523" t="str">
            <v>CHI</v>
          </cell>
          <cell r="E5523">
            <v>443.23</v>
          </cell>
        </row>
        <row r="5524">
          <cell r="A5524">
            <v>93234</v>
          </cell>
          <cell r="B5524" t="str">
            <v>COMPOSIÇÃO</v>
          </cell>
          <cell r="C5524" t="str">
            <v>BETONEIRA CAPACIDADE NOMINAL 400 L, CAPACIDADE DE MISTURA 310 L, MOTOR A GASOLINA POTÊNCIA 5,5 HP, SEM CARREGADOR - CHI DIURNO. AF_02/2016</v>
          </cell>
          <cell r="D5524" t="str">
            <v>CHI</v>
          </cell>
          <cell r="E5524">
            <v>0.57999999999999996</v>
          </cell>
        </row>
        <row r="5525">
          <cell r="A5525">
            <v>93244</v>
          </cell>
          <cell r="B5525" t="str">
            <v>COMPOSIÇÃO</v>
          </cell>
          <cell r="C5525" t="str">
            <v>ROLO COMPACTADOR VIBRATÓRIO PÉ DE CARNEIRO PARA SOLOS, POTÊNCIA 80 HP, PESO OPERACIONAL SEM/COM LASTRO 7,4 / 8,8 T, LARGURA DE TRABALHO 1,68 M - CHI DIURNO. AF_02/2016</v>
          </cell>
          <cell r="D5525" t="str">
            <v>CHI</v>
          </cell>
          <cell r="E5525">
            <v>62.46</v>
          </cell>
        </row>
        <row r="5526">
          <cell r="A5526">
            <v>93274</v>
          </cell>
          <cell r="B5526" t="str">
            <v>COMPOSIÇÃO</v>
          </cell>
          <cell r="C5526" t="str">
            <v>GRUA ASCENSIONAL, LANÇA DE 30 M, CAPACIDADE DE 1,0 T A 30 M, ALTURA ATÉ 39 M - CHI DIURNO. AF_05/2023</v>
          </cell>
          <cell r="D5526" t="str">
            <v>CHI</v>
          </cell>
          <cell r="E5526">
            <v>62.27</v>
          </cell>
        </row>
        <row r="5527">
          <cell r="A5527">
            <v>93282</v>
          </cell>
          <cell r="B5527" t="str">
            <v>COMPOSIÇÃO</v>
          </cell>
          <cell r="C5527" t="str">
            <v>GUINCHO ELÉTRICO DE COLUNA, CAPACIDADE 400 KG, COM MOTO FREIO, MOTOR TRIFÁSICO DE 1,25 CV - CHI DIURNO. AF_03/2016</v>
          </cell>
          <cell r="D5527" t="str">
            <v>CHI</v>
          </cell>
          <cell r="E5527">
            <v>20.25</v>
          </cell>
        </row>
        <row r="5528">
          <cell r="A5528">
            <v>93288</v>
          </cell>
          <cell r="B5528" t="str">
            <v>COMPOSIÇÃO</v>
          </cell>
          <cell r="C5528" t="str">
            <v>GUINDASTE HIDRÁULICO AUTOPROPELIDO, COM LANÇA TELESCÓPICA 40 M, CAPACIDADE MÁXIMA 60 T, POTÊNCIA 260 KW - CHI DIURNO. AF_03/2016</v>
          </cell>
          <cell r="D5528" t="str">
            <v>CHI</v>
          </cell>
          <cell r="E5528">
            <v>168.46</v>
          </cell>
        </row>
        <row r="5529">
          <cell r="A5529">
            <v>93403</v>
          </cell>
          <cell r="B5529" t="str">
            <v>COMPOSIÇÃO</v>
          </cell>
          <cell r="C5529" t="str">
            <v>GUINDAUTO HIDRÁULICO, CAPACIDADE MÁXIMA DE CARGA 3300 KG, MOMENTO MÁXIMO DE CARGA 5,8 TM, ALCANCE MÁXIMO HORIZONTAL 7,60 M, INCLUSIVE CAMINHÃO TOCO PBT 16.000 KG, POTÊNCIA DE 189 CV - CHI DIURNO. AF_03/2016</v>
          </cell>
          <cell r="D5529" t="str">
            <v>CHI</v>
          </cell>
          <cell r="E5529">
            <v>72.23</v>
          </cell>
        </row>
        <row r="5530">
          <cell r="A5530">
            <v>93409</v>
          </cell>
          <cell r="B5530" t="str">
            <v>COMPOSIÇÃO</v>
          </cell>
          <cell r="C5530" t="str">
            <v>MÁQUINA JATO DE PRESSAO PORTÁTIL, CAMARA DE 1 SAIDA, CAPACIDADE 280 L, DIAMETRO 670 MM, BICO DE JATO CURTO VENTURI DE 5/16 , MANGUEIRA DE 1 COM COMPRESSOR DE AR REBOCÁVEL 189 PCM E MOTOR DIESEL 63 CV - CHI DIURNO. AF_05/2023</v>
          </cell>
          <cell r="D5530" t="str">
            <v>CHI</v>
          </cell>
          <cell r="E5530">
            <v>26.55</v>
          </cell>
        </row>
        <row r="5531">
          <cell r="A5531">
            <v>93416</v>
          </cell>
          <cell r="B5531" t="str">
            <v>COMPOSIÇÃO</v>
          </cell>
          <cell r="C5531" t="str">
            <v>GERADOR PORTÁTIL MONOFÁSICO, POTÊNCIA 5500 VA, MOTOR A GASOLINA, POTÊNCIA DO MOTOR 13 CV - CHI DIURNO. AF_03/2016</v>
          </cell>
          <cell r="D5531" t="str">
            <v>CHI</v>
          </cell>
          <cell r="E5531">
            <v>0.4</v>
          </cell>
        </row>
        <row r="5532">
          <cell r="A5532">
            <v>93422</v>
          </cell>
          <cell r="B5532" t="str">
            <v>COMPOSIÇÃO</v>
          </cell>
          <cell r="C5532" t="str">
            <v>GRUPO GERADOR REBOCÁVEL, POTÊNCIA 66 KVA, MOTOR A DIESEL - CHI DIURNO. AF_03/2016</v>
          </cell>
          <cell r="D5532" t="str">
            <v>CHI</v>
          </cell>
          <cell r="E5532">
            <v>5.32</v>
          </cell>
        </row>
        <row r="5533">
          <cell r="A5533">
            <v>93428</v>
          </cell>
          <cell r="B5533" t="str">
            <v>COMPOSIÇÃO</v>
          </cell>
          <cell r="C5533" t="str">
            <v>GRUPO GERADOR ESTACIONÁRIO, POTÊNCIA 150 KVA, MOTOR A DIESEL- CHI DIURNO. AF_03/2016</v>
          </cell>
          <cell r="D5533" t="str">
            <v>CHI</v>
          </cell>
          <cell r="E5533">
            <v>7.53</v>
          </cell>
        </row>
        <row r="5534">
          <cell r="A5534">
            <v>93434</v>
          </cell>
          <cell r="B5534" t="str">
            <v>COMPOSIÇÃO</v>
          </cell>
          <cell r="C5534" t="str">
            <v>USINA DE MISTURA ASFÁLTICA À QUENTE, TIPO CONTRA FLUXO, PROD 40 A 80 TON/HORA - CHI DIURNO. AF_05/2023</v>
          </cell>
          <cell r="D5534" t="str">
            <v>CHI</v>
          </cell>
          <cell r="E5534">
            <v>255.8</v>
          </cell>
        </row>
        <row r="5535">
          <cell r="A5535">
            <v>93440</v>
          </cell>
          <cell r="B5535" t="str">
            <v>COMPOSIÇÃO</v>
          </cell>
          <cell r="C5535" t="str">
            <v>USINA DE ASFALTO À FRIO, CAPACIDADE DE 40 A 60 TON/HORA, ELÉTRICA POTÊNCIA 30 CV - CHI DIURNO. AF_05/2023</v>
          </cell>
          <cell r="D5535" t="str">
            <v>CHI</v>
          </cell>
          <cell r="E5535">
            <v>113.76</v>
          </cell>
        </row>
        <row r="5536">
          <cell r="A5536">
            <v>95122</v>
          </cell>
          <cell r="B5536" t="str">
            <v>COMPOSIÇÃO</v>
          </cell>
          <cell r="C5536" t="str">
            <v>USINA MISTURADORA DE SOLOS, CAPACIDADE DE 200 A 500 TON/H, POTENCIA 75KW - CHI DIURNO. AF_07/2016</v>
          </cell>
          <cell r="D5536" t="str">
            <v>CHI</v>
          </cell>
          <cell r="E5536">
            <v>175.4</v>
          </cell>
        </row>
        <row r="5537">
          <cell r="A5537">
            <v>95128</v>
          </cell>
          <cell r="B5537" t="str">
            <v>COMPOSIÇÃO</v>
          </cell>
          <cell r="C5537" t="str">
            <v>DISTRIBUIDOR DE AGREGADOS AUTOPROPELIDO, CAP 3 M3, A DIESEL, POTÊNCIA 176CV - CHI DIURNO. AF_07/2016</v>
          </cell>
          <cell r="D5537" t="str">
            <v>CHI</v>
          </cell>
          <cell r="E5537">
            <v>43.98</v>
          </cell>
        </row>
        <row r="5538">
          <cell r="A5538">
            <v>95140</v>
          </cell>
          <cell r="B5538" t="str">
            <v>COMPOSIÇÃO</v>
          </cell>
          <cell r="C5538" t="str">
            <v>TALHA MANUAL DE CORRENTE, CAPACIDADE DE 2 TON. COM ELEVAÇÃO DE 3 M - CHI DIURNO. AF_07/2016</v>
          </cell>
          <cell r="D5538" t="str">
            <v>CHI</v>
          </cell>
          <cell r="E5538">
            <v>0.04</v>
          </cell>
        </row>
        <row r="5539">
          <cell r="A5539">
            <v>95213</v>
          </cell>
          <cell r="B5539" t="str">
            <v>COMPOSIÇÃO</v>
          </cell>
          <cell r="C5539" t="str">
            <v>GRUA ASCENCIONAL, LANÇA DE 42 M, CAPACIDADE DE 1,5 T A 30 M, ALTURA ATÉ 39 M - CHI DIURNO. AF_05/2023</v>
          </cell>
          <cell r="D5539" t="str">
            <v>CHI</v>
          </cell>
          <cell r="E5539">
            <v>68.44</v>
          </cell>
        </row>
        <row r="5540">
          <cell r="A5540">
            <v>95259</v>
          </cell>
          <cell r="B5540" t="str">
            <v>COMPOSIÇÃO</v>
          </cell>
          <cell r="C5540" t="str">
            <v>MARTELO DEMOLIDOR PNEUMÁTICO MANUAL, 32 KG - CHI DIURNO. AF_09/2016</v>
          </cell>
          <cell r="D5540" t="str">
            <v>CHI</v>
          </cell>
          <cell r="E5540">
            <v>20</v>
          </cell>
        </row>
        <row r="5541">
          <cell r="A5541">
            <v>95265</v>
          </cell>
          <cell r="B5541" t="str">
            <v>COMPOSIÇÃO</v>
          </cell>
          <cell r="C5541" t="str">
            <v>COMPACTADOR DE SOLOS DE PERCUSÃO (SOQUETE) COM MOTOR A GASOLINA, POTÊNCIA 3 CV - CHI DIURNO. AF_09/2016</v>
          </cell>
          <cell r="D5541" t="str">
            <v>CHI</v>
          </cell>
          <cell r="E5541">
            <v>0.92</v>
          </cell>
        </row>
        <row r="5542">
          <cell r="A5542">
            <v>95271</v>
          </cell>
          <cell r="B5542" t="str">
            <v>COMPOSIÇÃO</v>
          </cell>
          <cell r="C5542" t="str">
            <v>RÉGUA VIBRATÓRIA DUPLA PARA CONCRETO, PESO DE 60KG, COMPRIMENTO 4 M, COM MOTOR A GASOLINA, POTÊNCIA 5,5 HP - CHI DIURNO. AF_09/2016</v>
          </cell>
          <cell r="D5542" t="str">
            <v>CHI</v>
          </cell>
          <cell r="E5542">
            <v>0.59</v>
          </cell>
        </row>
        <row r="5543">
          <cell r="A5543">
            <v>95277</v>
          </cell>
          <cell r="B5543" t="str">
            <v>COMPOSIÇÃO</v>
          </cell>
          <cell r="C5543" t="str">
            <v>POLIDORA DE PISO (POLITRIZ), PESO DE 100KG, DIÂMETRO 450 MM, MOTOR ELÉTRICO, POTÊNCIA 4 HP - CHI DIURNO. AF_05/2023</v>
          </cell>
          <cell r="D5543" t="str">
            <v>CHI</v>
          </cell>
          <cell r="E5543">
            <v>0.55000000000000004</v>
          </cell>
        </row>
        <row r="5544">
          <cell r="A5544">
            <v>95283</v>
          </cell>
          <cell r="B5544" t="str">
            <v>COMPOSIÇÃO</v>
          </cell>
          <cell r="C5544" t="str">
            <v>DESEMPENADEIRA DE CONCRETO, PESO DE 78 KG, 4 PÁS, MOTOR A GASOLINA, POTÊNCIA 5,5 HP - CHI DIURNO. AF_05/2023</v>
          </cell>
          <cell r="D5544" t="str">
            <v>CHI</v>
          </cell>
          <cell r="E5544">
            <v>0.68</v>
          </cell>
        </row>
        <row r="5545">
          <cell r="A5545">
            <v>95621</v>
          </cell>
          <cell r="B5545" t="str">
            <v>COMPOSIÇÃO</v>
          </cell>
          <cell r="C5545" t="str">
            <v>PERFURATRIZ PNEUMATICA MANUAL DE PESO MEDIO, MARTELETE, 18KG, COMPRIMENTO MÁXIMO DE CURSO DE 6 M, DIAMETRO DO PISTAO DE 5,5 CM - CHI DIURNO. AF_11/2016</v>
          </cell>
          <cell r="D5545" t="str">
            <v>CHI</v>
          </cell>
          <cell r="E5545">
            <v>19.66</v>
          </cell>
        </row>
        <row r="5546">
          <cell r="A5546">
            <v>95632</v>
          </cell>
          <cell r="B5546" t="str">
            <v>COMPOSIÇÃO</v>
          </cell>
          <cell r="C5546" t="str">
            <v>ROLO COMPACTADOR VIBRATORIO TANDEM, ACO LISO, POTENCIA 125 HP, PESO SEM/COM LASTRO 10,20/11,65 T, LARGURA DE TRABALHO 1,73 M - CHI DIURNO. AF_11/2016</v>
          </cell>
          <cell r="D5546" t="str">
            <v>CHI</v>
          </cell>
          <cell r="E5546">
            <v>80.94</v>
          </cell>
        </row>
        <row r="5547">
          <cell r="A5547">
            <v>95703</v>
          </cell>
          <cell r="B5547" t="str">
            <v>COMPOSIÇÃO</v>
          </cell>
          <cell r="C5547" t="str">
            <v>PERFURATRIZ MANUAL, TORQUE MAXIMO 55 KGF.M, POTENCIA 5 CV, COM DIAMETRO MAXIMO 8 1/2" - CHI DIURNO. AF_11/2016</v>
          </cell>
          <cell r="D5547" t="str">
            <v>CHI</v>
          </cell>
          <cell r="E5547">
            <v>26.84</v>
          </cell>
        </row>
        <row r="5548">
          <cell r="A5548">
            <v>95709</v>
          </cell>
          <cell r="B5548" t="str">
            <v>COMPOSIÇÃO</v>
          </cell>
          <cell r="C5548" t="str">
            <v>PERFURATRIZ SOBRE ESTEIRA, TORQUE MÁXIMO 600 KGF, POTÊNCIA ENTRE 50 E 60 HP, DIÂMETRO MÁXIMO 10 - CHI DIURNO. AF_11/2016</v>
          </cell>
          <cell r="D5548" t="str">
            <v>CHI</v>
          </cell>
          <cell r="E5548">
            <v>77.349999999999994</v>
          </cell>
        </row>
        <row r="5549">
          <cell r="A5549">
            <v>95715</v>
          </cell>
          <cell r="B5549" t="str">
            <v>COMPOSIÇÃO</v>
          </cell>
          <cell r="C5549" t="str">
            <v>ESCAVADEIRA HIDRAULICA SOBRE ESTEIRA, COM GARRA GIRATORIA DE MANDIBULAS, PESO OPERACIONAL ENTRE 22,00 E 25,50 TON, POTENCIA LIQUIDA ENTRE 150 E 160 HP - CHI DIURNO. AF_11/2016</v>
          </cell>
          <cell r="D5549" t="str">
            <v>CHI</v>
          </cell>
          <cell r="E5549">
            <v>90.96</v>
          </cell>
        </row>
        <row r="5550">
          <cell r="A5550">
            <v>95721</v>
          </cell>
          <cell r="B5550" t="str">
            <v>COMPOSIÇÃO</v>
          </cell>
          <cell r="C5550" t="str">
            <v>ESCAVADEIRA HIDRAULICA SOBRE ESTEIRA, EQUIPADA COM CLAMSHELL, COM CAPACIDADE DA CAÇAMBA ENTRE 1,20 E 1,50 M3, PESO OPERACIONAL ENTRE 20,00 E 22,00 TON, POTENCIA LIQUIDA ENTRE 150 E 160 HP - CHI DIURNO. AF_11/2016</v>
          </cell>
          <cell r="D5550" t="str">
            <v>CHI</v>
          </cell>
          <cell r="E5550">
            <v>88.42</v>
          </cell>
        </row>
        <row r="5551">
          <cell r="A5551">
            <v>95873</v>
          </cell>
          <cell r="B5551" t="str">
            <v>COMPOSIÇÃO</v>
          </cell>
          <cell r="C5551" t="str">
            <v>GRUPO GERADOR COM CARENAGEM, MOTOR DIESEL POTÊNCIA STANDART ENTRE 250 E 260 KVA - CHI DIURNO. AF_12/2016</v>
          </cell>
          <cell r="D5551" t="str">
            <v>CHI</v>
          </cell>
          <cell r="E5551">
            <v>12.05</v>
          </cell>
        </row>
        <row r="5552">
          <cell r="A5552">
            <v>96014</v>
          </cell>
          <cell r="B5552" t="str">
            <v>COMPOSIÇÃO</v>
          </cell>
          <cell r="C5552" t="str">
            <v>TRATOR DE PNEUS COM POTÊNCIA DE 122 CV, TRAÇÃO 4X4, COM VASSOURA MECÂNICA ACOPLADA - CHI DIURNO. AF_02/2017</v>
          </cell>
          <cell r="D5552" t="str">
            <v>CHI</v>
          </cell>
          <cell r="E5552">
            <v>49.49</v>
          </cell>
        </row>
        <row r="5553">
          <cell r="A5553">
            <v>96021</v>
          </cell>
          <cell r="B5553" t="str">
            <v>COMPOSIÇÃO</v>
          </cell>
          <cell r="C5553" t="str">
            <v>TRATOR DE PNEUS COM POTÊNCIA DE 122 CV, TRAÇÃO 4X4, COM GRADE DE DISCOS ACOPLADA - CHI DIURNO. AF_02/2017</v>
          </cell>
          <cell r="D5553" t="str">
            <v>CHI</v>
          </cell>
          <cell r="E5553">
            <v>49.22</v>
          </cell>
        </row>
        <row r="5554">
          <cell r="A5554">
            <v>96029</v>
          </cell>
          <cell r="B5554" t="str">
            <v>COMPOSIÇÃO</v>
          </cell>
          <cell r="C5554" t="str">
            <v>TRATOR DE PNEUS COM POTÊNCIA DE 85 CV, TRAÇÃO 4X4, COM GRADE DE DISCOS ACOPLADA - CHI DIURNO. AF_02/2017</v>
          </cell>
          <cell r="D5554" t="str">
            <v>CHI</v>
          </cell>
          <cell r="E5554">
            <v>42.78</v>
          </cell>
        </row>
        <row r="5555">
          <cell r="A5555">
            <v>96036</v>
          </cell>
          <cell r="B5555" t="str">
            <v>COMPOSIÇÃO</v>
          </cell>
          <cell r="C5555" t="str">
            <v>CAMINHÃO BASCULANTE 10 M3, TRUCADO, POTÊNCIA 230 CV, INCLUSIVE CAÇAMBA METÁLICA, COM DISTRIBUIDOR DE AGREGADOS ACOPLADO - CHI DIURNO. AF_02/2017</v>
          </cell>
          <cell r="D5555" t="str">
            <v>CHI</v>
          </cell>
          <cell r="E5555">
            <v>82.37</v>
          </cell>
        </row>
        <row r="5556">
          <cell r="A5556">
            <v>96155</v>
          </cell>
          <cell r="B5556" t="str">
            <v>COMPOSIÇÃO</v>
          </cell>
          <cell r="C5556" t="str">
            <v>TRATOR DE PNEUS COM POTÊNCIA DE 85 CV, TRAÇÃO 4X4, COM VASSOURA MECÂNICA ACOPLADA - CHI DIURNO. AF_02/2017</v>
          </cell>
          <cell r="D5556" t="str">
            <v>CHI</v>
          </cell>
          <cell r="E5556">
            <v>43.05</v>
          </cell>
        </row>
        <row r="5557">
          <cell r="A5557">
            <v>96156</v>
          </cell>
          <cell r="B5557" t="str">
            <v>COMPOSIÇÃO</v>
          </cell>
          <cell r="C5557" t="str">
            <v>MINICARREGADEIRA SOBRE RODAS POTENCIA 47HP CAPACIDADE OPERACAO 646 KG, COM VASSOURA MECÂNICA ACOPLADA - CHI DIURNO. AF_03/2017</v>
          </cell>
          <cell r="D5557" t="str">
            <v>CHI</v>
          </cell>
          <cell r="E5557">
            <v>57.7</v>
          </cell>
        </row>
        <row r="5558">
          <cell r="A5558">
            <v>96159</v>
          </cell>
          <cell r="B5558" t="str">
            <v>COMPOSIÇÃO</v>
          </cell>
          <cell r="C5558" t="str">
            <v>MÁQUINA DEMARCADORA DE FAIXA DE TRÁFEGO À FRIO, AUTOPROPELIDA, POTÊNCIA 38 HP - CHI DIURNO. AF_07/2016</v>
          </cell>
          <cell r="D5558" t="str">
            <v>CHI</v>
          </cell>
          <cell r="E5558">
            <v>85.57</v>
          </cell>
        </row>
        <row r="5559">
          <cell r="A5559">
            <v>96246</v>
          </cell>
          <cell r="B5559" t="str">
            <v>COMPOSIÇÃO</v>
          </cell>
          <cell r="C5559" t="str">
            <v>MINIESCAVADEIRA SOBRE ESTEIRAS, POTENCIA LIQUIDA DE *30* HP, PESO OPERACIONAL DE *3.500* KG - CHI DIURNO. AF_04/2017</v>
          </cell>
          <cell r="D5559" t="str">
            <v>CHI</v>
          </cell>
          <cell r="E5559">
            <v>57.34</v>
          </cell>
        </row>
        <row r="5560">
          <cell r="A5560">
            <v>96464</v>
          </cell>
          <cell r="B5560" t="str">
            <v>COMPOSIÇÃO</v>
          </cell>
          <cell r="C5560" t="str">
            <v>ROLO COMPACTADOR DE PNEUS, ESTATICO, PRESSAO VARIAVEL, POTENCIA 110 HP, PESO SEM/COM LASTRO 10,8/27 T, LARGURA DE ROLAGEM 2,30 M - CHI DIURNO. AF_06/2017</v>
          </cell>
          <cell r="D5560" t="str">
            <v>CHI</v>
          </cell>
          <cell r="E5560">
            <v>87.57</v>
          </cell>
        </row>
        <row r="5561">
          <cell r="A5561">
            <v>98765</v>
          </cell>
          <cell r="B5561" t="str">
            <v>COMPOSIÇÃO</v>
          </cell>
          <cell r="C5561" t="str">
            <v>INVERSOR DE SOLDA MONOFÁSICO DE 160 A, POTÊNCIA DE 5400 W, TENSÃO DE 220 V, PARA SOLDA COM ELETRODOS DE 2,0 A 4,0 MM E PROCESSO TIG - CHI DIURNO. AF_06/2018</v>
          </cell>
          <cell r="D5561" t="str">
            <v>CHI</v>
          </cell>
          <cell r="E5561">
            <v>0.09</v>
          </cell>
        </row>
        <row r="5562">
          <cell r="A5562">
            <v>99834</v>
          </cell>
          <cell r="B5562" t="str">
            <v>COMPOSIÇÃO</v>
          </cell>
          <cell r="C5562" t="str">
            <v>LAVADORA DE ALTA PRESSAO (LAVA-JATO) PARA AGUA FRIA, PRESSAO DE OPERACAO ENTRE 1400 E 1900 LIB/POL2, VAZAO MAXIMA ENTRE 400 E 700 L/H - CHI DIURNO. AF_05/2023</v>
          </cell>
          <cell r="D5562" t="str">
            <v>CHI</v>
          </cell>
          <cell r="E5562">
            <v>0.24</v>
          </cell>
        </row>
        <row r="5563">
          <cell r="A5563">
            <v>100642</v>
          </cell>
          <cell r="B5563" t="str">
            <v>COMPOSIÇÃO</v>
          </cell>
          <cell r="C5563" t="str">
            <v>USINA DE MISTURA ASFÁLTICA À QUENTE, TIPO CONTRA FLUXO, PROD 100 A 140 TON/HORA - CHI DIURNO. AF_12/2019</v>
          </cell>
          <cell r="D5563" t="str">
            <v>CHI</v>
          </cell>
          <cell r="E5563">
            <v>217.14</v>
          </cell>
        </row>
        <row r="5564">
          <cell r="A5564">
            <v>100648</v>
          </cell>
          <cell r="B5564" t="str">
            <v>COMPOSIÇÃO</v>
          </cell>
          <cell r="C5564" t="str">
            <v>USINA DE ASFALTO, TIPO GRAVIMÉTRICA, PROD 150 TON/HORA - CHI DIURNO. AF_12/2019</v>
          </cell>
          <cell r="D5564" t="str">
            <v>CHI</v>
          </cell>
          <cell r="E5564">
            <v>429.72</v>
          </cell>
        </row>
        <row r="5565">
          <cell r="A5565">
            <v>102274</v>
          </cell>
          <cell r="B5565" t="str">
            <v>COMPOSIÇÃO</v>
          </cell>
          <cell r="C5565" t="str">
            <v>MARTELO DEMOLIDOR ELÉTRICO, COM POTÊNCIA DE 2.000 W, 1.000 IMPACTOS POR MINUTO, PESO DE 30 KG -  CHI DIURNO. AF_01/2021</v>
          </cell>
          <cell r="D5565" t="str">
            <v>CHI</v>
          </cell>
          <cell r="E5565">
            <v>19.05</v>
          </cell>
        </row>
        <row r="5566">
          <cell r="A5566">
            <v>104092</v>
          </cell>
          <cell r="B5566" t="str">
            <v>COMPOSIÇÃO</v>
          </cell>
          <cell r="C5566" t="str">
            <v>TERMOFUSORA PARA TUBOS E CONEXÕES EM PPR COM DIÂMETROS DE 20 A 63 MM, POTÊNCIA DE 800 W, TENSAO 220 V - CHI DIURNO. AF_05/2022</v>
          </cell>
          <cell r="D5566" t="str">
            <v>CHI</v>
          </cell>
          <cell r="E5566">
            <v>0.08</v>
          </cell>
        </row>
        <row r="5567">
          <cell r="A5567">
            <v>104098</v>
          </cell>
          <cell r="B5567" t="str">
            <v>COMPOSIÇÃO</v>
          </cell>
          <cell r="C5567" t="str">
            <v>TERMOFUSORA PARA TUBOS E CONEXÕES EM PPR COM DIÂMETROS DE 75 A 110 MM, POTÊNCIA DE *1100* W, TENSÃO 220 V - CHI DIURNO. AF_05/2022</v>
          </cell>
          <cell r="D5567" t="str">
            <v>CHI</v>
          </cell>
          <cell r="E5567">
            <v>0.12</v>
          </cell>
        </row>
        <row r="5568">
          <cell r="A5568">
            <v>5089</v>
          </cell>
          <cell r="B5568" t="str">
            <v>COMPOSIÇÃO</v>
          </cell>
          <cell r="C5568" t="str">
            <v>ROLO COMPACTADOR VIBRATÓRIO PÉ DE CARNEIRO PARA SOLOS, POTÊNCIA 80 HP, PESO OPERACIONAL SEM/COM LASTRO 7,4 / 8,8 T, LARGURA DE TRABALHO 1,68 M - MANUTENÇÃO. AF_02/2016</v>
          </cell>
          <cell r="D5568" t="str">
            <v>H</v>
          </cell>
          <cell r="E5568">
            <v>41.71</v>
          </cell>
        </row>
        <row r="5569">
          <cell r="A5569">
            <v>5627</v>
          </cell>
          <cell r="B5569" t="str">
            <v>COMPOSIÇÃO</v>
          </cell>
          <cell r="C5569" t="str">
            <v>ESCAVADEIRA HIDRÁULICA SOBRE ESTEIRAS, CAÇAMBA 0,80 M3, PESO OPERACIONAL 17 T, POTENCIA BRUTA 111 HP - DEPRECIAÇÃO. AF_06/2014</v>
          </cell>
          <cell r="D5569" t="str">
            <v>H</v>
          </cell>
          <cell r="E5569">
            <v>45.87</v>
          </cell>
        </row>
        <row r="5570">
          <cell r="A5570">
            <v>5628</v>
          </cell>
          <cell r="B5570" t="str">
            <v>COMPOSIÇÃO</v>
          </cell>
          <cell r="C5570" t="str">
            <v>ESCAVADEIRA HIDRÁULICA SOBRE ESTEIRAS, CAÇAMBA 0,80 M3, PESO OPERACIONAL 17 T, POTENCIA BRUTA 111 HP - JUROS. AF_06/2014</v>
          </cell>
          <cell r="D5570" t="str">
            <v>H</v>
          </cell>
          <cell r="E5570">
            <v>12.12</v>
          </cell>
        </row>
        <row r="5571">
          <cell r="A5571">
            <v>5629</v>
          </cell>
          <cell r="B5571" t="str">
            <v>COMPOSIÇÃO</v>
          </cell>
          <cell r="C5571" t="str">
            <v>ESCAVADEIRA HIDRÁULICA SOBRE ESTEIRAS, CAÇAMBA 0,80 M3, PESO OPERACIONAL 17 T, POTENCIA BRUTA 111 HP - MANUTENÇÃO. AF_06/2014</v>
          </cell>
          <cell r="D5571" t="str">
            <v>H</v>
          </cell>
          <cell r="E5571">
            <v>57.34</v>
          </cell>
        </row>
        <row r="5572">
          <cell r="A5572">
            <v>5630</v>
          </cell>
          <cell r="B5572" t="str">
            <v>COMPOSIÇÃO</v>
          </cell>
          <cell r="C5572" t="str">
            <v>ESCAVADEIRA HIDRÁULICA SOBRE ESTEIRAS, CAÇAMBA 0,80 M3, PESO OPERACIONAL 17 T, POTENCIA BRUTA 111 HP - MATERIAIS NA OPERAÇÃO. AF_06/2014</v>
          </cell>
          <cell r="D5572" t="str">
            <v>H</v>
          </cell>
          <cell r="E5572">
            <v>67.31</v>
          </cell>
        </row>
        <row r="5573">
          <cell r="A5573">
            <v>5658</v>
          </cell>
          <cell r="B5573" t="str">
            <v>COMPOSIÇÃO</v>
          </cell>
          <cell r="C5573" t="str">
            <v>GRADE DE DISCO CONTROLE REMOTO REBOCÁVEL, COM 24 DISCOS 24 X 6 MM COM PNEUS PARA TRANSPORTE - MANUTENÇÃO. AF_06/2014</v>
          </cell>
          <cell r="D5573" t="str">
            <v>H</v>
          </cell>
          <cell r="E5573">
            <v>2.39</v>
          </cell>
        </row>
        <row r="5574">
          <cell r="A5574">
            <v>5664</v>
          </cell>
          <cell r="B5574" t="str">
            <v>COMPOSIÇÃO</v>
          </cell>
          <cell r="C5574" t="str">
            <v>RETROESCAVADEIRA SOBRE RODAS COM CARREGADEIRA, TRAÇÃO 4X4, POTÊNCIA LÍQ. 88 HP, CAÇAMBA CARREG. CAP. MÍN. 1 M3, CAÇAMBA RETRO CAP. 0,26 M3, PESO OPERACIONAL MÍN. 6.674 KG, PROFUNDIDADE ESCAVAÇÃO MÁX. 4,37 M - MANUTENÇÃO. AF_06/2014</v>
          </cell>
          <cell r="D5574" t="str">
            <v>H</v>
          </cell>
          <cell r="E5574">
            <v>30.47</v>
          </cell>
        </row>
        <row r="5575">
          <cell r="A5575">
            <v>5667</v>
          </cell>
          <cell r="B5575" t="str">
            <v>COMPOSIÇÃO</v>
          </cell>
          <cell r="C5575" t="str">
            <v>RETROESCAVADEIRA SOBRE RODAS COM CARREGADEIRA, TRAÇÃO 4X2, POTÊNCIA LÍQ. 79 HP, CAÇAMBA CARREG. CAP. MÍN. 1 M3, CAÇAMBA RETRO CAP. 0,20 M3, PESO OPERACIONAL MÍN. 6.570 KG, PROFUNDIDADE ESCAVAÇÃO MÁX. 4,37 M - MANUTENÇÃO. AF_06/2014</v>
          </cell>
          <cell r="D5575" t="str">
            <v>H</v>
          </cell>
          <cell r="E5575">
            <v>27.1</v>
          </cell>
        </row>
        <row r="5576">
          <cell r="A5576">
            <v>5668</v>
          </cell>
          <cell r="B5576" t="str">
            <v>COMPOSIÇÃO</v>
          </cell>
          <cell r="C5576" t="str">
            <v>RETROESCAVADEIRA SOBRE RODAS COM CARREGADEIRA, TRAÇÃO 4X2, POTÊNCIA LÍQ. 79 HP, CAÇAMBA CARREG. CAP. MÍN. 1 M3, CAÇAMBA RETRO CAP. 0,20 M3, PESO OPERACIONAL MÍN. 6.570 KG, PROFUNDIDADE ESCAVAÇÃO MÁX. 4,37 M - MATERIAIS NA OPERAÇÃO. AF_06/2014</v>
          </cell>
          <cell r="D5576" t="str">
            <v>H</v>
          </cell>
          <cell r="E5576">
            <v>47.87</v>
          </cell>
        </row>
        <row r="5577">
          <cell r="A5577">
            <v>5674</v>
          </cell>
          <cell r="B5577" t="str">
            <v>COMPOSIÇÃO</v>
          </cell>
          <cell r="C5577" t="str">
            <v>ROLO COMPACTADOR VIBRATÓRIO DE UM CILINDRO AÇO LISO, POTÊNCIA 80 HP, PESO OPERACIONAL MÁXIMO 8,1 T, IMPACTO DINÂMICO 16,15 / 9,5 T, LARGURA DE TRABALHO 1,68 M - MANUTENÇÃO. AF_06/2014</v>
          </cell>
          <cell r="D5577" t="str">
            <v>H</v>
          </cell>
          <cell r="E5577">
            <v>40.11</v>
          </cell>
        </row>
        <row r="5578">
          <cell r="A5578">
            <v>5692</v>
          </cell>
          <cell r="B5578" t="str">
            <v>COMPOSIÇÃO</v>
          </cell>
          <cell r="C5578" t="str">
            <v>MOTOBOMBA CENTRÍFUGA, MOTOR A GASOLINA, POTÊNCIA 5,42 HP, BOCAIS 1 1/2" X 1", DIÂMETRO ROTOR 143 MM HM/Q = 6 MCA / 16,8 M3/H A 38 MCA / 6,6 M3/H - MANUTENÇÃO. AF_06/2014</v>
          </cell>
          <cell r="D5578" t="str">
            <v>H</v>
          </cell>
          <cell r="E5578">
            <v>0.23</v>
          </cell>
        </row>
        <row r="5579">
          <cell r="A5579">
            <v>5693</v>
          </cell>
          <cell r="B5579" t="str">
            <v>COMPOSIÇÃO</v>
          </cell>
          <cell r="C5579" t="str">
            <v>MOTOBOMBA CENTRÍFUGA, MOTOR A GASOLINA, POTÊNCIA 5,42 HP, BOCAIS 1 1/2" X 1", DIÂMETRO ROTOR 143 MM HM/Q = 6 MCA / 16,8 M3/H A 38 MCA / 6,6 M3/H - MATERIAIS NA OPERAÇÃO. AF_06/2014</v>
          </cell>
          <cell r="D5579" t="str">
            <v>H</v>
          </cell>
          <cell r="E5579">
            <v>19.739999999999998</v>
          </cell>
        </row>
        <row r="5580">
          <cell r="A5580">
            <v>5695</v>
          </cell>
          <cell r="B5580" t="str">
            <v>COMPOSIÇÃO</v>
          </cell>
          <cell r="C5580" t="str">
            <v>CAMINHÃO BASCULANTE 6 M3, PESO BRUTO TOTAL 16.000 KG, CARGA ÚTIL MÁXIMA 13.071 KG, DISTÂNCIA ENTRE EIXOS 4,80 M, POTÊNCIA 230 CV INCLUSIVE CAÇAMBA METÁLICA - MANUTENÇÃO. AF_06/2014</v>
          </cell>
          <cell r="D5580" t="str">
            <v>H</v>
          </cell>
          <cell r="E5580">
            <v>41.23</v>
          </cell>
        </row>
        <row r="5581">
          <cell r="A5581">
            <v>5703</v>
          </cell>
          <cell r="B5581" t="str">
            <v>COMPOSIÇÃO</v>
          </cell>
          <cell r="C5581" t="str">
            <v>USINA DE CONCRETO FIXA, CAPACIDADE NOMINAL DE 90 A 120 M3/H, SEM SILO - MATERIAIS NA OPERAÇÃO. AF_07/2016</v>
          </cell>
          <cell r="D5581" t="str">
            <v>H</v>
          </cell>
          <cell r="E5581">
            <v>25.46</v>
          </cell>
        </row>
        <row r="5582">
          <cell r="A5582">
            <v>5705</v>
          </cell>
          <cell r="B5582" t="str">
            <v>COMPOSIÇÃO</v>
          </cell>
          <cell r="C5582" t="str">
            <v>CAMINHÃO TOCO, PBT 16.000 KG, CARGA ÚTIL MÁX. 10.685 KG, DIST. ENTRE EIXOS 4,8 M, POTÊNCIA 189 CV, INCLUSIVE CARROCERIA FIXA ABERTA DE MADEIRA P/ TRANSPORTE GERAL DE CARGA SECA, DIMEN. APROX. 2,5 X 7,00 X 0,50 M - MANUTENÇÃO. AF_06/2014</v>
          </cell>
          <cell r="D5582" t="str">
            <v>H</v>
          </cell>
          <cell r="E5582">
            <v>40.07</v>
          </cell>
        </row>
        <row r="5583">
          <cell r="A5583">
            <v>5707</v>
          </cell>
          <cell r="B5583" t="str">
            <v>COMPOSIÇÃO</v>
          </cell>
          <cell r="C5583" t="str">
            <v>USINA MISTURADORA DE SOLOS, CAPACIDADE DE 200 A 500 TON/H, POTENCIA 75KW - MANUTENÇÃO. AF_07/2016</v>
          </cell>
          <cell r="D5583" t="str">
            <v>H</v>
          </cell>
          <cell r="E5583">
            <v>59.32</v>
          </cell>
        </row>
        <row r="5584">
          <cell r="A5584">
            <v>5710</v>
          </cell>
          <cell r="B5584" t="str">
            <v>COMPOSIÇÃO</v>
          </cell>
          <cell r="C5584" t="str">
            <v>VIBROACABADORA DE ASFALTO SOBRE ESTEIRAS, LARGURA DE PAVIMENTAÇÃO 1,90 M A 5,30 M, POTÊNCIA 105 HP CAPACIDADE 450 T/H - MANUTENÇÃO. AF_11/2014</v>
          </cell>
          <cell r="D5584" t="str">
            <v>H</v>
          </cell>
          <cell r="E5584">
            <v>150.66999999999999</v>
          </cell>
        </row>
        <row r="5585">
          <cell r="A5585">
            <v>5711</v>
          </cell>
          <cell r="B5585" t="str">
            <v>COMPOSIÇÃO</v>
          </cell>
          <cell r="C5585" t="str">
            <v>VIBROACABADORA DE ASFALTO SOBRE ESTEIRAS, LARGURA DE PAVIMENTAÇÃO 1,90 M A 5,30 M, POTÊNCIA 105 HP CAPACIDADE 450 T/H - MATERIAIS NA OPERAÇÃO. AF_11/2014</v>
          </cell>
          <cell r="D5585" t="str">
            <v>H</v>
          </cell>
          <cell r="E5585">
            <v>93</v>
          </cell>
        </row>
        <row r="5586">
          <cell r="A5586">
            <v>5714</v>
          </cell>
          <cell r="B5586" t="str">
            <v>COMPOSIÇÃO</v>
          </cell>
          <cell r="C5586" t="str">
            <v>TRATOR DE PNEUS, POTÊNCIA 85 CV, TRAÇÃO 4X4, PESO COM LASTRO DE 4.675 KG - MANUTENÇÃO. AF_06/2014</v>
          </cell>
          <cell r="D5586" t="str">
            <v>H</v>
          </cell>
          <cell r="E5586">
            <v>15.23</v>
          </cell>
        </row>
        <row r="5587">
          <cell r="A5587">
            <v>5715</v>
          </cell>
          <cell r="B5587" t="str">
            <v>COMPOSIÇÃO</v>
          </cell>
          <cell r="C5587" t="str">
            <v>TRATOR DE PNEUS, POTÊNCIA 85 CV, TRAÇÃO 4X4, PESO COM LASTRO DE 4.675 KG - MATERIAIS NA OPERAÇÃO. AF_06/2014</v>
          </cell>
          <cell r="D5587" t="str">
            <v>H</v>
          </cell>
          <cell r="E5587">
            <v>70.37</v>
          </cell>
        </row>
        <row r="5588">
          <cell r="A5588">
            <v>5718</v>
          </cell>
          <cell r="B5588" t="str">
            <v>COMPOSIÇÃO</v>
          </cell>
          <cell r="C5588" t="str">
            <v>TRATOR DE ESTEIRAS, POTÊNCIA 170 HP, PESO OPERACIONAL 19 T, CAÇAMBA 5,2 M3 - MATERIAIS NA OPERAÇÃO. AF_06/2014</v>
          </cell>
          <cell r="D5588" t="str">
            <v>H</v>
          </cell>
          <cell r="E5588">
            <v>111</v>
          </cell>
        </row>
        <row r="5589">
          <cell r="A5589">
            <v>5721</v>
          </cell>
          <cell r="B5589" t="str">
            <v>COMPOSIÇÃO</v>
          </cell>
          <cell r="C5589" t="str">
            <v>TRATOR DE ESTEIRAS, POTÊNCIA 150 HP, PESO OPERACIONAL 16,7 T, COM RODA MOTRIZ ELEVADA E LÂMINA 3,18 M3 - MATERIAIS NA OPERAÇÃO. AF_06/2014</v>
          </cell>
          <cell r="D5589" t="str">
            <v>H</v>
          </cell>
          <cell r="E5589">
            <v>97.93</v>
          </cell>
        </row>
        <row r="5590">
          <cell r="A5590">
            <v>5722</v>
          </cell>
          <cell r="B5590" t="str">
            <v>COMPOSIÇÃO</v>
          </cell>
          <cell r="C5590" t="str">
            <v>TRATOR DE ESTEIRAS, POTÊNCIA 347 HP, PESO OPERACIONAL 38,5 T, COM LÂMINA 8,70 M3 - MATERIAIS NA OPERAÇÃO. AF_06/2014</v>
          </cell>
          <cell r="D5590" t="str">
            <v>H</v>
          </cell>
          <cell r="E5590">
            <v>226.5</v>
          </cell>
        </row>
        <row r="5591">
          <cell r="A5591">
            <v>5724</v>
          </cell>
          <cell r="B5591" t="str">
            <v>COMPOSIÇÃO</v>
          </cell>
          <cell r="C5591" t="str">
            <v>TRATOR DE ESTEIRAS, POTÊNCIA 100 HP, PESO OPERACIONAL 9,4 T, COM LÂMINA 2,19 M3 - MANUTENÇÃO. AF_06/2014</v>
          </cell>
          <cell r="D5591" t="str">
            <v>H</v>
          </cell>
          <cell r="E5591">
            <v>53.18</v>
          </cell>
        </row>
        <row r="5592">
          <cell r="A5592">
            <v>5727</v>
          </cell>
          <cell r="B5592" t="str">
            <v>COMPOSIÇÃO</v>
          </cell>
          <cell r="C5592" t="str">
            <v>ROLO COMPACTADOR VIBRATÓRIO REBOCÁVEL, CILINDRO DE AÇO LISO, POTÊNCIA DE TRAÇÃO DE 65 CV, PESO 4,7 T, IMPACTO DINÂMICO 18,3 T, LARGURA DE TRABALHO 1,67 M - MANUTENÇÃO. AF_02/2016</v>
          </cell>
          <cell r="D5592" t="str">
            <v>H</v>
          </cell>
          <cell r="E5592">
            <v>12.1</v>
          </cell>
        </row>
        <row r="5593">
          <cell r="A5593">
            <v>5729</v>
          </cell>
          <cell r="B5593" t="str">
            <v>COMPOSIÇÃO</v>
          </cell>
          <cell r="C5593" t="str">
            <v>ROLO COMPACTADOR VIBRATÓRIO TANDEM AÇO LISO, POTÊNCIA 58 HP, PESO SEM/COM LASTRO 6,5 / 9,4 T, LARGURA DE TRABALHO 1,2 M - MANUTENÇÃO. AF_06/2014</v>
          </cell>
          <cell r="D5593" t="str">
            <v>H</v>
          </cell>
          <cell r="E5593">
            <v>49.26</v>
          </cell>
        </row>
        <row r="5594">
          <cell r="A5594">
            <v>5730</v>
          </cell>
          <cell r="B5594" t="str">
            <v>COMPOSIÇÃO</v>
          </cell>
          <cell r="C5594" t="str">
            <v>ROLO COMPACTADOR VIBRATÓRIO TANDEM AÇO LISO, POTÊNCIA 58 HP, PESO SEM/COM LASTRO 6,5 / 9,4 T, LARGURA DE TRABALHO 1,2 M - MATERIAIS NA OPERAÇÃO. AF_06/2014</v>
          </cell>
          <cell r="D5594" t="str">
            <v>H</v>
          </cell>
          <cell r="E5594">
            <v>42.68</v>
          </cell>
        </row>
        <row r="5595">
          <cell r="A5595">
            <v>5735</v>
          </cell>
          <cell r="B5595" t="str">
            <v>COMPOSIÇÃO</v>
          </cell>
          <cell r="C5595" t="str">
            <v>RETROESCAVADEIRA SOBRE RODAS COM CARREGADEIRA, TRAÇÃO 4X4, POTÊNCIA LÍQ. 72 HP, CAÇAMBA CARREG. CAP. MÍN. 0,79 M3, CAÇAMBA RETRO CAP. 0,18 M3, PESO OPERACIONAL MÍN. 7.140 KG, PROFUNDIDADE ESCAVAÇÃO MÁX. 4,50 M - MANUTENÇÃO. AF_06/2014</v>
          </cell>
          <cell r="D5595" t="str">
            <v>H</v>
          </cell>
          <cell r="E5595">
            <v>29.4</v>
          </cell>
        </row>
        <row r="5596">
          <cell r="A5596">
            <v>5736</v>
          </cell>
          <cell r="B5596" t="str">
            <v>COMPOSIÇÃO</v>
          </cell>
          <cell r="C5596" t="str">
            <v>RETROESCAVADEIRA SOBRE RODAS COM CARREGADEIRA, TRAÇÃO 4X4, POTÊNCIA LÍQ. 72 HP, CAÇAMBA CARREG. CAP. MÍN. 0,79 M3, CAÇAMBA RETRO CAP. 0,18 M3, PESO OPERACIONAL MÍN. 7.140 KG, PROFUNDIDADE ESCAVAÇÃO MÁX. 4,50 M - MATERIAIS NA OPERAÇÃO. AF_06/2014</v>
          </cell>
          <cell r="D5596" t="str">
            <v>H</v>
          </cell>
          <cell r="E5596">
            <v>43.62</v>
          </cell>
        </row>
        <row r="5597">
          <cell r="A5597">
            <v>5738</v>
          </cell>
          <cell r="B5597" t="str">
            <v>COMPOSIÇÃO</v>
          </cell>
          <cell r="C5597" t="str">
            <v>ROLO COMPACTADOR VIBRATÓRIO PÉ DE CARNEIRO, OPERADO POR CONTROLE REMOTO, POTÊNCIA 12,5 KW, PESO OPERACIONAL 1,675 T, LARGURA DE TRABALHO 0,85 M - DEPRECIAÇÃO. AF_02/2016</v>
          </cell>
          <cell r="D5597" t="str">
            <v>H</v>
          </cell>
          <cell r="E5597">
            <v>43.8</v>
          </cell>
        </row>
        <row r="5598">
          <cell r="A5598">
            <v>5739</v>
          </cell>
          <cell r="B5598" t="str">
            <v>COMPOSIÇÃO</v>
          </cell>
          <cell r="C5598" t="str">
            <v>ROLO COMPACTADOR VIBRATÓRIO PÉ DE CARNEIRO, OPERADO POR CONTROLE REMOTO, POTÊNCIA 12,5 KW, PESO OPERACIONAL 1,675 T, LARGURA DE TRABALHO 0,85 M - MANUTENÇÃO. AF_02/2016</v>
          </cell>
          <cell r="D5598" t="str">
            <v>H</v>
          </cell>
          <cell r="E5598">
            <v>54.81</v>
          </cell>
        </row>
        <row r="5599">
          <cell r="A5599">
            <v>5741</v>
          </cell>
          <cell r="B5599" t="str">
            <v>COMPOSIÇÃO</v>
          </cell>
          <cell r="C5599" t="str">
            <v>USINA DE LAMA ASFÁLTICA, PROD 30 A 50 T/H, SILO DE AGREGADO 7 M3, RESERVATÓRIOS PARA EMULSÃO E ÁGUA DE 2,3 M3 CADA, MISTURADOR TIPO PUG MILL A SER MONTADO SOBRE CAMINHÃO - MANUTENÇÃO. AF_10/2014</v>
          </cell>
          <cell r="D5599" t="str">
            <v>H</v>
          </cell>
          <cell r="E5599">
            <v>42.78</v>
          </cell>
        </row>
        <row r="5600">
          <cell r="A5600">
            <v>5742</v>
          </cell>
          <cell r="B5600" t="str">
            <v>COMPOSIÇÃO</v>
          </cell>
          <cell r="C5600" t="str">
            <v>USINA DE LAMA ASFÁLTICA, PROD 30 A 50 T/H, SILO DE AGREGADO 7 M3, RESERVATÓRIOS PARA EMULSÃO E ÁGUA DE 2,3 M3 CADA, MISTURADOR TIPO PUG MILL A SER MONTADO SOBRE CAMINHÃO - MATERIAIS NA OPERAÇÃO. AF_10/2014</v>
          </cell>
          <cell r="D5600" t="str">
            <v>H</v>
          </cell>
          <cell r="E5600">
            <v>28.81</v>
          </cell>
        </row>
        <row r="5601">
          <cell r="A5601">
            <v>5747</v>
          </cell>
          <cell r="B5601" t="str">
            <v>COMPOSIÇÃO</v>
          </cell>
          <cell r="C5601" t="str">
            <v>CAMINHÃO PIPA 6.000 L, PESO BRUTO TOTAL 13.000 KG, DISTÂNCIA ENTRE EIXOS 4,80 M, POTÊNCIA 189 CV INCLUSIVE TANQUE DE AÇO PARA TRANSPORTE DE ÁGUA, CAPACIDADE 6 M3 - MATERIAIS NA OPERAÇÃO. AF_06/2014</v>
          </cell>
          <cell r="D5601" t="str">
            <v>H</v>
          </cell>
          <cell r="E5601">
            <v>165.18</v>
          </cell>
        </row>
        <row r="5602">
          <cell r="A5602">
            <v>5751</v>
          </cell>
          <cell r="B5602" t="str">
            <v>COMPOSIÇÃO</v>
          </cell>
          <cell r="C5602" t="str">
            <v>CAMINHÃO TOCO, PESO BRUTO TOTAL 14.300 KG, CARGA ÚTIL MÁXIMA 9590 KG, DISTÂNCIA ENTRE EIXOS 4,76 M, POTÊNCIA 185 CV (NÃO INCLUI CARROCERIA) - MANUTENÇÃO. AF_06/2014</v>
          </cell>
          <cell r="D5602" t="str">
            <v>H</v>
          </cell>
          <cell r="E5602">
            <v>34.68</v>
          </cell>
        </row>
        <row r="5603">
          <cell r="A5603">
            <v>5754</v>
          </cell>
          <cell r="B5603" t="str">
            <v>COMPOSIÇÃO</v>
          </cell>
          <cell r="C5603" t="str">
            <v>CAMINHÃO TOCO, PESO BRUTO TOTAL 16.000 KG, CARGA ÚTIL MÁXIMA DE 10.685 KG, DISTÂNCIA ENTRE EIXOS 4,80 M, POTÊNCIA 189 CV EXCLUSIVE CARROCERIA - MANUTENÇÃO. AF_06/2014</v>
          </cell>
          <cell r="D5603" t="str">
            <v>H</v>
          </cell>
          <cell r="E5603">
            <v>38.08</v>
          </cell>
        </row>
        <row r="5604">
          <cell r="A5604">
            <v>5763</v>
          </cell>
          <cell r="B5604" t="str">
            <v>COMPOSIÇÃO</v>
          </cell>
          <cell r="C5604" t="str">
            <v>CAMINHÃO PIPA 10.000 L TRUCADO, PESO BRUTO TOTAL 23.000 KG, CARGA ÚTIL MÁXIMA 15.935 KG, DISTÂNCIA ENTRE EIXOS 4,8 M, POTÊNCIA 230 CV, INCLUSIVE TANQUE DE AÇO PARA TRANSPORTE DE ÁGUA - MANUTENÇÃO. AF_06/2014</v>
          </cell>
          <cell r="D5604" t="str">
            <v>H</v>
          </cell>
          <cell r="E5604">
            <v>53.7</v>
          </cell>
        </row>
        <row r="5605">
          <cell r="A5605">
            <v>5765</v>
          </cell>
          <cell r="B5605" t="str">
            <v>COMPOSIÇÃO</v>
          </cell>
          <cell r="C5605" t="str">
            <v>ESPARGIDOR DE ASFALTO PRESSURIZADO COM TANQUE DE 2500 L, REBOCÁVEL COM MOTOR A GASOLINA POTÊNCIA 3,4 HP - MANUTENÇÃO. AF_07/2014</v>
          </cell>
          <cell r="D5605" t="str">
            <v>H</v>
          </cell>
          <cell r="E5605">
            <v>4.6399999999999997</v>
          </cell>
        </row>
        <row r="5606">
          <cell r="A5606">
            <v>5766</v>
          </cell>
          <cell r="B5606" t="str">
            <v>COMPOSIÇÃO</v>
          </cell>
          <cell r="C5606" t="str">
            <v>ESPARGIDOR DE ASFALTO PRESSURIZADO COM TANQUE DE 2500 L, REBOCÁVEL COM MOTOR A GASOLINA POTÊNCIA 3,4 HP - MATERIAIS NA OPERAÇÃO. AF_07/2014</v>
          </cell>
          <cell r="D5606" t="str">
            <v>H</v>
          </cell>
          <cell r="E5606">
            <v>2.75</v>
          </cell>
        </row>
        <row r="5607">
          <cell r="A5607">
            <v>5779</v>
          </cell>
          <cell r="B5607" t="str">
            <v>COMPOSIÇÃO</v>
          </cell>
          <cell r="C5607" t="str">
            <v>MOTONIVELADORA POTÊNCIA BÁSICA LÍQUIDA (PRIMEIRA MARCHA) 125 HP, PESO BRUTO 13032 KG, LARGURA DA LÂMINA DE 3,7 M - MANUTENÇÃO. AF_06/2014</v>
          </cell>
          <cell r="D5607" t="str">
            <v>H</v>
          </cell>
          <cell r="E5607">
            <v>72.010000000000005</v>
          </cell>
        </row>
        <row r="5608">
          <cell r="A5608">
            <v>5787</v>
          </cell>
          <cell r="B5608" t="str">
            <v>COMPOSIÇÃO</v>
          </cell>
          <cell r="C5608" t="str">
            <v>PÁ CARREGADEIRA SOBRE RODAS, POTÊNCIA 197 HP, CAPACIDADE DA CAÇAMBA 2,5 A 3,5 M3, PESO OPERACIONAL 18338 KG - MATERIAIS NA OPERAÇÃO. AF_06/2014</v>
          </cell>
          <cell r="D5608" t="str">
            <v>H</v>
          </cell>
          <cell r="E5608">
            <v>73.5</v>
          </cell>
        </row>
        <row r="5609">
          <cell r="A5609">
            <v>5797</v>
          </cell>
          <cell r="B5609" t="str">
            <v>COMPOSIÇÃO</v>
          </cell>
          <cell r="C5609" t="str">
            <v>COMPRESSOR DE AR REBOCÁVEL, VAZÃO 189 PCM, PRESSÃO EFETIVA DE TRABALHO 102 PSI, MOTOR DIESEL, POTÊNCIA 63 CV - MANUTENÇÃO. AF_06/2015</v>
          </cell>
          <cell r="D5609" t="str">
            <v>H</v>
          </cell>
          <cell r="E5609">
            <v>6.22</v>
          </cell>
        </row>
        <row r="5610">
          <cell r="A5610">
            <v>5800</v>
          </cell>
          <cell r="B5610" t="str">
            <v>COMPOSIÇÃO</v>
          </cell>
          <cell r="C5610" t="str">
            <v>BOMBA SUBMERSÍVEL ELÉTRICA TRIFÁSICA, POTÊNCIA 2,96 HP, Ø ROTOR 144 MM SEMI-ABERTO, BOCAL DE SAÍDA Ø 2, HM/Q = 2 MCA / 38,8 M3/H A 28 MCA / 5 M3/H - MANUTENÇÃO. AF_06/2014</v>
          </cell>
          <cell r="D5610" t="str">
            <v>H</v>
          </cell>
          <cell r="E5610">
            <v>0.32</v>
          </cell>
        </row>
        <row r="5611">
          <cell r="A5611">
            <v>7032</v>
          </cell>
          <cell r="B5611" t="str">
            <v>COMPOSIÇÃO</v>
          </cell>
          <cell r="C5611" t="str">
            <v>TANQUE DE ASFALTO ESTACIONÁRIO COM SERPENTINA, CAPACIDADE 30.000 L - DEPRECIAÇÃO. AF_05/2023</v>
          </cell>
          <cell r="D5611" t="str">
            <v>H</v>
          </cell>
          <cell r="E5611">
            <v>4.25</v>
          </cell>
        </row>
        <row r="5612">
          <cell r="A5612">
            <v>7033</v>
          </cell>
          <cell r="B5612" t="str">
            <v>COMPOSIÇÃO</v>
          </cell>
          <cell r="C5612" t="str">
            <v>TANQUE DE ASFALTO ESTACIONÁRIO COM SERPENTINA, CAPACIDADE 30.000 L - JUROS. AF_05/2023</v>
          </cell>
          <cell r="D5612" t="str">
            <v>H</v>
          </cell>
          <cell r="E5612">
            <v>1.57</v>
          </cell>
        </row>
        <row r="5613">
          <cell r="A5613">
            <v>7034</v>
          </cell>
          <cell r="B5613" t="str">
            <v>COMPOSIÇÃO</v>
          </cell>
          <cell r="C5613" t="str">
            <v>TANQUE DE ASFALTO ESTACIONÁRIO COM SERPENTINA, CAPACIDADE 30.000 L - MANUTENÇÃO. AF_05/2023</v>
          </cell>
          <cell r="D5613" t="str">
            <v>H</v>
          </cell>
          <cell r="E5613">
            <v>5.67</v>
          </cell>
        </row>
        <row r="5614">
          <cell r="A5614">
            <v>7035</v>
          </cell>
          <cell r="B5614" t="str">
            <v>COMPOSIÇÃO</v>
          </cell>
          <cell r="C5614" t="str">
            <v>TANQUE DE ASFALTO ESTACIONÁRIO COM SERPENTINA, CAPACIDADE 30.000 L - MATERIAIS NA OPERAÇÃO. AF_05/2023</v>
          </cell>
          <cell r="D5614" t="str">
            <v>H</v>
          </cell>
          <cell r="E5614">
            <v>267.88</v>
          </cell>
        </row>
        <row r="5615">
          <cell r="A5615">
            <v>7038</v>
          </cell>
          <cell r="B5615" t="str">
            <v>COMPOSIÇÃO</v>
          </cell>
          <cell r="C5615" t="str">
            <v>ROLO COMPACTADOR DE PNEUS ESTÁTICO, PRESSÃO VARIÁVEL, POTÊNCIA 111 HP, PESO SEM/COM LASTRO 9,5 / 26 T, LARGURA DE TRABALHO 1,90 M - DEPRECIAÇÃO. AF_07/2014</v>
          </cell>
          <cell r="D5615" t="str">
            <v>H</v>
          </cell>
          <cell r="E5615">
            <v>50.1</v>
          </cell>
        </row>
        <row r="5616">
          <cell r="A5616">
            <v>7039</v>
          </cell>
          <cell r="B5616" t="str">
            <v>COMPOSIÇÃO</v>
          </cell>
          <cell r="C5616" t="str">
            <v>ROLO COMPACTADOR DE PNEUS ESTÁTICO, PRESSÃO VARIÁVEL, POTÊNCIA 111 HP, PESO SEM/COM LASTRO 9,5 / 26 T, LARGURA DE TRABALHO 1,90 M - JUROS. AF_07/2014</v>
          </cell>
          <cell r="D5616" t="str">
            <v>H</v>
          </cell>
          <cell r="E5616">
            <v>13.44</v>
          </cell>
        </row>
        <row r="5617">
          <cell r="A5617">
            <v>7040</v>
          </cell>
          <cell r="B5617" t="str">
            <v>COMPOSIÇÃO</v>
          </cell>
          <cell r="C5617" t="str">
            <v>ROLO COMPACTADOR DE PNEUS ESTÁTICO, PRESSÃO VARIÁVEL, POTÊNCIA 111 HP, PESO SEM/COM LASTRO 9,5 / 26 T, LARGURA DE TRABALHO 1,90 M - MANUTENÇÃO. AF_07/2014</v>
          </cell>
          <cell r="D5617" t="str">
            <v>H</v>
          </cell>
          <cell r="E5617">
            <v>62.69</v>
          </cell>
        </row>
        <row r="5618">
          <cell r="A5618">
            <v>7044</v>
          </cell>
          <cell r="B5618" t="str">
            <v>COMPOSIÇÃO</v>
          </cell>
          <cell r="C5618" t="str">
            <v>MOTOBOMBA TRASH (PARA ÁGUA SUJA) AUTO ESCORVANTE, MOTOR GASOLINA DE 6,41 HP, DIÂMETROS DE SUCÇÃO X RECALQUE: 3" X 3", HM/Q = 10 MCA / 60 M3/H A 23 MCA / 0 M3/H - DEPRECIAÇÃO. AF_10/2014</v>
          </cell>
          <cell r="D5618" t="str">
            <v>H</v>
          </cell>
          <cell r="E5618">
            <v>0.26</v>
          </cell>
        </row>
        <row r="5619">
          <cell r="A5619">
            <v>7045</v>
          </cell>
          <cell r="B5619" t="str">
            <v>COMPOSIÇÃO</v>
          </cell>
          <cell r="C5619" t="str">
            <v>MOTOBOMBA TRASH (PARA ÁGUA SUJA) AUTO ESCORVANTE, MOTOR GASOLINA DE 6,41 HP, DIÂMETROS DE SUCÇÃO X RECALQUE: 3" X 3", HM/Q = 10 MCA / 60 M3/H A 23 MCA / 0 M3/H - JUROS. AF_10/2014</v>
          </cell>
          <cell r="D5619" t="str">
            <v>H</v>
          </cell>
          <cell r="E5619">
            <v>0.06</v>
          </cell>
        </row>
        <row r="5620">
          <cell r="A5620">
            <v>7046</v>
          </cell>
          <cell r="B5620" t="str">
            <v>COMPOSIÇÃO</v>
          </cell>
          <cell r="C5620" t="str">
            <v>MOTOBOMBA TRASH (PARA ÁGUA SUJA) AUTO ESCORVANTE, MOTOR GASOLINA DE 6,41 HP, DIÂMETROS DE SUCÇÃO X RECALQUE: 3" X 3", HM/Q = 10 MCA / 60 M3/H A 23 MCA / 0 M3/H - MANUTENÇÃO. AF_10/2014</v>
          </cell>
          <cell r="D5620" t="str">
            <v>H</v>
          </cell>
          <cell r="E5620">
            <v>0.28999999999999998</v>
          </cell>
        </row>
        <row r="5621">
          <cell r="A5621">
            <v>7047</v>
          </cell>
          <cell r="B5621" t="str">
            <v>COMPOSIÇÃO</v>
          </cell>
          <cell r="C5621" t="str">
            <v>MOTOBOMBA TRASH (PARA ÁGUA SUJA) AUTO ESCORVANTE, MOTOR GASOLINA DE 6,41 HP, DIÂMETROS DE SUCÇÃO X RECALQUE: 3" X 3", HM/Q = 10 MCA / 60 M3/H A 23 MCA / 0 M3/H - MATERIAIS NA OPERAÇÃO. AF_10/2014</v>
          </cell>
          <cell r="D5621" t="str">
            <v>H</v>
          </cell>
          <cell r="E5621">
            <v>23.3</v>
          </cell>
        </row>
        <row r="5622">
          <cell r="A5622">
            <v>7051</v>
          </cell>
          <cell r="B5622" t="str">
            <v>COMPOSIÇÃO</v>
          </cell>
          <cell r="C5622" t="str">
            <v>ROLO COMPACTADOR PE DE CARNEIRO VIBRATORIO, POTENCIA 125 HP, PESO OPERACIONAL SEM/COM LASTRO 11,95 / 13,30 T, IMPACTO DINAMICO 38,5 / 22,5 T, LARGURA DE TRABALHO 2,15 M - DEPRECIAÇÃO. AF_06/2014</v>
          </cell>
          <cell r="D5622" t="str">
            <v>H</v>
          </cell>
          <cell r="E5622">
            <v>44.43</v>
          </cell>
        </row>
        <row r="5623">
          <cell r="A5623">
            <v>7052</v>
          </cell>
          <cell r="B5623" t="str">
            <v>COMPOSIÇÃO</v>
          </cell>
          <cell r="C5623" t="str">
            <v>ROLO COMPACTADOR PE DE CARNEIRO VIBRATORIO, POTENCIA 125 HP, PESO OPERACIONAL SEM/COM LASTRO 11,95 / 13,30 T, IMPACTO DINAMICO 38,5 / 22,5 T, LARGURA DE TRABALHO 2,15 M - JUROS. AF_06/2014</v>
          </cell>
          <cell r="D5623" t="str">
            <v>H</v>
          </cell>
          <cell r="E5623">
            <v>12</v>
          </cell>
        </row>
        <row r="5624">
          <cell r="A5624">
            <v>7053</v>
          </cell>
          <cell r="B5624" t="str">
            <v>COMPOSIÇÃO</v>
          </cell>
          <cell r="C5624" t="str">
            <v>ROLO COMPACTADOR PE DE CARNEIRO VIBRATORIO, POTENCIA 125 HP, PESO OPERACIONAL SEM/COM LASTRO 11,95 / 13,30 T, IMPACTO DINAMICO 38,5 / 22,5 T, LARGURA DE TRABALHO 2,15 M - MANUTENÇÃO. AF_06/2014</v>
          </cell>
          <cell r="D5624" t="str">
            <v>H</v>
          </cell>
          <cell r="E5624">
            <v>55.61</v>
          </cell>
        </row>
        <row r="5625">
          <cell r="A5625">
            <v>7054</v>
          </cell>
          <cell r="B5625" t="str">
            <v>COMPOSIÇÃO</v>
          </cell>
          <cell r="C5625" t="str">
            <v>ROLO COMPACTADOR PE DE CARNEIRO VIBRATORIO, POTENCIA 125 HP, PESO OPERACIONAL SEM/COM LASTRO 11,95 / 13,30 T, IMPACTO DINAMICO 38,5 / 22,5 T, LARGURA DE TRABALHO 2,15 M - MATERIAIS NA OPERAÇÃO. AF_06/2014</v>
          </cell>
          <cell r="D5625" t="str">
            <v>H</v>
          </cell>
          <cell r="E5625">
            <v>93.25</v>
          </cell>
        </row>
        <row r="5626">
          <cell r="A5626">
            <v>7058</v>
          </cell>
          <cell r="B5626" t="str">
            <v>COMPOSIÇÃO</v>
          </cell>
          <cell r="C5626" t="str">
            <v>CAMINHÃO BASCULANTE 6 M3 TOCO, PESO BRUTO TOTAL 16.000 KG, CARGA ÚTIL MÁXIMA 11.130 KG, DISTÂNCIA ENTRE EIXOS 5,36 M, POTÊNCIA 185 CV, INCLUSIVE CAÇAMBA METÁLICA - DEPRECIAÇÃO. AF_06/2014</v>
          </cell>
          <cell r="D5626" t="str">
            <v>H</v>
          </cell>
          <cell r="E5626">
            <v>23.56</v>
          </cell>
        </row>
        <row r="5627">
          <cell r="A5627">
            <v>7059</v>
          </cell>
          <cell r="B5627" t="str">
            <v>COMPOSIÇÃO</v>
          </cell>
          <cell r="C5627" t="str">
            <v>CAMINHÃO BASCULANTE 6 M3 TOCO, PESO BRUTO TOTAL 16.000 KG, CARGA ÚTIL MÁXIMA 11.130 KG, DISTÂNCIA ENTRE EIXOS 5,36 M, POTÊNCIA 185 CV, INCLUSIVE CAÇAMBA METÁLICA - JUROS. AF_06/2014</v>
          </cell>
          <cell r="D5627" t="str">
            <v>H</v>
          </cell>
          <cell r="E5627">
            <v>9.15</v>
          </cell>
        </row>
        <row r="5628">
          <cell r="A5628">
            <v>7060</v>
          </cell>
          <cell r="B5628" t="str">
            <v>COMPOSIÇÃO</v>
          </cell>
          <cell r="C5628" t="str">
            <v>CAMINHÃO BASCULANTE 6 M3 TOCO, PESO BRUTO TOTAL 16.000 KG, CARGA ÚTIL MÁXIMA 11.130 KG, DISTÂNCIA ENTRE EIXOS 5,36 M, POTÊNCIA 185 CV, INCLUSIVE CAÇAMBA METÁLICA - MANUTENÇÃO. AF_06/2014</v>
          </cell>
          <cell r="D5628" t="str">
            <v>H</v>
          </cell>
          <cell r="E5628">
            <v>42.68</v>
          </cell>
        </row>
        <row r="5629">
          <cell r="A5629">
            <v>7061</v>
          </cell>
          <cell r="B5629" t="str">
            <v>COMPOSIÇÃO</v>
          </cell>
          <cell r="C5629" t="str">
            <v>CAMINHÃO BASCULANTE 6 M3 TOCO, PESO BRUTO TOTAL 16.000 KG, CARGA ÚTIL MÁXIMA 11.130 KG, DISTÂNCIA ENTRE EIXOS 5,36 M, POTÊNCIA 185 CV, INCLUSIVE CAÇAMBA METÁLICA - MATERIAIS NA OPERAÇÃO. AF_06/2014</v>
          </cell>
          <cell r="D5629" t="str">
            <v>H</v>
          </cell>
          <cell r="E5629">
            <v>85.12</v>
          </cell>
        </row>
        <row r="5630">
          <cell r="A5630">
            <v>7063</v>
          </cell>
          <cell r="B5630" t="str">
            <v>COMPOSIÇÃO</v>
          </cell>
          <cell r="C5630" t="str">
            <v>TRATOR DE PNEUS, POTÊNCIA 122 CV, TRAÇÃO 4X4, PESO COM LASTRO DE 4.510 KG - DEPRECIAÇÃO. AF_06/2014</v>
          </cell>
          <cell r="D5630" t="str">
            <v>H</v>
          </cell>
          <cell r="E5630">
            <v>19</v>
          </cell>
        </row>
        <row r="5631">
          <cell r="A5631">
            <v>7064</v>
          </cell>
          <cell r="B5631" t="str">
            <v>COMPOSIÇÃO</v>
          </cell>
          <cell r="C5631" t="str">
            <v>TRATOR DE PNEUS, POTÊNCIA 122 CV, TRAÇÃO 4X4, PESO COM LASTRO DE 4.510 KG - JUROS. AF_06/2014</v>
          </cell>
          <cell r="D5631" t="str">
            <v>H</v>
          </cell>
          <cell r="E5631">
            <v>5.13</v>
          </cell>
        </row>
        <row r="5632">
          <cell r="A5632">
            <v>7065</v>
          </cell>
          <cell r="B5632" t="str">
            <v>COMPOSIÇÃO</v>
          </cell>
          <cell r="C5632" t="str">
            <v>TRATOR DE PNEUS, POTÊNCIA 122 CV, TRAÇÃO 4X4, PESO COM LASTRO DE 4.510 KG - MANUTENÇÃO. AF_06/2014</v>
          </cell>
          <cell r="D5632" t="str">
            <v>H</v>
          </cell>
          <cell r="E5632">
            <v>20.78</v>
          </cell>
        </row>
        <row r="5633">
          <cell r="A5633">
            <v>7066</v>
          </cell>
          <cell r="B5633" t="str">
            <v>COMPOSIÇÃO</v>
          </cell>
          <cell r="C5633" t="str">
            <v>TRATOR DE PNEUS, POTÊNCIA 122 CV, TRAÇÃO 4X4, PESO COM LASTRO DE 4.510 KG - MATERIAIS NA OPERAÇÃO. AF_06/2014</v>
          </cell>
          <cell r="D5633" t="str">
            <v>H</v>
          </cell>
          <cell r="E5633">
            <v>101</v>
          </cell>
        </row>
        <row r="5634">
          <cell r="A5634">
            <v>53786</v>
          </cell>
          <cell r="B5634" t="str">
            <v>COMPOSIÇÃO</v>
          </cell>
          <cell r="C5634" t="str">
            <v>RETROESCAVADEIRA SOBRE RODAS COM CARREGADEIRA, TRAÇÃO 4X4, POTÊNCIA LÍQ. 88 HP, CAÇAMBA CARREG. CAP. MÍN. 1 M3, CAÇAMBA RETRO CAP. 0,26 M3, PESO OPERACIONAL MÍN. 6.674 KG, PROFUNDIDADE ESCAVAÇÃO MÁX. 4,37 M - MATERIAIS NA OPERAÇÃO. AF_06/2014</v>
          </cell>
          <cell r="D5634" t="str">
            <v>H</v>
          </cell>
          <cell r="E5634">
            <v>53.31</v>
          </cell>
        </row>
        <row r="5635">
          <cell r="A5635">
            <v>53788</v>
          </cell>
          <cell r="B5635" t="str">
            <v>COMPOSIÇÃO</v>
          </cell>
          <cell r="C5635" t="str">
            <v>ROLO COMPACTADOR VIBRATÓRIO DE UM CILINDRO AÇO LISO, POTÊNCIA 80 HP, PESO OPERACIONAL MÁXIMO 8,1 T, IMPACTO DINÂMICO 16,15 / 9,5 T, LARGURA DE TRABALHO 1,68 M - MATERIAIS NA OPERAÇÃO. AF_06/2014</v>
          </cell>
          <cell r="D5635" t="str">
            <v>H</v>
          </cell>
          <cell r="E5635">
            <v>59.68</v>
          </cell>
        </row>
        <row r="5636">
          <cell r="A5636">
            <v>53792</v>
          </cell>
          <cell r="B5636" t="str">
            <v>COMPOSIÇÃO</v>
          </cell>
          <cell r="C5636" t="str">
            <v>CAMINHÃO BASCULANTE 6 M3, PESO BRUTO TOTAL 16.000 KG, CARGA ÚTIL MÁXIMA 13.071 KG, DISTÂNCIA ENTRE EIXOS 4,80 M, POTÊNCIA 230 CV INCLUSIVE CAÇAMBA METÁLICA - MATERIAIS NA OPERAÇÃO. AF_06/2014</v>
          </cell>
          <cell r="D5636" t="str">
            <v>H</v>
          </cell>
          <cell r="E5636">
            <v>105.81</v>
          </cell>
        </row>
        <row r="5637">
          <cell r="A5637">
            <v>53794</v>
          </cell>
          <cell r="B5637" t="str">
            <v>COMPOSIÇÃO</v>
          </cell>
          <cell r="C5637" t="str">
            <v>USINA DE CONCRETO FIXA, CAPACIDADE NOMINAL DE 90 A 120 M3/H, SEM SILO - MANUTENÇÃO. AF_07/2016</v>
          </cell>
          <cell r="D5637" t="str">
            <v>H</v>
          </cell>
          <cell r="E5637">
            <v>35.619999999999997</v>
          </cell>
        </row>
        <row r="5638">
          <cell r="A5638">
            <v>53797</v>
          </cell>
          <cell r="B5638" t="str">
            <v>COMPOSIÇÃO</v>
          </cell>
          <cell r="C5638" t="str">
            <v>CAMINHÃO TOCO, PBT 16.000 KG, CARGA ÚTIL MÁX. 10.685 KG, DIST. ENTRE EIXOS 4,8 M, POTÊNCIA 189 CV, INCLUSIVE CARROCERIA FIXA ABERTA DE MADEIRA P/ TRANSPORTE GERAL DE CARGA SECA, DIMEN. APROX. 2,5 X 7,00 X 0,50 M - MATERIAIS NA OPERAÇÃO. AF_06/2014</v>
          </cell>
          <cell r="D5638" t="str">
            <v>H</v>
          </cell>
          <cell r="E5638">
            <v>121.68</v>
          </cell>
        </row>
        <row r="5639">
          <cell r="A5639">
            <v>53804</v>
          </cell>
          <cell r="B5639" t="str">
            <v>COMPOSIÇÃO</v>
          </cell>
          <cell r="C5639" t="str">
            <v>VASSOURA MECÂNICA REBOCÁVEL COM ESCOVA CILÍNDRICA, LARGURA ÚTIL DE VARRIMENTO DE 2,44 M - MANUTENÇÃO. AF_06/2014</v>
          </cell>
          <cell r="D5639" t="str">
            <v>H</v>
          </cell>
          <cell r="E5639">
            <v>4.9800000000000004</v>
          </cell>
        </row>
        <row r="5640">
          <cell r="A5640">
            <v>53806</v>
          </cell>
          <cell r="B5640" t="str">
            <v>COMPOSIÇÃO</v>
          </cell>
          <cell r="C5640" t="str">
            <v>TRATOR DE ESTEIRAS, POTÊNCIA 170 HP, PESO OPERACIONAL 19 T, CAÇAMBA 5,2 M3 - MANUTENÇÃO. AF_06/2014</v>
          </cell>
          <cell r="D5640" t="str">
            <v>H</v>
          </cell>
          <cell r="E5640">
            <v>68.52</v>
          </cell>
        </row>
        <row r="5641">
          <cell r="A5641">
            <v>53810</v>
          </cell>
          <cell r="B5641" t="str">
            <v>COMPOSIÇÃO</v>
          </cell>
          <cell r="C5641" t="str">
            <v>TRATOR DE ESTEIRAS, POTÊNCIA 150 HP, PESO OPERACIONAL 16,7 T, COM RODA MOTRIZ ELEVADA E LÂMINA 3,18 M3 - MANUTENÇÃO. AF_06/2014</v>
          </cell>
          <cell r="D5641" t="str">
            <v>H</v>
          </cell>
          <cell r="E5641">
            <v>68.94</v>
          </cell>
        </row>
        <row r="5642">
          <cell r="A5642">
            <v>53814</v>
          </cell>
          <cell r="B5642" t="str">
            <v>COMPOSIÇÃO</v>
          </cell>
          <cell r="C5642" t="str">
            <v>TRATOR DE ESTEIRAS, POTÊNCIA 347 HP, PESO OPERACIONAL 38,5 T, COM LÂMINA 8,70 M3 - MANUTENÇÃO. AF_06/2014</v>
          </cell>
          <cell r="D5642" t="str">
            <v>H</v>
          </cell>
          <cell r="E5642">
            <v>225.83</v>
          </cell>
        </row>
        <row r="5643">
          <cell r="A5643">
            <v>53817</v>
          </cell>
          <cell r="B5643" t="str">
            <v>COMPOSIÇÃO</v>
          </cell>
          <cell r="C5643" t="str">
            <v>TRATOR DE ESTEIRAS, POTÊNCIA 100 HP, PESO OPERACIONAL 9,4 T, COM LÂMINA 2,19 M3 - MATERIAIS NA OPERAÇÃO. AF_06/2014</v>
          </cell>
          <cell r="D5643" t="str">
            <v>H</v>
          </cell>
          <cell r="E5643">
            <v>65.25</v>
          </cell>
        </row>
        <row r="5644">
          <cell r="A5644">
            <v>53818</v>
          </cell>
          <cell r="B5644" t="str">
            <v>COMPOSIÇÃO</v>
          </cell>
          <cell r="C5644" t="str">
            <v>ROLO COMPACTADOR VIBRATÓRIO REBOCÁVEL, CILINDRO DE AÇO LISO, POTÊNCIA DE TRAÇÃO DE 65 CV, PESO 4,7 T, IMPACTO DINÂMICO 18,3 T, LARGURA DE TRABALHO 1,67 M - DEPRECIAÇÃO. AF_02/2016</v>
          </cell>
          <cell r="D5644" t="str">
            <v>H</v>
          </cell>
          <cell r="E5644">
            <v>9.67</v>
          </cell>
        </row>
        <row r="5645">
          <cell r="A5645">
            <v>53827</v>
          </cell>
          <cell r="B5645" t="str">
            <v>COMPOSIÇÃO</v>
          </cell>
          <cell r="C5645" t="str">
            <v>CAMINHÃO TOCO, PESO BRUTO TOTAL 14.300 KG, CARGA ÚTIL MÁXIMA 9590 KG, DISTÂNCIA ENTRE EIXOS 4,76 M, POTÊNCIA 185 CV (NÃO INCLUI CARROCERIA) - MATERIAIS NA OPERAÇÃO. AF_06/2014</v>
          </cell>
          <cell r="D5645" t="str">
            <v>H</v>
          </cell>
          <cell r="E5645">
            <v>119.12</v>
          </cell>
        </row>
        <row r="5646">
          <cell r="A5646">
            <v>53829</v>
          </cell>
          <cell r="B5646" t="str">
            <v>COMPOSIÇÃO</v>
          </cell>
          <cell r="C5646" t="str">
            <v>CAMINHÃO TOCO, PESO BRUTO TOTAL 16.000 KG, CARGA ÚTIL MÁXIMA DE 10.685 KG, DISTÂNCIA ENTRE EIXOS 4,80 M, POTÊNCIA 189 CV EXCLUSIVE CARROCERIA - MATERIAIS NA OPERAÇÃO. AF_06/2014</v>
          </cell>
          <cell r="D5646" t="str">
            <v>H</v>
          </cell>
          <cell r="E5646">
            <v>121.68</v>
          </cell>
        </row>
        <row r="5647">
          <cell r="A5647">
            <v>53831</v>
          </cell>
          <cell r="B5647" t="str">
            <v>COMPOSIÇÃO</v>
          </cell>
          <cell r="C5647" t="str">
            <v>CAMINHÃO PIPA 10.000 L TRUCADO, PESO BRUTO TOTAL 23.000 KG, CARGA ÚTIL MÁXIMA 15.935 KG, DISTÂNCIA ENTRE EIXOS 4,8 M, POTÊNCIA 230 CV, INCLUSIVE TANQUE DE AÇO PARA TRANSPORTE DE ÁGUA - MATERIAIS NA OPERAÇÃO. AF_06/2014</v>
          </cell>
          <cell r="D5647" t="str">
            <v>H</v>
          </cell>
          <cell r="E5647">
            <v>201</v>
          </cell>
        </row>
        <row r="5648">
          <cell r="A5648">
            <v>53840</v>
          </cell>
          <cell r="B5648" t="str">
            <v>COMPOSIÇÃO</v>
          </cell>
          <cell r="C5648" t="str">
            <v>GRADE DE DISCO REBOCÁVEL COM 20 DISCOS 24" X 6 MM COM PNEUS PARA TRANSPORTE - DEPRECIAÇÃO. AF_06/2014</v>
          </cell>
          <cell r="D5648" t="str">
            <v>H</v>
          </cell>
          <cell r="E5648">
            <v>2.7</v>
          </cell>
        </row>
        <row r="5649">
          <cell r="A5649">
            <v>53841</v>
          </cell>
          <cell r="B5649" t="str">
            <v>COMPOSIÇÃO</v>
          </cell>
          <cell r="C5649" t="str">
            <v>GRADE DE DISCO REBOCÁVEL COM 20 DISCOS 24" X 6 MM COM PNEUS PARA TRANSPORTE - MANUTENÇÃO. AF_06/2014</v>
          </cell>
          <cell r="D5649" t="str">
            <v>H</v>
          </cell>
          <cell r="E5649">
            <v>1.87</v>
          </cell>
        </row>
        <row r="5650">
          <cell r="A5650">
            <v>53849</v>
          </cell>
          <cell r="B5650" t="str">
            <v>COMPOSIÇÃO</v>
          </cell>
          <cell r="C5650" t="str">
            <v>MOTONIVELADORA POTÊNCIA BÁSICA LÍQUIDA (PRIMEIRA MARCHA) 125 HP, PESO BRUTO 13032 KG, LARGURA DA LÂMINA DE 3,7 M - MATERIAIS NA OPERAÇÃO. AF_06/2014</v>
          </cell>
          <cell r="D5650" t="str">
            <v>H</v>
          </cell>
          <cell r="E5650">
            <v>87.43</v>
          </cell>
        </row>
        <row r="5651">
          <cell r="A5651">
            <v>53857</v>
          </cell>
          <cell r="B5651" t="str">
            <v>COMPOSIÇÃO</v>
          </cell>
          <cell r="C5651" t="str">
            <v>PÁ CARREGADEIRA SOBRE RODAS, POTÊNCIA LÍQUIDA 128 HP, CAPACIDADE DA CAÇAMBA 1,7 A 2,8 M3, PESO OPERACIONAL 11632 KG - MANUTENÇÃO. AF_06/2014</v>
          </cell>
          <cell r="D5651" t="str">
            <v>H</v>
          </cell>
          <cell r="E5651">
            <v>64</v>
          </cell>
        </row>
        <row r="5652">
          <cell r="A5652">
            <v>53858</v>
          </cell>
          <cell r="B5652" t="str">
            <v>COMPOSIÇÃO</v>
          </cell>
          <cell r="C5652" t="str">
            <v>PÁ CARREGADEIRA SOBRE RODAS, POTÊNCIA LÍQUIDA 128 HP, CAPACIDADE DA CAÇAMBA 1,7 A 2,8 M3, PESO OPERACIONAL 11632 KG - MATERIAIS NA OPERAÇÃO. AF_06/2014</v>
          </cell>
          <cell r="D5652" t="str">
            <v>H</v>
          </cell>
          <cell r="E5652">
            <v>47.75</v>
          </cell>
        </row>
        <row r="5653">
          <cell r="A5653">
            <v>53861</v>
          </cell>
          <cell r="B5653" t="str">
            <v>COMPOSIÇÃO</v>
          </cell>
          <cell r="C5653" t="str">
            <v>PÁ CARREGADEIRA SOBRE RODAS, POTÊNCIA 197 HP, CAPACIDADE DA CAÇAMBA 2,5 A 3,5 M3, PESO OPERACIONAL 18338 KG - MANUTENÇÃO. AF_06/2014</v>
          </cell>
          <cell r="D5653" t="str">
            <v>H</v>
          </cell>
          <cell r="E5653">
            <v>62.12</v>
          </cell>
        </row>
        <row r="5654">
          <cell r="A5654">
            <v>53863</v>
          </cell>
          <cell r="B5654" t="str">
            <v>COMPOSIÇÃO</v>
          </cell>
          <cell r="C5654" t="str">
            <v>MARTELETE OU ROMPEDOR PNEUMÁTICO MANUAL, 28 KG, COM SILENCIADOR - MANUTENÇÃO. AF_07/2016</v>
          </cell>
          <cell r="D5654" t="str">
            <v>H</v>
          </cell>
          <cell r="E5654">
            <v>2.14</v>
          </cell>
        </row>
        <row r="5655">
          <cell r="A5655">
            <v>53865</v>
          </cell>
          <cell r="B5655" t="str">
            <v>COMPOSIÇÃO</v>
          </cell>
          <cell r="C5655" t="str">
            <v>COMPRESSOR DE AR REBOCÁVEL, VAZÃO 189 PCM, PRESSÃO EFETIVA DE TRABALHO 102 PSI, MOTOR DIESEL, POTÊNCIA 63 CV - MATERIAIS NA OPERAÇÃO. AF_06/2015</v>
          </cell>
          <cell r="D5655" t="str">
            <v>H</v>
          </cell>
          <cell r="E5655">
            <v>49.25</v>
          </cell>
        </row>
        <row r="5656">
          <cell r="A5656">
            <v>53866</v>
          </cell>
          <cell r="B5656" t="str">
            <v>COMPOSIÇÃO</v>
          </cell>
          <cell r="C5656" t="str">
            <v>BOMBA SUBMERSÍVEL ELÉTRICA TRIFÁSICA, POTÊNCIA 2,96 HP, Ø ROTOR 144 MM SEMI-ABERTO, BOCAL DE SAÍDA Ø 2, HM/Q = 2 MCA / 38,8 M3/H A 28 MCA / 5 M3/H - MATERIAIS NA OPERAÇÃO. AF_06/2014</v>
          </cell>
          <cell r="D5656" t="str">
            <v>H</v>
          </cell>
          <cell r="E5656">
            <v>2.04</v>
          </cell>
        </row>
        <row r="5657">
          <cell r="A5657">
            <v>53882</v>
          </cell>
          <cell r="B5657" t="str">
            <v>COMPOSIÇÃO</v>
          </cell>
          <cell r="C5657" t="str">
            <v>CAMINHÃO PIPA 6.000 L, PESO BRUTO TOTAL 13.000 KG, DISTÂNCIA ENTRE EIXOS 4,80 M, POTÊNCIA 189 CV INCLUSIVE TANQUE DE AÇO PARA TRANSPORTE DE ÁGUA, CAPACIDADE 6 M3 - MANUTENÇÃO. AF_06/2014</v>
          </cell>
          <cell r="D5657" t="str">
            <v>H</v>
          </cell>
          <cell r="E5657">
            <v>38.299999999999997</v>
          </cell>
        </row>
        <row r="5658">
          <cell r="A5658">
            <v>55263</v>
          </cell>
          <cell r="B5658" t="str">
            <v>COMPOSIÇÃO</v>
          </cell>
          <cell r="C5658" t="str">
            <v>ROLO COMPACTADOR DE PNEUS ESTÁTICO, PRESSÃO VARIÁVEL, POTÊNCIA 111 HP, PESO SEM/COM LASTRO 9,5 / 26 T, LARGURA DE TRABALHO 1,90 M - MATERIAIS NA OPERAÇÃO. AF_07/2014</v>
          </cell>
          <cell r="D5658" t="str">
            <v>H</v>
          </cell>
          <cell r="E5658">
            <v>67.31</v>
          </cell>
        </row>
        <row r="5659">
          <cell r="A5659">
            <v>73303</v>
          </cell>
          <cell r="B5659" t="str">
            <v>COMPOSIÇÃO</v>
          </cell>
          <cell r="C5659" t="str">
            <v>GRUPO GERADOR ESTACIONÁRIO, MOTOR DIESEL POTÊNCIA 170 KVA - DEPRECIAÇÃO. AF_02/2016</v>
          </cell>
          <cell r="D5659" t="str">
            <v>H</v>
          </cell>
          <cell r="E5659">
            <v>6.26</v>
          </cell>
        </row>
        <row r="5660">
          <cell r="A5660">
            <v>73307</v>
          </cell>
          <cell r="B5660" t="str">
            <v>COMPOSIÇÃO</v>
          </cell>
          <cell r="C5660" t="str">
            <v>GRUPO GERADOR ESTACIONÁRIO, MOTOR DIESEL POTÊNCIA 170 KVA - MANUTENÇÃO. AF_02/2016</v>
          </cell>
          <cell r="D5660" t="str">
            <v>H</v>
          </cell>
          <cell r="E5660">
            <v>5.59</v>
          </cell>
        </row>
        <row r="5661">
          <cell r="A5661">
            <v>73309</v>
          </cell>
          <cell r="B5661" t="str">
            <v>COMPOSIÇÃO</v>
          </cell>
          <cell r="C5661" t="str">
            <v>ROLO COMPACTADOR VIBRATÓRIO PÉ DE CARNEIRO PARA SOLOS, POTÊNCIA 80 HP, PESO OPERACIONAL SEM/COM LASTRO 7,4 / 8,8 T, LARGURA DE TRABALHO 1,68 M - DEPRECIAÇÃO. AF_02/2016</v>
          </cell>
          <cell r="D5661" t="str">
            <v>H</v>
          </cell>
          <cell r="E5661">
            <v>33.33</v>
          </cell>
        </row>
        <row r="5662">
          <cell r="A5662">
            <v>73311</v>
          </cell>
          <cell r="B5662" t="str">
            <v>COMPOSIÇÃO</v>
          </cell>
          <cell r="C5662" t="str">
            <v>GRUPO GERADOR ESTACIONÁRIO, MOTOR DIESEL POTÊNCIA 170 KVA - MATERIAIS NA OPERAÇÃO. AF_02/2016</v>
          </cell>
          <cell r="D5662" t="str">
            <v>H</v>
          </cell>
          <cell r="E5662">
            <v>186.06</v>
          </cell>
        </row>
        <row r="5663">
          <cell r="A5663">
            <v>73313</v>
          </cell>
          <cell r="B5663" t="str">
            <v>COMPOSIÇÃO</v>
          </cell>
          <cell r="C5663" t="str">
            <v>ROLO COMPACTADOR VIBRATÓRIO PÉ DE CARNEIRO PARA SOLOS, POTÊNCIA 80 HP, PESO OPERACIONAL SEM/COM LASTRO 7,4 / 8,8 T, LARGURA DE TRABALHO 1,68 M - JUROS. AF_02/2016</v>
          </cell>
          <cell r="D5663" t="str">
            <v>H</v>
          </cell>
          <cell r="E5663">
            <v>9</v>
          </cell>
        </row>
        <row r="5664">
          <cell r="A5664">
            <v>73315</v>
          </cell>
          <cell r="B5664" t="str">
            <v>COMPOSIÇÃO</v>
          </cell>
          <cell r="C5664" t="str">
            <v>ROLO COMPACTADOR VIBRATÓRIO PÉ DE CARNEIRO PARA SOLOS, POTÊNCIA 80 HP, PESO OPERACIONAL SEM/COM LASTRO 7,4 / 8,8 T, LARGURA DE TRABALHO 1,68 M - MATERIAIS NA OPERAÇÃO. AF_02/2016</v>
          </cell>
          <cell r="D5664" t="str">
            <v>H</v>
          </cell>
          <cell r="E5664">
            <v>59.68</v>
          </cell>
        </row>
        <row r="5665">
          <cell r="A5665">
            <v>73335</v>
          </cell>
          <cell r="B5665" t="str">
            <v>COMPOSIÇÃO</v>
          </cell>
          <cell r="C5665" t="str">
            <v>CAMINHÃO TOCO, PBT 14.300 KG, CARGA ÚTIL MÁX. 9.710 KG, DIST. ENTRE EIXOS 3,56 M, POTÊNCIA 185 CV, INCLUSIVE CARROCERIA FIXA ABERTA DE MADEIRA P/ TRANSPORTE GERAL DE CARGA SECA, DIMEN. APROX. 2,50 X 6,50 X 0,50 M - MANUTENÇÃO. AF_06/2014</v>
          </cell>
          <cell r="D5665" t="str">
            <v>H</v>
          </cell>
          <cell r="E5665">
            <v>36.54</v>
          </cell>
        </row>
        <row r="5666">
          <cell r="A5666">
            <v>73340</v>
          </cell>
          <cell r="B5666" t="str">
            <v>COMPOSIÇÃO</v>
          </cell>
          <cell r="C5666" t="str">
            <v>CAMINHÃO TOCO, PBT 14.300 KG, CARGA ÚTIL MÁX. 9.710 KG, DIST. ENTRE EIXOS 3,56 M, POTÊNCIA 185 CV, INCLUSIVE CARROCERIA FIXA ABERTA DE MADEIRA P/ TRANSPORTE GERAL DE CARGA SECA, DIMEN. APROX. 2,50 X 6,50 X 0,50 M - MATERIAIS NA OPERAÇÃO. AF_06/2014</v>
          </cell>
          <cell r="D5666" t="str">
            <v>H</v>
          </cell>
          <cell r="E5666">
            <v>161.68</v>
          </cell>
        </row>
        <row r="5667">
          <cell r="A5667">
            <v>83361</v>
          </cell>
          <cell r="B5667" t="str">
            <v>COMPOSIÇÃO</v>
          </cell>
          <cell r="C5667" t="str">
            <v>ESPARGIDOR DE ASFALTO PRESSURIZADO, TANQUE 6 M3 COM ISOLAÇÃO TÉRMICA, AQUECIDO COM 2 MAÇARICOS, COM BARRA ESPARGIDORA 3,60 M, MONTADO SOBRE CAMINHÃO  TOCO, PBT 14.300 KG, POTÊNCIA 185 CV - MANUTENÇÃO. AF_08/2015</v>
          </cell>
          <cell r="D5667" t="str">
            <v>H</v>
          </cell>
          <cell r="E5667">
            <v>44.47</v>
          </cell>
        </row>
        <row r="5668">
          <cell r="A5668">
            <v>83761</v>
          </cell>
          <cell r="B5668" t="str">
            <v>COMPOSIÇÃO</v>
          </cell>
          <cell r="C5668" t="str">
            <v>GRUPO DE SOLDAGEM COM GERADOR A DIESEL 60 CV PARA SOLDA ELÉTRICA, SOBRE 04 RODAS, COM MOTOR 4 CILINDROS 600 A - DEPRECIAÇÃO. AF_02/2016</v>
          </cell>
          <cell r="D5668" t="str">
            <v>H</v>
          </cell>
          <cell r="E5668">
            <v>8.34</v>
          </cell>
        </row>
        <row r="5669">
          <cell r="A5669">
            <v>83762</v>
          </cell>
          <cell r="B5669" t="str">
            <v>COMPOSIÇÃO</v>
          </cell>
          <cell r="C5669" t="str">
            <v>GRUPO DE SOLDAGEM COM GERADOR A DIESEL 60 CV PARA SOLDA ELÉTRICA, SOBRE 04 RODAS, COM MOTOR 4 CILINDROS 600 A - MANUTENÇÃO. AF_02/2016</v>
          </cell>
          <cell r="D5669" t="str">
            <v>H</v>
          </cell>
          <cell r="E5669">
            <v>7.45</v>
          </cell>
        </row>
        <row r="5670">
          <cell r="A5670">
            <v>83763</v>
          </cell>
          <cell r="B5670" t="str">
            <v>COMPOSIÇÃO</v>
          </cell>
          <cell r="C5670" t="str">
            <v>GRUPO DE SOLDAGEM COM GERADOR A DIESEL 60 CV PARA SOLDA ELÉTRICA, SOBRE 04 RODAS, COM MOTOR 4 CILINDROS 600 A - MATERIAIS NA OPERAÇÃO. AF_02/2016</v>
          </cell>
          <cell r="D5670" t="str">
            <v>H</v>
          </cell>
          <cell r="E5670">
            <v>52.43</v>
          </cell>
        </row>
        <row r="5671">
          <cell r="A5671">
            <v>83764</v>
          </cell>
          <cell r="B5671" t="str">
            <v>COMPOSIÇÃO</v>
          </cell>
          <cell r="C5671" t="str">
            <v>GRUPO DE SOLDAGEM COM GERADOR A DIESEL 60 CV PARA SOLDA ELÉTRICA, SOBRE 04 RODAS, COM MOTOR 4 CILINDROS 600 A - JUROS. AF_02/2016</v>
          </cell>
          <cell r="D5671" t="str">
            <v>H</v>
          </cell>
          <cell r="E5671">
            <v>2.94</v>
          </cell>
        </row>
        <row r="5672">
          <cell r="A5672">
            <v>87026</v>
          </cell>
          <cell r="B5672" t="str">
            <v>COMPOSIÇÃO</v>
          </cell>
          <cell r="C5672" t="str">
            <v>GRADE DE DISCO REBOCÁVEL COM 20 DISCOS 24" X 6 MM COM PNEUS PARA TRANSPORTE - JUROS. AF_06/2014</v>
          </cell>
          <cell r="D5672" t="str">
            <v>H</v>
          </cell>
          <cell r="E5672">
            <v>0.74</v>
          </cell>
        </row>
        <row r="5673">
          <cell r="A5673">
            <v>87441</v>
          </cell>
          <cell r="B5673" t="str">
            <v>COMPOSIÇÃO</v>
          </cell>
          <cell r="C5673" t="str">
            <v>BETONEIRA CAPACIDADE NOMINAL 400 L, CAPACIDADE DE MISTURA 310 L, MOTOR A DIESEL POTÊNCIA 5,0 CV, SEM CARREGADOR - DEPRECIAÇÃO. AF_05/2023</v>
          </cell>
          <cell r="D5673" t="str">
            <v>H</v>
          </cell>
          <cell r="E5673">
            <v>0.48</v>
          </cell>
        </row>
        <row r="5674">
          <cell r="A5674">
            <v>87442</v>
          </cell>
          <cell r="B5674" t="str">
            <v>COMPOSIÇÃO</v>
          </cell>
          <cell r="C5674" t="str">
            <v>BETONEIRA CAPACIDADE NOMINAL 400 L, CAPACIDADE DE MISTURA 310 L, MOTOR A DIESEL POTÊNCIA 5,0 CV, SEM CARREGADOR - JUROS. AF_05/2023</v>
          </cell>
          <cell r="D5674" t="str">
            <v>H</v>
          </cell>
          <cell r="E5674">
            <v>0.12</v>
          </cell>
        </row>
        <row r="5675">
          <cell r="A5675">
            <v>87443</v>
          </cell>
          <cell r="B5675" t="str">
            <v>COMPOSIÇÃO</v>
          </cell>
          <cell r="C5675" t="str">
            <v>BETONEIRA CAPACIDADE NOMINAL 400 L, CAPACIDADE DE MISTURA 310 L, MOTOR A DIESEL POTÊNCIA 5,0 CV, SEM CARREGADOR - MANUTENÇÃO. AF_05/2023</v>
          </cell>
          <cell r="D5675" t="str">
            <v>H</v>
          </cell>
          <cell r="E5675">
            <v>0.65</v>
          </cell>
        </row>
        <row r="5676">
          <cell r="A5676">
            <v>87444</v>
          </cell>
          <cell r="B5676" t="str">
            <v>COMPOSIÇÃO</v>
          </cell>
          <cell r="C5676" t="str">
            <v>BETONEIRA CAPACIDADE NOMINAL 400 L, CAPACIDADE DE MISTURA 310 L, MOTOR A DIESEL POTÊNCIA 5,0 CV, SEM CARREGADOR - MATERIAIS NA OPERAÇÃO. AF_05/2023</v>
          </cell>
          <cell r="D5676" t="str">
            <v>H</v>
          </cell>
          <cell r="E5676">
            <v>4.42</v>
          </cell>
        </row>
        <row r="5677">
          <cell r="A5677">
            <v>88387</v>
          </cell>
          <cell r="B5677" t="str">
            <v>COMPOSIÇÃO</v>
          </cell>
          <cell r="C5677" t="str">
            <v>MISTURADOR DE ARGAMASSA, EIXO HORIZONTAL, CAPACIDADE DE MISTURA 300 KG, MOTOR ELÉTRICO POTÊNCIA 5 CV - DEPRECIAÇÃO. AF_05/2023</v>
          </cell>
          <cell r="D5677" t="str">
            <v>H</v>
          </cell>
          <cell r="E5677">
            <v>0.94</v>
          </cell>
        </row>
        <row r="5678">
          <cell r="A5678">
            <v>88389</v>
          </cell>
          <cell r="B5678" t="str">
            <v>COMPOSIÇÃO</v>
          </cell>
          <cell r="C5678" t="str">
            <v>MISTURADOR DE ARGAMASSA, EIXO HORIZONTAL, CAPACIDADE DE MISTURA 300 KG, MOTOR ELÉTRICO POTÊNCIA 5 CV - JUROS. AF_05/2023</v>
          </cell>
          <cell r="D5678" t="str">
            <v>H</v>
          </cell>
          <cell r="E5678">
            <v>0.23</v>
          </cell>
        </row>
        <row r="5679">
          <cell r="A5679">
            <v>88390</v>
          </cell>
          <cell r="B5679" t="str">
            <v>COMPOSIÇÃO</v>
          </cell>
          <cell r="C5679" t="str">
            <v>MISTURADOR DE ARGAMASSA, EIXO HORIZONTAL, CAPACIDADE DE MISTURA 300 KG, MOTOR ELÉTRICO POTÊNCIA 5 CV - MANUTENÇÃO. AF_05/2023</v>
          </cell>
          <cell r="D5679" t="str">
            <v>H</v>
          </cell>
          <cell r="E5679">
            <v>1.1000000000000001</v>
          </cell>
        </row>
        <row r="5680">
          <cell r="A5680">
            <v>88391</v>
          </cell>
          <cell r="B5680" t="str">
            <v>COMPOSIÇÃO</v>
          </cell>
          <cell r="C5680" t="str">
            <v>MISTURADOR DE ARGAMASSA, EIXO HORIZONTAL, CAPACIDADE DE MISTURA 300 KG, MOTOR ELÉTRICO POTÊNCIA 5 CV - MATERIAIS NA OPERAÇÃO. AF_05/2023</v>
          </cell>
          <cell r="D5680" t="str">
            <v>H</v>
          </cell>
          <cell r="E5680">
            <v>3.34</v>
          </cell>
        </row>
        <row r="5681">
          <cell r="A5681">
            <v>88394</v>
          </cell>
          <cell r="B5681" t="str">
            <v>COMPOSIÇÃO</v>
          </cell>
          <cell r="C5681" t="str">
            <v>MISTURADOR DE ARGAMASSA, EIXO HORIZONTAL, CAPACIDADE DE MISTURA 600 KG, MOTOR ELÉTRICO POTÊNCIA 7,5 CV - DEPRECIAÇÃO. AF_05/2023</v>
          </cell>
          <cell r="D5681" t="str">
            <v>H</v>
          </cell>
          <cell r="E5681">
            <v>1.1200000000000001</v>
          </cell>
        </row>
        <row r="5682">
          <cell r="A5682">
            <v>88395</v>
          </cell>
          <cell r="B5682" t="str">
            <v>COMPOSIÇÃO</v>
          </cell>
          <cell r="C5682" t="str">
            <v>MISTURADOR DE ARGAMASSA, EIXO HORIZONTAL, CAPACIDADE DE MISTURA 600 KG, MOTOR ELÉTRICO POTÊNCIA 7,5 CV - JUROS. AF_05/2023</v>
          </cell>
          <cell r="D5682" t="str">
            <v>H</v>
          </cell>
          <cell r="E5682">
            <v>0.27</v>
          </cell>
        </row>
        <row r="5683">
          <cell r="A5683">
            <v>88396</v>
          </cell>
          <cell r="B5683" t="str">
            <v>COMPOSIÇÃO</v>
          </cell>
          <cell r="C5683" t="str">
            <v>MISTURADOR DE ARGAMASSA, EIXO HORIZONTAL, CAPACIDADE DE MISTURA 600 KG, MOTOR ELÉTRICO POTÊNCIA 7,5 CV - MANUTENÇÃO. AF_05/2023</v>
          </cell>
          <cell r="D5683" t="str">
            <v>H</v>
          </cell>
          <cell r="E5683">
            <v>1.31</v>
          </cell>
        </row>
        <row r="5684">
          <cell r="A5684">
            <v>88397</v>
          </cell>
          <cell r="B5684" t="str">
            <v>COMPOSIÇÃO</v>
          </cell>
          <cell r="C5684" t="str">
            <v>MISTURADOR DE ARGAMASSA, EIXO HORIZONTAL, CAPACIDADE DE MISTURA 600 KG, MOTOR ELÉTRICO POTÊNCIA 7,5 CV - MATERIAIS NA OPERAÇÃO. AF_05/2023</v>
          </cell>
          <cell r="D5684" t="str">
            <v>H</v>
          </cell>
          <cell r="E5684">
            <v>5.0199999999999996</v>
          </cell>
        </row>
        <row r="5685">
          <cell r="A5685">
            <v>88400</v>
          </cell>
          <cell r="B5685" t="str">
            <v>COMPOSIÇÃO</v>
          </cell>
          <cell r="C5685" t="str">
            <v>MISTURADOR DE ARGAMASSA, EIXO HORIZONTAL, CAPACIDADE DE MISTURA 160 KG, MOTOR ELÉTRICO POTÊNCIA 3 CV - DEPRECIAÇÃO. AF_05/2023</v>
          </cell>
          <cell r="D5685" t="str">
            <v>H</v>
          </cell>
          <cell r="E5685">
            <v>0.89</v>
          </cell>
        </row>
        <row r="5686">
          <cell r="A5686">
            <v>88401</v>
          </cell>
          <cell r="B5686" t="str">
            <v>COMPOSIÇÃO</v>
          </cell>
          <cell r="C5686" t="str">
            <v>MISTURADOR DE ARGAMASSA, EIXO HORIZONTAL, CAPACIDADE DE MISTURA 160 KG, MOTOR ELÉTRICO POTÊNCIA 3 CV - JUROS. AF_05/2023</v>
          </cell>
          <cell r="D5686" t="str">
            <v>H</v>
          </cell>
          <cell r="E5686">
            <v>0.22</v>
          </cell>
        </row>
        <row r="5687">
          <cell r="A5687">
            <v>88402</v>
          </cell>
          <cell r="B5687" t="str">
            <v>COMPOSIÇÃO</v>
          </cell>
          <cell r="C5687" t="str">
            <v>MISTURADOR DE ARGAMASSA, EIXO HORIZONTAL, CAPACIDADE DE MISTURA 160 KG, MOTOR ELÉTRICO POTÊNCIA 3 CV - MANUTENÇÃO. AF_05/2023</v>
          </cell>
          <cell r="D5687" t="str">
            <v>H</v>
          </cell>
          <cell r="E5687">
            <v>1.04</v>
          </cell>
        </row>
        <row r="5688">
          <cell r="A5688">
            <v>88403</v>
          </cell>
          <cell r="B5688" t="str">
            <v>COMPOSIÇÃO</v>
          </cell>
          <cell r="C5688" t="str">
            <v>MISTURADOR DE ARGAMASSA, EIXO HORIZONTAL, CAPACIDADE DE MISTURA 160 KG, MOTOR ELÉTRICO POTÊNCIA 3 CV - MATERIAIS NA OPERAÇÃO. AF_05/2023</v>
          </cell>
          <cell r="D5688" t="str">
            <v>H</v>
          </cell>
          <cell r="E5688">
            <v>2</v>
          </cell>
        </row>
        <row r="5689">
          <cell r="A5689">
            <v>88419</v>
          </cell>
          <cell r="B5689" t="str">
            <v>COMPOSIÇÃO</v>
          </cell>
          <cell r="C5689" t="str">
            <v>PROJETOR DE ARGAMASSA, CAPACIDADE DE PROJEÇÃO 1,5 M3/H, ALCANCE DE 30 ATÉ 60 M, MOTOR ELÉTRICO POTÊNCIA 7,5 HP - DEPRECIAÇÃO. AF_06/2014</v>
          </cell>
          <cell r="D5689" t="str">
            <v>H</v>
          </cell>
          <cell r="E5689">
            <v>6.22</v>
          </cell>
        </row>
        <row r="5690">
          <cell r="A5690">
            <v>88422</v>
          </cell>
          <cell r="B5690" t="str">
            <v>COMPOSIÇÃO</v>
          </cell>
          <cell r="C5690" t="str">
            <v>PROJETOR DE ARGAMASSA, CAPACIDADE DE PROJEÇÃO 1,5 M3/H, ALCANCE DE 30 ATÉ 60 M, MOTOR ELÉTRICO POTÊNCIA 7,5 HP - JUROS. AF_06/2014</v>
          </cell>
          <cell r="D5690" t="str">
            <v>H</v>
          </cell>
          <cell r="E5690">
            <v>1.43</v>
          </cell>
        </row>
        <row r="5691">
          <cell r="A5691">
            <v>88425</v>
          </cell>
          <cell r="B5691" t="str">
            <v>COMPOSIÇÃO</v>
          </cell>
          <cell r="C5691" t="str">
            <v>PROJETOR DE ARGAMASSA, CAPACIDADE DE PROJEÇÃO 1,5 M3/H, ALCANCE DE 30 ATÉ 60 M, MOTOR ELÉTRICO POTÊNCIA 7,5 HP - MANUTENÇÃO. AF_06/2014</v>
          </cell>
          <cell r="D5691" t="str">
            <v>H</v>
          </cell>
          <cell r="E5691">
            <v>7.77</v>
          </cell>
        </row>
        <row r="5692">
          <cell r="A5692">
            <v>88427</v>
          </cell>
          <cell r="B5692" t="str">
            <v>COMPOSIÇÃO</v>
          </cell>
          <cell r="C5692" t="str">
            <v>PROJETOR DE ARGAMASSA, CAPACIDADE DE PROJEÇÃO 1,5 M3/H, ALCANCE DE 30 ATÉ 60 M, MOTOR ELÉTRICO POTÊNCIA 7,5 HP - MATERIAIS NA OPERAÇÃO. AF_06/2014</v>
          </cell>
          <cell r="D5692" t="str">
            <v>H</v>
          </cell>
          <cell r="E5692">
            <v>1.1299999999999999</v>
          </cell>
        </row>
        <row r="5693">
          <cell r="A5693">
            <v>88434</v>
          </cell>
          <cell r="B5693" t="str">
            <v>COMPOSIÇÃO</v>
          </cell>
          <cell r="C5693" t="str">
            <v>PROJETOR DE ARGAMASSA, CAPACIDADE DE PROJEÇÃO 2 M3/H, ALCANCE ATÉ 50 M, MOTOR ELÉTRICO POTÊNCIA 7,5 HP - DEPRECIAÇÃO. AF_06/2014</v>
          </cell>
          <cell r="D5693" t="str">
            <v>H</v>
          </cell>
          <cell r="E5693">
            <v>8.24</v>
          </cell>
        </row>
        <row r="5694">
          <cell r="A5694">
            <v>88435</v>
          </cell>
          <cell r="B5694" t="str">
            <v>COMPOSIÇÃO</v>
          </cell>
          <cell r="C5694" t="str">
            <v>PROJETOR DE ARGAMASSA, CAPACIDADE DE PROJEÇÃO 2 M3/H, ALCANCE ATÉ 50 M, MOTOR ELÉTRICO POTÊNCIA 7,5 HP - JUROS. AF_06/2014</v>
          </cell>
          <cell r="D5694" t="str">
            <v>H</v>
          </cell>
          <cell r="E5694">
            <v>1.9</v>
          </cell>
        </row>
        <row r="5695">
          <cell r="A5695">
            <v>88436</v>
          </cell>
          <cell r="B5695" t="str">
            <v>COMPOSIÇÃO</v>
          </cell>
          <cell r="C5695" t="str">
            <v>PROJETOR DE ARGAMASSA, CAPACIDADE DE PROJEÇÃO 2 M3/H, ALCANCE ATÉ 50 M, MOTOR ELÉTRICO POTÊNCIA 7,5 HP - MANUTENÇÃO. AF_06/2014</v>
          </cell>
          <cell r="D5695" t="str">
            <v>H</v>
          </cell>
          <cell r="E5695">
            <v>10.3</v>
          </cell>
        </row>
        <row r="5696">
          <cell r="A5696">
            <v>88437</v>
          </cell>
          <cell r="B5696" t="str">
            <v>COMPOSIÇÃO</v>
          </cell>
          <cell r="C5696" t="str">
            <v>PROJETOR DE ARGAMASSA, CAPACIDADE DE PROJEÇÃO 2 M3/H, ALCANCE ATÉ 50 M, MOTOR ELÉTRICO POTÊNCIA 7,5 HP - MATERIAIS NA OPERAÇÃO. AF_06/2014</v>
          </cell>
          <cell r="D5696" t="str">
            <v>H</v>
          </cell>
          <cell r="E5696">
            <v>1.1299999999999999</v>
          </cell>
        </row>
        <row r="5697">
          <cell r="A5697">
            <v>88569</v>
          </cell>
          <cell r="B5697" t="str">
            <v>COMPOSIÇÃO</v>
          </cell>
          <cell r="C5697" t="str">
            <v>ESPARGIDOR DE ASFALTO PRESSURIZADO COM TANQUE DE 2500 L, REBOCÁVEL COM MOTOR A GASOLINA POTÊNCIA 3,4 HP - DEPRECIAÇÃO. AF_07/2014</v>
          </cell>
          <cell r="D5697" t="str">
            <v>H</v>
          </cell>
          <cell r="E5697">
            <v>3.96</v>
          </cell>
        </row>
        <row r="5698">
          <cell r="A5698">
            <v>88570</v>
          </cell>
          <cell r="B5698" t="str">
            <v>COMPOSIÇÃO</v>
          </cell>
          <cell r="C5698" t="str">
            <v>ESPARGIDOR DE ASFALTO PRESSURIZADO COM TANQUE DE 2500 L, REBOCÁVEL COM MOTOR A GASOLINA POTÊNCIA 3,4 HP - JUROS. AF_07/2014</v>
          </cell>
          <cell r="D5698" t="str">
            <v>H</v>
          </cell>
          <cell r="E5698">
            <v>1.28</v>
          </cell>
        </row>
        <row r="5699">
          <cell r="A5699">
            <v>88826</v>
          </cell>
          <cell r="B5699" t="str">
            <v>COMPOSIÇÃO</v>
          </cell>
          <cell r="C5699" t="str">
            <v>BETONEIRA CAPACIDADE NOMINAL DE 400 L, CAPACIDADE DE MISTURA 280 L, MOTOR ELÉTRICO TRIFÁSICO POTÊNCIA DE 2 CV, SEM CARREGADOR - DEPRECIAÇÃO. AF_05/2023</v>
          </cell>
          <cell r="D5699" t="str">
            <v>H</v>
          </cell>
          <cell r="E5699">
            <v>0.35</v>
          </cell>
        </row>
        <row r="5700">
          <cell r="A5700">
            <v>88827</v>
          </cell>
          <cell r="B5700" t="str">
            <v>COMPOSIÇÃO</v>
          </cell>
          <cell r="C5700" t="str">
            <v>BETONEIRA CAPACIDADE NOMINAL DE 400 L, CAPACIDADE DE MISTURA 280 L, MOTOR ELÉTRICO TRIFÁSICO POTÊNCIA DE 2 CV, SEM CARREGADOR - JUROS. AF_05/2023</v>
          </cell>
          <cell r="D5700" t="str">
            <v>H</v>
          </cell>
          <cell r="E5700">
            <v>0.08</v>
          </cell>
        </row>
        <row r="5701">
          <cell r="A5701">
            <v>88828</v>
          </cell>
          <cell r="B5701" t="str">
            <v>COMPOSIÇÃO</v>
          </cell>
          <cell r="C5701" t="str">
            <v>BETONEIRA CAPACIDADE NOMINAL DE 400 L, CAPACIDADE DE MISTURA 280 L, MOTOR ELÉTRICO TRIFÁSICO POTÊNCIA DE 2 CV, SEM CARREGADOR - MANUTENÇÃO. AF_05/2023</v>
          </cell>
          <cell r="D5701" t="str">
            <v>H</v>
          </cell>
          <cell r="E5701">
            <v>0.41</v>
          </cell>
        </row>
        <row r="5702">
          <cell r="A5702">
            <v>88829</v>
          </cell>
          <cell r="B5702" t="str">
            <v>COMPOSIÇÃO</v>
          </cell>
          <cell r="C5702" t="str">
            <v>BETONEIRA CAPACIDADE NOMINAL DE 400 L, CAPACIDADE DE MISTURA 280 L, MOTOR ELÉTRICO TRIFÁSICO POTÊNCIA DE 2 CV, SEM CARREGADOR - MATERIAIS NA OPERAÇÃO. AF_05/2023</v>
          </cell>
          <cell r="D5702" t="str">
            <v>H</v>
          </cell>
          <cell r="E5702">
            <v>1.33</v>
          </cell>
        </row>
        <row r="5703">
          <cell r="A5703">
            <v>88832</v>
          </cell>
          <cell r="B5703" t="str">
            <v>COMPOSIÇÃO</v>
          </cell>
          <cell r="C5703" t="str">
            <v>ESCAVADEIRA HIDRÁULICA SOBRE ESTEIRAS, CAÇAMBA 0,80 M3, PESO OPERACIONAL 17,8 T, POTÊNCIA LÍQUIDA 110 HP - DEPRECIAÇÃO. AF_10/2014</v>
          </cell>
          <cell r="D5703" t="str">
            <v>H</v>
          </cell>
          <cell r="E5703">
            <v>43.77</v>
          </cell>
        </row>
        <row r="5704">
          <cell r="A5704">
            <v>88834</v>
          </cell>
          <cell r="B5704" t="str">
            <v>COMPOSIÇÃO</v>
          </cell>
          <cell r="C5704" t="str">
            <v>ESCAVADEIRA HIDRÁULICA SOBRE ESTEIRAS, CAÇAMBA 0,80 M3, PESO OPERACIONAL 17,8 T, POTÊNCIA LÍQUIDA 110 HP - JUROS. AF_10/2014</v>
          </cell>
          <cell r="D5704" t="str">
            <v>H</v>
          </cell>
          <cell r="E5704">
            <v>11.56</v>
          </cell>
        </row>
        <row r="5705">
          <cell r="A5705">
            <v>88835</v>
          </cell>
          <cell r="B5705" t="str">
            <v>COMPOSIÇÃO</v>
          </cell>
          <cell r="C5705" t="str">
            <v>ESCAVADEIRA HIDRÁULICA SOBRE ESTEIRAS, CAÇAMBA 0,80 M3, PESO OPERACIONAL 17,8 T, POTÊNCIA LÍQUIDA 110 HP - MANUTENÇÃO. AF_10/2014</v>
          </cell>
          <cell r="D5705" t="str">
            <v>H</v>
          </cell>
          <cell r="E5705">
            <v>54.71</v>
          </cell>
        </row>
        <row r="5706">
          <cell r="A5706">
            <v>88836</v>
          </cell>
          <cell r="B5706" t="str">
            <v>COMPOSIÇÃO</v>
          </cell>
          <cell r="C5706" t="str">
            <v>ESCAVADEIRA HIDRÁULICA SOBRE ESTEIRAS, CAÇAMBA 0,80 M3, PESO OPERACIONAL 17,8 T, POTÊNCIA LÍQUIDA 110 HP - MATERIAIS NA OPERAÇÃO. AF_10/2014</v>
          </cell>
          <cell r="D5706" t="str">
            <v>H</v>
          </cell>
          <cell r="E5706">
            <v>66.680000000000007</v>
          </cell>
        </row>
        <row r="5707">
          <cell r="A5707">
            <v>88839</v>
          </cell>
          <cell r="B5707" t="str">
            <v>COMPOSIÇÃO</v>
          </cell>
          <cell r="C5707" t="str">
            <v>TRATOR DE ESTEIRAS, POTÊNCIA 125 HP, PESO OPERACIONAL 12,9 T, COM LÂMINA 2,7 M3 - DEPRECIAÇÃO. AF_10/2014</v>
          </cell>
          <cell r="D5707" t="str">
            <v>H</v>
          </cell>
          <cell r="E5707">
            <v>31.13</v>
          </cell>
        </row>
        <row r="5708">
          <cell r="A5708">
            <v>88840</v>
          </cell>
          <cell r="B5708" t="str">
            <v>COMPOSIÇÃO</v>
          </cell>
          <cell r="C5708" t="str">
            <v>TRATOR DE ESTEIRAS, POTÊNCIA 125 HP, PESO OPERACIONAL 12,9 T, COM LÂMINA 2,7 M3 - JUROS. AF_10/2014</v>
          </cell>
          <cell r="D5708" t="str">
            <v>H</v>
          </cell>
          <cell r="E5708">
            <v>13.71</v>
          </cell>
        </row>
        <row r="5709">
          <cell r="A5709">
            <v>88841</v>
          </cell>
          <cell r="B5709" t="str">
            <v>COMPOSIÇÃO</v>
          </cell>
          <cell r="C5709" t="str">
            <v>TRATOR DE ESTEIRAS, POTÊNCIA 125 HP, PESO OPERACIONAL 12,9 T, COM LÂMINA 2,7 M3 - MANUTENÇÃO. AF_10/2014</v>
          </cell>
          <cell r="D5709" t="str">
            <v>H</v>
          </cell>
          <cell r="E5709">
            <v>55.66</v>
          </cell>
        </row>
        <row r="5710">
          <cell r="A5710">
            <v>88842</v>
          </cell>
          <cell r="B5710" t="str">
            <v>COMPOSIÇÃO</v>
          </cell>
          <cell r="C5710" t="str">
            <v>TRATOR DE ESTEIRAS, POTÊNCIA 125 HP, PESO OPERACIONAL 12,9 T, COM LÂMINA 2,7 M3 - MATERIAIS NA OPERAÇÃO. AF_10/2014</v>
          </cell>
          <cell r="D5710" t="str">
            <v>H</v>
          </cell>
          <cell r="E5710">
            <v>81.62</v>
          </cell>
        </row>
        <row r="5711">
          <cell r="A5711">
            <v>88847</v>
          </cell>
          <cell r="B5711" t="str">
            <v>COMPOSIÇÃO</v>
          </cell>
          <cell r="C5711" t="str">
            <v>USINA DE LAMA ASFÁLTICA, PROD 30 A 50 T/H, SILO DE AGREGADO 7 M3, RESERVATÓRIOS PARA EMULSÃO E ÁGUA DE 2,3 M3 CADA, MISTURADOR TIPO PUG MILL A SER MONTADO SOBRE CAMINHÃO - DEPRECIAÇÃO. AF_10/2014</v>
          </cell>
          <cell r="D5711" t="str">
            <v>H</v>
          </cell>
          <cell r="E5711">
            <v>22.82</v>
          </cell>
        </row>
        <row r="5712">
          <cell r="A5712">
            <v>88848</v>
          </cell>
          <cell r="B5712" t="str">
            <v>COMPOSIÇÃO</v>
          </cell>
          <cell r="C5712" t="str">
            <v>USINA DE LAMA ASFÁLTICA, PROD 30 A 50 T/H, SILO DE AGREGADO 7 M3, RESERVATÓRIOS PARA EMULSÃO E ÁGUA DE 2,3 M3 CADA, MISTURADOR TIPO PUG MILL A SER MONTADO SOBRE CAMINHÃO - JUROS. AF_10/2014</v>
          </cell>
          <cell r="D5712" t="str">
            <v>H</v>
          </cell>
          <cell r="E5712">
            <v>9.3800000000000008</v>
          </cell>
        </row>
        <row r="5713">
          <cell r="A5713">
            <v>88853</v>
          </cell>
          <cell r="B5713" t="str">
            <v>COMPOSIÇÃO</v>
          </cell>
          <cell r="C5713" t="str">
            <v>MOTOBOMBA CENTRÍFUGA, MOTOR A GASOLINA, POTÊNCIA 5,42 HP, BOCAIS 1 1/2" X 1", DIÂMETRO ROTOR 143 MM HM/Q = 6 MCA / 16,8 M3/H A 38 MCA / 6,6 M3/H - DEPRECIAÇÃO. AF_06/2014</v>
          </cell>
          <cell r="D5713" t="str">
            <v>H</v>
          </cell>
          <cell r="E5713">
            <v>0.21</v>
          </cell>
        </row>
        <row r="5714">
          <cell r="A5714">
            <v>88854</v>
          </cell>
          <cell r="B5714" t="str">
            <v>COMPOSIÇÃO</v>
          </cell>
          <cell r="C5714" t="str">
            <v>MOTOBOMBA CENTRÍFUGA, MOTOR A GASOLINA, POTÊNCIA 5,42 HP, BOCAIS 1 1/2" X 1", DIÂMETRO ROTOR 143 MM HM/Q = 6 MCA / 16,8 M3/H A 38 MCA / 6,6 M3/H - JUROS. AF_06/2014</v>
          </cell>
          <cell r="D5714" t="str">
            <v>H</v>
          </cell>
          <cell r="E5714">
            <v>0.05</v>
          </cell>
        </row>
        <row r="5715">
          <cell r="A5715">
            <v>88855</v>
          </cell>
          <cell r="B5715" t="str">
            <v>COMPOSIÇÃO</v>
          </cell>
          <cell r="C5715" t="str">
            <v>GRADE DE DISCO CONTROLE REMOTO REBOCÁVEL, COM 24 DISCOS 24 X 6 MM COM PNEUS PARA TRANSPORTE - DEPRECIAÇÃO. AF_06/2014</v>
          </cell>
          <cell r="D5715" t="str">
            <v>H</v>
          </cell>
          <cell r="E5715">
            <v>3.45</v>
          </cell>
        </row>
        <row r="5716">
          <cell r="A5716">
            <v>88856</v>
          </cell>
          <cell r="B5716" t="str">
            <v>COMPOSIÇÃO</v>
          </cell>
          <cell r="C5716" t="str">
            <v>GRADE DE DISCO CONTROLE REMOTO REBOCÁVEL, COM 24 DISCOS 24 X 6 MM COM PNEUS PARA TRANSPORTE - JUROS. AF_06/2014</v>
          </cell>
          <cell r="D5716" t="str">
            <v>H</v>
          </cell>
          <cell r="E5716">
            <v>0.94</v>
          </cell>
        </row>
        <row r="5717">
          <cell r="A5717">
            <v>88857</v>
          </cell>
          <cell r="B5717" t="str">
            <v>COMPOSIÇÃO</v>
          </cell>
          <cell r="C5717" t="str">
            <v>RETROESCAVADEIRA SOBRE RODAS COM CARREGADEIRA, TRAÇÃO 4X4, POTÊNCIA LÍQ. 88 HP, CAÇAMBA CARREG. CAP. MÍN. 1 M3, CAÇAMBA RETRO CAP. 0,26 M3, PESO OPERACIONAL MÍN. 6.674 KG, PROFUNDIDADE ESCAVAÇÃO MÁX. 4,37 M - DEPRECIAÇÃO. AF_06/2014</v>
          </cell>
          <cell r="D5717" t="str">
            <v>H</v>
          </cell>
          <cell r="E5717">
            <v>24.38</v>
          </cell>
        </row>
        <row r="5718">
          <cell r="A5718">
            <v>88858</v>
          </cell>
          <cell r="B5718" t="str">
            <v>COMPOSIÇÃO</v>
          </cell>
          <cell r="C5718" t="str">
            <v>RETROESCAVADEIRA SOBRE RODAS COM CARREGADEIRA, TRAÇÃO 4X4, POTÊNCIA LÍQ. 88 HP, CAÇAMBA CARREG. CAP. MÍN. 1 M3, CAÇAMBA RETRO CAP. 0,26 M3, PESO OPERACIONAL MÍN. 6.674 KG, PROFUNDIDADE ESCAVAÇÃO MÁX. 4,37 M - JUROS. AF_06/2014</v>
          </cell>
          <cell r="D5718" t="str">
            <v>H</v>
          </cell>
          <cell r="E5718">
            <v>6.44</v>
          </cell>
        </row>
        <row r="5719">
          <cell r="A5719">
            <v>88859</v>
          </cell>
          <cell r="B5719" t="str">
            <v>COMPOSIÇÃO</v>
          </cell>
          <cell r="C5719" t="str">
            <v>RETROESCAVADEIRA SOBRE RODAS COM CARREGADEIRA, TRAÇÃO 4X2, POTÊNCIA LÍQ. 79 HP, CAÇAMBA CARREG. CAP. MÍN. 1 M3, CAÇAMBA RETRO CAP. 0,20 M3, PESO OPERACIONAL MÍN. 6.570 KG, PROFUNDIDADE ESCAVAÇÃO MÁX. 4,37 M - DEPRECIAÇÃO. AF_06/2014</v>
          </cell>
          <cell r="D5719" t="str">
            <v>H</v>
          </cell>
          <cell r="E5719">
            <v>21.68</v>
          </cell>
        </row>
        <row r="5720">
          <cell r="A5720">
            <v>88860</v>
          </cell>
          <cell r="B5720" t="str">
            <v>COMPOSIÇÃO</v>
          </cell>
          <cell r="C5720" t="str">
            <v>RETROESCAVADEIRA SOBRE RODAS COM CARREGADEIRA, TRAÇÃO 4X2, POTÊNCIA LÍQ. 79 HP, CAÇAMBA CARREG. CAP. MÍN. 1 M3, CAÇAMBA RETRO CAP. 0,20 M3, PESO OPERACIONAL MÍN. 6.570 KG, PROFUNDIDADE ESCAVAÇÃO MÁX. 4,37 M - JUROS. AF_06/2014</v>
          </cell>
          <cell r="D5720" t="str">
            <v>H</v>
          </cell>
          <cell r="E5720">
            <v>5.73</v>
          </cell>
        </row>
        <row r="5721">
          <cell r="A5721">
            <v>88900</v>
          </cell>
          <cell r="B5721" t="str">
            <v>COMPOSIÇÃO</v>
          </cell>
          <cell r="C5721" t="str">
            <v>ESCAVADEIRA HIDRÁULICA SOBRE ESTEIRAS, CAÇAMBA 1,20 M3, PESO OPERACIONAL 21 T, POTÊNCIA BRUTA 155 HP - DEPRECIAÇÃO. AF_06/2014</v>
          </cell>
          <cell r="D5721" t="str">
            <v>H</v>
          </cell>
          <cell r="E5721">
            <v>51.03</v>
          </cell>
        </row>
        <row r="5722">
          <cell r="A5722">
            <v>88902</v>
          </cell>
          <cell r="B5722" t="str">
            <v>COMPOSIÇÃO</v>
          </cell>
          <cell r="C5722" t="str">
            <v>ESCAVADEIRA HIDRÁULICA SOBRE ESTEIRAS, CAÇAMBA 1,20 M3, PESO OPERACIONAL 21 T, POTÊNCIA BRUTA 155 HP - JUROS. AF_06/2014</v>
          </cell>
          <cell r="D5722" t="str">
            <v>H</v>
          </cell>
          <cell r="E5722">
            <v>13.48</v>
          </cell>
        </row>
        <row r="5723">
          <cell r="A5723">
            <v>88903</v>
          </cell>
          <cell r="B5723" t="str">
            <v>COMPOSIÇÃO</v>
          </cell>
          <cell r="C5723" t="str">
            <v>ESCAVADEIRA HIDRÁULICA SOBRE ESTEIRAS, CAÇAMBA 1,20 M3, PESO OPERACIONAL 21 T, POTÊNCIA BRUTA 155 HP - MANUTENÇÃO. AF_06/2014</v>
          </cell>
          <cell r="D5723" t="str">
            <v>H</v>
          </cell>
          <cell r="E5723">
            <v>63.79</v>
          </cell>
        </row>
        <row r="5724">
          <cell r="A5724">
            <v>88904</v>
          </cell>
          <cell r="B5724" t="str">
            <v>COMPOSIÇÃO</v>
          </cell>
          <cell r="C5724" t="str">
            <v>ESCAVADEIRA HIDRÁULICA SOBRE ESTEIRAS, CAÇAMBA 1,20 M3, PESO OPERACIONAL 21 T, POTÊNCIA BRUTA 155 HP - MATERIAIS NA OPERAÇÃO. AF_06/2014</v>
          </cell>
          <cell r="D5724" t="str">
            <v>H</v>
          </cell>
          <cell r="E5724">
            <v>93.93</v>
          </cell>
        </row>
        <row r="5725">
          <cell r="A5725">
            <v>89009</v>
          </cell>
          <cell r="B5725" t="str">
            <v>COMPOSIÇÃO</v>
          </cell>
          <cell r="C5725" t="str">
            <v>TRATOR DE ESTEIRAS, POTÊNCIA 150 HP, PESO OPERACIONAL 16,7 T, COM RODA MOTRIZ ELEVADA E LÂMINA 3,18 M3 - DEPRECIAÇÃO. AF_06/2014</v>
          </cell>
          <cell r="D5725" t="str">
            <v>H</v>
          </cell>
          <cell r="E5725">
            <v>38.56</v>
          </cell>
        </row>
        <row r="5726">
          <cell r="A5726">
            <v>89010</v>
          </cell>
          <cell r="B5726" t="str">
            <v>COMPOSIÇÃO</v>
          </cell>
          <cell r="C5726" t="str">
            <v>TRATOR DE ESTEIRAS, POTÊNCIA 150 HP, PESO OPERACIONAL 16,7 T, COM RODA MOTRIZ ELEVADA E LÂMINA 3,18 M3 - JUROS. AF_06/2014</v>
          </cell>
          <cell r="D5726" t="str">
            <v>H</v>
          </cell>
          <cell r="E5726">
            <v>16.98</v>
          </cell>
        </row>
        <row r="5727">
          <cell r="A5727">
            <v>89011</v>
          </cell>
          <cell r="B5727" t="str">
            <v>COMPOSIÇÃO</v>
          </cell>
          <cell r="C5727" t="str">
            <v>RETROESCAVADEIRA SOBRE RODAS COM CARREGADEIRA, TRAÇÃO 4X4, POTÊNCIA LÍQ. 72 HP, CAÇAMBA CARREG. CAP. MÍN. 0,79 M3, CAÇAMBA RETRO CAP. 0,18 M3, PESO OPERACIONAL MÍN. 7.140 KG, PROFUNDIDADE ESCAVAÇÃO MÁX. 4,50 M - DEPRECIAÇÃO. AF_06/2014</v>
          </cell>
          <cell r="D5727" t="str">
            <v>H</v>
          </cell>
          <cell r="E5727">
            <v>23.52</v>
          </cell>
        </row>
        <row r="5728">
          <cell r="A5728">
            <v>89012</v>
          </cell>
          <cell r="B5728" t="str">
            <v>COMPOSIÇÃO</v>
          </cell>
          <cell r="C5728" t="str">
            <v>RETROESCAVADEIRA SOBRE RODAS COM CARREGADEIRA, TRAÇÃO 4X4, POTÊNCIA LÍQ. 72 HP, CAÇAMBA CARREG. CAP. MÍN. 0,79 M3, CAÇAMBA RETRO CAP. 0,18 M3, PESO OPERACIONAL MÍN. 7.140 KG, PROFUNDIDADE ESCAVAÇÃO MÁX. 4,50 M - JUROS. AF_06/2014</v>
          </cell>
          <cell r="D5728" t="str">
            <v>H</v>
          </cell>
          <cell r="E5728">
            <v>6.21</v>
          </cell>
        </row>
        <row r="5729">
          <cell r="A5729">
            <v>89013</v>
          </cell>
          <cell r="B5729" t="str">
            <v>COMPOSIÇÃO</v>
          </cell>
          <cell r="C5729" t="str">
            <v>TRATOR DE ESTEIRAS, POTÊNCIA 347 HP, PESO OPERACIONAL 38,5 T, COM LÂMINA 8,70 M3 - DEPRECIAÇÃO. AF_06/2014</v>
          </cell>
          <cell r="D5729" t="str">
            <v>H</v>
          </cell>
          <cell r="E5729">
            <v>126.31</v>
          </cell>
        </row>
        <row r="5730">
          <cell r="A5730">
            <v>89014</v>
          </cell>
          <cell r="B5730" t="str">
            <v>COMPOSIÇÃO</v>
          </cell>
          <cell r="C5730" t="str">
            <v>TRATOR DE ESTEIRAS, POTÊNCIA 347 HP, PESO OPERACIONAL 38,5 T, COM LÂMINA 8,70 M3 - JUROS. AF_06/2014</v>
          </cell>
          <cell r="D5730" t="str">
            <v>H</v>
          </cell>
          <cell r="E5730">
            <v>55.64</v>
          </cell>
        </row>
        <row r="5731">
          <cell r="A5731">
            <v>89015</v>
          </cell>
          <cell r="B5731" t="str">
            <v>COMPOSIÇÃO</v>
          </cell>
          <cell r="C5731" t="str">
            <v>VASSOURA MECÂNICA REBOCÁVEL COM ESCOVA CILÍNDRICA, LARGURA ÚTIL DE VARRIMENTO DE 2,44 M - DEPRECIAÇÃO. AF_06/2014</v>
          </cell>
          <cell r="D5731" t="str">
            <v>H</v>
          </cell>
          <cell r="E5731">
            <v>3.98</v>
          </cell>
        </row>
        <row r="5732">
          <cell r="A5732">
            <v>89016</v>
          </cell>
          <cell r="B5732" t="str">
            <v>COMPOSIÇÃO</v>
          </cell>
          <cell r="C5732" t="str">
            <v>VASSOURA MECÂNICA REBOCÁVEL COM ESCOVA CILÍNDRICA, LARGURA ÚTIL DE VARRIMENTO DE 2,44 M - JUROS. AF_06/2014</v>
          </cell>
          <cell r="D5732" t="str">
            <v>H</v>
          </cell>
          <cell r="E5732">
            <v>1.05</v>
          </cell>
        </row>
        <row r="5733">
          <cell r="A5733">
            <v>89017</v>
          </cell>
          <cell r="B5733" t="str">
            <v>COMPOSIÇÃO</v>
          </cell>
          <cell r="C5733" t="str">
            <v>TRATOR DE ESTEIRAS, POTÊNCIA 170 HP, PESO OPERACIONAL 19 T, CAÇAMBA 5,2 M3 - DEPRECIAÇÃO. AF_06/2014</v>
          </cell>
          <cell r="D5733" t="str">
            <v>H</v>
          </cell>
          <cell r="E5733">
            <v>38.32</v>
          </cell>
        </row>
        <row r="5734">
          <cell r="A5734">
            <v>89018</v>
          </cell>
          <cell r="B5734" t="str">
            <v>COMPOSIÇÃO</v>
          </cell>
          <cell r="C5734" t="str">
            <v>TRATOR DE ESTEIRAS, POTÊNCIA 170 HP, PESO OPERACIONAL 19 T, CAÇAMBA 5,2 M3 - JUROS. AF_06/2014</v>
          </cell>
          <cell r="D5734" t="str">
            <v>H</v>
          </cell>
          <cell r="E5734">
            <v>16.88</v>
          </cell>
        </row>
        <row r="5735">
          <cell r="A5735">
            <v>89019</v>
          </cell>
          <cell r="B5735" t="str">
            <v>COMPOSIÇÃO</v>
          </cell>
          <cell r="C5735" t="str">
            <v>BOMBA SUBMERSÍVEL ELÉTRICA TRIFÁSICA, POTÊNCIA 2,96 HP, Ø ROTOR 144 MM SEMI-ABERTO, BOCAL DE SAÍDA Ø 2, HM/Q = 2 MCA / 38,8 M3/H A 28 MCA / 5 M3/H - DEPRECIAÇÃO. AF_06/2014</v>
          </cell>
          <cell r="D5735" t="str">
            <v>H</v>
          </cell>
          <cell r="E5735">
            <v>0.28999999999999998</v>
          </cell>
        </row>
        <row r="5736">
          <cell r="A5736">
            <v>89020</v>
          </cell>
          <cell r="B5736" t="str">
            <v>COMPOSIÇÃO</v>
          </cell>
          <cell r="C5736" t="str">
            <v>BOMBA SUBMERSÍVEL ELÉTRICA TRIFÁSICA, POTÊNCIA 2,96 HP, Ø ROTOR 144 MM SEMI-ABERTO, BOCAL DE SAÍDA Ø 2, HM/Q = 2 MCA / 38,8 M3/H A 28 MCA / 5 M3/H - JUROS. AF_06/2014</v>
          </cell>
          <cell r="D5736" t="str">
            <v>H</v>
          </cell>
          <cell r="E5736">
            <v>0.06</v>
          </cell>
        </row>
        <row r="5737">
          <cell r="A5737">
            <v>89023</v>
          </cell>
          <cell r="B5737" t="str">
            <v>COMPOSIÇÃO</v>
          </cell>
          <cell r="C5737" t="str">
            <v>TANQUE DE ASFALTO ESTACIONÁRIO COM MAÇARICO, CAPACIDADE 20.000 L - DEPRECIAÇÃO. AF_05/2023</v>
          </cell>
          <cell r="D5737" t="str">
            <v>H</v>
          </cell>
          <cell r="E5737">
            <v>3.46</v>
          </cell>
        </row>
        <row r="5738">
          <cell r="A5738">
            <v>89024</v>
          </cell>
          <cell r="B5738" t="str">
            <v>COMPOSIÇÃO</v>
          </cell>
          <cell r="C5738" t="str">
            <v>TANQUE DE ASFALTO ESTACIONÁRIO COM MAÇARICO, CAPACIDADE 20.000 L - JUROS. AF_05/2023</v>
          </cell>
          <cell r="D5738" t="str">
            <v>H</v>
          </cell>
          <cell r="E5738">
            <v>1.28</v>
          </cell>
        </row>
        <row r="5739">
          <cell r="A5739">
            <v>89025</v>
          </cell>
          <cell r="B5739" t="str">
            <v>COMPOSIÇÃO</v>
          </cell>
          <cell r="C5739" t="str">
            <v>TANQUE DE ASFALTO ESTACIONÁRIO COM MAÇARICO, CAPACIDADE 20.000 L - MANUTENÇÃO. AF_05/2023</v>
          </cell>
          <cell r="D5739" t="str">
            <v>H</v>
          </cell>
          <cell r="E5739">
            <v>4.6100000000000003</v>
          </cell>
        </row>
        <row r="5740">
          <cell r="A5740">
            <v>89026</v>
          </cell>
          <cell r="B5740" t="str">
            <v>COMPOSIÇÃO</v>
          </cell>
          <cell r="C5740" t="str">
            <v>TANQUE DE ASFALTO ESTACIONÁRIO COM MAÇARICO, CAPACIDADE 20.000 L - MATERIAIS NA OPERAÇÃO. AF_05/2023</v>
          </cell>
          <cell r="D5740" t="str">
            <v>H</v>
          </cell>
          <cell r="E5740">
            <v>178.59</v>
          </cell>
        </row>
        <row r="5741">
          <cell r="A5741">
            <v>89029</v>
          </cell>
          <cell r="B5741" t="str">
            <v>COMPOSIÇÃO</v>
          </cell>
          <cell r="C5741" t="str">
            <v>TRATOR DE ESTEIRAS, POTÊNCIA 100 HP, PESO OPERACIONAL 9,4 T, COM LÂMINA 2,19 M3 - DEPRECIAÇÃO. AF_06/2014</v>
          </cell>
          <cell r="D5741" t="str">
            <v>H</v>
          </cell>
          <cell r="E5741">
            <v>29.74</v>
          </cell>
        </row>
        <row r="5742">
          <cell r="A5742">
            <v>89030</v>
          </cell>
          <cell r="B5742" t="str">
            <v>COMPOSIÇÃO</v>
          </cell>
          <cell r="C5742" t="str">
            <v>TRATOR DE ESTEIRAS, POTÊNCIA 100 HP, PESO OPERACIONAL 9,4 T, COM LÂMINA 2,19 M3 - JUROS. AF_06/2014</v>
          </cell>
          <cell r="D5742" t="str">
            <v>H</v>
          </cell>
          <cell r="E5742">
            <v>13.1</v>
          </cell>
        </row>
        <row r="5743">
          <cell r="A5743">
            <v>89033</v>
          </cell>
          <cell r="B5743" t="str">
            <v>COMPOSIÇÃO</v>
          </cell>
          <cell r="C5743" t="str">
            <v>TRATOR DE PNEUS, POTÊNCIA 85 CV, TRAÇÃO 4X4, PESO COM LASTRO DE 4.675 KG - DEPRECIAÇÃO. AF_06/2014</v>
          </cell>
          <cell r="D5743" t="str">
            <v>H</v>
          </cell>
          <cell r="E5743">
            <v>13.92</v>
          </cell>
        </row>
        <row r="5744">
          <cell r="A5744">
            <v>89034</v>
          </cell>
          <cell r="B5744" t="str">
            <v>COMPOSIÇÃO</v>
          </cell>
          <cell r="C5744" t="str">
            <v>TRATOR DE PNEUS, POTÊNCIA 85 CV, TRAÇÃO 4X4, PESO COM LASTRO DE 4.675 KG - JUROS. AF_06/2014</v>
          </cell>
          <cell r="D5744" t="str">
            <v>H</v>
          </cell>
          <cell r="E5744">
            <v>3.73</v>
          </cell>
        </row>
        <row r="5745">
          <cell r="A5745">
            <v>89128</v>
          </cell>
          <cell r="B5745" t="str">
            <v>COMPOSIÇÃO</v>
          </cell>
          <cell r="C5745" t="str">
            <v>PÁ CARREGADEIRA SOBRE RODAS, POTÊNCIA LÍQUIDA 128 HP, CAPACIDADE DA CAÇAMBA 1,7 A 2,8 M3, PESO OPERACIONAL 11632 KG - DEPRECIAÇÃO. AF_06/2014</v>
          </cell>
          <cell r="D5745" t="str">
            <v>H</v>
          </cell>
          <cell r="E5745">
            <v>35.840000000000003</v>
          </cell>
        </row>
        <row r="5746">
          <cell r="A5746">
            <v>89129</v>
          </cell>
          <cell r="B5746" t="str">
            <v>COMPOSIÇÃO</v>
          </cell>
          <cell r="C5746" t="str">
            <v>PÁ CARREGADEIRA SOBRE RODAS, POTÊNCIA LÍQUIDA 128 HP, CAPACIDADE DA CAÇAMBA 1,7 A 2,8 M3, PESO OPERACIONAL 11632 KG - JUROS. AF_06/2014</v>
          </cell>
          <cell r="D5746" t="str">
            <v>H</v>
          </cell>
          <cell r="E5746">
            <v>9.4700000000000006</v>
          </cell>
        </row>
        <row r="5747">
          <cell r="A5747">
            <v>89130</v>
          </cell>
          <cell r="B5747" t="str">
            <v>COMPOSIÇÃO</v>
          </cell>
          <cell r="C5747" t="str">
            <v>PÁ CARREGADEIRA SOBRE RODAS, POTÊNCIA 197 HP, CAPACIDADE DA CAÇAMBA 2,5 A 3,5 M3, PESO OPERACIONAL 18338 KG - DEPRECIAÇÃO. AF_06/2014</v>
          </cell>
          <cell r="D5747" t="str">
            <v>H</v>
          </cell>
          <cell r="E5747">
            <v>49.69</v>
          </cell>
        </row>
        <row r="5748">
          <cell r="A5748">
            <v>89131</v>
          </cell>
          <cell r="B5748" t="str">
            <v>COMPOSIÇÃO</v>
          </cell>
          <cell r="C5748" t="str">
            <v>PÁ CARREGADEIRA SOBRE RODAS, POTÊNCIA 197 HP, CAPACIDADE DA CAÇAMBA 2,5 A 3,5 M3, PESO OPERACIONAL 18338 KG - JUROS. AF_06/2014</v>
          </cell>
          <cell r="D5748" t="str">
            <v>H</v>
          </cell>
          <cell r="E5748">
            <v>13.13</v>
          </cell>
        </row>
        <row r="5749">
          <cell r="A5749">
            <v>89210</v>
          </cell>
          <cell r="B5749" t="str">
            <v>COMPOSIÇÃO</v>
          </cell>
          <cell r="C5749" t="str">
            <v>ROLO COMPACTADOR VIBRATÓRIO DE UM CILINDRO AÇO LISO, POTÊNCIA 80 HP, PESO OPERACIONAL MÁXIMO 8,1 T, IMPACTO DINÂMICO 16,15 / 9,5 T, LARGURA DE TRABALHO 1,68 M - DEPRECIAÇÃO. AF_06/2014</v>
          </cell>
          <cell r="D5749" t="str">
            <v>H</v>
          </cell>
          <cell r="E5749">
            <v>32.049999999999997</v>
          </cell>
        </row>
        <row r="5750">
          <cell r="A5750">
            <v>89211</v>
          </cell>
          <cell r="B5750" t="str">
            <v>COMPOSIÇÃO</v>
          </cell>
          <cell r="C5750" t="str">
            <v>ROLO COMPACTADOR VIBRATÓRIO DE UM CILINDRO AÇO LISO, POTÊNCIA 80 HP, PESO OPERACIONAL MÁXIMO 8,1 T, IMPACTO DINÂMICO 16,15 / 9,5 T, LARGURA DE TRABALHO 1,68 M - JUROS. AF_06/2014</v>
          </cell>
          <cell r="D5750" t="str">
            <v>H</v>
          </cell>
          <cell r="E5750">
            <v>8.6</v>
          </cell>
        </row>
        <row r="5751">
          <cell r="A5751">
            <v>89212</v>
          </cell>
          <cell r="B5751" t="str">
            <v>COMPOSIÇÃO</v>
          </cell>
          <cell r="C5751" t="str">
            <v>BATE-ESTACAS POR GRAVIDADE, POTÊNCIA DE 160 HP, PESO DO MARTELO ATÉ 3 TONELADAS - DEPRECIAÇÃO. AF_11/2014</v>
          </cell>
          <cell r="D5751" t="str">
            <v>H</v>
          </cell>
          <cell r="E5751">
            <v>28.91</v>
          </cell>
        </row>
        <row r="5752">
          <cell r="A5752">
            <v>89213</v>
          </cell>
          <cell r="B5752" t="str">
            <v>COMPOSIÇÃO</v>
          </cell>
          <cell r="C5752" t="str">
            <v>BATE-ESTACAS POR GRAVIDADE, POTÊNCIA DE 160 HP, PESO DO MARTELO ATÉ 3 TONELADAS - JUROS. AF_11/2014</v>
          </cell>
          <cell r="D5752" t="str">
            <v>H</v>
          </cell>
          <cell r="E5752">
            <v>8.92</v>
          </cell>
        </row>
        <row r="5753">
          <cell r="A5753">
            <v>89214</v>
          </cell>
          <cell r="B5753" t="str">
            <v>COMPOSIÇÃO</v>
          </cell>
          <cell r="C5753" t="str">
            <v>BATE-ESTACAS POR GRAVIDADE, POTÊNCIA DE 160 HP, PESO DO MARTELO ATÉ 3 TONELADAS - MANUTENÇÃO. AF_11/2014</v>
          </cell>
          <cell r="D5753" t="str">
            <v>H</v>
          </cell>
          <cell r="E5753">
            <v>27.14</v>
          </cell>
        </row>
        <row r="5754">
          <cell r="A5754">
            <v>89215</v>
          </cell>
          <cell r="B5754" t="str">
            <v>COMPOSIÇÃO</v>
          </cell>
          <cell r="C5754" t="str">
            <v>BATE-ESTACAS POR GRAVIDADE, POTÊNCIA DE 160 HP, PESO DO MARTELO ATÉ 3 TONELADAS - MATERIAIS NA OPERAÇÃO. AF_11/2014</v>
          </cell>
          <cell r="D5754" t="str">
            <v>H</v>
          </cell>
          <cell r="E5754">
            <v>97</v>
          </cell>
        </row>
        <row r="5755">
          <cell r="A5755">
            <v>89221</v>
          </cell>
          <cell r="B5755" t="str">
            <v>COMPOSIÇÃO</v>
          </cell>
          <cell r="C5755" t="str">
            <v>BETONEIRA CAPACIDADE NOMINAL DE 600 L, CAPACIDADE DE MISTURA 360 L, MOTOR ELÉTRICO TRIFÁSICO POTÊNCIA DE 4 CV, SEM CARREGADOR - DEPRECIAÇÃO. AF_05/2023</v>
          </cell>
          <cell r="D5755" t="str">
            <v>H</v>
          </cell>
          <cell r="E5755">
            <v>1.45</v>
          </cell>
        </row>
        <row r="5756">
          <cell r="A5756">
            <v>89222</v>
          </cell>
          <cell r="B5756" t="str">
            <v>COMPOSIÇÃO</v>
          </cell>
          <cell r="C5756" t="str">
            <v>BETONEIRA CAPACIDADE NOMINAL DE 600 L, CAPACIDADE DE MISTURA 360 L, MOTOR ELÉTRICO TRIFÁSICO POTÊNCIA DE 4 CV, SEM CARREGADOR - JUROS. AF_05/2023</v>
          </cell>
          <cell r="D5756" t="str">
            <v>H</v>
          </cell>
          <cell r="E5756">
            <v>0.35</v>
          </cell>
        </row>
        <row r="5757">
          <cell r="A5757">
            <v>89223</v>
          </cell>
          <cell r="B5757" t="str">
            <v>COMPOSIÇÃO</v>
          </cell>
          <cell r="C5757" t="str">
            <v>BETONEIRA CAPACIDADE NOMINAL DE 600 L, CAPACIDADE DE MISTURA 360 L, MOTOR ELÉTRICO TRIFÁSICO POTÊNCIA DE 4 CV, SEM CARREGADOR - MANUTENÇÃO. AF_05/2023</v>
          </cell>
          <cell r="D5757" t="str">
            <v>H</v>
          </cell>
          <cell r="E5757">
            <v>1.69</v>
          </cell>
        </row>
        <row r="5758">
          <cell r="A5758">
            <v>89224</v>
          </cell>
          <cell r="B5758" t="str">
            <v>COMPOSIÇÃO</v>
          </cell>
          <cell r="C5758" t="str">
            <v>BETONEIRA CAPACIDADE NOMINAL DE 600 L, CAPACIDADE DE MISTURA 360 L, MOTOR ELÉTRICO TRIFÁSICO POTÊNCIA DE 4 CV, SEM CARREGADOR - MATERIAIS NA OPERAÇÃO. AF_05/2023</v>
          </cell>
          <cell r="D5758" t="str">
            <v>H</v>
          </cell>
          <cell r="E5758">
            <v>2.67</v>
          </cell>
        </row>
        <row r="5759">
          <cell r="A5759">
            <v>89228</v>
          </cell>
          <cell r="B5759" t="str">
            <v>COMPOSIÇÃO</v>
          </cell>
          <cell r="C5759" t="str">
            <v>MOTONIVELADORA POTÊNCIA BÁSICA LÍQUIDA (PRIMEIRA MARCHA) 125 HP, PESO BRUTO 13032 KG, LARGURA DA LÂMINA DE 3,7 M - DEPRECIAÇÃO. AF_06/2014</v>
          </cell>
          <cell r="D5759" t="str">
            <v>H</v>
          </cell>
          <cell r="E5759">
            <v>44.8</v>
          </cell>
        </row>
        <row r="5760">
          <cell r="A5760">
            <v>89229</v>
          </cell>
          <cell r="B5760" t="str">
            <v>COMPOSIÇÃO</v>
          </cell>
          <cell r="C5760" t="str">
            <v>MOTONIVELADORA POTÊNCIA BÁSICA LÍQUIDA (PRIMEIRA MARCHA) 125 HP, PESO BRUTO 13032 KG, LARGURA DA LÂMINA DE 3,7 M - JUROS. AF_06/2014</v>
          </cell>
          <cell r="D5760" t="str">
            <v>H</v>
          </cell>
          <cell r="E5760">
            <v>15.79</v>
          </cell>
        </row>
        <row r="5761">
          <cell r="A5761">
            <v>89230</v>
          </cell>
          <cell r="B5761" t="str">
            <v>COMPOSIÇÃO</v>
          </cell>
          <cell r="C5761" t="str">
            <v>FRESADORA DE ASFALTO A FRIO SOBRE RODAS, LARGURA FRESAGEM DE 1,0 M, POTÊNCIA 208 HP - DEPRECIAÇÃO. AF_11/2014</v>
          </cell>
          <cell r="D5761" t="str">
            <v>H</v>
          </cell>
          <cell r="E5761">
            <v>130.74</v>
          </cell>
        </row>
        <row r="5762">
          <cell r="A5762">
            <v>89231</v>
          </cell>
          <cell r="B5762" t="str">
            <v>COMPOSIÇÃO</v>
          </cell>
          <cell r="C5762" t="str">
            <v>FRESADORA DE ASFALTO A FRIO SOBRE RODAS, LARGURA FRESAGEM DE 1,0 M, POTÊNCIA 208 HP - JUROS. AF_11/2014</v>
          </cell>
          <cell r="D5762" t="str">
            <v>H</v>
          </cell>
          <cell r="E5762">
            <v>40.03</v>
          </cell>
        </row>
        <row r="5763">
          <cell r="A5763">
            <v>89232</v>
          </cell>
          <cell r="B5763" t="str">
            <v>COMPOSIÇÃO</v>
          </cell>
          <cell r="C5763" t="str">
            <v>FRESADORA DE ASFALTO A FRIO SOBRE RODAS, LARGURA FRESAGEM DE 1,0 M, POTÊNCIA 208 HP - MANUTENÇÃO. AF_11/2014</v>
          </cell>
          <cell r="D5763" t="str">
            <v>H</v>
          </cell>
          <cell r="E5763">
            <v>233.21</v>
          </cell>
        </row>
        <row r="5764">
          <cell r="A5764">
            <v>89233</v>
          </cell>
          <cell r="B5764" t="str">
            <v>COMPOSIÇÃO</v>
          </cell>
          <cell r="C5764" t="str">
            <v>FRESADORA DE ASFALTO A FRIO SOBRE RODAS, LARGURA FRESAGEM DE 1,0 M, POTÊNCIA 208 HP - MATERIAIS NA OPERAÇÃO. AF_11/2014</v>
          </cell>
          <cell r="D5764" t="str">
            <v>H</v>
          </cell>
          <cell r="E5764">
            <v>174.56</v>
          </cell>
        </row>
        <row r="5765">
          <cell r="A5765">
            <v>89236</v>
          </cell>
          <cell r="B5765" t="str">
            <v>COMPOSIÇÃO</v>
          </cell>
          <cell r="C5765" t="str">
            <v>FRESADORA DE ASFALTO A FRIO SOBRE RODAS, LARGURA FRESAGEM DE 2,0 M, POTÊNCIA 550 HP - DEPRECIAÇÃO. AF_11/2014</v>
          </cell>
          <cell r="D5765" t="str">
            <v>H</v>
          </cell>
          <cell r="E5765">
            <v>305.42</v>
          </cell>
        </row>
        <row r="5766">
          <cell r="A5766">
            <v>89237</v>
          </cell>
          <cell r="B5766" t="str">
            <v>COMPOSIÇÃO</v>
          </cell>
          <cell r="C5766" t="str">
            <v>FRESADORA DE ASFALTO A FRIO SOBRE RODAS, LARGURA FRESAGEM DE 2,0 M, POTÊNCIA 550 HP - JUROS. AF_11/2014</v>
          </cell>
          <cell r="D5766" t="str">
            <v>H</v>
          </cell>
          <cell r="E5766">
            <v>93.52</v>
          </cell>
        </row>
        <row r="5767">
          <cell r="A5767">
            <v>89238</v>
          </cell>
          <cell r="B5767" t="str">
            <v>COMPOSIÇÃO</v>
          </cell>
          <cell r="C5767" t="str">
            <v>FRESADORA DE ASFALTO A FRIO SOBRE RODAS, LARGURA FRESAGEM DE 2,0 M, POTÊNCIA 550 HP - MANUTENÇÃO. AF_11/2014</v>
          </cell>
          <cell r="D5767" t="str">
            <v>H</v>
          </cell>
          <cell r="E5767">
            <v>544.79</v>
          </cell>
        </row>
        <row r="5768">
          <cell r="A5768">
            <v>89239</v>
          </cell>
          <cell r="B5768" t="str">
            <v>COMPOSIÇÃO</v>
          </cell>
          <cell r="C5768" t="str">
            <v>FRESADORA DE ASFALTO A FRIO SOBRE RODAS, LARGURA FRESAGEM DE 2,0 M, POTÊNCIA 550 HP - MATERIAIS NA OPERAÇÃO. AF_11/2014</v>
          </cell>
          <cell r="D5768" t="str">
            <v>H</v>
          </cell>
          <cell r="E5768">
            <v>461.62</v>
          </cell>
        </row>
        <row r="5769">
          <cell r="A5769">
            <v>89240</v>
          </cell>
          <cell r="B5769" t="str">
            <v>COMPOSIÇÃO</v>
          </cell>
          <cell r="C5769" t="str">
            <v>VIBROACABADORA DE ASFALTO SOBRE ESTEIRAS, LARGURA DE PAVIMENTAÇÃO 1,90 M A 5,30 M, POTÊNCIA 105 HP CAPACIDADE 450 T/H - DEPRECIAÇÃO. AF_11/2014</v>
          </cell>
          <cell r="D5769" t="str">
            <v>H</v>
          </cell>
          <cell r="E5769">
            <v>93.73</v>
          </cell>
        </row>
        <row r="5770">
          <cell r="A5770">
            <v>89241</v>
          </cell>
          <cell r="B5770" t="str">
            <v>COMPOSIÇÃO</v>
          </cell>
          <cell r="C5770" t="str">
            <v>VIBROACABADORA DE ASFALTO SOBRE ESTEIRAS, LARGURA DE PAVIMENTAÇÃO 1,90 M A 5,30 M, POTÊNCIA 105 HP CAPACIDADE 450 T/H - JUROS. AF_11/2014</v>
          </cell>
          <cell r="D5770" t="str">
            <v>H</v>
          </cell>
          <cell r="E5770">
            <v>33.04</v>
          </cell>
        </row>
        <row r="5771">
          <cell r="A5771">
            <v>89246</v>
          </cell>
          <cell r="B5771" t="str">
            <v>COMPOSIÇÃO</v>
          </cell>
          <cell r="C5771" t="str">
            <v>RECICLADORA DE ASFALTO A FRIO SOBRE RODAS, LARGURA FRESAGEM DE 2,0 M, POTÊNCIA 422 HP - DEPRECIAÇÃO. AF_11/2014</v>
          </cell>
          <cell r="D5771" t="str">
            <v>H</v>
          </cell>
          <cell r="E5771">
            <v>265.39</v>
          </cell>
        </row>
        <row r="5772">
          <cell r="A5772">
            <v>89247</v>
          </cell>
          <cell r="B5772" t="str">
            <v>COMPOSIÇÃO</v>
          </cell>
          <cell r="C5772" t="str">
            <v>RECICLADORA DE ASFALTO A FRIO SOBRE RODAS, LARGURA FRESAGEM DE 2,0 M, POTÊNCIA 422 HP - JUROS. AF_11/2014</v>
          </cell>
          <cell r="D5772" t="str">
            <v>H</v>
          </cell>
          <cell r="E5772">
            <v>81.260000000000005</v>
          </cell>
        </row>
        <row r="5773">
          <cell r="A5773">
            <v>89248</v>
          </cell>
          <cell r="B5773" t="str">
            <v>COMPOSIÇÃO</v>
          </cell>
          <cell r="C5773" t="str">
            <v>RECICLADORA DE ASFALTO A FRIO SOBRE RODAS, LARGURA FRESAGEM DE 2,0 M, POTÊNCIA 422 HP - MANUTENÇÃO. AF_11/2014</v>
          </cell>
          <cell r="D5773" t="str">
            <v>H</v>
          </cell>
          <cell r="E5773">
            <v>473.38</v>
          </cell>
        </row>
        <row r="5774">
          <cell r="A5774">
            <v>89249</v>
          </cell>
          <cell r="B5774" t="str">
            <v>COMPOSIÇÃO</v>
          </cell>
          <cell r="C5774" t="str">
            <v>RECICLADORA DE ASFALTO A FRIO SOBRE RODAS, LARGURA FRESAGEM DE 2,0 M, POTÊNCIA 422 HP - MATERIAIS NA OPERAÇÃO. AF_11/2014</v>
          </cell>
          <cell r="D5774" t="str">
            <v>H</v>
          </cell>
          <cell r="E5774">
            <v>393.5</v>
          </cell>
        </row>
        <row r="5775">
          <cell r="A5775">
            <v>89253</v>
          </cell>
          <cell r="B5775" t="str">
            <v>COMPOSIÇÃO</v>
          </cell>
          <cell r="C5775" t="str">
            <v>VIBROACABADORA DE ASFALTO SOBRE ESTEIRAS, LARGURA DE PAVIMENTAÇÃO 2,13 M A 4,55 M, POTÊNCIA 100 HP, CAPACIDADE 400 T/H - DEPRECIAÇÃO. AF_11/2014</v>
          </cell>
          <cell r="D5775" t="str">
            <v>H</v>
          </cell>
          <cell r="E5775">
            <v>76.81</v>
          </cell>
        </row>
        <row r="5776">
          <cell r="A5776">
            <v>89254</v>
          </cell>
          <cell r="B5776" t="str">
            <v>COMPOSIÇÃO</v>
          </cell>
          <cell r="C5776" t="str">
            <v>VIBROACABADORA DE ASFALTO SOBRE ESTEIRAS, LARGURA DE PAVIMENTAÇÃO 2,13 M A 4,55 M, POTÊNCIA 100 HP, CAPACIDADE 400 T/H - JUROS. AF_11/2014</v>
          </cell>
          <cell r="D5776" t="str">
            <v>H</v>
          </cell>
          <cell r="E5776">
            <v>27.07</v>
          </cell>
        </row>
        <row r="5777">
          <cell r="A5777">
            <v>89255</v>
          </cell>
          <cell r="B5777" t="str">
            <v>COMPOSIÇÃO</v>
          </cell>
          <cell r="C5777" t="str">
            <v>VIBROACABADORA DE ASFALTO SOBRE ESTEIRAS, LARGURA DE PAVIMENTAÇÃO 2,13 M A 4,55 M, POTÊNCIA 100 HP, CAPACIDADE 400 T/H - MANUTENÇÃO. AF_11/2014</v>
          </cell>
          <cell r="D5777" t="str">
            <v>H</v>
          </cell>
          <cell r="E5777">
            <v>123.47</v>
          </cell>
        </row>
        <row r="5778">
          <cell r="A5778">
            <v>89256</v>
          </cell>
          <cell r="B5778" t="str">
            <v>COMPOSIÇÃO</v>
          </cell>
          <cell r="C5778" t="str">
            <v>VIBROACABADORA DE ASFALTO SOBRE ESTEIRAS, LARGURA DE PAVIMENTAÇÃO 2,13 M A 4,55 M, POTÊNCIA 100 HP, CAPACIDADE 400 T/H - MATERIAIS NA OPERAÇÃO. AF_11/2014</v>
          </cell>
          <cell r="D5778" t="str">
            <v>H</v>
          </cell>
          <cell r="E5778">
            <v>88.56</v>
          </cell>
        </row>
        <row r="5779">
          <cell r="A5779">
            <v>89259</v>
          </cell>
          <cell r="B5779" t="str">
            <v>COMPOSIÇÃO</v>
          </cell>
          <cell r="C5779" t="str">
            <v>GUINDAUTO HIDRÁULICO, CAPACIDADE MÁXIMA DE CARGA 6200 KG, MOMENTO MÁXIMO DE CARGA 11,7 TM, ALCANCE MÁXIMO HORIZONTAL 9,70 M, INCLUSIVE CAMINHÃO TOCO PBT 16.000 KG, POTÊNCIA DE 189 CV - DEPRECIAÇÃO. AF_06/2014</v>
          </cell>
          <cell r="D5779" t="str">
            <v>H</v>
          </cell>
          <cell r="E5779">
            <v>28</v>
          </cell>
        </row>
        <row r="5780">
          <cell r="A5780">
            <v>89260</v>
          </cell>
          <cell r="B5780" t="str">
            <v>COMPOSIÇÃO</v>
          </cell>
          <cell r="C5780" t="str">
            <v>GUINDAUTO HIDRÁULICO, CAPACIDADE MÁXIMA DE CARGA 6200 KG, MOMENTO MÁXIMO DE CARGA 11,7 TM, ALCANCE MÁXIMO HORIZONTAL 9,70 M, INCLUSIVE CAMINHÃO TOCO PBT 16.000 KG, POTÊNCIA DE 189 CV - JUROS. AF_06/2014</v>
          </cell>
          <cell r="D5780" t="str">
            <v>H</v>
          </cell>
          <cell r="E5780">
            <v>10.36</v>
          </cell>
        </row>
        <row r="5781">
          <cell r="A5781">
            <v>89262</v>
          </cell>
          <cell r="B5781" t="str">
            <v>COMPOSIÇÃO</v>
          </cell>
          <cell r="C5781" t="str">
            <v>GUINDAUTO HIDRÁULICO, CAPACIDADE MÁXIMA DE CARGA 6200 KG, MOMENTO MÁXIMO DE CARGA 11,7 TM, ALCANCE MÁXIMO HORIZONTAL 9,70 M, INCLUSIVE CAMINHÃO TOCO PBT 16.000 KG, POTÊNCIA DE 189 CV - MANUTENÇÃO. AF_06/2014</v>
          </cell>
          <cell r="D5781" t="str">
            <v>H</v>
          </cell>
          <cell r="E5781">
            <v>47.7</v>
          </cell>
        </row>
        <row r="5782">
          <cell r="A5782">
            <v>89264</v>
          </cell>
          <cell r="B5782" t="str">
            <v>COMPOSIÇÃO</v>
          </cell>
          <cell r="C5782" t="str">
            <v>CAMINHÃO TOCO, PBT 16.000 KG, CARGA ÚTIL MÁX. 10.685 KG, DIST. ENTRE EIXOS 4,8 M, POTÊNCIA 189 CV, INCLUSIVE CARROCERIA FIXA ABERTA DE MADEIRA P/ TRANSPORTE GERAL DE CARGA SECA, DIMEN. APROX. 2,5 X 7,00 X 0,50 M - DEPRECIAÇÃO. AF_06/2014</v>
          </cell>
          <cell r="D5782" t="str">
            <v>H</v>
          </cell>
          <cell r="E5782">
            <v>21.9</v>
          </cell>
        </row>
        <row r="5783">
          <cell r="A5783">
            <v>89265</v>
          </cell>
          <cell r="B5783" t="str">
            <v>COMPOSIÇÃO</v>
          </cell>
          <cell r="C5783" t="str">
            <v>CAMINHÃO TOCO, PBT 16.000 KG, CARGA ÚTIL MÁX. 10.685 KG, DIST. ENTRE EIXOS 4,8 M, POTÊNCIA 189 CV, INCLUSIVE CARROCERIA FIXA ABERTA DE MADEIRA P/ TRANSPORTE GERAL DE CARGA SECA, DIMEN. APROX. 2,5 X 7,00 X 0,50 M - JUROS. AF_06/2014</v>
          </cell>
          <cell r="D5783" t="str">
            <v>H</v>
          </cell>
          <cell r="E5783">
            <v>8.76</v>
          </cell>
        </row>
        <row r="5784">
          <cell r="A5784">
            <v>89266</v>
          </cell>
          <cell r="B5784" t="str">
            <v>COMPOSIÇÃO</v>
          </cell>
          <cell r="C5784" t="str">
            <v>CAMINHÃO TOCO, PBT 16.000 KG, CARGA ÚTIL MÁX. 10.685 KG, DIST. ENTRE EIXOS 4,8 M, POTÊNCIA 189 CV, INCLUSIVE CARROCERIA FIXA ABERTA DE MADEIRA P/ TRANSPORTE GERAL DE CARGA SECA, DIMEN. APROX. 2,5 X 7,00 X 0,50 M - IMPOSTOS E SEGUROS. AF_06/2014</v>
          </cell>
          <cell r="D5784" t="str">
            <v>H</v>
          </cell>
          <cell r="E5784">
            <v>3.53</v>
          </cell>
        </row>
        <row r="5785">
          <cell r="A5785">
            <v>89267</v>
          </cell>
          <cell r="B5785" t="str">
            <v>COMPOSIÇÃO</v>
          </cell>
          <cell r="C5785" t="str">
            <v>GUINDASTE HIDRÁULICO AUTOPROPELIDO, COM LANÇA TELESCÓPICA 28,80 M, CAPACIDADE MÁXIMA 30 T, POTÊNCIA 97 KW, TRAÇÃO 4 X 4 - DEPRECIAÇÃO. AF_11/2014</v>
          </cell>
          <cell r="D5785" t="str">
            <v>H</v>
          </cell>
          <cell r="E5785">
            <v>50.32</v>
          </cell>
        </row>
        <row r="5786">
          <cell r="A5786">
            <v>89268</v>
          </cell>
          <cell r="B5786" t="str">
            <v>COMPOSIÇÃO</v>
          </cell>
          <cell r="C5786" t="str">
            <v>GUINDASTE HIDRÁULICO AUTOPROPELIDO, COM LANÇA TELESCÓPICA 28,80 M, CAPACIDADE MÁXIMA 30 T, POTÊNCIA 97 KW, TRAÇÃO 4 X 4 - JUROS. AF_11/2014</v>
          </cell>
          <cell r="D5786" t="str">
            <v>H</v>
          </cell>
          <cell r="E5786">
            <v>17.739999999999998</v>
          </cell>
        </row>
        <row r="5787">
          <cell r="A5787">
            <v>89269</v>
          </cell>
          <cell r="B5787" t="str">
            <v>COMPOSIÇÃO</v>
          </cell>
          <cell r="C5787" t="str">
            <v>GUINDASTE HIDRÁULICO AUTOPROPELIDO, COM LANÇA TELESCÓPICA 28,80 M, CAPACIDADE MÁXIMA 30 T, POTÊNCIA 97 KW, TRAÇÃO 4 X 4 - IMPOSTOS E SEGUROS. AF_11/2014</v>
          </cell>
          <cell r="D5787" t="str">
            <v>H</v>
          </cell>
          <cell r="E5787">
            <v>7.17</v>
          </cell>
        </row>
        <row r="5788">
          <cell r="A5788">
            <v>89270</v>
          </cell>
          <cell r="B5788" t="str">
            <v>COMPOSIÇÃO</v>
          </cell>
          <cell r="C5788" t="str">
            <v>GUINDASTE HIDRÁULICO AUTOPROPELIDO, COM LANÇA TELESCÓPICA 28,80 M, CAPACIDADE MÁXIMA 30 T, POTÊNCIA 97 KW, TRAÇÃO 4 X 4 - MANUTENÇÃO. AF_11/2014</v>
          </cell>
          <cell r="D5788" t="str">
            <v>H</v>
          </cell>
          <cell r="E5788">
            <v>80.900000000000006</v>
          </cell>
        </row>
        <row r="5789">
          <cell r="A5789">
            <v>89271</v>
          </cell>
          <cell r="B5789" t="str">
            <v>COMPOSIÇÃO</v>
          </cell>
          <cell r="C5789" t="str">
            <v>GUINDASTE HIDRÁULICO AUTOPROPELIDO, COM LANÇA TELESCÓPICA 28,80 M, CAPACIDADE MÁXIMA 30 T, POTÊNCIA 97 KW, TRAÇÃO 4 X 4 - MATERIAIS NA OPERAÇÃO. AF_11/2014</v>
          </cell>
          <cell r="D5789" t="str">
            <v>H</v>
          </cell>
          <cell r="E5789">
            <v>30.31</v>
          </cell>
        </row>
        <row r="5790">
          <cell r="A5790">
            <v>89274</v>
          </cell>
          <cell r="B5790" t="str">
            <v>COMPOSIÇÃO</v>
          </cell>
          <cell r="C5790" t="str">
            <v>BETONEIRA CAPACIDADE NOMINAL DE 600 L, CAPACIDADE DE MISTURA 440 L, MOTOR A DIESEL POTÊNCIA 10 CV, COM CARREGADOR - DEPRECIAÇÃO. AF_05/2023</v>
          </cell>
          <cell r="D5790" t="str">
            <v>H</v>
          </cell>
          <cell r="E5790">
            <v>1.76</v>
          </cell>
        </row>
        <row r="5791">
          <cell r="A5791">
            <v>89275</v>
          </cell>
          <cell r="B5791" t="str">
            <v>COMPOSIÇÃO</v>
          </cell>
          <cell r="C5791" t="str">
            <v>BETONEIRA CAPACIDADE NOMINAL DE 600 L, CAPACIDADE DE MISTURA 440 L, MOTOR A DIESEL POTÊNCIA 10 CV, COM CARREGADOR - JUROS. AF_05/2023</v>
          </cell>
          <cell r="D5791" t="str">
            <v>H</v>
          </cell>
          <cell r="E5791">
            <v>0.43</v>
          </cell>
        </row>
        <row r="5792">
          <cell r="A5792">
            <v>89276</v>
          </cell>
          <cell r="B5792" t="str">
            <v>COMPOSIÇÃO</v>
          </cell>
          <cell r="C5792" t="str">
            <v>BETONEIRA CAPACIDADE NOMINAL DE 600 L, CAPACIDADE DE MISTURA 440 L, MOTOR A DIESEL POTÊNCIA 10 CV, COM CARREGADOR - MANUTENÇÃO. AF_05/2023</v>
          </cell>
          <cell r="D5792" t="str">
            <v>H</v>
          </cell>
          <cell r="E5792">
            <v>2.35</v>
          </cell>
        </row>
        <row r="5793">
          <cell r="A5793">
            <v>89277</v>
          </cell>
          <cell r="B5793" t="str">
            <v>COMPOSIÇÃO</v>
          </cell>
          <cell r="C5793" t="str">
            <v>BETONEIRA CAPACIDADE NOMINAL DE 600 L, CAPACIDADE DE MISTURA 440 L, MOTOR A DIESEL POTÊNCIA 10 CV, COM CARREGADOR - MATERIAIS NA OPERAÇÃO. AF_05/2023</v>
          </cell>
          <cell r="D5793" t="str">
            <v>H</v>
          </cell>
          <cell r="E5793">
            <v>8.85</v>
          </cell>
        </row>
        <row r="5794">
          <cell r="A5794">
            <v>89280</v>
          </cell>
          <cell r="B5794" t="str">
            <v>COMPOSIÇÃO</v>
          </cell>
          <cell r="C5794" t="str">
            <v>ROLO COMPACTADOR VIBRATÓRIO TANDEM AÇO LISO, POTÊNCIA 58 HP, PESO SEM/COM LASTRO 6,5 / 9,4 T, LARGURA DE TRABALHO 1,2 M - DEPRECIAÇÃO. AF_06/2014</v>
          </cell>
          <cell r="D5794" t="str">
            <v>H</v>
          </cell>
          <cell r="E5794">
            <v>39.36</v>
          </cell>
        </row>
        <row r="5795">
          <cell r="A5795">
            <v>89281</v>
          </cell>
          <cell r="B5795" t="str">
            <v>COMPOSIÇÃO</v>
          </cell>
          <cell r="C5795" t="str">
            <v>ROLO COMPACTADOR VIBRATÓRIO TANDEM AÇO LISO, POTÊNCIA 58 HP, PESO SEM/COM LASTRO 6,5 / 9,4 T, LARGURA DE TRABALHO 1,2 M - JUROS. AF_06/2014</v>
          </cell>
          <cell r="D5795" t="str">
            <v>H</v>
          </cell>
          <cell r="E5795">
            <v>10.56</v>
          </cell>
        </row>
        <row r="5796">
          <cell r="A5796">
            <v>89870</v>
          </cell>
          <cell r="B5796" t="str">
            <v>COMPOSIÇÃO</v>
          </cell>
          <cell r="C5796" t="str">
            <v>CAMINHÃO BASCULANTE 14 M3, COM CAVALO MECÂNICO DE CAPACIDADE MÁXIMA DE TRAÇÃO COMBINADO DE 36000 KG, POTÊNCIA 286 CV, INCLUSIVE SEMIREBOQUE COM CAÇAMBA METÁLICA - DEPRECIAÇÃO. AF_12/2014</v>
          </cell>
          <cell r="D5796" t="str">
            <v>H</v>
          </cell>
          <cell r="E5796">
            <v>38.450000000000003</v>
          </cell>
        </row>
        <row r="5797">
          <cell r="A5797">
            <v>89871</v>
          </cell>
          <cell r="B5797" t="str">
            <v>COMPOSIÇÃO</v>
          </cell>
          <cell r="C5797" t="str">
            <v>CAMINHÃO BASCULANTE 14 M3, COM CAVALO MECÂNICO DE CAPACIDADE MÁXIMA DE TRAÇÃO COMBINADO DE 36000 KG, POTÊNCIA 286 CV, INCLUSIVE SEMIREBOQUE COM CAÇAMBA METÁLICA - JUROS. AF_12/2014</v>
          </cell>
          <cell r="D5797" t="str">
            <v>H</v>
          </cell>
          <cell r="E5797">
            <v>13.66</v>
          </cell>
        </row>
        <row r="5798">
          <cell r="A5798">
            <v>89872</v>
          </cell>
          <cell r="B5798" t="str">
            <v>COMPOSIÇÃO</v>
          </cell>
          <cell r="C5798" t="str">
            <v>CAMINHÃO BASCULANTE 14 M3, COM CAVALO MECÂNICO DE CAPACIDADE MÁXIMA DE TRAÇÃO COMBINADO DE 36000 KG, POTÊNCIA 286 CV, INCLUSIVE SEMIREBOQUE COM CAÇAMBA METÁLICA - IMPOSTOS E SEGUROS. AF_12/2014</v>
          </cell>
          <cell r="D5798" t="str">
            <v>H</v>
          </cell>
          <cell r="E5798">
            <v>5.51</v>
          </cell>
        </row>
        <row r="5799">
          <cell r="A5799">
            <v>89873</v>
          </cell>
          <cell r="B5799" t="str">
            <v>COMPOSIÇÃO</v>
          </cell>
          <cell r="C5799" t="str">
            <v>CAMINHÃO BASCULANTE 14 M3, COM CAVALO MECÂNICO DE CAPACIDADE MÁXIMA DE TRAÇÃO COMBINADO DE 36000 KG, POTÊNCIA 286 CV, INCLUSIVE SEMIREBOQUE COM CAÇAMBA METÁLICA - MANUTENÇÃO. AF_12/2014</v>
          </cell>
          <cell r="D5799" t="str">
            <v>H</v>
          </cell>
          <cell r="E5799">
            <v>66.150000000000006</v>
          </cell>
        </row>
        <row r="5800">
          <cell r="A5800">
            <v>89874</v>
          </cell>
          <cell r="B5800" t="str">
            <v>COMPOSIÇÃO</v>
          </cell>
          <cell r="C5800" t="str">
            <v>CAMINHÃO BASCULANTE 14 M3, COM CAVALO MECÂNICO DE CAPACIDADE MÁXIMA DE TRAÇÃO COMBINADO DE 36000 KG, POTÊNCIA 286 CV, INCLUSIVE SEMIREBOQUE COM CAÇAMBA METÁLICA - MATERIAIS NA OPERAÇÃO. AF_12/2014</v>
          </cell>
          <cell r="D5800" t="str">
            <v>H</v>
          </cell>
          <cell r="E5800">
            <v>184.18</v>
          </cell>
        </row>
        <row r="5801">
          <cell r="A5801">
            <v>89878</v>
          </cell>
          <cell r="B5801" t="str">
            <v>COMPOSIÇÃO</v>
          </cell>
          <cell r="C5801" t="str">
            <v>CAMINHÃO BASCULANTE 18 M3, COM CAVALO MECÂNICO DE CAPACIDADE MÁXIMA DE TRAÇÃO COMBINADO DE 45000 KG, POTÊNCIA 330 CV, INCLUSIVE SEMIREBOQUE COM CAÇAMBA METÁLICA - DEPRECIAÇÃO. AF_12/2014</v>
          </cell>
          <cell r="D5801" t="str">
            <v>H</v>
          </cell>
          <cell r="E5801">
            <v>41.02</v>
          </cell>
        </row>
        <row r="5802">
          <cell r="A5802">
            <v>89879</v>
          </cell>
          <cell r="B5802" t="str">
            <v>COMPOSIÇÃO</v>
          </cell>
          <cell r="C5802" t="str">
            <v>CAMINHÃO BASCULANTE 18 M3, COM CAVALO MECÂNICO DE CAPACIDADE MÁXIMA DE TRAÇÃO COMBINADO DE 45000 KG, POTÊNCIA 330 CV, INCLUSIVE SEMIREBOQUE COM CAÇAMBA METÁLICA - JUROS. AF_12/2014</v>
          </cell>
          <cell r="D5802" t="str">
            <v>H</v>
          </cell>
          <cell r="E5802">
            <v>14.34</v>
          </cell>
        </row>
        <row r="5803">
          <cell r="A5803">
            <v>89880</v>
          </cell>
          <cell r="B5803" t="str">
            <v>COMPOSIÇÃO</v>
          </cell>
          <cell r="C5803" t="str">
            <v>CAMINHÃO BASCULANTE 18 M3, COM CAVALO MECÂNICO DE CAPACIDADE MÁXIMA DE TRAÇÃO COMBINADO DE 45000 KG, POTÊNCIA 330 CV, INCLUSIVE SEMIREBOQUE COM CAÇAMBA METÁLICA - IMPOSTOS E SEGUROS. AF_12/2014</v>
          </cell>
          <cell r="D5803" t="str">
            <v>H</v>
          </cell>
          <cell r="E5803">
            <v>5.79</v>
          </cell>
        </row>
        <row r="5804">
          <cell r="A5804">
            <v>89881</v>
          </cell>
          <cell r="B5804" t="str">
            <v>COMPOSIÇÃO</v>
          </cell>
          <cell r="C5804" t="str">
            <v>CAMINHÃO BASCULANTE 18 M3, COM CAVALO MECÂNICO DE CAPACIDADE MÁXIMA DE TRAÇÃO COMBINADO DE 45000 KG, POTÊNCIA 330 CV, INCLUSIVE SEMIREBOQUE COM CAÇAMBA METÁLICA - MANUTENÇÃO. AF_12/2014</v>
          </cell>
          <cell r="D5804" t="str">
            <v>H</v>
          </cell>
          <cell r="E5804">
            <v>69.92</v>
          </cell>
        </row>
        <row r="5805">
          <cell r="A5805">
            <v>89882</v>
          </cell>
          <cell r="B5805" t="str">
            <v>COMPOSIÇÃO</v>
          </cell>
          <cell r="C5805" t="str">
            <v>CAMINHÃO BASCULANTE 18 M3, COM CAVALO MECÂNICO DE CAPACIDADE MÁXIMA DE TRAÇÃO COMBINADO DE 45000 KG, POTÊNCIA 330 CV, INCLUSIVE SEMIREBOQUE COM CAÇAMBA METÁLICA - MATERIAIS NA OPERAÇÃO. AF_12/2014</v>
          </cell>
          <cell r="D5805" t="str">
            <v>H</v>
          </cell>
          <cell r="E5805">
            <v>212.5</v>
          </cell>
        </row>
        <row r="5806">
          <cell r="A5806">
            <v>90582</v>
          </cell>
          <cell r="B5806" t="str">
            <v>COMPOSIÇÃO</v>
          </cell>
          <cell r="C5806" t="str">
            <v>VIBRADOR DE IMERSÃO, DIÂMETRO DE PONTEIRA 45MM, MOTOR ELÉTRICO TRIFÁSICO POTÊNCIA DE 2 CV - DEPRECIAÇÃO. AF_06/2015</v>
          </cell>
          <cell r="D5806" t="str">
            <v>H</v>
          </cell>
          <cell r="E5806">
            <v>0.4</v>
          </cell>
        </row>
        <row r="5807">
          <cell r="A5807">
            <v>90583</v>
          </cell>
          <cell r="B5807" t="str">
            <v>COMPOSIÇÃO</v>
          </cell>
          <cell r="C5807" t="str">
            <v>VIBRADOR DE IMERSÃO, DIÂMETRO DE PONTEIRA 45MM, MOTOR ELÉTRICO TRIFÁSICO POTÊNCIA DE 2 CV - JUROS. AF_06/2015</v>
          </cell>
          <cell r="D5807" t="str">
            <v>H</v>
          </cell>
          <cell r="E5807">
            <v>0.09</v>
          </cell>
        </row>
        <row r="5808">
          <cell r="A5808">
            <v>90584</v>
          </cell>
          <cell r="B5808" t="str">
            <v>COMPOSIÇÃO</v>
          </cell>
          <cell r="C5808" t="str">
            <v>VIBRADOR DE IMERSÃO, DIÂMETRO DE PONTEIRA 45MM, MOTOR ELÉTRICO TRIFÁSICO POTÊNCIA DE 2 CV - MANUTENÇÃO. AF_06/2015</v>
          </cell>
          <cell r="D5808" t="str">
            <v>H</v>
          </cell>
          <cell r="E5808">
            <v>0.32</v>
          </cell>
        </row>
        <row r="5809">
          <cell r="A5809">
            <v>90585</v>
          </cell>
          <cell r="B5809" t="str">
            <v>COMPOSIÇÃO</v>
          </cell>
          <cell r="C5809" t="str">
            <v>VIBRADOR DE IMERSÃO, DIÂMETRO DE PONTEIRA 45MM, MOTOR ELÉTRICO TRIFÁSICO POTÊNCIA DE 2 CV - MATERIAIS NA OPERAÇÃO. AF_06/2015</v>
          </cell>
          <cell r="D5809" t="str">
            <v>H</v>
          </cell>
          <cell r="E5809">
            <v>0.55000000000000004</v>
          </cell>
        </row>
        <row r="5810">
          <cell r="A5810">
            <v>90621</v>
          </cell>
          <cell r="B5810" t="str">
            <v>COMPOSIÇÃO</v>
          </cell>
          <cell r="C5810" t="str">
            <v>PERFURATRIZ MANUAL, TORQUE MÁXIMO 83 N.M, POTÊNCIA 5 CV, COM DIÂMETRO MÁXIMO 4" - DEPRECIAÇÃO. AF_06/2015</v>
          </cell>
          <cell r="D5810" t="str">
            <v>H</v>
          </cell>
          <cell r="E5810">
            <v>2.29</v>
          </cell>
        </row>
        <row r="5811">
          <cell r="A5811">
            <v>90622</v>
          </cell>
          <cell r="B5811" t="str">
            <v>COMPOSIÇÃO</v>
          </cell>
          <cell r="C5811" t="str">
            <v>PERFURATRIZ MANUAL, TORQUE MÁXIMO 83 N.M, POTÊNCIA 5 CV, COM DIÂMETRO MÁXIMO 4" - JUROS. AF_06/2015</v>
          </cell>
          <cell r="D5811" t="str">
            <v>H</v>
          </cell>
          <cell r="E5811">
            <v>0.52</v>
          </cell>
        </row>
        <row r="5812">
          <cell r="A5812">
            <v>90623</v>
          </cell>
          <cell r="B5812" t="str">
            <v>COMPOSIÇÃO</v>
          </cell>
          <cell r="C5812" t="str">
            <v>PERFURATRIZ MANUAL, TORQUE MÁXIMO 83 N.M, POTÊNCIA 5 CV, COM DIÂMETRO MÁXIMO 4" - MANUTENÇÃO. AF_06/2015</v>
          </cell>
          <cell r="D5812" t="str">
            <v>H</v>
          </cell>
          <cell r="E5812">
            <v>2.86</v>
          </cell>
        </row>
        <row r="5813">
          <cell r="A5813">
            <v>90624</v>
          </cell>
          <cell r="B5813" t="str">
            <v>COMPOSIÇÃO</v>
          </cell>
          <cell r="C5813" t="str">
            <v>PERFURATRIZ MANUAL, TORQUE MÁXIMO 83 N.M, POTÊNCIA 5 CV, COM DIÂMETRO MÁXIMO 4" - MATERIAIS NA OPERAÇÃO. AF_06/2015</v>
          </cell>
          <cell r="D5813" t="str">
            <v>H</v>
          </cell>
          <cell r="E5813">
            <v>3.34</v>
          </cell>
        </row>
        <row r="5814">
          <cell r="A5814">
            <v>90627</v>
          </cell>
          <cell r="B5814" t="str">
            <v>COMPOSIÇÃO</v>
          </cell>
          <cell r="C5814" t="str">
            <v>PERFURATRIZ SOBRE ESTEIRA, TORQUE MÁXIMO 600 KGF, PESO MÉDIO 1000 KG, POTÊNCIA 20 HP, DIÂMETRO MÁXIMO 10" - DEPRECIAÇÃO. AF_06/2015</v>
          </cell>
          <cell r="D5814" t="str">
            <v>H</v>
          </cell>
          <cell r="E5814">
            <v>46.69</v>
          </cell>
        </row>
        <row r="5815">
          <cell r="A5815">
            <v>90628</v>
          </cell>
          <cell r="B5815" t="str">
            <v>COMPOSIÇÃO</v>
          </cell>
          <cell r="C5815" t="str">
            <v>PERFURATRIZ SOBRE ESTEIRA, TORQUE MÁXIMO 600 KGF, PESO MÉDIO 1000 KG, POTÊNCIA 20 HP, DIÂMETRO MÁXIMO 10" - JUROS. AF_06/2015</v>
          </cell>
          <cell r="D5815" t="str">
            <v>H</v>
          </cell>
          <cell r="E5815">
            <v>12.52</v>
          </cell>
        </row>
        <row r="5816">
          <cell r="A5816">
            <v>90629</v>
          </cell>
          <cell r="B5816" t="str">
            <v>COMPOSIÇÃO</v>
          </cell>
          <cell r="C5816" t="str">
            <v>PERFURATRIZ SOBRE ESTEIRA, TORQUE MÁXIMO 600 KGF, PESO MÉDIO 1000 KG, POTÊNCIA 20 HP, DIÂMETRO MÁXIMO 10" - MANUTENÇÃO. AF_06/2015</v>
          </cell>
          <cell r="D5816" t="str">
            <v>H</v>
          </cell>
          <cell r="E5816">
            <v>58.43</v>
          </cell>
        </row>
        <row r="5817">
          <cell r="A5817">
            <v>90630</v>
          </cell>
          <cell r="B5817" t="str">
            <v>COMPOSIÇÃO</v>
          </cell>
          <cell r="C5817" t="str">
            <v>PERFURATRIZ SOBRE ESTEIRA, TORQUE MÁXIMO 600 KGF, PESO MÉDIO 1000 KG, POTÊNCIA 20 HP, DIÂMETRO MÁXIMO 10" - MATERIAIS NA OPERAÇÃO. AF_06/2015</v>
          </cell>
          <cell r="D5817" t="str">
            <v>H</v>
          </cell>
          <cell r="E5817">
            <v>1.59</v>
          </cell>
        </row>
        <row r="5818">
          <cell r="A5818">
            <v>90633</v>
          </cell>
          <cell r="B5818" t="str">
            <v>COMPOSIÇÃO</v>
          </cell>
          <cell r="C5818" t="str">
            <v>MISTURADOR DUPLO HORIZONTAL DE ALTA TURBULÊNCIA, CAPACIDADE / VOLUME 2 X 500 LITROS, MOTORES ELÉTRICOS MÍNIMO 5 CV CADA, PARA NATA CIMENTO, ARGAMASSA E OUTROS - DEPRECIAÇÃO. AF_06/2015</v>
          </cell>
          <cell r="D5818" t="str">
            <v>H</v>
          </cell>
          <cell r="E5818">
            <v>4.78</v>
          </cell>
        </row>
        <row r="5819">
          <cell r="A5819">
            <v>90634</v>
          </cell>
          <cell r="B5819" t="str">
            <v>COMPOSIÇÃO</v>
          </cell>
          <cell r="C5819" t="str">
            <v>MISTURADOR DUPLO HORIZONTAL DE ALTA TURBULÊNCIA, CAPACIDADE / VOLUME 2 X 500 LITROS, MOTORES ELÉTRICOS MÍNIMO 5 CV CADA, PARA NATA CIMENTO, ARGAMASSA E OUTROS - JUROS. AF_06/2015</v>
          </cell>
          <cell r="D5819" t="str">
            <v>H</v>
          </cell>
          <cell r="E5819">
            <v>1.1000000000000001</v>
          </cell>
        </row>
        <row r="5820">
          <cell r="A5820">
            <v>90635</v>
          </cell>
          <cell r="B5820" t="str">
            <v>COMPOSIÇÃO</v>
          </cell>
          <cell r="C5820" t="str">
            <v>MISTURADOR DUPLO HORIZONTAL DE ALTA TURBULÊNCIA, CAPACIDADE / VOLUME 2 X 500 LITROS, MOTORES ELÉTRICOS MÍNIMO 5 CV CADA, PARA NATA CIMENTO, ARGAMASSA E OUTROS - MANUTENÇÃO. AF_06/2015</v>
          </cell>
          <cell r="D5820" t="str">
            <v>H</v>
          </cell>
          <cell r="E5820">
            <v>5.23</v>
          </cell>
        </row>
        <row r="5821">
          <cell r="A5821">
            <v>90636</v>
          </cell>
          <cell r="B5821" t="str">
            <v>COMPOSIÇÃO</v>
          </cell>
          <cell r="C5821" t="str">
            <v>MISTURADOR DUPLO HORIZONTAL DE ALTA TURBULÊNCIA, CAPACIDADE / VOLUME 2 X 500 LITROS, MOTORES ELÉTRICOS MÍNIMO 5 CV CADA, PARA NATA CIMENTO, ARGAMASSA E OUTROS - MATERIAIS NA OPERAÇÃO. AF_06/2015</v>
          </cell>
          <cell r="D5821" t="str">
            <v>H</v>
          </cell>
          <cell r="E5821">
            <v>6.69</v>
          </cell>
        </row>
        <row r="5822">
          <cell r="A5822">
            <v>90639</v>
          </cell>
          <cell r="B5822" t="str">
            <v>COMPOSIÇÃO</v>
          </cell>
          <cell r="C5822" t="str">
            <v>BOMBA TRIPLEX, PARA INJEÇÃO DE NATA DE CIMENTO, VAZÃO MÁXIMA DE 100 LITROS/MINUTO, PRESSÃO MÁXIMA DE 70 BAR - DEPRECIAÇÃO. AF_06/2015</v>
          </cell>
          <cell r="D5822" t="str">
            <v>H</v>
          </cell>
          <cell r="E5822">
            <v>7.14</v>
          </cell>
        </row>
        <row r="5823">
          <cell r="A5823">
            <v>90640</v>
          </cell>
          <cell r="B5823" t="str">
            <v>COMPOSIÇÃO</v>
          </cell>
          <cell r="C5823" t="str">
            <v>BOMBA TRIPLEX, PARA INJEÇÃO DE NATA DE CIMENTO, VAZÃO MÁXIMA DE 100 LITROS/MINUTO, PRESSÃO MÁXIMA DE 70 BAR - JUROS. AF_06/2015</v>
          </cell>
          <cell r="D5823" t="str">
            <v>H</v>
          </cell>
          <cell r="E5823">
            <v>1.65</v>
          </cell>
        </row>
        <row r="5824">
          <cell r="A5824">
            <v>90641</v>
          </cell>
          <cell r="B5824" t="str">
            <v>COMPOSIÇÃO</v>
          </cell>
          <cell r="C5824" t="str">
            <v>BOMBA TRIPLEX, PARA INJEÇÃO DE NATA DE CIMENTO, VAZÃO MÁXIMA DE 100 LITROS/MINUTO, PRESSÃO MÁXIMA DE 70 BAR - MANUTENÇÃO. AF_06/2015</v>
          </cell>
          <cell r="D5824" t="str">
            <v>H</v>
          </cell>
          <cell r="E5824">
            <v>7.81</v>
          </cell>
        </row>
        <row r="5825">
          <cell r="A5825">
            <v>90642</v>
          </cell>
          <cell r="B5825" t="str">
            <v>COMPOSIÇÃO</v>
          </cell>
          <cell r="C5825" t="str">
            <v>BOMBA TRIPLEX, PARA INJEÇÃO DE NATA DE CIMENTO, VAZÃO MÁXIMA DE 100 LITROS/MINUTO, PRESSÃO MÁXIMA DE 70 BAR - MATERIAIS NA OPERAÇÃO. AF_06/2015</v>
          </cell>
          <cell r="D5825" t="str">
            <v>H</v>
          </cell>
          <cell r="E5825">
            <v>13.12</v>
          </cell>
        </row>
        <row r="5826">
          <cell r="A5826">
            <v>90646</v>
          </cell>
          <cell r="B5826" t="str">
            <v>COMPOSIÇÃO</v>
          </cell>
          <cell r="C5826" t="str">
            <v>BOMBA CENTRÍFUGA MONOESTÁGIO COM MOTOR ELÉTRICO MONOFÁSICO, POTÊNCIA 15 HP, DIÂMETRO DO ROTOR 173 MM, HM/Q = 30 MCA / 90 M3/H A 45 MCA / 55 M3/H - DEPRECIAÇÃO. AF_06/2015</v>
          </cell>
          <cell r="D5826" t="str">
            <v>H</v>
          </cell>
          <cell r="E5826">
            <v>0.76</v>
          </cell>
        </row>
        <row r="5827">
          <cell r="A5827">
            <v>90647</v>
          </cell>
          <cell r="B5827" t="str">
            <v>COMPOSIÇÃO</v>
          </cell>
          <cell r="C5827" t="str">
            <v>BOMBA CENTRÍFUGA MONOESTÁGIO COM MOTOR ELÉTRICO MONOFÁSICO, POTÊNCIA 15 HP, DIÂMETRO DO ROTOR 173 MM, HM/Q = 30 MCA / 90 M3/H A 45 MCA / 55 M3/H - JUROS. AF_06/2015</v>
          </cell>
          <cell r="D5827" t="str">
            <v>H</v>
          </cell>
          <cell r="E5827">
            <v>0.17</v>
          </cell>
        </row>
        <row r="5828">
          <cell r="A5828">
            <v>90648</v>
          </cell>
          <cell r="B5828" t="str">
            <v>COMPOSIÇÃO</v>
          </cell>
          <cell r="C5828" t="str">
            <v>BOMBA CENTRÍFUGA MONOESTÁGIO COM MOTOR ELÉTRICO MONOFÁSICO, POTÊNCIA 15 HP, DIÂMETRO DO ROTOR 173 MM, HM/Q = 30 MCA / 90 M3/H A 45 MCA / 55 M3/H - MANUTENÇÃO. AF_06/2015</v>
          </cell>
          <cell r="D5828" t="str">
            <v>H</v>
          </cell>
          <cell r="E5828">
            <v>0.83</v>
          </cell>
        </row>
        <row r="5829">
          <cell r="A5829">
            <v>90649</v>
          </cell>
          <cell r="B5829" t="str">
            <v>COMPOSIÇÃO</v>
          </cell>
          <cell r="C5829" t="str">
            <v>BOMBA CENTRÍFUGA MONOESTÁGIO COM MOTOR ELÉTRICO MONOFÁSICO, POTÊNCIA 15 HP, DIÂMETRO DO ROTOR 173 MM, HM/Q = 30 MCA / 90 M3/H A 45 MCA / 55 M3/H - MATERIAIS NA OPERAÇÃO. AF_06/2015</v>
          </cell>
          <cell r="D5829" t="str">
            <v>H</v>
          </cell>
          <cell r="E5829">
            <v>10.36</v>
          </cell>
        </row>
        <row r="5830">
          <cell r="A5830">
            <v>90652</v>
          </cell>
          <cell r="B5830" t="str">
            <v>COMPOSIÇÃO</v>
          </cell>
          <cell r="C5830" t="str">
            <v>BOMBA DE PROJEÇÃO DE CONCRETO SECO, POTÊNCIA 10 CV, VAZÃO 3 M3/H - DEPRECIAÇÃO. AF_06/2015</v>
          </cell>
          <cell r="D5830" t="str">
            <v>H</v>
          </cell>
          <cell r="E5830">
            <v>4.6500000000000004</v>
          </cell>
        </row>
        <row r="5831">
          <cell r="A5831">
            <v>90653</v>
          </cell>
          <cell r="B5831" t="str">
            <v>COMPOSIÇÃO</v>
          </cell>
          <cell r="C5831" t="str">
            <v>BOMBA DE PROJEÇÃO DE CONCRETO SECO, POTÊNCIA 10 CV, VAZÃO 3 M3/H - JUROS. AF_06/2015</v>
          </cell>
          <cell r="D5831" t="str">
            <v>H</v>
          </cell>
          <cell r="E5831">
            <v>1.07</v>
          </cell>
        </row>
        <row r="5832">
          <cell r="A5832">
            <v>90654</v>
          </cell>
          <cell r="B5832" t="str">
            <v>COMPOSIÇÃO</v>
          </cell>
          <cell r="C5832" t="str">
            <v>BOMBA DE PROJEÇÃO DE CONCRETO SECO, POTÊNCIA 10 CV, VAZÃO 3 M3/H - MANUTENÇÃO. AF_06/2015</v>
          </cell>
          <cell r="D5832" t="str">
            <v>H</v>
          </cell>
          <cell r="E5832">
            <v>5.08</v>
          </cell>
        </row>
        <row r="5833">
          <cell r="A5833">
            <v>90655</v>
          </cell>
          <cell r="B5833" t="str">
            <v>COMPOSIÇÃO</v>
          </cell>
          <cell r="C5833" t="str">
            <v>BOMBA DE PROJEÇÃO DE CONCRETO SECO, POTÊNCIA 10 CV, VAZÃO 3 M3/H - MATERIAIS NA OPERAÇÃO. AF_06/2015</v>
          </cell>
          <cell r="D5833" t="str">
            <v>H</v>
          </cell>
          <cell r="E5833">
            <v>6.82</v>
          </cell>
        </row>
        <row r="5834">
          <cell r="A5834">
            <v>90658</v>
          </cell>
          <cell r="B5834" t="str">
            <v>COMPOSIÇÃO</v>
          </cell>
          <cell r="C5834" t="str">
            <v>BOMBA DE PROJEÇÃO DE CONCRETO SECO, POTÊNCIA 10 CV, VAZÃO 6 M3/H - DEPRECIAÇÃO. AF_06/2015</v>
          </cell>
          <cell r="D5834" t="str">
            <v>H</v>
          </cell>
          <cell r="E5834">
            <v>4.9800000000000004</v>
          </cell>
        </row>
        <row r="5835">
          <cell r="A5835">
            <v>90659</v>
          </cell>
          <cell r="B5835" t="str">
            <v>COMPOSIÇÃO</v>
          </cell>
          <cell r="C5835" t="str">
            <v>BOMBA DE PROJEÇÃO DE CONCRETO SECO, POTÊNCIA 10 CV, VAZÃO 6 M3/H - JUROS. AF_06/2015</v>
          </cell>
          <cell r="D5835" t="str">
            <v>H</v>
          </cell>
          <cell r="E5835">
            <v>1.1499999999999999</v>
          </cell>
        </row>
        <row r="5836">
          <cell r="A5836">
            <v>90660</v>
          </cell>
          <cell r="B5836" t="str">
            <v>COMPOSIÇÃO</v>
          </cell>
          <cell r="C5836" t="str">
            <v>BOMBA DE PROJEÇÃO DE CONCRETO SECO, POTÊNCIA 10 CV, VAZÃO 6 M3/H - MANUTENÇÃO. AF_06/2015</v>
          </cell>
          <cell r="D5836" t="str">
            <v>H</v>
          </cell>
          <cell r="E5836">
            <v>5.45</v>
          </cell>
        </row>
        <row r="5837">
          <cell r="A5837">
            <v>90661</v>
          </cell>
          <cell r="B5837" t="str">
            <v>COMPOSIÇÃO</v>
          </cell>
          <cell r="C5837" t="str">
            <v>BOMBA DE PROJEÇÃO DE CONCRETO SECO, POTÊNCIA 10 CV, VAZÃO 6 M3/H - MATERIAIS NA OPERAÇÃO. AF_06/2015</v>
          </cell>
          <cell r="D5837" t="str">
            <v>H</v>
          </cell>
          <cell r="E5837">
            <v>6.82</v>
          </cell>
        </row>
        <row r="5838">
          <cell r="A5838">
            <v>90664</v>
          </cell>
          <cell r="B5838" t="str">
            <v>COMPOSIÇÃO</v>
          </cell>
          <cell r="C5838" t="str">
            <v>PROJETOR PNEUMÁTICO DE ARGAMASSA PARA CHAPISCO E REBOCO COM RECIPIENTE ACOPLADO, TIPO CANEQUINHA, COM COMPRESSOR DE AR REBOCÁVEL VAZÃO 89 PCM E MOTOR DIESEL DE 20 CV - DEPRECIAÇÃO. AF_05/2023</v>
          </cell>
          <cell r="D5838" t="str">
            <v>H</v>
          </cell>
          <cell r="E5838">
            <v>6.68</v>
          </cell>
        </row>
        <row r="5839">
          <cell r="A5839">
            <v>90665</v>
          </cell>
          <cell r="B5839" t="str">
            <v>COMPOSIÇÃO</v>
          </cell>
          <cell r="C5839" t="str">
            <v>PROJETOR PNEUMÁTICO DE ARGAMASSA PARA CHAPISCO E REBOCO COM RECIPIENTE ACOPLADO, TIPO CANEQUINHA, COM COMPRESSOR DE AR REBOCÁVEL VAZÃO 89 PCM E MOTOR DIESEL DE 20 CV - JUROS. AF_05/2023</v>
          </cell>
          <cell r="D5839" t="str">
            <v>H</v>
          </cell>
          <cell r="E5839">
            <v>1.78</v>
          </cell>
        </row>
        <row r="5840">
          <cell r="A5840">
            <v>90666</v>
          </cell>
          <cell r="B5840" t="str">
            <v>COMPOSIÇÃO</v>
          </cell>
          <cell r="C5840" t="str">
            <v>PROJETOR PNEUMÁTICO DE ARGAMASSA PARA CHAPISCO E REBOCO COM RECIPIENTE ACOPLADO, TIPO CANEQUINHA, COM COMPRESSOR DE AR REBOCÁVEL VAZÃO 89 PCM E MOTOR DIESEL DE 20 CV - MANUTENÇÃO. AF_05/2023</v>
          </cell>
          <cell r="D5840" t="str">
            <v>H</v>
          </cell>
          <cell r="E5840">
            <v>8.77</v>
          </cell>
        </row>
        <row r="5841">
          <cell r="A5841">
            <v>90667</v>
          </cell>
          <cell r="B5841" t="str">
            <v>COMPOSIÇÃO</v>
          </cell>
          <cell r="C5841" t="str">
            <v>PROJETOR PNEUMÁTICO DE ARGAMASSA PARA CHAPISCO E REBOCO COM RECIPIENTE ACOPLADO, TIPO CANEQUINHA, COM COMPRESSOR DE AR REBOCÁVEL VAZÃO 89 PCM E MOTOR DIESEL DE 20 CV - MATERIAIS NA OPERAÇÃO. AF_05/2023</v>
          </cell>
          <cell r="D5841" t="str">
            <v>H</v>
          </cell>
          <cell r="E5841">
            <v>15.63</v>
          </cell>
        </row>
        <row r="5842">
          <cell r="A5842">
            <v>90670</v>
          </cell>
          <cell r="B5842" t="str">
            <v>COMPOSIÇÃO</v>
          </cell>
          <cell r="C5842" t="str">
            <v>PERFURATRIZ COM TORRE METÁLICA PARA EXECUÇÃO DE ESTACA HÉLICE CONTÍNUA, PROFUNDIDADE MÁXIMA DE 30 M, DIÂMETRO MÁXIMO DE 800 MM, POTÊNCIA INSTALADA DE 268 HP, MESA ROTATIVA COM TORQUE MÁXIMO DE 170 KNM - DEPRECIAÇÃO. AF_06/2015</v>
          </cell>
          <cell r="D5842" t="str">
            <v>H</v>
          </cell>
          <cell r="E5842">
            <v>214.3</v>
          </cell>
        </row>
        <row r="5843">
          <cell r="A5843">
            <v>90671</v>
          </cell>
          <cell r="B5843" t="str">
            <v>COMPOSIÇÃO</v>
          </cell>
          <cell r="C5843" t="str">
            <v>PERFURATRIZ COM TORRE METÁLICA PARA EXECUÇÃO DE ESTACA HÉLICE CONTÍNUA, PROFUNDIDADE MÁXIMA DE 30 M, DIÂMETRO MÁXIMO DE 800 MM, POTÊNCIA INSTALADA DE 268 HP, MESA ROTATIVA COM TORQUE MÁXIMO DE 170 KNM - JUROS. AF_06/2015</v>
          </cell>
          <cell r="D5843" t="str">
            <v>H</v>
          </cell>
          <cell r="E5843">
            <v>57.49</v>
          </cell>
        </row>
        <row r="5844">
          <cell r="A5844">
            <v>90672</v>
          </cell>
          <cell r="B5844" t="str">
            <v>COMPOSIÇÃO</v>
          </cell>
          <cell r="C5844" t="str">
            <v>PERFURATRIZ COM TORRE METÁLICA PARA EXECUÇÃO DE ESTACA HÉLICE CONTÍNUA, PROFUNDIDADE MÁXIMA DE 30 M, DIÂMETRO MÁXIMO DE 800 MM, POTÊNCIA INSTALADA DE 268 HP, MESA ROTATIVA COM TORQUE MÁXIMO DE 170 KNM - MANUTENÇÃO. AF_06/2015</v>
          </cell>
          <cell r="D5844" t="str">
            <v>H</v>
          </cell>
          <cell r="E5844">
            <v>268.18</v>
          </cell>
        </row>
        <row r="5845">
          <cell r="A5845">
            <v>90673</v>
          </cell>
          <cell r="B5845" t="str">
            <v>COMPOSIÇÃO</v>
          </cell>
          <cell r="C5845" t="str">
            <v>PERFURATRIZ COM TORRE METÁLICA PARA EXECUÇÃO DE ESTACA HÉLICE CONTÍNUA, PROFUNDIDADE MÁXIMA DE 30 M, DIÂMETRO MÁXIMO DE 800 MM, POTÊNCIA INSTALADA DE 268 HP, MESA ROTATIVA COM TORQUE MÁXIMO DE 170 KNM - MATERIAIS NA OPERAÇÃO. AF_06/2015</v>
          </cell>
          <cell r="D5845" t="str">
            <v>H</v>
          </cell>
          <cell r="E5845">
            <v>124.93</v>
          </cell>
        </row>
        <row r="5846">
          <cell r="A5846">
            <v>90676</v>
          </cell>
          <cell r="B5846" t="str">
            <v>COMPOSIÇÃO</v>
          </cell>
          <cell r="C5846" t="str">
            <v>PERFURATRIZ HIDRÁULICA SOBRE CAMINHÃO COM TRADO CURTO ACOPLADO, PROFUNDIDADE MÁXIMA DE 20 M, DIÂMETRO MÁXIMO DE 1500 MM, POTÊNCIA INSTALADA DE 137 HP, MESA ROTATIVA COM TORQUE MÁXIMO DE 30 KNM - DEPRECIAÇÃO. AF_06/2015</v>
          </cell>
          <cell r="D5846" t="str">
            <v>H</v>
          </cell>
          <cell r="E5846">
            <v>105.78</v>
          </cell>
        </row>
        <row r="5847">
          <cell r="A5847">
            <v>90677</v>
          </cell>
          <cell r="B5847" t="str">
            <v>COMPOSIÇÃO</v>
          </cell>
          <cell r="C5847" t="str">
            <v>PERFURATRIZ HIDRÁULICA SOBRE CAMINHÃO COM TRADO CURTO ACOPLADO, PROFUNDIDADE MÁXIMA DE 20 M, DIÂMETRO MÁXIMO DE 1500 MM, POTÊNCIA INSTALADA DE 137 HP, MESA ROTATIVA COM TORQUE MÁXIMO DE 30 KNM - JUROS. AF_06/2015</v>
          </cell>
          <cell r="D5847" t="str">
            <v>H</v>
          </cell>
          <cell r="E5847">
            <v>31.86</v>
          </cell>
        </row>
        <row r="5848">
          <cell r="A5848">
            <v>90678</v>
          </cell>
          <cell r="B5848" t="str">
            <v>COMPOSIÇÃO</v>
          </cell>
          <cell r="C5848" t="str">
            <v>PERFURATRIZ HIDRÁULICA SOBRE CAMINHÃO COM TRADO CURTO ACOPLADO, PROFUNDIDADE MÁXIMA DE 20 M, DIÂMETRO MÁXIMO DE 1500 MM, POTÊNCIA INSTALADA DE 137 HP, MESA ROTATIVA COM TORQUE MÁXIMO DE 30 KNM - MANUTENÇÃO. AF_06/2015</v>
          </cell>
          <cell r="D5848" t="str">
            <v>H</v>
          </cell>
          <cell r="E5848">
            <v>147.53</v>
          </cell>
        </row>
        <row r="5849">
          <cell r="A5849">
            <v>90679</v>
          </cell>
          <cell r="B5849" t="str">
            <v>COMPOSIÇÃO</v>
          </cell>
          <cell r="C5849" t="str">
            <v>PERFURATRIZ HIDRÁULICA SOBRE CAMINHÃO COM TRADO CURTO ACOPLADO, PROFUNDIDADE MÁXIMA DE 20 M, DIÂMETRO MÁXIMO DE 1500 MM, POTÊNCIA INSTALADA DE 137 HP, MESA ROTATIVA COM TORQUE MÁXIMO DE 30 KNM - MATERIAIS NA OPERAÇÃO. AF_06/2015</v>
          </cell>
          <cell r="D5849" t="str">
            <v>H</v>
          </cell>
          <cell r="E5849">
            <v>95.81</v>
          </cell>
        </row>
        <row r="5850">
          <cell r="A5850">
            <v>90682</v>
          </cell>
          <cell r="B5850" t="str">
            <v>COMPOSIÇÃO</v>
          </cell>
          <cell r="C5850" t="str">
            <v>MANIPULADOR TELESCÓPICO, POTÊNCIA DE 85 HP, CAPACIDADE DE CARGA DE 3.500 KG, ALTURA MÁXIMA DE ELEVAÇÃO DE 12,3 M - DEPRECIAÇÃO. AF_05/2023</v>
          </cell>
          <cell r="D5850" t="str">
            <v>H</v>
          </cell>
          <cell r="E5850">
            <v>30.9</v>
          </cell>
        </row>
        <row r="5851">
          <cell r="A5851">
            <v>90683</v>
          </cell>
          <cell r="B5851" t="str">
            <v>COMPOSIÇÃO</v>
          </cell>
          <cell r="C5851" t="str">
            <v>MANIPULADOR TELESCÓPICO, POTÊNCIA DE 85 HP, CAPACIDADE DE CARGA DE 3.500 KG, ALTURA MÁXIMA DE ELEVAÇÃO DE 12,3 M - JUROS. AF_05/2023</v>
          </cell>
          <cell r="D5851" t="str">
            <v>H</v>
          </cell>
          <cell r="E5851">
            <v>7.62</v>
          </cell>
        </row>
        <row r="5852">
          <cell r="A5852">
            <v>90684</v>
          </cell>
          <cell r="B5852" t="str">
            <v>COMPOSIÇÃO</v>
          </cell>
          <cell r="C5852" t="str">
            <v>MANIPULADOR TELESCÓPICO, POTÊNCIA DE 85 HP, CAPACIDADE DE CARGA DE 3.500 KG, ALTURA MÁXIMA DE ELEVAÇÃO DE 12,3 M - MANUTENÇÃO. AF_05/2023</v>
          </cell>
          <cell r="D5852" t="str">
            <v>H</v>
          </cell>
          <cell r="E5852">
            <v>36.049999999999997</v>
          </cell>
        </row>
        <row r="5853">
          <cell r="A5853">
            <v>90685</v>
          </cell>
          <cell r="B5853" t="str">
            <v>COMPOSIÇÃO</v>
          </cell>
          <cell r="C5853" t="str">
            <v>MANIPULADOR TELESCÓPICO, POTÊNCIA DE 85 HP, CAPACIDADE DE CARGA DE 3.500 KG, ALTURA MÁXIMA DE ELEVAÇÃO DE 12,3 M - MATERIAIS NA OPERAÇÃO. AF_05/2023</v>
          </cell>
          <cell r="D5853" t="str">
            <v>H</v>
          </cell>
          <cell r="E5853">
            <v>59.44</v>
          </cell>
        </row>
        <row r="5854">
          <cell r="A5854">
            <v>90688</v>
          </cell>
          <cell r="B5854" t="str">
            <v>COMPOSIÇÃO</v>
          </cell>
          <cell r="C5854" t="str">
            <v>MINICARREGADEIRA SOBRE RODAS, POTÊNCIA LÍQUIDA DE 47 HP, CAPACIDADE NOMINAL DE OPERAÇÃO DE 646 KG - DEPRECIAÇÃO. AF_06/2015</v>
          </cell>
          <cell r="D5854" t="str">
            <v>H</v>
          </cell>
          <cell r="E5854">
            <v>25.6</v>
          </cell>
        </row>
        <row r="5855">
          <cell r="A5855">
            <v>90689</v>
          </cell>
          <cell r="B5855" t="str">
            <v>COMPOSIÇÃO</v>
          </cell>
          <cell r="C5855" t="str">
            <v>MINICARREGADEIRA SOBRE RODAS, POTÊNCIA LÍQUIDA DE 47 HP, CAPACIDADE NOMINAL DE OPERAÇÃO DE 646 KG - JUROS. AF_06/2015</v>
          </cell>
          <cell r="D5855" t="str">
            <v>H</v>
          </cell>
          <cell r="E5855">
            <v>5.05</v>
          </cell>
        </row>
        <row r="5856">
          <cell r="A5856">
            <v>90690</v>
          </cell>
          <cell r="B5856" t="str">
            <v>COMPOSIÇÃO</v>
          </cell>
          <cell r="C5856" t="str">
            <v>MINICARREGADEIRA SOBRE RODAS, POTÊNCIA LÍQUIDA DE 47 HP, CAPACIDADE NOMINAL DE OPERAÇÃO DE 646 KG - MANUTENÇÃO. AF_06/2015</v>
          </cell>
          <cell r="D5856" t="str">
            <v>H</v>
          </cell>
          <cell r="E5856">
            <v>32</v>
          </cell>
        </row>
        <row r="5857">
          <cell r="A5857">
            <v>90691</v>
          </cell>
          <cell r="B5857" t="str">
            <v>COMPOSIÇÃO</v>
          </cell>
          <cell r="C5857" t="str">
            <v>MINICARREGADEIRA SOBRE RODAS, POTÊNCIA LÍQUIDA DE 47 HP, CAPACIDADE NOMINAL DE OPERAÇÃO DE 646 KG - MATERIAIS NA OPERAÇÃO. AF_06/2015</v>
          </cell>
          <cell r="D5857" t="str">
            <v>H</v>
          </cell>
          <cell r="E5857">
            <v>41.62</v>
          </cell>
        </row>
        <row r="5858">
          <cell r="A5858">
            <v>90957</v>
          </cell>
          <cell r="B5858" t="str">
            <v>COMPOSIÇÃO</v>
          </cell>
          <cell r="C5858" t="str">
            <v>COMPRESSOR DE AR REBOCÁVEL, VAZÃO 189 PCM, PRESSÃO EFETIVA DE TRABALHO 102 PSI, MOTOR DIESEL, POTÊNCIA 63 CV - DEPRECIAÇÃO. AF_06/2015</v>
          </cell>
          <cell r="D5858" t="str">
            <v>H</v>
          </cell>
          <cell r="E5858">
            <v>4.97</v>
          </cell>
        </row>
        <row r="5859">
          <cell r="A5859">
            <v>90958</v>
          </cell>
          <cell r="B5859" t="str">
            <v>COMPOSIÇÃO</v>
          </cell>
          <cell r="C5859" t="str">
            <v>COMPRESSOR DE AR REBOCÁVEL, VAZÃO 189 PCM, PRESSÃO EFETIVA DE TRABALHO 102 PSI, MOTOR DIESEL, POTÊNCIA 63 CV - JUROS. AF_06/2015</v>
          </cell>
          <cell r="D5859" t="str">
            <v>H</v>
          </cell>
          <cell r="E5859">
            <v>1.33</v>
          </cell>
        </row>
        <row r="5860">
          <cell r="A5860">
            <v>90960</v>
          </cell>
          <cell r="B5860" t="str">
            <v>COMPOSIÇÃO</v>
          </cell>
          <cell r="C5860" t="str">
            <v>COMPRESSOR DE AR REBOCÁVEL, VAZÃO 89 PCM, PRESSÃO EFETIVA DE TRABALHO 102 PSI, MOTOR DIESEL, POTÊNCIA 20 CV - DEPRECIAÇÃO. AF_06/2015</v>
          </cell>
          <cell r="D5860" t="str">
            <v>H</v>
          </cell>
          <cell r="E5860">
            <v>6.63</v>
          </cell>
        </row>
        <row r="5861">
          <cell r="A5861">
            <v>90961</v>
          </cell>
          <cell r="B5861" t="str">
            <v>COMPOSIÇÃO</v>
          </cell>
          <cell r="C5861" t="str">
            <v>COMPRESSOR DE AR REBOCÁVEL, VAZÃO 89 PCM, PRESSÃO EFETIVA DE TRABALHO 102 PSI, MOTOR DIESEL, POTÊNCIA 20 CV - JUROS. AF_06/2015</v>
          </cell>
          <cell r="D5861" t="str">
            <v>H</v>
          </cell>
          <cell r="E5861">
            <v>1.78</v>
          </cell>
        </row>
        <row r="5862">
          <cell r="A5862">
            <v>90962</v>
          </cell>
          <cell r="B5862" t="str">
            <v>COMPOSIÇÃO</v>
          </cell>
          <cell r="C5862" t="str">
            <v>COMPRESSOR DE AR REBOCÁVEL, VAZÃO 89 PCM, PRESSÃO EFETIVA DE TRABALHO 102 PSI, MOTOR DIESEL, POTÊNCIA 20 CV - MANUTENÇÃO. AF_06/2015</v>
          </cell>
          <cell r="D5862" t="str">
            <v>H</v>
          </cell>
          <cell r="E5862">
            <v>8.3000000000000007</v>
          </cell>
        </row>
        <row r="5863">
          <cell r="A5863">
            <v>90963</v>
          </cell>
          <cell r="B5863" t="str">
            <v>COMPOSIÇÃO</v>
          </cell>
          <cell r="C5863" t="str">
            <v>COMPRESSOR DE AR REBOCÁVEL, VAZÃO 89 PCM, PRESSÃO EFETIVA DE TRABALHO 102 PSI, MOTOR DIESEL, POTÊNCIA 20 CV - MATERIAIS NA OPERAÇÃO. AF_06/2015</v>
          </cell>
          <cell r="D5863" t="str">
            <v>H</v>
          </cell>
          <cell r="E5863">
            <v>15.62</v>
          </cell>
        </row>
        <row r="5864">
          <cell r="A5864">
            <v>90968</v>
          </cell>
          <cell r="B5864" t="str">
            <v>COMPOSIÇÃO</v>
          </cell>
          <cell r="C5864" t="str">
            <v>COMPRESSOR DE AR REBOCAVEL, VAZÃO 250 PCM, PRESSAO DE TRABALHO 102 PSI, MOTOR A DIESEL POTÊNCIA 81 CV - DEPRECIAÇÃO. AF_06/2015</v>
          </cell>
          <cell r="D5864" t="str">
            <v>H</v>
          </cell>
          <cell r="E5864">
            <v>6.65</v>
          </cell>
        </row>
        <row r="5865">
          <cell r="A5865">
            <v>90969</v>
          </cell>
          <cell r="B5865" t="str">
            <v>COMPOSIÇÃO</v>
          </cell>
          <cell r="C5865" t="str">
            <v>COMPRESSOR DE AR REBOCAVEL, VAZÃO 250 PCM, PRESSAO DE TRABALHO 102 PSI, MOTOR A DIESEL POTÊNCIA 81 CV - JUROS. AF_06/2015</v>
          </cell>
          <cell r="D5865" t="str">
            <v>H</v>
          </cell>
          <cell r="E5865">
            <v>1.78</v>
          </cell>
        </row>
        <row r="5866">
          <cell r="A5866">
            <v>90970</v>
          </cell>
          <cell r="B5866" t="str">
            <v>COMPOSIÇÃO</v>
          </cell>
          <cell r="C5866" t="str">
            <v>COMPRESSOR DE AR REBOCAVEL, VAZÃO 250 PCM, PRESSAO DE TRABALHO 102 PSI, MOTOR A DIESEL POTÊNCIA 81 CV - MANUTENÇÃO. AF_06/2015</v>
          </cell>
          <cell r="D5866" t="str">
            <v>H</v>
          </cell>
          <cell r="E5866">
            <v>8.33</v>
          </cell>
        </row>
        <row r="5867">
          <cell r="A5867">
            <v>90971</v>
          </cell>
          <cell r="B5867" t="str">
            <v>COMPOSIÇÃO</v>
          </cell>
          <cell r="C5867" t="str">
            <v>COMPRESSOR DE AR REBOCAVEL, VAZÃO 250 PCM, PRESSAO DE TRABALHO 102 PSI, MOTOR A DIESEL POTÊNCIA 81 CV - MATERIAIS NA OPERAÇÃO. AF_06/2015</v>
          </cell>
          <cell r="D5867" t="str">
            <v>H</v>
          </cell>
          <cell r="E5867">
            <v>63.31</v>
          </cell>
        </row>
        <row r="5868">
          <cell r="A5868">
            <v>90975</v>
          </cell>
          <cell r="B5868" t="str">
            <v>COMPOSIÇÃO</v>
          </cell>
          <cell r="C5868" t="str">
            <v>COMPRESSOR DE AR REBOCÁVEL, VAZÃO 748 PCM, PRESSÃO EFETIVA DE TRABALHO 102 PSI, MOTOR DIESEL, POTÊNCIA 210 CV - DEPRECIAÇÃO. AF_06/2015</v>
          </cell>
          <cell r="D5868" t="str">
            <v>H</v>
          </cell>
          <cell r="E5868">
            <v>16.899999999999999</v>
          </cell>
        </row>
        <row r="5869">
          <cell r="A5869">
            <v>90976</v>
          </cell>
          <cell r="B5869" t="str">
            <v>COMPOSIÇÃO</v>
          </cell>
          <cell r="C5869" t="str">
            <v>COMPRESSOR DE AR REBOCÁVEL, VAZÃO 748 PCM, PRESSÃO EFETIVA DE TRABALHO 102 PSI, MOTOR DIESEL, POTÊNCIA 210 CV - JUROS. AF_06/2015</v>
          </cell>
          <cell r="D5869" t="str">
            <v>H</v>
          </cell>
          <cell r="E5869">
            <v>4.53</v>
          </cell>
        </row>
        <row r="5870">
          <cell r="A5870">
            <v>90977</v>
          </cell>
          <cell r="B5870" t="str">
            <v>COMPOSIÇÃO</v>
          </cell>
          <cell r="C5870" t="str">
            <v>COMPRESSOR DE AR REBOCÁVEL, VAZÃO 748 PCM, PRESSÃO EFETIVA DE TRABALHO 102 PSI, MOTOR DIESEL, POTÊNCIA 210 CV - MANUTENÇÃO. AF_06/2015</v>
          </cell>
          <cell r="D5870" t="str">
            <v>H</v>
          </cell>
          <cell r="E5870">
            <v>21.15</v>
          </cell>
        </row>
        <row r="5871">
          <cell r="A5871">
            <v>90978</v>
          </cell>
          <cell r="B5871" t="str">
            <v>COMPOSIÇÃO</v>
          </cell>
          <cell r="C5871" t="str">
            <v>COMPRESSOR DE AR REBOCÁVEL, VAZÃO 748 PCM, PRESSÃO EFETIVA DE TRABALHO 102 PSI, MOTOR DIESEL, POTÊNCIA 210 CV - MATERIAIS NA OPERAÇÃO. AF_06/2015</v>
          </cell>
          <cell r="D5871" t="str">
            <v>H</v>
          </cell>
          <cell r="E5871">
            <v>164.25</v>
          </cell>
        </row>
        <row r="5872">
          <cell r="A5872">
            <v>90992</v>
          </cell>
          <cell r="B5872" t="str">
            <v>COMPOSIÇÃO</v>
          </cell>
          <cell r="C5872" t="str">
            <v>COMPRESSOR DE AR REBOCAVEL, VAZÃO 400 PCM, PRESSAO DE TRABALHO 102 PSI, MOTOR A DIESEL POTÊNCIA 110 CV - DEPRECIAÇÃO. AF_06/2015</v>
          </cell>
          <cell r="D5872" t="str">
            <v>H</v>
          </cell>
          <cell r="E5872">
            <v>7.89</v>
          </cell>
        </row>
        <row r="5873">
          <cell r="A5873">
            <v>90993</v>
          </cell>
          <cell r="B5873" t="str">
            <v>COMPOSIÇÃO</v>
          </cell>
          <cell r="C5873" t="str">
            <v>COMPRESSOR DE AR REBOCAVEL, VAZÃO 400 PCM, PRESSAO DE TRABALHO 102 PSI, MOTOR A DIESEL POTÊNCIA 110 CV - JUROS. AF_06/2015</v>
          </cell>
          <cell r="D5873" t="str">
            <v>H</v>
          </cell>
          <cell r="E5873">
            <v>2.11</v>
          </cell>
        </row>
        <row r="5874">
          <cell r="A5874">
            <v>90994</v>
          </cell>
          <cell r="B5874" t="str">
            <v>COMPOSIÇÃO</v>
          </cell>
          <cell r="C5874" t="str">
            <v>COMPRESSOR DE AR REBOCAVEL, VAZÃO 400 PCM, PRESSAO DE TRABALHO 102 PSI, MOTOR A DIESEL POTÊNCIA 110 CV - MANUTENÇÃO. AF_06/2015</v>
          </cell>
          <cell r="D5874" t="str">
            <v>H</v>
          </cell>
          <cell r="E5874">
            <v>9.8699999999999992</v>
          </cell>
        </row>
        <row r="5875">
          <cell r="A5875">
            <v>90995</v>
          </cell>
          <cell r="B5875" t="str">
            <v>COMPOSIÇÃO</v>
          </cell>
          <cell r="C5875" t="str">
            <v>COMPRESSOR DE AR REBOCAVEL, VAZÃO 400 PCM, PRESSAO DE TRABALHO 102 PSI, MOTOR A DIESEL POTÊNCIA 110 CV - MATERIAIS NA OPERAÇÃO. AF_06/2015</v>
          </cell>
          <cell r="D5875" t="str">
            <v>H</v>
          </cell>
          <cell r="E5875">
            <v>86</v>
          </cell>
        </row>
        <row r="5876">
          <cell r="A5876">
            <v>91021</v>
          </cell>
          <cell r="B5876" t="str">
            <v>COMPOSIÇÃO</v>
          </cell>
          <cell r="C5876" t="str">
            <v>PERFURATRIZ HIDRÁULICA SOBRE CAMINHÃO COM TRADO CURTO ACOPLADO, PROFUNDIDADE MÁXIMA DE 20 M, DIÂMETRO MÁXIMO DE 1500 MM, POTÊNCIA INSTALADA DE 137 HP, MESA ROTATIVA COM TORQUE MÁXIMO DE 30 KNM - IMPOSTOS E SEGUROS. AF_06/2015</v>
          </cell>
          <cell r="D5876" t="str">
            <v>H</v>
          </cell>
          <cell r="E5876">
            <v>12.9</v>
          </cell>
        </row>
        <row r="5877">
          <cell r="A5877">
            <v>91026</v>
          </cell>
          <cell r="B5877" t="str">
            <v>COMPOSIÇÃO</v>
          </cell>
          <cell r="C5877" t="str">
            <v>CAMINHÃO TRUCADO (C/ TERCEIRO EIXO) ELETRÔNICO - POTÊNCIA 231CV - PBT = 22000KG - DIST. ENTRE EIXOS 5170 MM - INCLUI CARROCERIA FIXA ABERTA DE MADEIRA - DEPRECIAÇÃO. AF_06/2015</v>
          </cell>
          <cell r="D5877" t="str">
            <v>H</v>
          </cell>
          <cell r="E5877">
            <v>25.76</v>
          </cell>
        </row>
        <row r="5878">
          <cell r="A5878">
            <v>91027</v>
          </cell>
          <cell r="B5878" t="str">
            <v>COMPOSIÇÃO</v>
          </cell>
          <cell r="C5878" t="str">
            <v>CAMINHÃO TRUCADO (C/ TERCEIRO EIXO) ELETRÔNICO - POTÊNCIA 231CV - PBT = 22000KG - DIST. ENTRE EIXOS 5170 MM - INCLUI CARROCERIA FIXA ABERTA DE MADEIRA - JUROS. AF_06/2015</v>
          </cell>
          <cell r="D5878" t="str">
            <v>H</v>
          </cell>
          <cell r="E5878">
            <v>10.36</v>
          </cell>
        </row>
        <row r="5879">
          <cell r="A5879">
            <v>91028</v>
          </cell>
          <cell r="B5879" t="str">
            <v>COMPOSIÇÃO</v>
          </cell>
          <cell r="C5879" t="str">
            <v>CAMINHÃO TRUCADO (C/ TERCEIRO EIXO) ELETRÔNICO - POTÊNCIA 231CV - PBT = 22000KG - DIST. ENTRE EIXOS 5170 MM - INCLUI CARROCERIA FIXA ABERTA DE MADEIRA - IMPOSTOS E SEGUROS. AF_06/2015</v>
          </cell>
          <cell r="D5879" t="str">
            <v>H</v>
          </cell>
          <cell r="E5879">
            <v>4.18</v>
          </cell>
        </row>
        <row r="5880">
          <cell r="A5880">
            <v>91029</v>
          </cell>
          <cell r="B5880" t="str">
            <v>COMPOSIÇÃO</v>
          </cell>
          <cell r="C5880" t="str">
            <v>CAMINHÃO TRUCADO (C/ TERCEIRO EIXO) ELETRÔNICO - POTÊNCIA 231CV - PBT = 22000KG - DIST. ENTRE EIXOS 5170 MM - INCLUI CARROCERIA FIXA ABERTA DE MADEIRA - MANUTENÇÃO. AF_06/2015</v>
          </cell>
          <cell r="D5880" t="str">
            <v>H</v>
          </cell>
          <cell r="E5880">
            <v>47.37</v>
          </cell>
        </row>
        <row r="5881">
          <cell r="A5881">
            <v>91030</v>
          </cell>
          <cell r="B5881" t="str">
            <v>COMPOSIÇÃO</v>
          </cell>
          <cell r="C5881" t="str">
            <v>CAMINHÃO TRUCADO (C/ TERCEIRO EIXO) ELETRÔNICO - POTÊNCIA 231CV - PBT = 22000KG - DIST. ENTRE EIXOS 5170 MM - INCLUI CARROCERIA FIXA ABERTA DE MADEIRA - MATERIAIS NA OPERAÇÃO. AF_06/2015</v>
          </cell>
          <cell r="D5881" t="str">
            <v>H</v>
          </cell>
          <cell r="E5881">
            <v>153.25</v>
          </cell>
        </row>
        <row r="5882">
          <cell r="A5882">
            <v>91273</v>
          </cell>
          <cell r="B5882" t="str">
            <v>COMPOSIÇÃO</v>
          </cell>
          <cell r="C5882" t="str">
            <v>PLACA VIBRATÓRIA REVERSÍVEL COM MOTOR 4 TEMPOS A GASOLINA, FORÇA CENTRÍFUGA DE 25 KN (2500 KGF), POTÊNCIA 5,5 CV - DEPRECIAÇÃO. AF_08/2015</v>
          </cell>
          <cell r="D5882" t="str">
            <v>H</v>
          </cell>
          <cell r="E5882">
            <v>0.48</v>
          </cell>
        </row>
        <row r="5883">
          <cell r="A5883">
            <v>91274</v>
          </cell>
          <cell r="B5883" t="str">
            <v>COMPOSIÇÃO</v>
          </cell>
          <cell r="C5883" t="str">
            <v>PLACA VIBRATÓRIA REVERSÍVEL COM MOTOR 4 TEMPOS A GASOLINA, FORÇA CENTRÍFUGA DE 25 KN (2500 KGF), POTÊNCIA 5,5 CV - JUROS. AF_08/2015</v>
          </cell>
          <cell r="D5883" t="str">
            <v>H</v>
          </cell>
          <cell r="E5883">
            <v>0.13</v>
          </cell>
        </row>
        <row r="5884">
          <cell r="A5884">
            <v>91275</v>
          </cell>
          <cell r="B5884" t="str">
            <v>COMPOSIÇÃO</v>
          </cell>
          <cell r="C5884" t="str">
            <v>PLACA VIBRATÓRIA REVERSÍVEL COM MOTOR 4 TEMPOS A GASOLINA, FORÇA CENTRÍFUGA DE 25 KN (2500 KGF), POTÊNCIA 5,5 CV - MANUTENÇÃO. AF_08/2015</v>
          </cell>
          <cell r="D5884" t="str">
            <v>H</v>
          </cell>
          <cell r="E5884">
            <v>0.61</v>
          </cell>
        </row>
        <row r="5885">
          <cell r="A5885">
            <v>91276</v>
          </cell>
          <cell r="B5885" t="str">
            <v>COMPOSIÇÃO</v>
          </cell>
          <cell r="C5885" t="str">
            <v>PLACA VIBRATÓRIA REVERSÍVEL COM MOTOR 4 TEMPOS A GASOLINA, FORÇA CENTRÍFUGA DE 25 KN (2500 KGF), POTÊNCIA 5,5 CV - MATERIAIS NA OPERAÇÃO. AF_08/2015</v>
          </cell>
          <cell r="D5885" t="str">
            <v>H</v>
          </cell>
          <cell r="E5885">
            <v>8.26</v>
          </cell>
        </row>
        <row r="5886">
          <cell r="A5886">
            <v>91279</v>
          </cell>
          <cell r="B5886" t="str">
            <v>COMPOSIÇÃO</v>
          </cell>
          <cell r="C5886" t="str">
            <v>CORTADORA DE PISO COM MOTOR 4 TEMPOS A GASOLINA, POTÊNCIA DE 13 HP, COM DISCO DE CORTE DIAMANTADO SEGMENTADO PARA CONCRETO, DIÂMETRO DE 350 MM, FURO DE 1" (14 X 1") - DEPRECIAÇÃO. AF_08/2015</v>
          </cell>
          <cell r="D5886" t="str">
            <v>H</v>
          </cell>
          <cell r="E5886">
            <v>0.97</v>
          </cell>
        </row>
        <row r="5887">
          <cell r="A5887">
            <v>91280</v>
          </cell>
          <cell r="B5887" t="str">
            <v>COMPOSIÇÃO</v>
          </cell>
          <cell r="C5887" t="str">
            <v>CORTADORA DE PISO COM MOTOR 4 TEMPOS A GASOLINA, POTÊNCIA DE 13 HP, COM DISCO DE CORTE DIAMANTADO SEGMENTADO PARA CONCRETO, DIÂMETRO DE 350 MM, FURO DE 1" (14 X 1") - JUROS. AF_08/2015</v>
          </cell>
          <cell r="D5887" t="str">
            <v>H</v>
          </cell>
          <cell r="E5887">
            <v>0.21</v>
          </cell>
        </row>
        <row r="5888">
          <cell r="A5888">
            <v>91281</v>
          </cell>
          <cell r="B5888" t="str">
            <v>COMPOSIÇÃO</v>
          </cell>
          <cell r="C5888" t="str">
            <v>CORTADORA DE PISO COM MOTOR 4 TEMPOS A GASOLINA, POTÊNCIA DE 13 HP, COM DISCO DE CORTE DIAMANTADO SEGMENTADO PARA CONCRETO, DIÂMETRO DE 350 MM, FURO DE 1" (14 X 1") - MANUTENÇÃO. AF_08/2015</v>
          </cell>
          <cell r="D5888" t="str">
            <v>H</v>
          </cell>
          <cell r="E5888">
            <v>1.22</v>
          </cell>
        </row>
        <row r="5889">
          <cell r="A5889">
            <v>91282</v>
          </cell>
          <cell r="B5889" t="str">
            <v>COMPOSIÇÃO</v>
          </cell>
          <cell r="C5889" t="str">
            <v>CORTADORA DE PISO COM MOTOR 4 TEMPOS A GASOLINA, POTÊNCIA DE 13 HP, COM DISCO DE CORTE DIAMANTADO SEGMENTADO PARA CONCRETO, DIÂMETRO DE 350 MM, FURO DE 1" (14 X 1") - MATERIAIS NA OPERAÇÃO. AF_08/2015</v>
          </cell>
          <cell r="D5889" t="str">
            <v>H</v>
          </cell>
          <cell r="E5889">
            <v>8.32</v>
          </cell>
        </row>
        <row r="5890">
          <cell r="A5890">
            <v>91354</v>
          </cell>
          <cell r="B5890" t="str">
            <v>COMPOSIÇÃO</v>
          </cell>
          <cell r="C5890" t="str">
            <v>CAMINHÃO TOCO, PESO BRUTO TOTAL 14.300 KG, CARGA ÚTIL MÁXIMA 9590 KG, DISTÂNCIA ENTRE EIXOS 4,76 M, POTÊNCIA 185 CV (NÃO INCLUI CARROCERIA) - DEPRECIAÇÃO. AF_06/2014</v>
          </cell>
          <cell r="D5890" t="str">
            <v>H</v>
          </cell>
          <cell r="E5890">
            <v>18.5</v>
          </cell>
        </row>
        <row r="5891">
          <cell r="A5891">
            <v>91355</v>
          </cell>
          <cell r="B5891" t="str">
            <v>COMPOSIÇÃO</v>
          </cell>
          <cell r="C5891" t="str">
            <v>CAMINHÃO TOCO, PESO BRUTO TOTAL 14.300 KG, CARGA ÚTIL MÁXIMA 9590 KG, DISTÂNCIA ENTRE EIXOS 4,76 M, POTÊNCIA 185 CV (NÃO INCLUI CARROCERIA) - JUROS. AF_06/2014</v>
          </cell>
          <cell r="D5891" t="str">
            <v>H</v>
          </cell>
          <cell r="E5891">
            <v>7.6</v>
          </cell>
        </row>
        <row r="5892">
          <cell r="A5892">
            <v>91356</v>
          </cell>
          <cell r="B5892" t="str">
            <v>COMPOSIÇÃO</v>
          </cell>
          <cell r="C5892" t="str">
            <v>CAMINHÃO TOCO, PESO BRUTO TOTAL 14.300 KG, CARGA ÚTIL MÁXIMA 9590 KG, DISTÂNCIA ENTRE EIXOS 4,76 M, POTÊNCIA 185 CV (NÃO INCLUI CARROCERIA) - IMPOSTOS E SEGUROS. AF_06/2014</v>
          </cell>
          <cell r="D5892" t="str">
            <v>H</v>
          </cell>
          <cell r="E5892">
            <v>3.07</v>
          </cell>
        </row>
        <row r="5893">
          <cell r="A5893">
            <v>91359</v>
          </cell>
          <cell r="B5893" t="str">
            <v>COMPOSIÇÃO</v>
          </cell>
          <cell r="C5893" t="str">
            <v>CAMINHÃO PIPA 6.000 L, PESO BRUTO TOTAL 13.000 KG, DISTÂNCIA ENTRE EIXOS 4,80 M, POTÊNCIA 189 CV INCLUSIVE TANQUE DE AÇO PARA TRANSPORTE DE ÁGUA, CAPACIDADE 6 M3 - DEPRECIAÇÃO. AF_06/2014</v>
          </cell>
          <cell r="D5893" t="str">
            <v>H</v>
          </cell>
          <cell r="E5893">
            <v>21.7</v>
          </cell>
        </row>
        <row r="5894">
          <cell r="A5894">
            <v>91360</v>
          </cell>
          <cell r="B5894" t="str">
            <v>COMPOSIÇÃO</v>
          </cell>
          <cell r="C5894" t="str">
            <v>CAMINHÃO PIPA 6.000 L, PESO BRUTO TOTAL 13.000 KG, DISTÂNCIA ENTRE EIXOS 4,80 M, POTÊNCIA 189 CV INCLUSIVE TANQUE DE AÇO PARA TRANSPORTE DE ÁGUA, CAPACIDADE 6 M3 - JUROS. AF_06/2014</v>
          </cell>
          <cell r="D5894" t="str">
            <v>H</v>
          </cell>
          <cell r="E5894">
            <v>8.34</v>
          </cell>
        </row>
        <row r="5895">
          <cell r="A5895">
            <v>91361</v>
          </cell>
          <cell r="B5895" t="str">
            <v>COMPOSIÇÃO</v>
          </cell>
          <cell r="C5895" t="str">
            <v>CAMINHÃO PIPA 6.000 L, PESO BRUTO TOTAL 13.000 KG, DISTÂNCIA ENTRE EIXOS 4,80 M, POTÊNCIA 189 CV INCLUSIVE TANQUE DE AÇO PARA TRANSPORTE DE ÁGUA, CAPACIDADE 6 M3 - IMPOSTOS E SEGUROS. AF_06/2014</v>
          </cell>
          <cell r="D5895" t="str">
            <v>H</v>
          </cell>
          <cell r="E5895">
            <v>3.37</v>
          </cell>
        </row>
        <row r="5896">
          <cell r="A5896">
            <v>91367</v>
          </cell>
          <cell r="B5896" t="str">
            <v>COMPOSIÇÃO</v>
          </cell>
          <cell r="C5896" t="str">
            <v>CAMINHÃO BASCULANTE 6 M3, PESO BRUTO TOTAL 16.000 KG, CARGA ÚTIL MÁXIMA 13.071 KG, DISTÂNCIA ENTRE EIXOS 4,80 M, POTÊNCIA 230 CV INCLUSIVE CAÇAMBA METÁLICA - DEPRECIAÇÃO. AF_06/2014</v>
          </cell>
          <cell r="D5896" t="str">
            <v>H</v>
          </cell>
          <cell r="E5896">
            <v>22.76</v>
          </cell>
        </row>
        <row r="5897">
          <cell r="A5897">
            <v>91368</v>
          </cell>
          <cell r="B5897" t="str">
            <v>COMPOSIÇÃO</v>
          </cell>
          <cell r="C5897" t="str">
            <v>CAMINHÃO BASCULANTE 6 M3, PESO BRUTO TOTAL 16.000 KG, CARGA ÚTIL MÁXIMA 13.071 KG, DISTÂNCIA ENTRE EIXOS 4,80 M, POTÊNCIA 230 CV INCLUSIVE CAÇAMBA METÁLICA - JUROS. AF_06/2014</v>
          </cell>
          <cell r="D5897" t="str">
            <v>H</v>
          </cell>
          <cell r="E5897">
            <v>8.81</v>
          </cell>
        </row>
        <row r="5898">
          <cell r="A5898">
            <v>91369</v>
          </cell>
          <cell r="B5898" t="str">
            <v>COMPOSIÇÃO</v>
          </cell>
          <cell r="C5898" t="str">
            <v>CAMINHÃO BASCULANTE 6 M3, PESO BRUTO TOTAL 16.000 KG, CARGA ÚTIL MÁXIMA 13.071 KG, DISTÂNCIA ENTRE EIXOS 4,80 M, POTÊNCIA 230 CV INCLUSIVE CAÇAMBA METÁLICA - IMPOSTOS E SEGUROS. AF_06/2014</v>
          </cell>
          <cell r="D5898" t="str">
            <v>H</v>
          </cell>
          <cell r="E5898">
            <v>3.56</v>
          </cell>
        </row>
        <row r="5899">
          <cell r="A5899">
            <v>91375</v>
          </cell>
          <cell r="B5899" t="str">
            <v>COMPOSIÇÃO</v>
          </cell>
          <cell r="C5899" t="str">
            <v>CAMINHÃO TOCO, PESO BRUTO TOTAL 16.000 KG, CARGA ÚTIL MÁXIMA DE 10.685 KG, DISTÂNCIA ENTRE EIXOS 4,80 M, POTÊNCIA 189 CV EXCLUSIVE CARROCERIA - DEPRECIAÇÃO. AF_06/2014</v>
          </cell>
          <cell r="D5899" t="str">
            <v>H</v>
          </cell>
          <cell r="E5899">
            <v>20.309999999999999</v>
          </cell>
        </row>
        <row r="5900">
          <cell r="A5900">
            <v>91376</v>
          </cell>
          <cell r="B5900" t="str">
            <v>COMPOSIÇÃO</v>
          </cell>
          <cell r="C5900" t="str">
            <v>CAMINHÃO TOCO, PESO BRUTO TOTAL 16.000 KG, CARGA ÚTIL MÁXIMA DE 10.685 KG, DISTÂNCIA ENTRE EIXOS 4,80 M, POTÊNCIA 189 CV EXCLUSIVE CARROCERIA - JUROS. AF_06/2014</v>
          </cell>
          <cell r="D5900" t="str">
            <v>H</v>
          </cell>
          <cell r="E5900">
            <v>8.35</v>
          </cell>
        </row>
        <row r="5901">
          <cell r="A5901">
            <v>91377</v>
          </cell>
          <cell r="B5901" t="str">
            <v>COMPOSIÇÃO</v>
          </cell>
          <cell r="C5901" t="str">
            <v>CAMINHÃO TOCO, PESO BRUTO TOTAL 16.000 KG, CARGA ÚTIL MÁXIMA DE 10.685 KG, DISTÂNCIA ENTRE EIXOS 4,80 M, POTÊNCIA 189 CV EXCLUSIVE CARROCERIA - IMPOSTOS E SEGUROS. AF_06/2014</v>
          </cell>
          <cell r="D5901" t="str">
            <v>H</v>
          </cell>
          <cell r="E5901">
            <v>3.37</v>
          </cell>
        </row>
        <row r="5902">
          <cell r="A5902">
            <v>91380</v>
          </cell>
          <cell r="B5902" t="str">
            <v>COMPOSIÇÃO</v>
          </cell>
          <cell r="C5902" t="str">
            <v>CAMINHÃO BASCULANTE 10 M3, TRUCADO CABINE SIMPLES, PESO BRUTO TOTAL 23.000 KG, CARGA ÚTIL MÁXIMA 15.935 KG, DISTÂNCIA ENTRE EIXOS 4,80 M, POTÊNCIA 230 CV INCLUSIVE CAÇAMBA METÁLICA - DEPRECIAÇÃO. AF_06/2014</v>
          </cell>
          <cell r="D5902" t="str">
            <v>H</v>
          </cell>
          <cell r="E5902">
            <v>29.93</v>
          </cell>
        </row>
        <row r="5903">
          <cell r="A5903">
            <v>91381</v>
          </cell>
          <cell r="B5903" t="str">
            <v>COMPOSIÇÃO</v>
          </cell>
          <cell r="C5903" t="str">
            <v>CAMINHÃO BASCULANTE 10 M3, TRUCADO CABINE SIMPLES, PESO BRUTO TOTAL 23.000 KG, CARGA ÚTIL MÁXIMA 15.935 KG, DISTÂNCIA ENTRE EIXOS 4,80 M, POTÊNCIA 230 CV INCLUSIVE CAÇAMBA METÁLICA - JUROS. AF_06/2014</v>
          </cell>
          <cell r="D5903" t="str">
            <v>H</v>
          </cell>
          <cell r="E5903">
            <v>11.59</v>
          </cell>
        </row>
        <row r="5904">
          <cell r="A5904">
            <v>91382</v>
          </cell>
          <cell r="B5904" t="str">
            <v>COMPOSIÇÃO</v>
          </cell>
          <cell r="C5904" t="str">
            <v>CAMINHÃO BASCULANTE 10 M3, TRUCADO CABINE SIMPLES, PESO BRUTO TOTAL 23.000 KG, CARGA ÚTIL MÁXIMA 15.935 KG, DISTÂNCIA ENTRE EIXOS 4,80 M, POTÊNCIA 230 CV INCLUSIVE CAÇAMBA METÁLICA - IMPOSTOS E SEGUROS. AF_06/2014</v>
          </cell>
          <cell r="D5904" t="str">
            <v>H</v>
          </cell>
          <cell r="E5904">
            <v>4.68</v>
          </cell>
        </row>
        <row r="5905">
          <cell r="A5905">
            <v>91383</v>
          </cell>
          <cell r="B5905" t="str">
            <v>COMPOSIÇÃO</v>
          </cell>
          <cell r="C5905" t="str">
            <v>CAMINHÃO BASCULANTE 10 M3, TRUCADO CABINE SIMPLES, PESO BRUTO TOTAL 23.000 KG, CARGA ÚTIL MÁXIMA 15.935 KG, DISTÂNCIA ENTRE EIXOS 4,80 M, POTÊNCIA 230 CV INCLUSIVE CAÇAMBA METÁLICA - MANUTENÇÃO. AF_06/2014</v>
          </cell>
          <cell r="D5905" t="str">
            <v>H</v>
          </cell>
          <cell r="E5905">
            <v>54.14</v>
          </cell>
        </row>
        <row r="5906">
          <cell r="A5906">
            <v>91384</v>
          </cell>
          <cell r="B5906" t="str">
            <v>COMPOSIÇÃO</v>
          </cell>
          <cell r="C5906" t="str">
            <v>CAMINHÃO BASCULANTE 10 M3, TRUCADO CABINE SIMPLES, PESO BRUTO TOTAL 23.000 KG, CARGA ÚTIL MÁXIMA 15.935 KG, DISTÂNCIA ENTRE EIXOS 4,80 M, POTÊNCIA 230 CV INCLUSIVE CAÇAMBA METÁLICA - MATERIAIS NA OPERAÇÃO. AF_06/2014</v>
          </cell>
          <cell r="D5906" t="str">
            <v>H</v>
          </cell>
          <cell r="E5906">
            <v>148.12</v>
          </cell>
        </row>
        <row r="5907">
          <cell r="A5907">
            <v>91390</v>
          </cell>
          <cell r="B5907" t="str">
            <v>COMPOSIÇÃO</v>
          </cell>
          <cell r="C5907" t="str">
            <v>CAMINHÃO TOCO, PBT 14.300 KG, CARGA ÚTIL MÁX. 9.710 KG, DIST. ENTRE EIXOS 3,56 M, POTÊNCIA 185 CV, INCLUSIVE CARROCERIA FIXA ABERTA DE MADEIRA P/ TRANSPORTE GERAL DE CARGA SECA, DIMEN. APROX. 2,50 X 6,50 X 0,50 M - DEPRECIAÇÃO. AF_06/2014</v>
          </cell>
          <cell r="D5907" t="str">
            <v>H</v>
          </cell>
          <cell r="E5907">
            <v>19.98</v>
          </cell>
        </row>
        <row r="5908">
          <cell r="A5908">
            <v>91391</v>
          </cell>
          <cell r="B5908" t="str">
            <v>COMPOSIÇÃO</v>
          </cell>
          <cell r="C5908" t="str">
            <v>CAMINHÃO TOCO, PBT 14.300 KG, CARGA ÚTIL MÁX. 9.710 KG, DIST. ENTRE EIXOS 3,56 M, POTÊNCIA 185 CV, INCLUSIVE CARROCERIA FIXA ABERTA DE MADEIRA P/ TRANSPORTE GERAL DE CARGA SECA, DIMEN. APROX. 2,50 X 6,50 X 0,50 M - JUROS. AF_06/2014</v>
          </cell>
          <cell r="D5908" t="str">
            <v>H</v>
          </cell>
          <cell r="E5908">
            <v>7.98</v>
          </cell>
        </row>
        <row r="5909">
          <cell r="A5909">
            <v>91392</v>
          </cell>
          <cell r="B5909" t="str">
            <v>COMPOSIÇÃO</v>
          </cell>
          <cell r="C5909" t="str">
            <v>CAMINHÃO TOCO, PBT 14.300 KG, CARGA ÚTIL MÁX. 9.710 KG, DIST. ENTRE EIXOS 3,56 M, POTÊNCIA 185 CV, INCLUSIVE CARROCERIA FIXA ABERTA DE MADEIRA P/ TRANSPORTE GERAL DE CARGA SECA, DIMEN. APROX. 2,50 X 6,50 X 0,50 M - IMPOSTOS E SEGUROS. AF_06/2014</v>
          </cell>
          <cell r="D5909" t="str">
            <v>H</v>
          </cell>
          <cell r="E5909">
            <v>3.22</v>
          </cell>
        </row>
        <row r="5910">
          <cell r="A5910">
            <v>91396</v>
          </cell>
          <cell r="B5910" t="str">
            <v>COMPOSIÇÃO</v>
          </cell>
          <cell r="C5910" t="str">
            <v>CAMINHÃO PIPA 10.000 L TRUCADO, PESO BRUTO TOTAL 23.000 KG, CARGA ÚTIL MÁXIMA 15.935 KG, DISTÂNCIA ENTRE EIXOS 4,8 M, POTÊNCIA 230 CV, INCLUSIVE TANQUE DE AÇO PARA TRANSPORTE DE ÁGUA - DEPRECIAÇÃO. AF_06/2014</v>
          </cell>
          <cell r="D5910" t="str">
            <v>H</v>
          </cell>
          <cell r="E5910">
            <v>30.17</v>
          </cell>
        </row>
        <row r="5911">
          <cell r="A5911">
            <v>91397</v>
          </cell>
          <cell r="B5911" t="str">
            <v>COMPOSIÇÃO</v>
          </cell>
          <cell r="C5911" t="str">
            <v>CAMINHÃO PIPA 10.000 L TRUCADO, PESO BRUTO TOTAL 23.000 KG, CARGA ÚTIL MÁXIMA 15.935 KG, DISTÂNCIA ENTRE EIXOS 4,8 M, POTÊNCIA 230 CV, INCLUSIVE TANQUE DE AÇO PARA TRANSPORTE DE ÁGUA - JUROS. AF_06/2014</v>
          </cell>
          <cell r="D5911" t="str">
            <v>H</v>
          </cell>
          <cell r="E5911">
            <v>11.71</v>
          </cell>
        </row>
        <row r="5912">
          <cell r="A5912">
            <v>91398</v>
          </cell>
          <cell r="B5912" t="str">
            <v>COMPOSIÇÃO</v>
          </cell>
          <cell r="C5912" t="str">
            <v>CAMINHÃO PIPA 10.000 L TRUCADO, PESO BRUTO TOTAL 23.000 KG, CARGA ÚTIL MÁXIMA 15.935 KG, DISTÂNCIA ENTRE EIXOS 4,8 M, POTÊNCIA 230 CV, INCLUSIVE TANQUE DE AÇO PARA TRANSPORTE DE ÁGUA - IMPOSTOS E SEGUROS. AF_06/2014</v>
          </cell>
          <cell r="D5912" t="str">
            <v>H</v>
          </cell>
          <cell r="E5912">
            <v>4.7300000000000004</v>
          </cell>
        </row>
        <row r="5913">
          <cell r="A5913">
            <v>91402</v>
          </cell>
          <cell r="B5913" t="str">
            <v>COMPOSIÇÃO</v>
          </cell>
          <cell r="C5913" t="str">
            <v>CAMINHÃO BASCULANTE 6 M3 TOCO, PESO BRUTO TOTAL 16.000 KG, CARGA ÚTIL MÁXIMA 11.130 KG, DISTÂNCIA ENTRE EIXOS 5,36 M, POTÊNCIA 185 CV, INCLUSIVE CAÇAMBA METÁLICA - IMPOSTOS E SEGUROS. AF_06/2014</v>
          </cell>
          <cell r="D5913" t="str">
            <v>H</v>
          </cell>
          <cell r="E5913">
            <v>3.69</v>
          </cell>
        </row>
        <row r="5914">
          <cell r="A5914">
            <v>91466</v>
          </cell>
          <cell r="B5914" t="str">
            <v>COMPOSIÇÃO</v>
          </cell>
          <cell r="C5914" t="str">
            <v>GUINDAUTO HIDRÁULICO, CAPACIDADE MÁXIMA DE CARGA 6200 KG, MOMENTO MÁXIMO DE CARGA 11,7 TM, ALCANCE MÁXIMO HORIZONTAL 9,70 M, INCLUSIVE CAMINHÃO TOCO PBT 16.000 KG, POTÊNCIA DE 189 CV - IMPOSTOS E SEGUROS. AF_08/2015</v>
          </cell>
          <cell r="D5914" t="str">
            <v>H</v>
          </cell>
          <cell r="E5914">
            <v>4.17</v>
          </cell>
        </row>
        <row r="5915">
          <cell r="A5915">
            <v>91467</v>
          </cell>
          <cell r="B5915" t="str">
            <v>COMPOSIÇÃO</v>
          </cell>
          <cell r="C5915" t="str">
            <v>GUINDAUTO HIDRÁULICO, CAPACIDADE MÁXIMA DE CARGA 6200 KG, MOMENTO MÁXIMO DE CARGA 11,7 TM, ALCANCE MÁXIMO HORIZONTAL 9,70 M, INCLUSIVE CAMINHÃO TOCO PBT 16.000 KG, POTÊNCIA DE 189 CV - MATERIAIS NA OPERAÇÃO. AF_08/2015</v>
          </cell>
          <cell r="D5915" t="str">
            <v>H</v>
          </cell>
          <cell r="E5915">
            <v>165.18</v>
          </cell>
        </row>
        <row r="5916">
          <cell r="A5916">
            <v>91468</v>
          </cell>
          <cell r="B5916" t="str">
            <v>COMPOSIÇÃO</v>
          </cell>
          <cell r="C5916" t="str">
            <v>ESPARGIDOR DE ASFALTO PRESSURIZADO, TANQUE 6 M3 COM ISOLAÇÃO TÉRMICA, AQUECIDO COM 2 MAÇARICOS, COM BARRA ESPARGIDORA 3,60 M, MONTADO SOBRE CAMINHÃO  TOCO, PBT 14.300 KG, POTÊNCIA 185 CV - DEPRECIAÇÃO. AF_05/2023</v>
          </cell>
          <cell r="D5916" t="str">
            <v>H</v>
          </cell>
          <cell r="E5916">
            <v>23.56</v>
          </cell>
        </row>
        <row r="5917">
          <cell r="A5917">
            <v>91469</v>
          </cell>
          <cell r="B5917" t="str">
            <v>COMPOSIÇÃO</v>
          </cell>
          <cell r="C5917" t="str">
            <v>ESPARGIDOR DE ASFALTO PRESSURIZADO, TANQUE 6 M3 COM ISOLAÇÃO TÉRMICA, AQUECIDO COM 2 MAÇARICOS, COM BARRA ESPARGIDORA 3,60 M, MONTADO SOBRE CAMINHÃO  TOCO, PBT 14.300 KG, POTÊNCIA 185 CV - JUROS. AF_05/2023</v>
          </cell>
          <cell r="D5917" t="str">
            <v>H</v>
          </cell>
          <cell r="E5917">
            <v>10.33</v>
          </cell>
        </row>
        <row r="5918">
          <cell r="A5918">
            <v>91484</v>
          </cell>
          <cell r="B5918" t="str">
            <v>COMPOSIÇÃO</v>
          </cell>
          <cell r="C5918" t="str">
            <v>ESPARGIDOR DE ASFALTO PRESSURIZADO, TANQUE 6 M3 COM ISOLAÇÃO TÉRMICA, AQUECIDO COM 2 MAÇARICOS, COM BARRA ESPARGIDORA 3,60 M, MONTADO SOBRE CAMINHÃO  TOCO, PBT 14.300 KG, POTÊNCIA 185 CV - IMPOSTOS E SEGUROS. AF_05/2023</v>
          </cell>
          <cell r="D5918" t="str">
            <v>H</v>
          </cell>
          <cell r="E5918">
            <v>7.85</v>
          </cell>
        </row>
        <row r="5919">
          <cell r="A5919">
            <v>91485</v>
          </cell>
          <cell r="B5919" t="str">
            <v>COMPOSIÇÃO</v>
          </cell>
          <cell r="C5919" t="str">
            <v>ESPARGIDOR DE ASFALTO PRESSURIZADO, TANQUE 6 M3 COM ISOLAÇÃO TÉRMICA, AQUECIDO COM 2 MAÇARICOS, COM BARRA ESPARGIDORA 3,60 M, MONTADO SOBRE CAMINHÃO  TOCO, PBT 14.300 KG, POTÊNCIA 185 CV - MATERIAIS NA OPERAÇÃO. AF_05/2023</v>
          </cell>
          <cell r="D5919" t="str">
            <v>H</v>
          </cell>
          <cell r="E5919">
            <v>170.43</v>
          </cell>
        </row>
        <row r="5920">
          <cell r="A5920">
            <v>91529</v>
          </cell>
          <cell r="B5920" t="str">
            <v>COMPOSIÇÃO</v>
          </cell>
          <cell r="C5920" t="str">
            <v>COMPACTADOR DE SOLOS DE PERCUSSÃO (SOQUETE) COM MOTOR A GASOLINA 4 TEMPOS, POTÊNCIA 4 CV - DEPRECIAÇÃO. AF_08/2015</v>
          </cell>
          <cell r="D5920" t="str">
            <v>H</v>
          </cell>
          <cell r="E5920">
            <v>0.72</v>
          </cell>
        </row>
        <row r="5921">
          <cell r="A5921">
            <v>91530</v>
          </cell>
          <cell r="B5921" t="str">
            <v>COMPOSIÇÃO</v>
          </cell>
          <cell r="C5921" t="str">
            <v>COMPACTADOR DE SOLOS DE PERCUSSÃO (SOQUETE) COM MOTOR A GASOLINA 4 TEMPOS, POTÊNCIA 4 CV - JUROS. AF_08/2015</v>
          </cell>
          <cell r="D5921" t="str">
            <v>H</v>
          </cell>
          <cell r="E5921">
            <v>0.19</v>
          </cell>
        </row>
        <row r="5922">
          <cell r="A5922">
            <v>91531</v>
          </cell>
          <cell r="B5922" t="str">
            <v>COMPOSIÇÃO</v>
          </cell>
          <cell r="C5922" t="str">
            <v>COMPACTADOR DE SOLOS DE PERCUSSÃO (SOQUETE) COM MOTOR A GASOLINA 4 TEMPOS, POTÊNCIA 4 CV - MANUTENÇÃO. AF_08/2015</v>
          </cell>
          <cell r="D5922" t="str">
            <v>H</v>
          </cell>
          <cell r="E5922">
            <v>0.9</v>
          </cell>
        </row>
        <row r="5923">
          <cell r="A5923">
            <v>91532</v>
          </cell>
          <cell r="B5923" t="str">
            <v>COMPOSIÇÃO</v>
          </cell>
          <cell r="C5923" t="str">
            <v>COMPACTADOR DE SOLOS DE PERCUSSÃO (SOQUETE) COM MOTOR A GASOLINA 4 TEMPOS, POTÊNCIA 4 CV - MATERIAIS NA OPERAÇÃO. AF_08/2015</v>
          </cell>
          <cell r="D5923" t="str">
            <v>H</v>
          </cell>
          <cell r="E5923">
            <v>5.91</v>
          </cell>
        </row>
        <row r="5924">
          <cell r="A5924">
            <v>91629</v>
          </cell>
          <cell r="B5924" t="str">
            <v>COMPOSIÇÃO</v>
          </cell>
          <cell r="C5924" t="str">
            <v>GUINDAUTO HIDRÁULICO, CAPACIDADE MÁXIMA DE CARGA 6500 KG, MOMENTO MÁXIMO DE CARGA 5,8 TM, ALCANCE MÁXIMO HORIZONTAL 7,60 M, INCLUSIVE CAMINHÃO TOCO PBT 9.700 KG, POTÊNCIA DE 160 CV - DEPRECIAÇÃO. AF_08/2015</v>
          </cell>
          <cell r="D5924" t="str">
            <v>H</v>
          </cell>
          <cell r="E5924">
            <v>22.22</v>
          </cell>
        </row>
        <row r="5925">
          <cell r="A5925">
            <v>91630</v>
          </cell>
          <cell r="B5925" t="str">
            <v>COMPOSIÇÃO</v>
          </cell>
          <cell r="C5925" t="str">
            <v>GUINDAUTO HIDRÁULICO, CAPACIDADE MÁXIMA DE CARGA 6500 KG, MOMENTO MÁXIMO DE CARGA 5,8 TM, ALCANCE MÁXIMO HORIZONTAL 7,60 M, INCLUSIVE CAMINHÃO TOCO PBT 9.700 KG, POTÊNCIA DE 160 CV - JUROS. AF_08/2015</v>
          </cell>
          <cell r="D5925" t="str">
            <v>H</v>
          </cell>
          <cell r="E5925">
            <v>8.31</v>
          </cell>
        </row>
        <row r="5926">
          <cell r="A5926">
            <v>91631</v>
          </cell>
          <cell r="B5926" t="str">
            <v>COMPOSIÇÃO</v>
          </cell>
          <cell r="C5926" t="str">
            <v>GUINDAUTO HIDRÁULICO, CAPACIDADE MÁXIMA DE CARGA 6500 KG, MOMENTO MÁXIMO DE CARGA 5,8 TM, ALCANCE MÁXIMO HORIZONTAL 7,60 M, INCLUSIVE CAMINHÃO TOCO PBT 9.700 KG, POTÊNCIA DE 160 CV - IMPOSTOS E SEGUROS. AF_08/2015</v>
          </cell>
          <cell r="D5926" t="str">
            <v>H</v>
          </cell>
          <cell r="E5926">
            <v>3.35</v>
          </cell>
        </row>
        <row r="5927">
          <cell r="A5927">
            <v>91632</v>
          </cell>
          <cell r="B5927" t="str">
            <v>COMPOSIÇÃO</v>
          </cell>
          <cell r="C5927" t="str">
            <v>GUINDAUTO HIDRÁULICO, CAPACIDADE MÁXIMA DE CARGA 6500 KG, MOMENTO MÁXIMO DE CARGA 5,8 TM, ALCANCE MÁXIMO HORIZONTAL 7,60 M, INCLUSIVE CAMINHÃO TOCO PBT 9.700 KG, POTÊNCIA DE 160 CV - MANUTENÇÃO. AF_08/2015</v>
          </cell>
          <cell r="D5927" t="str">
            <v>H</v>
          </cell>
          <cell r="E5927">
            <v>38.26</v>
          </cell>
        </row>
        <row r="5928">
          <cell r="A5928">
            <v>91633</v>
          </cell>
          <cell r="B5928" t="str">
            <v>COMPOSIÇÃO</v>
          </cell>
          <cell r="C5928" t="str">
            <v>GUINDAUTO HIDRÁULICO, CAPACIDADE MÁXIMA DE CARGA 6500 KG, MOMENTO MÁXIMO DE CARGA 5,8 TM, ALCANCE MÁXIMO HORIZONTAL 7,60 M, INCLUSIVE CAMINHÃO TOCO PBT 9.700 KG, POTÊNCIA DE 160 CV - MATERIAIS NA OPERAÇÃO. AF_08/2015</v>
          </cell>
          <cell r="D5928" t="str">
            <v>H</v>
          </cell>
          <cell r="E5928">
            <v>139.81</v>
          </cell>
        </row>
        <row r="5929">
          <cell r="A5929">
            <v>91640</v>
          </cell>
          <cell r="B5929" t="str">
            <v>COMPOSIÇÃO</v>
          </cell>
          <cell r="C5929" t="str">
            <v>CAMINHÃO DE TRANSPORTE DE MATERIAL ASFÁLTICO 30.000 L, COM CAVALO MECÂNICO DE CAPACIDADE MÁXIMA DE TRAÇÃO COMBINADO DE 66.000 KG, POTÊNCIA 360 CV, INCLUSIVE TANQUE DE ASFALTO COM SERPENTINA - DEPRECIAÇÃO. AF_08/2015</v>
          </cell>
          <cell r="D5929" t="str">
            <v>H</v>
          </cell>
          <cell r="E5929">
            <v>40.75</v>
          </cell>
        </row>
        <row r="5930">
          <cell r="A5930">
            <v>91641</v>
          </cell>
          <cell r="B5930" t="str">
            <v>COMPOSIÇÃO</v>
          </cell>
          <cell r="C5930" t="str">
            <v>CAMINHÃO DE TRANSPORTE DE MATERIAL ASFÁLTICO 30.000 L, COM CAVALO MECÂNICO DE CAPACIDADE MÁXIMA DE TRAÇÃO COMBINADO DE 66.000 KG, POTÊNCIA 360 CV, INCLUSIVE TANQUE DE ASFALTO COM SERPENTINA - JUROS. AF_08/2015</v>
          </cell>
          <cell r="D5930" t="str">
            <v>H</v>
          </cell>
          <cell r="E5930">
            <v>16.45</v>
          </cell>
        </row>
        <row r="5931">
          <cell r="A5931">
            <v>91642</v>
          </cell>
          <cell r="B5931" t="str">
            <v>COMPOSIÇÃO</v>
          </cell>
          <cell r="C5931" t="str">
            <v>CAMINHÃO DE TRANSPORTE DE MATERIAL ASFÁLTICO 30.000 L, COM CAVALO MECÂNICO DE CAPACIDADE MÁXIMA DE TRAÇÃO COMBINADO DE 66.000 KG, POTÊNCIA 360 CV, INCLUSIVE TANQUE DE ASFALTO COM SERPENTINA - IMPOSTOS E SEGUROS. AF_08/2015</v>
          </cell>
          <cell r="D5931" t="str">
            <v>H</v>
          </cell>
          <cell r="E5931">
            <v>6.64</v>
          </cell>
        </row>
        <row r="5932">
          <cell r="A5932">
            <v>91643</v>
          </cell>
          <cell r="B5932" t="str">
            <v>COMPOSIÇÃO</v>
          </cell>
          <cell r="C5932" t="str">
            <v>CAMINHÃO DE TRANSPORTE DE MATERIAL ASFÁLTICO 30.000 L, COM CAVALO MECÂNICO DE CAPACIDADE MÁXIMA DE TRAÇÃO COMBINADO DE 66.000 KG, POTÊNCIA 360 CV, INCLUSIVE TANQUE DE ASFALTO COM SERPENTINA - MANUTENÇÃO. AF_08/2015</v>
          </cell>
          <cell r="D5932" t="str">
            <v>H</v>
          </cell>
          <cell r="E5932">
            <v>73.56</v>
          </cell>
        </row>
        <row r="5933">
          <cell r="A5933">
            <v>91644</v>
          </cell>
          <cell r="B5933" t="str">
            <v>COMPOSIÇÃO</v>
          </cell>
          <cell r="C5933" t="str">
            <v>CAMINHÃO DE TRANSPORTE DE MATERIAL ASFÁLTICO 30.000 L, COM CAVALO MECÂNICO DE CAPACIDADE MÁXIMA DE TRAÇÃO COMBINADO DE 66.000 KG, POTÊNCIA 360 CV, INCLUSIVE TANQUE DE ASFALTO COM SERPENTINA - MATERIAIS NA OPERAÇÃO. AF_08/2015</v>
          </cell>
          <cell r="D5933" t="str">
            <v>H</v>
          </cell>
          <cell r="E5933">
            <v>314.62</v>
          </cell>
        </row>
        <row r="5934">
          <cell r="A5934">
            <v>91688</v>
          </cell>
          <cell r="B5934" t="str">
            <v>COMPOSIÇÃO</v>
          </cell>
          <cell r="C5934" t="str">
            <v>SERRA CIRCULAR DE BANCADA COM MOTOR ELÉTRICO POTÊNCIA DE 5HP, COM COIFA PARA DISCO 10" - DEPRECIAÇÃO. AF_08/2015</v>
          </cell>
          <cell r="D5934" t="str">
            <v>H</v>
          </cell>
          <cell r="E5934">
            <v>0.11</v>
          </cell>
        </row>
        <row r="5935">
          <cell r="A5935">
            <v>91689</v>
          </cell>
          <cell r="B5935" t="str">
            <v>COMPOSIÇÃO</v>
          </cell>
          <cell r="C5935" t="str">
            <v>SERRA CIRCULAR DE BANCADA COM MOTOR ELÉTRICO POTÊNCIA DE 5HP, COM COIFA PARA DISCO 10" - JUROS. AF_08/2015</v>
          </cell>
          <cell r="D5935" t="str">
            <v>H</v>
          </cell>
          <cell r="E5935">
            <v>0.02</v>
          </cell>
        </row>
        <row r="5936">
          <cell r="A5936">
            <v>91690</v>
          </cell>
          <cell r="B5936" t="str">
            <v>COMPOSIÇÃO</v>
          </cell>
          <cell r="C5936" t="str">
            <v>SERRA CIRCULAR DE BANCADA COM MOTOR ELÉTRICO POTÊNCIA DE 5HP, COM COIFA PARA DISCO 10" - MANUTENÇÃO. AF_08/2015</v>
          </cell>
          <cell r="D5936" t="str">
            <v>H</v>
          </cell>
          <cell r="E5936">
            <v>7.0000000000000007E-2</v>
          </cell>
        </row>
        <row r="5937">
          <cell r="A5937">
            <v>91691</v>
          </cell>
          <cell r="B5937" t="str">
            <v>COMPOSIÇÃO</v>
          </cell>
          <cell r="C5937" t="str">
            <v>SERRA CIRCULAR DE BANCADA COM MOTOR ELÉTRICO POTÊNCIA DE 5HP, COM COIFA PARA DISCO 10" - MATERIAIS NA OPERAÇÃO. AF_08/2015</v>
          </cell>
          <cell r="D5937" t="str">
            <v>H</v>
          </cell>
          <cell r="E5937">
            <v>1.45</v>
          </cell>
        </row>
        <row r="5938">
          <cell r="A5938">
            <v>92040</v>
          </cell>
          <cell r="B5938" t="str">
            <v>COMPOSIÇÃO</v>
          </cell>
          <cell r="C5938" t="str">
            <v>DISTRIBUIDOR DE AGREGADOS REBOCAVEL, CAPACIDADE 1,9 M³, LARGURA DE TRABALHO 3,66 M - DEPRECIAÇÃO. AF_11/2015</v>
          </cell>
          <cell r="D5938" t="str">
            <v>H</v>
          </cell>
          <cell r="E5938">
            <v>6.47</v>
          </cell>
        </row>
        <row r="5939">
          <cell r="A5939">
            <v>92041</v>
          </cell>
          <cell r="B5939" t="str">
            <v>COMPOSIÇÃO</v>
          </cell>
          <cell r="C5939" t="str">
            <v>DISTRIBUIDOR DE AGREGADOS REBOCAVEL, CAPACIDADE 1,9 M³, LARGURA DE TRABALHO 3,66 M - JUROS. AF_11/2015</v>
          </cell>
          <cell r="D5939" t="str">
            <v>H</v>
          </cell>
          <cell r="E5939">
            <v>1.33</v>
          </cell>
        </row>
        <row r="5940">
          <cell r="A5940">
            <v>92042</v>
          </cell>
          <cell r="B5940" t="str">
            <v>COMPOSIÇÃO</v>
          </cell>
          <cell r="C5940" t="str">
            <v>DISTRIBUIDOR DE AGREGADOS REBOCAVEL, CAPACIDADE 1,9 M³, LARGURA DE TRABALHO 3,66 M - MANUTENÇÃO. AF_11/2015</v>
          </cell>
          <cell r="D5940" t="str">
            <v>H</v>
          </cell>
          <cell r="E5940">
            <v>5.39</v>
          </cell>
        </row>
        <row r="5941">
          <cell r="A5941">
            <v>92101</v>
          </cell>
          <cell r="B5941" t="str">
            <v>COMPOSIÇÃO</v>
          </cell>
          <cell r="C5941" t="str">
            <v>CAMINHÃO PARA EQUIPAMENTO DE LIMPEZA A SUCÇÃO COM CAMINHÃO TRUCADO DE PESO BRUTO TOTAL 23000 KG, CARGA ÚTIL MÁXIMA 15935 KG, DISTÂNCIA ENTRE EIXOS 4,80 M, POTÊNCIA 230 CV, INCLUSIVE LIMPADORA A SUCÇÃO, TANQUE 12000 L - DEPRECIAÇÃO. AF_05/2023</v>
          </cell>
          <cell r="D5941" t="str">
            <v>H</v>
          </cell>
          <cell r="E5941">
            <v>42.3</v>
          </cell>
        </row>
        <row r="5942">
          <cell r="A5942">
            <v>92102</v>
          </cell>
          <cell r="B5942" t="str">
            <v>COMPOSIÇÃO</v>
          </cell>
          <cell r="C5942" t="str">
            <v>CAMINHÃO PARA EQUIPAMENTO DE LIMPEZA A SUCÇÃO COM CAMINHÃO TRUCADO DE PESO BRUTO TOTAL 23000 KG, CARGA ÚTIL MÁXIMA 15935 KG, DISTÂNCIA ENTRE EIXOS 4,80 M, POTÊNCIA 230 CV, INCLUSIVE LIMPADORA A SUCÇÃO, TANQUE 12000 L - JUROS. AF_05/2023</v>
          </cell>
          <cell r="D5942" t="str">
            <v>H</v>
          </cell>
          <cell r="E5942">
            <v>14.54</v>
          </cell>
        </row>
        <row r="5943">
          <cell r="A5943">
            <v>92103</v>
          </cell>
          <cell r="B5943" t="str">
            <v>COMPOSIÇÃO</v>
          </cell>
          <cell r="C5943" t="str">
            <v>CAMINHÃO PARA EQUIPAMENTO DE LIMPEZA A SUCÇÃO COM CAMINHÃO TRUCADO DE PESO BRUTO TOTAL 23000 KG, CARGA ÚTIL MÁXIMA 15935 KG, DISTÂNCIA ENTRE EIXOS 4,80 M, POTÊNCIA 230 CV, INCLUSIVE LIMPADORA A SUCÇÃO, TANQUE 12000 L - IMPOSTOS E SEGUROS. AF_05/2023</v>
          </cell>
          <cell r="D5943" t="str">
            <v>H</v>
          </cell>
          <cell r="E5943">
            <v>10.16</v>
          </cell>
        </row>
        <row r="5944">
          <cell r="A5944">
            <v>92104</v>
          </cell>
          <cell r="B5944" t="str">
            <v>COMPOSIÇÃO</v>
          </cell>
          <cell r="C5944" t="str">
            <v>CAMINHÃO PARA EQUIPAMENTO DE LIMPEZA A SUCÇÃO COM CAMINHÃO TRUCADO DE PESO BRUTO TOTAL 23000 KG, CARGA ÚTIL MÁXIMA 15935 KG, DISTÂNCIA ENTRE EIXOS 4,80 M, POTÊNCIA 230 CV, INCLUSIVE LIMPADORA A SUCÇÃO, TANQUE 12000 L - MANUTENÇÃO. AF_05/2023</v>
          </cell>
          <cell r="D5944" t="str">
            <v>H</v>
          </cell>
          <cell r="E5944">
            <v>69.86</v>
          </cell>
        </row>
        <row r="5945">
          <cell r="A5945">
            <v>92105</v>
          </cell>
          <cell r="B5945" t="str">
            <v>COMPOSIÇÃO</v>
          </cell>
          <cell r="C5945" t="str">
            <v>CAMINHÃO PARA EQUIPAMENTO DE LIMPEZA A SUCÇÃO COM CAMINHÃO TRUCADO DE PESO BRUTO TOTAL 23000 KG, CARGA ÚTIL MÁX. 15935 KG, DISTÂNCIA ENTRE EIXOS 4,80 M, POTÊNCIA 230 CV, INCLUSIVE LIMPADORA A SUCÇÃO, TANQUE 12000 L - MATERIAIS NA OPERAÇÃO. AF_05/2023</v>
          </cell>
          <cell r="D5945" t="str">
            <v>H</v>
          </cell>
          <cell r="E5945">
            <v>184.18</v>
          </cell>
        </row>
        <row r="5946">
          <cell r="A5946">
            <v>92108</v>
          </cell>
          <cell r="B5946" t="str">
            <v>COMPOSIÇÃO</v>
          </cell>
          <cell r="C5946" t="str">
            <v>PENEIRA ROTATIVA COM MOTOR ELÉTRICO TRIFÁSICO DE 2 CV, CILINDRO DE 1 M X 0,60 M, COM FUROS DE 3,17 MM - DEPRECIAÇÃO. AF_05/2023</v>
          </cell>
          <cell r="D5946" t="str">
            <v>H</v>
          </cell>
          <cell r="E5946">
            <v>1.04</v>
          </cell>
        </row>
        <row r="5947">
          <cell r="A5947">
            <v>92109</v>
          </cell>
          <cell r="B5947" t="str">
            <v>COMPOSIÇÃO</v>
          </cell>
          <cell r="C5947" t="str">
            <v>PENEIRA ROTATIVA COM MOTOR ELÉTRICO TRIFÁSICO DE 2 CV, CILINDRO DE 1 M X 0,60 M, COM FUROS DE 3,17 MM - JUROS. AF_05/2023</v>
          </cell>
          <cell r="D5947" t="str">
            <v>H</v>
          </cell>
          <cell r="E5947">
            <v>0.25</v>
          </cell>
        </row>
        <row r="5948">
          <cell r="A5948">
            <v>92110</v>
          </cell>
          <cell r="B5948" t="str">
            <v>COMPOSIÇÃO</v>
          </cell>
          <cell r="C5948" t="str">
            <v>PENEIRA ROTATIVA COM MOTOR ELÉTRICO TRIFÁSICO DE 2 CV, CILINDRO DE 1 M X 0,60 M, COM FUROS DE 3,17 MM - MANUTENÇÃO. AF_05/2023</v>
          </cell>
          <cell r="D5948" t="str">
            <v>H</v>
          </cell>
          <cell r="E5948">
            <v>1.39</v>
          </cell>
        </row>
        <row r="5949">
          <cell r="A5949">
            <v>92111</v>
          </cell>
          <cell r="B5949" t="str">
            <v>COMPOSIÇÃO</v>
          </cell>
          <cell r="C5949" t="str">
            <v>PENEIRA ROTATIVA COM MOTOR ELÉTRICO TRIFÁSICO DE 2 CV, CILINDRO DE 1 M X 0,60 M, COM FUROS DE 3,17 MM - MATERIAIS NA OPERAÇÃO. AF_05/2023</v>
          </cell>
          <cell r="D5949" t="str">
            <v>H</v>
          </cell>
          <cell r="E5949">
            <v>1.33</v>
          </cell>
        </row>
        <row r="5950">
          <cell r="A5950">
            <v>92114</v>
          </cell>
          <cell r="B5950" t="str">
            <v>COMPOSIÇÃO</v>
          </cell>
          <cell r="C5950" t="str">
            <v>DOSADOR DE AREIA, CAPACIDADE DE 26 LITROS - DEPRECIAÇÃO. AF_05/2023</v>
          </cell>
          <cell r="D5950" t="str">
            <v>H</v>
          </cell>
          <cell r="E5950">
            <v>0.27</v>
          </cell>
        </row>
        <row r="5951">
          <cell r="A5951">
            <v>92115</v>
          </cell>
          <cell r="B5951" t="str">
            <v>COMPOSIÇÃO</v>
          </cell>
          <cell r="C5951" t="str">
            <v>DOSADOR DE AREIA, CAPACIDADE DE 26 LITROS - JUROS. AF_05/2023</v>
          </cell>
          <cell r="D5951" t="str">
            <v>H</v>
          </cell>
          <cell r="E5951">
            <v>0.05</v>
          </cell>
        </row>
        <row r="5952">
          <cell r="A5952">
            <v>92116</v>
          </cell>
          <cell r="B5952" t="str">
            <v>COMPOSIÇÃO</v>
          </cell>
          <cell r="C5952" t="str">
            <v>DOSADOR DE AREIA, CAPACIDADE DE 26 LITROS - MANUTENÇÃO. AF_05/2023</v>
          </cell>
          <cell r="D5952" t="str">
            <v>H</v>
          </cell>
          <cell r="E5952">
            <v>0.19</v>
          </cell>
        </row>
        <row r="5953">
          <cell r="A5953">
            <v>92133</v>
          </cell>
          <cell r="B5953" t="str">
            <v>COMPOSIÇÃO</v>
          </cell>
          <cell r="C5953" t="str">
            <v>CAMINHONETE COM MOTOR A DIESEL, POTÊNCIA 180 CV, CABINE DUPLA, 4X4 - DEPRECIAÇÃO. AF_11/2015</v>
          </cell>
          <cell r="D5953" t="str">
            <v>H</v>
          </cell>
          <cell r="E5953">
            <v>13.26</v>
          </cell>
        </row>
        <row r="5954">
          <cell r="A5954">
            <v>92134</v>
          </cell>
          <cell r="B5954" t="str">
            <v>COMPOSIÇÃO</v>
          </cell>
          <cell r="C5954" t="str">
            <v>CAMINHONETE COM MOTOR A DIESEL, POTÊNCIA 180 CV, CABINE DUPLA, 4X4 - JUROS. AF_11/2015</v>
          </cell>
          <cell r="D5954" t="str">
            <v>H</v>
          </cell>
          <cell r="E5954">
            <v>4.08</v>
          </cell>
        </row>
        <row r="5955">
          <cell r="A5955">
            <v>92135</v>
          </cell>
          <cell r="B5955" t="str">
            <v>COMPOSIÇÃO</v>
          </cell>
          <cell r="C5955" t="str">
            <v>CAMINHONETE COM MOTOR A DIESEL, POTÊNCIA 180 CV, CABINE DUPLA, 4X4 - IMPOSTOS E SEGUROS. AF_11/2015</v>
          </cell>
          <cell r="D5955" t="str">
            <v>H</v>
          </cell>
          <cell r="E5955">
            <v>1.65</v>
          </cell>
        </row>
        <row r="5956">
          <cell r="A5956">
            <v>92136</v>
          </cell>
          <cell r="B5956" t="str">
            <v>COMPOSIÇÃO</v>
          </cell>
          <cell r="C5956" t="str">
            <v>CAMINHONETE COM MOTOR A DIESEL, POTÊNCIA 180 CV, CABINE DUPLA, 4X4 - MANUTENÇÃO. AF_11/2015</v>
          </cell>
          <cell r="D5956" t="str">
            <v>H</v>
          </cell>
          <cell r="E5956">
            <v>16.579999999999998</v>
          </cell>
        </row>
        <row r="5957">
          <cell r="A5957">
            <v>92137</v>
          </cell>
          <cell r="B5957" t="str">
            <v>COMPOSIÇÃO</v>
          </cell>
          <cell r="C5957" t="str">
            <v>CAMINHONETE COM MOTOR A DIESEL, POTÊNCIA 180 CV, CABINE DUPLA, 4X4 - MATERIAIS NA OPERAÇÃO. AF_11/2015</v>
          </cell>
          <cell r="D5957" t="str">
            <v>H</v>
          </cell>
          <cell r="E5957">
            <v>36.81</v>
          </cell>
        </row>
        <row r="5958">
          <cell r="A5958">
            <v>92140</v>
          </cell>
          <cell r="B5958" t="str">
            <v>COMPOSIÇÃO</v>
          </cell>
          <cell r="C5958" t="str">
            <v>CAMINHONETE CABINE SIMPLES COM MOTOR 1.6 FLEX, CÂMBIO MANUAL, POTÊNCIA 101/104 CV, 2 PORTAS - DEPRECIAÇÃO. AF_11/2015</v>
          </cell>
          <cell r="D5958" t="str">
            <v>H</v>
          </cell>
          <cell r="E5958">
            <v>4.8600000000000003</v>
          </cell>
        </row>
        <row r="5959">
          <cell r="A5959">
            <v>92141</v>
          </cell>
          <cell r="B5959" t="str">
            <v>COMPOSIÇÃO</v>
          </cell>
          <cell r="C5959" t="str">
            <v>CAMINHONETE CABINE SIMPLES COM MOTOR 1.6 FLEX, CÂMBIO MANUAL, POTÊNCIA 101/104 CV, 2 PORTAS - JUROS. AF_11/2015</v>
          </cell>
          <cell r="D5959" t="str">
            <v>H</v>
          </cell>
          <cell r="E5959">
            <v>1.49</v>
          </cell>
        </row>
        <row r="5960">
          <cell r="A5960">
            <v>92142</v>
          </cell>
          <cell r="B5960" t="str">
            <v>COMPOSIÇÃO</v>
          </cell>
          <cell r="C5960" t="str">
            <v>CAMINHONETE CABINE SIMPLES COM MOTOR 1.6 FLEX, CÂMBIO MANUAL, POTÊNCIA 101/104 CV, 2 PORTAS - IMPOSTOS E SEGUROS. AF_11/2015</v>
          </cell>
          <cell r="D5960" t="str">
            <v>H</v>
          </cell>
          <cell r="E5960">
            <v>0.6</v>
          </cell>
        </row>
        <row r="5961">
          <cell r="A5961">
            <v>92143</v>
          </cell>
          <cell r="B5961" t="str">
            <v>COMPOSIÇÃO</v>
          </cell>
          <cell r="C5961" t="str">
            <v>CAMINHONETE CABINE SIMPLES COM MOTOR 1.6 FLEX, CÂMBIO MANUAL, POTÊNCIA 101/104 CV, 2 PORTAS - MANUTENÇÃO. AF_11/2015</v>
          </cell>
          <cell r="D5961" t="str">
            <v>H</v>
          </cell>
          <cell r="E5961">
            <v>6.07</v>
          </cell>
        </row>
        <row r="5962">
          <cell r="A5962">
            <v>92144</v>
          </cell>
          <cell r="B5962" t="str">
            <v>COMPOSIÇÃO</v>
          </cell>
          <cell r="C5962" t="str">
            <v>CAMINHONETE CABINE SIMPLES COM MOTOR 1.6 FLEX, CÂMBIO MANUAL, POTÊNCIA 101/104 CV, 2 PORTAS - MATERIAIS NA OPERAÇÃO. AF_11/2015</v>
          </cell>
          <cell r="D5962" t="str">
            <v>H</v>
          </cell>
          <cell r="E5962">
            <v>38.4</v>
          </cell>
        </row>
        <row r="5963">
          <cell r="A5963">
            <v>92237</v>
          </cell>
          <cell r="B5963" t="str">
            <v>COMPOSIÇÃO</v>
          </cell>
          <cell r="C5963" t="str">
            <v>CAMINHÃO DE TRANSPORTE DE MATERIAL ASFÁLTICO 20.000 L, COM CAVALO MECÂNICO DE CAPACIDADE MÁXIMA DE TRAÇÃO COMBINADO DE 45.000 KG, POTÊNCIA 330 CV, INCLUSIVE TANQUE DE ASFALTO COM MAÇARICO - DEPRECIAÇÃO. AF_12/2015</v>
          </cell>
          <cell r="D5963" t="str">
            <v>H</v>
          </cell>
          <cell r="E5963">
            <v>29.67</v>
          </cell>
        </row>
        <row r="5964">
          <cell r="A5964">
            <v>92238</v>
          </cell>
          <cell r="B5964" t="str">
            <v>COMPOSIÇÃO</v>
          </cell>
          <cell r="C5964" t="str">
            <v>CAMINHÃO DE TRANSPORTE DE MATERIAL ASFÁLTICO 20.000 L, COM CAVALO MECÂNICO DE CAPACIDADE MÁXIMA DE TRAÇÃO COMBINADO DE 45.000 KG, POTÊNCIA 330 CV, INCLUSIVE TANQUE DE ASFALTO COM MAÇARICO - JUROS. AF_12/2015</v>
          </cell>
          <cell r="D5964" t="str">
            <v>H</v>
          </cell>
          <cell r="E5964">
            <v>11.96</v>
          </cell>
        </row>
        <row r="5965">
          <cell r="A5965">
            <v>92239</v>
          </cell>
          <cell r="B5965" t="str">
            <v>COMPOSIÇÃO</v>
          </cell>
          <cell r="C5965" t="str">
            <v>CAMINHÃO DE TRANSPORTE DE MATERIAL ASFÁLTICO 20.000 L, COM CAVALO MECÂNICO DE CAPACIDADE MÁXIMA DE TRAÇÃO COMBINADO DE 45.000 KG, POTÊNCIA 330 CV, INCLUSIVE TANQUE DE ASFALTO COM MAÇARICO - IMPOSTOS E SEGUROS. AF_12/2015</v>
          </cell>
          <cell r="D5965" t="str">
            <v>H</v>
          </cell>
          <cell r="E5965">
            <v>4.82</v>
          </cell>
        </row>
        <row r="5966">
          <cell r="A5966">
            <v>92240</v>
          </cell>
          <cell r="B5966" t="str">
            <v>COMPOSIÇÃO</v>
          </cell>
          <cell r="C5966" t="str">
            <v>CAMINHÃO DE TRANSPORTE DE MATERIAL ASFÁLTICO 20.000 L, COM CAVALO MECÂNICO DE CAPACIDADE MÁXIMA DE TRAÇÃO COMBINADO DE 45.000 KG, POTÊNCIA 330 CV, INCLUSIVE TANQUE DE ASFALTO COM MAÇARICO - MANUTENÇÃO. AF_12/2015</v>
          </cell>
          <cell r="D5966" t="str">
            <v>H</v>
          </cell>
          <cell r="E5966">
            <v>53.31</v>
          </cell>
        </row>
        <row r="5967">
          <cell r="A5967">
            <v>92241</v>
          </cell>
          <cell r="B5967" t="str">
            <v>COMPOSIÇÃO</v>
          </cell>
          <cell r="C5967" t="str">
            <v>CAMINHÃO DE TRANSPORTE DE MATERIAL ASFÁLTICO 20.000 L, COM CAVALO MECÂNICO DE CAPACIDADE MÁXIMA DE TRAÇÃO COMBINADO DE 45.000 KG, POTÊNCIA 330 CV, INCLUSIVE TANQUE DE ASFALTO COM MAÇARICO - MATERIAIS NA OPERAÇÃO. AF_12/2015</v>
          </cell>
          <cell r="D5967" t="str">
            <v>H</v>
          </cell>
          <cell r="E5967">
            <v>288.43</v>
          </cell>
        </row>
        <row r="5968">
          <cell r="A5968">
            <v>92712</v>
          </cell>
          <cell r="B5968" t="str">
            <v>COMPOSIÇÃO</v>
          </cell>
          <cell r="C5968" t="str">
            <v>APARELHO PARA CORTE E SOLDA OXI-ACETILENO SOBRE RODAS, INCLUSIVE CILINDROS E MAÇARICOS - DEPRECIAÇÃO. AF_05/2023</v>
          </cell>
          <cell r="D5968" t="str">
            <v>H</v>
          </cell>
          <cell r="E5968">
            <v>0.2</v>
          </cell>
        </row>
        <row r="5969">
          <cell r="A5969">
            <v>92713</v>
          </cell>
          <cell r="B5969" t="str">
            <v>COMPOSIÇÃO</v>
          </cell>
          <cell r="C5969" t="str">
            <v>APARELHO PARA CORTE E SOLDA OXI-ACETILENO SOBRE RODAS, INCLUSIVE CILINDROS E MAÇARICOS - JUROS. AF_05/2023</v>
          </cell>
          <cell r="D5969" t="str">
            <v>H</v>
          </cell>
          <cell r="E5969">
            <v>0.05</v>
          </cell>
        </row>
        <row r="5970">
          <cell r="A5970">
            <v>92714</v>
          </cell>
          <cell r="B5970" t="str">
            <v>COMPOSIÇÃO</v>
          </cell>
          <cell r="C5970" t="str">
            <v>APARELHO PARA CORTE E SOLDA OXI-ACETILENO SOBRE RODAS, INCLUSIVE CILINDROS E MAÇARICOS - MANUTENÇÃO. AF_05/2023</v>
          </cell>
          <cell r="D5970" t="str">
            <v>H</v>
          </cell>
          <cell r="E5970">
            <v>0.27</v>
          </cell>
        </row>
        <row r="5971">
          <cell r="A5971">
            <v>92715</v>
          </cell>
          <cell r="B5971" t="str">
            <v>COMPOSIÇÃO</v>
          </cell>
          <cell r="C5971" t="str">
            <v>APARELHO PARA CORTE E SOLDA OXI-ACETILENO SOBRE RODAS, INCLUSIVE CILINDROS E MAÇARICOS - MATERIAIS NA OPERAÇÃO. AF_05/2023</v>
          </cell>
          <cell r="D5971" t="str">
            <v>H</v>
          </cell>
          <cell r="E5971">
            <v>135.52000000000001</v>
          </cell>
        </row>
        <row r="5972">
          <cell r="A5972">
            <v>92956</v>
          </cell>
          <cell r="B5972" t="str">
            <v>COMPOSIÇÃO</v>
          </cell>
          <cell r="C5972" t="str">
            <v>MÁQUINA EXTRUSORA DE CONCRETO PARA GUIAS E SARJETAS, MOTOR A DIESEL, POTÊNCIA 14 CV - DEPRECIAÇÃO. AF_12/2015</v>
          </cell>
          <cell r="D5972" t="str">
            <v>H</v>
          </cell>
          <cell r="E5972">
            <v>4.3</v>
          </cell>
        </row>
        <row r="5973">
          <cell r="A5973">
            <v>92957</v>
          </cell>
          <cell r="B5973" t="str">
            <v>COMPOSIÇÃO</v>
          </cell>
          <cell r="C5973" t="str">
            <v>MÁQUINA EXTRUSORA DE CONCRETO PARA GUIAS E SARJETAS, MOTOR A DIESEL, POTÊNCIA 14 CV - JUROS. AF_12/2015</v>
          </cell>
          <cell r="D5973" t="str">
            <v>H</v>
          </cell>
          <cell r="E5973">
            <v>0.99</v>
          </cell>
        </row>
        <row r="5974">
          <cell r="A5974">
            <v>92958</v>
          </cell>
          <cell r="B5974" t="str">
            <v>COMPOSIÇÃO</v>
          </cell>
          <cell r="C5974" t="str">
            <v>MÁQUINA EXTRUSORA DE CONCRETO PARA GUIAS E SARJETAS, MOTOR A DIESEL, POTÊNCIA 14 CV - MANUTENÇÃO. AF_12/2015</v>
          </cell>
          <cell r="D5974" t="str">
            <v>H</v>
          </cell>
          <cell r="E5974">
            <v>4.71</v>
          </cell>
        </row>
        <row r="5975">
          <cell r="A5975">
            <v>92959</v>
          </cell>
          <cell r="B5975" t="str">
            <v>COMPOSIÇÃO</v>
          </cell>
          <cell r="C5975" t="str">
            <v>MÁQUINA EXTRUSORA DE CONCRETO PARA GUIAS E SARJETAS, MOTOR A DIESEL, POTÊNCIA 14 CV - MATERIAIS NA OPERAÇÃO. AF_12/2015</v>
          </cell>
          <cell r="D5975" t="str">
            <v>H</v>
          </cell>
          <cell r="E5975">
            <v>9.68</v>
          </cell>
        </row>
        <row r="5976">
          <cell r="A5976">
            <v>92963</v>
          </cell>
          <cell r="B5976" t="str">
            <v>COMPOSIÇÃO</v>
          </cell>
          <cell r="C5976" t="str">
            <v>MARTELO PERFURADOR PNEUMÁTICO MANUAL, HASTE 25 X 75 MM, 21 KG - DEPRECIAÇÃO. AF_12/2015</v>
          </cell>
          <cell r="D5976" t="str">
            <v>H</v>
          </cell>
          <cell r="E5976">
            <v>1.76</v>
          </cell>
        </row>
        <row r="5977">
          <cell r="A5977">
            <v>92964</v>
          </cell>
          <cell r="B5977" t="str">
            <v>COMPOSIÇÃO</v>
          </cell>
          <cell r="C5977" t="str">
            <v>MARTELO PERFURADOR PNEUMÁTICO MANUAL, HASTE 25 X 75 MM, 21 KG - JUROS. AF_12/2015</v>
          </cell>
          <cell r="D5977" t="str">
            <v>H</v>
          </cell>
          <cell r="E5977">
            <v>0.4</v>
          </cell>
        </row>
        <row r="5978">
          <cell r="A5978">
            <v>92965</v>
          </cell>
          <cell r="B5978" t="str">
            <v>COMPOSIÇÃO</v>
          </cell>
          <cell r="C5978" t="str">
            <v>MARTELO PERFURADOR PNEUMÁTICO MANUAL, HASTE 25 X 75 MM, 21 KG - MANUTENÇÃO. AF_12/2015</v>
          </cell>
          <cell r="D5978" t="str">
            <v>H</v>
          </cell>
          <cell r="E5978">
            <v>2.21</v>
          </cell>
        </row>
        <row r="5979">
          <cell r="A5979">
            <v>93220</v>
          </cell>
          <cell r="B5979" t="str">
            <v>COMPOSIÇÃO</v>
          </cell>
          <cell r="C5979" t="str">
            <v>PERFURATRIZ COM TORRE METÁLICA PARA EXECUÇÃO DE ESTACA HÉLICE CONTÍNUA, PROFUNDIDADE MÁXIMA DE 32 M, DIÂMETRO MÁXIMO DE 1000 MM, POTÊNCIA INSTALADA DE 350 HP, MESA ROTATIVA COM TORQUE MÁXIMO DE 263 KNM - DEPRECIAÇÃO. AF_01/2016</v>
          </cell>
          <cell r="D5979" t="str">
            <v>H</v>
          </cell>
          <cell r="E5979">
            <v>333.23</v>
          </cell>
        </row>
        <row r="5980">
          <cell r="A5980">
            <v>93221</v>
          </cell>
          <cell r="B5980" t="str">
            <v>COMPOSIÇÃO</v>
          </cell>
          <cell r="C5980" t="str">
            <v>PERFURATRIZ COM TORRE METÁLICA PARA EXECUÇÃO DE ESTACA HÉLICE CONTÍNUA, PROFUNDIDADE MÁXIMA DE 32 M, DIÂMETRO MÁXIMO DE 1000 MM, POTÊNCIA INSTALADA DE 350 HP, MESA ROTATIVA COM TORQUE MÁXIMO DE 263 KNM - JUROS. AF_01/2016</v>
          </cell>
          <cell r="D5980" t="str">
            <v>H</v>
          </cell>
          <cell r="E5980">
            <v>89.4</v>
          </cell>
        </row>
        <row r="5981">
          <cell r="A5981">
            <v>93222</v>
          </cell>
          <cell r="B5981" t="str">
            <v>COMPOSIÇÃO</v>
          </cell>
          <cell r="C5981" t="str">
            <v>PERFURATRIZ COM TORRE METÁLICA PARA EXECUÇÃO DE ESTACA HÉLICE CONTÍNUA, PROFUNDIDADE MÁXIMA DE 32 M, DIÂMETRO MÁXIMO DE 1000 MM, POTÊNCIA INSTALADA DE 350 HP, MESA ROTATIVA COM TORQUE MÁXIMO DE 263 KNM - MANUTENÇÃO. AF_01/2016</v>
          </cell>
          <cell r="D5981" t="str">
            <v>H</v>
          </cell>
          <cell r="E5981">
            <v>417.01</v>
          </cell>
        </row>
        <row r="5982">
          <cell r="A5982">
            <v>93223</v>
          </cell>
          <cell r="B5982" t="str">
            <v>COMPOSIÇÃO</v>
          </cell>
          <cell r="C5982" t="str">
            <v>PERFURATRIZ COM TORRE METÁLICA PARA EXECUÇÃO DE ESTACA HÉLICE CONTÍNUA, PROFUNDIDADE MÁXIMA DE 32 M, DIÂMETRO MÁXIMO DE 1000 MM, POTÊNCIA INSTALADA DE 350 HP, MESA ROTATIVA COM TORQUE MÁXIMO DE 263 KNM  MATERIAIS NA OPERAÇÃO. AF_01/2016</v>
          </cell>
          <cell r="D5982" t="str">
            <v>H</v>
          </cell>
          <cell r="E5982">
            <v>163.18</v>
          </cell>
        </row>
        <row r="5983">
          <cell r="A5983">
            <v>93229</v>
          </cell>
          <cell r="B5983" t="str">
            <v>COMPOSIÇÃO</v>
          </cell>
          <cell r="C5983" t="str">
            <v>BETONEIRA CAPACIDADE NOMINAL 400 L, CAPACIDADE DE MISTURA 310 L, MOTOR A GASOLINA POTÊNCIA 5,5 CV, SEM CARREGADOR - DEPRECIAÇÃO. AF_02/2016</v>
          </cell>
          <cell r="D5983" t="str">
            <v>H</v>
          </cell>
          <cell r="E5983">
            <v>0.47</v>
          </cell>
        </row>
        <row r="5984">
          <cell r="A5984">
            <v>93230</v>
          </cell>
          <cell r="B5984" t="str">
            <v>COMPOSIÇÃO</v>
          </cell>
          <cell r="C5984" t="str">
            <v>BETONEIRA CAPACIDADE NOMINAL 400 L, CAPACIDADE DE MISTURA 310 L, MOTOR A GASOLINA POTÊNCIA 5,5 CV, SEM CARREGADOR - JUROS. AF_02/2016</v>
          </cell>
          <cell r="D5984" t="str">
            <v>H</v>
          </cell>
          <cell r="E5984">
            <v>0.11</v>
          </cell>
        </row>
        <row r="5985">
          <cell r="A5985">
            <v>93231</v>
          </cell>
          <cell r="B5985" t="str">
            <v>COMPOSIÇÃO</v>
          </cell>
          <cell r="C5985" t="str">
            <v>BETONEIRA CAPACIDADE NOMINAL 400 L, CAPACIDADE DE MISTURA 310 L, MOTOR A GASOLINA POTÊNCIA 5,5 CV, SEM CARREGADOR - MANUTENÇÃO. AF_02/2016</v>
          </cell>
          <cell r="D5985" t="str">
            <v>H</v>
          </cell>
          <cell r="E5985">
            <v>0.59</v>
          </cell>
        </row>
        <row r="5986">
          <cell r="A5986">
            <v>93232</v>
          </cell>
          <cell r="B5986" t="str">
            <v>COMPOSIÇÃO</v>
          </cell>
          <cell r="C5986" t="str">
            <v>BETONEIRA CAPACIDADE NOMINAL 400 L, CAPACIDADE DE MISTURA 310 L, MOTOR A GASOLINA POTÊNCIA 5,5 CV, SEM CARREGADOR - MATERIAIS NA OPERAÇÃO. AF_02/2016</v>
          </cell>
          <cell r="D5986" t="str">
            <v>H</v>
          </cell>
          <cell r="E5986">
            <v>4.41</v>
          </cell>
        </row>
        <row r="5987">
          <cell r="A5987">
            <v>93235</v>
          </cell>
          <cell r="B5987" t="str">
            <v>COMPOSIÇÃO</v>
          </cell>
          <cell r="C5987" t="str">
            <v>GRUPO GERADOR ESTACIONÁRIO, MOTOR DIESEL POTÊNCIA 170 KVA - JUROS. AF_02/2016</v>
          </cell>
          <cell r="D5987" t="str">
            <v>H</v>
          </cell>
          <cell r="E5987">
            <v>2.2000000000000002</v>
          </cell>
        </row>
        <row r="5988">
          <cell r="A5988">
            <v>93238</v>
          </cell>
          <cell r="B5988" t="str">
            <v>COMPOSIÇÃO</v>
          </cell>
          <cell r="C5988" t="str">
            <v>ROLO COMPACTADOR VIBRATÓRIO REBOCÁVEL, CILINDRO DE AÇO LISO, POTÊNCIA DE TRAÇÃO DE 65 CV, PESO 4,7 T, IMPACTO DINÂMICO 18,3 T, LARGURA DE TRABALHO 1,67 M - JUROS. AF_02/2016</v>
          </cell>
          <cell r="D5988" t="str">
            <v>H</v>
          </cell>
          <cell r="E5988">
            <v>2.59</v>
          </cell>
        </row>
        <row r="5989">
          <cell r="A5989">
            <v>93239</v>
          </cell>
          <cell r="B5989" t="str">
            <v>COMPOSIÇÃO</v>
          </cell>
          <cell r="C5989" t="str">
            <v>ROLO COMPACTADOR VIBRATÓRIO PÉ DE CARNEIRO, OPERADO POR CONTROLE REMOTO, POTÊNCIA 12,5 KW, PESO OPERACIONAL 1,675 T, LARGURA DE TRABALHO 0,85 M - JUROS. AF_02/2016</v>
          </cell>
          <cell r="D5989" t="str">
            <v>H</v>
          </cell>
          <cell r="E5989">
            <v>11.75</v>
          </cell>
        </row>
        <row r="5990">
          <cell r="A5990">
            <v>93240</v>
          </cell>
          <cell r="B5990" t="str">
            <v>COMPOSIÇÃO</v>
          </cell>
          <cell r="C5990" t="str">
            <v>ROLO COMPACTADOR VIBRATÓRIO PÉ DE CARNEIRO, OPERADO POR CONTROLE REMOTO, POTÊNCIA 12,5 KW, PESO OPERACIONAL 1,675 T, LARGURA DE TRABALHO 0,85 M - MATERIAIS NA OPERAÇÃO. AF_02/2016</v>
          </cell>
          <cell r="D5990" t="str">
            <v>H</v>
          </cell>
          <cell r="E5990">
            <v>12.5</v>
          </cell>
        </row>
        <row r="5991">
          <cell r="A5991">
            <v>93267</v>
          </cell>
          <cell r="B5991" t="str">
            <v>COMPOSIÇÃO</v>
          </cell>
          <cell r="C5991" t="str">
            <v>GRUA ASCENCIONAL, LANÇA DE 30 M, CAPACIDADE DE 1,0 T A 30 M, ALTURA ATÉ 39 M   DEPRECIAÇÃO. AF_05/2023</v>
          </cell>
          <cell r="D5991" t="str">
            <v>H</v>
          </cell>
          <cell r="E5991">
            <v>28.78</v>
          </cell>
        </row>
        <row r="5992">
          <cell r="A5992">
            <v>93269</v>
          </cell>
          <cell r="B5992" t="str">
            <v>COMPOSIÇÃO</v>
          </cell>
          <cell r="C5992" t="str">
            <v>GRUA ASCENCIONAL, LANÇA DE 30 M, CAPACIDADE DE 1,0 T A 30 M, ALTURA ATÉ 39 M   JUROS. AF_05/2023</v>
          </cell>
          <cell r="D5992" t="str">
            <v>H</v>
          </cell>
          <cell r="E5992">
            <v>9.7100000000000009</v>
          </cell>
        </row>
        <row r="5993">
          <cell r="A5993">
            <v>93270</v>
          </cell>
          <cell r="B5993" t="str">
            <v>COMPOSIÇÃO</v>
          </cell>
          <cell r="C5993" t="str">
            <v>GRUA ASCENCIONAL, LANÇA DE 30 M, CAPACIDADE DE 1,0 T A 30 M, ALTURA ATÉ 39 M   MANUTENÇÃO. AF_05/2023</v>
          </cell>
          <cell r="D5993" t="str">
            <v>H</v>
          </cell>
          <cell r="E5993">
            <v>28.78</v>
          </cell>
        </row>
        <row r="5994">
          <cell r="A5994">
            <v>93271</v>
          </cell>
          <cell r="B5994" t="str">
            <v>COMPOSIÇÃO</v>
          </cell>
          <cell r="C5994" t="str">
            <v>GRUA ASCENCIONAL, LANÇA DE 30 M, CAPACIDADE DE 1,0 T A 30 M, ALTURA ATÉ 39 M   MATERIAIS NA OPERAÇÃO. AF_05/2023</v>
          </cell>
          <cell r="D5994" t="str">
            <v>H</v>
          </cell>
          <cell r="E5994">
            <v>10</v>
          </cell>
        </row>
        <row r="5995">
          <cell r="A5995">
            <v>93277</v>
          </cell>
          <cell r="B5995" t="str">
            <v>COMPOSIÇÃO</v>
          </cell>
          <cell r="C5995" t="str">
            <v>GUINCHO ELÉTRICO DE COLUNA, CAPACIDADE 400 KG, COM MOTO FREIO, MOTOR TRIFÁSICO DE 1,25 CV - DEPRECIAÇÃO. AF_03/2016</v>
          </cell>
          <cell r="D5995" t="str">
            <v>H</v>
          </cell>
          <cell r="E5995">
            <v>0.28000000000000003</v>
          </cell>
        </row>
        <row r="5996">
          <cell r="A5996">
            <v>93278</v>
          </cell>
          <cell r="B5996" t="str">
            <v>COMPOSIÇÃO</v>
          </cell>
          <cell r="C5996" t="str">
            <v>GUINCHO ELÉTRICO DE COLUNA, CAPACIDADE 400 KG, COM MOTO FREIO, MOTOR TRIFÁSICO DE 1,25 CV - JUROS. AF_03/2016</v>
          </cell>
          <cell r="D5996" t="str">
            <v>H</v>
          </cell>
          <cell r="E5996">
            <v>0.06</v>
          </cell>
        </row>
        <row r="5997">
          <cell r="A5997">
            <v>93279</v>
          </cell>
          <cell r="B5997" t="str">
            <v>COMPOSIÇÃO</v>
          </cell>
          <cell r="C5997" t="str">
            <v>GUINCHO ELÉTRICO DE COLUNA, CAPACIDADE 400 KG, COM MOTO FREIO, MOTOR TRIFÁSICO DE 1,25 CV - MANUTENÇÃO. AF_03/2016</v>
          </cell>
          <cell r="D5997" t="str">
            <v>H</v>
          </cell>
          <cell r="E5997">
            <v>0.26</v>
          </cell>
        </row>
        <row r="5998">
          <cell r="A5998">
            <v>93280</v>
          </cell>
          <cell r="B5998" t="str">
            <v>COMPOSIÇÃO</v>
          </cell>
          <cell r="C5998" t="str">
            <v>GUINCHO ELÉTRICO DE COLUNA, CAPACIDADE 400 KG, COM MOTO FREIO, MOTOR TRIFÁSICO DE 1,25 CV - MATERIAIS NA OPERAÇÃO. AF_03/2016</v>
          </cell>
          <cell r="D5998" t="str">
            <v>H</v>
          </cell>
          <cell r="E5998">
            <v>0.83</v>
          </cell>
        </row>
        <row r="5999">
          <cell r="A5999">
            <v>93283</v>
          </cell>
          <cell r="B5999" t="str">
            <v>COMPOSIÇÃO</v>
          </cell>
          <cell r="C5999" t="str">
            <v>GUINDASTE HIDRÁULICO AUTOPROPELIDO, COM LANÇA TELESCÓPICA 40 M, CAPACIDADE MÁXIMA 60 T, POTÊNCIA 260 KW - DEPRECIAÇÃO. AF_03/2016</v>
          </cell>
          <cell r="D5999" t="str">
            <v>H</v>
          </cell>
          <cell r="E5999">
            <v>96.78</v>
          </cell>
        </row>
        <row r="6000">
          <cell r="A6000">
            <v>93284</v>
          </cell>
          <cell r="B6000" t="str">
            <v>COMPOSIÇÃO</v>
          </cell>
          <cell r="C6000" t="str">
            <v>GUINDASTE HIDRÁULICO AUTOPROPELIDO, COM LANÇA TELESCÓPICA 40 M, CAPACIDADE MÁXIMA 60 T, POTÊNCIA 260 KW - JUROS. AF_03/2016</v>
          </cell>
          <cell r="D6000" t="str">
            <v>H</v>
          </cell>
          <cell r="E6000">
            <v>34.11</v>
          </cell>
        </row>
        <row r="6001">
          <cell r="A6001">
            <v>93285</v>
          </cell>
          <cell r="B6001" t="str">
            <v>COMPOSIÇÃO</v>
          </cell>
          <cell r="C6001" t="str">
            <v>GUINDASTE HIDRÁULICO AUTOPROPELIDO, COM LANÇA TELESCÓPICA 40 M, CAPACIDADE MÁXIMA 60 T, POTÊNCIA 260 KW - MANUTENÇÃO. AF_03/2016</v>
          </cell>
          <cell r="D6001" t="str">
            <v>H</v>
          </cell>
          <cell r="E6001">
            <v>155.57</v>
          </cell>
        </row>
        <row r="6002">
          <cell r="A6002">
            <v>93286</v>
          </cell>
          <cell r="B6002" t="str">
            <v>COMPOSIÇÃO</v>
          </cell>
          <cell r="C6002" t="str">
            <v>GUINDASTE HIDRÁULICO AUTOPROPELIDO, COM LANÇA TELESCÓPICA 40 M, CAPACIDADE MÁXIMA 60 T, POTÊNCIA 260 KW - MATERIAIS NA OPERAÇÃO. AF_03/2016</v>
          </cell>
          <cell r="D6002" t="str">
            <v>H</v>
          </cell>
          <cell r="E6002">
            <v>13.91</v>
          </cell>
        </row>
        <row r="6003">
          <cell r="A6003">
            <v>93296</v>
          </cell>
          <cell r="B6003" t="str">
            <v>COMPOSIÇÃO</v>
          </cell>
          <cell r="C6003" t="str">
            <v>GUINDASTE HIDRÁULICO AUTOPROPELIDO, COM LANÇA TELESCÓPICA 40 M, CAPACIDADE MÁXIMA 60 T, POTÊNCIA 260 KW - IMPOSTOS E SEGUROS. AF_03/2016</v>
          </cell>
          <cell r="D6003" t="str">
            <v>H</v>
          </cell>
          <cell r="E6003">
            <v>13.79</v>
          </cell>
        </row>
        <row r="6004">
          <cell r="A6004">
            <v>93397</v>
          </cell>
          <cell r="B6004" t="str">
            <v>COMPOSIÇÃO</v>
          </cell>
          <cell r="C6004" t="str">
            <v>GUINDAUTO HIDRÁULICO, CAPACIDADE MÁXIMA DE CARGA 3300 KG, MOMENTO MÁXIMO DE CARGA 5,8 TM, ALCANCE MÁXIMO HORIZONTAL 7,60 M, INCLUSIVE CAMINHÃO TOCO PBT 16.000 KG, POTÊNCIA DE 189 CV - DEPRECIAÇÃO. AF_03/2016</v>
          </cell>
          <cell r="D6004" t="str">
            <v>H</v>
          </cell>
          <cell r="E6004">
            <v>25.77</v>
          </cell>
        </row>
        <row r="6005">
          <cell r="A6005">
            <v>93398</v>
          </cell>
          <cell r="B6005" t="str">
            <v>COMPOSIÇÃO</v>
          </cell>
          <cell r="C6005" t="str">
            <v>GUINDAUTO HIDRÁULICO, CAPACIDADE MÁXIMA DE CARGA 3300 KG, MOMENTO MÁXIMO DE CARGA 5,8 TM, ALCANCE MÁXIMO HORIZONTAL 7,60 M, INCLUSIVE CAMINHÃO TOCO PBT 16.000 KG, POTÊNCIA DE 189 CV - JUROS. AF_03/2016</v>
          </cell>
          <cell r="D6005" t="str">
            <v>H</v>
          </cell>
          <cell r="E6005">
            <v>9.77</v>
          </cell>
        </row>
        <row r="6006">
          <cell r="A6006">
            <v>93399</v>
          </cell>
          <cell r="B6006" t="str">
            <v>COMPOSIÇÃO</v>
          </cell>
          <cell r="C6006" t="str">
            <v>GUINDAUTO HIDRÁULICO, CAPACIDADE MÁXIMA DE CARGA 3300 KG, MOMENTO MÁXIMO DE CARGA 5,8 TM, ALCANCE MÁXIMO HORIZONTAL 7,60 M, INCLUSIVE CAMINHÃO TOCO PBT 16.000 KG, POTÊNCIA DE 189 CV  IMPOSTOS E SEGUROS. AF_03/2016</v>
          </cell>
          <cell r="D6006" t="str">
            <v>H</v>
          </cell>
          <cell r="E6006">
            <v>3.94</v>
          </cell>
        </row>
        <row r="6007">
          <cell r="A6007">
            <v>93400</v>
          </cell>
          <cell r="B6007" t="str">
            <v>COMPOSIÇÃO</v>
          </cell>
          <cell r="C6007" t="str">
            <v>GUINDAUTO HIDRÁULICO, CAPACIDADE MÁXIMA DE CARGA 3300 KG, MOMENTO MÁXIMO DE CARGA 5,8 TM, ALCANCE MÁXIMO HORIZONTAL 7,60 M, INCLUSIVE CAMINHÃO TOCO PBT 16.000 KG, POTÊNCIA DE 189 CV - MANUTENÇÃO. AF_03/2016</v>
          </cell>
          <cell r="D6007" t="str">
            <v>H</v>
          </cell>
          <cell r="E6007">
            <v>44.91</v>
          </cell>
        </row>
        <row r="6008">
          <cell r="A6008">
            <v>93401</v>
          </cell>
          <cell r="B6008" t="str">
            <v>COMPOSIÇÃO</v>
          </cell>
          <cell r="C6008" t="str">
            <v>GUINDAUTO HIDRÁULICO, CAPACIDADE MÁXIMA DE CARGA 3300 KG, MOMENTO MÁXIMO DE CARGA 5,8 TM, ALCANCE MÁXIMO HORIZONTAL 7,60 M, INCLUSIVE CAMINHÃO TOCO PBT 16.000 KG, POTÊNCIA DE 189 CV - MATERIAIS NA OPERAÇÃO. AF_03/2016</v>
          </cell>
          <cell r="D6008" t="str">
            <v>H</v>
          </cell>
          <cell r="E6008">
            <v>165.18</v>
          </cell>
        </row>
        <row r="6009">
          <cell r="A6009">
            <v>93404</v>
          </cell>
          <cell r="B6009" t="str">
            <v>COMPOSIÇÃO</v>
          </cell>
          <cell r="C6009" t="str">
            <v>MÁQUINA JATO DE PRESSAO PORTÁTIL, CAMARA DE 1 SAIDA, CAPACIDADE 280 L, DIAMETRO 670 MM, BICO DE JATO CURTO VENTURI DE 5/16 , MANGUEIRA DE 1 COM COMPRESSOR DE AR REBOCÁVEL 189 PCM E MOTOR DIESEL 63 CV - DEPRECIAÇÃO. AF_05/2023</v>
          </cell>
          <cell r="D6009" t="str">
            <v>H</v>
          </cell>
          <cell r="E6009">
            <v>6.87</v>
          </cell>
        </row>
        <row r="6010">
          <cell r="A6010">
            <v>93405</v>
          </cell>
          <cell r="B6010" t="str">
            <v>COMPOSIÇÃO</v>
          </cell>
          <cell r="C6010" t="str">
            <v>MÁQUINA JATO DE PRESSAO PORTÁTIL, CAMARA DE 1 SAIDA, CAPACIDADE 280 L, DIAMETRO 670 MM, BICO DE JATO CURTO VENTURI DE 5/16 , MANGUEIRA DE 1 COM COMPRESSOR DE AR REBOCÁVEL 189 PCM E MOTOR DIESEL 63 CV - JUROS. AF_05/2023</v>
          </cell>
          <cell r="D6010" t="str">
            <v>H</v>
          </cell>
          <cell r="E6010">
            <v>1.87</v>
          </cell>
        </row>
        <row r="6011">
          <cell r="A6011">
            <v>93406</v>
          </cell>
          <cell r="B6011" t="str">
            <v>COMPOSIÇÃO</v>
          </cell>
          <cell r="C6011" t="str">
            <v>MÁQUINA JATO DE PRESSAO PORTÁTIL, CAMARA DE 1 SAIDA, CAPACIDADE 280 L, DIAMETRO 670 MM, BICO DE JATO CURTO VENTURI DE 5/16 , MANGUEIRA DE 1 COM COMPRESSOR DE AR REBOCÁVEL 189 PCM E MOTOR DIESEL 63 CV - MANUTENÇÃO. AF_05/2023</v>
          </cell>
          <cell r="D6011" t="str">
            <v>H</v>
          </cell>
          <cell r="E6011">
            <v>9.09</v>
          </cell>
        </row>
        <row r="6012">
          <cell r="A6012">
            <v>93407</v>
          </cell>
          <cell r="B6012" t="str">
            <v>COMPOSIÇÃO</v>
          </cell>
          <cell r="C6012" t="str">
            <v>MÁQUINA JATO DE PRESSAO PORTÁTIL, CAMARA DE 1 SAIDA, CAPACIDADE 280 L, DIAMETRO 670 MM, BICO DE JATO CURTO VENTURI DE 5/16 , MANGUEIRA DE 1 COM COMPRESSOR DE AR REBOCÁVEL 189 PCM E MOTOR DIESEL 63 CV - MATERIAIS NA OPERAÇÃO. AF_05/2023</v>
          </cell>
          <cell r="D6012" t="str">
            <v>H</v>
          </cell>
          <cell r="E6012">
            <v>49.26</v>
          </cell>
        </row>
        <row r="6013">
          <cell r="A6013">
            <v>93411</v>
          </cell>
          <cell r="B6013" t="str">
            <v>COMPOSIÇÃO</v>
          </cell>
          <cell r="C6013" t="str">
            <v>GERADOR PORTÁTIL MONOFÁSICO, POTÊNCIA 5500 VA, MOTOR A GASOLINA, POTÊNCIA DO MOTOR 13 CV - DEPRECIAÇÃO. AF_03/2016</v>
          </cell>
          <cell r="D6013" t="str">
            <v>H</v>
          </cell>
          <cell r="E6013">
            <v>0.3</v>
          </cell>
        </row>
        <row r="6014">
          <cell r="A6014">
            <v>93412</v>
          </cell>
          <cell r="B6014" t="str">
            <v>COMPOSIÇÃO</v>
          </cell>
          <cell r="C6014" t="str">
            <v>GERADOR PORTÁTIL MONOFÁSICO, POTÊNCIA 5500 VA, MOTOR A GASOLINA, POTÊNCIA DO MOTOR 13 CV - JUROS. AF_03/2016</v>
          </cell>
          <cell r="D6014" t="str">
            <v>H</v>
          </cell>
          <cell r="E6014">
            <v>0.1</v>
          </cell>
        </row>
        <row r="6015">
          <cell r="A6015">
            <v>93413</v>
          </cell>
          <cell r="B6015" t="str">
            <v>COMPOSIÇÃO</v>
          </cell>
          <cell r="C6015" t="str">
            <v>GERADOR PORTÁTIL MONOFÁSICO, POTÊNCIA 5500 VA, MOTOR A GASOLINA, POTÊNCIA DO MOTOR 13 CV - MANUTENÇÃO. AF_03/2016</v>
          </cell>
          <cell r="D6015" t="str">
            <v>H</v>
          </cell>
          <cell r="E6015">
            <v>0.26</v>
          </cell>
        </row>
        <row r="6016">
          <cell r="A6016">
            <v>93414</v>
          </cell>
          <cell r="B6016" t="str">
            <v>COMPOSIÇÃO</v>
          </cell>
          <cell r="C6016" t="str">
            <v>GERADOR PORTÁTIL MONOFÁSICO, POTÊNCIA 5500 VA, MOTOR A GASOLINA, POTÊNCIA DO MOTOR 13 CV - MATERIAIS NA OPERAÇÃO. AF_03/2016</v>
          </cell>
          <cell r="D6016" t="str">
            <v>H</v>
          </cell>
          <cell r="E6016">
            <v>14.29</v>
          </cell>
        </row>
        <row r="6017">
          <cell r="A6017">
            <v>93417</v>
          </cell>
          <cell r="B6017" t="str">
            <v>COMPOSIÇÃO</v>
          </cell>
          <cell r="C6017" t="str">
            <v>GRUPO GERADOR REBOCÁVEL, POTÊNCIA 66 KVA, MOTOR A DIESEL - DEPRECIAÇÃO. AF_03/2016</v>
          </cell>
          <cell r="D6017" t="str">
            <v>H</v>
          </cell>
          <cell r="E6017">
            <v>3.94</v>
          </cell>
        </row>
        <row r="6018">
          <cell r="A6018">
            <v>93418</v>
          </cell>
          <cell r="B6018" t="str">
            <v>COMPOSIÇÃO</v>
          </cell>
          <cell r="C6018" t="str">
            <v>GRUPO GERADOR REBOCÁVEL, POTÊNCIA 66 KVA, MOTOR A DIESEL - JUROS. AF_03/2016</v>
          </cell>
          <cell r="D6018" t="str">
            <v>H</v>
          </cell>
          <cell r="E6018">
            <v>1.38</v>
          </cell>
        </row>
        <row r="6019">
          <cell r="A6019">
            <v>93419</v>
          </cell>
          <cell r="B6019" t="str">
            <v>COMPOSIÇÃO</v>
          </cell>
          <cell r="C6019" t="str">
            <v>GRUPO GERADOR REBOCÁVEL, POTÊNCIA 66 KVA, MOTOR A DIESEL - MANUTENÇÃO. AF_03/2016</v>
          </cell>
          <cell r="D6019" t="str">
            <v>H</v>
          </cell>
          <cell r="E6019">
            <v>3.51</v>
          </cell>
        </row>
        <row r="6020">
          <cell r="A6020">
            <v>93420</v>
          </cell>
          <cell r="B6020" t="str">
            <v>COMPOSIÇÃO</v>
          </cell>
          <cell r="C6020" t="str">
            <v>GRUPO GERADOR REBOCÁVEL, POTÊNCIA 66 KVA, MOTOR A DIESEL - MATERIAIS NA OPERAÇÃO. AF_03/2016</v>
          </cell>
          <cell r="D6020" t="str">
            <v>H</v>
          </cell>
          <cell r="E6020">
            <v>70.06</v>
          </cell>
        </row>
        <row r="6021">
          <cell r="A6021">
            <v>93423</v>
          </cell>
          <cell r="B6021" t="str">
            <v>COMPOSIÇÃO</v>
          </cell>
          <cell r="C6021" t="str">
            <v>GRUPO GERADOR ESTACIONÁRIO, POTÊNCIA 150 KVA, MOTOR A DIESEL- DEPRECIAÇÃO. AF_03/2016</v>
          </cell>
          <cell r="D6021" t="str">
            <v>H</v>
          </cell>
          <cell r="E6021">
            <v>5.57</v>
          </cell>
        </row>
        <row r="6022">
          <cell r="A6022">
            <v>93424</v>
          </cell>
          <cell r="B6022" t="str">
            <v>COMPOSIÇÃO</v>
          </cell>
          <cell r="C6022" t="str">
            <v>GRUPO GERADOR ESTACIONÁRIO, POTÊNCIA 150 KVA, MOTOR A DIESEL- JUROS. AF_03/2016</v>
          </cell>
          <cell r="D6022" t="str">
            <v>H</v>
          </cell>
          <cell r="E6022">
            <v>1.96</v>
          </cell>
        </row>
        <row r="6023">
          <cell r="A6023">
            <v>93425</v>
          </cell>
          <cell r="B6023" t="str">
            <v>COMPOSIÇÃO</v>
          </cell>
          <cell r="C6023" t="str">
            <v>GRUPO GERADOR ESTACIONÁRIO, POTÊNCIA 150 KVA, MOTOR A DIESEL- MANUTENÇÃO. AF_03/2016</v>
          </cell>
          <cell r="D6023" t="str">
            <v>H</v>
          </cell>
          <cell r="E6023">
            <v>4.97</v>
          </cell>
        </row>
        <row r="6024">
          <cell r="A6024">
            <v>93426</v>
          </cell>
          <cell r="B6024" t="str">
            <v>COMPOSIÇÃO</v>
          </cell>
          <cell r="C6024" t="str">
            <v>GRUPO GERADOR ESTACIONÁRIO, POTÊNCIA 150 KVA, MOTOR A DIESEL- MATERIAIS NA OPERAÇÃO. AF_03/2016</v>
          </cell>
          <cell r="D6024" t="str">
            <v>H</v>
          </cell>
          <cell r="E6024">
            <v>167.43</v>
          </cell>
        </row>
        <row r="6025">
          <cell r="A6025">
            <v>93429</v>
          </cell>
          <cell r="B6025" t="str">
            <v>COMPOSIÇÃO</v>
          </cell>
          <cell r="C6025" t="str">
            <v>USINA DE MISTURA ASFÁLTICA À QUENTE, TIPO CONTRA FLUXO, PROD 40 A 80 TON/HORA - DEPRECIAÇÃO. AF_05/2023</v>
          </cell>
          <cell r="D6025" t="str">
            <v>H</v>
          </cell>
          <cell r="E6025">
            <v>115</v>
          </cell>
        </row>
        <row r="6026">
          <cell r="A6026">
            <v>93430</v>
          </cell>
          <cell r="B6026" t="str">
            <v>COMPOSIÇÃO</v>
          </cell>
          <cell r="C6026" t="str">
            <v>USINA DE MISTURA ASFÁLTICA À QUENTE, TIPO CONTRA FLUXO, PROD 40 A 80 TON/HORA - JUROS. AF_05/2023</v>
          </cell>
          <cell r="D6026" t="str">
            <v>H</v>
          </cell>
          <cell r="E6026">
            <v>36.340000000000003</v>
          </cell>
        </row>
        <row r="6027">
          <cell r="A6027">
            <v>93431</v>
          </cell>
          <cell r="B6027" t="str">
            <v>COMPOSIÇÃO</v>
          </cell>
          <cell r="C6027" t="str">
            <v>USINA DE MISTURA ASFÁLTICA À QUENTE, TIPO CONTRA FLUXO, PROD 40 A 80 TON/HORA - MANUTENÇÃO. AF_05/2023</v>
          </cell>
          <cell r="D6027" t="str">
            <v>H</v>
          </cell>
          <cell r="E6027">
            <v>138</v>
          </cell>
        </row>
        <row r="6028">
          <cell r="A6028">
            <v>93432</v>
          </cell>
          <cell r="B6028" t="str">
            <v>COMPOSIÇÃO</v>
          </cell>
          <cell r="C6028" t="str">
            <v>USINA DE MISTURA ASFÁLTICA À QUENTE, TIPO CONTRA FLUXO, PROD 40 A 80 TON/HORA - MATERIAIS NA OPERAÇÃO. AF_05/2023</v>
          </cell>
          <cell r="D6028" t="str">
            <v>H</v>
          </cell>
          <cell r="E6028">
            <v>2250</v>
          </cell>
        </row>
        <row r="6029">
          <cell r="A6029">
            <v>93435</v>
          </cell>
          <cell r="B6029" t="str">
            <v>COMPOSIÇÃO</v>
          </cell>
          <cell r="C6029" t="str">
            <v>USINA DE ASFALTO À FRIO, CAPACIDADE DE 40 A 60 TON/HORA, ELÉTRICA POTÊNCIA 30 CV - DEPRECIAÇÃO. AF_05/2023</v>
          </cell>
          <cell r="D6029" t="str">
            <v>H</v>
          </cell>
          <cell r="E6029">
            <v>7.26</v>
          </cell>
        </row>
        <row r="6030">
          <cell r="A6030">
            <v>93436</v>
          </cell>
          <cell r="B6030" t="str">
            <v>COMPOSIÇÃO</v>
          </cell>
          <cell r="C6030" t="str">
            <v>USINA DE ASFALTO À FRIO, CAPACIDADE DE 40 A 60 TON/HORA, ELÉTRICA POTÊNCIA 30 CV - JUROS. AF_05/2023</v>
          </cell>
          <cell r="D6030" t="str">
            <v>H</v>
          </cell>
          <cell r="E6030">
            <v>2.04</v>
          </cell>
        </row>
        <row r="6031">
          <cell r="A6031">
            <v>93437</v>
          </cell>
          <cell r="B6031" t="str">
            <v>COMPOSIÇÃO</v>
          </cell>
          <cell r="C6031" t="str">
            <v>USINA DE ASFALTO À FRIO, CAPACIDADE DE 40 A 60 TON/HORA, ELÉTRICA POTÊNCIA 30 CV - MANUTENÇÃO. AF_05/2023</v>
          </cell>
          <cell r="D6031" t="str">
            <v>H</v>
          </cell>
          <cell r="E6031">
            <v>7.26</v>
          </cell>
        </row>
        <row r="6032">
          <cell r="A6032">
            <v>93438</v>
          </cell>
          <cell r="B6032" t="str">
            <v>COMPOSIÇÃO</v>
          </cell>
          <cell r="C6032" t="str">
            <v>USINA DE ASFALTO À FRIO, CAPACIDADE DE 40 A 60 TON/HORA, ELÉTRICA POTÊNCIA 30 CV - MATERIAIS NA OPERAÇÃO. AF_05/2023</v>
          </cell>
          <cell r="D6032" t="str">
            <v>H</v>
          </cell>
          <cell r="E6032">
            <v>117.31</v>
          </cell>
        </row>
        <row r="6033">
          <cell r="A6033">
            <v>95114</v>
          </cell>
          <cell r="B6033" t="str">
            <v>COMPOSIÇÃO</v>
          </cell>
          <cell r="C6033" t="str">
            <v>MARTELETE OU ROMPEDOR PNEUMÁTICO MANUAL, 28 KG, COM SILENCIADOR - DEPRECIAÇÃO. AF_07/2016</v>
          </cell>
          <cell r="D6033" t="str">
            <v>H</v>
          </cell>
          <cell r="E6033">
            <v>1.71</v>
          </cell>
        </row>
        <row r="6034">
          <cell r="A6034">
            <v>95115</v>
          </cell>
          <cell r="B6034" t="str">
            <v>COMPOSIÇÃO</v>
          </cell>
          <cell r="C6034" t="str">
            <v>MARTELETE OU ROMPEDOR PNEUMÁTICO MANUAL, 28 KG, COM SILENCIADOR - JUROS. AF_07/2016</v>
          </cell>
          <cell r="D6034" t="str">
            <v>H</v>
          </cell>
          <cell r="E6034">
            <v>0.39</v>
          </cell>
        </row>
        <row r="6035">
          <cell r="A6035">
            <v>95116</v>
          </cell>
          <cell r="B6035" t="str">
            <v>COMPOSIÇÃO</v>
          </cell>
          <cell r="C6035" t="str">
            <v>USINA DE CONCRETO FIXA, CAPACIDADE NOMINAL DE 90 A 120 M3/H, SEM SILO - DEPRECIAÇÃO. AF_07/2016</v>
          </cell>
          <cell r="D6035" t="str">
            <v>H</v>
          </cell>
          <cell r="E6035">
            <v>32.549999999999997</v>
          </cell>
        </row>
        <row r="6036">
          <cell r="A6036">
            <v>95117</v>
          </cell>
          <cell r="B6036" t="str">
            <v>COMPOSIÇÃO</v>
          </cell>
          <cell r="C6036" t="str">
            <v>USINA DE CONCRETO FIXA, CAPACIDADE NOMINAL DE 90 A 120 M3/H, SEM SILO - JUROS. AF_07/2016</v>
          </cell>
          <cell r="D6036" t="str">
            <v>H</v>
          </cell>
          <cell r="E6036">
            <v>10.039999999999999</v>
          </cell>
        </row>
        <row r="6037">
          <cell r="A6037">
            <v>95118</v>
          </cell>
          <cell r="B6037" t="str">
            <v>COMPOSIÇÃO</v>
          </cell>
          <cell r="C6037" t="str">
            <v>USINA MISTURADORA DE SOLOS, CAPACIDADE DE 200 A 500 TON/H, POTENCIA 75KW - DEPRECIAÇÃO. AF_07/2016</v>
          </cell>
          <cell r="D6037" t="str">
            <v>H</v>
          </cell>
          <cell r="E6037">
            <v>54.22</v>
          </cell>
        </row>
        <row r="6038">
          <cell r="A6038">
            <v>95119</v>
          </cell>
          <cell r="B6038" t="str">
            <v>COMPOSIÇÃO</v>
          </cell>
          <cell r="C6038" t="str">
            <v>USINA MISTURADORA DE SOLOS, CAPACIDADE DE 200 A 500 TON/H, POTENCIA 75KW - JUROS. AF_07/2016</v>
          </cell>
          <cell r="D6038" t="str">
            <v>H</v>
          </cell>
          <cell r="E6038">
            <v>16.72</v>
          </cell>
        </row>
        <row r="6039">
          <cell r="A6039">
            <v>95120</v>
          </cell>
          <cell r="B6039" t="str">
            <v>COMPOSIÇÃO</v>
          </cell>
          <cell r="C6039" t="str">
            <v>USINA MISTURADORA DE SOLOS, CAPACIDADE DE 200 A 500 TON/H, POTENCIA 75KW - MATERIAIS NA OPERAÇÃO. AF_07/2016</v>
          </cell>
          <cell r="D6039" t="str">
            <v>H</v>
          </cell>
          <cell r="E6039">
            <v>68.209999999999994</v>
          </cell>
        </row>
        <row r="6040">
          <cell r="A6040">
            <v>95123</v>
          </cell>
          <cell r="B6040" t="str">
            <v>COMPOSIÇÃO</v>
          </cell>
          <cell r="C6040" t="str">
            <v>DISTRIBUIDOR DE AGREGADOS AUTOPROPELIDO, CAP 3 M3, A DIESEL, POTÊNCIA 176CV - DEPRECIAÇÃO. AF_07/2016</v>
          </cell>
          <cell r="D6040" t="str">
            <v>H</v>
          </cell>
          <cell r="E6040">
            <v>17.87</v>
          </cell>
        </row>
        <row r="6041">
          <cell r="A6041">
            <v>95124</v>
          </cell>
          <cell r="B6041" t="str">
            <v>COMPOSIÇÃO</v>
          </cell>
          <cell r="C6041" t="str">
            <v>DISTRIBUIDOR DE AGREGADOS AUTOPROPELIDO, C/AP 3 M3, A DIESEL, POTÊNCIA 176CV - JUROS. AF_07/2016</v>
          </cell>
          <cell r="D6041" t="str">
            <v>H</v>
          </cell>
          <cell r="E6041">
            <v>5.51</v>
          </cell>
        </row>
        <row r="6042">
          <cell r="A6042">
            <v>95125</v>
          </cell>
          <cell r="B6042" t="str">
            <v>COMPOSIÇÃO</v>
          </cell>
          <cell r="C6042" t="str">
            <v>DISTRIBUIDOR DE AGREGADOS AUTOPROPELIDO, CAP 3 M3, A DIESEL, POTÊNCIA 176CV - MANUTENÇÃO. AF_07/2016</v>
          </cell>
          <cell r="D6042" t="str">
            <v>H</v>
          </cell>
          <cell r="E6042">
            <v>19.559999999999999</v>
          </cell>
        </row>
        <row r="6043">
          <cell r="A6043">
            <v>95126</v>
          </cell>
          <cell r="B6043" t="str">
            <v>COMPOSIÇÃO</v>
          </cell>
          <cell r="C6043" t="str">
            <v>DISTRIBUIDOR DE AGREGADOS AUTOPROPELIDO, CAP 3 M3, A DIESEL, POTÊNCIA 176CV  MATERIAIS NA OPERAÇÃO. AF_07/2016</v>
          </cell>
          <cell r="D6043" t="str">
            <v>H</v>
          </cell>
          <cell r="E6043">
            <v>153.81</v>
          </cell>
        </row>
        <row r="6044">
          <cell r="A6044">
            <v>95129</v>
          </cell>
          <cell r="B6044" t="str">
            <v>COMPOSIÇÃO</v>
          </cell>
          <cell r="C6044" t="str">
            <v>MÁQUINA DEMARCADORA DE FAIXA DE TRÁFEGO À FRIO, AUTOPROPELIDA, POTÊNCIA 38 HP - DEPRECIAÇÃO. AF_07/2016</v>
          </cell>
          <cell r="D6044" t="str">
            <v>H</v>
          </cell>
          <cell r="E6044">
            <v>47.9</v>
          </cell>
        </row>
        <row r="6045">
          <cell r="A6045">
            <v>95130</v>
          </cell>
          <cell r="B6045" t="str">
            <v>COMPOSIÇÃO</v>
          </cell>
          <cell r="C6045" t="str">
            <v>MÁQUINA DEMARCADORA DE FAIXA DE TRÁFEGO À FRIO, AUTOPROPELIDA, POTÊNCIA 38 HP - JUROS. AF_07/2016</v>
          </cell>
          <cell r="D6045" t="str">
            <v>H</v>
          </cell>
          <cell r="E6045">
            <v>17.36</v>
          </cell>
        </row>
        <row r="6046">
          <cell r="A6046">
            <v>95131</v>
          </cell>
          <cell r="B6046" t="str">
            <v>COMPOSIÇÃO</v>
          </cell>
          <cell r="C6046" t="str">
            <v>MÁQUINA DEMARCADORA DE FAIXA DE TRÁFEGO À FRIO, AUTOPROPELIDA, POTÊNCIA 38 HP - MANUTENÇÃO. AF_07/2016</v>
          </cell>
          <cell r="D6046" t="str">
            <v>H</v>
          </cell>
          <cell r="E6046">
            <v>56.38</v>
          </cell>
        </row>
        <row r="6047">
          <cell r="A6047">
            <v>95132</v>
          </cell>
          <cell r="B6047" t="str">
            <v>COMPOSIÇÃO</v>
          </cell>
          <cell r="C6047" t="str">
            <v>MÁQUINA DEMARCADORA DE FAIXA DE TRÁFEGO À FRIO, AUTOPROPELIDA, POTÊNCIA 38 HP - MATERIAIS NA OPERAÇÃO. AF_07/2016</v>
          </cell>
          <cell r="D6047" t="str">
            <v>H</v>
          </cell>
          <cell r="E6047">
            <v>33.68</v>
          </cell>
        </row>
        <row r="6048">
          <cell r="A6048">
            <v>95136</v>
          </cell>
          <cell r="B6048" t="str">
            <v>COMPOSIÇÃO</v>
          </cell>
          <cell r="C6048" t="str">
            <v>TALHA MANUAL DE CORRENTE, CAPACIDADE DE 2 TON. COM ELEVAÇÃO DE 3 M - DEPRECIAÇÃO. AF_07/2016</v>
          </cell>
          <cell r="D6048" t="str">
            <v>H</v>
          </cell>
          <cell r="E6048">
            <v>0.03</v>
          </cell>
        </row>
        <row r="6049">
          <cell r="A6049">
            <v>95137</v>
          </cell>
          <cell r="B6049" t="str">
            <v>COMPOSIÇÃO</v>
          </cell>
          <cell r="C6049" t="str">
            <v>TALHA MANUAL DE CORRENTE, CAPACIDADE DE 2 TON. COM ELEVAÇÃO DE 3 M - JUROS. AF_07/2016</v>
          </cell>
          <cell r="D6049" t="str">
            <v>H</v>
          </cell>
          <cell r="E6049">
            <v>0.01</v>
          </cell>
        </row>
        <row r="6050">
          <cell r="A6050">
            <v>95138</v>
          </cell>
          <cell r="B6050" t="str">
            <v>COMPOSIÇÃO</v>
          </cell>
          <cell r="C6050" t="str">
            <v>TALHA MANUAL DE CORRENTE, CAPACIDADE DE 2 TON. COM ELEVAÇÃO DE 3 M - MANUTENÇÃO. AF_07/2016</v>
          </cell>
          <cell r="D6050" t="str">
            <v>H</v>
          </cell>
          <cell r="E6050">
            <v>0.02</v>
          </cell>
        </row>
        <row r="6051">
          <cell r="A6051">
            <v>95208</v>
          </cell>
          <cell r="B6051" t="str">
            <v>COMPOSIÇÃO</v>
          </cell>
          <cell r="C6051" t="str">
            <v>GRUA ASCENCIONAL, LANÇA DE 42 M, CAPACIDADE DE 1,5 T A 30 M, ALTURA ATÉ 39 M   DEPRECIAÇÃO. AF_05/2023</v>
          </cell>
          <cell r="D6051" t="str">
            <v>H</v>
          </cell>
          <cell r="E6051">
            <v>32.6</v>
          </cell>
        </row>
        <row r="6052">
          <cell r="A6052">
            <v>95209</v>
          </cell>
          <cell r="B6052" t="str">
            <v>COMPOSIÇÃO</v>
          </cell>
          <cell r="C6052" t="str">
            <v>GRUA ASCENCIONAL, LANCA DE 42 M, CAPACIDADE DE 1,5 T A 30 M, ALTURA ATE 39 M   JUROS. AF_05/2023</v>
          </cell>
          <cell r="D6052" t="str">
            <v>H</v>
          </cell>
          <cell r="E6052">
            <v>12.06</v>
          </cell>
        </row>
        <row r="6053">
          <cell r="A6053">
            <v>95210</v>
          </cell>
          <cell r="B6053" t="str">
            <v>COMPOSIÇÃO</v>
          </cell>
          <cell r="C6053" t="str">
            <v>GRUA ASCENCIONAL, LANCA DE 42 M, CAPACIDADE DE 1,5 T A 30 M, ALTURA ATE 39 M   MANUTENÇÃO. AF_05/2023</v>
          </cell>
          <cell r="D6053" t="str">
            <v>H</v>
          </cell>
          <cell r="E6053">
            <v>32.6</v>
          </cell>
        </row>
        <row r="6054">
          <cell r="A6054">
            <v>95211</v>
          </cell>
          <cell r="B6054" t="str">
            <v>COMPOSIÇÃO</v>
          </cell>
          <cell r="C6054" t="str">
            <v>GRUA ASCENCIONAL, LANCA DE 42 M, CAPACIDADE DE 1,5 T A 30 M, ALTURA ATE 39 M   MATERIAIS NA OPERAÇÃO. AF_05/2023</v>
          </cell>
          <cell r="D6054" t="str">
            <v>H</v>
          </cell>
          <cell r="E6054">
            <v>10</v>
          </cell>
        </row>
        <row r="6055">
          <cell r="A6055">
            <v>95217</v>
          </cell>
          <cell r="B6055" t="str">
            <v>COMPOSIÇÃO</v>
          </cell>
          <cell r="C6055" t="str">
            <v>PULVERIZADOR DE TINTA ELÉTRICO/MÁQUINA DE PINTURA AIRLESS, VAZÃO 2 L/MIN - MATERIAIS NA OPERAÇÃO. AF_05/2023</v>
          </cell>
          <cell r="D6055" t="str">
            <v>H</v>
          </cell>
          <cell r="E6055">
            <v>0.81</v>
          </cell>
        </row>
        <row r="6056">
          <cell r="A6056">
            <v>95255</v>
          </cell>
          <cell r="B6056" t="str">
            <v>COMPOSIÇÃO</v>
          </cell>
          <cell r="C6056" t="str">
            <v>MARTELO DEMOLIDOR PNEUMÁTICO MANUAL, 32 KG - DEPRECIAÇÃO. AF_09/2016</v>
          </cell>
          <cell r="D6056" t="str">
            <v>H</v>
          </cell>
          <cell r="E6056">
            <v>1.52</v>
          </cell>
        </row>
        <row r="6057">
          <cell r="A6057">
            <v>95256</v>
          </cell>
          <cell r="B6057" t="str">
            <v>COMPOSIÇÃO</v>
          </cell>
          <cell r="C6057" t="str">
            <v>MARTELO DEMOLIDOR PNEUMÁTICO MANUAL, 32 KG - JUROS. AF_09/2016</v>
          </cell>
          <cell r="D6057" t="str">
            <v>H</v>
          </cell>
          <cell r="E6057">
            <v>0.35</v>
          </cell>
        </row>
        <row r="6058">
          <cell r="A6058">
            <v>95257</v>
          </cell>
          <cell r="B6058" t="str">
            <v>COMPOSIÇÃO</v>
          </cell>
          <cell r="C6058" t="str">
            <v>MARTELO DEMOLIDOR PNEUMÁTICO MANUAL, 32 KG - MANUTENÇÃO. AF_09/2016</v>
          </cell>
          <cell r="D6058" t="str">
            <v>H</v>
          </cell>
          <cell r="E6058">
            <v>1.9</v>
          </cell>
        </row>
        <row r="6059">
          <cell r="A6059">
            <v>95260</v>
          </cell>
          <cell r="B6059" t="str">
            <v>COMPOSIÇÃO</v>
          </cell>
          <cell r="C6059" t="str">
            <v>COMPACTADOR DE SOLOS DE PERCUSÃO (SOQUETE) COM MOTOR A GASOLINA, POTÊNCIA 3 CV - DEPRECIAÇÃO. AF_09/2016</v>
          </cell>
          <cell r="D6059" t="str">
            <v>H</v>
          </cell>
          <cell r="E6059">
            <v>0.57999999999999996</v>
          </cell>
        </row>
        <row r="6060">
          <cell r="A6060">
            <v>95261</v>
          </cell>
          <cell r="B6060" t="str">
            <v>COMPOSIÇÃO</v>
          </cell>
          <cell r="C6060" t="str">
            <v>COMPACTADOR DE SOLOS DE PERCUSÃO (SOQUETE) COM MOTOR A GASOLINA, POTÊNCIA 3 CV - JUROS. AF_09/2016</v>
          </cell>
          <cell r="D6060" t="str">
            <v>H</v>
          </cell>
          <cell r="E6060">
            <v>0.34</v>
          </cell>
        </row>
        <row r="6061">
          <cell r="A6061">
            <v>95262</v>
          </cell>
          <cell r="B6061" t="str">
            <v>COMPOSIÇÃO</v>
          </cell>
          <cell r="C6061" t="str">
            <v>COMPACTADOR DE SOLOS DE PERCUSÃO (SOQUETE) COM MOTOR A GASOLINA, POTÊNCIA 3 CV - MANUTENÇÃO. AF_09/2016</v>
          </cell>
          <cell r="D6061" t="str">
            <v>H</v>
          </cell>
          <cell r="E6061">
            <v>1.59</v>
          </cell>
        </row>
        <row r="6062">
          <cell r="A6062">
            <v>95263</v>
          </cell>
          <cell r="B6062" t="str">
            <v>COMPOSIÇÃO</v>
          </cell>
          <cell r="C6062" t="str">
            <v>COMPACTADOR DE SOLOS DE PERCUSÃO (SOQUETE) COM MOTOR A GASOLINA, POTÊNCIA 3 CV - MATERIAIS NA OPERAÇÃO. AF_09/2016</v>
          </cell>
          <cell r="D6062" t="str">
            <v>H</v>
          </cell>
          <cell r="E6062">
            <v>4.47</v>
          </cell>
        </row>
        <row r="6063">
          <cell r="A6063">
            <v>95266</v>
          </cell>
          <cell r="B6063" t="str">
            <v>COMPOSIÇÃO</v>
          </cell>
          <cell r="C6063" t="str">
            <v>RÉGUA VIBRATÓRIA DUPLA PARA CONCRETO, PESO DE 60KG, COMPRIMENTO 4 M, COM MOTOR A GASOLINA, POTÊNCIA 5,5 HP - DEPRECIAÇÃO. AF_09/2016</v>
          </cell>
          <cell r="D6063" t="str">
            <v>H</v>
          </cell>
          <cell r="E6063">
            <v>0.49</v>
          </cell>
        </row>
        <row r="6064">
          <cell r="A6064">
            <v>95267</v>
          </cell>
          <cell r="B6064" t="str">
            <v>COMPOSIÇÃO</v>
          </cell>
          <cell r="C6064" t="str">
            <v>RÉGUA VIBRATÓRIA DUPLA PARA CONCRETO, PESO DE 60KG, COMPRIMENTO 4 M, COM MOTOR A GASOLINA, POTÊNCIA 5,5 HP - JUROS. AF_09/2016</v>
          </cell>
          <cell r="D6064" t="str">
            <v>H</v>
          </cell>
          <cell r="E6064">
            <v>0.1</v>
          </cell>
        </row>
        <row r="6065">
          <cell r="A6065">
            <v>95268</v>
          </cell>
          <cell r="B6065" t="str">
            <v>COMPOSIÇÃO</v>
          </cell>
          <cell r="C6065" t="str">
            <v>RÉGUA VIBRATÓRIA DUPLA PARA CONCRETO, PESO DE 60KG, COMPRIMENTO 4 M, COM MOTOR A GASOLINA, POTÊNCIA 5,5 HP - MANUTENÇÃO. AF_09/2016</v>
          </cell>
          <cell r="D6065" t="str">
            <v>H</v>
          </cell>
          <cell r="E6065">
            <v>0.47</v>
          </cell>
        </row>
        <row r="6066">
          <cell r="A6066">
            <v>95269</v>
          </cell>
          <cell r="B6066" t="str">
            <v>COMPOSIÇÃO</v>
          </cell>
          <cell r="C6066" t="str">
            <v>RÉGUA VIBRATÓRIA DUPLA PARA CONCRETO, PESO DE 60KG, COMPRIMENTO 4 M, COM MOTOR A GASOLINA, POTÊNCIA 5,5 HP  MATERIAIS NA OPERAÇÃO. AF_09/2016</v>
          </cell>
          <cell r="D6066" t="str">
            <v>H</v>
          </cell>
          <cell r="E6066">
            <v>8.26</v>
          </cell>
        </row>
        <row r="6067">
          <cell r="A6067">
            <v>95272</v>
          </cell>
          <cell r="B6067" t="str">
            <v>COMPOSIÇÃO</v>
          </cell>
          <cell r="C6067" t="str">
            <v>POLIDORA DE PISO (POLITRIZ), PESO DE 100KG, DIÂMETRO 450 MM, MOTOR ELÉTRICO, POTÊNCIA 4 HP - DEPRECIAÇÃO. AF_05/2023</v>
          </cell>
          <cell r="D6067" t="str">
            <v>H</v>
          </cell>
          <cell r="E6067">
            <v>0.44</v>
          </cell>
        </row>
        <row r="6068">
          <cell r="A6068">
            <v>95273</v>
          </cell>
          <cell r="B6068" t="str">
            <v>COMPOSIÇÃO</v>
          </cell>
          <cell r="C6068" t="str">
            <v>POLIDORA DE PISO (POLITRIZ), PESO DE 100KG, DIÂMETRO 450 MM, MOTOR ELÉTRICO, POTÊNCIA 4 HP - JUROS. AF_05/2023</v>
          </cell>
          <cell r="D6068" t="str">
            <v>H</v>
          </cell>
          <cell r="E6068">
            <v>0.11</v>
          </cell>
        </row>
        <row r="6069">
          <cell r="A6069">
            <v>95274</v>
          </cell>
          <cell r="B6069" t="str">
            <v>COMPOSIÇÃO</v>
          </cell>
          <cell r="C6069" t="str">
            <v>POLIDORA DE PISO (POLITRIZ), PESO DE 100KG, DIÂMETRO 450 MM, MOTOR ELÉTRICO, POTÊNCIA 4 HP - MANUTENÇÃO. AF_05/2023</v>
          </cell>
          <cell r="D6069" t="str">
            <v>H</v>
          </cell>
          <cell r="E6069">
            <v>0.37</v>
          </cell>
        </row>
        <row r="6070">
          <cell r="A6070">
            <v>95275</v>
          </cell>
          <cell r="B6070" t="str">
            <v>COMPOSIÇÃO</v>
          </cell>
          <cell r="C6070" t="str">
            <v>POLIDORA DE PISO (POLITRIZ), PESO DE 100KG, DIÂMETRO 450 MM, MOTOR ELÉTRICO, POTÊNCIA 4 HP - MATERIAIS NA OPERAÇÃO. AF_05/2023</v>
          </cell>
          <cell r="D6070" t="str">
            <v>H</v>
          </cell>
          <cell r="E6070">
            <v>2.71</v>
          </cell>
        </row>
        <row r="6071">
          <cell r="A6071">
            <v>95278</v>
          </cell>
          <cell r="B6071" t="str">
            <v>COMPOSIÇÃO</v>
          </cell>
          <cell r="C6071" t="str">
            <v>DESEMPENADEIRA DE CONCRETO, PESO DE 78 KG, 4 PÁS, MOTOR A GASOLINA, POTÊNCIA 5,5 HP - DEPRECIAÇÃO. AF_05/2023</v>
          </cell>
          <cell r="D6071" t="str">
            <v>H</v>
          </cell>
          <cell r="E6071">
            <v>0.56000000000000005</v>
          </cell>
        </row>
        <row r="6072">
          <cell r="A6072">
            <v>95279</v>
          </cell>
          <cell r="B6072" t="str">
            <v>COMPOSIÇÃO</v>
          </cell>
          <cell r="C6072" t="str">
            <v>DESEMPENADEIRA DE CONCRETO, PESO DE 78 KG, 4 PÁS, MOTOR A GASOLINA, POTÊNCIA 5,5 HP - JUROS. AF_05/2023</v>
          </cell>
          <cell r="D6072" t="str">
            <v>H</v>
          </cell>
          <cell r="E6072">
            <v>0.12</v>
          </cell>
        </row>
        <row r="6073">
          <cell r="A6073">
            <v>95280</v>
          </cell>
          <cell r="B6073" t="str">
            <v>COMPOSIÇÃO</v>
          </cell>
          <cell r="C6073" t="str">
            <v>DESEMPENADEIRA DE CONCRETO, PESO DE 78 KG, 4 PÁS, MOTOR A GASOLINA, POTÊNCIA 5,5 HP - MANUTENÇÃO. AF_05/2023</v>
          </cell>
          <cell r="D6073" t="str">
            <v>H</v>
          </cell>
          <cell r="E6073">
            <v>0.56000000000000005</v>
          </cell>
        </row>
        <row r="6074">
          <cell r="A6074">
            <v>95281</v>
          </cell>
          <cell r="B6074" t="str">
            <v>COMPOSIÇÃO</v>
          </cell>
          <cell r="C6074" t="str">
            <v>DESEMPENADEIRA DE CONCRETO, PESO DE 78 KG, 4 PÁS, MOTOR A GASOLINA, POTÊNCIA 5,5 HP   MATERIAIS NA OPERAÇÃO. AF_05/2023</v>
          </cell>
          <cell r="D6074" t="str">
            <v>H</v>
          </cell>
          <cell r="E6074">
            <v>8.24</v>
          </cell>
        </row>
        <row r="6075">
          <cell r="A6075">
            <v>95617</v>
          </cell>
          <cell r="B6075" t="str">
            <v>COMPOSIÇÃO</v>
          </cell>
          <cell r="C6075" t="str">
            <v>PERFURATRIZ PNEUMATICA MANUAL DE PESO MEDIO, MARTELETE, 18KG, COMPRIMENTO MÁXIMO DE CURSO DE 6 M, DIAMETRO DO PISTAO DE 5,5 CM - DEPRECIAÇÃO. AF_11/2016</v>
          </cell>
          <cell r="D6075" t="str">
            <v>H</v>
          </cell>
          <cell r="E6075">
            <v>1.25</v>
          </cell>
        </row>
        <row r="6076">
          <cell r="A6076">
            <v>95618</v>
          </cell>
          <cell r="B6076" t="str">
            <v>COMPOSIÇÃO</v>
          </cell>
          <cell r="C6076" t="str">
            <v>PERFURATRIZ PNEUMATICA MANUAL DE PESO MEDIO, MARTELETE, 18KG, COMPRIMENTO MÁXIMO DE CURSO DE 6 M, DIAMETRO DO PISTAO DE 5,5 CM - JUROS. AF_11/2016</v>
          </cell>
          <cell r="D6076" t="str">
            <v>H</v>
          </cell>
          <cell r="E6076">
            <v>0.28000000000000003</v>
          </cell>
        </row>
        <row r="6077">
          <cell r="A6077">
            <v>95619</v>
          </cell>
          <cell r="B6077" t="str">
            <v>COMPOSIÇÃO</v>
          </cell>
          <cell r="C6077" t="str">
            <v>PERFURATRIZ PNEUMATICA MANUAL DE PESO MEDIO, MARTELETE, 18KG, COMPRIMENTO MÁXIMO DE CURSO DE 6 M, DIAMETRO DO PISTAO DE 5,5 CM - MANUTENÇÃO. AF_11/2016</v>
          </cell>
          <cell r="D6077" t="str">
            <v>H</v>
          </cell>
          <cell r="E6077">
            <v>1.56</v>
          </cell>
        </row>
        <row r="6078">
          <cell r="A6078">
            <v>95627</v>
          </cell>
          <cell r="B6078" t="str">
            <v>COMPOSIÇÃO</v>
          </cell>
          <cell r="C6078" t="str">
            <v>ROLO COMPACTADOR VIBRATORIO TANDEM, ACO LISO, POTENCIA 125 HP, PESO SEM/COM LASTRO 10,20/11,65 T, LARGURA DE TRABALHO 1,73 M - DEPRECIAÇÃO. AF_11/2016</v>
          </cell>
          <cell r="D6078" t="str">
            <v>H</v>
          </cell>
          <cell r="E6078">
            <v>47.95</v>
          </cell>
        </row>
        <row r="6079">
          <cell r="A6079">
            <v>95628</v>
          </cell>
          <cell r="B6079" t="str">
            <v>COMPOSIÇÃO</v>
          </cell>
          <cell r="C6079" t="str">
            <v>ROLO COMPACTADOR VIBRATORIO TANDEM, ACO LISO, POTENCIA 125 HP, PESO SEM/COM LASTRO 10,20/11,65 T, LARGURA DE TRABALHO 1,73 M - JUROS. AF_11/2016</v>
          </cell>
          <cell r="D6079" t="str">
            <v>H</v>
          </cell>
          <cell r="E6079">
            <v>12.86</v>
          </cell>
        </row>
        <row r="6080">
          <cell r="A6080">
            <v>95629</v>
          </cell>
          <cell r="B6080" t="str">
            <v>COMPOSIÇÃO</v>
          </cell>
          <cell r="C6080" t="str">
            <v>ROLO COMPACTADOR VIBRATORIO TANDEM, ACO LISO, POTENCIA 125 HP, PESO SEM/COM LASTRO 10,20/11,65 T, LARGURA DE TRABALHO 1,73 M - MANUTENÇÃO. AF_11/2016</v>
          </cell>
          <cell r="D6080" t="str">
            <v>H</v>
          </cell>
          <cell r="E6080">
            <v>60.01</v>
          </cell>
        </row>
        <row r="6081">
          <cell r="A6081">
            <v>95630</v>
          </cell>
          <cell r="B6081" t="str">
            <v>COMPOSIÇÃO</v>
          </cell>
          <cell r="C6081" t="str">
            <v>ROLO COMPACTADOR VIBRATORIO TANDEM, ACO LISO, POTENCIA 125 HP, PESO SEM/COM LASTRO 10,20/11,65 T, LARGURA DE TRABALHO 1,73 M - MATERIAIS NA OPERAÇÃO. AF_11/2016</v>
          </cell>
          <cell r="D6081" t="str">
            <v>H</v>
          </cell>
          <cell r="E6081">
            <v>93.25</v>
          </cell>
        </row>
        <row r="6082">
          <cell r="A6082">
            <v>95698</v>
          </cell>
          <cell r="B6082" t="str">
            <v>COMPOSIÇÃO</v>
          </cell>
          <cell r="C6082" t="str">
            <v>PERFURATRIZ MANUAL, TORQUE MAXIMO 55 KGF.M, POTENCIA 5 CV, COM DIAMETRO MAXIMO 8 1/2" - DEPRECIAÇÃO. AF_11/2016</v>
          </cell>
          <cell r="D6082" t="str">
            <v>H</v>
          </cell>
          <cell r="E6082">
            <v>5.07</v>
          </cell>
        </row>
        <row r="6083">
          <cell r="A6083">
            <v>95699</v>
          </cell>
          <cell r="B6083" t="str">
            <v>COMPOSIÇÃO</v>
          </cell>
          <cell r="C6083" t="str">
            <v>PERFURATRIZ MANUAL, TORQUE MAXIMO 55 KGF.M, POTENCIA 5 CV, COM DIAMETRO MAXIMO 8 1/2" - JUROS. AF_11/2016</v>
          </cell>
          <cell r="D6083" t="str">
            <v>H</v>
          </cell>
          <cell r="E6083">
            <v>1.17</v>
          </cell>
        </row>
        <row r="6084">
          <cell r="A6084">
            <v>95700</v>
          </cell>
          <cell r="B6084" t="str">
            <v>COMPOSIÇÃO</v>
          </cell>
          <cell r="C6084" t="str">
            <v>PERFURATRIZ MANUAL, TORQUE MAXIMO 55 KGF.M, POTENCIA 5 CV, COM DIAMETRO MAXIMO 8 1/2" - MANUTENÇÃO. AF_11/2016</v>
          </cell>
          <cell r="D6084" t="str">
            <v>H</v>
          </cell>
          <cell r="E6084">
            <v>6.34</v>
          </cell>
        </row>
        <row r="6085">
          <cell r="A6085">
            <v>95701</v>
          </cell>
          <cell r="B6085" t="str">
            <v>COMPOSIÇÃO</v>
          </cell>
          <cell r="C6085" t="str">
            <v>PERFURATRIZ MANUAL, TORQUE MAXIMO 55 KGF.M, POTENCIA 5 CV, COM DIAMETRO MAXIMO 8 1/2" - MATERIAIS NA OPERAÇÃO. AF_11/2016</v>
          </cell>
          <cell r="D6085" t="str">
            <v>H</v>
          </cell>
          <cell r="E6085">
            <v>3.34</v>
          </cell>
        </row>
        <row r="6086">
          <cell r="A6086">
            <v>95704</v>
          </cell>
          <cell r="B6086" t="str">
            <v>COMPOSIÇÃO</v>
          </cell>
          <cell r="C6086" t="str">
            <v>PERFURATRIZ SOBRE ESTEIRA, TORQUE MÁXIMO 600 KGF, POTÊNCIA ENTRE 50 E 60 HP, DIÂMETRO MÁXIMO 10 - DEPRECIAÇÃO. AF_11/2016</v>
          </cell>
          <cell r="D6086" t="str">
            <v>H</v>
          </cell>
          <cell r="E6086">
            <v>44.75</v>
          </cell>
        </row>
        <row r="6087">
          <cell r="A6087">
            <v>95705</v>
          </cell>
          <cell r="B6087" t="str">
            <v>COMPOSIÇÃO</v>
          </cell>
          <cell r="C6087" t="str">
            <v>PERFURATRIZ SOBRE ESTEIRA, TORQUE MÁXIMO 600 KGF, POTÊNCIA ENTRE 50 E 60 HP, DIÂMETRO MÁXIMO 10 - JUROS. AF_11/2016</v>
          </cell>
          <cell r="D6087" t="str">
            <v>H</v>
          </cell>
          <cell r="E6087">
            <v>12</v>
          </cell>
        </row>
        <row r="6088">
          <cell r="A6088">
            <v>95706</v>
          </cell>
          <cell r="B6088" t="str">
            <v>COMPOSIÇÃO</v>
          </cell>
          <cell r="C6088" t="str">
            <v>PERFURATRIZ SOBRE ESTEIRA, TORQUE MÁXIMO 600 KGF, POTÊNCIA ENTRE 50 E 60 HP, DIÂMETRO MÁXIMO 10 - MANUTENÇÃO. AF_11/2016</v>
          </cell>
          <cell r="D6088" t="str">
            <v>H</v>
          </cell>
          <cell r="E6088">
            <v>56</v>
          </cell>
        </row>
        <row r="6089">
          <cell r="A6089">
            <v>95707</v>
          </cell>
          <cell r="B6089" t="str">
            <v>COMPOSIÇÃO</v>
          </cell>
          <cell r="C6089" t="str">
            <v>PERFURATRIZ SOBRE ESTEIRA, TORQUE MÁXIMO 600 KGF, POTÊNCIA ENTRE 50 E 60 HP, DIÂMETRO MÁXIMO 10 - MATERIAIS NA OPERAÇÃO. AF_11/2016</v>
          </cell>
          <cell r="D6089" t="str">
            <v>H</v>
          </cell>
          <cell r="E6089">
            <v>4.38</v>
          </cell>
        </row>
        <row r="6090">
          <cell r="A6090">
            <v>95710</v>
          </cell>
          <cell r="B6090" t="str">
            <v>COMPOSIÇÃO</v>
          </cell>
          <cell r="C6090" t="str">
            <v>ESCAVADEIRA HIDRAULICA SOBRE ESTEIRA, COM GARRA GIRATORIA DE MANDIBULAS, PESO OPERACIONAL ENTRE 22,00 E 25,50 TON, POTENCIA LIQUIDA ENTRE 150 E 160 HP - DEPRECIAÇÃO. AF_11/2016</v>
          </cell>
          <cell r="D6090" t="str">
            <v>H</v>
          </cell>
          <cell r="E6090">
            <v>53.79</v>
          </cell>
        </row>
        <row r="6091">
          <cell r="A6091">
            <v>95711</v>
          </cell>
          <cell r="B6091" t="str">
            <v>COMPOSIÇÃO</v>
          </cell>
          <cell r="C6091" t="str">
            <v>ESCAVADEIRA HIDRAULICA SOBRE ESTEIRA, COM GARRA GIRATORIA DE MANDIBULAS, PESO OPERACIONAL ENTRE 22,00 E 25,50 TON, POTENCIA LIQUIDA ENTRE 150 E 160 HP - JUROS. AF_11/2016</v>
          </cell>
          <cell r="D6091" t="str">
            <v>H</v>
          </cell>
          <cell r="E6091">
            <v>14.21</v>
          </cell>
        </row>
        <row r="6092">
          <cell r="A6092">
            <v>95712</v>
          </cell>
          <cell r="B6092" t="str">
            <v>COMPOSIÇÃO</v>
          </cell>
          <cell r="C6092" t="str">
            <v>ESCAVADEIRA HIDRAULICA SOBRE ESTEIRA, COM GARRA GIRATORIA DE MANDIBULAS, PESO OPERACIONAL ENTRE 22,00 E 25,50 TON, POTENCIA LIQUIDA ENTRE 150 E 160 HP - MANUTENÇÃO. AF_11/2016</v>
          </cell>
          <cell r="D6092" t="str">
            <v>H</v>
          </cell>
          <cell r="E6092">
            <v>67.239999999999995</v>
          </cell>
        </row>
        <row r="6093">
          <cell r="A6093">
            <v>95713</v>
          </cell>
          <cell r="B6093" t="str">
            <v>COMPOSIÇÃO</v>
          </cell>
          <cell r="C6093" t="str">
            <v>ESCAVADEIRA HIDRAULICA SOBRE ESTEIRA, COM GARRA GIRATORIA DE MANDIBULAS, PESO OPERACIONAL ENTRE 22,00 E 25,50 TON, POTENCIA LIQUIDA ENTRE 150 E 160 HP - MATERIAIS NA OPERAÇÃO. AF_11/2016</v>
          </cell>
          <cell r="D6093" t="str">
            <v>H</v>
          </cell>
          <cell r="E6093">
            <v>93.93</v>
          </cell>
        </row>
        <row r="6094">
          <cell r="A6094">
            <v>95716</v>
          </cell>
          <cell r="B6094" t="str">
            <v>COMPOSIÇÃO</v>
          </cell>
          <cell r="C6094" t="str">
            <v>ESCAVADEIRA HIDRAULICA SOBRE ESTEIRA, EQUIPADA COM CLAMSHELL, COM CAPACIDADE DA CAÇAMBA ENTRE 1,20 E 1,50 M3, PESO OPERACIONAL ENTRE 20,00 E 22,00 TON, POTENCIA LIQUIDA ENTRE 150 E 160 HP - DEPRECIAÇÃO. AF_11/2016</v>
          </cell>
          <cell r="D6094" t="str">
            <v>H</v>
          </cell>
          <cell r="E6094">
            <v>51.78</v>
          </cell>
        </row>
        <row r="6095">
          <cell r="A6095">
            <v>95717</v>
          </cell>
          <cell r="B6095" t="str">
            <v>COMPOSIÇÃO</v>
          </cell>
          <cell r="C6095" t="str">
            <v>ESCAVADEIRA HIDRAULICA SOBRE ESTEIRA, EQUIPADA COM CLAMSHELL, COM CAPACIDADE DA CAÇAMBA ENTRE 1,20 E 1,50 M3, PESO OPERACIONAL ENTRE 20,00 E 22,00 TON, POTENCIA LIQUIDA ENTRE 150 E 160 HP - JUROS. AF_11/2016</v>
          </cell>
          <cell r="D6095" t="str">
            <v>H</v>
          </cell>
          <cell r="E6095">
            <v>13.68</v>
          </cell>
        </row>
        <row r="6096">
          <cell r="A6096">
            <v>95718</v>
          </cell>
          <cell r="B6096" t="str">
            <v>COMPOSIÇÃO</v>
          </cell>
          <cell r="C6096" t="str">
            <v>ESCAVADEIRA HIDRAULICA SOBRE ESTEIRA, EQUIPADA COM CLAMSHELL, COM CAPACIDADE DA CAÇAMBA ENTRE 1,20 E 1,50 M3, PESO OPERACIONAL ENTRE 20,00 E 22,00 TON, POTENCIA LIQUIDA ENTRE 150 E 160 HP - MANUTENÇÃO. AF_11/2016</v>
          </cell>
          <cell r="D6096" t="str">
            <v>H</v>
          </cell>
          <cell r="E6096">
            <v>64.73</v>
          </cell>
        </row>
        <row r="6097">
          <cell r="A6097">
            <v>95719</v>
          </cell>
          <cell r="B6097" t="str">
            <v>COMPOSIÇÃO</v>
          </cell>
          <cell r="C6097" t="str">
            <v>ESCAVADEIRA HIDRAULICA SOBRE ESTEIRA, EQUIPADA COM CLAMSHELL, COM CAPACIDADE DA CAÇAMBA ENTRE 1,20 E 1,50 M3, PESO OPERACIONAL ENTRE 20,00 E 22,00 TON, POTENCIA LIQUIDA ENTRE 150 E 160 HP - MATERIAIS NA OPERAÇÃO. AF_11/2016</v>
          </cell>
          <cell r="D6097" t="str">
            <v>H</v>
          </cell>
          <cell r="E6097">
            <v>93.93</v>
          </cell>
        </row>
        <row r="6098">
          <cell r="A6098">
            <v>95869</v>
          </cell>
          <cell r="B6098" t="str">
            <v>COMPOSIÇÃO</v>
          </cell>
          <cell r="C6098" t="str">
            <v>GRUPO GERADOR COM CARENAGEM, MOTOR DIESEL POTÊNCIA STANDART ENTRE 250 E 260 KVA - JUROS. AF_12/2016</v>
          </cell>
          <cell r="D6098" t="str">
            <v>H</v>
          </cell>
          <cell r="E6098">
            <v>3.14</v>
          </cell>
        </row>
        <row r="6099">
          <cell r="A6099">
            <v>95870</v>
          </cell>
          <cell r="B6099" t="str">
            <v>COMPOSIÇÃO</v>
          </cell>
          <cell r="C6099" t="str">
            <v>GRUPO GERADOR COM CARENAGEM, MOTOR DIESEL POTÊNCIA STANDART ENTRE 250 E 260 KVA - MANUTENÇÃO. AF_12/2016</v>
          </cell>
          <cell r="D6099" t="str">
            <v>H</v>
          </cell>
          <cell r="E6099">
            <v>7.95</v>
          </cell>
        </row>
        <row r="6100">
          <cell r="A6100">
            <v>95871</v>
          </cell>
          <cell r="B6100" t="str">
            <v>COMPOSIÇÃO</v>
          </cell>
          <cell r="C6100" t="str">
            <v>GRUPO GERADOR COM CARENAGEM, MOTOR DIESEL POTÊNCIA STANDART ENTRE 250 E 260 KVA - MATERIAIS NA OPERAÇÃO. AF_12/2016</v>
          </cell>
          <cell r="D6100" t="str">
            <v>H</v>
          </cell>
          <cell r="E6100">
            <v>285.25</v>
          </cell>
        </row>
        <row r="6101">
          <cell r="A6101">
            <v>95874</v>
          </cell>
          <cell r="B6101" t="str">
            <v>COMPOSIÇÃO</v>
          </cell>
          <cell r="C6101" t="str">
            <v>GRUPO GERADOR COM CARENAGEM, MOTOR DIESEL POTÊNCIA STANDART ENTRE 250 E 260 KVA - DEPRECIAÇÃO. AF_12/2016</v>
          </cell>
          <cell r="D6101" t="str">
            <v>H</v>
          </cell>
          <cell r="E6101">
            <v>8.91</v>
          </cell>
        </row>
        <row r="6102">
          <cell r="A6102">
            <v>96008</v>
          </cell>
          <cell r="B6102" t="str">
            <v>COMPOSIÇÃO</v>
          </cell>
          <cell r="C6102" t="str">
            <v>TRATOR DE PNEUS COM POTÊNCIA DE 122 CV, TRAÇÃO 4X4, COM VASSOURA MECÂNICA ACOPLADA - DEPRECIAÇÃO. AF_02/2017</v>
          </cell>
          <cell r="D6102" t="str">
            <v>H</v>
          </cell>
          <cell r="E6102">
            <v>22.79</v>
          </cell>
        </row>
        <row r="6103">
          <cell r="A6103">
            <v>96009</v>
          </cell>
          <cell r="B6103" t="str">
            <v>COMPOSIÇÃO</v>
          </cell>
          <cell r="C6103" t="str">
            <v>TRATOR DE PNEUS COM POTÊNCIA DE 122 CV, TRAÇÃO 4X4, COM VASSOURA MECÂNICA ACOPLADA - JUROS. AF_02/2017</v>
          </cell>
          <cell r="D6103" t="str">
            <v>H</v>
          </cell>
          <cell r="E6103">
            <v>6.1</v>
          </cell>
        </row>
        <row r="6104">
          <cell r="A6104">
            <v>96011</v>
          </cell>
          <cell r="B6104" t="str">
            <v>COMPOSIÇÃO</v>
          </cell>
          <cell r="C6104" t="str">
            <v>TRATOR DE PNEUS COM POTÊNCIA DE 122 CV, TRAÇÃO 4X4, COM VASSOURA MECÂNICA ACOPLADA - MANUTENÇÃO. AF_02/2017</v>
          </cell>
          <cell r="D6104" t="str">
            <v>H</v>
          </cell>
          <cell r="E6104">
            <v>24.92</v>
          </cell>
        </row>
        <row r="6105">
          <cell r="A6105">
            <v>96012</v>
          </cell>
          <cell r="B6105" t="str">
            <v>COMPOSIÇÃO</v>
          </cell>
          <cell r="C6105" t="str">
            <v>TRATOR DE PNEUS COM POTÊNCIA DE 122 CV, TRAÇÃO 4X4, COM VASSOURA MECÂNICA ACOPLADA - MATERIAIS NA OPERAÇÃO. AF_02/2017</v>
          </cell>
          <cell r="D6105" t="str">
            <v>H</v>
          </cell>
          <cell r="E6105">
            <v>101</v>
          </cell>
        </row>
        <row r="6106">
          <cell r="A6106">
            <v>96015</v>
          </cell>
          <cell r="B6106" t="str">
            <v>COMPOSIÇÃO</v>
          </cell>
          <cell r="C6106" t="str">
            <v>TRATOR DE PNEUS COM POTÊNCIA DE 122 CV, TRAÇÃO 4X4, COM GRADE DE DISCOS ACOPLADA - DEPRECIAÇÃO. AF_02/2017</v>
          </cell>
          <cell r="D6106" t="str">
            <v>H</v>
          </cell>
          <cell r="E6106">
            <v>22.57</v>
          </cell>
        </row>
        <row r="6107">
          <cell r="A6107">
            <v>96016</v>
          </cell>
          <cell r="B6107" t="str">
            <v>COMPOSIÇÃO</v>
          </cell>
          <cell r="C6107" t="str">
            <v>TRATOR DE PNEUS COM POTÊNCIA DE 122 CV, TRAÇÃO 4X4, COM GRADE DE DISCOS ACOPLADA - JUROS. AF_02/2017</v>
          </cell>
          <cell r="D6107" t="str">
            <v>H</v>
          </cell>
          <cell r="E6107">
            <v>6.05</v>
          </cell>
        </row>
        <row r="6108">
          <cell r="A6108">
            <v>96018</v>
          </cell>
          <cell r="B6108" t="str">
            <v>COMPOSIÇÃO</v>
          </cell>
          <cell r="C6108" t="str">
            <v>TRATOR DE PNEUS COM POTÊNCIA DE 122 CV, TRAÇÃO 4X4, COM GRADE DE DISCOS ACOPLADA - MANUTENÇÃO. AF_02/2017</v>
          </cell>
          <cell r="D6108" t="str">
            <v>H</v>
          </cell>
          <cell r="E6108">
            <v>24.69</v>
          </cell>
        </row>
        <row r="6109">
          <cell r="A6109">
            <v>96019</v>
          </cell>
          <cell r="B6109" t="str">
            <v>COMPOSIÇÃO</v>
          </cell>
          <cell r="C6109" t="str">
            <v>TRATOR DE PNEUS COM POTÊNCIA DE 122 CV, TRAÇÃO 4X4, COM GRADE DE DISCOS ACOPLADA - MATERIAIS NA OPERAÇÃO. AF_02/2017</v>
          </cell>
          <cell r="D6109" t="str">
            <v>H</v>
          </cell>
          <cell r="E6109">
            <v>101</v>
          </cell>
        </row>
        <row r="6110">
          <cell r="A6110">
            <v>96023</v>
          </cell>
          <cell r="B6110" t="str">
            <v>COMPOSIÇÃO</v>
          </cell>
          <cell r="C6110" t="str">
            <v>TRATOR DE PNEUS COM POTÊNCIA DE 85 CV, TRAÇÃO 4X4, COM GRADE DE DISCOS ACOPLADA - DEPRECIAÇÃO. AF_02/2017</v>
          </cell>
          <cell r="D6110" t="str">
            <v>H</v>
          </cell>
          <cell r="E6110">
            <v>17.489999999999998</v>
          </cell>
        </row>
        <row r="6111">
          <cell r="A6111">
            <v>96024</v>
          </cell>
          <cell r="B6111" t="str">
            <v>COMPOSIÇÃO</v>
          </cell>
          <cell r="C6111" t="str">
            <v>TRATOR DE PNEUS COM POTÊNCIA DE 85 CV, TRAÇÃO 4X4, COM GRADE DE DISCOS ACOPLADA - JUROS. AF_02/2017</v>
          </cell>
          <cell r="D6111" t="str">
            <v>H</v>
          </cell>
          <cell r="E6111">
            <v>4.6900000000000004</v>
          </cell>
        </row>
        <row r="6112">
          <cell r="A6112">
            <v>96026</v>
          </cell>
          <cell r="B6112" t="str">
            <v>COMPOSIÇÃO</v>
          </cell>
          <cell r="C6112" t="str">
            <v>TRATOR DE PNEUS COM POTÊNCIA DE 85 CV, TRAÇÃO 4X4, COM GRADE DE DISCOS ACOPLADA - MANUTENÇÃO. AF_02/2017</v>
          </cell>
          <cell r="D6112" t="str">
            <v>H</v>
          </cell>
          <cell r="E6112">
            <v>19.14</v>
          </cell>
        </row>
        <row r="6113">
          <cell r="A6113">
            <v>96027</v>
          </cell>
          <cell r="B6113" t="str">
            <v>COMPOSIÇÃO</v>
          </cell>
          <cell r="C6113" t="str">
            <v>TRATOR DE PNEUS COM POTÊNCIA DE 85 CV, TRAÇÃO 4X4, COM GRADE DE DISCOS ACOPLADA - MATERIAIS NA OPERAÇÃO. AF_02/2017</v>
          </cell>
          <cell r="D6113" t="str">
            <v>H</v>
          </cell>
          <cell r="E6113">
            <v>70.37</v>
          </cell>
        </row>
        <row r="6114">
          <cell r="A6114">
            <v>96030</v>
          </cell>
          <cell r="B6114" t="str">
            <v>COMPOSIÇÃO</v>
          </cell>
          <cell r="C6114" t="str">
            <v>CAMINHÃO BASCULANTE 10 M3, TRUCADO, POTÊNCIA 230 CV, INCLUSIVE CAÇAMBA METÁLICA, COM DISTRIBUIDOR DE AGREGADOS ACOPLADO - DEPRECIAÇÃO. AF_02/2017</v>
          </cell>
          <cell r="D6114" t="str">
            <v>H</v>
          </cell>
          <cell r="E6114">
            <v>34.04</v>
          </cell>
        </row>
        <row r="6115">
          <cell r="A6115">
            <v>96031</v>
          </cell>
          <cell r="B6115" t="str">
            <v>COMPOSIÇÃO</v>
          </cell>
          <cell r="C6115" t="str">
            <v>CAMINHÃO BASCULANTE 10 M3, TRUCADO, POTÊNCIA 230 CV, INCLUSIVE CAÇAMBA METÁLICA, COM DISTRIBUIDOR DE AGREGADOS ACOPLADO - JUROS. AF_02/2017</v>
          </cell>
          <cell r="D6115" t="str">
            <v>H</v>
          </cell>
          <cell r="E6115">
            <v>12.92</v>
          </cell>
        </row>
        <row r="6116">
          <cell r="A6116">
            <v>96032</v>
          </cell>
          <cell r="B6116" t="str">
            <v>COMPOSIÇÃO</v>
          </cell>
          <cell r="C6116" t="str">
            <v>CAMINHÃO BASCULANTE 10 M3, TRUCADO, POTÊNCIA 230 CV, INCLUSIVE CAÇAMBA METÁLICA, COM DISTRIBUIDOR DE AGREGADOS ACOPLADO - IMPOSTOS E SEGUROS. AF_02/2017</v>
          </cell>
          <cell r="D6116" t="str">
            <v>H</v>
          </cell>
          <cell r="E6116">
            <v>5.19</v>
          </cell>
        </row>
        <row r="6117">
          <cell r="A6117">
            <v>96033</v>
          </cell>
          <cell r="B6117" t="str">
            <v>COMPOSIÇÃO</v>
          </cell>
          <cell r="C6117" t="str">
            <v>CAMINHÃO BASCULANTE 10 M3, TRUCADO, POTÊNCIA 230 CV, INCLUSIVE CAÇAMBA METÁLICA, COM DISTRIBUIDOR DE AGREGADOS ACOPLADO - MANUTENÇÃO. AF_02/2017</v>
          </cell>
          <cell r="D6117" t="str">
            <v>H</v>
          </cell>
          <cell r="E6117">
            <v>58.63</v>
          </cell>
        </row>
        <row r="6118">
          <cell r="A6118">
            <v>96034</v>
          </cell>
          <cell r="B6118" t="str">
            <v>COMPOSIÇÃO</v>
          </cell>
          <cell r="C6118" t="str">
            <v>CAMINHÃO BASCULANTE 10 M3, TRUCADO, POTÊNCIA 230 CV, INCLUSIVE CAÇAMBA METÁLICA, COM DISTRIBUIDOR DE AGREGADOS ACOPLADO - MATERIAIS NA OPERAÇÃO. AF_02/2017</v>
          </cell>
          <cell r="D6118" t="str">
            <v>H</v>
          </cell>
          <cell r="E6118">
            <v>148.12</v>
          </cell>
        </row>
        <row r="6119">
          <cell r="A6119">
            <v>96053</v>
          </cell>
          <cell r="B6119" t="str">
            <v>COMPOSIÇÃO</v>
          </cell>
          <cell r="C6119" t="str">
            <v>TRATOR DE PNEUS COM POTÊNCIA DE 85 CV, TRAÇÃO 4X4, COM VASSOURA MECÂNICA ACOPLADA - DEPRECIAÇÃO. AF_03/2017</v>
          </cell>
          <cell r="D6119" t="str">
            <v>H</v>
          </cell>
          <cell r="E6119">
            <v>17.71</v>
          </cell>
        </row>
        <row r="6120">
          <cell r="A6120">
            <v>96054</v>
          </cell>
          <cell r="B6120" t="str">
            <v>COMPOSIÇÃO</v>
          </cell>
          <cell r="C6120" t="str">
            <v>MINICARREGADEIRA SOBRE RODAS POTENCIA 47HP CAPACIDADE OPERACAO 646 KG, COM VASSOURA MECÂNICA ACOPLADA - DEPRECIAÇÃO. AF_03/2017</v>
          </cell>
          <cell r="D6120" t="str">
            <v>H</v>
          </cell>
          <cell r="E6120">
            <v>31.29</v>
          </cell>
        </row>
        <row r="6121">
          <cell r="A6121">
            <v>96055</v>
          </cell>
          <cell r="B6121" t="str">
            <v>COMPOSIÇÃO</v>
          </cell>
          <cell r="C6121" t="str">
            <v>TRATOR DE PNEUS COM POTÊNCIA DE 85 CV, TRAÇÃO 4X4, COM VASSOURA MECÂNICA ACOPLADA - JUROS. AF_03/2017</v>
          </cell>
          <cell r="D6121" t="str">
            <v>H</v>
          </cell>
          <cell r="E6121">
            <v>4.74</v>
          </cell>
        </row>
        <row r="6122">
          <cell r="A6122">
            <v>96056</v>
          </cell>
          <cell r="B6122" t="str">
            <v>COMPOSIÇÃO</v>
          </cell>
          <cell r="C6122" t="str">
            <v>TRATOR DE PNEUS COM POTÊNCIA DE 85 CV, TRAÇÃO 4X4, COM VASSOURA MECÂNICA ACOPLADA - MANUTENÇÃO. AF_03/2017</v>
          </cell>
          <cell r="D6122" t="str">
            <v>H</v>
          </cell>
          <cell r="E6122">
            <v>19.37</v>
          </cell>
        </row>
        <row r="6123">
          <cell r="A6123">
            <v>96057</v>
          </cell>
          <cell r="B6123" t="str">
            <v>COMPOSIÇÃO</v>
          </cell>
          <cell r="C6123" t="str">
            <v>TRATOR DE PNEUS COM POTÊNCIA DE 85 CV, TRAÇÃO 4X4, COM VASSOURA MECÂNICA ACOPLADA - MATERIAIS NA OPERAÇÃO. AF_03/2017</v>
          </cell>
          <cell r="D6123" t="str">
            <v>H</v>
          </cell>
          <cell r="E6123">
            <v>70.37</v>
          </cell>
        </row>
        <row r="6124">
          <cell r="A6124">
            <v>96060</v>
          </cell>
          <cell r="B6124" t="str">
            <v>COMPOSIÇÃO</v>
          </cell>
          <cell r="C6124" t="str">
            <v>MINICARREGADEIRA SOBRE RODAS POTENCIA 47HP CAPACIDADE OPERACAO 646 KG, COM VASSOURA MECÂNICA ACOPLADA - JUROS. AF_03/2017</v>
          </cell>
          <cell r="D6124" t="str">
            <v>H</v>
          </cell>
          <cell r="E6124">
            <v>6.1</v>
          </cell>
        </row>
        <row r="6125">
          <cell r="A6125">
            <v>96061</v>
          </cell>
          <cell r="B6125" t="str">
            <v>COMPOSIÇÃO</v>
          </cell>
          <cell r="C6125" t="str">
            <v>MINICARREGADEIRA SOBRE RODAS POTENCIA 47HP CAPACIDADE OPERACAO 646 KG, COM VASSOURA MECÂNICA ACOPLADA - MANUTENÇÃO. AF_03/2017</v>
          </cell>
          <cell r="D6125" t="str">
            <v>H</v>
          </cell>
          <cell r="E6125">
            <v>39.11</v>
          </cell>
        </row>
        <row r="6126">
          <cell r="A6126">
            <v>96062</v>
          </cell>
          <cell r="B6126" t="str">
            <v>COMPOSIÇÃO</v>
          </cell>
          <cell r="C6126" t="str">
            <v>MINICARREGADEIRA SOBRE RODAS POTENCIA 47HP CAPACIDADE OPERACAO 646 KG, COM VASSOURA MECÂNICA ACOPLADA - MATERIAIS NA OPERAÇÃO. AF_03/2017</v>
          </cell>
          <cell r="D6126" t="str">
            <v>H</v>
          </cell>
          <cell r="E6126">
            <v>41.62</v>
          </cell>
        </row>
        <row r="6127">
          <cell r="A6127">
            <v>96241</v>
          </cell>
          <cell r="B6127" t="str">
            <v>COMPOSIÇÃO</v>
          </cell>
          <cell r="C6127" t="str">
            <v>MINIESCAVADEIRA SOBRE ESTEIRAS, POTENCIA LIQUIDA DE *30* HP, PESO OPERACIONAL DE *3.500* KG - DEPRECIACAO. AF_04/2017</v>
          </cell>
          <cell r="D6127" t="str">
            <v>H</v>
          </cell>
          <cell r="E6127">
            <v>27.2</v>
          </cell>
        </row>
        <row r="6128">
          <cell r="A6128">
            <v>96242</v>
          </cell>
          <cell r="B6128" t="str">
            <v>COMPOSIÇÃO</v>
          </cell>
          <cell r="C6128" t="str">
            <v>MINIESCAVADEIRA SOBRE ESTEIRAS, POTENCIA LIQUIDA DE *30* HP, PESO OPERACIONAL DE *3.500* KG - JUROS. AF_04/2017</v>
          </cell>
          <cell r="D6128" t="str">
            <v>H</v>
          </cell>
          <cell r="E6128">
            <v>7.18</v>
          </cell>
        </row>
        <row r="6129">
          <cell r="A6129">
            <v>96243</v>
          </cell>
          <cell r="B6129" t="str">
            <v>COMPOSIÇÃO</v>
          </cell>
          <cell r="C6129" t="str">
            <v>MINIESCAVADEIRA SOBRE ESTEIRAS, POTENCIA LIQUIDA DE *30* HP, PESO OPERACIONAL DE *3.500* KG - MANUTENCAO. AF_04/2017</v>
          </cell>
          <cell r="D6129" t="str">
            <v>H</v>
          </cell>
          <cell r="E6129">
            <v>34</v>
          </cell>
        </row>
        <row r="6130">
          <cell r="A6130">
            <v>96244</v>
          </cell>
          <cell r="B6130" t="str">
            <v>COMPOSIÇÃO</v>
          </cell>
          <cell r="C6130" t="str">
            <v>MINIESCAVADEIRA SOBRE ESTEIRAS, POTENCIA LIQUIDA DE *30* HP, PESO OPERACIONAL DE *3.500* KG - MATERIAIS NA OPERACAO. AF_04/2017</v>
          </cell>
          <cell r="D6130" t="str">
            <v>H</v>
          </cell>
          <cell r="E6130">
            <v>18.18</v>
          </cell>
        </row>
        <row r="6131">
          <cell r="A6131">
            <v>96301</v>
          </cell>
          <cell r="B6131" t="str">
            <v>COMPOSIÇÃO</v>
          </cell>
          <cell r="C6131" t="str">
            <v>PERFURATRIZ ROTATIVA SOBRE ESTEIRA, TORQUE MAXIMO 2500 KGM, POTENCIA 110 HP, MOTOR DIESEL - MATERIAIS NA OPERAÇÃO. AF_05/2017</v>
          </cell>
          <cell r="D6131" t="str">
            <v>H</v>
          </cell>
          <cell r="E6131">
            <v>51.31</v>
          </cell>
        </row>
        <row r="6132">
          <cell r="A6132">
            <v>96457</v>
          </cell>
          <cell r="B6132" t="str">
            <v>COMPOSIÇÃO</v>
          </cell>
          <cell r="C6132" t="str">
            <v>ROLO COMPACTADOR DE PNEUS, ESTATICO, PRESSAO VARIAVEL, POTENCIA 110 HP, PESO SEM/COM LASTRO 10,8/27 T, LARGURA DE ROLAGEM 2,30 M - MATERIAIS NA OPERACAO. AF_06/2017</v>
          </cell>
          <cell r="D6132" t="str">
            <v>H</v>
          </cell>
          <cell r="E6132">
            <v>66.680000000000007</v>
          </cell>
        </row>
        <row r="6133">
          <cell r="A6133">
            <v>96458</v>
          </cell>
          <cell r="B6133" t="str">
            <v>COMPOSIÇÃO</v>
          </cell>
          <cell r="C6133" t="str">
            <v>ROLO COMPACTADOR DE PNEUS, ESTATICO, PRESSAO VARIAVEL, POTENCIA 110 HP, PESO SEM/COM LASTRO 10,8/27 T, LARGURA DE ROLAGEM 2,30 M - MANUTENCAO. AF_06/2017</v>
          </cell>
          <cell r="D6133" t="str">
            <v>H</v>
          </cell>
          <cell r="E6133">
            <v>66.55</v>
          </cell>
        </row>
        <row r="6134">
          <cell r="A6134">
            <v>96459</v>
          </cell>
          <cell r="B6134" t="str">
            <v>COMPOSIÇÃO</v>
          </cell>
          <cell r="C6134" t="str">
            <v>ROLO COMPACTADOR DE PNEUS, ESTATICO, PRESSAO VARIAVEL, POTENCIA 110 HP, PESO SEM/COM LASTRO 10,8/27 T, LARGURA DE ROLAGEM 2,30 M - JUROS. AF_06/2017</v>
          </cell>
          <cell r="D6134" t="str">
            <v>H</v>
          </cell>
          <cell r="E6134">
            <v>14.26</v>
          </cell>
        </row>
        <row r="6135">
          <cell r="A6135">
            <v>96460</v>
          </cell>
          <cell r="B6135" t="str">
            <v>COMPOSIÇÃO</v>
          </cell>
          <cell r="C6135" t="str">
            <v>ROLO COMPACTADOR DE PNEUS, ESTATICO, PRESSAO VARIAVEL, POTENCIA 110 HP, PESO SEM/COM LASTRO 10,8/27 T, LARGURA DE ROLAGEM 2,30 M - DEPRECIAÇÃO. AF_06/2017</v>
          </cell>
          <cell r="D6135" t="str">
            <v>H</v>
          </cell>
          <cell r="E6135">
            <v>53.18</v>
          </cell>
        </row>
        <row r="6136">
          <cell r="A6136">
            <v>98760</v>
          </cell>
          <cell r="B6136" t="str">
            <v>COMPOSIÇÃO</v>
          </cell>
          <cell r="C6136" t="str">
            <v>INVERSOR DE SOLDA MONOFÁSICO DE 160 A, POTÊNCIA DE 5400 W, TENSÃO DE 220 V, PARA SOLDA COM ELETRODOS DE 2,0 A 4,0 MM E PROCESSO TIG - DEPRECIAÇÃO. AF_06/2018</v>
          </cell>
          <cell r="D6136" t="str">
            <v>H</v>
          </cell>
          <cell r="E6136">
            <v>0.08</v>
          </cell>
        </row>
        <row r="6137">
          <cell r="A6137">
            <v>98761</v>
          </cell>
          <cell r="B6137" t="str">
            <v>COMPOSIÇÃO</v>
          </cell>
          <cell r="C6137" t="str">
            <v>INVERSOR DE SOLDA MONOFÁSICO DE 160 A, POTÊNCIA DE 5400 W, TENSÃO DE 220 V, PARA SOLDA COM ELETRODOS DE 2,0 A 4,0 MM E PROCESSO TIG - JUROS. AF_06/2018</v>
          </cell>
          <cell r="D6137" t="str">
            <v>H</v>
          </cell>
          <cell r="E6137">
            <v>0.01</v>
          </cell>
        </row>
        <row r="6138">
          <cell r="A6138">
            <v>98762</v>
          </cell>
          <cell r="B6138" t="str">
            <v>COMPOSIÇÃO</v>
          </cell>
          <cell r="C6138" t="str">
            <v>INVERSOR DE SOLDA MONOFÁSICO DE 160 A, POTÊNCIA DE 5400 W, TENSÃO DE 220 V, PARA SOLDA COM ELETRODOS DE 2,0 A 4,0 MM E PROCESSO TIG - MANUTENÇÃO. AF_06/2018</v>
          </cell>
          <cell r="D6138" t="str">
            <v>H</v>
          </cell>
          <cell r="E6138">
            <v>0.1</v>
          </cell>
        </row>
        <row r="6139">
          <cell r="A6139">
            <v>98763</v>
          </cell>
          <cell r="B6139" t="str">
            <v>COMPOSIÇÃO</v>
          </cell>
          <cell r="C6139" t="str">
            <v>INVERSOR DE SOLDA MONOFÁSICO DE 160 A, POTÊNCIA DE 5400 W, TENSÃO DE 220 V, PARA SOLDA COM ELETRODOS DE 2,0 A 4,0 MM E PROCESSO TIG - MATERIAIS NA OPERAÇÃO. AF_06/2018</v>
          </cell>
          <cell r="D6139" t="str">
            <v>H</v>
          </cell>
          <cell r="E6139">
            <v>4.91</v>
          </cell>
        </row>
        <row r="6140">
          <cell r="A6140">
            <v>99829</v>
          </cell>
          <cell r="B6140" t="str">
            <v>COMPOSIÇÃO</v>
          </cell>
          <cell r="C6140" t="str">
            <v>LAVADORA DE ALTA PRESSAO (LAVA-JATO) PARA AGUA FRIA, PRESSAO DE OPERACAO ENTRE 1400 E 1900 LIB/POL2, VAZAO MAXIMA ENTRE 400 E 700 L/H - DEPRECIAÇÃO. AF_05/2023</v>
          </cell>
          <cell r="D6140" t="str">
            <v>H</v>
          </cell>
          <cell r="E6140">
            <v>0.2</v>
          </cell>
        </row>
        <row r="6141">
          <cell r="A6141">
            <v>99830</v>
          </cell>
          <cell r="B6141" t="str">
            <v>COMPOSIÇÃO</v>
          </cell>
          <cell r="C6141" t="str">
            <v>LAVADORA DE ALTA PRESSAO (LAVA-JATO) PARA AGUA FRIA, PRESSAO DE OPERACAO ENTRE 1400 E 1900 LIB/POL2, VAZAO MAXIMA ENTRE 400 E 700 L/H - JUROS. AF_05/2023</v>
          </cell>
          <cell r="D6141" t="str">
            <v>H</v>
          </cell>
          <cell r="E6141">
            <v>0.04</v>
          </cell>
        </row>
        <row r="6142">
          <cell r="A6142">
            <v>99831</v>
          </cell>
          <cell r="B6142" t="str">
            <v>COMPOSIÇÃO</v>
          </cell>
          <cell r="C6142" t="str">
            <v>LAVADORA DE ALTA PRESSAO (LAVA-JATO) PARA AGUA FRIA, PRESSAO DE OPERACAO ENTRE 1400 E 1900 LIB/POL2, VAZAO MAXIMA ENTRE 400 E 700 L/H - MANUTENÇÃO. AF_05/2023</v>
          </cell>
          <cell r="D6142" t="str">
            <v>H</v>
          </cell>
          <cell r="E6142">
            <v>0.14000000000000001</v>
          </cell>
        </row>
        <row r="6143">
          <cell r="A6143">
            <v>99832</v>
          </cell>
          <cell r="B6143" t="str">
            <v>COMPOSIÇÃO</v>
          </cell>
          <cell r="C6143" t="str">
            <v>LAVADORA DE ALTA PRESSAO (LAVA-JATO) PARA AGUA FRIA, PRESSAO DE OPERACAO ENTRE 1400 E 1900 LIB/POL2, VAZAO MAXIMA ENTRE 400 E 700 L/H - MATERIAIS NA OPERAÇÃO. AF_05/2023</v>
          </cell>
          <cell r="D6143" t="str">
            <v>H</v>
          </cell>
          <cell r="E6143">
            <v>2</v>
          </cell>
        </row>
        <row r="6144">
          <cell r="A6144">
            <v>100637</v>
          </cell>
          <cell r="B6144" t="str">
            <v>COMPOSIÇÃO</v>
          </cell>
          <cell r="C6144" t="str">
            <v>USINA DE MISTURA ASFÁLTICA À QUENTE, TIPO CONTRA FLUXO, PROD 100 A 140 TON/HORA - DEPRECIAÇÃO. AF_12/2019</v>
          </cell>
          <cell r="D6144" t="str">
            <v>H</v>
          </cell>
          <cell r="E6144">
            <v>145.21</v>
          </cell>
        </row>
        <row r="6145">
          <cell r="A6145">
            <v>100638</v>
          </cell>
          <cell r="B6145" t="str">
            <v>COMPOSIÇÃO</v>
          </cell>
          <cell r="C6145" t="str">
            <v>USINA DE MISTURA ASFÁLTICA À QUENTE, TIPO CONTRA FLUXO, PROD 100 A 140 TON/HORA - JUROS. AF_12/2019</v>
          </cell>
          <cell r="D6145" t="str">
            <v>H</v>
          </cell>
          <cell r="E6145">
            <v>44.63</v>
          </cell>
        </row>
        <row r="6146">
          <cell r="A6146">
            <v>100639</v>
          </cell>
          <cell r="B6146" t="str">
            <v>COMPOSIÇÃO</v>
          </cell>
          <cell r="C6146" t="str">
            <v>USINA DE MISTURA ASFÁLTICA À QUENTE, TIPO CONTRA FLUXO, PROD 100 A 140 TON/HORA - MANUTENÇÃO. AF_12/2019</v>
          </cell>
          <cell r="D6146" t="str">
            <v>H</v>
          </cell>
          <cell r="E6146">
            <v>181.65</v>
          </cell>
        </row>
        <row r="6147">
          <cell r="A6147">
            <v>100640</v>
          </cell>
          <cell r="B6147" t="str">
            <v>COMPOSIÇÃO</v>
          </cell>
          <cell r="C6147" t="str">
            <v>USINA DE MISTURA ASFÁLTICA À QUENTE, TIPO CONTRA FLUXO, PROD 100 A 140 TON/HORA - MATERIAIS NA OPERAÇÃO. AF_12/2019</v>
          </cell>
          <cell r="D6147" t="str">
            <v>H</v>
          </cell>
          <cell r="E6147">
            <v>4500</v>
          </cell>
        </row>
        <row r="6148">
          <cell r="A6148">
            <v>100643</v>
          </cell>
          <cell r="B6148" t="str">
            <v>COMPOSIÇÃO</v>
          </cell>
          <cell r="C6148" t="str">
            <v>USINA DE ASFALTO, TIPO GRAVIMÉTRICA, PROD 150 TON/HORA - DEPRECIAÇÃO. AF_12/2019</v>
          </cell>
          <cell r="D6148" t="str">
            <v>H</v>
          </cell>
          <cell r="E6148">
            <v>297.54000000000002</v>
          </cell>
        </row>
        <row r="6149">
          <cell r="A6149">
            <v>100644</v>
          </cell>
          <cell r="B6149" t="str">
            <v>COMPOSIÇÃO</v>
          </cell>
          <cell r="C6149" t="str">
            <v>USINA DE ASFALTO, TIPO GRAVIMÉTRICA, PROD 150 TON/HORA - JUROS. AF_12/2019</v>
          </cell>
          <cell r="D6149" t="str">
            <v>H</v>
          </cell>
          <cell r="E6149">
            <v>104.88</v>
          </cell>
        </row>
        <row r="6150">
          <cell r="A6150">
            <v>100645</v>
          </cell>
          <cell r="B6150" t="str">
            <v>COMPOSIÇÃO</v>
          </cell>
          <cell r="C6150" t="str">
            <v>USINA DE ASFALTO, TIPO GRAVIMÉTRICA, PROD 150 TON/HORA - MANUTENÇÃO. AF_12/2019</v>
          </cell>
          <cell r="D6150" t="str">
            <v>H</v>
          </cell>
          <cell r="E6150">
            <v>478.29</v>
          </cell>
        </row>
        <row r="6151">
          <cell r="A6151">
            <v>100646</v>
          </cell>
          <cell r="B6151" t="str">
            <v>COMPOSIÇÃO</v>
          </cell>
          <cell r="C6151" t="str">
            <v>USINA DE ASFALTO, TIPO GRAVIMÉTRICA, PROD 150 TON/HORA - MATERIAIS NA OPERAÇÃO. AF_12/2019</v>
          </cell>
          <cell r="D6151" t="str">
            <v>H</v>
          </cell>
          <cell r="E6151">
            <v>5625</v>
          </cell>
        </row>
        <row r="6152">
          <cell r="A6152">
            <v>102270</v>
          </cell>
          <cell r="B6152" t="str">
            <v>COMPOSIÇÃO</v>
          </cell>
          <cell r="C6152" t="str">
            <v>MARTELO DEMOLIDOR ELÉTRICO, COM POTÊNCIA DE 2.000 W, 1.000 IMPACTOS POR MINUTO, PESO DE 30 KG - DEPRECIAÇÃO. AF_01/2021</v>
          </cell>
          <cell r="D6152" t="str">
            <v>H</v>
          </cell>
          <cell r="E6152">
            <v>0.75</v>
          </cell>
        </row>
        <row r="6153">
          <cell r="A6153">
            <v>102271</v>
          </cell>
          <cell r="B6153" t="str">
            <v>COMPOSIÇÃO</v>
          </cell>
          <cell r="C6153" t="str">
            <v>MARTELO DEMOLIDOR ELÉTRICO, COM POTÊNCIA DE 2.000 W, 1.000 IMPACTOS POR MINUTO, PESO DE 30 KG - JUROS. AF_01/2021</v>
          </cell>
          <cell r="D6153" t="str">
            <v>H</v>
          </cell>
          <cell r="E6153">
            <v>0.17</v>
          </cell>
        </row>
        <row r="6154">
          <cell r="A6154">
            <v>102272</v>
          </cell>
          <cell r="B6154" t="str">
            <v>COMPOSIÇÃO</v>
          </cell>
          <cell r="C6154" t="str">
            <v>MARTELO DEMOLIDOR ELÉTRICO, COM POTÊNCIA DE 2.000 W, 1.000 IMPACTOS POR MINUTO, PESO DE 30 KG - MANUTENÇÃO. AF_01/2021</v>
          </cell>
          <cell r="D6154" t="str">
            <v>H</v>
          </cell>
          <cell r="E6154">
            <v>0.94</v>
          </cell>
        </row>
        <row r="6155">
          <cell r="A6155">
            <v>102273</v>
          </cell>
          <cell r="B6155" t="str">
            <v>COMPOSIÇÃO</v>
          </cell>
          <cell r="C6155" t="str">
            <v>MARTELO DEMOLIDOR ELÉTRICO, COM POTÊNCIA DE 2.000 W, 1.000 IMPACTOS POR MINUTO, PESO DE 30 KG - MATERIAIS NA OPERAÇÃO. AF_01/2021</v>
          </cell>
          <cell r="D6155" t="str">
            <v>H</v>
          </cell>
          <cell r="E6155">
            <v>1.81</v>
          </cell>
        </row>
        <row r="6156">
          <cell r="A6156">
            <v>102809</v>
          </cell>
          <cell r="B6156" t="str">
            <v>COMPOSIÇÃO</v>
          </cell>
          <cell r="C6156" t="str">
            <v>CALDEIRA A GÁS COM TERMOSTATO, CAPACIDADE 100 LITROS - MATERIAIS NA OPERAÇÃO. AF_05/2023</v>
          </cell>
          <cell r="D6156" t="str">
            <v>H</v>
          </cell>
          <cell r="E6156">
            <v>19.100000000000001</v>
          </cell>
        </row>
        <row r="6157">
          <cell r="A6157">
            <v>102815</v>
          </cell>
          <cell r="B6157" t="str">
            <v>COMPOSIÇÃO</v>
          </cell>
          <cell r="C6157" t="str">
            <v>CENTRAL DE LAMA BENTONÍTICA (DEPÓSITO DE BENTONITA, MISTURADOR DE ALTA TURBULÊNCIA, SILOS DE ARMAZENAMENTO DE LAMA E ÁGUA, LABORATÓRIO DE CONTROLE DE QUALIDADE DA LAMA) - MATERIAIS NA OPERAÇÃO. AF_04/2019</v>
          </cell>
          <cell r="D6157" t="str">
            <v>H</v>
          </cell>
          <cell r="E6157">
            <v>3.63</v>
          </cell>
        </row>
        <row r="6158">
          <cell r="A6158">
            <v>102826</v>
          </cell>
          <cell r="B6158" t="str">
            <v>COMPOSIÇÃO</v>
          </cell>
          <cell r="C6158" t="str">
            <v>CONJUNTO MACACO E BOMBA HIDRÁULICA PARA PROTENSAO DE CORDOALHAS, ESFORÇO MAXIMO DE 115 TONELADAS - MATERIAIS NA OPERAÇÃO. AF_05/2023</v>
          </cell>
          <cell r="D6158" t="str">
            <v>H</v>
          </cell>
          <cell r="E6158">
            <v>6.82</v>
          </cell>
        </row>
        <row r="6159">
          <cell r="A6159">
            <v>102832</v>
          </cell>
          <cell r="B6159" t="str">
            <v>COMPOSIÇÃO</v>
          </cell>
          <cell r="C6159" t="str">
            <v>CONJUNTO CILINDRO E BOMBA HIDRÁULICA PARA PROTENSÃO DE MONOBARRAS PARA TIRANTES, ESFORÇO MÁXIMO DE 30 TONELADAS  - MATERIAIS NA OPERAÇÃO. AF_05/2023</v>
          </cell>
          <cell r="D6159" t="str">
            <v>H</v>
          </cell>
          <cell r="E6159">
            <v>9.09</v>
          </cell>
        </row>
        <row r="6160">
          <cell r="A6160">
            <v>102843</v>
          </cell>
          <cell r="B6160" t="str">
            <v>COMPOSIÇÃO</v>
          </cell>
          <cell r="C6160" t="str">
            <v>GUINDASTE HIDRAULICO AUTOPROPELIDO, COM LANÇA TRELIÇADA 40 M, CAPACIDADE MÁXIMA 75 T, EQUIPADO COM CLAMSHELL - MATERIAIS NA OPERAÇÃO. AF_04/2019</v>
          </cell>
          <cell r="D6160" t="str">
            <v>H</v>
          </cell>
          <cell r="E6160">
            <v>140.62</v>
          </cell>
        </row>
        <row r="6161">
          <cell r="A6161">
            <v>102849</v>
          </cell>
          <cell r="B6161" t="str">
            <v>COMPOSIÇÃO</v>
          </cell>
          <cell r="C6161" t="str">
            <v>GUINDASTE SOBRE ESTEIRAS, COM LANÇA TRELIÇADA 40 M, CAPACIDADE MÁXIMA 75 T - MATERIAIS NA OPERAÇÃO. AF_04/2019</v>
          </cell>
          <cell r="D6161" t="str">
            <v>H</v>
          </cell>
          <cell r="E6161">
            <v>68.75</v>
          </cell>
        </row>
        <row r="6162">
          <cell r="A6162">
            <v>102855</v>
          </cell>
          <cell r="B6162" t="str">
            <v>COMPOSIÇÃO</v>
          </cell>
          <cell r="C6162" t="str">
            <v>GUINDASTE SOBRE ESTEIRAS, COM LANÇA TRELIÇADA 40 M, CAPACIDADE MÁXIMA 75 T, EQUIPADO COM CLAMSHELL - MATERIAIS NA OPERAÇÃO. AF_04/2019</v>
          </cell>
          <cell r="D6162" t="str">
            <v>H</v>
          </cell>
          <cell r="E6162">
            <v>68.75</v>
          </cell>
        </row>
        <row r="6163">
          <cell r="A6163">
            <v>102861</v>
          </cell>
          <cell r="B6163" t="str">
            <v>COMPOSIÇÃO</v>
          </cell>
          <cell r="C6163" t="str">
            <v>MÁQUINA FORMER DOBRAS DIVERSAS: 220V/380V TRIFÁSICO OU MONOFÁSICO, CAPACIDADE 0,5-1,27MM, MOTOR 2CV - MATERIAIS NA OPERAÇÃO. AF_05/2023</v>
          </cell>
          <cell r="D6163" t="str">
            <v>H</v>
          </cell>
          <cell r="E6163">
            <v>1.33</v>
          </cell>
        </row>
        <row r="6164">
          <cell r="A6164">
            <v>102867</v>
          </cell>
          <cell r="B6164" t="str">
            <v>COMPOSIÇÃO</v>
          </cell>
          <cell r="C6164" t="str">
            <v>MÁQUINA SOLDA ARCO COM PISTOLA DE SOLDAGEM PARA STUD BOLT DE 5 MM A 22 MM - MATERIAIS NA OPERAÇÃO. AF_05/2023</v>
          </cell>
          <cell r="D6164" t="str">
            <v>H</v>
          </cell>
          <cell r="E6164">
            <v>0.72</v>
          </cell>
        </row>
        <row r="6165">
          <cell r="A6165">
            <v>102873</v>
          </cell>
          <cell r="B6165" t="str">
            <v>COMPOSIÇÃO</v>
          </cell>
          <cell r="C6165" t="str">
            <v>PERFURATRIZ HIDRÁULICA SOBRE ESTEIRA, TORQUE MÁXIMO 161 KNM, PROFUNDIDADE MÁXIMA 54 M, DIÂMETRO MÁXIMO 1500 MM, POTÊNCIA MOTOR 268 HP - MATERIAIS NA OPERAÇÃO. AF_04/2019</v>
          </cell>
          <cell r="D6165" t="str">
            <v>H</v>
          </cell>
          <cell r="E6165">
            <v>124.93</v>
          </cell>
        </row>
        <row r="6166">
          <cell r="A6166">
            <v>102879</v>
          </cell>
          <cell r="B6166" t="str">
            <v>COMPOSIÇÃO</v>
          </cell>
          <cell r="C6166" t="str">
            <v>PERFURATRIZ PARA EXECUÇÃO DE ESTACAS SECANTES, TIPO HÉLICE CONTÍNUA COM CABEÇOTE DUPLO E TUBO METÁLICO - MATERIAIS NA OPERAÇÃO. AF_04/2019</v>
          </cell>
          <cell r="D6166" t="str">
            <v>H</v>
          </cell>
          <cell r="E6166">
            <v>187.5</v>
          </cell>
        </row>
        <row r="6167">
          <cell r="A6167">
            <v>102885</v>
          </cell>
          <cell r="B6167" t="str">
            <v>COMPOSIÇÃO</v>
          </cell>
          <cell r="C6167" t="str">
            <v>PLATAFORMA ELEVATÓRIA - MATERIAIS NA OPERAÇÃO. AF_04/2019</v>
          </cell>
          <cell r="D6167" t="str">
            <v>H</v>
          </cell>
          <cell r="E6167">
            <v>1.36</v>
          </cell>
        </row>
        <row r="6168">
          <cell r="A6168">
            <v>102891</v>
          </cell>
          <cell r="B6168" t="str">
            <v>COMPOSIÇÃO</v>
          </cell>
          <cell r="C6168" t="str">
            <v>PÓRTICO ROLANTE MONOVIGA, PERFIL I, 4 PERNAS, CAPACIDADE 5 T  - MATERIAIS NA OPERAÇÃO. AF_04/2019</v>
          </cell>
          <cell r="D6168" t="str">
            <v>H</v>
          </cell>
          <cell r="E6168">
            <v>1.36</v>
          </cell>
        </row>
        <row r="6169">
          <cell r="A6169">
            <v>102897</v>
          </cell>
          <cell r="B6169" t="str">
            <v>COMPOSIÇÃO</v>
          </cell>
          <cell r="C6169" t="str">
            <v>ESCAVADEIRA HIDRÁULICA SOBRE ESTEIRA, PESO OPERACIONAL ENTRE 22,00 E 23,50 T, POTÊNCIA NOMINAL 139 HP, COM MARTELO ROMPEDOR HIDRÁULICO 1700 KG - MATERIAIS NA OPERAÇÃO. AF_04/2019</v>
          </cell>
          <cell r="D6169" t="str">
            <v>H</v>
          </cell>
          <cell r="E6169">
            <v>93.93</v>
          </cell>
        </row>
        <row r="6170">
          <cell r="A6170">
            <v>102903</v>
          </cell>
          <cell r="B6170" t="str">
            <v>COMPOSIÇÃO</v>
          </cell>
          <cell r="C6170" t="str">
            <v>TORRE, COMPOSTA POR GUINCHO MECÂNICO, GUINCHO MANUAL, CABOS DE AÇO, PITEIRA E SOQUETE  - MATERIAIS NA OPERAÇÃO. AF_05/2023</v>
          </cell>
          <cell r="D6170" t="str">
            <v>H</v>
          </cell>
          <cell r="E6170">
            <v>12.18</v>
          </cell>
        </row>
        <row r="6171">
          <cell r="A6171">
            <v>102909</v>
          </cell>
          <cell r="B6171" t="str">
            <v>COMPOSIÇÃO</v>
          </cell>
          <cell r="C6171" t="str">
            <v>UNIDADE DOSADORA AIRLESS TIPO HOT SPRAY - MATERIAIS NA OPERAÇÃO. AF_05/2023</v>
          </cell>
          <cell r="D6171" t="str">
            <v>H</v>
          </cell>
          <cell r="E6171">
            <v>4.3600000000000003</v>
          </cell>
        </row>
        <row r="6172">
          <cell r="A6172">
            <v>102915</v>
          </cell>
          <cell r="B6172" t="str">
            <v>COMPOSIÇÃO</v>
          </cell>
          <cell r="C6172" t="str">
            <v>ENCERADEIRA INDUSTRIAL, 400 MM, 220V, 1 HP - MATERIAIS NA OPERAÇÃO. AF_05/2023</v>
          </cell>
          <cell r="D6172" t="str">
            <v>H</v>
          </cell>
          <cell r="E6172">
            <v>0.67</v>
          </cell>
        </row>
        <row r="6173">
          <cell r="A6173">
            <v>102927</v>
          </cell>
          <cell r="B6173" t="str">
            <v>COMPOSIÇÃO</v>
          </cell>
          <cell r="C6173" t="str">
            <v>SERRA FITA HORIZONTAL, ELÉTRICA, COM CONTROLE HIDRÁULICO, PAINEL DE COMANDO EM 24 V, MOTOR ELÉTRICO 1,5 CV, DIMENSÕES DA FITA 3880 X 27 X 0,9 MM, TRIFÁSICA - MATERIAIS NA OPERAÇÃO. AF_05/2023</v>
          </cell>
          <cell r="D6173" t="str">
            <v>H</v>
          </cell>
          <cell r="E6173">
            <v>1</v>
          </cell>
        </row>
        <row r="6174">
          <cell r="A6174">
            <v>102933</v>
          </cell>
          <cell r="B6174" t="str">
            <v>COMPOSIÇÃO</v>
          </cell>
          <cell r="C6174" t="str">
            <v>FURADEIRA ELETROMAGNÉTICA, VELOCIDADE (SEM CARGA/ COM CARGA) 450/ 270 RPM, ESPESSURA MÁXIMA DA CHAPA A SER FURADA 50 MM, PORÇA DE ADESÃO MAGNÉTICA 17000 N, POTÊNCIA 1100 W, ALIMENTÇÃO 220 - 60 HZ, MONOFÁSICA - MATERIAIS NA OPERAÇÃO. AF_08/2019</v>
          </cell>
          <cell r="D6174" t="str">
            <v>H</v>
          </cell>
          <cell r="E6174">
            <v>1</v>
          </cell>
        </row>
        <row r="6175">
          <cell r="A6175">
            <v>102939</v>
          </cell>
          <cell r="B6175" t="str">
            <v>COMPOSIÇÃO</v>
          </cell>
          <cell r="C6175" t="str">
            <v>MÁQUINA METALEIRA UNIVERSAL MODELO IW 110/180 BTD - MATERIAIS NA OPERAÇÃO. AF_05/2023</v>
          </cell>
          <cell r="D6175" t="str">
            <v>H</v>
          </cell>
          <cell r="E6175">
            <v>10</v>
          </cell>
        </row>
        <row r="6176">
          <cell r="A6176">
            <v>102945</v>
          </cell>
          <cell r="B6176" t="str">
            <v>COMPOSIÇÃO</v>
          </cell>
          <cell r="C6176" t="str">
            <v>TARTARUGA DE OXICORTE CG1, MONOFÁSICA, 220 V, FREQUÊNCIA 50 HZ, VELOCIDADE DE CORTE (MM/MIN) 50 A 750, DIÂMETRO MÍNIMO DO COMPASSO MM 200 - MATERIAIS NA OPERAÇÃO. AF_05/2023</v>
          </cell>
          <cell r="D6176" t="str">
            <v>H</v>
          </cell>
          <cell r="E6176">
            <v>0.03</v>
          </cell>
        </row>
        <row r="6177">
          <cell r="A6177">
            <v>102951</v>
          </cell>
          <cell r="B6177" t="str">
            <v>COMPOSIÇÃO</v>
          </cell>
          <cell r="C6177" t="str">
            <v>BETONEIRA CAPACIDADE NOMINAL DE 250 L, CAPACIDADE DE MISTURA DE 175 L, MOTOR ELÉTRICO MONOFÁSICO POTÊNCIA 1CV - MATERIAIS NA OPERAÇÃO. AF_05/2023</v>
          </cell>
          <cell r="D6177" t="str">
            <v>H</v>
          </cell>
          <cell r="E6177">
            <v>0.66</v>
          </cell>
        </row>
        <row r="6178">
          <cell r="A6178">
            <v>102957</v>
          </cell>
          <cell r="B6178" t="str">
            <v>COMPOSIÇÃO</v>
          </cell>
          <cell r="C6178" t="str">
            <v>RETROESCAVADEIRA SOBRE RODAS COM CARREGADEIRA , PESO OPERACIONAL MÍN. 6,674, POTÊNCIA LÍQ 88 HP, COM MARTELO ROMPEDOR HIDRÁULICO ENTRE  275 A 362 KG - MATERIAIS NA OPERAÇÃO. AF_02/2021</v>
          </cell>
          <cell r="D6178" t="str">
            <v>H</v>
          </cell>
          <cell r="E6178">
            <v>53.31</v>
          </cell>
        </row>
        <row r="6179">
          <cell r="A6179">
            <v>102963</v>
          </cell>
          <cell r="B6179" t="str">
            <v>COMPOSIÇÃO</v>
          </cell>
          <cell r="C6179" t="str">
            <v>PERFURATRIZ HIDRÁULICA SOBRE ESTEIRA, TORQUE MÁXIMO 98 KNM, PROFUNDIDADE MÁXIMA 25 M, DIÂMETRO MÁXIMO 115 MM, POTÊNCIA MOTOR 190 HP - MATERIAIS NA OPERAÇÃO. AF_02/2021</v>
          </cell>
          <cell r="D6179" t="str">
            <v>H</v>
          </cell>
          <cell r="E6179">
            <v>88.56</v>
          </cell>
        </row>
        <row r="6180">
          <cell r="A6180">
            <v>102969</v>
          </cell>
          <cell r="B6180" t="str">
            <v>COMPOSIÇÃO</v>
          </cell>
          <cell r="C6180" t="str">
            <v>COMPRESSOR DE AR, VAZAO DE 10 PCM, RESERVATORIO 100 L, PRESSAO DE TRABALHO ENTRE 6,9 E 9,7 BAR, POTENCIA 2 HP, TENSAO 110/220 V - MATERIAIS NA OPERAÇÃO. AF_05/2023</v>
          </cell>
          <cell r="D6180" t="str">
            <v>H</v>
          </cell>
          <cell r="E6180">
            <v>1.35</v>
          </cell>
        </row>
        <row r="6181">
          <cell r="A6181">
            <v>102985</v>
          </cell>
          <cell r="B6181" t="str">
            <v>COMPOSIÇÃO</v>
          </cell>
          <cell r="C6181" t="str">
            <v>MÁQUINA DEMARCADORA DE FAIXA DE TRÁFEGO À FRIO, TRAÇÃO MANUAL, 4 CV, PRESSÃO MAX 3300 PSI, TANQUE 20 L - MATERIAIS NA OPERAÇÃO. AF_06/2021</v>
          </cell>
          <cell r="D6181" t="str">
            <v>H</v>
          </cell>
          <cell r="E6181">
            <v>3.12</v>
          </cell>
        </row>
        <row r="6182">
          <cell r="A6182">
            <v>103156</v>
          </cell>
          <cell r="B6182" t="str">
            <v>COMPOSIÇÃO</v>
          </cell>
          <cell r="C6182" t="str">
            <v>MÁQUINA PARA SOLDA POR ELETROFUSÃO PARA TUBOS DE POLIETILENO DE ALTA DENSIDADE (PEAD) COM DIÂMETRO EXTERNO DE 20 A 800 MM, POTÊNCIA ENTRE 2750 E 3000 W - MATERIAIS NA OPERAÇÃO. AF_05/2023</v>
          </cell>
          <cell r="D6182" t="str">
            <v>H</v>
          </cell>
          <cell r="E6182">
            <v>2.61</v>
          </cell>
        </row>
        <row r="6183">
          <cell r="A6183">
            <v>103162</v>
          </cell>
          <cell r="B6183" t="str">
            <v>COMPOSIÇÃO</v>
          </cell>
          <cell r="C6183" t="str">
            <v>MÁQUINA PARA SOLDA POR ELETROFUSÃO PARA TUBOS DE POLIETILENO DE ALTA DENSIDADE (PEAD) COM DIÂMETRO EXTERNO DE 20 A 1600 MM, POTÊNCIA DE 3500 W - MATERIAIS NA OPERAÇÃO. AF_05/2023</v>
          </cell>
          <cell r="D6183" t="str">
            <v>H</v>
          </cell>
          <cell r="E6183">
            <v>3.18</v>
          </cell>
        </row>
        <row r="6184">
          <cell r="A6184">
            <v>103168</v>
          </cell>
          <cell r="B6184" t="str">
            <v>COMPOSIÇÃO</v>
          </cell>
          <cell r="C6184" t="str">
            <v>MÁQUINA PARA SOLDA POR TERMOFUSÃO PARA TUBOS DE POLIETILENO DE ALTA DENSIDADE (PEAD) COM DIÂMETRO EXTERNO DE 90 A 315 MM, POTÊNCIA ENTRE 2500 E 5350 W - MATERIAIS NA OPERAÇÃO. AF_05/2023</v>
          </cell>
          <cell r="D6184" t="str">
            <v>H</v>
          </cell>
          <cell r="E6184">
            <v>3.56</v>
          </cell>
        </row>
        <row r="6185">
          <cell r="A6185">
            <v>103174</v>
          </cell>
          <cell r="B6185" t="str">
            <v>COMPOSIÇÃO</v>
          </cell>
          <cell r="C6185" t="str">
            <v>MÁQUINA PARA SOLDA POR TERMOFUSÃO PARA TUBOS DE POLIETILENO DE ALTA DENSIDADE (PEAD) COM DIÂMETRO EXTERNO DE 315 A 630 MM, POTÊNCIA ENTRE 8000 E 12350 W - MATERIAIS NA OPERAÇÃO. AF_05/2023</v>
          </cell>
          <cell r="D6185" t="str">
            <v>H</v>
          </cell>
          <cell r="E6185">
            <v>9.25</v>
          </cell>
        </row>
        <row r="6186">
          <cell r="A6186">
            <v>103180</v>
          </cell>
          <cell r="B6186" t="str">
            <v>COMPOSIÇÃO</v>
          </cell>
          <cell r="C6186" t="str">
            <v>MÁQUINA PARA SOLDA POR TERMOFUSÃO PARA TUBOS DE POLIETILENO DE ALTA DENSIDADE (PEAD) COM DIÂMETRO EXTERNO DE 710 A 1200 MM, POTÊNCIA ENTRE 16000 E 29500 W - MATERIAIS NA OPERAÇÃO. AF_05/2023</v>
          </cell>
          <cell r="D6186" t="str">
            <v>H</v>
          </cell>
          <cell r="E6186">
            <v>20.69</v>
          </cell>
        </row>
        <row r="6187">
          <cell r="A6187">
            <v>103223</v>
          </cell>
          <cell r="B6187" t="str">
            <v>COMPOSIÇÃO</v>
          </cell>
          <cell r="C6187" t="str">
            <v>PERFURATRIZ PARA FURO DIRECIONAL HORIZONTAL (HDD) COM CAPACIDADE ATÉ 89 KN, POTÊNCIA 24,8 HP A 80 HP (INCLUSO FERRAMENTAS E LOCALIZADOR) - MATERIAIS NA OPERAÇÃO. AF_05/2023</v>
          </cell>
          <cell r="D6187" t="str">
            <v>H</v>
          </cell>
          <cell r="E6187">
            <v>36.64</v>
          </cell>
        </row>
        <row r="6188">
          <cell r="A6188">
            <v>103229</v>
          </cell>
          <cell r="B6188" t="str">
            <v>COMPOSIÇÃO</v>
          </cell>
          <cell r="C6188" t="str">
            <v>PERFURATRIZ PARA FURO DIRECIONAL HORIZONTAL (HDD) COM CAPACIDADE DE 90 KN A 200 KN, POTÊNCIA 100 HP A 160 HP (INCLUSO FERRAMENTAS E LOCALIZADOR) - MATERIAIS NA OPERAÇÃO. AF_05/2023</v>
          </cell>
          <cell r="D6188" t="str">
            <v>H</v>
          </cell>
          <cell r="E6188">
            <v>101.41</v>
          </cell>
        </row>
        <row r="6189">
          <cell r="A6189">
            <v>103235</v>
          </cell>
          <cell r="B6189" t="str">
            <v>COMPOSIÇÃO</v>
          </cell>
          <cell r="C6189" t="str">
            <v>PERFURATRIZ PARA FURO DIRECIONAL HORIZONTAL (HDD) COM CAPACIDADE DE 201 KN A 560 KN, POTÊNCIA 200 HP A 260 HP (INCLUSO FERRAMENTAS E LOCALIZADOR) - MATERIAIS NA OPERAÇÃO. AF_05/2023</v>
          </cell>
          <cell r="D6189" t="str">
            <v>H</v>
          </cell>
          <cell r="E6189">
            <v>107.24</v>
          </cell>
        </row>
        <row r="6190">
          <cell r="A6190">
            <v>103241</v>
          </cell>
          <cell r="B6190" t="str">
            <v>COMPOSIÇÃO</v>
          </cell>
          <cell r="C6190" t="str">
            <v>MISTURADOR PARA PREPARO DE LAMA ESTABILIZANTE COM CAPACIDADE DE *4000* L, COM BOMBA CENTRÍFUGA 5,5 HP A 23,07 HP, PARA SISTEMA DE FURO DIRECIONAL - MATERIAIS NA OPERAÇÃO. AF_05/2023</v>
          </cell>
          <cell r="D6190" t="str">
            <v>H</v>
          </cell>
          <cell r="E6190">
            <v>9.69</v>
          </cell>
        </row>
        <row r="6191">
          <cell r="A6191">
            <v>103660</v>
          </cell>
          <cell r="B6191" t="str">
            <v>COMPOSIÇÃO</v>
          </cell>
          <cell r="C6191" t="str">
            <v>VARREDEIRA DE GRAMA SINTÉTICA A GASOLINA, 2,4 CV, 4 TEMPOS - MATERIAIS NA OPERAÇÃO. AF_05/2023</v>
          </cell>
          <cell r="D6191" t="str">
            <v>H</v>
          </cell>
          <cell r="E6191">
            <v>11.15</v>
          </cell>
        </row>
        <row r="6192">
          <cell r="A6192">
            <v>103666</v>
          </cell>
          <cell r="B6192" t="str">
            <v>COMPOSIÇÃO</v>
          </cell>
          <cell r="C6192" t="str">
            <v>BATE ESTACA PARA INSTALAÇÃO DE DEFENSAS METÁLICAS (GUARD RAIL) FIXO, INCLUSIVE CAMINHÃO TOCO PBT 9.700 KG, POTÊNCIA DE 160 CV - MATERIAIS NA OPERAÇÃO. AF_05/2023</v>
          </cell>
          <cell r="D6192" t="str">
            <v>H</v>
          </cell>
          <cell r="E6192">
            <v>168.24</v>
          </cell>
        </row>
        <row r="6193">
          <cell r="A6193">
            <v>103792</v>
          </cell>
          <cell r="B6193" t="str">
            <v>COMPOSIÇÃO</v>
          </cell>
          <cell r="C6193" t="str">
            <v>MINI GUINDASTE ARANHA SOBRE ESTEIRAS E LANCA TELESCÓPICA, CAPACIDADE MÁXIMA DE CARGA 3,0 TON, RAIO MÁXIMO DE TRABALHO 8,25 M, ALTURA DE LANÇA DO SOLO 9,2 M, 55 M DE CABO DE AÇO 8 MM, MOTOR ELÉTRICO 220/380 VOLTS TRIFÁSICO - MATERIAIS NA OPERAÇÃO. AF_03/2022</v>
          </cell>
          <cell r="D6193" t="str">
            <v>H</v>
          </cell>
          <cell r="E6193">
            <v>0.28999999999999998</v>
          </cell>
        </row>
        <row r="6194">
          <cell r="A6194">
            <v>103937</v>
          </cell>
          <cell r="B6194" t="str">
            <v>COMPOSIÇÃO</v>
          </cell>
          <cell r="C6194" t="str">
            <v>CONJUNTO MACACO HIDRÁULICO E CENTRAL DE BOMBEAMENTO MOTORIZADO 1,8 KW PARA PROTENSÃO DE MONOCABOS PARA CONCRETO PROTENDIDO, ESFORÇO MÁXIMO DE 20 TONELADAS  - MATERIAIS NA OPERAÇÃO. AF_05/2022</v>
          </cell>
          <cell r="D6194" t="str">
            <v>H</v>
          </cell>
          <cell r="E6194">
            <v>1.63</v>
          </cell>
        </row>
        <row r="6195">
          <cell r="A6195">
            <v>103943</v>
          </cell>
          <cell r="B6195" t="str">
            <v>COMPOSIÇÃO</v>
          </cell>
          <cell r="C6195" t="str">
            <v>CONJUNTO MACACO HIDRÁULICO E CENTRAL DE BOMBEAMENTO MOTORIZADO 1,8 KW PARA PROTENSÃO DE MONOCABOS PARA CONCRETO PROTENDIDO, ESFORÇO MÁXIMO DE 30 TONELADAS  - MATERIAIS NA OPERAÇÃO. AF_05/2022</v>
          </cell>
          <cell r="D6195" t="str">
            <v>H</v>
          </cell>
          <cell r="E6195">
            <v>1.63</v>
          </cell>
        </row>
        <row r="6196">
          <cell r="A6196">
            <v>104087</v>
          </cell>
          <cell r="B6196" t="str">
            <v>COMPOSIÇÃO</v>
          </cell>
          <cell r="C6196" t="str">
            <v>TERMOFUSORA PARA TUBOS E CONEXÕES EM PPR COM DIÂMETROS DE 20 A 63 MM, POTÊNCIA DE 800 W, TENSAO 220 V - DEPRECIAÇÃO. AF_05/2022</v>
          </cell>
          <cell r="D6196" t="str">
            <v>H</v>
          </cell>
          <cell r="E6196">
            <v>7.0000000000000007E-2</v>
          </cell>
        </row>
        <row r="6197">
          <cell r="A6197">
            <v>104088</v>
          </cell>
          <cell r="B6197" t="str">
            <v>COMPOSIÇÃO</v>
          </cell>
          <cell r="C6197" t="str">
            <v>TERMOFUSORA PARA TUBOS E CONEXÕES EM PPR COM DIÂMETROS DE 20 A 63 MM, POTÊNCIA DE 800 W, TENSAO 220 V - JUROS. AF_05/2022</v>
          </cell>
          <cell r="D6197" t="str">
            <v>H</v>
          </cell>
          <cell r="E6197">
            <v>0.01</v>
          </cell>
        </row>
        <row r="6198">
          <cell r="A6198">
            <v>104089</v>
          </cell>
          <cell r="B6198" t="str">
            <v>COMPOSIÇÃO</v>
          </cell>
          <cell r="C6198" t="str">
            <v>TERMOFUSORA PARA TUBOS E CONEXÕES EM PPR COM DIÂMETROS DE 20 A 63 MM, POTÊNCIA DE 800 W, TENSAO 220 V - MANUTENÇÃO. AF_05/2022</v>
          </cell>
          <cell r="D6198" t="str">
            <v>H</v>
          </cell>
          <cell r="E6198">
            <v>0.09</v>
          </cell>
        </row>
        <row r="6199">
          <cell r="A6199">
            <v>104090</v>
          </cell>
          <cell r="B6199" t="str">
            <v>COMPOSIÇÃO</v>
          </cell>
          <cell r="C6199" t="str">
            <v>TERMOFUSORA PARA TUBOS E CONEXÕES EM PPR COM DIÂMETROS DE 20 A 63 MM, POTÊNCIA DE 800 W, TENSAO 220 V - MATERIAIS NA OPERAÇÃO. AF_05/2022</v>
          </cell>
          <cell r="D6199" t="str">
            <v>H</v>
          </cell>
          <cell r="E6199">
            <v>0.72</v>
          </cell>
        </row>
        <row r="6200">
          <cell r="A6200">
            <v>104093</v>
          </cell>
          <cell r="B6200" t="str">
            <v>COMPOSIÇÃO</v>
          </cell>
          <cell r="C6200" t="str">
            <v>TERMOFUSORA PARA TUBOS E CONEXÕES EM PPR COM DIÂMETROS DE 75 A 110 MM, POTÊNCIA DE *1100* W, TENSÃO 220 V - DEPRECIAÇÃO. AF_05/2022</v>
          </cell>
          <cell r="D6200" t="str">
            <v>H</v>
          </cell>
          <cell r="E6200">
            <v>0.1</v>
          </cell>
        </row>
        <row r="6201">
          <cell r="A6201">
            <v>104094</v>
          </cell>
          <cell r="B6201" t="str">
            <v>COMPOSIÇÃO</v>
          </cell>
          <cell r="C6201" t="str">
            <v>TERMOFUSORA PARA TUBOS E CONEXÕES EM PPR COM DIÂMETROS DE 75 A 110 MM, POTÊNCIA DE *1100* W, TENSÃO 220 V - JUROS. AF_05/2022</v>
          </cell>
          <cell r="D6201" t="str">
            <v>H</v>
          </cell>
          <cell r="E6201">
            <v>0.02</v>
          </cell>
        </row>
        <row r="6202">
          <cell r="A6202">
            <v>104095</v>
          </cell>
          <cell r="B6202" t="str">
            <v>COMPOSIÇÃO</v>
          </cell>
          <cell r="C6202" t="str">
            <v>TERMOFUSORA PARA TUBOS E CONEXÕES EM PPR COM DIÂMETROS DE 75 A 110 MM, POTÊNCIA DE *1100* W, TENSÃO 220 V - MANUTENÇÃO. AF_05/2022</v>
          </cell>
          <cell r="D6202" t="str">
            <v>H</v>
          </cell>
          <cell r="E6202">
            <v>0.13</v>
          </cell>
        </row>
        <row r="6203">
          <cell r="A6203">
            <v>104096</v>
          </cell>
          <cell r="B6203" t="str">
            <v>COMPOSIÇÃO</v>
          </cell>
          <cell r="C6203" t="str">
            <v>TERMOFUSORA PARA TUBOS E CONEXÕES EM PPR COM DIÂMETROS DE 75 A 110 MM, POTÊNCIA DE *1100* W, TENSÃO 220 V - MATERIAIS NA OPERAÇÃO. AF_05/2022</v>
          </cell>
          <cell r="D6203" t="str">
            <v>H</v>
          </cell>
          <cell r="E6203">
            <v>1</v>
          </cell>
        </row>
        <row r="6204">
          <cell r="A6204">
            <v>104519</v>
          </cell>
          <cell r="B6204" t="str">
            <v>COMPOSIÇÃO</v>
          </cell>
          <cell r="C6204" t="str">
            <v>LIXADEIRA DE PAREDE, COM LED, POTÊNCIA 750 W, FREQUÊNCIA 60 HZ, VELOCIDADE 1000 A 2100 RPM, DIÂMETRO DA LIXA 225 MM - MATERIAIS NA OPERAÇÃO. AF_12/2022</v>
          </cell>
          <cell r="D6204" t="str">
            <v>H</v>
          </cell>
          <cell r="E6204">
            <v>0.68</v>
          </cell>
        </row>
        <row r="6205">
          <cell r="A6205">
            <v>104655</v>
          </cell>
          <cell r="B6205" t="str">
            <v>COMPOSIÇÃO</v>
          </cell>
          <cell r="C6205" t="str">
            <v>MARTELETE PERFURADOR/ ROMPEDOR ELÉTRICO, POTÊNCIA 800 W, 220 V - MATERIAIS NA OPERAÇÃO. AF_05/2023</v>
          </cell>
          <cell r="D6205" t="str">
            <v>H</v>
          </cell>
          <cell r="E6205">
            <v>0.72</v>
          </cell>
        </row>
        <row r="6206">
          <cell r="A6206">
            <v>104687</v>
          </cell>
          <cell r="B6206" t="str">
            <v>COMPOSIÇÃO</v>
          </cell>
          <cell r="C6206" t="str">
            <v>GRUPO GERADOR DIESEL, COM CARENAGEM, POTÊNCIA STANDART ENTRE 400 E 460 KVA, VELOCIDADE DE 1800 RPM, FREQUÊNCIA DE 60 HZ - MATERIAIS NA OPERAÇÃO. AF_05/2023</v>
          </cell>
          <cell r="D6206" t="str">
            <v>H</v>
          </cell>
          <cell r="E6206">
            <v>469.5</v>
          </cell>
        </row>
        <row r="6207">
          <cell r="A6207">
            <v>104694</v>
          </cell>
          <cell r="B6207" t="str">
            <v>COMPOSIÇÃO</v>
          </cell>
          <cell r="C6207" t="str">
            <v>PERFURATRIZ DE COROA DIAMANTADA PARA CONCRETO, DIÂMETRO ATÉ 250 MM, MOTOR ELÉTRICO 220 V, POTÊNCIA 2.500 W - MATERIAIS NA OPERAÇÃO. AF_05/2023</v>
          </cell>
          <cell r="D6207" t="str">
            <v>H</v>
          </cell>
          <cell r="E6207">
            <v>2.27</v>
          </cell>
        </row>
        <row r="6208">
          <cell r="A6208">
            <v>104703</v>
          </cell>
          <cell r="B6208" t="str">
            <v>COMPOSIÇÃO</v>
          </cell>
          <cell r="C6208" t="str">
            <v>CAMINHÃO TANQUE PARA HIDROSSEMEADURA, COM CAPACIDADE DE 8.000 LITROS, INCLUINDO BOMBA PARA LANÇAMENTO COM MOTOR DIESEL COM POTÊNCIA DE 105 CV - MATERIAIS NA OPERAÇÃO. AF_06/2023</v>
          </cell>
          <cell r="D6208" t="str">
            <v>H</v>
          </cell>
          <cell r="E6208">
            <v>96.62</v>
          </cell>
        </row>
        <row r="6209">
          <cell r="A6209">
            <v>104709</v>
          </cell>
          <cell r="B6209" t="str">
            <v>COMPOSIÇÃO</v>
          </cell>
          <cell r="C6209" t="str">
            <v>GUINDASTE HIDRÁULICO AUTOPROPELIDO, COM LANÇA TRELICADA 41 M, CAPACIDADE MÁXIMA DE ELEVAÇÃO 43 T, POTÊNCIA 230 KW, EQUIPADO COM CAÇAMBA DE ARRASTO (DRAGLINE) DE 0,76 M3 - MATERIAIS NA OPERAÇÃO. AF_06/2023</v>
          </cell>
          <cell r="D6209" t="str">
            <v>H</v>
          </cell>
          <cell r="E6209">
            <v>1221.8699999999999</v>
          </cell>
        </row>
        <row r="6210">
          <cell r="A6210">
            <v>104715</v>
          </cell>
          <cell r="B6210" t="str">
            <v>COMPOSIÇÃO</v>
          </cell>
          <cell r="C6210" t="str">
            <v>ESCAVADEIRA HIDRÁULICA DE BRAÇO LONGO (LONGO ALCANCE) SOBRE ESTEIRAS, CAÇAMBA 0,52 M3, PESO OPERACIONAL 24 T, POTÊNCIA LÍQUIDA 155 HP  - MATERIAIS NA OPERAÇÃO. AF_06/2023</v>
          </cell>
          <cell r="D6210" t="str">
            <v>H</v>
          </cell>
          <cell r="E6210">
            <v>93.93</v>
          </cell>
        </row>
        <row r="6211">
          <cell r="A6211">
            <v>92259</v>
          </cell>
          <cell r="B6211" t="str">
            <v>COMPOSIÇÃO</v>
          </cell>
          <cell r="C6211" t="str">
            <v>INSTALAÇÃO DE TESOURA (INTEIRA OU MEIA), BIAPOIADA, EM MADEIRA NÃO APARELHADA, PARA VÃOS MAIORES OU IGUAIS A 3,0 M E MENORES QUE 6,0 M, INCLUSO IÇAMENTO. AF_07/2019</v>
          </cell>
          <cell r="D6211" t="str">
            <v>UN</v>
          </cell>
          <cell r="E6211">
            <v>426.48</v>
          </cell>
        </row>
        <row r="6212">
          <cell r="A6212">
            <v>92260</v>
          </cell>
          <cell r="B6212" t="str">
            <v>COMPOSIÇÃO</v>
          </cell>
          <cell r="C6212" t="str">
            <v>INSTALAÇÃO DE TESOURA (INTEIRA OU MEIA), BIAPOIADA, EM MADEIRA NÃO APARELHADA, PARA VÃOS MAIORES OU IGUAIS A 6,0 M E MENORES QUE 8,0 M, INCLUSO IÇAMENTO. AF_07/2019</v>
          </cell>
          <cell r="D6212" t="str">
            <v>UN</v>
          </cell>
          <cell r="E6212">
            <v>483.75</v>
          </cell>
        </row>
        <row r="6213">
          <cell r="A6213">
            <v>92261</v>
          </cell>
          <cell r="B6213" t="str">
            <v>COMPOSIÇÃO</v>
          </cell>
          <cell r="C6213" t="str">
            <v>INSTALAÇÃO DE TESOURA (INTEIRA OU MEIA), BIAPOIADA, EM MADEIRA NÃO APARELHADA, PARA VÃOS MAIORES OU IGUAIS A 8,0 M E MENORES QUE 10,0 M, INCLUSO IÇAMENTO. AF_07/2019</v>
          </cell>
          <cell r="D6213" t="str">
            <v>UN</v>
          </cell>
          <cell r="E6213">
            <v>539.28</v>
          </cell>
        </row>
        <row r="6214">
          <cell r="A6214">
            <v>92262</v>
          </cell>
          <cell r="B6214" t="str">
            <v>COMPOSIÇÃO</v>
          </cell>
          <cell r="C6214" t="str">
            <v>INSTALAÇÃO DE TESOURA (INTEIRA OU MEIA), BIAPOIADA, EM MADEIRA NÃO APARELHADA, PARA VÃOS MAIORES OU IGUAIS A 10,0 M E MENORES QUE 12,0 M, INCLUSO IÇAMENTO. AF_07/2019</v>
          </cell>
          <cell r="D6214" t="str">
            <v>UN</v>
          </cell>
          <cell r="E6214">
            <v>628.67999999999995</v>
          </cell>
        </row>
        <row r="6215">
          <cell r="A6215">
            <v>92539</v>
          </cell>
          <cell r="B6215" t="str">
            <v>COMPOSIÇÃO</v>
          </cell>
          <cell r="C6215" t="str">
            <v>TRAMA DE MADEIRA COMPOSTA POR RIPAS, CAIBROS E TERÇAS PARA TELHADOS DE ATÉ 2 ÁGUAS PARA TELHA DE ENCAIXE DE CERÂMICA OU DE CONCRETO, INCLUSO TRANSPORTE VERTICAL. AF_07/2019</v>
          </cell>
          <cell r="D6215" t="str">
            <v>M2</v>
          </cell>
          <cell r="E6215">
            <v>69.22</v>
          </cell>
        </row>
        <row r="6216">
          <cell r="A6216">
            <v>92540</v>
          </cell>
          <cell r="B6216" t="str">
            <v>COMPOSIÇÃO</v>
          </cell>
          <cell r="C6216" t="str">
            <v>TRAMA DE MADEIRA COMPOSTA POR RIPAS, CAIBROS E TERÇAS PARA TELHADOS DE MAIS QUE 2 ÁGUAS PARA TELHA DE ENCAIXE DE CERÂMICA OU DE CONCRETO, INCLUSO TRANSPORTE VERTICAL. AF_07/2019</v>
          </cell>
          <cell r="D6216" t="str">
            <v>M2</v>
          </cell>
          <cell r="E6216">
            <v>77.760000000000005</v>
          </cell>
        </row>
        <row r="6217">
          <cell r="A6217">
            <v>92541</v>
          </cell>
          <cell r="B6217" t="str">
            <v>COMPOSIÇÃO</v>
          </cell>
          <cell r="C6217" t="str">
            <v>TRAMA DE MADEIRA COMPOSTA POR RIPAS, CAIBROS E TERÇAS PARA TELHADOS DE ATÉ 2 ÁGUAS PARA TELHA CERÂMICA CAPA-CANAL, INCLUSO TRANSPORTE VERTICAL. AF_07/2019</v>
          </cell>
          <cell r="D6217" t="str">
            <v>M2</v>
          </cell>
          <cell r="E6217">
            <v>74.599999999999994</v>
          </cell>
        </row>
        <row r="6218">
          <cell r="A6218">
            <v>92542</v>
          </cell>
          <cell r="B6218" t="str">
            <v>COMPOSIÇÃO</v>
          </cell>
          <cell r="C6218" t="str">
            <v>TRAMA DE MADEIRA COMPOSTA POR RIPAS, CAIBROS E TERÇAS PARA TELHADOS DE MAIS QUE 2 ÁGUAS PARA TELHA CERÂMICA CAPA-CANAL, INCLUSO TRANSPORTE VERTICAL. AF_07/2019</v>
          </cell>
          <cell r="D6218" t="str">
            <v>M2</v>
          </cell>
          <cell r="E6218">
            <v>90.55</v>
          </cell>
        </row>
        <row r="6219">
          <cell r="A6219">
            <v>92543</v>
          </cell>
          <cell r="B6219" t="str">
            <v>COMPOSIÇÃO</v>
          </cell>
          <cell r="C6219" t="str">
            <v>TRAMA DE MADEIRA COMPOSTA POR TERÇAS PARA TELHADOS DE ATÉ 2 ÁGUAS PARA TELHA ONDULADA DE FIBROCIMENTO, METÁLICA, PLÁSTICA OU TERMOACÚSTICA, INCLUSO TRANSPORTE VERTICAL. AF_07/2019</v>
          </cell>
          <cell r="D6219" t="str">
            <v>M2</v>
          </cell>
          <cell r="E6219">
            <v>20.78</v>
          </cell>
        </row>
        <row r="6220">
          <cell r="A6220">
            <v>92544</v>
          </cell>
          <cell r="B6220" t="str">
            <v>COMPOSIÇÃO</v>
          </cell>
          <cell r="C6220" t="str">
            <v>TRAMA DE MADEIRA COMPOSTA POR TERÇAS PARA TELHADOS DE ATÉ 2 ÁGUAS PARA TELHA ESTRUTURAL DE FIBROCIMENTO, INCLUSO TRANSPORTE VERTICAL. AF_07/2019</v>
          </cell>
          <cell r="D6220" t="str">
            <v>M2</v>
          </cell>
          <cell r="E6220">
            <v>16.53</v>
          </cell>
        </row>
        <row r="6221">
          <cell r="A6221">
            <v>92545</v>
          </cell>
          <cell r="B6221" t="str">
            <v>COMPOSIÇÃO</v>
          </cell>
          <cell r="C6221" t="str">
            <v>FABRICAÇÃO E INSTALAÇÃO DE TESOURA INTEIRA EM MADEIRA NÃO APARELHADA, VÃO DE 3 M, PARA TELHA CERÂMICA OU DE CONCRETO, INCLUSO IÇAMENTO. AF_07/2019</v>
          </cell>
          <cell r="D6221" t="str">
            <v>UN</v>
          </cell>
          <cell r="E6221">
            <v>925.21</v>
          </cell>
        </row>
        <row r="6222">
          <cell r="A6222">
            <v>92546</v>
          </cell>
          <cell r="B6222" t="str">
            <v>COMPOSIÇÃO</v>
          </cell>
          <cell r="C6222" t="str">
            <v>FABRICAÇÃO E INSTALAÇÃO DE TESOURA INTEIRA EM MADEIRA NÃO APARELHADA, VÃO DE 4 M, PARA TELHA CERÂMICA OU DE CONCRETO, INCLUSO IÇAMENTO. AF_07/2019</v>
          </cell>
          <cell r="D6222" t="str">
            <v>UN</v>
          </cell>
          <cell r="E6222">
            <v>1135</v>
          </cell>
        </row>
        <row r="6223">
          <cell r="A6223">
            <v>92547</v>
          </cell>
          <cell r="B6223" t="str">
            <v>COMPOSIÇÃO</v>
          </cell>
          <cell r="C6223" t="str">
            <v>FABRICAÇÃO E INSTALAÇÃO DE TESOURA INTEIRA EM MADEIRA NÃO APARELHADA, VÃO DE 5 M, PARA TELHA CERÂMICA OU DE CONCRETO, INCLUSO IÇAMENTO. AF_07/2019</v>
          </cell>
          <cell r="D6223" t="str">
            <v>UN</v>
          </cell>
          <cell r="E6223">
            <v>1199.8599999999999</v>
          </cell>
        </row>
        <row r="6224">
          <cell r="A6224">
            <v>92548</v>
          </cell>
          <cell r="B6224" t="str">
            <v>COMPOSIÇÃO</v>
          </cell>
          <cell r="C6224" t="str">
            <v>FABRICAÇÃO E INSTALAÇÃO DE TESOURA INTEIRA EM MADEIRA NÃO APARELHADA, VÃO DE 6 M, PARA TELHA CERÂMICA OU DE CONCRETO, INCLUSO IÇAMENTO. AF_07/2019</v>
          </cell>
          <cell r="D6224" t="str">
            <v>UN</v>
          </cell>
          <cell r="E6224">
            <v>1334.47</v>
          </cell>
        </row>
        <row r="6225">
          <cell r="A6225">
            <v>92549</v>
          </cell>
          <cell r="B6225" t="str">
            <v>COMPOSIÇÃO</v>
          </cell>
          <cell r="C6225" t="str">
            <v>FABRICAÇÃO E INSTALAÇÃO DE TESOURA INTEIRA EM MADEIRA NÃO APARELHADA, VÃO DE 7 M, PARA TELHA CERÂMICA OU DE CONCRETO, INCLUSO IÇAMENTO. AF_07/2019</v>
          </cell>
          <cell r="D6225" t="str">
            <v>UN</v>
          </cell>
          <cell r="E6225">
            <v>1667.21</v>
          </cell>
        </row>
        <row r="6226">
          <cell r="A6226">
            <v>92550</v>
          </cell>
          <cell r="B6226" t="str">
            <v>COMPOSIÇÃO</v>
          </cell>
          <cell r="C6226" t="str">
            <v>FABRICAÇÃO E INSTALAÇÃO DE TESOURA INTEIRA EM MADEIRA NÃO APARELHADA, VÃO DE 8 M, PARA TELHA CERÂMICA OU DE CONCRETO, INCLUSO IÇAMENTO. AF_07/2019</v>
          </cell>
          <cell r="D6226" t="str">
            <v>UN</v>
          </cell>
          <cell r="E6226">
            <v>2073.8200000000002</v>
          </cell>
        </row>
        <row r="6227">
          <cell r="A6227">
            <v>92551</v>
          </cell>
          <cell r="B6227" t="str">
            <v>COMPOSIÇÃO</v>
          </cell>
          <cell r="C6227" t="str">
            <v>FABRICAÇÃO E INSTALAÇÃO DE TESOURA INTEIRA EM MADEIRA NÃO APARELHADA, VÃO DE 9 M, PARA TELHA CERÂMICA OU DE CONCRETO, INCLUSO IÇAMENTO. AF_07/2019</v>
          </cell>
          <cell r="D6227" t="str">
            <v>UN</v>
          </cell>
          <cell r="E6227">
            <v>2157.02</v>
          </cell>
        </row>
        <row r="6228">
          <cell r="A6228">
            <v>92552</v>
          </cell>
          <cell r="B6228" t="str">
            <v>COMPOSIÇÃO</v>
          </cell>
          <cell r="C6228" t="str">
            <v>FABRICAÇÃO E INSTALAÇÃO DE TESOURA INTEIRA EM MADEIRA NÃO APARELHADA, VÃO DE 10 M, PARA TELHA CERÂMICA OU DE CONCRETO, INCLUSO IÇAMENTO. AF_07/2019</v>
          </cell>
          <cell r="D6228" t="str">
            <v>UN</v>
          </cell>
          <cell r="E6228">
            <v>2342.11</v>
          </cell>
        </row>
        <row r="6229">
          <cell r="A6229">
            <v>92553</v>
          </cell>
          <cell r="B6229" t="str">
            <v>COMPOSIÇÃO</v>
          </cell>
          <cell r="C6229" t="str">
            <v>FABRICAÇÃO E INSTALAÇÃO DE TESOURA INTEIRA EM MADEIRA NÃO APARELHADA, VÃO DE 11 M, PARA TELHA CERÂMICA OU DE CONCRETO, INCLUSO IÇAMENTO. AF_07/2019</v>
          </cell>
          <cell r="D6229" t="str">
            <v>UN</v>
          </cell>
          <cell r="E6229">
            <v>2684.44</v>
          </cell>
        </row>
        <row r="6230">
          <cell r="A6230">
            <v>92554</v>
          </cell>
          <cell r="B6230" t="str">
            <v>COMPOSIÇÃO</v>
          </cell>
          <cell r="C6230" t="str">
            <v>FABRICAÇÃO E INSTALAÇÃO DE TESOURA INTEIRA EM MADEIRA NÃO APARELHADA, VÃO DE 12 M, PARA TELHA CERÂMICA OU DE CONCRETO, INCLUSO IÇAMENTO. AF_07/2019</v>
          </cell>
          <cell r="D6230" t="str">
            <v>UN</v>
          </cell>
          <cell r="E6230">
            <v>2779.77</v>
          </cell>
        </row>
        <row r="6231">
          <cell r="A6231">
            <v>92555</v>
          </cell>
          <cell r="B6231" t="str">
            <v>COMPOSIÇÃO</v>
          </cell>
          <cell r="C6231" t="str">
            <v>FABRICAÇÃO E INSTALAÇÃO DE TESOURA INTEIRA EM MADEIRA NÃO APARELHADA, VÃO DE 3 M, PARA TELHA ONDULADA DE FIBROCIMENTO, METÁLICA, PLÁSTICA OU TERMOACÚSTICA, INCLUSO IÇAMENTO. AF_07/2019</v>
          </cell>
          <cell r="D6231" t="str">
            <v>UN</v>
          </cell>
          <cell r="E6231">
            <v>912.73</v>
          </cell>
        </row>
        <row r="6232">
          <cell r="A6232">
            <v>92556</v>
          </cell>
          <cell r="B6232" t="str">
            <v>COMPOSIÇÃO</v>
          </cell>
          <cell r="C6232" t="str">
            <v>FABRICAÇÃO E INSTALAÇÃO DE TESOURA INTEIRA EM MADEIRA NÃO APARELHADA, VÃO DE 4 M, PARA TELHA ONDULADA DE FIBROCIMENTO, METÁLICA, PLÁSTICA OU TERMOACÚSTICA, INCLUSO IÇAMENTO. AF_07/2019</v>
          </cell>
          <cell r="D6232" t="str">
            <v>UN</v>
          </cell>
          <cell r="E6232">
            <v>1113.1300000000001</v>
          </cell>
        </row>
        <row r="6233">
          <cell r="A6233">
            <v>92557</v>
          </cell>
          <cell r="B6233" t="str">
            <v>COMPOSIÇÃO</v>
          </cell>
          <cell r="C6233" t="str">
            <v>FABRICAÇÃO E INSTALAÇÃO DE TESOURA INTEIRA EM MADEIRA NÃO APARELHADA, VÃO DE 5 M, PARA TELHA ONDULADA DE FIBROCIMENTO, METÁLICA, PLÁSTICA OU TERMOACÚSTICA, INCLUSO IÇAMENTO. AF_07/2019</v>
          </cell>
          <cell r="D6233" t="str">
            <v>UN</v>
          </cell>
          <cell r="E6233">
            <v>1177.99</v>
          </cell>
        </row>
        <row r="6234">
          <cell r="A6234">
            <v>92558</v>
          </cell>
          <cell r="B6234" t="str">
            <v>COMPOSIÇÃO</v>
          </cell>
          <cell r="C6234" t="str">
            <v>FABRICAÇÃO E INSTALAÇÃO DE TESOURA INTEIRA EM MADEIRA NÃO APARELHADA, VÃO DE 6 M, PARA TELHA ONDULADA DE FIBROCIMENTO, METÁLICA, PLÁSTICA OU TERMOACÚSTICA, INCLUSO IÇAMENTO. AF_07/2019</v>
          </cell>
          <cell r="D6234" t="str">
            <v>UN</v>
          </cell>
          <cell r="E6234">
            <v>1321.99</v>
          </cell>
        </row>
        <row r="6235">
          <cell r="A6235">
            <v>92559</v>
          </cell>
          <cell r="B6235" t="str">
            <v>COMPOSIÇÃO</v>
          </cell>
          <cell r="C6235" t="str">
            <v>FABRICAÇÃO E INSTALAÇÃO DE TESOURA INTEIRA EM MADEIRA NÃO APARELHADA, VÃO DE 7 M, PARA TELHA ONDULADA DE FIBROCIMENTO, METÁLICA, PLÁSTICA OU TERMOACÚSTICA, INCLUSO IÇAMENTO. AF_07/2019</v>
          </cell>
          <cell r="D6235" t="str">
            <v>UN</v>
          </cell>
          <cell r="E6235">
            <v>1643.97</v>
          </cell>
        </row>
        <row r="6236">
          <cell r="A6236">
            <v>92560</v>
          </cell>
          <cell r="B6236" t="str">
            <v>COMPOSIÇÃO</v>
          </cell>
          <cell r="C6236" t="str">
            <v>FABRICAÇÃO E INSTALAÇÃO DE TESOURA INTEIRA EM MADEIRA NÃO APARELHADA, VÃO DE 8 M, PARA TELHA ONDULADA DE FIBROCIMENTO, METÁLICA, PLÁSTICA OU TERMOACÚSTICA, INCLUSO IÇAMENTO. AF_07/2019</v>
          </cell>
          <cell r="D6236" t="str">
            <v>UN</v>
          </cell>
          <cell r="E6236">
            <v>2042.17</v>
          </cell>
        </row>
        <row r="6237">
          <cell r="A6237">
            <v>92561</v>
          </cell>
          <cell r="B6237" t="str">
            <v>COMPOSIÇÃO</v>
          </cell>
          <cell r="C6237" t="str">
            <v>FABRICAÇÃO E INSTALAÇÃO DE TESOURA INTEIRA EM MADEIRA NÃO APARELHADA, VÃO DE 9 M, PARA TELHA ONDULADA DE FIBROCIMENTO, METÁLICA, PLÁSTICA OU TERMOACÚSTICA, INCLUSO IÇAMENTO. AF_07/2019</v>
          </cell>
          <cell r="D6237" t="str">
            <v>UN</v>
          </cell>
          <cell r="E6237">
            <v>2126.23</v>
          </cell>
        </row>
        <row r="6238">
          <cell r="A6238">
            <v>92562</v>
          </cell>
          <cell r="B6238" t="str">
            <v>COMPOSIÇÃO</v>
          </cell>
          <cell r="C6238" t="str">
            <v>FABRICAÇÃO E INSTALAÇÃO DE TESOURA INTEIRA EM MADEIRA NÃO APARELHADA, VÃO DE 10 M, PARA TELHA ONDULADA DE FIBROCIMENTO, METÁLICA, PLÁSTICA OU TERMOACÚSTICA, INCLUSO IÇAMENTO. AF_07/2019</v>
          </cell>
          <cell r="D6238" t="str">
            <v>UN</v>
          </cell>
          <cell r="E6238">
            <v>2289.4499999999998</v>
          </cell>
        </row>
        <row r="6239">
          <cell r="A6239">
            <v>92563</v>
          </cell>
          <cell r="B6239" t="str">
            <v>COMPOSIÇÃO</v>
          </cell>
          <cell r="C6239" t="str">
            <v>FABRICAÇÃO E INSTALAÇÃO DE TESOURA INTEIRA EM MADEIRA NÃO APARELHADA, VÃO DE 11 M, PARA TELHA ONDULADA DE FIBROCIMENTO, METÁLICA, PLÁSTICA OU TERMOACÚSTICA, INCLUSO IÇAMENTO. AF_07/2019</v>
          </cell>
          <cell r="D6239" t="str">
            <v>UN</v>
          </cell>
          <cell r="E6239">
            <v>2622.86</v>
          </cell>
        </row>
        <row r="6240">
          <cell r="A6240">
            <v>92564</v>
          </cell>
          <cell r="B6240" t="str">
            <v>COMPOSIÇÃO</v>
          </cell>
          <cell r="C6240" t="str">
            <v>FABRICAÇÃO E INSTALAÇÃO DE TESOURA INTEIRA EM MADEIRA NÃO APARELHADA, VÃO DE 12 M, PARA TELHA ONDULADA DE FIBROCIMENTO, METÁLICA, PLÁSTICA OU TERMOACÚSTICA, INCLUSO IÇAMENTO. AF_07/2019</v>
          </cell>
          <cell r="D6240" t="str">
            <v>UN</v>
          </cell>
          <cell r="E6240">
            <v>2704.34</v>
          </cell>
        </row>
        <row r="6241">
          <cell r="A6241">
            <v>100379</v>
          </cell>
          <cell r="B6241" t="str">
            <v>COMPOSIÇÃO</v>
          </cell>
          <cell r="C6241" t="str">
            <v>FABRICAÇÃO E INSTALAÇÃO DE PONTALETES DE MADEIRA NÃO APARELHADA PARA TELHADOS COM ATÉ 2 ÁGUAS E COM TELHA CERÂMICA OU DE CONCRETO EM EDIFÍCIO RESIDENCIAL TÉRREO, INCLUSO TRANSPORTE VERTICAL. AF_07/2019</v>
          </cell>
          <cell r="D6241" t="str">
            <v>M2</v>
          </cell>
          <cell r="E6241">
            <v>34.770000000000003</v>
          </cell>
        </row>
        <row r="6242">
          <cell r="A6242">
            <v>100380</v>
          </cell>
          <cell r="B6242" t="str">
            <v>COMPOSIÇÃO</v>
          </cell>
          <cell r="C6242" t="str">
            <v>FABRICAÇÃO E INSTALAÇÃO DE PONTALETES DE MADEIRA NÃO APARELHADA PARA TELHADOS COM ATÉ 2 ÁGUAS E COM TELHA CERÂMICA OU DE CONCRETO EM EDIFÍCIO RESIDENCIAL DE MÚLTIPLOS PAVIMENTOS, INCLUSO TRANSPORTE VERTICAL. AF_07/2019</v>
          </cell>
          <cell r="D6242" t="str">
            <v>M2</v>
          </cell>
          <cell r="E6242">
            <v>45.78</v>
          </cell>
        </row>
        <row r="6243">
          <cell r="A6243">
            <v>100381</v>
          </cell>
          <cell r="B6243" t="str">
            <v>COMPOSIÇÃO</v>
          </cell>
          <cell r="C6243" t="str">
            <v>FABRICAÇÃO E INSTALAÇÃO DE PONTALETES DE MADEIRA NÃO APARELHADA PARA TELHADOS COM ATÉ 2 ÁGUAS E COM TELHA CERÂMICA OU DE CONCRETO EM EDIFÍCIO INSTITUCIONAL TÉRREO, INCLUSO TRANSPORTE VERTICAL. AF_07/2019</v>
          </cell>
          <cell r="D6243" t="str">
            <v>M2</v>
          </cell>
          <cell r="E6243">
            <v>51.23</v>
          </cell>
        </row>
        <row r="6244">
          <cell r="A6244">
            <v>100383</v>
          </cell>
          <cell r="B6244" t="str">
            <v>COMPOSIÇÃO</v>
          </cell>
          <cell r="C6244" t="str">
            <v>FABRICAÇÃO E INSTALAÇÃO DE PONTALETES DE MADEIRA NÃO APARELHADA PARA TELHADOS COM ATÉ 2 ÁGUAS E COM TELHA ONDULADA DE FIBROCIMENTO, ALUMÍNIO OU PLÁSTICA EM EDIFÍCIO RESIDENCIAL DE MÚLTIPLOS PAVIMENTOS, INCLUSO TRANSPORTE VERTICAL. AF_07/2019</v>
          </cell>
          <cell r="D6244" t="str">
            <v>M2</v>
          </cell>
          <cell r="E6244">
            <v>23.19</v>
          </cell>
        </row>
        <row r="6245">
          <cell r="A6245">
            <v>100384</v>
          </cell>
          <cell r="B6245" t="str">
            <v>COMPOSIÇÃO</v>
          </cell>
          <cell r="C6245" t="str">
            <v>FABRICAÇÃO E INSTALAÇÃO DE PONTALETES DE MADEIRA NÃO APARELHADA PARA TELHADOS COM ATÉ 2 ÁGUAS E COM TELHA ONDULADA DE FIBROCIMENTO, ALUMÍNIO OU PLÁSTICA EM EDIFÍCIO INSTITUCIONAL TÉRREO, INCLUSO TRANSPORTE VERTICAL. AF_07/2019</v>
          </cell>
          <cell r="D6245" t="str">
            <v>M2</v>
          </cell>
          <cell r="E6245">
            <v>24.33</v>
          </cell>
        </row>
        <row r="6246">
          <cell r="A6246">
            <v>100385</v>
          </cell>
          <cell r="B6246" t="str">
            <v>COMPOSIÇÃO</v>
          </cell>
          <cell r="C6246" t="str">
            <v>FABRICAÇÃO E INSTALAÇÃO DE PONTALETES DE MADEIRA NÃO APARELHADA PARA TELHADOS COM MAIS QUE 2 ÁGUAS E COM TELHA CERÂMICA OU DE CONCRETO EM EDIFÍCIO RESIDENCIAL TÉRREO, INCLUSO TRANSPORTE VERTICAL. AF_07/2019</v>
          </cell>
          <cell r="D6246" t="str">
            <v>M2</v>
          </cell>
          <cell r="E6246">
            <v>31.25</v>
          </cell>
        </row>
        <row r="6247">
          <cell r="A6247">
            <v>100386</v>
          </cell>
          <cell r="B6247" t="str">
            <v>COMPOSIÇÃO</v>
          </cell>
          <cell r="C6247" t="str">
            <v>FABRICAÇÃO E INSTALAÇÃO DE PONTALETES DE MADEIRA NÃO APARELHADA PARA TELHADOS COM MAIS QUE 2 ÁGUAS E COM TELHA CERÂMICA OU DE CONCRETO EM EDIFÍCIO RESIDENCIAL DE MÚLTIPLOS PAVIMENTOS. AF_07/2019</v>
          </cell>
          <cell r="D6247" t="str">
            <v>M2</v>
          </cell>
          <cell r="E6247">
            <v>39.950000000000003</v>
          </cell>
        </row>
        <row r="6248">
          <cell r="A6248">
            <v>100387</v>
          </cell>
          <cell r="B6248" t="str">
            <v>COMPOSIÇÃO</v>
          </cell>
          <cell r="C6248" t="str">
            <v>FABRICAÇÃO E INSTALAÇÃO DE PONTALETES DE MADEIRA NÃO APARELHADA PARA TELHADOS COM MAIS QUE 2 ÁGUAS E COM TELHA CERÂMICA OU DE CONCRETO EM EDIFÍCIO INSTITUCIONAL TÉRREO, INCLUSO TRANSPORTE VERTICAL. AF_07/2019</v>
          </cell>
          <cell r="D6248" t="str">
            <v>M2</v>
          </cell>
          <cell r="E6248">
            <v>48.63</v>
          </cell>
        </row>
        <row r="6249">
          <cell r="A6249">
            <v>100388</v>
          </cell>
          <cell r="B6249" t="str">
            <v>COMPOSIÇÃO</v>
          </cell>
          <cell r="C6249" t="str">
            <v>RETIRADA E RECOLOCAÇÃO DE RIPA EM TELHADOS DE ATÉ 2 ÁGUAS COM TELHA CERÂMICA OU DE CONCRETO DE ENCAIXE, INCLUSO TRANSPORTE VERTICAL. AF_07/2019</v>
          </cell>
          <cell r="D6249" t="str">
            <v>M2</v>
          </cell>
          <cell r="E6249">
            <v>17.43</v>
          </cell>
        </row>
        <row r="6250">
          <cell r="A6250">
            <v>100389</v>
          </cell>
          <cell r="B6250" t="str">
            <v>COMPOSIÇÃO</v>
          </cell>
          <cell r="C6250" t="str">
            <v>RETIRADA E RECOLOCAÇÃO DE CAIBRO EM TELHADOS DE ATÉ 2 ÁGUAS COM TELHA CERÂMICA OU DE CONCRETO DE ENCAIXE, INCLUSO TRANSPORTE VERTICAL. AF_07/2019</v>
          </cell>
          <cell r="D6250" t="str">
            <v>M2</v>
          </cell>
          <cell r="E6250">
            <v>15.66</v>
          </cell>
        </row>
        <row r="6251">
          <cell r="A6251">
            <v>100390</v>
          </cell>
          <cell r="B6251" t="str">
            <v>COMPOSIÇÃO</v>
          </cell>
          <cell r="C6251" t="str">
            <v>RETIRADA E RECOLOCAÇÃO DE RIPA EM TELHADOS DE MAIS DE 2 ÁGUAS COM TELHA CERÂMICA OU DE CONCRETO DE ENCAIXE, INCLUSO TRANSPORTE VERTICAL. AF_07/2019</v>
          </cell>
          <cell r="D6251" t="str">
            <v>M2</v>
          </cell>
          <cell r="E6251">
            <v>20.81</v>
          </cell>
        </row>
        <row r="6252">
          <cell r="A6252">
            <v>100391</v>
          </cell>
          <cell r="B6252" t="str">
            <v>COMPOSIÇÃO</v>
          </cell>
          <cell r="C6252" t="str">
            <v>RETIRADA E RECOLOCAÇÃO DE CAIBRO EM TELHADOS DE MAIS DE 2 ÁGUAS COM TELHA CERÂMICA OU DE CONCRETO DE ENCAIXE, INCLUSO TRANSPORTE VERTICAL. AF_07/2019</v>
          </cell>
          <cell r="D6252" t="str">
            <v>M2</v>
          </cell>
          <cell r="E6252">
            <v>17.96</v>
          </cell>
        </row>
        <row r="6253">
          <cell r="A6253">
            <v>100392</v>
          </cell>
          <cell r="B6253" t="str">
            <v>COMPOSIÇÃO</v>
          </cell>
          <cell r="C6253" t="str">
            <v>RETIRADA E RECOLOCAÇÃO DE RIPA EM TELHADOS DE ATÉ 2 ÁGUAS COM TELHA CERÂMICA CAPA-CANAL, INCLUSO TRANSPORTE VERTICAL. AF_07/2019</v>
          </cell>
          <cell r="D6253" t="str">
            <v>M2</v>
          </cell>
          <cell r="E6253">
            <v>13.76</v>
          </cell>
        </row>
        <row r="6254">
          <cell r="A6254">
            <v>100393</v>
          </cell>
          <cell r="B6254" t="str">
            <v>COMPOSIÇÃO</v>
          </cell>
          <cell r="C6254" t="str">
            <v>RETIRADA E RECOLOCAÇÃO DE CAIBRO EM TELHADOS DE ATÉ 2 ÁGUAS COM TELHA CERÂMICA CAPA-CANAL, INCLUSO TRANSPORTE VERTICAL. AF_07/2019</v>
          </cell>
          <cell r="D6254" t="str">
            <v>M2</v>
          </cell>
          <cell r="E6254">
            <v>17.97</v>
          </cell>
        </row>
        <row r="6255">
          <cell r="A6255">
            <v>100394</v>
          </cell>
          <cell r="B6255" t="str">
            <v>COMPOSIÇÃO</v>
          </cell>
          <cell r="C6255" t="str">
            <v>RETIRADA E RECOLOCAÇÃO DE RIPA EM TELHADOS DE MAIS DE 2 ÁGUAS COM TELHA CERÂMICA CAPA-CANAL, INCLUSO TRANSPORTE VERTICAL. AF_07/2019</v>
          </cell>
          <cell r="D6255" t="str">
            <v>M2</v>
          </cell>
          <cell r="E6255">
            <v>16.399999999999999</v>
          </cell>
        </row>
        <row r="6256">
          <cell r="A6256">
            <v>100395</v>
          </cell>
          <cell r="B6256" t="str">
            <v>COMPOSIÇÃO</v>
          </cell>
          <cell r="C6256" t="str">
            <v>RETIRADA E RECOLOCAÇÃO DE CAIBRO EM TELHADOS DE MAIS DE 2 ÁGUAS COM TELHA CERÂMICA CAPA-CANAL, INCLUSO TRANSPORTE VERTICAL. AF_07/2019</v>
          </cell>
          <cell r="D6256" t="str">
            <v>M2</v>
          </cell>
          <cell r="E6256">
            <v>21.36</v>
          </cell>
        </row>
        <row r="6257">
          <cell r="A6257">
            <v>94189</v>
          </cell>
          <cell r="B6257" t="str">
            <v>COMPOSIÇÃO</v>
          </cell>
          <cell r="C6257" t="str">
            <v>TELHAMENTO COM TELHA DE CONCRETO DE ENCAIXE, COM ATÉ 2 ÁGUAS, INCLUSO TRANSPORTE VERTICAL. AF_07/2019</v>
          </cell>
          <cell r="D6257" t="str">
            <v>M2</v>
          </cell>
          <cell r="E6257">
            <v>43.74</v>
          </cell>
        </row>
        <row r="6258">
          <cell r="A6258">
            <v>94192</v>
          </cell>
          <cell r="B6258" t="str">
            <v>COMPOSIÇÃO</v>
          </cell>
          <cell r="C6258" t="str">
            <v>TELHAMENTO COM TELHA DE CONCRETO DE ENCAIXE, COM MAIS DE 2 ÁGUAS, INCLUSO TRANSPORTE VERTICAL. AF_07/2019</v>
          </cell>
          <cell r="D6258" t="str">
            <v>M2</v>
          </cell>
          <cell r="E6258">
            <v>46.06</v>
          </cell>
        </row>
        <row r="6259">
          <cell r="A6259">
            <v>94195</v>
          </cell>
          <cell r="B6259" t="str">
            <v>COMPOSIÇÃO</v>
          </cell>
          <cell r="C6259" t="str">
            <v>TELHAMENTO COM TELHA CERÂMICA DE ENCAIXE, TIPO PORTUGUESA, COM ATÉ 2 ÁGUAS, INCLUSO TRANSPORTE VERTICAL. AF_07/2019</v>
          </cell>
          <cell r="D6259" t="str">
            <v>M2</v>
          </cell>
          <cell r="E6259">
            <v>50.06</v>
          </cell>
        </row>
        <row r="6260">
          <cell r="A6260">
            <v>94198</v>
          </cell>
          <cell r="B6260" t="str">
            <v>COMPOSIÇÃO</v>
          </cell>
          <cell r="C6260" t="str">
            <v>TELHAMENTO COM TELHA CERÂMICA DE ENCAIXE, TIPO PORTUGUESA, COM MAIS DE 2 ÁGUAS, INCLUSO TRANSPORTE VERTICAL. AF_07/2019</v>
          </cell>
          <cell r="D6260" t="str">
            <v>M2</v>
          </cell>
          <cell r="E6260">
            <v>53.13</v>
          </cell>
        </row>
        <row r="6261">
          <cell r="A6261">
            <v>94201</v>
          </cell>
          <cell r="B6261" t="str">
            <v>COMPOSIÇÃO</v>
          </cell>
          <cell r="C6261" t="str">
            <v>TELHAMENTO COM TELHA CERÂMICA CAPA-CANAL, TIPO COLONIAL, COM ATÉ 2 ÁGUAS, INCLUSO TRANSPORTE VERTICAL. AF_07/2019</v>
          </cell>
          <cell r="D6261" t="str">
            <v>M2</v>
          </cell>
          <cell r="E6261">
            <v>70.400000000000006</v>
          </cell>
        </row>
        <row r="6262">
          <cell r="A6262">
            <v>94204</v>
          </cell>
          <cell r="B6262" t="str">
            <v>COMPOSIÇÃO</v>
          </cell>
          <cell r="C6262" t="str">
            <v>TELHAMENTO COM TELHA CERÂMICA CAPA-CANAL, TIPO COLONIAL, COM MAIS DE 2 ÁGUAS, INCLUSO TRANSPORTE VERTICAL. AF_07/2019</v>
          </cell>
          <cell r="D6262" t="str">
            <v>M2</v>
          </cell>
          <cell r="E6262">
            <v>75.63</v>
          </cell>
        </row>
        <row r="6263">
          <cell r="A6263">
            <v>94224</v>
          </cell>
          <cell r="B6263" t="str">
            <v>COMPOSIÇÃO</v>
          </cell>
          <cell r="C6263" t="str">
            <v>EMBOÇAMENTO COM ARGAMASSA TRAÇO 1:2:9 (CIMENTO, CAL E AREIA). AF_07/2019</v>
          </cell>
          <cell r="D6263" t="str">
            <v>M</v>
          </cell>
          <cell r="E6263">
            <v>23.95</v>
          </cell>
        </row>
        <row r="6264">
          <cell r="A6264">
            <v>94226</v>
          </cell>
          <cell r="B6264" t="str">
            <v>COMPOSIÇÃO</v>
          </cell>
          <cell r="C6264" t="str">
            <v>SUBCOBERTURA COM MANTA PLÁSTICA REVESTIDA POR PELÍCULA DE ALUMÍNO, INCLUSO TRANSPORTE VERTICAL. AF_07/2019</v>
          </cell>
          <cell r="D6264" t="str">
            <v>M2</v>
          </cell>
          <cell r="E6264">
            <v>22.01</v>
          </cell>
        </row>
        <row r="6265">
          <cell r="A6265">
            <v>94232</v>
          </cell>
          <cell r="B6265" t="str">
            <v>COMPOSIÇÃO</v>
          </cell>
          <cell r="C6265" t="str">
            <v>AMARRAÇÃO DE TELHAS CERÂMICAS OU DE CONCRETO. AF_07/2019</v>
          </cell>
          <cell r="D6265" t="str">
            <v>UN</v>
          </cell>
          <cell r="E6265">
            <v>2.58</v>
          </cell>
        </row>
        <row r="6266">
          <cell r="A6266">
            <v>94440</v>
          </cell>
          <cell r="B6266" t="str">
            <v>COMPOSIÇÃO</v>
          </cell>
          <cell r="C6266" t="str">
            <v>TELHAMENTO COM TELHA CERÂMICA DE ENCAIXE, TIPO FRANCESA, COM ATÉ 2 ÁGUAS, INCLUSO TRANSPORTE VERTICAL. AF_07/2019</v>
          </cell>
          <cell r="D6266" t="str">
            <v>M2</v>
          </cell>
          <cell r="E6266">
            <v>50.06</v>
          </cell>
        </row>
        <row r="6267">
          <cell r="A6267">
            <v>94441</v>
          </cell>
          <cell r="B6267" t="str">
            <v>COMPOSIÇÃO</v>
          </cell>
          <cell r="C6267" t="str">
            <v>TELHAMENTO COM TELHA CERÂMICA DE ENCAIXE, TIPO FRANCESA, COM MAIS DE 2 ÁGUAS, INCLUSO TRANSPORTE VERTICAL. AF_07/2019</v>
          </cell>
          <cell r="D6267" t="str">
            <v>M2</v>
          </cell>
          <cell r="E6267">
            <v>53.13</v>
          </cell>
        </row>
        <row r="6268">
          <cell r="A6268">
            <v>94442</v>
          </cell>
          <cell r="B6268" t="str">
            <v>COMPOSIÇÃO</v>
          </cell>
          <cell r="C6268" t="str">
            <v>TELHAMENTO COM TELHA CERÂMICA DE ENCAIXE, TIPO ROMANA, COM ATÉ 2 ÁGUAS, INCLUSO TRANSPORTE VERTICAL. AF_07/2019</v>
          </cell>
          <cell r="D6268" t="str">
            <v>M2</v>
          </cell>
          <cell r="E6268">
            <v>50.06</v>
          </cell>
        </row>
        <row r="6269">
          <cell r="A6269">
            <v>94443</v>
          </cell>
          <cell r="B6269" t="str">
            <v>COMPOSIÇÃO</v>
          </cell>
          <cell r="C6269" t="str">
            <v>TELHAMENTO COM TELHA CERÂMICA DE ENCAIXE, TIPO ROMANA, COM MAIS DE 2 ÁGUAS, INCLUSO TRANSPORTE VERTICAL. AF_07/2019</v>
          </cell>
          <cell r="D6269" t="str">
            <v>M2</v>
          </cell>
          <cell r="E6269">
            <v>53.13</v>
          </cell>
        </row>
        <row r="6270">
          <cell r="A6270">
            <v>94445</v>
          </cell>
          <cell r="B6270" t="str">
            <v>COMPOSIÇÃO</v>
          </cell>
          <cell r="C6270" t="str">
            <v>TELHAMENTO COM TELHA CERÂMICA CAPA-CANAL, TIPO PLAN, COM ATÉ 2 ÁGUAS, INCLUSO TRANSPORTE VERTICAL. AF_07/2019</v>
          </cell>
          <cell r="D6270" t="str">
            <v>M2</v>
          </cell>
          <cell r="E6270">
            <v>70.400000000000006</v>
          </cell>
        </row>
        <row r="6271">
          <cell r="A6271">
            <v>94446</v>
          </cell>
          <cell r="B6271" t="str">
            <v>COMPOSIÇÃO</v>
          </cell>
          <cell r="C6271" t="str">
            <v>TELHAMENTO COM TELHA CERÂMICA CAPA-CANAL, TIPO PLAN, COM MAIS DE 2 ÁGUAS, INCLUSO TRANSPORTE VERTICAL. AF_07/2019</v>
          </cell>
          <cell r="D6271" t="str">
            <v>M2</v>
          </cell>
          <cell r="E6271">
            <v>75.63</v>
          </cell>
        </row>
        <row r="6272">
          <cell r="A6272">
            <v>94447</v>
          </cell>
          <cell r="B6272" t="str">
            <v>COMPOSIÇÃO</v>
          </cell>
          <cell r="C6272" t="str">
            <v>TELHAMENTO COM TELHA CERÂMICA CAPA-CANAL, TIPO PAULISTA, COM ATÉ 2 ÁGUAS, INCLUSO TRANSPORTE VERTICAL. AF_07/2019</v>
          </cell>
          <cell r="D6272" t="str">
            <v>M2</v>
          </cell>
          <cell r="E6272">
            <v>70.400000000000006</v>
          </cell>
        </row>
        <row r="6273">
          <cell r="A6273">
            <v>94448</v>
          </cell>
          <cell r="B6273" t="str">
            <v>COMPOSIÇÃO</v>
          </cell>
          <cell r="C6273" t="str">
            <v>TELHAMENTO COM TELHA CERÂMICA CAPA-CANAL, TIPO PAULISTA, COM MAIS DE 2 ÁGUAS, INCLUSO TRANSPORTE VERTICAL. AF_07/2019</v>
          </cell>
          <cell r="D6273" t="str">
            <v>M2</v>
          </cell>
          <cell r="E6273">
            <v>75.63</v>
          </cell>
        </row>
        <row r="6274">
          <cell r="A6274">
            <v>94207</v>
          </cell>
          <cell r="B6274" t="str">
            <v>COMPOSIÇÃO</v>
          </cell>
          <cell r="C6274" t="str">
            <v>TELHAMENTO COM TELHA ONDULADA DE FIBROCIMENTO E = 6 MM, COM RECOBRIMENTO LATERAL DE 1/4 DE ONDA PARA TELHADO COM INCLINAÇÃO MAIOR QUE 10°, COM ATÉ 2 ÁGUAS, INCLUSO IÇAMENTO. AF_07/2019</v>
          </cell>
          <cell r="D6274" t="str">
            <v>M2</v>
          </cell>
          <cell r="E6274">
            <v>48.1</v>
          </cell>
        </row>
        <row r="6275">
          <cell r="A6275">
            <v>94210</v>
          </cell>
          <cell r="B6275" t="str">
            <v>COMPOSIÇÃO</v>
          </cell>
          <cell r="C6275" t="str">
            <v>TELHAMENTO COM TELHA ONDULADA DE FIBROCIMENTO E = 6 MM, COM RECOBRIMENTO LATERAL DE 1 1/4 DE ONDA PARA TELHADO COM INCLINAÇÃO MÁXIMA DE 10°, COM ATÉ 2 ÁGUAS, INCLUSO IÇAMENTO. AF_07/2019</v>
          </cell>
          <cell r="D6275" t="str">
            <v>M2</v>
          </cell>
          <cell r="E6275">
            <v>51.1</v>
          </cell>
        </row>
        <row r="6276">
          <cell r="A6276">
            <v>94218</v>
          </cell>
          <cell r="B6276" t="str">
            <v>COMPOSIÇÃO</v>
          </cell>
          <cell r="C6276" t="str">
            <v>TELHAMENTO COM TELHA ESTRUTURAL DE FIBROCIMENTO E= 8 MM, COM ATÉ 2 ÁGUAS, INCLUSO IÇAMENTO. AF_07/2019_PS</v>
          </cell>
          <cell r="D6276" t="str">
            <v>M2</v>
          </cell>
          <cell r="E6276">
            <v>127.09</v>
          </cell>
        </row>
        <row r="6277">
          <cell r="A6277">
            <v>94213</v>
          </cell>
          <cell r="B6277" t="str">
            <v>COMPOSIÇÃO</v>
          </cell>
          <cell r="C6277" t="str">
            <v>TELHAMENTO COM TELHA DE AÇO/ALUMÍNIO E = 0,5 MM, COM ATÉ 2 ÁGUAS, INCLUSO IÇAMENTO. AF_07/2019</v>
          </cell>
          <cell r="D6277" t="str">
            <v>M2</v>
          </cell>
          <cell r="E6277">
            <v>74.88</v>
          </cell>
        </row>
        <row r="6278">
          <cell r="A6278">
            <v>94216</v>
          </cell>
          <cell r="B6278" t="str">
            <v>COMPOSIÇÃO</v>
          </cell>
          <cell r="C6278" t="str">
            <v>TELHAMENTO COM TELHA METÁLICA TERMOACÚSTICA E = 30 MM, COM ATÉ 2 ÁGUAS, INCLUSO IÇAMENTO. AF_07/2019</v>
          </cell>
          <cell r="D6278" t="str">
            <v>M2</v>
          </cell>
          <cell r="E6278">
            <v>218.26</v>
          </cell>
        </row>
        <row r="6279">
          <cell r="A6279">
            <v>94219</v>
          </cell>
          <cell r="B6279" t="str">
            <v>COMPOSIÇÃO</v>
          </cell>
          <cell r="C6279" t="str">
            <v>CUMEEIRA E ESPIGÃO PARA TELHA CERÂMICA EMBOÇADA COM ARGAMASSA TRAÇO 1:2:9 (CIMENTO, CAL E AREIA), PARA TELHADOS COM MAIS DE 2 ÁGUAS, INCLUSO TRANSPORTE VERTICAL. AF_07/2019</v>
          </cell>
          <cell r="D6279" t="str">
            <v>M</v>
          </cell>
          <cell r="E6279">
            <v>37.14</v>
          </cell>
        </row>
        <row r="6280">
          <cell r="A6280">
            <v>94220</v>
          </cell>
          <cell r="B6280" t="str">
            <v>COMPOSIÇÃO</v>
          </cell>
          <cell r="C6280" t="str">
            <v>CUMEEIRA E ESPIGÃO PARA TELHA DE CONCRETO EMBOÇADA COM ARGAMASSA TRAÇO 1:2:9 (CIMENTO, CAL E AREIA), PARA TELHADOS COM MAIS DE 2 ÁGUAS, INCLUSO TRANSPORTE VERTICAL. AF_07/2019</v>
          </cell>
          <cell r="D6280" t="str">
            <v>M</v>
          </cell>
          <cell r="E6280">
            <v>57.66</v>
          </cell>
        </row>
        <row r="6281">
          <cell r="A6281">
            <v>94221</v>
          </cell>
          <cell r="B6281" t="str">
            <v>COMPOSIÇÃO</v>
          </cell>
          <cell r="C6281" t="str">
            <v>CUMEEIRA PARA TELHA CERÂMICA EMBOÇADA COM ARGAMASSA TRAÇO 1:2:9 (CIMENTO, CAL E AREIA) PARA TELHADOS COM ATÉ 2 ÁGUAS, INCLUSO TRANSPORTE VERTICAL. AF_07/2019</v>
          </cell>
          <cell r="D6281" t="str">
            <v>M</v>
          </cell>
          <cell r="E6281">
            <v>31.08</v>
          </cell>
        </row>
        <row r="6282">
          <cell r="A6282">
            <v>94222</v>
          </cell>
          <cell r="B6282" t="str">
            <v>COMPOSIÇÃO</v>
          </cell>
          <cell r="C6282" t="str">
            <v>CUMEEIRA PARA TELHA DE CONCRETO EMBOÇADA COM ARGAMASSA TRAÇO 1:2:9 (CIMENTO, CAL E AREIA) PARA TELHADOS COM ATÉ 2 ÁGUAS, INCLUSO TRANSPORTE VERTICAL. AF_07/2019</v>
          </cell>
          <cell r="D6282" t="str">
            <v>M</v>
          </cell>
          <cell r="E6282">
            <v>51.6</v>
          </cell>
        </row>
        <row r="6283">
          <cell r="A6283">
            <v>94223</v>
          </cell>
          <cell r="B6283" t="str">
            <v>COMPOSIÇÃO</v>
          </cell>
          <cell r="C6283" t="str">
            <v>CUMEEIRA PARA TELHA DE FIBROCIMENTO ONDULADA E = 6 MM, INCLUSO ACESSÓRIOS DE FIXAÇÃO E IÇAMENTO. AF_07/2019</v>
          </cell>
          <cell r="D6283" t="str">
            <v>M</v>
          </cell>
          <cell r="E6283">
            <v>82.94</v>
          </cell>
        </row>
        <row r="6284">
          <cell r="A6284">
            <v>94451</v>
          </cell>
          <cell r="B6284" t="str">
            <v>COMPOSIÇÃO</v>
          </cell>
          <cell r="C6284" t="str">
            <v>CUMEEIRA PARA TELHA DE FIBROCIMENTO ESTRUTURAL E = 6 MM, INCLUSO ACESSÓRIOS DE FIXAÇÃO E IÇAMENTO. AF_07/2019</v>
          </cell>
          <cell r="D6284" t="str">
            <v>M</v>
          </cell>
          <cell r="E6284">
            <v>92.85</v>
          </cell>
        </row>
        <row r="6285">
          <cell r="A6285">
            <v>100325</v>
          </cell>
          <cell r="B6285" t="str">
            <v>COMPOSIÇÃO</v>
          </cell>
          <cell r="C6285" t="str">
            <v>CUMEEIRA SHED PARA TELHA ONDULADA DE FIBROCIMENTO, E = 6 MM, INCLUSO ACESSÓRIOS DE FIXAÇÃO E IÇAMENTO. AF_07/2019</v>
          </cell>
          <cell r="D6285" t="str">
            <v>M</v>
          </cell>
          <cell r="E6285">
            <v>90.27</v>
          </cell>
        </row>
        <row r="6286">
          <cell r="A6286">
            <v>100327</v>
          </cell>
          <cell r="B6286" t="str">
            <v>COMPOSIÇÃO</v>
          </cell>
          <cell r="C6286" t="str">
            <v>RUFO EXTERNO/INTERNO EM CHAPA DE AÇO GALVANIZADO NÚMERO 26, CORTE DE 33 CM, INCLUSO IÇAMENTO. AF_07/2019</v>
          </cell>
          <cell r="D6286" t="str">
            <v>M</v>
          </cell>
          <cell r="E6286">
            <v>58.5</v>
          </cell>
        </row>
        <row r="6287">
          <cell r="A6287">
            <v>100328</v>
          </cell>
          <cell r="B6287" t="str">
            <v>COMPOSIÇÃO</v>
          </cell>
          <cell r="C6287" t="str">
            <v>RETIRADA E RECOLOCAÇÃO DE  TELHA CERÂMICA DE ENCAIXE, COM ATÉ DUAS ÁGUAS, INCLUSO IÇAMENTO. AF_07/2019</v>
          </cell>
          <cell r="D6287" t="str">
            <v>M2</v>
          </cell>
          <cell r="E6287">
            <v>15.99</v>
          </cell>
        </row>
        <row r="6288">
          <cell r="A6288">
            <v>100329</v>
          </cell>
          <cell r="B6288" t="str">
            <v>COMPOSIÇÃO</v>
          </cell>
          <cell r="C6288" t="str">
            <v>RETIRADA E RECOLOCAÇÃO DE  TELHA CERÂMICA DE ENCAIXE, COM MAIS DE DUAS ÁGUAS, INCLUSO IÇAMENTO. AF_07/2019</v>
          </cell>
          <cell r="D6288" t="str">
            <v>M2</v>
          </cell>
          <cell r="E6288">
            <v>19.07</v>
          </cell>
        </row>
        <row r="6289">
          <cell r="A6289">
            <v>100330</v>
          </cell>
          <cell r="B6289" t="str">
            <v>COMPOSIÇÃO</v>
          </cell>
          <cell r="C6289" t="str">
            <v>RETIRADA E RECOLOCAÇÃO DE  TELHA CERÂMICA CAPA-CANAL, COM ATÉ DUAS ÁGUAS, INCLUSO IÇAMENTO. AF_07/2019</v>
          </cell>
          <cell r="D6289" t="str">
            <v>M2</v>
          </cell>
          <cell r="E6289">
            <v>21.72</v>
          </cell>
        </row>
        <row r="6290">
          <cell r="A6290">
            <v>100331</v>
          </cell>
          <cell r="B6290" t="str">
            <v>COMPOSIÇÃO</v>
          </cell>
          <cell r="C6290" t="str">
            <v>RETIRADA E RECOLOCAÇÃO DE  TELHA CERÂMICA CAPA-CANAL, COM MAIS DE DUAS ÁGUAS, INCLUSO IÇAMENTO. AF_07/2019</v>
          </cell>
          <cell r="D6290" t="str">
            <v>M2</v>
          </cell>
          <cell r="E6290">
            <v>26.97</v>
          </cell>
        </row>
        <row r="6291">
          <cell r="A6291">
            <v>100434</v>
          </cell>
          <cell r="B6291" t="str">
            <v>COMPOSIÇÃO</v>
          </cell>
          <cell r="C6291" t="str">
            <v>CALHA DE BEIRAL, SEMICIRCULAR DE PVC, DIAMETRO 125 MM, INCLUINDO CABECEIRAS, EMENDAS, BOCAIS, SUPORTES E VEDAÇÕES, EXCLUINDO CONDUTORES, INCLUSO TRANSPORTE VERTICAL. AF_07/2019</v>
          </cell>
          <cell r="D6291" t="str">
            <v>M</v>
          </cell>
          <cell r="E6291">
            <v>157.44999999999999</v>
          </cell>
        </row>
        <row r="6292">
          <cell r="A6292">
            <v>100435</v>
          </cell>
          <cell r="B6292" t="str">
            <v>COMPOSIÇÃO</v>
          </cell>
          <cell r="C6292" t="str">
            <v>RUFO EM FIBROCIMENTO PARA TELHA ONDULADA E = 6 MM, ABA DE 26 CM, INCLUSO TRANSPORTE VERTICAL, EXCETO CONTRARRUFO. AF_07/2019</v>
          </cell>
          <cell r="D6292" t="str">
            <v>M</v>
          </cell>
          <cell r="E6292">
            <v>64.44</v>
          </cell>
        </row>
        <row r="6293">
          <cell r="A6293">
            <v>94227</v>
          </cell>
          <cell r="B6293" t="str">
            <v>COMPOSIÇÃO</v>
          </cell>
          <cell r="C6293" t="str">
            <v>CALHA EM CHAPA DE AÇO GALVANIZADO NÚMERO 24, DESENVOLVIMENTO DE 33 CM, INCLUSO TRANSPORTE VERTICAL. AF_07/2019</v>
          </cell>
          <cell r="D6293" t="str">
            <v>M</v>
          </cell>
          <cell r="E6293">
            <v>64.56</v>
          </cell>
        </row>
        <row r="6294">
          <cell r="A6294">
            <v>94228</v>
          </cell>
          <cell r="B6294" t="str">
            <v>COMPOSIÇÃO</v>
          </cell>
          <cell r="C6294" t="str">
            <v>CALHA EM CHAPA DE AÇO GALVANIZADO NÚMERO 24, DESENVOLVIMENTO DE 50 CM, INCLUSO TRANSPORTE VERTICAL. AF_07/2019</v>
          </cell>
          <cell r="D6294" t="str">
            <v>M</v>
          </cell>
          <cell r="E6294">
            <v>87.15</v>
          </cell>
        </row>
        <row r="6295">
          <cell r="A6295">
            <v>94229</v>
          </cell>
          <cell r="B6295" t="str">
            <v>COMPOSIÇÃO</v>
          </cell>
          <cell r="C6295" t="str">
            <v>CALHA EM CHAPA DE AÇO GALVANIZADO NÚMERO 24, DESENVOLVIMENTO DE 100 CM, INCLUSO TRANSPORTE VERTICAL. AF_07/2019</v>
          </cell>
          <cell r="D6295" t="str">
            <v>M</v>
          </cell>
          <cell r="E6295">
            <v>168.71</v>
          </cell>
        </row>
        <row r="6296">
          <cell r="A6296">
            <v>94231</v>
          </cell>
          <cell r="B6296" t="str">
            <v>COMPOSIÇÃO</v>
          </cell>
          <cell r="C6296" t="str">
            <v>RUFO EM CHAPA DE AÇO GALVANIZADO NÚMERO 24, CORTE DE 25 CM, INCLUSO TRANSPORTE VERTICAL. AF_07/2019</v>
          </cell>
          <cell r="D6296" t="str">
            <v>M</v>
          </cell>
          <cell r="E6296">
            <v>52.25</v>
          </cell>
        </row>
        <row r="6297">
          <cell r="A6297">
            <v>94449</v>
          </cell>
          <cell r="B6297" t="str">
            <v>COMPOSIÇÃO</v>
          </cell>
          <cell r="C6297" t="str">
            <v>TELHAMENTO COM TELHA ONDULADA DE FIBRA DE VIDRO E = 0,6 MM, PARA TELHADO COM INCLINAÇÃO MAIOR QUE 10°, COM ATÉ 2 ÁGUAS, INCLUSO IÇAMENTO. AF_07/2019</v>
          </cell>
          <cell r="D6297" t="str">
            <v>M2</v>
          </cell>
          <cell r="E6297">
            <v>76.75</v>
          </cell>
        </row>
        <row r="6298">
          <cell r="A6298">
            <v>92255</v>
          </cell>
          <cell r="B6298" t="str">
            <v>COMPOSIÇÃO</v>
          </cell>
          <cell r="C6298" t="str">
            <v>INSTALAÇÃO DE TESOURA (INTEIRA OU MEIA), EM AÇO, PARA VÃOS MAIORES OU IGUAIS A 3,0 M E MENORES QUE 6,0 M, INCLUSO IÇAMENTO. AF_07/2019</v>
          </cell>
          <cell r="D6298" t="str">
            <v>UN</v>
          </cell>
          <cell r="E6298">
            <v>178.97</v>
          </cell>
        </row>
        <row r="6299">
          <cell r="A6299">
            <v>92256</v>
          </cell>
          <cell r="B6299" t="str">
            <v>COMPOSIÇÃO</v>
          </cell>
          <cell r="C6299" t="str">
            <v>INSTALAÇÃO DE TESOURA (INTEIRA OU MEIA), EM AÇO, PARA VÃOS MAIORES OU IGUAIS A 6,0 M E MENORES QUE 8,0 M, INCLUSO IÇAMENTO. AF_07/2019</v>
          </cell>
          <cell r="D6299" t="str">
            <v>UN</v>
          </cell>
          <cell r="E6299">
            <v>217.47</v>
          </cell>
        </row>
        <row r="6300">
          <cell r="A6300">
            <v>92257</v>
          </cell>
          <cell r="B6300" t="str">
            <v>COMPOSIÇÃO</v>
          </cell>
          <cell r="C6300" t="str">
            <v>INSTALAÇÃO DE TESOURA (INTEIRA OU MEIA), EM AÇO, PARA VÃOS MAIORES OU IGUAIS A 8,0 M E MENORES QUE 10,0 M, INCLUSO IÇAMENTO. AF_07/2019</v>
          </cell>
          <cell r="D6300" t="str">
            <v>UN</v>
          </cell>
          <cell r="E6300">
            <v>255.56</v>
          </cell>
        </row>
        <row r="6301">
          <cell r="A6301">
            <v>92258</v>
          </cell>
          <cell r="B6301" t="str">
            <v>COMPOSIÇÃO</v>
          </cell>
          <cell r="C6301" t="str">
            <v>INSTALAÇÃO DE TESOURA (INTEIRA OU MEIA), EM AÇO, PARA VÃOS MAIORES OU IGUAIS A 10,0 M E MENORES QUE 12,0 M, INCLUSO IÇAMENTO. AF_07/2019</v>
          </cell>
          <cell r="D6301" t="str">
            <v>UN</v>
          </cell>
          <cell r="E6301">
            <v>316.82</v>
          </cell>
        </row>
        <row r="6302">
          <cell r="A6302">
            <v>92568</v>
          </cell>
          <cell r="B6302" t="str">
            <v>COMPOSIÇÃO</v>
          </cell>
          <cell r="C6302" t="str">
            <v>TRAMA DE AÇO COMPOSTA POR RIPAS, CAIBROS E TERÇAS PARA TELHADOS DE ATÉ 2 ÁGUAS PARA TELHA DE ENCAIXE DE CERÂMICA OU DE CONCRETO, INCLUSO TRANSPORTE VERTICAL. AF_07/2019</v>
          </cell>
          <cell r="D6302" t="str">
            <v>M2</v>
          </cell>
          <cell r="E6302">
            <v>123.07</v>
          </cell>
        </row>
        <row r="6303">
          <cell r="A6303">
            <v>92569</v>
          </cell>
          <cell r="B6303" t="str">
            <v>COMPOSIÇÃO</v>
          </cell>
          <cell r="C6303" t="str">
            <v>TRAMA DE AÇO COMPOSTA POR RIPAS E CAIBROS PARA TELHADOS DE ATÉ 2 ÁGUAS PARA TELHA DE ENCAIXE DE CERÂMICA OU DE CONCRETO, INCLUSO TRANSPORTE VERTICAL. AF_07/2019</v>
          </cell>
          <cell r="D6303" t="str">
            <v>M2</v>
          </cell>
          <cell r="E6303">
            <v>68.5</v>
          </cell>
        </row>
        <row r="6304">
          <cell r="A6304">
            <v>92570</v>
          </cell>
          <cell r="B6304" t="str">
            <v>COMPOSIÇÃO</v>
          </cell>
          <cell r="C6304" t="str">
            <v>TRAMA DE AÇO COMPOSTA POR RIPAS PARA TELHADOS DE ATÉ 2 ÁGUAS PARA TELHA DE ENCAIXE DE CERÂMICA OU DE CONCRETO, INCLUSO TRANSPORTE VERTICAL. AF_07/2019</v>
          </cell>
          <cell r="D6304" t="str">
            <v>M2</v>
          </cell>
          <cell r="E6304">
            <v>43.36</v>
          </cell>
        </row>
        <row r="6305">
          <cell r="A6305">
            <v>92571</v>
          </cell>
          <cell r="B6305" t="str">
            <v>COMPOSIÇÃO</v>
          </cell>
          <cell r="C6305" t="str">
            <v>TRAMA DE AÇO COMPOSTA POR RIPAS, CAIBROS E TERÇAS PARA TELHADOS DE MAIS DE 2 ÁGUAS PARA TELHA DE ENCAIXE DE CERÂMICA OU DE CONCRETO, INCLUSO TRANSPORTE VERTICAL. AF_07/2019</v>
          </cell>
          <cell r="D6305" t="str">
            <v>M2</v>
          </cell>
          <cell r="E6305">
            <v>130.63</v>
          </cell>
        </row>
        <row r="6306">
          <cell r="A6306">
            <v>92572</v>
          </cell>
          <cell r="B6306" t="str">
            <v>COMPOSIÇÃO</v>
          </cell>
          <cell r="C6306" t="str">
            <v>TRAMA DE AÇO COMPOSTA POR RIPAS E CAIBROS PARA TELHADOS DE MAIS DE 2 ÁGUAS PARA TELHA DE ENCAIXE DE CERÂMICA OU DE CONCRETO, INCLUSO TRANSPORTE VERTICAL. AF_07/2019</v>
          </cell>
          <cell r="D6306" t="str">
            <v>M2</v>
          </cell>
          <cell r="E6306">
            <v>78.25</v>
          </cell>
        </row>
        <row r="6307">
          <cell r="A6307">
            <v>92573</v>
          </cell>
          <cell r="B6307" t="str">
            <v>COMPOSIÇÃO</v>
          </cell>
          <cell r="C6307" t="str">
            <v>TRAMA DE AÇO COMPOSTA POR RIPAS PARA TELHADOS DE MAIS DE 2 ÁGUAS PARA TELHA DE ENCAIXE DE CERÂMICA OU DE CONCRETO, INCLUSO TRANSPORTE VERTICAL, INCLUSO TRANSPORTE VERTICAL. AF_07/2019</v>
          </cell>
          <cell r="D6307" t="str">
            <v>M2</v>
          </cell>
          <cell r="E6307">
            <v>46.56</v>
          </cell>
        </row>
        <row r="6308">
          <cell r="A6308">
            <v>92574</v>
          </cell>
          <cell r="B6308" t="str">
            <v>COMPOSIÇÃO</v>
          </cell>
          <cell r="C6308" t="str">
            <v>TRAMA DE AÇO COMPOSTA POR RIPAS, CAIBROS E TERÇAS PARA TELHADOS DE ATÉ 2 ÁGUAS PARA TELHA CERÂMICA CAPA-CANAL, INCLUSO TRANSPORTE VERTICAL. AF_07/2019</v>
          </cell>
          <cell r="D6308" t="str">
            <v>M2</v>
          </cell>
          <cell r="E6308">
            <v>125.06</v>
          </cell>
        </row>
        <row r="6309">
          <cell r="A6309">
            <v>92575</v>
          </cell>
          <cell r="B6309" t="str">
            <v>COMPOSIÇÃO</v>
          </cell>
          <cell r="C6309" t="str">
            <v>TRAMA DE AÇO COMPOSTA POR RIPAS E CAIBROS PARA TELHADOS DE ATÉ 2 ÁGUAS PARA TELHA CERÂMICA CAPA-CANAL, INCLUSO TRANSPORTE VERTICAL. AF_07/2019</v>
          </cell>
          <cell r="D6309" t="str">
            <v>M2</v>
          </cell>
          <cell r="E6309">
            <v>62.74</v>
          </cell>
        </row>
        <row r="6310">
          <cell r="A6310">
            <v>92576</v>
          </cell>
          <cell r="B6310" t="str">
            <v>COMPOSIÇÃO</v>
          </cell>
          <cell r="C6310" t="str">
            <v>TRAMA DE AÇO COMPOSTA POR RIPAS PARA TELHADOS DE ATÉ 2 ÁGUAS PARA TELHA CERÂMICA CAPA-CANAL, INCLUSO TRANSPORTE VERTICAL. AF_07/2019</v>
          </cell>
          <cell r="D6310" t="str">
            <v>M2</v>
          </cell>
          <cell r="E6310">
            <v>34.31</v>
          </cell>
        </row>
        <row r="6311">
          <cell r="A6311">
            <v>92577</v>
          </cell>
          <cell r="B6311" t="str">
            <v>COMPOSIÇÃO</v>
          </cell>
          <cell r="C6311" t="str">
            <v>TRAMA DE AÇO COMPOSTA POR RIPAS, CAIBROS E TERÇAS PARA TELHADOS DE MAIS DE 2 ÁGUAS PARA TELHA CERÂMICA CAPA-CANAL, INCLUSO TRANSPORTE VERTICAL. AF_07/2019</v>
          </cell>
          <cell r="D6311" t="str">
            <v>M2</v>
          </cell>
          <cell r="E6311">
            <v>133.01</v>
          </cell>
        </row>
        <row r="6312">
          <cell r="A6312">
            <v>92578</v>
          </cell>
          <cell r="B6312" t="str">
            <v>COMPOSIÇÃO</v>
          </cell>
          <cell r="C6312" t="str">
            <v>TRAMA DE AÇO COMPOSTA POR RIPAS E CAIBROS PARA TELHADOS DE MAIS DE 2 ÁGUAS PARA TELHA CERÂMICA CAPA-CANAL, INCLUSO TRANSPORTE VERTICAL. AF_07/2019</v>
          </cell>
          <cell r="D6312" t="str">
            <v>M2</v>
          </cell>
          <cell r="E6312">
            <v>67.17</v>
          </cell>
        </row>
        <row r="6313">
          <cell r="A6313">
            <v>92579</v>
          </cell>
          <cell r="B6313" t="str">
            <v>COMPOSIÇÃO</v>
          </cell>
          <cell r="C6313" t="str">
            <v>TRAMA DE AÇO COMPOSTA POR RIPAS PARA TELHADOS DE MAIS DE 2 ÁGUAS PARA TELHA CERÂMICA CAPA-CANAL, INCLUSO TRANSPORTE VERTICAL. AF_07/2019</v>
          </cell>
          <cell r="D6313" t="str">
            <v>M2</v>
          </cell>
          <cell r="E6313">
            <v>36.86</v>
          </cell>
        </row>
        <row r="6314">
          <cell r="A6314">
            <v>92580</v>
          </cell>
          <cell r="B6314" t="str">
            <v>COMPOSIÇÃO</v>
          </cell>
          <cell r="C6314" t="str">
            <v>TRAMA DE AÇO COMPOSTA POR TERÇAS PARA TELHADOS DE ATÉ 2 ÁGUAS PARA TELHA ONDULADA DE FIBROCIMENTO, METÁLICA, PLÁSTICA OU TERMOACÚSTICA, INCLUSO TRANSPORTE VERTICAL. AF_07/2019</v>
          </cell>
          <cell r="D6314" t="str">
            <v>M2</v>
          </cell>
          <cell r="E6314">
            <v>45.87</v>
          </cell>
        </row>
        <row r="6315">
          <cell r="A6315">
            <v>92581</v>
          </cell>
          <cell r="B6315" t="str">
            <v>COMPOSIÇÃO</v>
          </cell>
          <cell r="C6315" t="str">
            <v>TRAMA DE AÇO COMPOSTA POR TERÇAS PARA TELHADOS DE ATÉ 2 ÁGUAS PARA TELHA ESTRUTURAL DE FIBROCIMENTO, INCLUSO TRANSPORTE VERTICAL. AF_07/2019</v>
          </cell>
          <cell r="D6315" t="str">
            <v>M2</v>
          </cell>
          <cell r="E6315">
            <v>47.86</v>
          </cell>
        </row>
        <row r="6316">
          <cell r="A6316">
            <v>92582</v>
          </cell>
          <cell r="B6316" t="str">
            <v>COMPOSIÇÃO</v>
          </cell>
          <cell r="C6316" t="str">
            <v>FABRICAÇÃO E INSTALAÇÃO DE TESOURA INTEIRA EM AÇO, VÃO DE 3 M, PARA TELHA CERÂMICA OU DE CONCRETO, INCLUSO IÇAMENTO. AF_12/2015</v>
          </cell>
          <cell r="D6316" t="str">
            <v>UN</v>
          </cell>
          <cell r="E6316">
            <v>673.38</v>
          </cell>
        </row>
        <row r="6317">
          <cell r="A6317">
            <v>92584</v>
          </cell>
          <cell r="B6317" t="str">
            <v>COMPOSIÇÃO</v>
          </cell>
          <cell r="C6317" t="str">
            <v>FABRICAÇÃO E INSTALAÇÃO DE TESOURA INTEIRA EM AÇO, VÃO DE 4 M, PARA TELHA CERÂMICA OU DE CONCRETO, INCLUSO IÇAMENTO. AF_12/2015</v>
          </cell>
          <cell r="D6317" t="str">
            <v>UN</v>
          </cell>
          <cell r="E6317">
            <v>789.44</v>
          </cell>
        </row>
        <row r="6318">
          <cell r="A6318">
            <v>92586</v>
          </cell>
          <cell r="B6318" t="str">
            <v>COMPOSIÇÃO</v>
          </cell>
          <cell r="C6318" t="str">
            <v>FABRICAÇÃO E INSTALAÇÃO DE TESOURA INTEIRA EM AÇO, VÃO DE 5 M, PARA TELHA CERÂMICA OU DE CONCRETO, INCLUSO IÇAMENTO. AF_12/2015</v>
          </cell>
          <cell r="D6318" t="str">
            <v>UN</v>
          </cell>
          <cell r="E6318">
            <v>905.49</v>
          </cell>
        </row>
        <row r="6319">
          <cell r="A6319">
            <v>92588</v>
          </cell>
          <cell r="B6319" t="str">
            <v>COMPOSIÇÃO</v>
          </cell>
          <cell r="C6319" t="str">
            <v>FABRICAÇÃO E INSTALAÇÃO DE TESOURA INTEIRA EM AÇO, VÃO DE 6 M, PARA TELHA CERÂMICA OU DE CONCRETO, INCLUSO IÇAMENTO. AF_12/2015</v>
          </cell>
          <cell r="D6319" t="str">
            <v>UN</v>
          </cell>
          <cell r="E6319">
            <v>1141.32</v>
          </cell>
        </row>
        <row r="6320">
          <cell r="A6320">
            <v>92590</v>
          </cell>
          <cell r="B6320" t="str">
            <v>COMPOSIÇÃO</v>
          </cell>
          <cell r="C6320" t="str">
            <v>FABRICAÇÃO E INSTALAÇÃO DE TESOURA INTEIRA EM AÇO, VÃO DE 7 M, PARA TELHA CERÂMICA OU DE CONCRETO, INCLUSO IÇAMENTO. AF_12/2015</v>
          </cell>
          <cell r="D6320" t="str">
            <v>UN</v>
          </cell>
          <cell r="E6320">
            <v>1257.3699999999999</v>
          </cell>
        </row>
        <row r="6321">
          <cell r="A6321">
            <v>92592</v>
          </cell>
          <cell r="B6321" t="str">
            <v>COMPOSIÇÃO</v>
          </cell>
          <cell r="C6321" t="str">
            <v>FABRICAÇÃO E INSTALAÇÃO DE TESOURA INTEIRA EM AÇO, VÃO DE 8 M, PARA TELHA CERÂMICA OU DE CONCRETO, INCLUSO IÇAMENTO. AF_12/2015</v>
          </cell>
          <cell r="D6321" t="str">
            <v>UN</v>
          </cell>
          <cell r="E6321">
            <v>1411.52</v>
          </cell>
        </row>
        <row r="6322">
          <cell r="A6322">
            <v>92594</v>
          </cell>
          <cell r="B6322" t="str">
            <v>COMPOSIÇÃO</v>
          </cell>
          <cell r="C6322" t="str">
            <v>FABRICAÇÃO E INSTALAÇÃO DE TESOURA INTEIRA EM AÇO, VÃO DE 9 M, PARA TELHA CERÂMICA OU DE CONCRETO, INCLUSO IÇAMENTO. AF_12/2015</v>
          </cell>
          <cell r="D6322" t="str">
            <v>UN</v>
          </cell>
          <cell r="E6322">
            <v>1638.2</v>
          </cell>
        </row>
        <row r="6323">
          <cell r="A6323">
            <v>92596</v>
          </cell>
          <cell r="B6323" t="str">
            <v>COMPOSIÇÃO</v>
          </cell>
          <cell r="C6323" t="str">
            <v>FABRICAÇÃO E INSTALAÇÃO DE TESOURA INTEIRA EM AÇO, VÃO DE 10 M, PARA TELHA CERÂMICA OU DE CONCRETO, INCLUSO IÇAMENTO. AF_12/2015</v>
          </cell>
          <cell r="D6323" t="str">
            <v>UN</v>
          </cell>
          <cell r="E6323">
            <v>1820.48</v>
          </cell>
        </row>
        <row r="6324">
          <cell r="A6324">
            <v>92598</v>
          </cell>
          <cell r="B6324" t="str">
            <v>COMPOSIÇÃO</v>
          </cell>
          <cell r="C6324" t="str">
            <v>FABRICAÇÃO E INSTALAÇÃO DE TESOURA INTEIRA EM AÇO, VÃO DE 11 M, PARA TELHA CERÂMICA OU DE CONCRETO, INCLUSO IÇAMENTO. AF_12/2015</v>
          </cell>
          <cell r="D6324" t="str">
            <v>UN</v>
          </cell>
          <cell r="E6324">
            <v>1936.53</v>
          </cell>
        </row>
        <row r="6325">
          <cell r="A6325">
            <v>92600</v>
          </cell>
          <cell r="B6325" t="str">
            <v>COMPOSIÇÃO</v>
          </cell>
          <cell r="C6325" t="str">
            <v>FABRICAÇÃO E INSTALAÇÃO DE TESOURA INTEIRA EM AÇO, VÃO DE 12 M, PARA TELHA CERÂMICA OU DE CONCRETO, INCLUSO IÇAMENTO. AF_12/2015</v>
          </cell>
          <cell r="D6325" t="str">
            <v>UN</v>
          </cell>
          <cell r="E6325">
            <v>2081.94</v>
          </cell>
        </row>
        <row r="6326">
          <cell r="A6326">
            <v>92602</v>
          </cell>
          <cell r="B6326" t="str">
            <v>COMPOSIÇÃO</v>
          </cell>
          <cell r="C6326" t="str">
            <v>FABRICAÇÃO E INSTALAÇÃO DE TESOURA INTEIRA EM AÇO, VÃO DE 3 M, PARA TELHA ONDULADA DE FIBROCIMENTO, METÁLICA, PLÁSTICA OU TERMOACÚSTICA, INCLUSO IÇAMENTO. AF_12/2015</v>
          </cell>
          <cell r="D6326" t="str">
            <v>UN</v>
          </cell>
          <cell r="E6326">
            <v>673.38</v>
          </cell>
        </row>
        <row r="6327">
          <cell r="A6327">
            <v>92604</v>
          </cell>
          <cell r="B6327" t="str">
            <v>COMPOSIÇÃO</v>
          </cell>
          <cell r="C6327" t="str">
            <v>FABRICAÇÃO E INSTALAÇÃO DE TESOURA INTEIRA EM AÇO, VÃO DE 4 M, PARA TELHA ONDULADA DE FIBROCIMENTO, METÁLICA, PLÁSTICA OU TERMOACÚSTICA, INCLUSO IÇAMENTO. AF_12/2015</v>
          </cell>
          <cell r="D6327" t="str">
            <v>UN</v>
          </cell>
          <cell r="E6327">
            <v>760.08</v>
          </cell>
        </row>
        <row r="6328">
          <cell r="A6328">
            <v>92606</v>
          </cell>
          <cell r="B6328" t="str">
            <v>COMPOSIÇÃO</v>
          </cell>
          <cell r="C6328" t="str">
            <v>FABRICAÇÃO E INSTALAÇÃO DE TESOURA INTEIRA EM AÇO, VÃO DE 5 M, PARA TELHA ONDULADA DE FIBROCIMENTO, METÁLICA, PLÁSTICA OU TERMOACÚSTICA, INCLUSO IÇAMENTO. AF_12/2015</v>
          </cell>
          <cell r="D6328" t="str">
            <v>UN</v>
          </cell>
          <cell r="E6328">
            <v>876.14</v>
          </cell>
        </row>
        <row r="6329">
          <cell r="A6329">
            <v>92608</v>
          </cell>
          <cell r="B6329" t="str">
            <v>COMPOSIÇÃO</v>
          </cell>
          <cell r="C6329" t="str">
            <v>FABRICAÇÃO E INSTALAÇÃO DE TESOURA INTEIRA EM AÇO, VÃO DE 6 M, PARA TELHA ONDULADA DE FIBROCIMENTO, METÁLICA, PLÁSTICA OU TERMOACÚSTICA, INCLUSO IÇAMENTO. AF_12/2015</v>
          </cell>
          <cell r="D6329" t="str">
            <v>UN</v>
          </cell>
          <cell r="E6329">
            <v>1082.6099999999999</v>
          </cell>
        </row>
        <row r="6330">
          <cell r="A6330">
            <v>92610</v>
          </cell>
          <cell r="B6330" t="str">
            <v>COMPOSIÇÃO</v>
          </cell>
          <cell r="C6330" t="str">
            <v>FABRICAÇÃO E INSTALAÇÃO DE TESOURA INTEIRA EM AÇO, VÃO DE 7 M, PARA TELHA ONDULADA DE FIBROCIMENTO, METÁLICA, PLÁSTICA OU TERMOACÚSTICA, INCLUSO IÇAMENTO. AF_12/2015</v>
          </cell>
          <cell r="D6330" t="str">
            <v>UN</v>
          </cell>
          <cell r="E6330">
            <v>1198.67</v>
          </cell>
        </row>
        <row r="6331">
          <cell r="A6331">
            <v>92612</v>
          </cell>
          <cell r="B6331" t="str">
            <v>COMPOSIÇÃO</v>
          </cell>
          <cell r="C6331" t="str">
            <v>FABRICAÇÃO E INSTALAÇÃO DE TESOURA INTEIRA EM AÇO, VÃO DE 8 M, PARA TELHA ONDULADA DE FIBROCIMENTO, METÁLICA, PLÁSTICA OU TERMOACÚSTICA, INCLUSO IÇAMENTO, INCLUSO IÇAMENTO. AF_12/2015</v>
          </cell>
          <cell r="D6331" t="str">
            <v>UN</v>
          </cell>
          <cell r="E6331">
            <v>1352.81</v>
          </cell>
        </row>
        <row r="6332">
          <cell r="A6332">
            <v>92614</v>
          </cell>
          <cell r="B6332" t="str">
            <v>COMPOSIÇÃO</v>
          </cell>
          <cell r="C6332" t="str">
            <v>FABRICAÇÃO E INSTALAÇÃO DE TESOURA INTEIRA EM AÇO, VÃO DE 9 M, PARA TELHA ONDULADA DE FIBROCIMENTO, METÁLICA, PLÁSTICA OU TERMOACÚSTICA, INCLUSO IÇAMENTO. AF_12/2015</v>
          </cell>
          <cell r="D6332" t="str">
            <v>UN</v>
          </cell>
          <cell r="E6332">
            <v>1520.79</v>
          </cell>
        </row>
        <row r="6333">
          <cell r="A6333">
            <v>92616</v>
          </cell>
          <cell r="B6333" t="str">
            <v>COMPOSIÇÃO</v>
          </cell>
          <cell r="C6333" t="str">
            <v>FABRICAÇÃO E INSTALAÇÃO DE TESOURA INTEIRA EM AÇO, VÃO DE 10 M, PARA TELHA ONDULADA DE FIBROCIMENTO, METÁLICA, PLÁSTICA OU TERMOACÚSTICA, INCLUSO IÇAMENTO. AF_12/2015</v>
          </cell>
          <cell r="D6333" t="str">
            <v>UN</v>
          </cell>
          <cell r="E6333">
            <v>1732.42</v>
          </cell>
        </row>
        <row r="6334">
          <cell r="A6334">
            <v>92618</v>
          </cell>
          <cell r="B6334" t="str">
            <v>COMPOSIÇÃO</v>
          </cell>
          <cell r="C6334" t="str">
            <v>FABRICAÇÃO E INSTALAÇÃO DE TESOURA INTEIRA EM AÇO, VÃO DE 11 M, PARA TELHA ONDULADA DE FIBROCIMENTO, METÁLICA, PLÁSTICA OU TERMOACÚSTICA, INCLUSO IÇAMENTO. AF_12/2015</v>
          </cell>
          <cell r="D6334" t="str">
            <v>UN</v>
          </cell>
          <cell r="E6334">
            <v>1848.47</v>
          </cell>
        </row>
        <row r="6335">
          <cell r="A6335">
            <v>92620</v>
          </cell>
          <cell r="B6335" t="str">
            <v>COMPOSIÇÃO</v>
          </cell>
          <cell r="C6335" t="str">
            <v>FABRICAÇÃO E INSTALAÇÃO DE TESOURA INTEIRA EM AÇO, VÃO DE 12 M, PARA TELHA ONDULADA DE FIBROCIMENTO, METÁLICA, PLÁSTICA OU TERMOACÚSTICA, INCLUSO IÇAMENTO. AF_12/2015</v>
          </cell>
          <cell r="D6335" t="str">
            <v>UN</v>
          </cell>
          <cell r="E6335">
            <v>1964.52</v>
          </cell>
        </row>
        <row r="6336">
          <cell r="A6336">
            <v>100357</v>
          </cell>
          <cell r="B6336" t="str">
            <v>COMPOSIÇÃO</v>
          </cell>
          <cell r="C6336" t="str">
            <v>FABRICAÇÃO E INSTALAÇÃO DE MEIA TESOURA DE MADEIRA NÃO APARELHADA, COM VÃO DE 3 M, PARA TELHA CERÂMICA OU DE CONCRETO, INCLUSO IÇAMENTO. AF_07/2019</v>
          </cell>
          <cell r="D6336" t="str">
            <v>UN</v>
          </cell>
          <cell r="E6336">
            <v>959.74</v>
          </cell>
        </row>
        <row r="6337">
          <cell r="A6337">
            <v>100358</v>
          </cell>
          <cell r="B6337" t="str">
            <v>COMPOSIÇÃO</v>
          </cell>
          <cell r="C6337" t="str">
            <v>FABRICAÇÃO E INSTALAÇÃO DE MEIA TESOURA DE MADEIRA NÃO APARELHADA, COM VÃO DE 4 M, PARA TELHA CERÂMICA OU DE CONCRETO, INCLUSO IÇAMENTO. AF_07/2019</v>
          </cell>
          <cell r="D6337" t="str">
            <v>UN</v>
          </cell>
          <cell r="E6337">
            <v>1296.83</v>
          </cell>
        </row>
        <row r="6338">
          <cell r="A6338">
            <v>100359</v>
          </cell>
          <cell r="B6338" t="str">
            <v>COMPOSIÇÃO</v>
          </cell>
          <cell r="C6338" t="str">
            <v>FABRICAÇÃO E INSTALAÇÃO DE MEIA TESOURA DE MADEIRA NÃO APARELHADA, COM VÃO DE 5 M, PARA TELHA CERÂMICA OU DE CONCRETO, INCLUSO IÇAMENTO. AF_07/2019</v>
          </cell>
          <cell r="D6338" t="str">
            <v>UN</v>
          </cell>
          <cell r="E6338">
            <v>1362.91</v>
          </cell>
        </row>
        <row r="6339">
          <cell r="A6339">
            <v>100360</v>
          </cell>
          <cell r="B6339" t="str">
            <v>COMPOSIÇÃO</v>
          </cell>
          <cell r="C6339" t="str">
            <v>FABRICAÇÃO E INSTALAÇÃO DE MEIA TESOURA DE MADEIRA NÃO APARELHADA, COM VÃO DE 6 M, PARA TELHA CERÂMICA OU DE CONCRETO, INCLUSO IÇAMENTO. AF_07/2019</v>
          </cell>
          <cell r="D6339" t="str">
            <v>UN</v>
          </cell>
          <cell r="E6339">
            <v>1510.35</v>
          </cell>
        </row>
        <row r="6340">
          <cell r="A6340">
            <v>100361</v>
          </cell>
          <cell r="B6340" t="str">
            <v>COMPOSIÇÃO</v>
          </cell>
          <cell r="C6340" t="str">
            <v>FABRICAÇÃO E INSTALAÇÃO DE MEIA TESOURA DE MADEIRA NÃO APARELHADA, COM VÃO DE 7 M, PARA TELHA CERÂMICA OU DE CONCRETO, INCLUSO IÇAMENTO. AF_07/2019</v>
          </cell>
          <cell r="D6340" t="str">
            <v>UN</v>
          </cell>
          <cell r="E6340">
            <v>1875.11</v>
          </cell>
        </row>
        <row r="6341">
          <cell r="A6341">
            <v>100362</v>
          </cell>
          <cell r="B6341" t="str">
            <v>COMPOSIÇÃO</v>
          </cell>
          <cell r="C6341" t="str">
            <v>FABRICAÇÃO E INSTALAÇÃO DE MEIA TESOURA DE MADEIRA NÃO APARELHADA, COM VÃO DE 8 M, PARA TELHA CERÂMICA OU DE CONCRETO, INCLUSO IÇAMENTO. AF_07/2019</v>
          </cell>
          <cell r="D6341" t="str">
            <v>UN</v>
          </cell>
          <cell r="E6341">
            <v>2543.73</v>
          </cell>
        </row>
        <row r="6342">
          <cell r="A6342">
            <v>100363</v>
          </cell>
          <cell r="B6342" t="str">
            <v>COMPOSIÇÃO</v>
          </cell>
          <cell r="C6342" t="str">
            <v>FABRICAÇÃO E INSTALAÇÃO DE MEIA TESOURA DE MADEIRA NÃO APARELHADA, COM VÃO DE 9 M, PARA TELHA CERÂMICA OU DE CONCRETO, INCLUSO IÇAMENTO. AF_07/2019</v>
          </cell>
          <cell r="D6342" t="str">
            <v>UN</v>
          </cell>
          <cell r="E6342">
            <v>2625.48</v>
          </cell>
        </row>
        <row r="6343">
          <cell r="A6343">
            <v>100364</v>
          </cell>
          <cell r="B6343" t="str">
            <v>COMPOSIÇÃO</v>
          </cell>
          <cell r="C6343" t="str">
            <v>FABRICAÇÃO E INSTALAÇÃO DE MEIA TESOURA DE MADEIRA NÃO APARELHADA, COM VÃO DE 10 M, PARA TELHA CERÂMICA OU DE CONCRETO, INCLUSO IÇAMENTO. AF_07/2019</v>
          </cell>
          <cell r="D6343" t="str">
            <v>UN</v>
          </cell>
          <cell r="E6343">
            <v>2845.34</v>
          </cell>
        </row>
        <row r="6344">
          <cell r="A6344">
            <v>100365</v>
          </cell>
          <cell r="B6344" t="str">
            <v>COMPOSIÇÃO</v>
          </cell>
          <cell r="C6344" t="str">
            <v>FABRICAÇÃO E INSTALAÇÃO DE MEIA TESOURA DE MADEIRA NÃO APARELHADA, COM VÃO DE 11 M, PARA TELHA CERÂMICA OU DE CONCRETO, INCLUSO IÇAMENTO. AF_07/2019</v>
          </cell>
          <cell r="D6344" t="str">
            <v>UN</v>
          </cell>
          <cell r="E6344">
            <v>3259.76</v>
          </cell>
        </row>
        <row r="6345">
          <cell r="A6345">
            <v>100366</v>
          </cell>
          <cell r="B6345" t="str">
            <v>COMPOSIÇÃO</v>
          </cell>
          <cell r="C6345" t="str">
            <v>FABRICAÇÃO E INSTALAÇÃO DE MEIA TESOURA DE MADEIRA NÃO APARELHADA, COM VÃO DE 12 M, PARA TELHA CERÂMICA OU DE CONCRETO, INCLUSO IÇAMENTO. AF_07/2019</v>
          </cell>
          <cell r="D6345" t="str">
            <v>UN</v>
          </cell>
          <cell r="E6345">
            <v>3475.97</v>
          </cell>
        </row>
        <row r="6346">
          <cell r="A6346">
            <v>100367</v>
          </cell>
          <cell r="B6346" t="str">
            <v>COMPOSIÇÃO</v>
          </cell>
          <cell r="C6346" t="str">
            <v>FABRICAÇÃO E INSTALAÇÃO DE MEIA TESOURA DE MADEIRA NÃO APARELHADA, COM VÃO DE 3 M, PARA TELHA ONDULADA DE FIBROCIMENTO, ALUMÍNIO, PLÁSTICA OU TERMOACÚSTICA, INCLUSO IÇAMENTO. AF_07/2019</v>
          </cell>
          <cell r="D6346" t="str">
            <v>UN</v>
          </cell>
          <cell r="E6346">
            <v>934.78</v>
          </cell>
        </row>
        <row r="6347">
          <cell r="A6347">
            <v>100368</v>
          </cell>
          <cell r="B6347" t="str">
            <v>COMPOSIÇÃO</v>
          </cell>
          <cell r="C6347" t="str">
            <v>FABRICAÇÃO E INSTALAÇÃO DE MEIA TESOURA DE MADEIRA NÃO APARELHADA, COM VÃO DE 4 M, PARA TELHA ONDULADA DE FIBROCIMENTO, ALUMÍNIO, PLÁSTICA OU TERMOACÚSTICA, INCLUSO IÇAMENTO. AF_07/2019</v>
          </cell>
          <cell r="D6347" t="str">
            <v>UN</v>
          </cell>
          <cell r="E6347">
            <v>1266.04</v>
          </cell>
        </row>
        <row r="6348">
          <cell r="A6348">
            <v>100369</v>
          </cell>
          <cell r="B6348" t="str">
            <v>COMPOSIÇÃO</v>
          </cell>
          <cell r="C6348" t="str">
            <v>FABRICAÇÃO E INSTALAÇÃO DE MEIA TESOURA DE MADEIRA NÃO APARELHADA, COM VÃO DE 5 M, PARA TELHA ONDULADA DE FIBROCIMENTO, ALUMÍNIO, PLÁSTICA OU TERMOACÚSTICA, INCLUSO IÇAMENTO. AF_07/2019</v>
          </cell>
          <cell r="D6348" t="str">
            <v>UN</v>
          </cell>
          <cell r="E6348">
            <v>1332.12</v>
          </cell>
        </row>
        <row r="6349">
          <cell r="A6349">
            <v>100370</v>
          </cell>
          <cell r="B6349" t="str">
            <v>COMPOSIÇÃO</v>
          </cell>
          <cell r="C6349" t="str">
            <v>FABRICAÇÃO E INSTALAÇÃO DE MEIA TESOURA DE MADEIRA NÃO APARELHADA, COM VÃO DE 6 M, PARA TELHA ONDULADA DE FIBROCIMENTO, ALUMÍNIO, PLÁSTICA OU TERMOACÚSTICA, INCLUSO IÇAMENTO. AF_07/2019</v>
          </cell>
          <cell r="D6349" t="str">
            <v>UN</v>
          </cell>
          <cell r="E6349">
            <v>1574.94</v>
          </cell>
        </row>
        <row r="6350">
          <cell r="A6350">
            <v>100371</v>
          </cell>
          <cell r="B6350" t="str">
            <v>COMPOSIÇÃO</v>
          </cell>
          <cell r="C6350" t="str">
            <v>FABRICAÇÃO E INSTALAÇÃO DE MEIA TESOURA DE MADEIRA NÃO APARELHADA, COM VÃO DE 7 M, PARA TELHA ONDULADA DE FIBROCIMENTO, ALUMÍNIO, PLÁSTICA OU TERMOACÚSTICA, INCLUSO IÇAMENTO. AF_07/2019</v>
          </cell>
          <cell r="D6350" t="str">
            <v>UN</v>
          </cell>
          <cell r="E6350">
            <v>1792.99</v>
          </cell>
        </row>
        <row r="6351">
          <cell r="A6351">
            <v>100372</v>
          </cell>
          <cell r="B6351" t="str">
            <v>COMPOSIÇÃO</v>
          </cell>
          <cell r="C6351" t="str">
            <v>FABRICAÇÃO E INSTALAÇÃO DE MEIA TESOURA DE MADEIRA NÃO APARELHADA, COM VÃO DE 8 M, PARA TELHA ONDULADA DE FIBROCIMENTO, ALUMÍNIO, PLÁSTICA OU TERMOACÚSTICA, INCLUSO IÇAMENTO. AF_07/2019</v>
          </cell>
          <cell r="D6351" t="str">
            <v>UN</v>
          </cell>
          <cell r="E6351">
            <v>2403.04</v>
          </cell>
        </row>
        <row r="6352">
          <cell r="A6352">
            <v>100373</v>
          </cell>
          <cell r="B6352" t="str">
            <v>COMPOSIÇÃO</v>
          </cell>
          <cell r="C6352" t="str">
            <v>FABRICAÇÃO E INSTALAÇÃO DE MEIA TESOURA DE MADEIRA NÃO APARELHADA, COM VÃO DE 9 M, PARA TELHA ONDULADA DE FIBROCIMENTO, ALUMÍNIO, PLÁSTICA OU TERMOACÚSTICA, INCLUSO IÇAMENTO. AF_07/2019</v>
          </cell>
          <cell r="D6352" t="str">
            <v>UN</v>
          </cell>
          <cell r="E6352">
            <v>2483</v>
          </cell>
        </row>
        <row r="6353">
          <cell r="A6353">
            <v>100374</v>
          </cell>
          <cell r="B6353" t="str">
            <v>COMPOSIÇÃO</v>
          </cell>
          <cell r="C6353" t="str">
            <v>FABRICAÇÃO E INSTALAÇÃO DE MEIA TESOURA DE MADEIRA NÃO APARELHADA, COM VÃO DE 10 M, PARA TELHA ONDULADA DE FIBROCIMENTO, ALUMÍNIO, PLÁSTICA OU TERMOACÚSTICA, INCLUSO IÇAMENTO. AF_07/2019</v>
          </cell>
          <cell r="D6353" t="str">
            <v>UN</v>
          </cell>
          <cell r="E6353">
            <v>2656.82</v>
          </cell>
        </row>
        <row r="6354">
          <cell r="A6354">
            <v>100375</v>
          </cell>
          <cell r="B6354" t="str">
            <v>COMPOSIÇÃO</v>
          </cell>
          <cell r="C6354" t="str">
            <v>FABRICAÇÃO E INSTALAÇÃO DE MEIA TESOURA DE MADEIRA NÃO APARELHADA, COM VÃO DE 11 M, PARA TELHA ONDULADA DE FIBROCIMENTO, ALUMÍNIO, PLÁSTICA OU TERMOACÚSTICA, INCLUSO IÇAMENTO. AF_07/2019</v>
          </cell>
          <cell r="D6354" t="str">
            <v>UN</v>
          </cell>
          <cell r="E6354">
            <v>2979.85</v>
          </cell>
        </row>
        <row r="6355">
          <cell r="A6355">
            <v>100376</v>
          </cell>
          <cell r="B6355" t="str">
            <v>COMPOSIÇÃO</v>
          </cell>
          <cell r="C6355" t="str">
            <v>FABRICAÇÃO E INSTALAÇÃO DE MEIA TESOURA DE MADEIRA NÃO APARELHADA, COM VÃO DE 12 M, PARA TELHA ONDULADA DE FIBROCIMENTO, ALUMÍNIO, PLÁSTICA OU TERMOACÚSTICA, INCLUSO IÇAMENTO. AF_07/2019</v>
          </cell>
          <cell r="D6355" t="str">
            <v>UN</v>
          </cell>
          <cell r="E6355">
            <v>2920.47</v>
          </cell>
        </row>
        <row r="6356">
          <cell r="A6356">
            <v>100377</v>
          </cell>
          <cell r="B6356" t="str">
            <v>COMPOSIÇÃO</v>
          </cell>
          <cell r="C6356" t="str">
            <v>FABRICAÇÃO E INSTALAÇÃO DE TESOURA (INTEIRA OU MEIA) EM AÇO, VÃOS MAIORES OU IGUAIS A 3,0 M E MENORES OU IGUAL A 6,0 M, INCLUSO IÇAMENTO. AF_07/2019</v>
          </cell>
          <cell r="D6356" t="str">
            <v>KG</v>
          </cell>
          <cell r="E6356">
            <v>11.2</v>
          </cell>
        </row>
        <row r="6357">
          <cell r="A6357">
            <v>100378</v>
          </cell>
          <cell r="B6357" t="str">
            <v>COMPOSIÇÃO</v>
          </cell>
          <cell r="C6357" t="str">
            <v>FABRICAÇÃO E INSTALAÇÃO DE TESOURA (INTEIRA OU MEIA) EM AÇO, VÃOS MAIORES QUE 6,0 M E MENORES QUE 12,0 M, INCLUSO IÇAMENTO. AF_07/2019</v>
          </cell>
          <cell r="D6357" t="str">
            <v>KG</v>
          </cell>
          <cell r="E6357">
            <v>10.37</v>
          </cell>
        </row>
        <row r="6358">
          <cell r="A6358">
            <v>100382</v>
          </cell>
          <cell r="B6358" t="str">
            <v>COMPOSIÇÃO</v>
          </cell>
          <cell r="C6358" t="str">
            <v>FABRICAÇÃO E INSTALAÇÃO DE PONTALETES DE MADEIRA NÃO APARELHADA PARA TELHADOS COM ATÉ 2 ÁGUAS E COM TELHA ONDULADA DE FIBROCIMENTO, ALUMÍNIO OU PLÁSTICA EM EDIFÍCIO RESIDENCIAL TÉRREO, INCLUSO TRANSPORTE VERTICAL. AF_07/2019</v>
          </cell>
          <cell r="D6358" t="str">
            <v>M2</v>
          </cell>
          <cell r="E6358">
            <v>21.38</v>
          </cell>
        </row>
        <row r="6359">
          <cell r="A6359">
            <v>104314</v>
          </cell>
          <cell r="B6359" t="str">
            <v>COMPOSIÇÃO</v>
          </cell>
          <cell r="C6359" t="str">
            <v>TRAMA DE AÇO COMPOSTA POR TERÇAS PARA TELHADOS DE ATÉ 2 ÁGUAS PARA TELHA ONDULADA DE FIBROCIMENTO, METÁLICA, PLÁSTICA OU TERMOACÚSTICA, INCLUSO TRANSPORTE VERTICAL (EM KG). AF_07/2019</v>
          </cell>
          <cell r="D6359" t="str">
            <v>KG</v>
          </cell>
          <cell r="E6359">
            <v>10.57</v>
          </cell>
        </row>
        <row r="6360">
          <cell r="A6360">
            <v>94444</v>
          </cell>
          <cell r="B6360" t="str">
            <v>COMPOSIÇÃO</v>
          </cell>
          <cell r="C6360" t="str">
            <v>TELHAMENTO COM TELHA DE ENCAIXE, TIPO FRANCESA DE VIDRO, COM ATÉ 2 ÁGUAS, INCLUSO TRANSPORTE VERTICAL. AF_07/2019</v>
          </cell>
          <cell r="D6360" t="str">
            <v>M2</v>
          </cell>
          <cell r="E6360">
            <v>999.63</v>
          </cell>
        </row>
        <row r="6361">
          <cell r="A6361">
            <v>104482</v>
          </cell>
          <cell r="B6361" t="str">
            <v>COMPOSIÇÃO</v>
          </cell>
          <cell r="C6361" t="str">
            <v>ESGOTAMENTO DE VALA COM BOMBA SUBMERSÍVEL. AF_12/2022</v>
          </cell>
          <cell r="D6361" t="str">
            <v>H</v>
          </cell>
          <cell r="E6361">
            <v>26.23</v>
          </cell>
        </row>
        <row r="6362">
          <cell r="A6362">
            <v>104184</v>
          </cell>
          <cell r="B6362" t="str">
            <v>COMPOSIÇÃO</v>
          </cell>
          <cell r="C6362" t="str">
            <v>INSTALAÇÃO E DESINSTALAÇÃO DE REGISTRO DE PVC PARA SISTEMA DE REBAIXAMENTO DE LENÇOL FREÁTICO POR PONTEIRAS FILTRANTES. AF_12/2022</v>
          </cell>
          <cell r="D6362" t="str">
            <v>UN</v>
          </cell>
          <cell r="E6362">
            <v>28.92</v>
          </cell>
        </row>
        <row r="6363">
          <cell r="A6363">
            <v>104185</v>
          </cell>
          <cell r="B6363" t="str">
            <v>COMPOSIÇÃO</v>
          </cell>
          <cell r="C6363" t="str">
            <v>INSTALAÇÃO E DESINSTALAÇÃO DE CONJUNTO DE BOMBAS, À VÁCUO E CENTRÍFUGA, PARA SISTEMA DE REBAIXAMENTO DE LENÇOL FREÁTICO POR PONTEIRAS FILTRANTES (EXCLUI O FORNECIMENTO DE BOMBAS). AF_12/2022</v>
          </cell>
          <cell r="D6363" t="str">
            <v>UN</v>
          </cell>
          <cell r="E6363">
            <v>22.1</v>
          </cell>
        </row>
        <row r="6364">
          <cell r="A6364">
            <v>104189</v>
          </cell>
          <cell r="B6364" t="str">
            <v>COMPOSIÇÃO</v>
          </cell>
          <cell r="C6364" t="str">
            <v>INSTALAÇÃO DE MATERIAL GRANULAR FILTRANTE PARA SISTEMA DE REBAIXAMENTO DE LENÇOL FREÁTICO POR POÇOS PROFUNDOSA, DIÂMETRO DO POÇO DE 400 MM. AF_12/2022</v>
          </cell>
          <cell r="D6364" t="str">
            <v>M3</v>
          </cell>
          <cell r="E6364">
            <v>186.93</v>
          </cell>
        </row>
        <row r="6365">
          <cell r="A6365">
            <v>104190</v>
          </cell>
          <cell r="B6365" t="str">
            <v>COMPOSIÇÃO</v>
          </cell>
          <cell r="C6365" t="str">
            <v>INSTALAÇÃO E DESINSTALAÇÃO DE SISTEMA DE BOMBA PARA SISTEMA DE REBAIXAMENTO DE LENÇOL FREÁTICO POR POÇOS PROFUNDOS (EXCLUI O FORNECIMENTO DE BOMBA). AF_12/2022</v>
          </cell>
          <cell r="D6365" t="str">
            <v>UN</v>
          </cell>
          <cell r="E6365">
            <v>593.66999999999996</v>
          </cell>
        </row>
        <row r="6366">
          <cell r="A6366">
            <v>102661</v>
          </cell>
          <cell r="B6366" t="str">
            <v>COMPOSIÇÃO</v>
          </cell>
          <cell r="C6366" t="str">
            <v>DRENO SUBSUPERFICIAL (SEÇÃO 0,40 X 0,40 M), COM TUBO DE PEAD CORRUGADO PERFURADO, DN 100 MM, ENCHIMENTO COM AREIA. AF_07/2021</v>
          </cell>
          <cell r="D6366" t="str">
            <v>M</v>
          </cell>
          <cell r="E6366">
            <v>40.32</v>
          </cell>
        </row>
        <row r="6367">
          <cell r="A6367">
            <v>102662</v>
          </cell>
          <cell r="B6367" t="str">
            <v>COMPOSIÇÃO</v>
          </cell>
          <cell r="C6367" t="str">
            <v>DRENO SUBSUPERFICIAL (SEÇÃO 0,40 X 0,40 M), COM TUBO DE PVC CORRUGADO RÍGIDO PERFURADO, DN 100 MM, ENCHIMENTO COM AREIA. AF_07/2021</v>
          </cell>
          <cell r="D6367" t="str">
            <v>M</v>
          </cell>
          <cell r="E6367">
            <v>93.33</v>
          </cell>
        </row>
        <row r="6368">
          <cell r="A6368">
            <v>102663</v>
          </cell>
          <cell r="B6368" t="str">
            <v>COMPOSIÇÃO</v>
          </cell>
          <cell r="C6368" t="str">
            <v>DRENO SUBSUPERFICIAL (SEÇÃO 0,40 X 0,40 M), COM TUBO DE CONCRETO SIMPLES POROSO, DN 200 MM, ENCHIMENTO COM AREIA. AF_07/2021</v>
          </cell>
          <cell r="D6368" t="str">
            <v>M</v>
          </cell>
          <cell r="E6368">
            <v>69.39</v>
          </cell>
        </row>
        <row r="6369">
          <cell r="A6369">
            <v>102664</v>
          </cell>
          <cell r="B6369" t="str">
            <v>COMPOSIÇÃO</v>
          </cell>
          <cell r="C6369" t="str">
            <v>DRENO SUBSUPERFICIAL (SEÇÃO 0,40 X 0,40 M), CEGO, ENCHIMENTO DE BRITA, ENVOLVIDO COM MANTA GEOTÊXTIL. AF_07/2021</v>
          </cell>
          <cell r="D6369" t="str">
            <v>M</v>
          </cell>
          <cell r="E6369">
            <v>56.16</v>
          </cell>
        </row>
        <row r="6370">
          <cell r="A6370">
            <v>102665</v>
          </cell>
          <cell r="B6370" t="str">
            <v>COMPOSIÇÃO</v>
          </cell>
          <cell r="C6370" t="str">
            <v>DRENO SUBSUPERFICIAL (SEÇÃO 0,40 X 0,40 M), CEGO, ENCHIMENTO DE BRITA. AF_07/2021</v>
          </cell>
          <cell r="D6370" t="str">
            <v>M</v>
          </cell>
          <cell r="E6370">
            <v>30.59</v>
          </cell>
        </row>
        <row r="6371">
          <cell r="A6371">
            <v>102666</v>
          </cell>
          <cell r="B6371" t="str">
            <v>COMPOSIÇÃO</v>
          </cell>
          <cell r="C6371" t="str">
            <v>DRENO SUBSUPERFICIAL (SEÇÃO 0,40 X 0,40 M), COM TUBO DE PEAD CORRUGADO PERFURADO, DN 100 MM, ENCHIMENTO COM BRITA, ENVOLVIDO COM MANTA GEOTÊXTIL. AF_07/2021</v>
          </cell>
          <cell r="D6371" t="str">
            <v>M</v>
          </cell>
          <cell r="E6371">
            <v>66.010000000000005</v>
          </cell>
        </row>
        <row r="6372">
          <cell r="A6372">
            <v>102668</v>
          </cell>
          <cell r="B6372" t="str">
            <v>COMPOSIÇÃO</v>
          </cell>
          <cell r="C6372" t="str">
            <v>DRENO SUBSUPERFICIAL (SEÇÃO 0,40 X 0,40 M), COM TUBO DE PVC CORRUGADO RÍGIDO PERFURADO, DN 100 MM, ENCHIMENTO COM BRITA, ENVOLVIDO COM MANTA GEOTÊXTIL. AF_07/2021</v>
          </cell>
          <cell r="D6372" t="str">
            <v>M</v>
          </cell>
          <cell r="E6372">
            <v>119.02</v>
          </cell>
        </row>
        <row r="6373">
          <cell r="A6373">
            <v>102669</v>
          </cell>
          <cell r="B6373" t="str">
            <v>COMPOSIÇÃO</v>
          </cell>
          <cell r="C6373" t="str">
            <v>DRENO SUBSUPERFICIAL (SEÇÃO 0,40 X 0,40 M), COM TUBO DE CONCRETO SIMPLES POROSO, DN 200 MM, ENCHIMENTO COM BRITA, ENVOLVIDO COM MANTA GEOTÊXTIL. AF_07/2021</v>
          </cell>
          <cell r="D6373" t="str">
            <v>M</v>
          </cell>
          <cell r="E6373">
            <v>95.06</v>
          </cell>
        </row>
        <row r="6374">
          <cell r="A6374">
            <v>102670</v>
          </cell>
          <cell r="B6374" t="str">
            <v>COMPOSIÇÃO</v>
          </cell>
          <cell r="C6374" t="str">
            <v>DRENO PROFUNDO (SEÇÃO 0,50 X 1,50 M), COM TUBO DE PEAD CORRUGADO PERFURADO, DN 100 MM, ENCHIMENTO COM AREIA, COM SELO DE ARGILA. AF_07/2021</v>
          </cell>
          <cell r="D6374" t="str">
            <v>M</v>
          </cell>
          <cell r="E6374">
            <v>128.63999999999999</v>
          </cell>
        </row>
        <row r="6375">
          <cell r="A6375">
            <v>102672</v>
          </cell>
          <cell r="B6375" t="str">
            <v>COMPOSIÇÃO</v>
          </cell>
          <cell r="C6375" t="str">
            <v>DRENO PROFUNDO (SEÇÃO 0,50 X 1,50 M), COM TUBO DE PVC CORRUGADO RÍGIDO PERFURADO, DN 100 MM, ENCHIMENTO COM AREIA, COM SELO DE ARGILA. AF_07/2021</v>
          </cell>
          <cell r="D6375" t="str">
            <v>M</v>
          </cell>
          <cell r="E6375">
            <v>194.05</v>
          </cell>
        </row>
        <row r="6376">
          <cell r="A6376">
            <v>102673</v>
          </cell>
          <cell r="B6376" t="str">
            <v>COMPOSIÇÃO</v>
          </cell>
          <cell r="C6376" t="str">
            <v>DRENO PROFUNDO (SEÇÃO 0,50 X 1,50 M), COM TUBO DE CONCRETO SIMPLES POROSO, DN 200 MM, ENCHIMENTO COM AREIA, COM SELO DE ARGILA. AF_07/2021</v>
          </cell>
          <cell r="D6376" t="str">
            <v>M</v>
          </cell>
          <cell r="E6376">
            <v>181.53</v>
          </cell>
        </row>
        <row r="6377">
          <cell r="A6377">
            <v>102674</v>
          </cell>
          <cell r="B6377" t="str">
            <v>COMPOSIÇÃO</v>
          </cell>
          <cell r="C6377" t="str">
            <v>DRENO PROFUNDO (SEÇÃO 0,50 X 1,50 M), COM TUBO DE PEAD CORRUGADO PERFURADO, DN 100 MM, ENCHIMENTO COM AREIA. AF_07/2021</v>
          </cell>
          <cell r="D6377" t="str">
            <v>M</v>
          </cell>
          <cell r="E6377">
            <v>143.38999999999999</v>
          </cell>
        </row>
        <row r="6378">
          <cell r="A6378">
            <v>102676</v>
          </cell>
          <cell r="B6378" t="str">
            <v>COMPOSIÇÃO</v>
          </cell>
          <cell r="C6378" t="str">
            <v>DRENO PROFUNDO (SEÇÃO 0,50 X 1,50 M), COM TUBO DE PVC CORRUGADO RÍGIDO PERFURADO, DN 100 MM, ENCHIMENTO COM AREIA. AF_07/2021</v>
          </cell>
          <cell r="D6378" t="str">
            <v>M</v>
          </cell>
          <cell r="E6378">
            <v>199.42</v>
          </cell>
        </row>
        <row r="6379">
          <cell r="A6379">
            <v>102677</v>
          </cell>
          <cell r="B6379" t="str">
            <v>COMPOSIÇÃO</v>
          </cell>
          <cell r="C6379" t="str">
            <v>DRENO PROFUNDO (SEÇÃO 0,50 X 1,50 M), COM TUBO DE CONCRETO SIMPLES POROSO, DN 200 MM, ENCHIMENTO COM AREIA. AF_07/2021</v>
          </cell>
          <cell r="D6379" t="str">
            <v>M</v>
          </cell>
          <cell r="E6379">
            <v>177.64</v>
          </cell>
        </row>
        <row r="6380">
          <cell r="A6380">
            <v>102678</v>
          </cell>
          <cell r="B6380" t="str">
            <v>COMPOSIÇÃO</v>
          </cell>
          <cell r="C6380" t="str">
            <v>DRENO PROFUNDO (SEÇÃO 0,50 X 1,50 M), CEGO, ENCHIMENTO DE BRITA, ENVOLVIDO COM MANTA GEOTÊXTIL, COM SELO DE ARGILA. AF_07/2021</v>
          </cell>
          <cell r="D6380" t="str">
            <v>M</v>
          </cell>
          <cell r="E6380">
            <v>165.78</v>
          </cell>
        </row>
        <row r="6381">
          <cell r="A6381">
            <v>102679</v>
          </cell>
          <cell r="B6381" t="str">
            <v>COMPOSIÇÃO</v>
          </cell>
          <cell r="C6381" t="str">
            <v>DRENO PROFUNDO (SEÇÃO 0,50 X 1,50 M), CEGO, ENCHIMENTO DE BRITA, ENVOLVIDO COM MANTA GEOTÊXTIL. AF_07/2021</v>
          </cell>
          <cell r="D6381" t="str">
            <v>M</v>
          </cell>
          <cell r="E6381">
            <v>184.32</v>
          </cell>
        </row>
        <row r="6382">
          <cell r="A6382">
            <v>102680</v>
          </cell>
          <cell r="B6382" t="str">
            <v>COMPOSIÇÃO</v>
          </cell>
          <cell r="C6382" t="str">
            <v>DRENO PROFUNDO (SEÇÃO 0,50 X 1,50 M), COM TUBO DE PEAD CORRUGADO PERFURADO, DN 100 MM, ENCHIMENTO COM BRITA, ENVOLVIDO COM MANTA GEOTÊXTIL, COM SELO DE ARGILA. AF_07/2021</v>
          </cell>
          <cell r="D6382" t="str">
            <v>M</v>
          </cell>
          <cell r="E6382">
            <v>176.69</v>
          </cell>
        </row>
        <row r="6383">
          <cell r="A6383">
            <v>102681</v>
          </cell>
          <cell r="B6383" t="str">
            <v>COMPOSIÇÃO</v>
          </cell>
          <cell r="C6383" t="str">
            <v>DRENO PROFUNDO (SEÇÃO 0,50 X 1,50 M), COM TUBO DE PVC CORRUGADO RÍGIDO PERFURADO, DN 100 MM, ENCHIMENTO COM BRITA, ENVOLVIDO COM MANTA GEOTÊXTIL, COM SELO DE ARGILA. AF_07/2021</v>
          </cell>
          <cell r="D6383" t="str">
            <v>M</v>
          </cell>
          <cell r="E6383">
            <v>232.72</v>
          </cell>
        </row>
        <row r="6384">
          <cell r="A6384">
            <v>102683</v>
          </cell>
          <cell r="B6384" t="str">
            <v>COMPOSIÇÃO</v>
          </cell>
          <cell r="C6384" t="str">
            <v>DRENO PROFUNDO (SEÇÃO 0,50 X 1,50 M), COM TUBO DE CONCRETO SIMPLES POROSO, DN 200 MM, ENCHIMENTO COM BRITA, ENVOLVIDO COM MANTA GEOTÊXTIL, COM SELO DE ARGILA. AF_07/2021</v>
          </cell>
          <cell r="D6384" t="str">
            <v>M</v>
          </cell>
          <cell r="E6384">
            <v>216.12</v>
          </cell>
        </row>
        <row r="6385">
          <cell r="A6385">
            <v>102684</v>
          </cell>
          <cell r="B6385" t="str">
            <v>COMPOSIÇÃO</v>
          </cell>
          <cell r="C6385" t="str">
            <v>DRENO PROFUNDO (SEÇÃO 0,50 X 1,50 M), COM TUBO DE PEAD CORRUGADO PERFURADO, DN 100 MM, ENCHIMENTO COM BRITA, ENVOLVIDO COM MANTA GEOTÊXTIL. AF_07/2021</v>
          </cell>
          <cell r="D6385" t="str">
            <v>M</v>
          </cell>
          <cell r="E6385">
            <v>195.23</v>
          </cell>
        </row>
        <row r="6386">
          <cell r="A6386">
            <v>102685</v>
          </cell>
          <cell r="B6386" t="str">
            <v>COMPOSIÇÃO</v>
          </cell>
          <cell r="C6386" t="str">
            <v>DRENO PROFUNDO (SEÇÃO 0,50 X 1,50 M), COM TUBO DE PVC CORRUGADO RÍGIDO PERFURADO, DN 100 MM, ENCHIMENTO COM BRITA, ENVOLVIDO COM MANTA GEOTÊXTIL. AF_07/2021</v>
          </cell>
          <cell r="D6386" t="str">
            <v>M</v>
          </cell>
          <cell r="E6386">
            <v>251.26</v>
          </cell>
        </row>
        <row r="6387">
          <cell r="A6387">
            <v>102687</v>
          </cell>
          <cell r="B6387" t="str">
            <v>COMPOSIÇÃO</v>
          </cell>
          <cell r="C6387" t="str">
            <v>DRENO PROFUNDO (SEÇÃO 0,50 X 1,50 M), COM TUBO DE CONCRETO SIMPLES POROSO, DN 200 MM, ENCHIMENTO COM BRITA, ENVOLVIDO COM MANTA GEOTÊXTIL. AF_07/2021</v>
          </cell>
          <cell r="D6387" t="str">
            <v>M</v>
          </cell>
          <cell r="E6387">
            <v>229.47</v>
          </cell>
        </row>
        <row r="6388">
          <cell r="A6388">
            <v>102688</v>
          </cell>
          <cell r="B6388" t="str">
            <v>COMPOSIÇÃO</v>
          </cell>
          <cell r="C6388" t="str">
            <v>DRENO ESPINHA DE PEIXE (SEÇÃO (0,40 X 0,40 M), COM TUBO DE PEAD CORRUGADO PERFURADO, DN 100 MM, ENCHIMENTO COM AREIA, INCLUSIVE CONEXÕES. AF_07/2021</v>
          </cell>
          <cell r="D6388" t="str">
            <v>M</v>
          </cell>
          <cell r="E6388">
            <v>45.9</v>
          </cell>
        </row>
        <row r="6389">
          <cell r="A6389">
            <v>102689</v>
          </cell>
          <cell r="B6389" t="str">
            <v>COMPOSIÇÃO</v>
          </cell>
          <cell r="C6389" t="str">
            <v>DRENO ESPINHA DE PEIXE (SEÇÃO (0,40 X 0,40 M), COM TUBO DE PVC CORRUGADO RÍGIDO PERFURADO, DN 100 MM, ENCHIMENTO COM AREIA, INCLUSIVE CONEXÕES. AF_07/2021</v>
          </cell>
          <cell r="D6389" t="str">
            <v>M</v>
          </cell>
          <cell r="E6389">
            <v>96.71</v>
          </cell>
        </row>
        <row r="6390">
          <cell r="A6390">
            <v>102690</v>
          </cell>
          <cell r="B6390" t="str">
            <v>COMPOSIÇÃO</v>
          </cell>
          <cell r="C6390" t="str">
            <v>DRENO ESPINHA DE PEIXE (SEÇÃO (0,40 X 0,40 M), COM TUBO DE PEAD CORRUGADO PERFURADO, DN 100 MM, ENCHIMENTO COM BRITA, ENVOLVIDO COM MANTA GEOTÊXTIL, INCLUSIVE CONEXÕES. AF_07/2021</v>
          </cell>
          <cell r="D6390" t="str">
            <v>M</v>
          </cell>
          <cell r="E6390">
            <v>71.58</v>
          </cell>
        </row>
        <row r="6391">
          <cell r="A6391">
            <v>102693</v>
          </cell>
          <cell r="B6391" t="str">
            <v>COMPOSIÇÃO</v>
          </cell>
          <cell r="C6391" t="str">
            <v>DRENO ESPINHA DE PEIXE (SEÇÃO (0,40 X 0,40 M), COM TUBO DE PVC CORRUGADO RÍGIDO PERFURADO, DN 100 MM, ENCHIMENTO COM BRITA, ENVOLVIDO COM MANTA GEOTÊXTIL, INCLUSIVE CONEXÕES. AF_07/2021</v>
          </cell>
          <cell r="D6391" t="str">
            <v>M</v>
          </cell>
          <cell r="E6391">
            <v>122.27</v>
          </cell>
        </row>
        <row r="6392">
          <cell r="A6392">
            <v>102694</v>
          </cell>
          <cell r="B6392" t="str">
            <v>COMPOSIÇÃO</v>
          </cell>
          <cell r="C6392" t="str">
            <v>DRENO ESPINHA DE PEIXE (SEÇÃO (0,50 X 0,80 M), COM TUBO DE PEAD CORRUGADO PERFURADO, DN 100 MM, ENCHIMENTO COM AREIA, INCLUSIVE CONEXÕES. AF_07/2021</v>
          </cell>
          <cell r="D6392" t="str">
            <v>M</v>
          </cell>
          <cell r="E6392">
            <v>91.13</v>
          </cell>
        </row>
        <row r="6393">
          <cell r="A6393">
            <v>102696</v>
          </cell>
          <cell r="B6393" t="str">
            <v>COMPOSIÇÃO</v>
          </cell>
          <cell r="C6393" t="str">
            <v>DRENO ESPINHA DE PEIXE (SEÇÃO (0,50 X 0,80 M), COM TUBO DE PVC CORRUGADO RÍGIDO PERFURADO, DN 100 MM, ENCHIMENTO COM AREIA, INCLUSIVE CONEXÕES. AF_07/2021</v>
          </cell>
          <cell r="D6393" t="str">
            <v>M</v>
          </cell>
          <cell r="E6393">
            <v>141.63999999999999</v>
          </cell>
        </row>
        <row r="6394">
          <cell r="A6394">
            <v>102697</v>
          </cell>
          <cell r="B6394" t="str">
            <v>COMPOSIÇÃO</v>
          </cell>
          <cell r="C6394" t="str">
            <v>DRENO ESPINHA DE PEIXE (SEÇÃO (0,50 X 0,80 M), COM TUBO DE PEAD CORRUGADO PERFURADO, DN 100 MM, ENCHIMENTO COM BRITA, ENVOLVIDO COM MANTA GEOTÊXTIL, INCLUSIVE CONEXÕES. AF_07/2021</v>
          </cell>
          <cell r="D6394" t="str">
            <v>M</v>
          </cell>
          <cell r="E6394">
            <v>126.38</v>
          </cell>
        </row>
        <row r="6395">
          <cell r="A6395">
            <v>102703</v>
          </cell>
          <cell r="B6395" t="str">
            <v>COMPOSIÇÃO</v>
          </cell>
          <cell r="C6395" t="str">
            <v>DRENO ESPINHA DE PEIXE (SEÇÃO (0,50 X 0,80 M), COM TUBO DE PVC CORRUGADO RÍGIDO PERFURADO, DN 100 MM, ENCHIMENTO COM BRITA, ENVOLVIDO COM MANTA GEOTÊXTIL, INCLUSIVE CONEXÕES. AF_07/2021</v>
          </cell>
          <cell r="D6395" t="str">
            <v>M</v>
          </cell>
          <cell r="E6395">
            <v>176.91</v>
          </cell>
        </row>
        <row r="6396">
          <cell r="A6396">
            <v>102704</v>
          </cell>
          <cell r="B6396" t="str">
            <v>COMPOSIÇÃO</v>
          </cell>
          <cell r="C6396" t="str">
            <v>TUBO DE PEAD CORRUGADO PERFURADO, DN 100 MM, PARA DRENO - FORNECIMENTO E ASSENTAMENTO. AF_07/2021</v>
          </cell>
          <cell r="D6396" t="str">
            <v>M</v>
          </cell>
          <cell r="E6396">
            <v>10.97</v>
          </cell>
        </row>
        <row r="6397">
          <cell r="A6397">
            <v>102705</v>
          </cell>
          <cell r="B6397" t="str">
            <v>COMPOSIÇÃO</v>
          </cell>
          <cell r="C6397" t="str">
            <v>TUBO DE PVC CORRUGADO RÍGIDO PERFURADO, DN 100 MM, PARA DRENO - FORNECIMENTO E ASSENTAMENTO. AF_07/2021</v>
          </cell>
          <cell r="D6397" t="str">
            <v>M</v>
          </cell>
          <cell r="E6397">
            <v>60.61</v>
          </cell>
        </row>
        <row r="6398">
          <cell r="A6398">
            <v>102707</v>
          </cell>
          <cell r="B6398" t="str">
            <v>COMPOSIÇÃO</v>
          </cell>
          <cell r="C6398" t="str">
            <v>TUBO DE CONCRETO SIMPLES POROSO, DN 200 MM, PARA DRENO - FORNECIMENTO E ASSENTAMENTO. AF_07/2021</v>
          </cell>
          <cell r="D6398" t="str">
            <v>M</v>
          </cell>
          <cell r="E6398">
            <v>44.7</v>
          </cell>
        </row>
        <row r="6399">
          <cell r="A6399">
            <v>102708</v>
          </cell>
          <cell r="B6399" t="str">
            <v>COMPOSIÇÃO</v>
          </cell>
          <cell r="C6399" t="str">
            <v>LUVA DE PVC, SÉRIE NORMAL, PARA ESGOTO PREDIAL, DN 100 MM, INSTALADA EM DRENO  - FORNECIMENTO E INSTALAÇÃO. AF_07/2021</v>
          </cell>
          <cell r="D6399" t="str">
            <v>UN</v>
          </cell>
          <cell r="E6399">
            <v>22.13</v>
          </cell>
        </row>
        <row r="6400">
          <cell r="A6400">
            <v>102710</v>
          </cell>
          <cell r="B6400" t="str">
            <v>COMPOSIÇÃO</v>
          </cell>
          <cell r="C6400" t="str">
            <v>JUNÇÃO SIMPLES DE PVC, 45 GRAUS, SÉRIE NORMAL, PARA ESGOTO PREDIAL, DN 100 MM, INSTALADA EM DRENO - FORNECIMENTO E INSTALAÇÃO. AF_07/2021</v>
          </cell>
          <cell r="D6400" t="str">
            <v>UN</v>
          </cell>
          <cell r="E6400">
            <v>55.01</v>
          </cell>
        </row>
        <row r="6401">
          <cell r="A6401">
            <v>102711</v>
          </cell>
          <cell r="B6401" t="str">
            <v>COMPOSIÇÃO</v>
          </cell>
          <cell r="C6401" t="str">
            <v>JUNÇÃO DUPLA DE PVC, SÉRIE NORMAL, PARA ESGOTO PREDIAL, DN 100 X 100 X 100 MM, INSTALADA EM DRENO  - FORNECIMENTO E INSTALAÇÃO. AF_07/2021</v>
          </cell>
          <cell r="D6401" t="str">
            <v>UN</v>
          </cell>
          <cell r="E6401">
            <v>72.569999999999993</v>
          </cell>
        </row>
        <row r="6402">
          <cell r="A6402">
            <v>102712</v>
          </cell>
          <cell r="B6402" t="str">
            <v>COMPOSIÇÃO</v>
          </cell>
          <cell r="C6402" t="str">
            <v>GEOTÊXTIL NÃO TECIDO 100% POLIÉSTER, RESISTÊNCIA A TRAÇÃO DE 9 KN/M (RT - 9), INSTALADO EM DRENO - FORNECIMENTO E INSTALAÇÃO. AF_07/2021</v>
          </cell>
          <cell r="D6402" t="str">
            <v>M2</v>
          </cell>
          <cell r="E6402">
            <v>9.9</v>
          </cell>
        </row>
        <row r="6403">
          <cell r="A6403">
            <v>102713</v>
          </cell>
          <cell r="B6403" t="str">
            <v>COMPOSIÇÃO</v>
          </cell>
          <cell r="C6403" t="str">
            <v>GEOTÊXTIL NÃO TECIDO 100% POLIÉSTER, RESISTÊNCIA A TRAÇÃO DE 14 KN/M (RT - 14), INSTALADO EM DRENO - FORNECIMENTO E INSTALAÇÃO. AF_07/2021</v>
          </cell>
          <cell r="D6403" t="str">
            <v>M2</v>
          </cell>
          <cell r="E6403">
            <v>13.63</v>
          </cell>
        </row>
        <row r="6404">
          <cell r="A6404">
            <v>102715</v>
          </cell>
          <cell r="B6404" t="str">
            <v>COMPOSIÇÃO</v>
          </cell>
          <cell r="C6404" t="str">
            <v>GEOTÊXTIL NÃO TECIDO 100% POLIÉSTER, RESISTÊNCIA A TRAÇÃO DE 26 KN/M (RT - 26), INSTALADO EM DRENO - FORNECIMENTO E INSTALAÇÃO. AF_07/2021</v>
          </cell>
          <cell r="D6404" t="str">
            <v>M2</v>
          </cell>
          <cell r="E6404">
            <v>27.06</v>
          </cell>
        </row>
        <row r="6405">
          <cell r="A6405">
            <v>102716</v>
          </cell>
          <cell r="B6405" t="str">
            <v>COMPOSIÇÃO</v>
          </cell>
          <cell r="C6405" t="str">
            <v>ENCHIMENTO DE AREIA PARA DRENO, LANÇAMENTO MECANIZADO. AF_07/2021</v>
          </cell>
          <cell r="D6405" t="str">
            <v>M3</v>
          </cell>
          <cell r="E6405">
            <v>175.08</v>
          </cell>
        </row>
        <row r="6406">
          <cell r="A6406">
            <v>102717</v>
          </cell>
          <cell r="B6406" t="str">
            <v>COMPOSIÇÃO</v>
          </cell>
          <cell r="C6406" t="str">
            <v>ENCHIMENTO DE BRITA PARA DRENO, LANÇAMENTO MECANIZADO. AF_07/2021</v>
          </cell>
          <cell r="D6406" t="str">
            <v>M3</v>
          </cell>
          <cell r="E6406">
            <v>175.87</v>
          </cell>
        </row>
        <row r="6407">
          <cell r="A6407">
            <v>102718</v>
          </cell>
          <cell r="B6407" t="str">
            <v>COMPOSIÇÃO</v>
          </cell>
          <cell r="C6407" t="str">
            <v>ENCHIMENTO DE AREIA PARA DRENO, LANÇAMENTO MANUAL. AF_07/2021</v>
          </cell>
          <cell r="D6407" t="str">
            <v>M3</v>
          </cell>
          <cell r="E6407">
            <v>183.7</v>
          </cell>
        </row>
        <row r="6408">
          <cell r="A6408">
            <v>102719</v>
          </cell>
          <cell r="B6408" t="str">
            <v>COMPOSIÇÃO</v>
          </cell>
          <cell r="C6408" t="str">
            <v>ENCHIMENTO DE BRITA PARA DRENO, LANÇAMENTO MANUAL. AF_07/2021</v>
          </cell>
          <cell r="D6408" t="str">
            <v>M3</v>
          </cell>
          <cell r="E6408">
            <v>184.49</v>
          </cell>
        </row>
        <row r="6409">
          <cell r="A6409">
            <v>102722</v>
          </cell>
          <cell r="B6409" t="str">
            <v>COMPOSIÇÃO</v>
          </cell>
          <cell r="C6409" t="str">
            <v>DRENO EM MURO DE CONTENÇÃO, EXECUTADO NO PÉ DO MURO, COM TUBO DE PEAD CORRUGADO FLEXÍVEL PERFURADO, ENCHIMENTO COM BRITA, ENVOLVIDO COM MANTA GEOTÊXTIL. AF_07/2021</v>
          </cell>
          <cell r="D6409" t="str">
            <v>M</v>
          </cell>
          <cell r="E6409">
            <v>57.4</v>
          </cell>
        </row>
        <row r="6410">
          <cell r="A6410">
            <v>102723</v>
          </cell>
          <cell r="B6410" t="str">
            <v>COMPOSIÇÃO</v>
          </cell>
          <cell r="C6410" t="str">
            <v>DRENO EM MURO DE CONTENÇÃO, EXECUTADO NO PÉ DO MURO, COM TUBO DE PVC CORRUGADO FLEXÍVEL PERFURADO, ENCHIMENTO COM BRITA, ENVOLVIDO COM MANTA GEOTÊXTIL. AF_07/2021</v>
          </cell>
          <cell r="D6410" t="str">
            <v>M</v>
          </cell>
          <cell r="E6410">
            <v>57.89</v>
          </cell>
        </row>
        <row r="6411">
          <cell r="A6411">
            <v>102724</v>
          </cell>
          <cell r="B6411" t="str">
            <v>COMPOSIÇÃO</v>
          </cell>
          <cell r="C6411" t="str">
            <v>DRENO BARBACÃ, DN 100 MM, COM MATERIAL DRENANTE. AF_07/2021</v>
          </cell>
          <cell r="D6411" t="str">
            <v>UN</v>
          </cell>
          <cell r="E6411">
            <v>30.19</v>
          </cell>
        </row>
        <row r="6412">
          <cell r="A6412">
            <v>102725</v>
          </cell>
          <cell r="B6412" t="str">
            <v>COMPOSIÇÃO</v>
          </cell>
          <cell r="C6412" t="str">
            <v>DRENO BARBACÃ, DN 75 MM, COM MATERIAL DRENANTE. AF_07/2021</v>
          </cell>
          <cell r="D6412" t="str">
            <v>UN</v>
          </cell>
          <cell r="E6412">
            <v>29.56</v>
          </cell>
        </row>
        <row r="6413">
          <cell r="A6413">
            <v>102726</v>
          </cell>
          <cell r="B6413" t="str">
            <v>COMPOSIÇÃO</v>
          </cell>
          <cell r="C6413" t="str">
            <v>DRENO BARBACÃ, DN 50 MM, COM MATERIAL DRENANTE. AF_07/2021</v>
          </cell>
          <cell r="D6413" t="str">
            <v>UN</v>
          </cell>
          <cell r="E6413">
            <v>27.66</v>
          </cell>
        </row>
        <row r="6414">
          <cell r="A6414">
            <v>103653</v>
          </cell>
          <cell r="B6414" t="str">
            <v>COMPOSIÇÃO</v>
          </cell>
          <cell r="C6414" t="str">
            <v>GEOTÊXTIL NÃO TECIDO 100% POLIÉSTER, RESISTÊNCIA A TRAÇÃO DE 31 KN/M (RT-31), INSTALADO EM DRENO - FORNECIMENTO E INSTALAÇÃO. AF_07/2021</v>
          </cell>
          <cell r="D6414" t="str">
            <v>M2</v>
          </cell>
          <cell r="E6414">
            <v>32.35</v>
          </cell>
        </row>
        <row r="6415">
          <cell r="A6415">
            <v>92743</v>
          </cell>
          <cell r="B6415" t="str">
            <v>COMPOSIÇÃO</v>
          </cell>
          <cell r="C6415" t="str">
            <v>MURO DE GABIÃO, ENCHIMENTO COM PEDRA DE MÃO TIPO RACHÃO, DE GRAVIDADE, COM GAIOLAS DE COMPRIMENTO IGUAL A 2 M, PARA MUROS COM ALTURA MENOR OU IGUAL A 4 M  FORNECIMENTO E EXECUÇÃO. AF_12/2015</v>
          </cell>
          <cell r="D6415" t="str">
            <v>M3</v>
          </cell>
          <cell r="E6415">
            <v>691.62</v>
          </cell>
        </row>
        <row r="6416">
          <cell r="A6416">
            <v>92744</v>
          </cell>
          <cell r="B6416" t="str">
            <v>COMPOSIÇÃO</v>
          </cell>
          <cell r="C6416" t="str">
            <v>MURO DE GABIÃO, ENCHIMENTO COM PEDRA DE MÃO TIPO RACHÃO, DE GRAVIDADE, COM GAIOLAS DE COMPRIMENTO IGUAL A 5 M, PARA MUROS COM ALTURA MENOR OU IGUAL A 4 M  FORNECIMENTO E EXECUÇÃO. AF_12/2015</v>
          </cell>
          <cell r="D6416" t="str">
            <v>M3</v>
          </cell>
          <cell r="E6416">
            <v>664.44</v>
          </cell>
        </row>
        <row r="6417">
          <cell r="A6417">
            <v>92745</v>
          </cell>
          <cell r="B6417" t="str">
            <v>COMPOSIÇÃO</v>
          </cell>
          <cell r="C6417" t="str">
            <v>MURO DE GABIÃO, ENCHIMENTO COM PEDRA DE MÃO TIPO RACHÃO, DE GRAVIDADE, COM GAIOLAS DE COMPRIMENTO IGUAL A 2 M, PARA MUROS COM ALTURA MAIOR QUE 4 M E MENOR OU IGUAL A 6 M  FORNECIMENTO E EXECUÇÃO. AF_12/2015</v>
          </cell>
          <cell r="D6417" t="str">
            <v>M3</v>
          </cell>
          <cell r="E6417">
            <v>844.69</v>
          </cell>
        </row>
        <row r="6418">
          <cell r="A6418">
            <v>92746</v>
          </cell>
          <cell r="B6418" t="str">
            <v>COMPOSIÇÃO</v>
          </cell>
          <cell r="C6418" t="str">
            <v>MURO DE GABIÃO, ENCHIMENTO COM PEDRA DE MÃO TIPO RACHÃO, DE GRAVIDADE, COM GAIOLAS DE COMPRIMENTO IGUAL A 5 M, PARA MUROS COM ALTURA MAIOR QUE 4 M E MENOR OU IGUAL A 6 M   FORNECIMENTO E EXECUÇÃO. AF_12/2015</v>
          </cell>
          <cell r="D6418" t="str">
            <v>M3</v>
          </cell>
          <cell r="E6418">
            <v>777.98</v>
          </cell>
        </row>
        <row r="6419">
          <cell r="A6419">
            <v>92747</v>
          </cell>
          <cell r="B6419" t="str">
            <v>COMPOSIÇÃO</v>
          </cell>
          <cell r="C6419" t="str">
            <v>MURO DE GABIÃO, ENCHIMENTO COM PEDRA DE MÃO TIPO RACHÃO, DE GRAVIDADE, COM GAIOLAS DE COMPRIMENTO IGUAL A 2 M, PARA MUROS COM ALTURA MAIOR QUE 6 M E MENOR OU IGUAL A 10 M   FORNECIMENTO E EXECUÇÃO. AF_12/2015</v>
          </cell>
          <cell r="D6419" t="str">
            <v>M3</v>
          </cell>
          <cell r="E6419">
            <v>931.88</v>
          </cell>
        </row>
        <row r="6420">
          <cell r="A6420">
            <v>92748</v>
          </cell>
          <cell r="B6420" t="str">
            <v>COMPOSIÇÃO</v>
          </cell>
          <cell r="C6420" t="str">
            <v>MURO DE GABIÃO, ENCHIMENTO COM PEDRA DE MÃO TIPO RACHÃO, DE GRAVIDADE, COM GAIOLAS DE COMPRIMENTO IGUAL A 5 M, PARA MUROS COM ALTURA MAIOR QUE 6 M E MENOR OU IGUAL A 10 M FORNECIMENTO E EXECUÇÃO. AF_12/2015</v>
          </cell>
          <cell r="D6420" t="str">
            <v>M3</v>
          </cell>
          <cell r="E6420">
            <v>843.04</v>
          </cell>
        </row>
        <row r="6421">
          <cell r="A6421">
            <v>92749</v>
          </cell>
          <cell r="B6421" t="str">
            <v>COMPOSIÇÃO</v>
          </cell>
          <cell r="C6421" t="str">
            <v>MURO DE GABIÃO, ENCHIMENTO COM PEDRA DE MÃO TIPO RACHÃO, COM SOLO REFORÇADO, PARA MUROS COM ALTURA MENOR OU IGUAL A 4 M   FORNECIMENTO E EXECUÇÃO. AF_12/2015</v>
          </cell>
          <cell r="D6421" t="str">
            <v>M3</v>
          </cell>
          <cell r="E6421">
            <v>965.95</v>
          </cell>
        </row>
        <row r="6422">
          <cell r="A6422">
            <v>92750</v>
          </cell>
          <cell r="B6422" t="str">
            <v>COMPOSIÇÃO</v>
          </cell>
          <cell r="C6422" t="str">
            <v>MURO DE GABIÃO, ENCHIMENTO COM PEDRA DE MÃO TIPO RACHÃO, COM SOLO REFORÇADO, PARA MUROS COM ALTURA MAIOR QUE 4 M E MENOR OU IGUAL A 12 M   FORNECIMENTO E EXECUÇÃO. AF_12/2015</v>
          </cell>
          <cell r="D6422" t="str">
            <v>M3</v>
          </cell>
          <cell r="E6422">
            <v>1621.28</v>
          </cell>
        </row>
        <row r="6423">
          <cell r="A6423">
            <v>92751</v>
          </cell>
          <cell r="B6423" t="str">
            <v>COMPOSIÇÃO</v>
          </cell>
          <cell r="C6423" t="str">
            <v>MURO DE GABIÃO, ENCHIMENTO COM PEDRA DE MÃO TIPO RACHÃO, COM SOLO REFORÇADO, PARA MUROS COM ALTURA MAIOR QUE 12 M E MENOR OU IGUAL A 20 M    FORNECIMENTO E EXECUÇÃO. AF_12/2015</v>
          </cell>
          <cell r="D6423" t="str">
            <v>M3</v>
          </cell>
          <cell r="E6423">
            <v>2002.06</v>
          </cell>
        </row>
        <row r="6424">
          <cell r="A6424">
            <v>92752</v>
          </cell>
          <cell r="B6424" t="str">
            <v>COMPOSIÇÃO</v>
          </cell>
          <cell r="C6424" t="str">
            <v>MURO DE GABIÃO, ENCHIMENTO COM PEDRA DE MÃO TIPO RACHÃO, COM SOLO REFORÇADO, PARA MUROS COM ALTURA MAIOR QUE 20 M E MENOR OU IGUAL A 28 M   FORNECIMENTO E EXECUÇÃO. AF_12/2015</v>
          </cell>
          <cell r="D6424" t="str">
            <v>M3</v>
          </cell>
          <cell r="E6424">
            <v>2381.3200000000002</v>
          </cell>
        </row>
        <row r="6425">
          <cell r="A6425">
            <v>92753</v>
          </cell>
          <cell r="B6425" t="str">
            <v>COMPOSIÇÃO</v>
          </cell>
          <cell r="C6425" t="str">
            <v>MURO DE GABIÃO, ENCHIMENTO COM RESÍDUO DE CONSTRUÇÃO E DEMOLIÇÃO, DE GRAVIDADE, COM GAIOLA TRAPEZOIDAL DE COMPRIMENTO IGUAL A 2 M, PARA MUROS COM ALTURA MENOR OU IGUAL A 2 M   FORNECIMENTO E EXECUÇÃO. AF_12/2015</v>
          </cell>
          <cell r="D6425" t="str">
            <v>M3</v>
          </cell>
          <cell r="E6425">
            <v>614.58000000000004</v>
          </cell>
        </row>
        <row r="6426">
          <cell r="A6426">
            <v>92754</v>
          </cell>
          <cell r="B6426" t="str">
            <v>COMPOSIÇÃO</v>
          </cell>
          <cell r="C6426" t="str">
            <v>MURO DE GABIÃO, ENCHIMENTO COM RESÍDUO DE CONSTRUÇÃO E DEMOLIÇÃO, DE GRAVIDADE, COM GAIOLA TRAPEZOIDAL DE COMPRIMENTO IGUAL A 2 M, PARA MUROS COM ALTURA MAIOR QUE 2 M E MENOR OU IGUAL A 4 M    FORNECIMENTO E EXECUÇÃO. AF_12/2015</v>
          </cell>
          <cell r="D6426" t="str">
            <v>M3</v>
          </cell>
          <cell r="E6426">
            <v>561.87</v>
          </cell>
        </row>
        <row r="6427">
          <cell r="A6427">
            <v>92755</v>
          </cell>
          <cell r="B6427" t="str">
            <v>COMPOSIÇÃO</v>
          </cell>
          <cell r="C6427" t="str">
            <v>PROTEÇÃO SUPERFICIAL DE CANAL EM GABIÃO TIPO COLCHÃO, ALTURA DE 17 CENTÍMETROS, ENCHIMENTO COM PEDRA DE MÃO TIPO RACHÃO - FORNECIMENTO E EXECUÇÃO. AF_12/2015</v>
          </cell>
          <cell r="D6427" t="str">
            <v>M2</v>
          </cell>
          <cell r="E6427">
            <v>243.95</v>
          </cell>
        </row>
        <row r="6428">
          <cell r="A6428">
            <v>92756</v>
          </cell>
          <cell r="B6428" t="str">
            <v>COMPOSIÇÃO</v>
          </cell>
          <cell r="C6428" t="str">
            <v>PROTEÇÃO SUPERFICIAL DE CANAL EM GABIÃO TIPO COLCHÃO, ALTURA DE 23 CENTÍMETROS, ENCHIMENTO COM PEDRA DE MÃO TIPO RACHÃO - FORNECIMENTO E EXECUÇÃO. AF_12/2015</v>
          </cell>
          <cell r="D6428" t="str">
            <v>M2</v>
          </cell>
          <cell r="E6428">
            <v>278.8</v>
          </cell>
        </row>
        <row r="6429">
          <cell r="A6429">
            <v>92757</v>
          </cell>
          <cell r="B6429" t="str">
            <v>COMPOSIÇÃO</v>
          </cell>
          <cell r="C6429" t="str">
            <v>PROTEÇÃO SUPERFICIAL DE CANAL EM GABIÃO TIPO COLCHÃO, ALTURA DE 30 CENTÍMETROS, ENCHIMENTO COM PEDRA DE MÃO TIPO RACHÃO - FORNECIMENTO E EXECUÇÃO. AF_12/2015</v>
          </cell>
          <cell r="D6429" t="str">
            <v>M2</v>
          </cell>
          <cell r="E6429">
            <v>320.98</v>
          </cell>
        </row>
        <row r="6430">
          <cell r="A6430">
            <v>92758</v>
          </cell>
          <cell r="B6430" t="str">
            <v>COMPOSIÇÃO</v>
          </cell>
          <cell r="C6430" t="str">
            <v>PROTEÇÃO SUPERFICIAL DE CANAL EM GABIÃO TIPO SACO, DIÂMETRO DE 65 CENTÍMETROS, ENCHIMENTO MANUAL COM PEDRA DE MÃO TIPO RACHÃO - FORNECIMENTO E EXECUÇÃO. AF_12/2015</v>
          </cell>
          <cell r="D6430" t="str">
            <v>M3</v>
          </cell>
          <cell r="E6430">
            <v>769.03</v>
          </cell>
        </row>
        <row r="6431">
          <cell r="A6431">
            <v>91069</v>
          </cell>
          <cell r="B6431" t="str">
            <v>COMPOSIÇÃO</v>
          </cell>
          <cell r="C6431" t="str">
            <v>EXECUÇÃO DE REVESTIMENTO DE CONCRETO PROJETADO COM ESPESSURA DE 7 CM, ARMADO COM TELA, INCLINAÇÃO MENOR QUE 90°, APLICAÇÃO CONTÍNUA, UTILIZANDO EQUIPAMENTO DE PROJEÇÃO COM 6 M³/H DE CAPACIDADE. AF_01/2016</v>
          </cell>
          <cell r="D6431" t="str">
            <v>M2</v>
          </cell>
          <cell r="E6431">
            <v>128.05000000000001</v>
          </cell>
        </row>
        <row r="6432">
          <cell r="A6432">
            <v>91070</v>
          </cell>
          <cell r="B6432" t="str">
            <v>COMPOSIÇÃO</v>
          </cell>
          <cell r="C6432" t="str">
            <v>EXECUÇÃO DE REVESTIMENTO DE CONCRETO PROJETADO COM ESPESSURA DE 10 CM, ARMADO COM TELA, INCLINAÇÃO MENOR QUE 90°, APLICAÇÃO CONTÍNUA, UTILIZANDO EQUIPAMENTO DE PROJEÇÃO COM 6 M³/H DE CAPACIDADE. AF_01/2016</v>
          </cell>
          <cell r="D6432" t="str">
            <v>M2</v>
          </cell>
          <cell r="E6432">
            <v>143.31</v>
          </cell>
        </row>
        <row r="6433">
          <cell r="A6433">
            <v>91071</v>
          </cell>
          <cell r="B6433" t="str">
            <v>COMPOSIÇÃO</v>
          </cell>
          <cell r="C6433" t="str">
            <v>EXECUÇÃO DE REVESTIMENTO DE CONCRETO PROJETADO COM ESPESSURA DE 7 CM, ARMADO COM TELA, INCLINAÇÃO DE 90°, APLICAÇÃO CONTÍNUA, UTILIZANDO EQUIPAMENTO DE PROJEÇÃO COM 6 M³/H DE CAPACIDADE. AF_01/2016</v>
          </cell>
          <cell r="D6433" t="str">
            <v>M2</v>
          </cell>
          <cell r="E6433">
            <v>168.83</v>
          </cell>
        </row>
        <row r="6434">
          <cell r="A6434">
            <v>91072</v>
          </cell>
          <cell r="B6434" t="str">
            <v>COMPOSIÇÃO</v>
          </cell>
          <cell r="C6434" t="str">
            <v>EXECUÇÃO DE REVESTIMENTO DE CONCRETO PROJETADO COM ESPESSURA DE 10 CM, ARMADO COM TELA, INCLINAÇÃO DE 90°, APLICAÇÃO CONTÍNUA, UTILIZANDO EQUIPAMENTO DE PROJEÇÃO COM 6 M³/H DE CAPACIDADE. AF_01/2016</v>
          </cell>
          <cell r="D6434" t="str">
            <v>M2</v>
          </cell>
          <cell r="E6434">
            <v>184.03</v>
          </cell>
        </row>
        <row r="6435">
          <cell r="A6435">
            <v>91073</v>
          </cell>
          <cell r="B6435" t="str">
            <v>COMPOSIÇÃO</v>
          </cell>
          <cell r="C6435" t="str">
            <v>EXECUÇÃO DE REVESTIMENTO DE CONCRETO PROJETADO COM ESPESSURA DE 7 CM, ARMADO COM TELA, INCLINAÇÃO MENOR QUE 90°, APLICAÇÃO CONTÍNUA, UTILIZANDO EQUIPAMENTO DE PROJEÇÃO COM 3 M³/H DE CAPACIDADE. AF_01/2016</v>
          </cell>
          <cell r="D6435" t="str">
            <v>M2</v>
          </cell>
          <cell r="E6435">
            <v>141.16999999999999</v>
          </cell>
        </row>
        <row r="6436">
          <cell r="A6436">
            <v>91074</v>
          </cell>
          <cell r="B6436" t="str">
            <v>COMPOSIÇÃO</v>
          </cell>
          <cell r="C6436" t="str">
            <v>EXECUÇÃO DE REVESTIMENTO DE CONCRETO PROJETADO COM ESPESSURA DE 10 CM, ARMADO COM TELA, INCLINAÇÃO MENOR QUE 90°, APLICAÇÃO CONTÍNUA, UTILIZANDO EQUIPAMENTO DE PROJEÇÃO COM 3 M³/H DE CAPACIDADE. AF_01/2016</v>
          </cell>
          <cell r="D6436" t="str">
            <v>M2</v>
          </cell>
          <cell r="E6436">
            <v>157.82</v>
          </cell>
        </row>
        <row r="6437">
          <cell r="A6437">
            <v>91075</v>
          </cell>
          <cell r="B6437" t="str">
            <v>COMPOSIÇÃO</v>
          </cell>
          <cell r="C6437" t="str">
            <v>EXECUÇÃO DE REVESTIMENTO DE CONCRETO PROJETADO COM ESPESSURA DE 7 CM, ARMADO COM TELA, INCLINAÇÃO DE 90°, APLICAÇÃO CONTÍNUA, UTILIZANDO EQUIPAMENTO DE PROJEÇÃO COM 3 M³/H DE CAPACIDADE. AF_01/2016</v>
          </cell>
          <cell r="D6437" t="str">
            <v>M2</v>
          </cell>
          <cell r="E6437">
            <v>183.51</v>
          </cell>
        </row>
        <row r="6438">
          <cell r="A6438">
            <v>91076</v>
          </cell>
          <cell r="B6438" t="str">
            <v>COMPOSIÇÃO</v>
          </cell>
          <cell r="C6438" t="str">
            <v>EXECUÇÃO DE REVESTIMENTO DE CONCRETO PROJETADO COM ESPESSURA DE 10 CM, ARMADO COM TELA, INCLINAÇÃO DE 90°, APLICAÇÃO CONTÍNUA, UTILIZANDO EQUIPAMENTO DE PROJEÇÃO COM 3 M³/H DE CAPACIDADE. AF_01/2016</v>
          </cell>
          <cell r="D6438" t="str">
            <v>M2</v>
          </cell>
          <cell r="E6438">
            <v>200.17</v>
          </cell>
        </row>
        <row r="6439">
          <cell r="A6439">
            <v>91077</v>
          </cell>
          <cell r="B6439" t="str">
            <v>COMPOSIÇÃO</v>
          </cell>
          <cell r="C6439" t="str">
            <v>EXECUÇÃO DE REVESTIMENTO DE CONCRETO PROJETADO COM ESPESSURA DE 7 CM, ARMADO COM FIBRAS DE AÇO, INCLINAÇÃO MENOR QUE 90°, APLICAÇÃO CONTÍNUA, UTILIZANDO EQUIPAMENTO DE PROJEÇÃO COM 6 M³/H DE CAPACIDADE. AF_01/2016</v>
          </cell>
          <cell r="D6439" t="str">
            <v>M2</v>
          </cell>
          <cell r="E6439">
            <v>157.88999999999999</v>
          </cell>
        </row>
        <row r="6440">
          <cell r="A6440">
            <v>91078</v>
          </cell>
          <cell r="B6440" t="str">
            <v>COMPOSIÇÃO</v>
          </cell>
          <cell r="C6440" t="str">
            <v>EXECUÇÃO DE REVESTIMENTO DE CONCRETO PROJETADO COM ESPESSURA DE 10 CM, ARMADO COM FIBRAS DE AÇO, INCLINAÇÃO MENOR QUE 90°, APLICAÇÃO CONTÍNUA, UTILIZANDO EQUIPAMENTO DE PROJEÇÃO COM 6 M³/H DE CAPACIDADE. AF_01/2016</v>
          </cell>
          <cell r="D6440" t="str">
            <v>M2</v>
          </cell>
          <cell r="E6440">
            <v>186.4</v>
          </cell>
        </row>
        <row r="6441">
          <cell r="A6441">
            <v>91079</v>
          </cell>
          <cell r="B6441" t="str">
            <v>COMPOSIÇÃO</v>
          </cell>
          <cell r="C6441" t="str">
            <v>EXECUÇÃO DE REVESTIMENTO DE CONCRETO PROJETADO COM ESPESSURA DE 7 CM, ARMADO COM FIBRAS DE AÇO, INCLINAÇÃO DE 90°, APLICAÇÃO CONTÍNUA, UTILIZANDO EQUIPAMENTO DE PROJEÇÃO COM 6 M³/H DE CAPACIDADE. AF_01/2016</v>
          </cell>
          <cell r="D6441" t="str">
            <v>M2</v>
          </cell>
          <cell r="E6441">
            <v>163.77000000000001</v>
          </cell>
        </row>
        <row r="6442">
          <cell r="A6442">
            <v>91080</v>
          </cell>
          <cell r="B6442" t="str">
            <v>COMPOSIÇÃO</v>
          </cell>
          <cell r="C6442" t="str">
            <v>EXECUÇÃO DE REVESTIMENTO DE CONCRETO PROJETADO COM ESPESSURA DE 10 CM, ARMADO COM FIBRAS DE AÇO, INCLINAÇÃO DE 90°, APLICAÇÃO CONTÍNUA, UTILIZANDO EQUIPAMENTO DE PROJEÇÃO COM 6 M³/H DE CAPACIDADE. AF_01/2016</v>
          </cell>
          <cell r="D6442" t="str">
            <v>M2</v>
          </cell>
          <cell r="E6442">
            <v>192.06</v>
          </cell>
        </row>
        <row r="6443">
          <cell r="A6443">
            <v>91081</v>
          </cell>
          <cell r="B6443" t="str">
            <v>COMPOSIÇÃO</v>
          </cell>
          <cell r="C6443" t="str">
            <v>EXECUÇÃO DE REVESTIMENTO DE CONCRETO PROJETADO COM ESPESSURA DE 7 CM, ARMADO COM FIBRAS DE AÇO, INCLINAÇÃO MENOR QUE 90°, APLICAÇÃO CONTÍNUA, UTILIZANDO EQUIPAMENTO DE PROJEÇÃO COM 3 M³/H DE CAPACIDADE. AF_01/2016</v>
          </cell>
          <cell r="D6443" t="str">
            <v>M2</v>
          </cell>
          <cell r="E6443">
            <v>172.91</v>
          </cell>
        </row>
        <row r="6444">
          <cell r="A6444">
            <v>91082</v>
          </cell>
          <cell r="B6444" t="str">
            <v>COMPOSIÇÃO</v>
          </cell>
          <cell r="C6444" t="str">
            <v>EXECUÇÃO DE REVESTIMENTO DE CONCRETO PROJETADO COM ESPESSURA DE 10 CM, ARMADO COM FIBRAS DE AÇO, INCLINAÇÃO MENOR QUE 90°, APLICAÇÃO CONTÍNUA, UTILIZANDO EQUIPAMENTO DE PROJEÇÃO COM 3 M³/H DE CAPACIDADE. AF_01/2016</v>
          </cell>
          <cell r="D6444" t="str">
            <v>M2</v>
          </cell>
          <cell r="E6444">
            <v>202.66</v>
          </cell>
        </row>
        <row r="6445">
          <cell r="A6445">
            <v>91083</v>
          </cell>
          <cell r="B6445" t="str">
            <v>COMPOSIÇÃO</v>
          </cell>
          <cell r="C6445" t="str">
            <v>EXECUÇÃO DE REVESTIMENTO DE CONCRETO PROJETADO COM ESPESSURA DE 7 CM, ARMADO COM FIBRAS DE AÇO, INCLINAÇÃO DE 90°, APLICAÇÃO CONTÍNUA, UTILIZANDO EQUIPAMENTO DE PROJEÇÃO COM 3 M³/H DE CAPACIDADE. AF_01/2016</v>
          </cell>
          <cell r="D6445" t="str">
            <v>M2</v>
          </cell>
          <cell r="E6445">
            <v>183.1</v>
          </cell>
        </row>
        <row r="6446">
          <cell r="A6446">
            <v>91084</v>
          </cell>
          <cell r="B6446" t="str">
            <v>COMPOSIÇÃO</v>
          </cell>
          <cell r="C6446" t="str">
            <v>EXECUÇÃO DE REVESTIMENTO DE CONCRETO PROJETADO COM ESPESSURA DE 10 CM, ARMADO COM FIBRAS DE AÇO, INCLINAÇÃO DE 90°, APLICAÇÃO CONTÍNUA, UTILIZANDO EQUIPAMENTO DE PROJEÇÃO COM 3 M³/H DE CAPACIDADE. AF_01/2016</v>
          </cell>
          <cell r="D6446" t="str">
            <v>M2</v>
          </cell>
          <cell r="E6446">
            <v>212.55</v>
          </cell>
        </row>
        <row r="6447">
          <cell r="A6447">
            <v>91086</v>
          </cell>
          <cell r="B6447" t="str">
            <v>COMPOSIÇÃO</v>
          </cell>
          <cell r="C6447" t="str">
            <v>EXECUÇÃO DE REVESTIMENTO DE CONCRETO PROJETADO COM ESPESSURA DE 7 CM, ARMADO COM TELA, INCLINAÇÃO MENOR QUE 90°, APLICAÇÃO DESCONTÍNUA, UTILIZANDO EQUIPAMENTO DE PROJEÇÃO COM 6 M³/H DE CAPACIDADE. AF_01/2016</v>
          </cell>
          <cell r="D6447" t="str">
            <v>M2</v>
          </cell>
          <cell r="E6447">
            <v>138.6</v>
          </cell>
        </row>
        <row r="6448">
          <cell r="A6448">
            <v>91087</v>
          </cell>
          <cell r="B6448" t="str">
            <v>COMPOSIÇÃO</v>
          </cell>
          <cell r="C6448" t="str">
            <v>EXECUÇÃO DE REVESTIMENTO DE CONCRETO PROJETADO COM ESPESSURA DE 10 CM, ARMADO COM TELA, INCLINAÇÃO MENOR QUE 90°, APLICAÇÃO DESCONTÍNUA, UTILIZANDO EQUIPAMENTO DE PROJEÇÃO COM 6 M³/H DE CAPACIDADE. AF_01/2016</v>
          </cell>
          <cell r="D6448" t="str">
            <v>M2</v>
          </cell>
          <cell r="E6448">
            <v>154.22999999999999</v>
          </cell>
        </row>
        <row r="6449">
          <cell r="A6449">
            <v>91088</v>
          </cell>
          <cell r="B6449" t="str">
            <v>COMPOSIÇÃO</v>
          </cell>
          <cell r="C6449" t="str">
            <v>EXECUÇÃO DE REVESTIMENTO DE CONCRETO PROJETADO COM ESPESSURA DE 7 CM, ARMADO COM TELA, INCLINAÇÃO DE 90°, APLICAÇÃO DESCONTÍNUA, UTILIZANDO EQUIPAMENTO DE PROJEÇÃO COM 6 M³/H DE CAPACIDADE. AF_01/2016</v>
          </cell>
          <cell r="D6449" t="str">
            <v>M2</v>
          </cell>
          <cell r="E6449">
            <v>180.77</v>
          </cell>
        </row>
        <row r="6450">
          <cell r="A6450">
            <v>91089</v>
          </cell>
          <cell r="B6450" t="str">
            <v>COMPOSIÇÃO</v>
          </cell>
          <cell r="C6450" t="str">
            <v>EXECUÇÃO DE REVESTIMENTO DE CONCRETO PROJETADO COM ESPESSURA DE 10 CM, ARMADO COM TELA, INCLINAÇÃO DE 90°, APLICAÇÃO DESCONTÍNUA, UTILIZANDO EQUIPAMENTO DE PROJEÇÃO COM 6 M³/H DE CAPACIDADE. AF_01/2016</v>
          </cell>
          <cell r="D6450" t="str">
            <v>M2</v>
          </cell>
          <cell r="E6450">
            <v>196.53</v>
          </cell>
        </row>
        <row r="6451">
          <cell r="A6451">
            <v>91090</v>
          </cell>
          <cell r="B6451" t="str">
            <v>COMPOSIÇÃO</v>
          </cell>
          <cell r="C6451" t="str">
            <v>EXECUÇÃO DE REVESTIMENTO DE CONCRETO PROJETADO COM ESPESSURA DE 7 CM, ARMADO COM TELA, INCLINAÇÃO MENOR QUE 90°, APLICAÇÃO DESCONTÍNUA, UTILIZANDO EQUIPAMENTO DE PROJEÇÃO COM 3 M³/H DE CAPACIDADE. AF_01/2016</v>
          </cell>
          <cell r="D6451" t="str">
            <v>M2</v>
          </cell>
          <cell r="E6451">
            <v>149.49</v>
          </cell>
        </row>
        <row r="6452">
          <cell r="A6452">
            <v>91091</v>
          </cell>
          <cell r="B6452" t="str">
            <v>COMPOSIÇÃO</v>
          </cell>
          <cell r="C6452" t="str">
            <v>EXECUÇÃO DE REVESTIMENTO DE CONCRETO PROJETADO COM ESPESSURA DE 10 CM, ARMADO COM TELA, INCLINAÇÃO MENOR QUE 90°, APLICAÇÃO DESCONTÍNUA, UTILIZANDO EQUIPAMENTO DE PROJEÇÃO COM 3 M³/H DE CAPACIDADE. AF_01/2016</v>
          </cell>
          <cell r="D6452" t="str">
            <v>M2</v>
          </cell>
          <cell r="E6452">
            <v>166.67</v>
          </cell>
        </row>
        <row r="6453">
          <cell r="A6453">
            <v>91092</v>
          </cell>
          <cell r="B6453" t="str">
            <v>COMPOSIÇÃO</v>
          </cell>
          <cell r="C6453" t="str">
            <v>EXECUÇÃO DE REVESTIMENTO DE CONCRETO PROJETADO COM ESPESSURA DE 7 CM, ARMADO COM TELA, INCLINAÇÃO DE 90°, APLICAÇÃO DESCONTÍNUA, UTILIZANDO EQUIPAMENTO DE PROJEÇÃO COM 3 M³/H DE CAPACIDADE. AF_01/2016</v>
          </cell>
          <cell r="D6453" t="str">
            <v>M2</v>
          </cell>
          <cell r="E6453">
            <v>192.73</v>
          </cell>
        </row>
        <row r="6454">
          <cell r="A6454">
            <v>91093</v>
          </cell>
          <cell r="B6454" t="str">
            <v>COMPOSIÇÃO</v>
          </cell>
          <cell r="C6454" t="str">
            <v>EXECUÇÃO DE REVESTIMENTO DE CONCRETO PROJETADO COM ESPESSURA DE 10 CM, ARMADO COM TELA, INCLINAÇÃO DE 90°, APLICAÇÃO DESCONTÍNUA, UTILIZANDO EQUIPAMENTO DE PROJEÇÃO COM 3 M³/H DE CAPACIDADE. AF_01/2016</v>
          </cell>
          <cell r="D6454" t="str">
            <v>M2</v>
          </cell>
          <cell r="E6454">
            <v>210.23</v>
          </cell>
        </row>
        <row r="6455">
          <cell r="A6455">
            <v>91094</v>
          </cell>
          <cell r="B6455" t="str">
            <v>COMPOSIÇÃO</v>
          </cell>
          <cell r="C6455" t="str">
            <v>EXECUÇÃO DE REVESTIMENTO DE CONCRETO PROJETADO COM ESPESSURA DE 7 CM, ARMADO COM FIBRAS DE AÇO, INCLINAÇÃO MENOR QUE 90°, APLICAÇÃO DESCONTÍNUA, UTILIZANDO EQUIPAMENTO DE PROJEÇÃO COM 6 M³/H DE CAPACIDADE. AF_01/2016</v>
          </cell>
          <cell r="D6455" t="str">
            <v>M2</v>
          </cell>
          <cell r="E6455">
            <v>164.1</v>
          </cell>
        </row>
        <row r="6456">
          <cell r="A6456">
            <v>91095</v>
          </cell>
          <cell r="B6456" t="str">
            <v>COMPOSIÇÃO</v>
          </cell>
          <cell r="C6456" t="str">
            <v>EXECUÇÃO DE REVESTIMENTO DE CONCRETO PROJETADO COM ESPESSURA DE 10 CM, ARMADO COM FIBRAS DE AÇO, INCLINAÇÃO MENOR QUE 90°, APLICAÇÃO DESCONTÍNUA, UTILIZANDO EQUIPAMENTO DE PROJEÇÃO COM 6 M³/H DE CAPACIDADE. AF_01/2016</v>
          </cell>
          <cell r="D6456" t="str">
            <v>M2</v>
          </cell>
          <cell r="E6456">
            <v>193.07</v>
          </cell>
        </row>
        <row r="6457">
          <cell r="A6457">
            <v>91096</v>
          </cell>
          <cell r="B6457" t="str">
            <v>COMPOSIÇÃO</v>
          </cell>
          <cell r="C6457" t="str">
            <v>EXECUÇÃO DE REVESTIMENTO DE CONCRETO PROJETADO COM ESPESSURA DE 7 CM, ARMADO COM FIBRAS DE AÇO, INCLINAÇÃO DE 90°, APLICAÇÃO DESCONTÍNUA, UTILIZANDO EQUIPAMENTO DE PROJEÇÃO COM 6 M³/H DE CAPACIDADE. AF_01/2016</v>
          </cell>
          <cell r="D6457" t="str">
            <v>M2</v>
          </cell>
          <cell r="E6457">
            <v>167.02</v>
          </cell>
        </row>
        <row r="6458">
          <cell r="A6458">
            <v>91097</v>
          </cell>
          <cell r="B6458" t="str">
            <v>COMPOSIÇÃO</v>
          </cell>
          <cell r="C6458" t="str">
            <v>EXECUÇÃO DE REVESTIMENTO DE CONCRETO PROJETADO COM ESPESSURA DE 10 CM, ARMADO COM FIBRAS DE AÇO, INCLINAÇÃO DE 90°, APLICAÇÃO DESCONTÍNUA, UTILIZANDO EQUIPAMENTO DE PROJEÇÃO COM 6 M³/H DE CAPACIDADE. AF_01/2016</v>
          </cell>
          <cell r="D6458" t="str">
            <v>M2</v>
          </cell>
          <cell r="E6458">
            <v>195.79</v>
          </cell>
        </row>
        <row r="6459">
          <cell r="A6459">
            <v>91098</v>
          </cell>
          <cell r="B6459" t="str">
            <v>COMPOSIÇÃO</v>
          </cell>
          <cell r="C6459" t="str">
            <v>EXECUÇÃO DE REVESTIMENTO DE CONCRETO PROJETADO COM ESPESSURA DE 7 CM, ARMADO COM FIBRAS DE AÇO, INCLINAÇÃO MENOR QUE 90°, APLICAÇÃO DESCONTÍNUA, UTILIZANDO EQUIPAMENTO DE PROJEÇÃO COM 3 M³/H DE CAPACIDADE. AF_01/2016</v>
          </cell>
          <cell r="D6459" t="str">
            <v>M2</v>
          </cell>
          <cell r="E6459">
            <v>178.77</v>
          </cell>
        </row>
        <row r="6460">
          <cell r="A6460">
            <v>91099</v>
          </cell>
          <cell r="B6460" t="str">
            <v>COMPOSIÇÃO</v>
          </cell>
          <cell r="C6460" t="str">
            <v>EXECUÇÃO DE REVESTIMENTO DE CONCRETO PROJETADO COM ESPESSURA DE 10 CM, ARMADO COM FIBRAS DE AÇO, INCLINAÇÃO MENOR QUE 90°, APLICAÇÃO DESCONTÍNUA, UTILIZANDO EQUIPAMENTO DE PROJEÇÃO COM 3 M³/H DE CAPACIDADE. AF_01/2016</v>
          </cell>
          <cell r="D6460" t="str">
            <v>M2</v>
          </cell>
          <cell r="E6460">
            <v>209.04</v>
          </cell>
        </row>
        <row r="6461">
          <cell r="A6461">
            <v>91100</v>
          </cell>
          <cell r="B6461" t="str">
            <v>COMPOSIÇÃO</v>
          </cell>
          <cell r="C6461" t="str">
            <v>EXECUÇÃO DE REVESTIMENTO DE CONCRETO PROJETADO COM ESPESSURA DE 7 CM, ARMADO COM FIBRAS DE AÇO, INCLINAÇÃO DE 90°, APLICAÇÃO DESCONTÍNUA, UTILIZANDO EQUIPAMENTO DE PROJEÇÃO COM 3 M³/H DE CAPACIDADE. AF_01/2016</v>
          </cell>
          <cell r="D6461" t="str">
            <v>M2</v>
          </cell>
          <cell r="E6461">
            <v>186.84</v>
          </cell>
        </row>
        <row r="6462">
          <cell r="A6462">
            <v>91101</v>
          </cell>
          <cell r="B6462" t="str">
            <v>COMPOSIÇÃO</v>
          </cell>
          <cell r="C6462" t="str">
            <v>EXECUÇÃO DE REVESTIMENTO DE CONCRETO PROJETADO COM ESPESSURA DE 10 CM, ARMADO COM FIBRAS DE AÇO, INCLINAÇÃO DE 90°, APLICAÇÃO DESCONTÍNUA, UTILIZANDO EQUIPAMENTO DE PROJEÇÃO COM 3 M³/H DE CAPACIDADE. AF_01/2016</v>
          </cell>
          <cell r="D6462" t="str">
            <v>M2</v>
          </cell>
          <cell r="E6462">
            <v>216.98</v>
          </cell>
        </row>
        <row r="6463">
          <cell r="A6463">
            <v>93952</v>
          </cell>
          <cell r="B6463" t="str">
            <v>COMPOSIÇÃO</v>
          </cell>
          <cell r="C6463" t="str">
            <v>EXECUÇÃO DE GRAMPO PARA SOLO GRAMPEADO COM COMPRIMENTO MENOR OU IGUAL A 4 M, DIÂMETRO DE 10 CM, PERFURAÇÃO COM EQUIPAMENTO MANUAL E ARMADURA COM DIÂMETRO DE 16 MM. AF_05/2016</v>
          </cell>
          <cell r="D6463" t="str">
            <v>M</v>
          </cell>
          <cell r="E6463">
            <v>232.19</v>
          </cell>
        </row>
        <row r="6464">
          <cell r="A6464">
            <v>93953</v>
          </cell>
          <cell r="B6464" t="str">
            <v>COMPOSIÇÃO</v>
          </cell>
          <cell r="C6464" t="str">
            <v>EXECUÇÃO DE GRAMPO PARA SOLO GRAMPEADO COM COMPRIMENTO MAIOR QUE 4 M E MENOR OU IGUAL A 6 M, DIÂMETRO DE 10 CM, PERFURAÇÃO COM EQUIPAMENTO MANUAL E ARMADURA COM DIÂMETRO DE 16 MM. AF_05/2016</v>
          </cell>
          <cell r="D6464" t="str">
            <v>M</v>
          </cell>
          <cell r="E6464">
            <v>216.64</v>
          </cell>
        </row>
        <row r="6465">
          <cell r="A6465">
            <v>93954</v>
          </cell>
          <cell r="B6465" t="str">
            <v>COMPOSIÇÃO</v>
          </cell>
          <cell r="C6465" t="str">
            <v>EXECUÇÃO DE GRAMPO PARA SOLO GRAMPEADO COM COMPRIMENTO MAIOR QUE 6 M E MENOR OU IGUAL A 8 M, DIÂMETRO DE 10 CM, PERFURAÇÃO COM EQUIPAMENTO MANUAL E ARMADURA COM DIÂMETRO DE 16 MM. AF_05/2016</v>
          </cell>
          <cell r="D6465" t="str">
            <v>M</v>
          </cell>
          <cell r="E6465">
            <v>207.31</v>
          </cell>
        </row>
        <row r="6466">
          <cell r="A6466">
            <v>93955</v>
          </cell>
          <cell r="B6466" t="str">
            <v>COMPOSIÇÃO</v>
          </cell>
          <cell r="C6466" t="str">
            <v>EXECUÇÃO DE GRAMPO PARA SOLO GRAMPEADO COM COMPRIMENTO MAIOR QUE 8 M E MENOR OU IGUAL A 10 M, DIÂMETRO DE 10 CM, PERFURAÇÃO COM EQUIPAMENTO MANUAL E ARMADURA COM DIÂMETRO DE 16 MM. AF_05/2016</v>
          </cell>
          <cell r="D6466" t="str">
            <v>M</v>
          </cell>
          <cell r="E6466">
            <v>200.67</v>
          </cell>
        </row>
        <row r="6467">
          <cell r="A6467">
            <v>93956</v>
          </cell>
          <cell r="B6467" t="str">
            <v>COMPOSIÇÃO</v>
          </cell>
          <cell r="C6467" t="str">
            <v>EXECUÇÃO DE GRAMPO PARA SOLO GRAMPEADO COM COMPRIMENTO MAIOR QUE 10 M, DIÂMETRO DE 10 CM, PERFURAÇÃO COM EQUIPAMENTO MANUAL E ARMADURA COM DIÂMETRO DE 16 MM. AF_05/2016</v>
          </cell>
          <cell r="D6467" t="str">
            <v>M</v>
          </cell>
          <cell r="E6467">
            <v>195.4</v>
          </cell>
        </row>
        <row r="6468">
          <cell r="A6468">
            <v>93957</v>
          </cell>
          <cell r="B6468" t="str">
            <v>COMPOSIÇÃO</v>
          </cell>
          <cell r="C6468" t="str">
            <v>EXECUÇÃO DE GRAMPO PARA SOLO GRAMPEADO COM COMPRIMENTO MENOR OU IGUAL A 4 M, DIÂMETRO DE 10 CM, PERFURAÇÃO COM EQUIPAMENTO MANUAL E ARMADURA COM DIÂMETRO DE 20 MM. AF_05/2016</v>
          </cell>
          <cell r="D6468" t="str">
            <v>M</v>
          </cell>
          <cell r="E6468">
            <v>247.48</v>
          </cell>
        </row>
        <row r="6469">
          <cell r="A6469">
            <v>93958</v>
          </cell>
          <cell r="B6469" t="str">
            <v>COMPOSIÇÃO</v>
          </cell>
          <cell r="C6469" t="str">
            <v>EXECUÇÃO DE GRAMPO PARA SOLO GRAMPEADO COM COMPRIMENTO MAIOR QUE 4 M E MENOR OU IGUAL A 6 M, DIÂMETRO DE 10 CM, PERFURAÇÃO COM EQUIPAMENTO MANUAL E ARMADURA COM DIÂMETRO DE 20 MM. AF_05/2016</v>
          </cell>
          <cell r="D6469" t="str">
            <v>M</v>
          </cell>
          <cell r="E6469">
            <v>231</v>
          </cell>
        </row>
        <row r="6470">
          <cell r="A6470">
            <v>93959</v>
          </cell>
          <cell r="B6470" t="str">
            <v>COMPOSIÇÃO</v>
          </cell>
          <cell r="C6470" t="str">
            <v>EXECUÇÃO DE GRAMPO PARA SOLO GRAMPEADO COM COMPRIMENTO MAIOR QUE 6 M E MENOR OU IGUAL A 8 M, DIÂMETRO DE 10 CM, PERFURAÇÃO COM EQUIPAMENTO MANUAL E ARMADURA COM DIÂMETRO DE 20 MM. AF_05/2016</v>
          </cell>
          <cell r="D6470" t="str">
            <v>M</v>
          </cell>
          <cell r="E6470">
            <v>221.2</v>
          </cell>
        </row>
        <row r="6471">
          <cell r="A6471">
            <v>93960</v>
          </cell>
          <cell r="B6471" t="str">
            <v>COMPOSIÇÃO</v>
          </cell>
          <cell r="C6471" t="str">
            <v>EXECUÇÃO DE GRAMPO PARA SOLO GRAMPEADO COM COMPRIMENTO MAIOR QUE 8 M E MENOR OU IGUAL A 10 M, DIÂMETRO DE 10 CM, PERFURAÇÃO COM EQUIPAMENTO MANUAL E ARMADURA COM DIÂMETRO DE 20 MM. AF_05/2016</v>
          </cell>
          <cell r="D6471" t="str">
            <v>M</v>
          </cell>
          <cell r="E6471">
            <v>214.27</v>
          </cell>
        </row>
        <row r="6472">
          <cell r="A6472">
            <v>93961</v>
          </cell>
          <cell r="B6472" t="str">
            <v>COMPOSIÇÃO</v>
          </cell>
          <cell r="C6472" t="str">
            <v>EXECUÇÃO DE GRAMPO PARA SOLO GRAMPEADO COM COMPRIMENTO MAIOR QUE 10 M, DIÂMETRO DE 10 CM, PERFURAÇÃO COM EQUIPAMENTO MANUAL E ARMADURA COM DIÂMETRO DE 20 MM. AF_05/2016</v>
          </cell>
          <cell r="D6472" t="str">
            <v>M</v>
          </cell>
          <cell r="E6472">
            <v>208.81</v>
          </cell>
        </row>
        <row r="6473">
          <cell r="A6473">
            <v>93962</v>
          </cell>
          <cell r="B6473" t="str">
            <v>COMPOSIÇÃO</v>
          </cell>
          <cell r="C6473" t="str">
            <v>EXECUÇÃO DE GRAMPO PARA SOLO GRAMPEADO COM COMPRIMENTO MENOR OU IGUAL A 4 M, DIÂMETRO DE 7 CM, PERFURAÇÃO COM EQUIPAMENTO MANUAL E ARMADURA COM DIÂMETRO DE 16 MM. AF_05/2016</v>
          </cell>
          <cell r="D6473" t="str">
            <v>M</v>
          </cell>
          <cell r="E6473">
            <v>217.48</v>
          </cell>
        </row>
        <row r="6474">
          <cell r="A6474">
            <v>93963</v>
          </cell>
          <cell r="B6474" t="str">
            <v>COMPOSIÇÃO</v>
          </cell>
          <cell r="C6474" t="str">
            <v>EXECUÇÃO DE GRAMPO PARA SOLO GRAMPEADO COM COMPRIMENTO MAIOR QUE 4 E MENOR OU IGUAL A 6 M, DIÂMETRO DE 7 CM, PERFURAÇÃO COM EQUIPAMENTO MANUAL E ARMADURA COM DIÂMETRO DE 16 MM. AF_05/2016</v>
          </cell>
          <cell r="D6474" t="str">
            <v>M</v>
          </cell>
          <cell r="E6474">
            <v>202.02</v>
          </cell>
        </row>
        <row r="6475">
          <cell r="A6475">
            <v>93964</v>
          </cell>
          <cell r="B6475" t="str">
            <v>COMPOSIÇÃO</v>
          </cell>
          <cell r="C6475" t="str">
            <v>EXECUÇÃO DE GRAMPO PARA SOLO GRAMPEADO COM COMPRIMENTO MAIOR QUE 6 M E MENOR OU IGUAL A 8 M, DIÂMETRO DE 7 CM, PERFURAÇÃO COM EQUIPAMENTO MANUAL E ARMADURA COM DIÂMETRO DE 16 MM. AF_05/2016</v>
          </cell>
          <cell r="D6475" t="str">
            <v>M</v>
          </cell>
          <cell r="E6475">
            <v>192.71</v>
          </cell>
        </row>
        <row r="6476">
          <cell r="A6476">
            <v>93965</v>
          </cell>
          <cell r="B6476" t="str">
            <v>COMPOSIÇÃO</v>
          </cell>
          <cell r="C6476" t="str">
            <v>EXECUÇÃO DE GRAMPO PARA SOLO GRAMPEADO COM COMPRIMENTO MAIOR QUE 8 M E MENOR OU IGUAL A 10 M, DIÂMETRO DE 7 CM, PERFURAÇÃO COM EQUIPAMENTO MANUAL E ARMADURA COM DIÂMETRO DE 16 MM. AF_05/2016</v>
          </cell>
          <cell r="D6476" t="str">
            <v>M</v>
          </cell>
          <cell r="E6476">
            <v>184.05</v>
          </cell>
        </row>
        <row r="6477">
          <cell r="A6477">
            <v>93966</v>
          </cell>
          <cell r="B6477" t="str">
            <v>COMPOSIÇÃO</v>
          </cell>
          <cell r="C6477" t="str">
            <v>EXECUÇÃO DE GRAMPO PARA SOLO GRAMPEADO COM COMPRIMENTO MAIOR QUE 10 M, DIÂMETRO DE 7 CM, PERFURAÇÃO COM EQUIPAMENTO MANUAL E ARMADURA COM DIÂMETRO DE 16 MM. AF_05/2016</v>
          </cell>
          <cell r="D6477" t="str">
            <v>M</v>
          </cell>
          <cell r="E6477">
            <v>180.88</v>
          </cell>
        </row>
        <row r="6478">
          <cell r="A6478">
            <v>93967</v>
          </cell>
          <cell r="B6478" t="str">
            <v>COMPOSIÇÃO</v>
          </cell>
          <cell r="C6478" t="str">
            <v>EXECUÇÃO DE GRAMPO PARA SOLO GRAMPEADO COM COMPRIMENTO MENOR OU IGUAL A 4 M, DIÂMETRO DE 7 CM, PERFURAÇÃO COM EQUIPAMENTO MANUAL E ARMADURA COM DIÂMETRO DE 20 MM. AF_05/2016</v>
          </cell>
          <cell r="D6478" t="str">
            <v>M</v>
          </cell>
          <cell r="E6478">
            <v>232.77</v>
          </cell>
        </row>
        <row r="6479">
          <cell r="A6479">
            <v>93968</v>
          </cell>
          <cell r="B6479" t="str">
            <v>COMPOSIÇÃO</v>
          </cell>
          <cell r="C6479" t="str">
            <v>EXECUÇÃO DE GRAMPO PARA SOLO GRAMPEADO COM COMPRIMENTO MAIOR QUE 4 E MENOR OU IGUAL A 6 M, DIÂMETRO DE 7 CM, PERFURAÇÃO COM EQUIPAMENTO MANUAL E ARMADURA COM DIÂMETRO DE 20 MM. AF_05/2016</v>
          </cell>
          <cell r="D6479" t="str">
            <v>M</v>
          </cell>
          <cell r="E6479">
            <v>216.37</v>
          </cell>
        </row>
        <row r="6480">
          <cell r="A6480">
            <v>93969</v>
          </cell>
          <cell r="B6480" t="str">
            <v>COMPOSIÇÃO</v>
          </cell>
          <cell r="C6480" t="str">
            <v>EXECUÇÃO DE GRAMPO PARA SOLO GRAMPEADO COM COMPRIMENTO MAIOR QUE 6 M E MENOR OU IGUAL A 8 M, DIÂMETRO DE 7 CM, PERFURAÇÃO COM EQUIPAMENTO MANUAL E ARMADURA COM DIÂMETRO DE 20 MM. AF_05/2016</v>
          </cell>
          <cell r="D6480" t="str">
            <v>M</v>
          </cell>
          <cell r="E6480">
            <v>206.59</v>
          </cell>
        </row>
        <row r="6481">
          <cell r="A6481">
            <v>93970</v>
          </cell>
          <cell r="B6481" t="str">
            <v>COMPOSIÇÃO</v>
          </cell>
          <cell r="C6481" t="str">
            <v>EXECUÇÃO DE GRAMPO PARA SOLO GRAMPEADO COM COMPRIMENTO MAIOR QUE 8 MENOR OU IGUAL A 10 M, DIÂMETRO DE 7 CM, PERFURAÇÃO COM EQUIPAMENTO MANUAL E ARMADURA COM DIÂMETRO DE 20 MM. AF_05/2016</v>
          </cell>
          <cell r="D6481" t="str">
            <v>M</v>
          </cell>
          <cell r="E6481">
            <v>199.72</v>
          </cell>
        </row>
        <row r="6482">
          <cell r="A6482">
            <v>93971</v>
          </cell>
          <cell r="B6482" t="str">
            <v>COMPOSIÇÃO</v>
          </cell>
          <cell r="C6482" t="str">
            <v>EXECUÇÃO DE GRAMPO PARA SOLO GRAMPEADO COM COMPRIMENTO MAIOR QUE 10 M, DIÂMETRO DE 7 CM, PERFURAÇÃO COM EQUIPAMENTO MANUAL E ARMADURA COM DIÂMETRO DE 20 MM. AF_05/2016</v>
          </cell>
          <cell r="D6482" t="str">
            <v>M</v>
          </cell>
          <cell r="E6482">
            <v>188.3</v>
          </cell>
        </row>
        <row r="6483">
          <cell r="A6483">
            <v>95108</v>
          </cell>
          <cell r="B6483" t="str">
            <v>COMPOSIÇÃO</v>
          </cell>
          <cell r="C6483" t="str">
            <v>EXECUÇÃO DE PROTEÇÃO DA CABEÇA DO TIRANTE COM USO DE FÔRMAS EM CHAPA COMPENSADA PLASTIFICADA DE MADEIRA E CONCRETO FCK =15 MPA. AF_07/2016</v>
          </cell>
          <cell r="D6483" t="str">
            <v>UN</v>
          </cell>
          <cell r="E6483">
            <v>30.77</v>
          </cell>
        </row>
        <row r="6484">
          <cell r="A6484">
            <v>100332</v>
          </cell>
          <cell r="B6484" t="str">
            <v>COMPOSIÇÃO</v>
          </cell>
          <cell r="C6484" t="str">
            <v>CONTENÇÃO EM PERFIL PRANCHADO COM PRANCHÃO DE MADEIRA, PERFIS ESPAÇADOS A 1,5 M PARA 1 SUBSOLO. AF_07/2019</v>
          </cell>
          <cell r="D6484" t="str">
            <v>M2</v>
          </cell>
          <cell r="E6484">
            <v>847.22</v>
          </cell>
        </row>
        <row r="6485">
          <cell r="A6485">
            <v>100333</v>
          </cell>
          <cell r="B6485" t="str">
            <v>COMPOSIÇÃO</v>
          </cell>
          <cell r="C6485" t="str">
            <v>CONTENÇÃO EM PERFIL PRANCHADO COM PRANCHÃO DE MADEIRA, PERFIS ESPAÇADOS A 1,5 M PARA 2 OU MAIS SUBSOLOS. AF_07/2019</v>
          </cell>
          <cell r="D6485" t="str">
            <v>M2</v>
          </cell>
          <cell r="E6485">
            <v>535.15</v>
          </cell>
        </row>
        <row r="6486">
          <cell r="A6486">
            <v>100334</v>
          </cell>
          <cell r="B6486" t="str">
            <v>COMPOSIÇÃO</v>
          </cell>
          <cell r="C6486" t="str">
            <v>CONTENÇÃO EM PERFIL PRANCHADO COM PRANCHÃO DE MADEIRA, PERFIS ESPAÇADOS A 2 M PARA 1 SUBSOLO. AF_07/2019</v>
          </cell>
          <cell r="D6486" t="str">
            <v>M2</v>
          </cell>
          <cell r="E6486">
            <v>677.97</v>
          </cell>
        </row>
        <row r="6487">
          <cell r="A6487">
            <v>100335</v>
          </cell>
          <cell r="B6487" t="str">
            <v>COMPOSIÇÃO</v>
          </cell>
          <cell r="C6487" t="str">
            <v>CONTENÇÃO EM PERFIL PRANCHADO COM PRANCHÃO DE MADEIRA, PERFIS ESPAÇADOS A 2 M PARA 2 OU MAIS SUBSOLOS. AF_07/2019</v>
          </cell>
          <cell r="D6487" t="str">
            <v>M2</v>
          </cell>
          <cell r="E6487">
            <v>443.92</v>
          </cell>
        </row>
        <row r="6488">
          <cell r="A6488">
            <v>100341</v>
          </cell>
          <cell r="B6488" t="str">
            <v>COMPOSIÇÃO</v>
          </cell>
          <cell r="C6488" t="str">
            <v>FABRICAÇÃO, MONTAGEM E DESMONTAGEM DE FÔRMA PARA CORTINA DE CONTENÇÃO, EM CHAPA DE MADEIRA COMPENSADA PLASTIFICADA, E = 18 MM, 10 UTILIZAÇÕES. AF_07/2019</v>
          </cell>
          <cell r="D6488" t="str">
            <v>M2</v>
          </cell>
          <cell r="E6488">
            <v>41.76</v>
          </cell>
        </row>
        <row r="6489">
          <cell r="A6489">
            <v>100342</v>
          </cell>
          <cell r="B6489" t="str">
            <v>COMPOSIÇÃO</v>
          </cell>
          <cell r="C6489" t="str">
            <v>ARMAÇÃO DE CORTINA DE CONTENÇÃO EM CONCRETO ARMADO, COM AÇO CA-50 DE 6,3 MM - MONTAGEM. AF_07/2019</v>
          </cell>
          <cell r="D6489" t="str">
            <v>KG</v>
          </cell>
          <cell r="E6489">
            <v>15.9</v>
          </cell>
        </row>
        <row r="6490">
          <cell r="A6490">
            <v>100343</v>
          </cell>
          <cell r="B6490" t="str">
            <v>COMPOSIÇÃO</v>
          </cell>
          <cell r="C6490" t="str">
            <v>ARMAÇÃO DE CORTINA DE CONTENÇÃO EM CONCRETO ARMADO, COM AÇO CA-50 DE 8 MM - MONTAGEM. AF_07/2019</v>
          </cell>
          <cell r="D6490" t="str">
            <v>KG</v>
          </cell>
          <cell r="E6490">
            <v>15.19</v>
          </cell>
        </row>
        <row r="6491">
          <cell r="A6491">
            <v>100344</v>
          </cell>
          <cell r="B6491" t="str">
            <v>COMPOSIÇÃO</v>
          </cell>
          <cell r="C6491" t="str">
            <v>ARMAÇÃO DE CORTINA DE CONTENÇÃO EM CONCRETO ARMADO, COM AÇO CA-50 DE 10 MM - MONTAGEM. AF_07/2019</v>
          </cell>
          <cell r="D6491" t="str">
            <v>KG</v>
          </cell>
          <cell r="E6491">
            <v>13.71</v>
          </cell>
        </row>
        <row r="6492">
          <cell r="A6492">
            <v>100345</v>
          </cell>
          <cell r="B6492" t="str">
            <v>COMPOSIÇÃO</v>
          </cell>
          <cell r="C6492" t="str">
            <v>ARMAÇÃO DE CORTINA DE CONTENÇÃO EM CONCRETO ARMADO, COM AÇO CA-50 DE 12,5 MM - MONTAGEM. AF_07/2019</v>
          </cell>
          <cell r="D6492" t="str">
            <v>KG</v>
          </cell>
          <cell r="E6492">
            <v>11.65</v>
          </cell>
        </row>
        <row r="6493">
          <cell r="A6493">
            <v>100346</v>
          </cell>
          <cell r="B6493" t="str">
            <v>COMPOSIÇÃO</v>
          </cell>
          <cell r="C6493" t="str">
            <v>ARMAÇÃO DE CORTINA DE CONTENÇÃO EM CONCRETO ARMADO, COM AÇO CA-50 DE 16 MM - MONTAGEM. AF_07/2019</v>
          </cell>
          <cell r="D6493" t="str">
            <v>KG</v>
          </cell>
          <cell r="E6493">
            <v>11.15</v>
          </cell>
        </row>
        <row r="6494">
          <cell r="A6494">
            <v>100347</v>
          </cell>
          <cell r="B6494" t="str">
            <v>COMPOSIÇÃO</v>
          </cell>
          <cell r="C6494" t="str">
            <v>ARMAÇÃO DE CORTINA DE CONTENÇÃO EM CONCRETO ARMADO, COM AÇO CA-50 DE 20 MM - MONTAGEM. AF_07/2019</v>
          </cell>
          <cell r="D6494" t="str">
            <v>KG</v>
          </cell>
          <cell r="E6494">
            <v>12.61</v>
          </cell>
        </row>
        <row r="6495">
          <cell r="A6495">
            <v>100348</v>
          </cell>
          <cell r="B6495" t="str">
            <v>COMPOSIÇÃO</v>
          </cell>
          <cell r="C6495" t="str">
            <v>ARMAÇÃO DE CORTINA DE CONTENÇÃO EM CONCRETO ARMADO, COM AÇO CA-50 DE 25 MM - MONTAGEM. AF_07/2019</v>
          </cell>
          <cell r="D6495" t="str">
            <v>KG</v>
          </cell>
          <cell r="E6495">
            <v>12.37</v>
          </cell>
        </row>
        <row r="6496">
          <cell r="A6496">
            <v>100349</v>
          </cell>
          <cell r="B6496" t="str">
            <v>COMPOSIÇÃO</v>
          </cell>
          <cell r="C6496" t="str">
            <v>CONCRETAGEM DE CORTINA DE CONTENÇÃO, ATRAVÉS DE BOMBA   LANÇAMENTO, ADENSAMENTO E ACABAMENTO. AF_07/2019</v>
          </cell>
          <cell r="D6496" t="str">
            <v>M3</v>
          </cell>
          <cell r="E6496">
            <v>847.87</v>
          </cell>
        </row>
        <row r="6497">
          <cell r="A6497">
            <v>102989</v>
          </cell>
          <cell r="B6497" t="str">
            <v>COMPOSIÇÃO</v>
          </cell>
          <cell r="C6497" t="str">
            <v>CANALETA MEIA CANA PRÉ-MOLDADA DE CONCRETO (D = 20 CM) - FORNECIMENTO E INSTALAÇÃO. AF_08/2021</v>
          </cell>
          <cell r="D6497" t="str">
            <v>M</v>
          </cell>
          <cell r="E6497">
            <v>37.24</v>
          </cell>
        </row>
        <row r="6498">
          <cell r="A6498">
            <v>102990</v>
          </cell>
          <cell r="B6498" t="str">
            <v>COMPOSIÇÃO</v>
          </cell>
          <cell r="C6498" t="str">
            <v>CANALETA MEIA CANA PRÉ-MOLDADA DE CONCRETO (D = 30 CM) - FORNECIMENTO E INSTALAÇÃO. AF_08/2021</v>
          </cell>
          <cell r="D6498" t="str">
            <v>M</v>
          </cell>
          <cell r="E6498">
            <v>45.32</v>
          </cell>
        </row>
        <row r="6499">
          <cell r="A6499">
            <v>102991</v>
          </cell>
          <cell r="B6499" t="str">
            <v>COMPOSIÇÃO</v>
          </cell>
          <cell r="C6499" t="str">
            <v>CANALETA MEIA CANA PRÉ-MOLDADA DE CONCRETO (D = 40 CM) - FORNECIMENTO E INSTALAÇÃO. AF_08/2021</v>
          </cell>
          <cell r="D6499" t="str">
            <v>M</v>
          </cell>
          <cell r="E6499">
            <v>58.74</v>
          </cell>
        </row>
        <row r="6500">
          <cell r="A6500">
            <v>102992</v>
          </cell>
          <cell r="B6500" t="str">
            <v>COMPOSIÇÃO</v>
          </cell>
          <cell r="C6500" t="str">
            <v>CANALETA MEIA CANA PRÉ-MOLDADA DE CONCRETO (D = 50 CM) - FORNECIMENTO E INSTALAÇÃO. AF_08/2021</v>
          </cell>
          <cell r="D6500" t="str">
            <v>M</v>
          </cell>
          <cell r="E6500">
            <v>87.01</v>
          </cell>
        </row>
        <row r="6501">
          <cell r="A6501">
            <v>102993</v>
          </cell>
          <cell r="B6501" t="str">
            <v>COMPOSIÇÃO</v>
          </cell>
          <cell r="C6501" t="str">
            <v>CANALETA MEIA CANA PRÉ-MOLDADA DE CONCRETO (D = 60 CM) - FORNECIMENTO E INSTALAÇÃO. AF_08/2021</v>
          </cell>
          <cell r="D6501" t="str">
            <v>M</v>
          </cell>
          <cell r="E6501">
            <v>113.23</v>
          </cell>
        </row>
        <row r="6502">
          <cell r="A6502">
            <v>102994</v>
          </cell>
          <cell r="B6502" t="str">
            <v>COMPOSIÇÃO</v>
          </cell>
          <cell r="C6502" t="str">
            <v>CANALETA MEIA CANA PRÉ-MOLDADA DE CONCRETO (D = 80 CM) - FORNECIMENTO E INSTALAÇÃO. AF_08/2021</v>
          </cell>
          <cell r="D6502" t="str">
            <v>M</v>
          </cell>
          <cell r="E6502">
            <v>194.46</v>
          </cell>
        </row>
        <row r="6503">
          <cell r="A6503">
            <v>102995</v>
          </cell>
          <cell r="B6503" t="str">
            <v>COMPOSIÇÃO</v>
          </cell>
          <cell r="C6503" t="str">
            <v>EXECUÇÃO DE CANALETA DE CONCRETO MOLDADO IN LOCO, ESPESSURA DE 0,07 M, GEOMETRIA TRAPEZOIDAL (DIMENSÕES INTERNAS: B=0,6 M; B=0,147 M; H=0,2 M). AF_08/2021</v>
          </cell>
          <cell r="D6503" t="str">
            <v>M</v>
          </cell>
          <cell r="E6503">
            <v>56.23</v>
          </cell>
        </row>
        <row r="6504">
          <cell r="A6504">
            <v>102996</v>
          </cell>
          <cell r="B6504" t="str">
            <v>COMPOSIÇÃO</v>
          </cell>
          <cell r="C6504" t="str">
            <v>EXECUÇÃO DE CANALETA DE CONCRETO MOLDADO IN LOCO, ESPESSURA DE 0,07 M, GEOMETRIA TRAPEZOIDAL (DIMENSÕES INTERNAS: B=0,9 M; B=0,246 M; H=0,3 M). AF_08/2021</v>
          </cell>
          <cell r="D6504" t="str">
            <v>M</v>
          </cell>
          <cell r="E6504">
            <v>79.63</v>
          </cell>
        </row>
        <row r="6505">
          <cell r="A6505">
            <v>102997</v>
          </cell>
          <cell r="B6505" t="str">
            <v>COMPOSIÇÃO</v>
          </cell>
          <cell r="C6505" t="str">
            <v>EXECUÇÃO DE CANALETA DE CONCRETO MOLDADO IN LOCO, ESPESSURA DE 0,08 M, GEOMETRIA TRAPEZOIDAL (DIMENSÕES INTERNAS: B=1M; B=0,5 M; H=0,25 M). AF_08/2021</v>
          </cell>
          <cell r="D6505" t="str">
            <v>M</v>
          </cell>
          <cell r="E6505">
            <v>107.27</v>
          </cell>
        </row>
        <row r="6506">
          <cell r="A6506">
            <v>102998</v>
          </cell>
          <cell r="B6506" t="str">
            <v>COMPOSIÇÃO</v>
          </cell>
          <cell r="C6506" t="str">
            <v>EXECUÇÃO DE CANALETA DE CONCRETO MOLDADO IN LOCO, ESPESSURA DE 0,08 M, GEOMETRIA TRAPEZOIDAL (DIMENSÕES INTERNAS: B=1,074 M; B=0,534 M; H=0,27 M). AF_08/2021</v>
          </cell>
          <cell r="D6506" t="str">
            <v>M</v>
          </cell>
          <cell r="E6506">
            <v>102.23</v>
          </cell>
        </row>
        <row r="6507">
          <cell r="A6507">
            <v>102999</v>
          </cell>
          <cell r="B6507" t="str">
            <v>COMPOSIÇÃO</v>
          </cell>
          <cell r="C6507" t="str">
            <v>EXECUÇÃO DE CANALETA DE CONCRETO MOLDADO IN LOCO, ESPESSURA DE 0,08 M, GEOMETRIA TRAPEZOIDAL (DIMENSÕES INTERNAS: B=1,4 M; B=0,7 M; H=0,35 M). AF_08/2021</v>
          </cell>
          <cell r="D6507" t="str">
            <v>M</v>
          </cell>
          <cell r="E6507">
            <v>129.43</v>
          </cell>
        </row>
        <row r="6508">
          <cell r="A6508">
            <v>103000</v>
          </cell>
          <cell r="B6508" t="str">
            <v>COMPOSIÇÃO</v>
          </cell>
          <cell r="C6508" t="str">
            <v>EXECUÇÃO DE CANALETA DE CONCRETO MOLDADO IN LOCO, ESPESSURA DE 0,08 M, GEOMETRIA TRAPEZOIDAL (DIMENSÕES INTERNAS: B=1,474 M; B=0,934 M; H=0,27 M). AF_08/2021</v>
          </cell>
          <cell r="D6508" t="str">
            <v>M</v>
          </cell>
          <cell r="E6508">
            <v>129.97</v>
          </cell>
        </row>
        <row r="6509">
          <cell r="A6509">
            <v>103001</v>
          </cell>
          <cell r="B6509" t="str">
            <v>COMPOSIÇÃO</v>
          </cell>
          <cell r="C6509" t="str">
            <v>GRELHA DE FERRO FUNDIDO SIMPLES COM REQUADRO, 150 X 1000 MM, ASSENTADA COM ARGAMASSA 1 : 3 CIMENTO: AREIA - FORNECIMENTO E INSTALAÇÃO. AF_08/2021</v>
          </cell>
          <cell r="D6509" t="str">
            <v>UN</v>
          </cell>
          <cell r="E6509">
            <v>236.27</v>
          </cell>
        </row>
        <row r="6510">
          <cell r="A6510">
            <v>103002</v>
          </cell>
          <cell r="B6510" t="str">
            <v>COMPOSIÇÃO</v>
          </cell>
          <cell r="C6510" t="str">
            <v>GRELHA DE FERRO FUNDIDO SIMPLES COM REQUADRO, 200 X 1000 MM, ASSENTADA COM ARGAMASSA 1 : 3 CIMENTO: AREIA - FORNECIMENTO E INSTALAÇÃO. AF_08/2021</v>
          </cell>
          <cell r="D6510" t="str">
            <v>UN</v>
          </cell>
          <cell r="E6510">
            <v>294.86</v>
          </cell>
        </row>
        <row r="6511">
          <cell r="A6511">
            <v>103003</v>
          </cell>
          <cell r="B6511" t="str">
            <v>COMPOSIÇÃO</v>
          </cell>
          <cell r="C6511" t="str">
            <v>GRELHA DE FERRO FUNDIDO SIMPLES COM REQUADRO, 300 X 1000 MM, ASSENTADA COM ARGAMASSA 1 : 3 CIMENTO: AREIA - FORNECIMENTO E INSTALAÇÃO. AF_08/2021</v>
          </cell>
          <cell r="D6511" t="str">
            <v>UN</v>
          </cell>
          <cell r="E6511">
            <v>412.09</v>
          </cell>
        </row>
        <row r="6512">
          <cell r="A6512">
            <v>103005</v>
          </cell>
          <cell r="B6512" t="str">
            <v>COMPOSIÇÃO</v>
          </cell>
          <cell r="C6512" t="str">
            <v>CAIXA COM GRELHA RETANGULAR DE FERRO FUNDIDO, EM ALVENARIA COM TIJOLOS CERÂMICOS MACIÇOS, DIMENSÕES INTERNAS: 0,15 X 1,00 X 0,3 M. AF_08/2021</v>
          </cell>
          <cell r="D6512" t="str">
            <v>UN</v>
          </cell>
          <cell r="E6512">
            <v>614.54999999999995</v>
          </cell>
        </row>
        <row r="6513">
          <cell r="A6513">
            <v>103006</v>
          </cell>
          <cell r="B6513" t="str">
            <v>COMPOSIÇÃO</v>
          </cell>
          <cell r="C6513" t="str">
            <v>CAIXA COM GRELHA RETANGULAR DE FERRO FUNDIDO, EM ALVENARIA COM TIJOLOS CERÂMICOS MACIÇOS, DIMENSÕES INTERNAS: 0,20 X 1,00 X 0,4 M. AF_08/2021</v>
          </cell>
          <cell r="D6513" t="str">
            <v>UN</v>
          </cell>
          <cell r="E6513">
            <v>841.49</v>
          </cell>
        </row>
        <row r="6514">
          <cell r="A6514">
            <v>103007</v>
          </cell>
          <cell r="B6514" t="str">
            <v>COMPOSIÇÃO</v>
          </cell>
          <cell r="C6514" t="str">
            <v>CAIXA COM GRELHA RETANGULAR DE FERRO FUNDIDO, EM ALVENARIA COM TIJOLOS CERÂMICOS MACIÇOS, DIMENSÕES INTERNAS: 0,30 X 1,00 X 0,5 M. AF_08/2021</v>
          </cell>
          <cell r="D6514" t="str">
            <v>UN</v>
          </cell>
          <cell r="E6514">
            <v>1115.52</v>
          </cell>
        </row>
        <row r="6515">
          <cell r="A6515">
            <v>97933</v>
          </cell>
          <cell r="B6515" t="str">
            <v>COMPOSIÇÃO</v>
          </cell>
          <cell r="C6515" t="str">
            <v>CAIXA COM GRELHA SIMPLES RETANGULAR, EM CONCRETO PRÉ-MOLDADO, DIMENSÕES INTERNAS: 0,6X1,0X1,0 M. AF_12/2020</v>
          </cell>
          <cell r="D6515" t="str">
            <v>UN</v>
          </cell>
          <cell r="E6515">
            <v>1079.72</v>
          </cell>
        </row>
        <row r="6516">
          <cell r="A6516">
            <v>97934</v>
          </cell>
          <cell r="B6516" t="str">
            <v>COMPOSIÇÃO</v>
          </cell>
          <cell r="C6516" t="str">
            <v>CAIXA COM GRELHA DUPLA RETANGULAR, EM CONCRETO PRÉ-MOLDADO, DIMENSÕES INTERNAS: 0,5X2,2X1,0 M. AF_12/2020</v>
          </cell>
          <cell r="D6516" t="str">
            <v>UN</v>
          </cell>
          <cell r="E6516">
            <v>2442.4299999999998</v>
          </cell>
        </row>
        <row r="6517">
          <cell r="A6517">
            <v>97935</v>
          </cell>
          <cell r="B6517" t="str">
            <v>COMPOSIÇÃO</v>
          </cell>
          <cell r="C6517" t="str">
            <v>CAIXA PARA BOCA DE LOBO SIMPLES RETANGULAR, EM CONCRETO PRÉ-MOLDADO, DIMENSÕES INTERNAS: 0,6X1,0X1,2 M. AF_12/2020</v>
          </cell>
          <cell r="D6517" t="str">
            <v>UN</v>
          </cell>
          <cell r="E6517">
            <v>880.33</v>
          </cell>
        </row>
        <row r="6518">
          <cell r="A6518">
            <v>97936</v>
          </cell>
          <cell r="B6518" t="str">
            <v>COMPOSIÇÃO</v>
          </cell>
          <cell r="C6518" t="str">
            <v>CAIXA PARA BOCA DE LOBO DUPLA RETANGULAR, EM CONCRETO PRÉ-MOLDADO, DIMENSÕES INTERNAS: 0,6X2,2X1,2 M. AF_12/2020</v>
          </cell>
          <cell r="D6518" t="str">
            <v>UN</v>
          </cell>
          <cell r="E6518">
            <v>2071.19</v>
          </cell>
        </row>
        <row r="6519">
          <cell r="A6519">
            <v>97947</v>
          </cell>
          <cell r="B6519" t="str">
            <v>COMPOSIÇÃO</v>
          </cell>
          <cell r="C6519" t="str">
            <v>CAIXA COM GRELHA SIMPLES RETANGULAR, EM ALVENARIA COM TIJOLOS CERÂMICOS MACIÇOS, DIMENSÕES INTERNAS: 0,5X1X1 M. AF_12/2020</v>
          </cell>
          <cell r="D6519" t="str">
            <v>UN</v>
          </cell>
          <cell r="E6519">
            <v>1867.82</v>
          </cell>
        </row>
        <row r="6520">
          <cell r="A6520">
            <v>97948</v>
          </cell>
          <cell r="B6520" t="str">
            <v>COMPOSIÇÃO</v>
          </cell>
          <cell r="C6520" t="str">
            <v>CAIXA COM GRELHA DUPLA RETANGULAR, EM ALVENARIA COM TIJOLOS CERÂMICOS MACIÇOS, DIMENSÕES INTERNAS: 0,5X2,2X1 M. AF_12/2020</v>
          </cell>
          <cell r="D6520" t="str">
            <v>UN</v>
          </cell>
          <cell r="E6520">
            <v>3425.76</v>
          </cell>
        </row>
        <row r="6521">
          <cell r="A6521">
            <v>97949</v>
          </cell>
          <cell r="B6521" t="str">
            <v>COMPOSIÇÃO</v>
          </cell>
          <cell r="C6521" t="str">
            <v>CAIXA PARA BOCA DE LOBO SIMPLES RETANGULAR, EM ALVENARIA COM TIJOLOS CERÂMICOS MACIÇOS, DIMENSÕES INTERNAS: 0,6X1X1,2 M. AF_12/2020</v>
          </cell>
          <cell r="D6521" t="str">
            <v>UN</v>
          </cell>
          <cell r="E6521">
            <v>1880.21</v>
          </cell>
        </row>
        <row r="6522">
          <cell r="A6522">
            <v>97950</v>
          </cell>
          <cell r="B6522" t="str">
            <v>COMPOSIÇÃO</v>
          </cell>
          <cell r="C6522" t="str">
            <v>CAIXA PARA BOCA DE LOBO DUPLA RETANGULAR, EM ALVENARIA COM TIJOLOS CERÂMICOS MACIÇOS, DIMENSÕES INTERNAS: 0,6X2,2X1,2 M. AF_12/2020</v>
          </cell>
          <cell r="D6522" t="str">
            <v>UN</v>
          </cell>
          <cell r="E6522">
            <v>3291.04</v>
          </cell>
        </row>
        <row r="6523">
          <cell r="A6523">
            <v>97951</v>
          </cell>
          <cell r="B6523" t="str">
            <v>COMPOSIÇÃO</v>
          </cell>
          <cell r="C6523" t="str">
            <v>CAIXA PARA BOCA DE LOBO COMBINADA COM GRELHA RETANGULAR, EM ALVENARIA COM TIJOLOS CERÂMICOS MACIÇOS, DIMENSÕES INTERNAS: 1,3X1X1,2 M. AF_12/2020</v>
          </cell>
          <cell r="D6523" t="str">
            <v>UN</v>
          </cell>
          <cell r="E6523">
            <v>2997.88</v>
          </cell>
        </row>
        <row r="6524">
          <cell r="A6524">
            <v>97952</v>
          </cell>
          <cell r="B6524" t="str">
            <v>COMPOSIÇÃO</v>
          </cell>
          <cell r="C6524" t="str">
            <v>CAIXA PARA BOCA DE LOBO DUPLA COMBINADA COM GRELHA RETANGULAR, EM ALVENARIA COM TIJOLOS CERÂMICOS MACIÇOS, DIMENSÕES INTERNAS: 1,3X2,2X1,2 M. AF_12/2020</v>
          </cell>
          <cell r="D6524" t="str">
            <v>UN</v>
          </cell>
          <cell r="E6524">
            <v>5152.75</v>
          </cell>
        </row>
        <row r="6525">
          <cell r="A6525">
            <v>97953</v>
          </cell>
          <cell r="B6525" t="str">
            <v>COMPOSIÇÃO</v>
          </cell>
          <cell r="C6525" t="str">
            <v>CAIXA COM GRELHA SIMPLES RETANGULAR, EM ALVENARIA COM BLOCOS DE CONCRETO, DIMENSÕES INTERNAS: 0,5X1X1 M. AF_12/2020</v>
          </cell>
          <cell r="D6525" t="str">
            <v>UN</v>
          </cell>
          <cell r="E6525">
            <v>1390.22</v>
          </cell>
        </row>
        <row r="6526">
          <cell r="A6526">
            <v>97955</v>
          </cell>
          <cell r="B6526" t="str">
            <v>COMPOSIÇÃO</v>
          </cell>
          <cell r="C6526" t="str">
            <v>CAIXA COM GRELHA DUPLA RETANGULAR, EM ALVENARIA COM BLOCOS DE CONCRETO, DIMENSÕES INTERNAS: 0,5X2,2X1 M. AF_12/2020</v>
          </cell>
          <cell r="D6526" t="str">
            <v>UN</v>
          </cell>
          <cell r="E6526">
            <v>3036.51</v>
          </cell>
        </row>
        <row r="6527">
          <cell r="A6527">
            <v>97956</v>
          </cell>
          <cell r="B6527" t="str">
            <v>COMPOSIÇÃO</v>
          </cell>
          <cell r="C6527" t="str">
            <v>CAIXA PARA BOCA DE LOBO SIMPLES RETANGULAR, EM ALVENARIA COM BLOCOS DE CONCRETO, DIMENSÕES INTERNAS: 0,6X1X1,2 M. AF_12/2020</v>
          </cell>
          <cell r="D6527" t="str">
            <v>UN</v>
          </cell>
          <cell r="E6527">
            <v>1497.2</v>
          </cell>
        </row>
        <row r="6528">
          <cell r="A6528">
            <v>97957</v>
          </cell>
          <cell r="B6528" t="str">
            <v>COMPOSIÇÃO</v>
          </cell>
          <cell r="C6528" t="str">
            <v>CAIXA PARA BOCA DE LOBO DUPLA RETANGULAR, EM ALVENARIA COM BLOCOS DE CONCRETO, DIMENSÕES INTERNAS: 0,6X2,2X1,2 M. AF_12/2020</v>
          </cell>
          <cell r="D6528" t="str">
            <v>UN</v>
          </cell>
          <cell r="E6528">
            <v>2668.66</v>
          </cell>
        </row>
        <row r="6529">
          <cell r="A6529">
            <v>97961</v>
          </cell>
          <cell r="B6529" t="str">
            <v>COMPOSIÇÃO</v>
          </cell>
          <cell r="C6529" t="str">
            <v>CAIXA PARA BOCA DE LOBO COMBINADA COM GRELHA RETANGULAR, EM ALVENARIA COM BLOCOS DE CONCRETO, DIMENSÕES INTERNAS: 1,3X1X1,2 M. AF_12/2020</v>
          </cell>
          <cell r="D6529" t="str">
            <v>UN</v>
          </cell>
          <cell r="E6529">
            <v>2432.4</v>
          </cell>
        </row>
        <row r="6530">
          <cell r="A6530">
            <v>97973</v>
          </cell>
          <cell r="B6530" t="str">
            <v>COMPOSIÇÃO</v>
          </cell>
          <cell r="C6530" t="str">
            <v>CAIXA PARA BOCA DE LOBO DUPLA COMBINADA COM GRELHA RETANGULAR, EM ALVENARIA COM BLOCOS DE CONCRETO, DIMENSÕES INTERNAS: 1,3X2,2X1,2 M. AF_12/2020</v>
          </cell>
          <cell r="D6530" t="str">
            <v>UN</v>
          </cell>
          <cell r="E6530">
            <v>4558.34</v>
          </cell>
        </row>
        <row r="6531">
          <cell r="A6531">
            <v>97974</v>
          </cell>
          <cell r="B6531" t="str">
            <v>COMPOSIÇÃO</v>
          </cell>
          <cell r="C6531" t="str">
            <v>POÇO DE INSPEÇÃO CIRCULAR PARA ESGOTO, EM CONCRETO PRÉ-MOLDADO, DIÂMETRO INTERNO = 0,60 M, PROFUNDIDADE = 0,90 M, EXCLUINDO TAMPÃO. AF_12/2020_PA</v>
          </cell>
          <cell r="D6531" t="str">
            <v>UN</v>
          </cell>
          <cell r="E6531">
            <v>514.16999999999996</v>
          </cell>
        </row>
        <row r="6532">
          <cell r="A6532">
            <v>97975</v>
          </cell>
          <cell r="B6532" t="str">
            <v>COMPOSIÇÃO</v>
          </cell>
          <cell r="C6532" t="str">
            <v>POÇO DE INSPEÇÃO CIRCULAR PARA ESGOTO, EM CONCRETO PRÉ-MOLDADO, DIÂMETRO INTERNO = 0,60 M, PROFUNDIDADE = 1,40 M, EXCLUINDO TAMPÃO. AF_12/2020_PA</v>
          </cell>
          <cell r="D6532" t="str">
            <v>UN</v>
          </cell>
          <cell r="E6532">
            <v>660.41</v>
          </cell>
        </row>
        <row r="6533">
          <cell r="A6533">
            <v>97976</v>
          </cell>
          <cell r="B6533" t="str">
            <v>COMPOSIÇÃO</v>
          </cell>
          <cell r="C6533" t="str">
            <v>POÇO DE INSPEÇÃO CIRCULAR PARA ESGOTO, EM ALVENARIA COM TIJOLOS CERÂMICOS MACIÇOS, DIÂMETRO INTERNO = 0,60 M, PROFUNDIDADE = 0,95 M, EXCLUINDO TAMPÃO. AF_12/2020_PA</v>
          </cell>
          <cell r="D6533" t="str">
            <v>UN</v>
          </cell>
          <cell r="E6533">
            <v>1191.56</v>
          </cell>
        </row>
        <row r="6534">
          <cell r="A6534">
            <v>97977</v>
          </cell>
          <cell r="B6534" t="str">
            <v>COMPOSIÇÃO</v>
          </cell>
          <cell r="C6534" t="str">
            <v>POÇO DE INSPEÇÃO CIRCULAR PARA ESGOTO, EM ALVENARIA COM TIJOLOS CERÂMICOS MACIÇOS, DIÂMETRO INTERNO = 0,60 M, PROFUNDIDADE = 1,45 M, EXCLUINDO TAMPÃO. AF_12/2020_PA</v>
          </cell>
          <cell r="D6534" t="str">
            <v>UN</v>
          </cell>
          <cell r="E6534">
            <v>1692.81</v>
          </cell>
        </row>
        <row r="6535">
          <cell r="A6535">
            <v>97978</v>
          </cell>
          <cell r="B6535" t="str">
            <v>COMPOSIÇÃO</v>
          </cell>
          <cell r="C6535" t="str">
            <v>BASE PARA POÇO DE VISITA CIRCULAR PARA ESGOTO, EM CONCRETO PRÉ-MOLDADO, DIÂMETRO INTERNO = 0,80 M, PROFUNDIDADE = 1,35 M, EXCLUINDO TAMPÃO. AF_12/2020_PA</v>
          </cell>
          <cell r="D6535" t="str">
            <v>UN</v>
          </cell>
          <cell r="E6535">
            <v>996.36</v>
          </cell>
        </row>
        <row r="6536">
          <cell r="A6536">
            <v>97980</v>
          </cell>
          <cell r="B6536" t="str">
            <v>COMPOSIÇÃO</v>
          </cell>
          <cell r="C6536" t="str">
            <v>BASE PARA POÇO DE VISITA CIRCULAR PARA  ESGOTO, EM ALVENARIA COM TIJOLOS CERÂMICOS MACIÇOS, DIÂMETRO INTERNO = 0,80 M, PROFUNDIDADE = 1,40 M, EXCLUINDO TAMPÃO. AF_12/2020_PA</v>
          </cell>
          <cell r="D6536" t="str">
            <v>UN</v>
          </cell>
          <cell r="E6536">
            <v>2184.84</v>
          </cell>
        </row>
        <row r="6537">
          <cell r="A6537">
            <v>97981</v>
          </cell>
          <cell r="B6537" t="str">
            <v>COMPOSIÇÃO</v>
          </cell>
          <cell r="C6537" t="str">
            <v>ACRÉSCIMO PARA POÇO DE VISITA CIRCULAR PARA ESGOTO, EM ALVENARIA COM TIJOLOS CERÂMICOS MACIÇOS, DIÂMETRO INTERNO = 0,8 M. AF_12/2020</v>
          </cell>
          <cell r="D6537" t="str">
            <v>M</v>
          </cell>
          <cell r="E6537">
            <v>1233.3800000000001</v>
          </cell>
        </row>
        <row r="6538">
          <cell r="A6538">
            <v>97983</v>
          </cell>
          <cell r="B6538" t="str">
            <v>COMPOSIÇÃO</v>
          </cell>
          <cell r="C6538" t="str">
            <v>ACRÉSCIMO PARA POÇO DE VISITA CIRCULAR PARA ESGOTO, EM CONCRETO PRÉ-MOLDADO, DIÂMETRO INTERNO = 1 M. AF_12/2020</v>
          </cell>
          <cell r="D6538" t="str">
            <v>M</v>
          </cell>
          <cell r="E6538">
            <v>515.42999999999995</v>
          </cell>
        </row>
        <row r="6539">
          <cell r="A6539">
            <v>97985</v>
          </cell>
          <cell r="B6539" t="str">
            <v>COMPOSIÇÃO</v>
          </cell>
          <cell r="C6539" t="str">
            <v>ACRÉSCIMO PARA POÇO DE VISITA CIRCULAR PARA  ESGOTO, EM ALVENARIA COM TIJOLOS CERÂMICOS MACIÇOS, DIÂMETRO INTERNO = 1 M. AF_12/2020</v>
          </cell>
          <cell r="D6539" t="str">
            <v>M</v>
          </cell>
          <cell r="E6539">
            <v>1485.66</v>
          </cell>
        </row>
        <row r="6540">
          <cell r="A6540">
            <v>97987</v>
          </cell>
          <cell r="B6540" t="str">
            <v>COMPOSIÇÃO</v>
          </cell>
          <cell r="C6540" t="str">
            <v>ACRÉSCIMO PARA POÇO DE VISITA CIRCULAR PARA ESGOTO, EM CONCRETO PRÉ-MOLDADO, DIÂMETRO INTERNO = 1,2 M. AF_12/2020</v>
          </cell>
          <cell r="D6540" t="str">
            <v>M</v>
          </cell>
          <cell r="E6540">
            <v>686.94</v>
          </cell>
        </row>
        <row r="6541">
          <cell r="A6541">
            <v>97988</v>
          </cell>
          <cell r="B6541" t="str">
            <v>COMPOSIÇÃO</v>
          </cell>
          <cell r="C6541" t="str">
            <v>BASE PARA POÇO DE VISITA CIRCULAR PARA  ESGOTO, EM ALVENARIA COM TIJOLOS CERÂMICOS MACIÇOS, DIÂMETRO INTERNO = 1,20 M, PROFUNDIDADE = 1,40 M, EXCLUINDO TAMPÃO. AF_12/2020_PA</v>
          </cell>
          <cell r="D6541" t="str">
            <v>UN</v>
          </cell>
          <cell r="E6541">
            <v>3217.92</v>
          </cell>
        </row>
        <row r="6542">
          <cell r="A6542">
            <v>97989</v>
          </cell>
          <cell r="B6542" t="str">
            <v>COMPOSIÇÃO</v>
          </cell>
          <cell r="C6542" t="str">
            <v>ACRÉSCIMO PARA POÇO DE VISITA CIRCULAR PARA ESGOTO, EM ALVENARIA COM TIJOLOS CERÂMICOS MACIÇOS, DIÂMETRO INTERNO = 1,2 M. AF_12/2020</v>
          </cell>
          <cell r="D6542" t="str">
            <v>M</v>
          </cell>
          <cell r="E6542">
            <v>1737.92</v>
          </cell>
        </row>
        <row r="6543">
          <cell r="A6543">
            <v>97991</v>
          </cell>
          <cell r="B6543" t="str">
            <v>COMPOSIÇÃO</v>
          </cell>
          <cell r="C6543" t="str">
            <v>ACRÉSCIMO PARA POÇO DE VISITA CIRCULAR PARA  ESGOTO, EM CONCRETO PRÉ-MOLDADO, DIÂMETRO INTERNO = 1,5 M. AF_12/2020</v>
          </cell>
          <cell r="D6543" t="str">
            <v>M</v>
          </cell>
          <cell r="E6543">
            <v>942.36</v>
          </cell>
        </row>
        <row r="6544">
          <cell r="A6544">
            <v>97992</v>
          </cell>
          <cell r="B6544" t="str">
            <v>COMPOSIÇÃO</v>
          </cell>
          <cell r="C6544" t="str">
            <v>BASE PARA POÇO DE VISITA CIRCULAR PARA ESGOTO, EM ALVENARIA COM TIJOLOS CERÂMICOS MACIÇOS, DIÂMETRO INTERNO = 1,50 M, PROFUNDIDADE = 1,40 M, EXCLUINDO TAMPÃO. AF_12/2020_PA</v>
          </cell>
          <cell r="D6544" t="str">
            <v>UN</v>
          </cell>
          <cell r="E6544">
            <v>4140.8900000000003</v>
          </cell>
        </row>
        <row r="6545">
          <cell r="A6545">
            <v>97993</v>
          </cell>
          <cell r="B6545" t="str">
            <v>COMPOSIÇÃO</v>
          </cell>
          <cell r="C6545" t="str">
            <v>ACRÉSCIMO PARA POÇO DE VISITA CIRCULAR PARA  ESGOTO, EM ALVENARIA COM TIJOLOS CERÂMICOS MACIÇOS, DIÂMETRO INTERNO = 1,5 M. AF_12/2020</v>
          </cell>
          <cell r="D6545" t="str">
            <v>M</v>
          </cell>
          <cell r="E6545">
            <v>2116.37</v>
          </cell>
        </row>
        <row r="6546">
          <cell r="A6546">
            <v>97994</v>
          </cell>
          <cell r="B6546" t="str">
            <v>COMPOSIÇÃO</v>
          </cell>
          <cell r="C6546" t="str">
            <v>BASE PARA POÇO DE VISITA RETANGULAR PARA  ESGOTO, EM ALVENARIA COM BLOCOS DE CONCRETO, DIMENSÕES INTERNAS = 1X1 M, PROFUNDIDADE = 1,40 M, EXCLUINDO TAMPÃO. AF_12/2020_PA</v>
          </cell>
          <cell r="D6546" t="str">
            <v>UN</v>
          </cell>
          <cell r="E6546">
            <v>2717.14</v>
          </cell>
        </row>
        <row r="6547">
          <cell r="A6547">
            <v>97995</v>
          </cell>
          <cell r="B6547" t="str">
            <v>COMPOSIÇÃO</v>
          </cell>
          <cell r="C6547" t="str">
            <v>ACRÉSCIMO PARA POÇO DE VISITA RETANGULAR PARA ESGOTO, EM ALVENARIA COM BLOCOS DE CONCRETO, DIMENSÕES INTERNAS = 1X1 M. AF_12/2020</v>
          </cell>
          <cell r="D6547" t="str">
            <v>M</v>
          </cell>
          <cell r="E6547">
            <v>1322.39</v>
          </cell>
        </row>
        <row r="6548">
          <cell r="A6548">
            <v>97996</v>
          </cell>
          <cell r="B6548" t="str">
            <v>COMPOSIÇÃO</v>
          </cell>
          <cell r="C6548" t="str">
            <v>BASE PARA POÇO DE VISITA RETANGULAR PARA ESGOTO, EM ALVENARIA COM BLOCOS DE CONCRETO, DIMENSÕES INTERNAS = 1X1,5 M, PROFUNDIDADE = 1,40 M, EXCLUINDO TAMPÃO. AF_12/2020_PA</v>
          </cell>
          <cell r="D6548" t="str">
            <v>UN</v>
          </cell>
          <cell r="E6548">
            <v>3438.69</v>
          </cell>
        </row>
        <row r="6549">
          <cell r="A6549">
            <v>97997</v>
          </cell>
          <cell r="B6549" t="str">
            <v>COMPOSIÇÃO</v>
          </cell>
          <cell r="C6549" t="str">
            <v>ACRÉSCIMO PARA POÇO DE VISITA RETANGULAR PARA ESGOTO, EM ALVENARIA COM BLOCOS DE CONCRETO, DIMENSÕES INTERNAS = 1X1,5 M. AF_12/2020</v>
          </cell>
          <cell r="D6549" t="str">
            <v>M</v>
          </cell>
          <cell r="E6549">
            <v>1579.48</v>
          </cell>
        </row>
        <row r="6550">
          <cell r="A6550">
            <v>97999</v>
          </cell>
          <cell r="B6550" t="str">
            <v>COMPOSIÇÃO</v>
          </cell>
          <cell r="C6550" t="str">
            <v>ACRÉSCIMO PARA POÇO DE VISITA RETANGULAR PARA ESGOTO, EM ALVENARIA COM BLOCOS DE CONCRETO, DIMENSÕES INTERNAS = 1X2 M. AF_12/2020</v>
          </cell>
          <cell r="D6550" t="str">
            <v>M</v>
          </cell>
          <cell r="E6550">
            <v>1836.65</v>
          </cell>
        </row>
        <row r="6551">
          <cell r="A6551">
            <v>98001</v>
          </cell>
          <cell r="B6551" t="str">
            <v>COMPOSIÇÃO</v>
          </cell>
          <cell r="C6551" t="str">
            <v>ACRÉSCIMO PARA POÇO DE VISITA RETANGULAR PARA ESGOTO, EM ALVENARIA COM BLOCOS DE CONCRETO, DIMENSÕES INTERNAS = 1X2,5 M. AF_12/2020</v>
          </cell>
          <cell r="D6551" t="str">
            <v>M</v>
          </cell>
          <cell r="E6551">
            <v>2093.73</v>
          </cell>
        </row>
        <row r="6552">
          <cell r="A6552">
            <v>98002</v>
          </cell>
          <cell r="B6552" t="str">
            <v>COMPOSIÇÃO</v>
          </cell>
          <cell r="C6552" t="str">
            <v>BASE PARA POÇO DE VISITA RETANGULAR PARA ESGOTO, EM ALVENARIA COM BLOCOS DE CONCRETO, DIMENSÕES INTERNAS = 1X3 M, PROFUNDIDADE = 1,40 M, EXCLUINDO TAMPÃO. AF_12/2020_PA</v>
          </cell>
          <cell r="D6552" t="str">
            <v>UN</v>
          </cell>
          <cell r="E6552">
            <v>5638.74</v>
          </cell>
        </row>
        <row r="6553">
          <cell r="A6553">
            <v>98003</v>
          </cell>
          <cell r="B6553" t="str">
            <v>COMPOSIÇÃO</v>
          </cell>
          <cell r="C6553" t="str">
            <v>ACRÉSCIMO PARA POÇO DE VISITA RETANGULAR PARA ESGOTO, EM ALVENARIA COM BLOCOS DE CONCRETO, DIMENSÕES INTERNAS = 1X3 M. AF_12/2020</v>
          </cell>
          <cell r="D6553" t="str">
            <v>M</v>
          </cell>
          <cell r="E6553">
            <v>2350.9</v>
          </cell>
        </row>
        <row r="6554">
          <cell r="A6554">
            <v>98005</v>
          </cell>
          <cell r="B6554" t="str">
            <v>COMPOSIÇÃO</v>
          </cell>
          <cell r="C6554" t="str">
            <v>ACRÉSCIMO PARA POÇO DE VISITA RETANGULAR PARA ESGOTO, EM ALVENARIA COM BLOCOS DE CONCRETO, DIMENSÕES INTERNAS = 1X3,5 M. AF_12/2020</v>
          </cell>
          <cell r="D6554" t="str">
            <v>M</v>
          </cell>
          <cell r="E6554">
            <v>2608.0700000000002</v>
          </cell>
        </row>
        <row r="6555">
          <cell r="A6555">
            <v>98006</v>
          </cell>
          <cell r="B6555" t="str">
            <v>COMPOSIÇÃO</v>
          </cell>
          <cell r="C6555" t="str">
            <v>BASE PARA POÇO DE VISITA RETANGULAR PARA ESGOTO, EM ALVENARIA COM BLOCOS DE CONCRETO, DIMENSÕES INTERNAS = 1X4 M, PROFUNDIDADE = 1,40 M, EXCLUINDO TAMPÃO. AF_12/2020_PA</v>
          </cell>
          <cell r="D6555" t="str">
            <v>UN</v>
          </cell>
          <cell r="E6555">
            <v>7090.73</v>
          </cell>
        </row>
        <row r="6556">
          <cell r="A6556">
            <v>98007</v>
          </cell>
          <cell r="B6556" t="str">
            <v>COMPOSIÇÃO</v>
          </cell>
          <cell r="C6556" t="str">
            <v>ACRÉSCIMO PARA POÇO DE VISITA RETANGULAR PARA ESGOTO, EM ALVENARIA COM BLOCOS DE CONCRETO, DIMENSÕES INTERNAS = 1X4 M. AF_12/2020</v>
          </cell>
          <cell r="D6556" t="str">
            <v>M</v>
          </cell>
          <cell r="E6556">
            <v>2865.16</v>
          </cell>
        </row>
        <row r="6557">
          <cell r="A6557">
            <v>98008</v>
          </cell>
          <cell r="B6557" t="str">
            <v>COMPOSIÇÃO</v>
          </cell>
          <cell r="C6557" t="str">
            <v>BASE PARA POÇO DE VISITA RETANGULAR PARA ESGOTO, EM ALVENARIA COM BLOCOS DE CONCRETO, DIMENSÕES INTERNAS = 1,5X1,5 M, PROFUNDIDADE = 1,45 M, EXCLUINDO TAMPÃO . AF_12/2020_PA</v>
          </cell>
          <cell r="D6557" t="str">
            <v>UN</v>
          </cell>
          <cell r="E6557">
            <v>4272.8</v>
          </cell>
        </row>
        <row r="6558">
          <cell r="A6558">
            <v>98009</v>
          </cell>
          <cell r="B6558" t="str">
            <v>COMPOSIÇÃO</v>
          </cell>
          <cell r="C6558" t="str">
            <v>ACRÉSCIMO PARA POÇO DE VISITA RETANGULAR PARA ESGOTO, EM ALVENARIA COM BLOCOS DE CONCRETO, DIMENSÕES INTERNAS = 1,5X1,5 M. AF_12/2020</v>
          </cell>
          <cell r="D6558" t="str">
            <v>M</v>
          </cell>
          <cell r="E6558">
            <v>1836.65</v>
          </cell>
        </row>
        <row r="6559">
          <cell r="A6559">
            <v>98010</v>
          </cell>
          <cell r="B6559" t="str">
            <v>COMPOSIÇÃO</v>
          </cell>
          <cell r="C6559" t="str">
            <v>BASE PARA POÇO DE VISITA RETANGULAR PARA ESGOTO, EM ALVENARIA COM BLOCOS DE CONCRETO, DIMENSÕES INTERNAS = 1,5X2 M, PROFUNDIDADE = 1,40 M, EXCLUINDO TAMPÃO. AF_12/2020_PA</v>
          </cell>
          <cell r="D6559" t="str">
            <v>UN</v>
          </cell>
          <cell r="E6559">
            <v>5218.7700000000004</v>
          </cell>
        </row>
        <row r="6560">
          <cell r="A6560">
            <v>98011</v>
          </cell>
          <cell r="B6560" t="str">
            <v>COMPOSIÇÃO</v>
          </cell>
          <cell r="C6560" t="str">
            <v>ACRÉSCIMO PARA POÇO DE VISITA RETANGULAR PARA ESGOTO, EM ALVENARIA COM BLOCOS DE CONCRETO, DIMENSÕES INTERNAS = 1,5X2 M. AF_12/2020</v>
          </cell>
          <cell r="D6560" t="str">
            <v>M</v>
          </cell>
          <cell r="E6560">
            <v>2093.73</v>
          </cell>
        </row>
        <row r="6561">
          <cell r="A6561">
            <v>98012</v>
          </cell>
          <cell r="B6561" t="str">
            <v>COMPOSIÇÃO</v>
          </cell>
          <cell r="C6561" t="str">
            <v>BASE PARA POÇO DE VISITA RETANGULAR PARA ESGOTO, EM ALVENARIA COM BLOCOS DE CONCRETO, DIMENSÕES INTERNAS = 1,5X2,5 M, PROFUNDIDADE = 1,40 M, EXCLUINDO TAMPÃO. AF_12/2020_PA</v>
          </cell>
          <cell r="D6561" t="str">
            <v>UN</v>
          </cell>
          <cell r="E6561">
            <v>6136.54</v>
          </cell>
        </row>
        <row r="6562">
          <cell r="A6562">
            <v>98013</v>
          </cell>
          <cell r="B6562" t="str">
            <v>COMPOSIÇÃO</v>
          </cell>
          <cell r="C6562" t="str">
            <v>ACRÉSCIMO PARA POÇO DE VISITA RETANGULAR PARA ESGOTO, EM ALVENARIA COM BLOCOS DE CONCRETO, DIMENSÕES INTERNAS = 1,5X2,5 M. AF_12/2020</v>
          </cell>
          <cell r="D6562" t="str">
            <v>M</v>
          </cell>
          <cell r="E6562">
            <v>2350.9</v>
          </cell>
        </row>
        <row r="6563">
          <cell r="A6563">
            <v>98014</v>
          </cell>
          <cell r="B6563" t="str">
            <v>COMPOSIÇÃO</v>
          </cell>
          <cell r="C6563" t="str">
            <v>BASE PARA POÇO DE VISITA RETANGULAR PARA ESGOTO, EM ALVENARIA COM BLOCOS DE CONCRETO, DIMENSÕES INTERNAS = 1,5X3 M, PROFUNDIDADE = 1,40 M, EXCLUINDO TAMPÃO. AF_12/2020_PA</v>
          </cell>
          <cell r="D6563" t="str">
            <v>UN</v>
          </cell>
          <cell r="E6563">
            <v>7054.2</v>
          </cell>
        </row>
        <row r="6564">
          <cell r="A6564">
            <v>98015</v>
          </cell>
          <cell r="B6564" t="str">
            <v>COMPOSIÇÃO</v>
          </cell>
          <cell r="C6564" t="str">
            <v>ACRÉSCIMO PARA POÇO DE VISITA RETANGULAR PARA ESGOTO, EM ALVENARIA COM BLOCOS DE CONCRETO, DIMENSÕES INTERNAS = 1,5X3 M. AF_12/2020</v>
          </cell>
          <cell r="D6564" t="str">
            <v>M</v>
          </cell>
          <cell r="E6564">
            <v>2608.0700000000002</v>
          </cell>
        </row>
        <row r="6565">
          <cell r="A6565">
            <v>98016</v>
          </cell>
          <cell r="B6565" t="str">
            <v>COMPOSIÇÃO</v>
          </cell>
          <cell r="C6565" t="str">
            <v>BASE PARA POÇO DE VISITA RETANGULAR PARA ESGOTO, EM ALVENARIA COM BLOCOS DE CONCRETO, DIMENSÕES INTERNAS = 1,5X3,5 M, PROFUNDIDADE = 1,40 M, EXCLUINDO TAMPÃO. AF_12/2020_PA</v>
          </cell>
          <cell r="D6565" t="str">
            <v>UN</v>
          </cell>
          <cell r="E6565">
            <v>7972.04</v>
          </cell>
        </row>
        <row r="6566">
          <cell r="A6566">
            <v>98017</v>
          </cell>
          <cell r="B6566" t="str">
            <v>COMPOSIÇÃO</v>
          </cell>
          <cell r="C6566" t="str">
            <v>ACRÉSCIMO PARA POÇO DE VISITA RETANGULAR PARA ESGOTO, EM ALVENARIA COM BLOCOS DE CONCRETO, DIMENSÕES INTERNAS = 1,5X3,5 M. AF_12/2020</v>
          </cell>
          <cell r="D6566" t="str">
            <v>M</v>
          </cell>
          <cell r="E6566">
            <v>2865.16</v>
          </cell>
        </row>
        <row r="6567">
          <cell r="A6567">
            <v>98018</v>
          </cell>
          <cell r="B6567" t="str">
            <v>COMPOSIÇÃO</v>
          </cell>
          <cell r="C6567" t="str">
            <v>BASE PARA POÇO DE VISITA RETANGULAR PARA ESGOTO, EM ALVENARIA COM BLOCOS DE CONCRETO, DIMENSÕES INTERNAS = 1,5X4 M, PROFUNDIDADE = 1,40 M, EXCLUINDO TAMPÃO. AF_12/2020_PA</v>
          </cell>
          <cell r="D6567" t="str">
            <v>UN</v>
          </cell>
          <cell r="E6567">
            <v>8889.74</v>
          </cell>
        </row>
        <row r="6568">
          <cell r="A6568">
            <v>98019</v>
          </cell>
          <cell r="B6568" t="str">
            <v>COMPOSIÇÃO</v>
          </cell>
          <cell r="C6568" t="str">
            <v>ACRÉSCIMO PARA POÇO DE VISITA RETANGULAR PARA ESGOTO, EM ALVENARIA COM BLOCOS DE CONCRETO, DIMENSÕES INTERNAS = 1,5X4 M. AF_12/2020</v>
          </cell>
          <cell r="D6568" t="str">
            <v>M</v>
          </cell>
          <cell r="E6568">
            <v>3146.21</v>
          </cell>
        </row>
        <row r="6569">
          <cell r="A6569">
            <v>98020</v>
          </cell>
          <cell r="B6569" t="str">
            <v>COMPOSIÇÃO</v>
          </cell>
          <cell r="C6569" t="str">
            <v>BASE PARA POÇO DE VISITA RETANGULAR PARA ESGOTO, EM ALVENARIA COM BLOCOS DE CONCRETO, DIMENSÕES INTERNAS = 2X2 M, PROFUNDIDADE = 1,40 M, EXCLUINDO TAMPÃO. AF_12/2020_PA</v>
          </cell>
          <cell r="D6569" t="str">
            <v>UN</v>
          </cell>
          <cell r="E6569">
            <v>6315.46</v>
          </cell>
        </row>
        <row r="6570">
          <cell r="A6570">
            <v>98021</v>
          </cell>
          <cell r="B6570" t="str">
            <v>COMPOSIÇÃO</v>
          </cell>
          <cell r="C6570" t="str">
            <v>ACRÉSCIMO PARA POÇO DE VISITA RETANGULAR PARA ESGOTO, EM ALVENARIA COM BLOCOS DE CONCRETO, DIMENSÕES INTERNAS = 2X2 M. AF_12/2020</v>
          </cell>
          <cell r="D6570" t="str">
            <v>M</v>
          </cell>
          <cell r="E6570">
            <v>2374.9</v>
          </cell>
        </row>
        <row r="6571">
          <cell r="A6571">
            <v>98022</v>
          </cell>
          <cell r="B6571" t="str">
            <v>COMPOSIÇÃO</v>
          </cell>
          <cell r="C6571" t="str">
            <v>BASE PARA POÇO DE VISITA RETANGULAR PARA ESGOTO, EM ALVENARIA COM BLOCOS DE CONCRETO, DIMENSÕES INTERNAS = 2X2,5 M, PROFUNDIDADE = 1,40 M, EXCLUINDO TAMPÃO. AF_12/2020_PA</v>
          </cell>
          <cell r="D6571" t="str">
            <v>UN</v>
          </cell>
          <cell r="E6571">
            <v>7411.09</v>
          </cell>
        </row>
        <row r="6572">
          <cell r="A6572">
            <v>98023</v>
          </cell>
          <cell r="B6572" t="str">
            <v>COMPOSIÇÃO</v>
          </cell>
          <cell r="C6572" t="str">
            <v>ACRÉSCIMO PARA POÇO DE VISITA RETANGULAR PARA ESGOTO, EM ALVENARIA COM BLOCOS DE CONCRETO, DIMENSÕES INTERNAS = 2X2,5 M. AF_12/2020</v>
          </cell>
          <cell r="D6572" t="str">
            <v>M</v>
          </cell>
          <cell r="E6572">
            <v>2631.99</v>
          </cell>
        </row>
        <row r="6573">
          <cell r="A6573">
            <v>98024</v>
          </cell>
          <cell r="B6573" t="str">
            <v>COMPOSIÇÃO</v>
          </cell>
          <cell r="C6573" t="str">
            <v>BASE PARA POÇO DE VISITA RETANGULAR PARA ESGOTO, EM ALVENARIA COM BLOCOS DE CONCRETO, DIMENSÕES INTERNAS = 2X3 M, PROFUNDIDADE = 1,40 M, EXCLUINDO TAMPÃO. AF_12/2020_PA</v>
          </cell>
          <cell r="D6573" t="str">
            <v>UN</v>
          </cell>
          <cell r="E6573">
            <v>8569.27</v>
          </cell>
        </row>
        <row r="6574">
          <cell r="A6574">
            <v>98025</v>
          </cell>
          <cell r="B6574" t="str">
            <v>COMPOSIÇÃO</v>
          </cell>
          <cell r="C6574" t="str">
            <v>ACRÉSCIMO PARA POÇO DE VISITA RETANGULAR PARA ESGOTO, EM ALVENARIA COM BLOCOS DE CONCRETO, DIMENSÕES INTERNAS = 2X3 M. AF_12/2020</v>
          </cell>
          <cell r="D6574" t="str">
            <v>M</v>
          </cell>
          <cell r="E6574">
            <v>2889.16</v>
          </cell>
        </row>
        <row r="6575">
          <cell r="A6575">
            <v>98026</v>
          </cell>
          <cell r="B6575" t="str">
            <v>COMPOSIÇÃO</v>
          </cell>
          <cell r="C6575" t="str">
            <v>BASE PARA POÇO DE VISITA RETANGULAR PARA ESGOTO, EM ALVENARIA COM BLOCOS DE CONCRETO, DIMENSÕES INTERNAS = 2X3,5 M, PROFUNDIDADE = 1,40 M, EXCLUINDO TAMPÃO. AF_12/2020_PA</v>
          </cell>
          <cell r="D6575" t="str">
            <v>UN</v>
          </cell>
          <cell r="E6575">
            <v>9672.81</v>
          </cell>
        </row>
        <row r="6576">
          <cell r="A6576">
            <v>98027</v>
          </cell>
          <cell r="B6576" t="str">
            <v>COMPOSIÇÃO</v>
          </cell>
          <cell r="C6576" t="str">
            <v>ACRÉSCIMO PARA POÇO DE VISITA RETANGULAR PARA ESGOTO, EM ALVENARIA COM BLOCOS DE CONCRETO, DIMENSÕES INTERNAS = 2X3,5 M. AF_12/2020</v>
          </cell>
          <cell r="D6576" t="str">
            <v>M</v>
          </cell>
          <cell r="E6576">
            <v>3146.21</v>
          </cell>
        </row>
        <row r="6577">
          <cell r="A6577">
            <v>98028</v>
          </cell>
          <cell r="B6577" t="str">
            <v>COMPOSIÇÃO</v>
          </cell>
          <cell r="C6577" t="str">
            <v>BASE PARA POÇO DE VISITA RETANGULAR PARA ESGOTO, EM ALVENARIA COM BLOCOS DE CONCRETO, DIMENSÕES INTERNAS = 2X4 M, PROFUNDIDADE = 1,40 M, EXCLUINDO TAMPÃO. AF_12/2020_PA</v>
          </cell>
          <cell r="D6577" t="str">
            <v>UN</v>
          </cell>
          <cell r="E6577">
            <v>10776.37</v>
          </cell>
        </row>
        <row r="6578">
          <cell r="A6578">
            <v>98029</v>
          </cell>
          <cell r="B6578" t="str">
            <v>COMPOSIÇÃO</v>
          </cell>
          <cell r="C6578" t="str">
            <v>ACRÉSCIMO PARA POÇO DE VISITA RETANGULAR PARA ESGOTO, EM ALVENARIA COM BLOCOS DE CONCRETO, DIMENSÕES INTERNAS = 2X4 M. AF_12/2020</v>
          </cell>
          <cell r="D6578" t="str">
            <v>M</v>
          </cell>
          <cell r="E6578">
            <v>3408.3</v>
          </cell>
        </row>
        <row r="6579">
          <cell r="A6579">
            <v>98030</v>
          </cell>
          <cell r="B6579" t="str">
            <v>COMPOSIÇÃO</v>
          </cell>
          <cell r="C6579" t="str">
            <v>BASE PARA POÇO DE VISITA RETANGULAR PARA ESGOTO, EM ALVENARIA COM BLOCOS DE CONCRETO, DIMENSÕES INTERNAS = 2,5X2,5 M, PROFUNDIDADE = 1,40 M, EXCLUINDO TAMPÃO. AF_12/2020_PA</v>
          </cell>
          <cell r="D6579" t="str">
            <v>UN</v>
          </cell>
          <cell r="E6579">
            <v>8799.33</v>
          </cell>
        </row>
        <row r="6580">
          <cell r="A6580">
            <v>98031</v>
          </cell>
          <cell r="B6580" t="str">
            <v>COMPOSIÇÃO</v>
          </cell>
          <cell r="C6580" t="str">
            <v>ACRÉSCIMO PARA POÇO DE VISITA RETANGULAR PARA ESGOTO, EM ALVENARIA COM BLOCOS DE CONCRETO, DIMENSÕES INTERNAS = 2,5X2,5 M. AF_12/2020</v>
          </cell>
          <cell r="D6580" t="str">
            <v>M</v>
          </cell>
          <cell r="E6580">
            <v>2894.16</v>
          </cell>
        </row>
        <row r="6581">
          <cell r="A6581">
            <v>98032</v>
          </cell>
          <cell r="B6581" t="str">
            <v>COMPOSIÇÃO</v>
          </cell>
          <cell r="C6581" t="str">
            <v>BASE PARA POÇO DE VISITA RETANGULAR PARA ESGOTO, EM ALVENARIA COM BLOCOS DE CONCRETO, DIMENSÕES INTERNAS = 2,5X3 M, PROFUNDIDADE = 1,40 M, EXCLUINDO TAMPÃO. AF_12/2020_PA</v>
          </cell>
          <cell r="D6581" t="str">
            <v>UN</v>
          </cell>
          <cell r="E6581">
            <v>10136.700000000001</v>
          </cell>
        </row>
        <row r="6582">
          <cell r="A6582">
            <v>98033</v>
          </cell>
          <cell r="B6582" t="str">
            <v>COMPOSIÇÃO</v>
          </cell>
          <cell r="C6582" t="str">
            <v>ACRÉSCIMO PARA POÇO DE VISITA RETANGULAR PARA ESGOTO, EM ALVENARIA COM BLOCOS DE CONCRETO, DIMENSÕES INTERNAS = 2,5X3 M. AF_12/2020</v>
          </cell>
          <cell r="D6582" t="str">
            <v>M</v>
          </cell>
          <cell r="E6582">
            <v>3151.23</v>
          </cell>
        </row>
        <row r="6583">
          <cell r="A6583">
            <v>98034</v>
          </cell>
          <cell r="B6583" t="str">
            <v>COMPOSIÇÃO</v>
          </cell>
          <cell r="C6583" t="str">
            <v>BASE PARA POÇO DE VISITA RETANGULAR PARA ESGOTO, EM ALVENARIA COM BLOCOS DE CONCRETO, DIMENSÕES INTERNAS = 2,5X3,5 M, PROFUNDIDADE = 1,40 M, EXCLUINDO TAMPÃO. AF_12/2020_PA</v>
          </cell>
          <cell r="D6583" t="str">
            <v>UN</v>
          </cell>
          <cell r="E6583">
            <v>11474.1</v>
          </cell>
        </row>
        <row r="6584">
          <cell r="A6584">
            <v>98035</v>
          </cell>
          <cell r="B6584" t="str">
            <v>COMPOSIÇÃO</v>
          </cell>
          <cell r="C6584" t="str">
            <v>ACRÉSCIMO PARA POÇO DE VISITA RETANGULAR PARA ESGOTO, EM ALVENARIA COM BLOCOS DE CONCRETO, DIMENSÕES INTERNAS = 2,5X3,5 M. AF_12/2020</v>
          </cell>
          <cell r="D6584" t="str">
            <v>M</v>
          </cell>
          <cell r="E6584">
            <v>3408.3</v>
          </cell>
        </row>
        <row r="6585">
          <cell r="A6585">
            <v>98036</v>
          </cell>
          <cell r="B6585" t="str">
            <v>COMPOSIÇÃO</v>
          </cell>
          <cell r="C6585" t="str">
            <v>BASE PARA POÇO DE VISITA RETANGULAR PARA ESGOTO, EM ALVENARIA COM BLOCOS DE CONCRETO, DIMENSÕES INTERNAS = 2,5X4 M, PROFUNDIDADE = 1,40 M, EXCLUINDO TAMPÃO. AF_12/2020_PA</v>
          </cell>
          <cell r="D6585" t="str">
            <v>UN</v>
          </cell>
          <cell r="E6585">
            <v>12811.54</v>
          </cell>
        </row>
        <row r="6586">
          <cell r="A6586">
            <v>98037</v>
          </cell>
          <cell r="B6586" t="str">
            <v>COMPOSIÇÃO</v>
          </cell>
          <cell r="C6586" t="str">
            <v>ACRÉSCIMO PARA POÇO DE VISITA RETANGULAR PARA ESGOTO, EM ALVENARIA COM BLOCOS DE CONCRETO, DIMENSÕES INTERNAS = 2,5X4 M. AF_12/2020</v>
          </cell>
          <cell r="D6586" t="str">
            <v>M</v>
          </cell>
          <cell r="E6586">
            <v>3670.37</v>
          </cell>
        </row>
        <row r="6587">
          <cell r="A6587">
            <v>98038</v>
          </cell>
          <cell r="B6587" t="str">
            <v>COMPOSIÇÃO</v>
          </cell>
          <cell r="C6587" t="str">
            <v>BASE PARA POÇO DE VISITA RETANGULAR PARA ESGOTO, EM ALVENARIA COM BLOCOS DE CONCRETO, DIMENSÕES INTERNAS = 3X3 M, PROFUNDIDADE = 1,40 M, EXCLUINDO TAMPÃO. AF_12/2020_PA</v>
          </cell>
          <cell r="D6587" t="str">
            <v>UN</v>
          </cell>
          <cell r="E6587">
            <v>11726.42</v>
          </cell>
        </row>
        <row r="6588">
          <cell r="A6588">
            <v>98039</v>
          </cell>
          <cell r="B6588" t="str">
            <v>COMPOSIÇÃO</v>
          </cell>
          <cell r="C6588" t="str">
            <v>ACRÉSCIMO PARA POÇO DE VISITA RETANGULAR PARA ESGOTO, EM ALVENARIA COM BLOCOS DE CONCRETO, DIMENSÕES INTERNAS = 3X3 M. AF_12/2020</v>
          </cell>
          <cell r="D6588" t="str">
            <v>M</v>
          </cell>
          <cell r="E6588">
            <v>3413.3</v>
          </cell>
        </row>
        <row r="6589">
          <cell r="A6589">
            <v>98040</v>
          </cell>
          <cell r="B6589" t="str">
            <v>COMPOSIÇÃO</v>
          </cell>
          <cell r="C6589" t="str">
            <v>BASE PARA POÇO DE VISITA RETANGULAR PARA ESGOTO, EM ALVENARIA COM BLOCOS DE CONCRETO, DIMENSÕES INTERNAS = 3X3,5 M, PROFUNDIDADE = 1,40 M, EXCLUINDO TAMPÃO. AF_12/2020_PA</v>
          </cell>
          <cell r="D6589" t="str">
            <v>UN</v>
          </cell>
          <cell r="E6589">
            <v>13267.8</v>
          </cell>
        </row>
        <row r="6590">
          <cell r="A6590">
            <v>98041</v>
          </cell>
          <cell r="B6590" t="str">
            <v>COMPOSIÇÃO</v>
          </cell>
          <cell r="C6590" t="str">
            <v>ACRÉSCIMO PARA POÇO DE VISITA RETANGULAR PARA ESGOTO, EM ALVENARIA COM BLOCOS DE CONCRETO, DIMENSÕES INTERNAS = 3X3,5 M. AF_12/2020</v>
          </cell>
          <cell r="D6590" t="str">
            <v>M</v>
          </cell>
          <cell r="E6590">
            <v>3670.37</v>
          </cell>
        </row>
        <row r="6591">
          <cell r="A6591">
            <v>98042</v>
          </cell>
          <cell r="B6591" t="str">
            <v>COMPOSIÇÃO</v>
          </cell>
          <cell r="C6591" t="str">
            <v>BASE PARA POÇO DE VISITA RETANGULAR PARA ESGOTO, EM ALVENARIA COM BLOCOS DE CONCRETO, DIMENSÕES INTERNAS = 3X4 M, PROFUNDIDADE = 1,40 M, EXCLUINDO TAMPÃO. AF_12/2020_PA</v>
          </cell>
          <cell r="D6591" t="str">
            <v>UN</v>
          </cell>
          <cell r="E6591">
            <v>14809.21</v>
          </cell>
        </row>
        <row r="6592">
          <cell r="A6592">
            <v>98043</v>
          </cell>
          <cell r="B6592" t="str">
            <v>COMPOSIÇÃO</v>
          </cell>
          <cell r="C6592" t="str">
            <v>ACRÉSCIMO PARA POÇO DE VISITA RETANGULAR PARA ESGOTO, EM ALVENARIA COM BLOCOS DE CONCRETO, DIMENSÕES INTERNAS = 3X4 M. AF_12/2020</v>
          </cell>
          <cell r="D6592" t="str">
            <v>M</v>
          </cell>
          <cell r="E6592">
            <v>3932.55</v>
          </cell>
        </row>
        <row r="6593">
          <cell r="A6593">
            <v>98044</v>
          </cell>
          <cell r="B6593" t="str">
            <v>COMPOSIÇÃO</v>
          </cell>
          <cell r="C6593" t="str">
            <v>BASE PARA POÇO DE VISITA RETANGULAR PARA ESGOTO, EM ALVENARIA COM BLOCOS DE CONCRETO, DIMENSÕES INTERNAS = 3,5X3,5 M, PROFUNDIDADE = 1,40 M, EXCLUINDO TAMPÃO. AF_12/2020_PA</v>
          </cell>
          <cell r="D6593" t="str">
            <v>UN</v>
          </cell>
          <cell r="E6593">
            <v>15061.61</v>
          </cell>
        </row>
        <row r="6594">
          <cell r="A6594">
            <v>98045</v>
          </cell>
          <cell r="B6594" t="str">
            <v>COMPOSIÇÃO</v>
          </cell>
          <cell r="C6594" t="str">
            <v>ACRÉSCIMO PARA POÇO DE VISITA RETANGULAR PARA ESGOTO, EM ALVENARIA COM BLOCOS DE CONCRETO, DIMENSÕES INTERNAS = 3,5X3,5 M. AF_12/2020</v>
          </cell>
          <cell r="D6594" t="str">
            <v>M</v>
          </cell>
          <cell r="E6594">
            <v>3932.55</v>
          </cell>
        </row>
        <row r="6595">
          <cell r="A6595">
            <v>98046</v>
          </cell>
          <cell r="B6595" t="str">
            <v>COMPOSIÇÃO</v>
          </cell>
          <cell r="C6595" t="str">
            <v>BASE PARA POÇO DE VISITA RETANGULAR PARA ESGOTO, EM ALVENARIA COM BLOCOS DE CONCRETO, DIMENSÕES INTERNAS = 3,5X4 M, PROFUNDIDADE = 1,40 M, EXCLUINDO TAMPÃO. AF_12/2020_PA</v>
          </cell>
          <cell r="D6595" t="str">
            <v>UN</v>
          </cell>
          <cell r="E6595">
            <v>16806.8</v>
          </cell>
        </row>
        <row r="6596">
          <cell r="A6596">
            <v>98047</v>
          </cell>
          <cell r="B6596" t="str">
            <v>COMPOSIÇÃO</v>
          </cell>
          <cell r="C6596" t="str">
            <v>ACRÉSCIMO PARA POÇO DE VISITA RETANGULAR PARA ESGOTO, EM ALVENARIA COM BLOCOS DE CONCRETO, DIMENSÕES INTERNAS = 3,5X4 M. AF_12/2020</v>
          </cell>
          <cell r="D6596" t="str">
            <v>M</v>
          </cell>
          <cell r="E6596">
            <v>4194.6400000000003</v>
          </cell>
        </row>
        <row r="6597">
          <cell r="A6597">
            <v>98048</v>
          </cell>
          <cell r="B6597" t="str">
            <v>COMPOSIÇÃO</v>
          </cell>
          <cell r="C6597" t="str">
            <v>BASE PARA POÇO DE VISITA RETANGULAR PARA ESGOTO, EM ALVENARIA COM BLOCOS DE CONCRETO, DIMENSÕES INTERNAS = 4X4 M, PROFUNDIDADE = 1,45 M, EXCLUINDO TAMPÃO. AF_12/2020_PA</v>
          </cell>
          <cell r="D6597" t="str">
            <v>UN</v>
          </cell>
          <cell r="E6597">
            <v>18804.5</v>
          </cell>
        </row>
        <row r="6598">
          <cell r="A6598">
            <v>98049</v>
          </cell>
          <cell r="B6598" t="str">
            <v>COMPOSIÇÃO</v>
          </cell>
          <cell r="C6598" t="str">
            <v>ACRÉSCIMO PARA POÇO DE VISITA RETANGULAR PARA ESGOTO, EM ALVENARIA COM BLOCOS DE CONCRETO, DIMENSÕES INTERNAS = 4X4 M. AF_12/2020</v>
          </cell>
          <cell r="D6598" t="str">
            <v>M</v>
          </cell>
          <cell r="E6598">
            <v>4407.88</v>
          </cell>
        </row>
        <row r="6599">
          <cell r="A6599">
            <v>98050</v>
          </cell>
          <cell r="B6599" t="str">
            <v>COMPOSIÇÃO</v>
          </cell>
          <cell r="C6599" t="str">
            <v>CHAMINÉ CIRCULAR PARA POÇO DE VISITA PARA ESGOTO, EM CONCRETO PRÉ-MOLDADO, DIÂMETRO INTERNO = 0,6 M. AF_12/2020</v>
          </cell>
          <cell r="D6599" t="str">
            <v>M</v>
          </cell>
          <cell r="E6599">
            <v>285.32</v>
          </cell>
        </row>
        <row r="6600">
          <cell r="A6600">
            <v>98051</v>
          </cell>
          <cell r="B6600" t="str">
            <v>COMPOSIÇÃO</v>
          </cell>
          <cell r="C6600" t="str">
            <v>CHAMINÉ CIRCULAR PARA POÇO DE VISITA PARA ESGOTO, EM ALVENARIA COM TIJOLOS CERÂMICOS MACIÇOS, DIÂMETRO INTERNO = 0,6 M. AF_12/2020</v>
          </cell>
          <cell r="D6600" t="str">
            <v>M</v>
          </cell>
          <cell r="E6600">
            <v>986.16</v>
          </cell>
        </row>
        <row r="6601">
          <cell r="A6601">
            <v>98405</v>
          </cell>
          <cell r="B6601" t="str">
            <v>COMPOSIÇÃO</v>
          </cell>
          <cell r="C6601" t="str">
            <v>BASE PARA POÇO DE VISITA CIRCULAR PARA  ESGOTO, EM ALVENARIA COM TIJOLOS CERÂMICOS MACIÇOS, DIÂMETRO INTERNO = 1,0 M, PROFUNDIDADE = 1,40 M, EXCLUINDO TAMPÃO. AF_12/2020_PA</v>
          </cell>
          <cell r="D6601" t="str">
            <v>UN</v>
          </cell>
          <cell r="E6601">
            <v>2699.54</v>
          </cell>
        </row>
        <row r="6602">
          <cell r="A6602">
            <v>98406</v>
          </cell>
          <cell r="B6602" t="str">
            <v>COMPOSIÇÃO</v>
          </cell>
          <cell r="C6602" t="str">
            <v>BASE PARA POÇO DE VISITA RETANGULAR PARA ESGOTO, EM ALVENARIA COM BLOCOS DE CONCRETO, DIMENSÕES INTERNAS = 1X3,5 M, PROFUNDIDADE = 1,40 M, EXCLUINDO TAMPÃO. AF_12/2020_PA</v>
          </cell>
          <cell r="D6602" t="str">
            <v>UN</v>
          </cell>
          <cell r="E6602">
            <v>6364.73</v>
          </cell>
        </row>
        <row r="6603">
          <cell r="A6603">
            <v>98407</v>
          </cell>
          <cell r="B6603" t="str">
            <v>COMPOSIÇÃO</v>
          </cell>
          <cell r="C6603" t="str">
            <v>BASE PARA POÇO DE VISITA RETANGULAR PARA ESGOTO, EM ALVENARIA COM BLOCOS DE CONCRETO, DIMENSÕES INTERNAS = 1X2 M, PROFUNDIDADE = 1,40 M, EXCLUINDO TAMPÃO. AF_12/2020_PA</v>
          </cell>
          <cell r="D6603" t="str">
            <v>UN</v>
          </cell>
          <cell r="E6603">
            <v>4160.12</v>
          </cell>
        </row>
        <row r="6604">
          <cell r="A6604">
            <v>98408</v>
          </cell>
          <cell r="B6604" t="str">
            <v>COMPOSIÇÃO</v>
          </cell>
          <cell r="C6604" t="str">
            <v>BASE PARA POÇO DE VISITA RETANGULAR PARA ESGOTO, EM ALVENARIA COM BLOCOS DE CONCRETO, DIMENSÕES INTERNAS = 1X2,5 M, PROFUNDIDADE = 1,40 M, EXCLUINDO TAMPÃO. AF_12/2020_PA</v>
          </cell>
          <cell r="D6604" t="str">
            <v>UN</v>
          </cell>
          <cell r="E6604">
            <v>4881.62</v>
          </cell>
        </row>
        <row r="6605">
          <cell r="A6605">
            <v>98409</v>
          </cell>
          <cell r="B6605" t="str">
            <v>COMPOSIÇÃO</v>
          </cell>
          <cell r="C6605" t="str">
            <v>ACRÉSCIMO PARA POÇO DE VISITA CIRCULAR PARA ESGOTO, EM CONCRETO PRÉ-MOLDADO, DIÂMETRO INTERNO = 0,8 M. AF_12/2020</v>
          </cell>
          <cell r="D6605" t="str">
            <v>M</v>
          </cell>
          <cell r="E6605">
            <v>389.79</v>
          </cell>
        </row>
        <row r="6606">
          <cell r="A6606">
            <v>98410</v>
          </cell>
          <cell r="B6606" t="str">
            <v>COMPOSIÇÃO</v>
          </cell>
          <cell r="C6606" t="str">
            <v>BASE PARA POÇO DE VISITA CIRCULAR PARA ESGOTO, EM CONCRETO PRÉ-MOLDADO, DIÂMETRO INTERNO = 1,0 M, PROFUNDIDADE = 1,35 M, EXCLUINDO TAMPÃO. AF_12/2020_PA</v>
          </cell>
          <cell r="D6606" t="str">
            <v>UN</v>
          </cell>
          <cell r="E6606">
            <v>1300.52</v>
          </cell>
        </row>
        <row r="6607">
          <cell r="A6607">
            <v>99240</v>
          </cell>
          <cell r="B6607" t="str">
            <v>COMPOSIÇÃO</v>
          </cell>
          <cell r="C6607" t="str">
            <v>ACRÉSCIMO PARA POÇO DE VISITA CIRCULAR PARA DRENAGEM, EM CONCRETO PRÉ-MOLDADO, DIÂMETRO INTERNO = 1,2 M. AF_12/2020</v>
          </cell>
          <cell r="D6607" t="str">
            <v>M</v>
          </cell>
          <cell r="E6607">
            <v>683.51</v>
          </cell>
        </row>
        <row r="6608">
          <cell r="A6608">
            <v>99241</v>
          </cell>
          <cell r="B6608" t="str">
            <v>COMPOSIÇÃO</v>
          </cell>
          <cell r="C6608" t="str">
            <v>ACRÉSCIMO PARA POÇO DE VISITA RETANGULAR PARA DRENAGEM, EM ALVENARIA COM BLOCOS DE CONCRETO, DIMENSÕES INTERNAS = 1,5X1,5 M. AF_12/2020</v>
          </cell>
          <cell r="D6608" t="str">
            <v>M</v>
          </cell>
          <cell r="E6608">
            <v>1764.7</v>
          </cell>
        </row>
        <row r="6609">
          <cell r="A6609">
            <v>99242</v>
          </cell>
          <cell r="B6609" t="str">
            <v>COMPOSIÇÃO</v>
          </cell>
          <cell r="C6609" t="str">
            <v>BASE PARA POÇO DE VISITA CIRCULAR PARA DRENAGEM, EM ALVENARIA COM TIJOLOS CERÂMICOS MACIÇOS, DIÂMETRO INTERNO = 1,2 M, PROFUNDIDADE = 1,40 M, EXCLUINDO TAMPÃO. AF_12/2020_PA</v>
          </cell>
          <cell r="D6609" t="str">
            <v>UN</v>
          </cell>
          <cell r="E6609">
            <v>3120.08</v>
          </cell>
        </row>
        <row r="6610">
          <cell r="A6610">
            <v>99243</v>
          </cell>
          <cell r="B6610" t="str">
            <v>COMPOSIÇÃO</v>
          </cell>
          <cell r="C6610" t="str">
            <v>ACRÉSCIMO PARA POÇO DE VISITA CIRCULAR PARA DRENAGEM, EM ALVENARIA COM TIJOLOS CERÂMICOS MACIÇOS, DIÂMETRO INTERNO = 1,2 M. AF_12/2020</v>
          </cell>
          <cell r="D6610" t="str">
            <v>M</v>
          </cell>
          <cell r="E6610">
            <v>1645.25</v>
          </cell>
        </row>
        <row r="6611">
          <cell r="A6611">
            <v>99244</v>
          </cell>
          <cell r="B6611" t="str">
            <v>COMPOSIÇÃO</v>
          </cell>
          <cell r="C6611" t="str">
            <v>BASE PARA POÇO DE VISITA RETANGULAR PARA DRENAGEM, EM ALVENARIA COM BLOCOS DE CONCRETO, DIMENSÕES INTERNAS = 1,5X2 M, PROFUNDIDADE = 1,40 M, EXCLUINDO TAMPÃO. AF_12/2020_PA</v>
          </cell>
          <cell r="D6611" t="str">
            <v>UN</v>
          </cell>
          <cell r="E6611">
            <v>5101.21</v>
          </cell>
        </row>
        <row r="6612">
          <cell r="A6612">
            <v>99246</v>
          </cell>
          <cell r="B6612" t="str">
            <v>COMPOSIÇÃO</v>
          </cell>
          <cell r="C6612" t="str">
            <v>ACRÉSCIMO PARA POÇO DE VISITA CIRCULAR PARA DRENAGEM, EM CONCRETO PRÉ-MOLDADO, DIÂMETRO INTERNO = 1,5 M. AF_12/2020</v>
          </cell>
          <cell r="D6612" t="str">
            <v>M</v>
          </cell>
          <cell r="E6612">
            <v>937.67</v>
          </cell>
        </row>
        <row r="6613">
          <cell r="A6613">
            <v>99247</v>
          </cell>
          <cell r="B6613" t="str">
            <v>COMPOSIÇÃO</v>
          </cell>
          <cell r="C6613" t="str">
            <v>ACRÉSCIMO PARA POÇO DE VISITA RETANGULAR PARA DRENAGEM, EM ALVENARIA COM BLOCOS DE CONCRETO, DIMENSÕES INTERNAS = 1,5X2 M. AF_12/2020</v>
          </cell>
          <cell r="D6613" t="str">
            <v>M</v>
          </cell>
          <cell r="E6613">
            <v>2011.21</v>
          </cell>
        </row>
        <row r="6614">
          <cell r="A6614">
            <v>99248</v>
          </cell>
          <cell r="B6614" t="str">
            <v>COMPOSIÇÃO</v>
          </cell>
          <cell r="C6614" t="str">
            <v>BASE PARA POÇO DE VISITA CIRCULAR PARA DRENAGEM, EM ALVENARIA COM TIJOLOS CERÂMICOS MACIÇOS, DIÂMETRO INTERNO = 1,50 M, PROFUNDIDADE = 1,40 M, EXCLUINDO TAMPÃO. AF_12/2020_PA</v>
          </cell>
          <cell r="D6614" t="str">
            <v>UN</v>
          </cell>
          <cell r="E6614">
            <v>4022.81</v>
          </cell>
        </row>
        <row r="6615">
          <cell r="A6615">
            <v>99249</v>
          </cell>
          <cell r="B6615" t="str">
            <v>COMPOSIÇÃO</v>
          </cell>
          <cell r="C6615" t="str">
            <v>ACRÉSCIMO PARA POÇO DE VISITA CIRCULAR PARA DRENAGEM, EM ALVENARIA COM TIJOLOS CERÂMICOS MACIÇOS, DIÂMETRO INTERNO = 1,5 M. AF_12/2020</v>
          </cell>
          <cell r="D6615" t="str">
            <v>M</v>
          </cell>
          <cell r="E6615">
            <v>2009.28</v>
          </cell>
        </row>
        <row r="6616">
          <cell r="A6616">
            <v>99252</v>
          </cell>
          <cell r="B6616" t="str">
            <v>COMPOSIÇÃO</v>
          </cell>
          <cell r="C6616" t="str">
            <v>BASE PARA POÇO DE VISITA RETANGULAR PARA DRENAGEM, EM ALVENARIA COM BLOCOS DE CONCRETO, DIMENSÕES INTERNAS = 1X1 M, PROFUNDIDADE = 1,40 M, EXCLUINDO TAMPÃO. AF_12/2020_PA</v>
          </cell>
          <cell r="D6616" t="str">
            <v>UN</v>
          </cell>
          <cell r="E6616">
            <v>2655.86</v>
          </cell>
        </row>
        <row r="6617">
          <cell r="A6617">
            <v>99254</v>
          </cell>
          <cell r="B6617" t="str">
            <v>COMPOSIÇÃO</v>
          </cell>
          <cell r="C6617" t="str">
            <v>ACRÉSCIMO PARA POÇO DE VISITA RETANGULAR PARA DRENAGEM, EM ALVENARIA COM BLOCOS DE CONCRETO, DIMENSÕES INTERNAS = 1X1 M. AF_12/2020</v>
          </cell>
          <cell r="D6617" t="str">
            <v>M</v>
          </cell>
          <cell r="E6617">
            <v>1271.5899999999999</v>
          </cell>
        </row>
        <row r="6618">
          <cell r="A6618">
            <v>99256</v>
          </cell>
          <cell r="B6618" t="str">
            <v>COMPOSIÇÃO</v>
          </cell>
          <cell r="C6618" t="str">
            <v>BASE PARA POÇO DE VISITA RETANGULAR PARA DRENAGEM, EM ALVENARIA COM BLOCOS DE CONCRETO, DIMENSÕES INTERNAS = 1,5X2,5 M, PROFUNDIDADE = 1,40 M, EXCLUINDO TAMPÃO. AF_12/2020_PA</v>
          </cell>
          <cell r="D6618" t="str">
            <v>UN</v>
          </cell>
          <cell r="E6618">
            <v>5997.79</v>
          </cell>
        </row>
        <row r="6619">
          <cell r="A6619">
            <v>99259</v>
          </cell>
          <cell r="B6619" t="str">
            <v>COMPOSIÇÃO</v>
          </cell>
          <cell r="C6619" t="str">
            <v>BASE PARA POÇO DE VISITA RETANGULAR PARA DRENAGEM, EM ALVENARIA COM BLOCOS DE CONCRETO, DIMENSÕES INTERNAS = 1X1,5 M, PROFUNDIDADE = 1,40 M, EXCLUINDO TAMPÃO. AF_12/2020_PA</v>
          </cell>
          <cell r="D6619" t="str">
            <v>UN</v>
          </cell>
          <cell r="E6619">
            <v>3360.49</v>
          </cell>
        </row>
        <row r="6620">
          <cell r="A6620">
            <v>99261</v>
          </cell>
          <cell r="B6620" t="str">
            <v>COMPOSIÇÃO</v>
          </cell>
          <cell r="C6620" t="str">
            <v>ACRÉSCIMO PARA POÇO DE VISITA RETANGULAR PARA DRENAGEM, EM ALVENARIA COM BLOCOS DE CONCRETO, DIMENSÕES INTERNAS = 1X1,5 M. AF_12/2020</v>
          </cell>
          <cell r="D6620" t="str">
            <v>M</v>
          </cell>
          <cell r="E6620">
            <v>1518.11</v>
          </cell>
        </row>
        <row r="6621">
          <cell r="A6621">
            <v>99263</v>
          </cell>
          <cell r="B6621" t="str">
            <v>COMPOSIÇÃO</v>
          </cell>
          <cell r="C6621" t="str">
            <v>ACRÉSCIMO PARA POÇO DE VISITA RETANGULAR PARA DRENAGEM, EM ALVENARIA COM BLOCOS DE CONCRETO, DIMENSÕES INTERNAS = 1,5X2,5 M. AF_12/2020</v>
          </cell>
          <cell r="D6621" t="str">
            <v>M</v>
          </cell>
          <cell r="E6621">
            <v>2257.7800000000002</v>
          </cell>
        </row>
        <row r="6622">
          <cell r="A6622">
            <v>99265</v>
          </cell>
          <cell r="B6622" t="str">
            <v>COMPOSIÇÃO</v>
          </cell>
          <cell r="C6622" t="str">
            <v>BASE PARA POÇO DE VISITA RETANGULAR PARA DRENAGEM, EM ALVENARIA COM BLOCOS DE CONCRETO, DIMENSÕES INTERNAS = 1X2 M, PROFUNDIDADE = 1,40 M, EXCLUINDO TAMPÃO. AF_12/2020_PA</v>
          </cell>
          <cell r="D6622" t="str">
            <v>UN</v>
          </cell>
          <cell r="E6622">
            <v>4065.03</v>
          </cell>
        </row>
        <row r="6623">
          <cell r="A6623">
            <v>99266</v>
          </cell>
          <cell r="B6623" t="str">
            <v>COMPOSIÇÃO</v>
          </cell>
          <cell r="C6623" t="str">
            <v>ACRÉSCIMO PARA POÇO DE VISITA RETANGULAR PARA DRENAGEM, EM ALVENARIA COM BLOCOS DE CONCRETO, DIMENSÕES INTERNAS = 1X2 M. AF_12/2020</v>
          </cell>
          <cell r="D6623" t="str">
            <v>M</v>
          </cell>
          <cell r="E6623">
            <v>1764.7</v>
          </cell>
        </row>
        <row r="6624">
          <cell r="A6624">
            <v>99267</v>
          </cell>
          <cell r="B6624" t="str">
            <v>COMPOSIÇÃO</v>
          </cell>
          <cell r="C6624" t="str">
            <v>BASE PARA POÇO DE VISITA RETANGULAR PARA DRENAGEM, EM ALVENARIA COM BLOCOS DE CONCRETO, DIMENSÕES INTERNAS = 1X2,5 M, PROFUNDIDADE = 1,40 M, EXCLUINDO TAMPÃO. AF_12/2020_PA</v>
          </cell>
          <cell r="D6624" t="str">
            <v>UN</v>
          </cell>
          <cell r="E6624">
            <v>4769.6099999999997</v>
          </cell>
        </row>
        <row r="6625">
          <cell r="A6625">
            <v>99268</v>
          </cell>
          <cell r="B6625" t="str">
            <v>COMPOSIÇÃO</v>
          </cell>
          <cell r="C6625" t="str">
            <v>POÇO DE INSPEÇÃO CIRCULAR PARA DRENAGEM, EM CONCRETO PRÉ-MOLDADO, DIÂMETRO INTERNO = 0,60 M, PROFUNDIDADE = 0,90 M, EXCLUINDO TAMPÃO. AF_12/2020_PA</v>
          </cell>
          <cell r="D6625" t="str">
            <v>UN</v>
          </cell>
          <cell r="E6625">
            <v>509.79</v>
          </cell>
        </row>
        <row r="6626">
          <cell r="A6626">
            <v>99269</v>
          </cell>
          <cell r="B6626" t="str">
            <v>COMPOSIÇÃO</v>
          </cell>
          <cell r="C6626" t="str">
            <v>ACRÉSCIMO PARA POÇO DE VISITA RETANGULAR PARA DRENAGEM, EM ALVENARIA COM BLOCOS DE CONCRETO, DIMENSÕES INTERNAS = 1X2,5 M. AF_12/2020</v>
          </cell>
          <cell r="D6626" t="str">
            <v>M</v>
          </cell>
          <cell r="E6626">
            <v>2011.21</v>
          </cell>
        </row>
        <row r="6627">
          <cell r="A6627">
            <v>99270</v>
          </cell>
          <cell r="B6627" t="str">
            <v>COMPOSIÇÃO</v>
          </cell>
          <cell r="C6627" t="str">
            <v>POÇO DE INSPEÇÃO CIRCULAR PARA DRENAGEM, EM CONCRETO PRÉ-MOLDADO, DIÂMETRO INTERNO = 0,60 M, PROFUNDIDADE = 1,40 M, EXCLUINDO TAMPÃO. AF_12/2020_PA</v>
          </cell>
          <cell r="D6627" t="str">
            <v>UN</v>
          </cell>
          <cell r="E6627">
            <v>655.29</v>
          </cell>
        </row>
        <row r="6628">
          <cell r="A6628">
            <v>99271</v>
          </cell>
          <cell r="B6628" t="str">
            <v>COMPOSIÇÃO</v>
          </cell>
          <cell r="C6628" t="str">
            <v>BASE PARA POÇO DE VISITA RETANGULAR PARA DRENAGEM, EM ALVENARIA COM BLOCOS DE CONCRETO, DIMENSÕES INTERNAS = 1,5X3 M, PROFUNDIDADE = 1,40 M, EXCLUINDO TAMPÃO. AF_12/2020_PA</v>
          </cell>
          <cell r="D6628" t="str">
            <v>UN</v>
          </cell>
          <cell r="E6628">
            <v>6894.25</v>
          </cell>
        </row>
        <row r="6629">
          <cell r="A6629">
            <v>99272</v>
          </cell>
          <cell r="B6629" t="str">
            <v>COMPOSIÇÃO</v>
          </cell>
          <cell r="C6629" t="str">
            <v>POÇO DE INSPEÇÃO CIRCULAR PARA DRENAGEM, EM ALVENARIA COM TIJOLOS CERÂMICOS MACIÇOS, DIÂMETRO INTERNO = 0,60 M, PROFUNDIDADE = 0,95 M, EXCLUINDO TAMPÃO. AF_12/2020_PA</v>
          </cell>
          <cell r="D6629" t="str">
            <v>UN</v>
          </cell>
          <cell r="E6629">
            <v>1147.51</v>
          </cell>
        </row>
        <row r="6630">
          <cell r="A6630">
            <v>99273</v>
          </cell>
          <cell r="B6630" t="str">
            <v>COMPOSIÇÃO</v>
          </cell>
          <cell r="C6630" t="str">
            <v>POÇO DE INSPEÇÃO CIRCULAR PARA DRENAGEM, EM ALVENARIA COM TIJOLOS CERÂMICOS MACIÇOS, DIÂMETRO INTERNO = 0,60 M, PROFUNDIDADE = 1,45 M, EXCLUINDO TAMPÃO. AF_12/2020_PA</v>
          </cell>
          <cell r="D6630" t="str">
            <v>UN</v>
          </cell>
          <cell r="E6630">
            <v>1614.74</v>
          </cell>
        </row>
        <row r="6631">
          <cell r="A6631">
            <v>99274</v>
          </cell>
          <cell r="B6631" t="str">
            <v>COMPOSIÇÃO</v>
          </cell>
          <cell r="C6631" t="str">
            <v>BASE PARA POÇO DE VISITA RETANGULAR PARA DRENAGEM, EM ALVENARIA COM BLOCOS DE CONCRETO, DIMENSÕES INTERNAS = 1X3 M, PROFUNDIDADE = 1,40 M, EXCLUINDO TAMPÃO. AF_12/2020_PA</v>
          </cell>
          <cell r="D6631" t="str">
            <v>UN</v>
          </cell>
          <cell r="E6631">
            <v>5509.83</v>
          </cell>
        </row>
        <row r="6632">
          <cell r="A6632">
            <v>99275</v>
          </cell>
          <cell r="B6632" t="str">
            <v>COMPOSIÇÃO</v>
          </cell>
          <cell r="C6632" t="str">
            <v>BASE PARA POÇO DE VISITA CIRCULAR PARA DRENAGEM, EM CONCRETO PRÉ-MOLDADO, DIÂMETRO INTERNO = 0,80 M, PROFUNDIDADE = 1,35 M, EXCLUINDO TAMPÃO. AF_12/2020_PA</v>
          </cell>
          <cell r="D6632" t="str">
            <v>UN</v>
          </cell>
          <cell r="E6632">
            <v>987.77</v>
          </cell>
        </row>
        <row r="6633">
          <cell r="A6633">
            <v>99276</v>
          </cell>
          <cell r="B6633" t="str">
            <v>COMPOSIÇÃO</v>
          </cell>
          <cell r="C6633" t="str">
            <v>ACRÉSCIMO PARA POÇO DE VISITA RETANGULAR PARA DRENAGEM, EM ALVENARIA COM BLOCOS DE CONCRETO, DIMENSÕES INTERNAS = 1,5X3 M. AF_12/2020</v>
          </cell>
          <cell r="D6633" t="str">
            <v>M</v>
          </cell>
          <cell r="E6633">
            <v>2504.36</v>
          </cell>
        </row>
        <row r="6634">
          <cell r="A6634">
            <v>99277</v>
          </cell>
          <cell r="B6634" t="str">
            <v>COMPOSIÇÃO</v>
          </cell>
          <cell r="C6634" t="str">
            <v>ACRÉSCIMO PARA POÇO DE VISITA RETANGULAR PARA DRENAGEM, EM ALVENARIA COM BLOCOS DE CONCRETO, DIMENSÕES INTERNAS = 1X3 M. AF_12/2020</v>
          </cell>
          <cell r="D6634" t="str">
            <v>M</v>
          </cell>
          <cell r="E6634">
            <v>2257.7800000000002</v>
          </cell>
        </row>
        <row r="6635">
          <cell r="A6635">
            <v>99278</v>
          </cell>
          <cell r="B6635" t="str">
            <v>COMPOSIÇÃO</v>
          </cell>
          <cell r="C6635" t="str">
            <v>ACRÉSCIMO PARA POÇO DE VISITA CIRCULAR PARA DRENAGEM, EM CONCRETO PRÉ-MOLDADO, DIÂMETRO INTERNO = 0,8 M. AF_12/2020</v>
          </cell>
          <cell r="D6635" t="str">
            <v>M</v>
          </cell>
          <cell r="E6635">
            <v>387.71</v>
          </cell>
        </row>
        <row r="6636">
          <cell r="A6636">
            <v>99279</v>
          </cell>
          <cell r="B6636" t="str">
            <v>COMPOSIÇÃO</v>
          </cell>
          <cell r="C6636" t="str">
            <v>BASE PARA POÇO DE VISITA RETANGULAR PARA DRENAGEM, EM ALVENARIA COM BLOCOS DE CONCRETO, DIMENSÕES INTERNAS = 1X3,5 M, PROFUNDIDADE = 1,40 M, EXCLUINDO TAMPÃO. AF_12/2020_PA</v>
          </cell>
          <cell r="D6636" t="str">
            <v>UN</v>
          </cell>
          <cell r="E6636">
            <v>6218.9</v>
          </cell>
        </row>
        <row r="6637">
          <cell r="A6637">
            <v>99280</v>
          </cell>
          <cell r="B6637" t="str">
            <v>COMPOSIÇÃO</v>
          </cell>
          <cell r="C6637" t="str">
            <v>BASE PARA POÇO DE VISITA CIRCULAR PARA DRENAGEM, EM ALVENARIA COM TIJOLOS CERÂMICOS MACIÇOS, DIÂMETRO INTERNO = 0,80 M, PROFUNDIDADE = 1,40 M, EXCLUINDO TAMPÃO. AF_12/2020_PA</v>
          </cell>
          <cell r="D6637" t="str">
            <v>UN</v>
          </cell>
          <cell r="E6637">
            <v>2107.6799999999998</v>
          </cell>
        </row>
        <row r="6638">
          <cell r="A6638">
            <v>99281</v>
          </cell>
          <cell r="B6638" t="str">
            <v>COMPOSIÇÃO</v>
          </cell>
          <cell r="C6638" t="str">
            <v>ACRÉSCIMO PARA POÇO DE VISITA RETANGULAR PARA DRENAGEM, EM ALVENARIA COM BLOCOS DE CONCRETO, DIMENSÕES INTERNAS = 1X3,5 M. AF_12/2020</v>
          </cell>
          <cell r="D6638" t="str">
            <v>M</v>
          </cell>
          <cell r="E6638">
            <v>2504.36</v>
          </cell>
        </row>
        <row r="6639">
          <cell r="A6639">
            <v>99282</v>
          </cell>
          <cell r="B6639" t="str">
            <v>COMPOSIÇÃO</v>
          </cell>
          <cell r="C6639" t="str">
            <v>ACRÉSCIMO PARA POÇO DE VISITA RETANGULAR PARA DRENAGEM, EM ALVENARIA COM BLOCOS DE CONCRETO, DIMENSÕES INTERNAS = 2,5X2,5 M. AF_12/2020</v>
          </cell>
          <cell r="D6639" t="str">
            <v>M</v>
          </cell>
          <cell r="E6639">
            <v>2776.03</v>
          </cell>
        </row>
        <row r="6640">
          <cell r="A6640">
            <v>99283</v>
          </cell>
          <cell r="B6640" t="str">
            <v>COMPOSIÇÃO</v>
          </cell>
          <cell r="C6640" t="str">
            <v>ACRÉSCIMO PARA POÇO DE VISITA CIRCULAR PARA DRENAGEM, EM ALVENARIA COM TIJOLOS CERÂMICOS MACIÇOS, DIÂMETRO INTERNO = 0,8 M. AF_12/2020</v>
          </cell>
          <cell r="D6640" t="str">
            <v>M</v>
          </cell>
          <cell r="E6640">
            <v>1159.93</v>
          </cell>
        </row>
        <row r="6641">
          <cell r="A6641">
            <v>99284</v>
          </cell>
          <cell r="B6641" t="str">
            <v>COMPOSIÇÃO</v>
          </cell>
          <cell r="C6641" t="str">
            <v>BASE PARA POÇO DE VISITA RETANGULAR PARA DRENAGEM, EM ALVENARIA COM BLOCOS DE CONCRETO, DIMENSÕES INTERNAS = 1,5X3,5 M, PROFUNDIDADE = 1,40 M, EXCLUINDO TAMPÃO. AF_12/2020_PA</v>
          </cell>
          <cell r="D6641" t="str">
            <v>UN</v>
          </cell>
          <cell r="E6641">
            <v>7790.88</v>
          </cell>
        </row>
        <row r="6642">
          <cell r="A6642">
            <v>99285</v>
          </cell>
          <cell r="B6642" t="str">
            <v>COMPOSIÇÃO</v>
          </cell>
          <cell r="C6642" t="str">
            <v>BASE PARA POÇO DE VISITA CIRCULAR PARA DRENAGEM, EM CONCRETO PRÉ-MOLDADO, DIÂMETRO INTERNO = 1,0 M, PROFUNDIDADE = 1,35 M, EXCLUINDO TAMPÃO. AF_05/2018_PA</v>
          </cell>
          <cell r="D6642" t="str">
            <v>UN</v>
          </cell>
          <cell r="E6642">
            <v>1355.36</v>
          </cell>
        </row>
        <row r="6643">
          <cell r="A6643">
            <v>99286</v>
          </cell>
          <cell r="B6643" t="str">
            <v>COMPOSIÇÃO</v>
          </cell>
          <cell r="C6643" t="str">
            <v>BASE PARA POÇO DE VISITA RETANGULAR PARA DRENAGEM, EM ALVENARIA COM BLOCOS DE CONCRETO, DIMENSÕES INTERNAS = 1X4 M, PROFUNDIDADE = 1,40 M, EXCLUINDO TAMPÃO. AF_12/2020_PA</v>
          </cell>
          <cell r="D6643" t="str">
            <v>UN</v>
          </cell>
          <cell r="E6643">
            <v>6928</v>
          </cell>
        </row>
        <row r="6644">
          <cell r="A6644">
            <v>99287</v>
          </cell>
          <cell r="B6644" t="str">
            <v>COMPOSIÇÃO</v>
          </cell>
          <cell r="C6644" t="str">
            <v>BASE PARA POÇO DE VISITA RETANGULAR PARA DRENAGEM, EM ALVENARIA COM BLOCOS DE CONCRETO, DIMENSÕES INTERNAS = 2,5X3 M, PROFUNDIDADE = 1,40 M, EXCLUINDO TAMPÃO. AF_12/2020_PA</v>
          </cell>
          <cell r="D6644" t="str">
            <v>UN</v>
          </cell>
          <cell r="E6644">
            <v>9906.14</v>
          </cell>
        </row>
        <row r="6645">
          <cell r="A6645">
            <v>99288</v>
          </cell>
          <cell r="B6645" t="str">
            <v>COMPOSIÇÃO</v>
          </cell>
          <cell r="C6645" t="str">
            <v>ACRÉSCIMO PARA POÇO DE VISITA CIRCULAR PARA DRENAGEM, EM CONCRETO PRÉ-MOLDADO, DIÂMETRO INTERNO = 1 M. AF_12/2020</v>
          </cell>
          <cell r="D6645" t="str">
            <v>M</v>
          </cell>
          <cell r="E6645">
            <v>512.70000000000005</v>
          </cell>
        </row>
        <row r="6646">
          <cell r="A6646">
            <v>99289</v>
          </cell>
          <cell r="B6646" t="str">
            <v>COMPOSIÇÃO</v>
          </cell>
          <cell r="C6646" t="str">
            <v>ACRÉSCIMO PARA POÇO DE VISITA RETANGULAR PARA DRENAGEM, EM ALVENARIA COM BLOCOS DE CONCRETO, DIMENSÕES INTERNAS = 1X4 M. AF_12/2020</v>
          </cell>
          <cell r="D6646" t="str">
            <v>M</v>
          </cell>
          <cell r="E6646">
            <v>2750.88</v>
          </cell>
        </row>
        <row r="6647">
          <cell r="A6647">
            <v>99290</v>
          </cell>
          <cell r="B6647" t="str">
            <v>COMPOSIÇÃO</v>
          </cell>
          <cell r="C6647" t="str">
            <v>BASE PARA POÇO DE VISITA RETANGULAR PARA DRENAGEM, EM ALVENARIA COM BLOCOS DE CONCRETO, DIMENSÕES INTERNAS = 1,5X1,5 M, PROFUNDIDADE = 1,40 M, EXCLUINDO TAMPÃO. AF_12/2020_PA</v>
          </cell>
          <cell r="D6647" t="str">
            <v>UN</v>
          </cell>
          <cell r="E6647">
            <v>4176.45</v>
          </cell>
        </row>
        <row r="6648">
          <cell r="A6648">
            <v>99291</v>
          </cell>
          <cell r="B6648" t="str">
            <v>COMPOSIÇÃO</v>
          </cell>
          <cell r="C6648" t="str">
            <v>ACRÉSCIMO PARA POÇO DE VISITA RETANGULAR PARA DRENAGEM, EM ALVENARIA COM BLOCOS DE CONCRETO, DIMENSÕES INTERNAS = 1,5X3,5 M. AF_12/2020</v>
          </cell>
          <cell r="D6648" t="str">
            <v>M</v>
          </cell>
          <cell r="E6648">
            <v>2750.88</v>
          </cell>
        </row>
        <row r="6649">
          <cell r="A6649">
            <v>99292</v>
          </cell>
          <cell r="B6649" t="str">
            <v>COMPOSIÇÃO</v>
          </cell>
          <cell r="C6649" t="str">
            <v>BASE PARA POÇO DE VISITA CIRCULAR PARA DRENAGEM, EM ALVENARIA COM TIJOLOS CERÂMICOS MACIÇOS, DIÂMETRO INTERNO = 1,0 M, PROFUNDIDADE = 1,40 M, EXCLUINDO TAMPÃO. AF_12/2020_PA</v>
          </cell>
          <cell r="D6649" t="str">
            <v>UN</v>
          </cell>
          <cell r="E6649">
            <v>2611.56</v>
          </cell>
        </row>
        <row r="6650">
          <cell r="A6650">
            <v>99293</v>
          </cell>
          <cell r="B6650" t="str">
            <v>COMPOSIÇÃO</v>
          </cell>
          <cell r="C6650" t="str">
            <v>ACRÉSCIMO PARA POÇO DE VISITA CIRCULAR PARA DRENAGEM, EM ALVENARIA COM TIJOLOS CERÂMICOS MACIÇOS, DIÂMETRO INTERNO = 1 M. AF_12/2020</v>
          </cell>
          <cell r="D6650" t="str">
            <v>M</v>
          </cell>
          <cell r="E6650">
            <v>1402.61</v>
          </cell>
        </row>
        <row r="6651">
          <cell r="A6651">
            <v>99294</v>
          </cell>
          <cell r="B6651" t="str">
            <v>COMPOSIÇÃO</v>
          </cell>
          <cell r="C6651" t="str">
            <v>BASE PARA POÇO DE VISITA RETANGULAR PARA DRENAGEM, EM ALVENARIA COM BLOCOS DE CONCRETO, DIMENSÕES INTERNAS = 1,5X4 M, PROFUNDIDADE = 1,40 M, EXCLUINDO TAMPÃO. AF_12/2020_PA</v>
          </cell>
          <cell r="D6651" t="str">
            <v>UN</v>
          </cell>
          <cell r="E6651">
            <v>8687.39</v>
          </cell>
        </row>
        <row r="6652">
          <cell r="A6652">
            <v>99296</v>
          </cell>
          <cell r="B6652" t="str">
            <v>COMPOSIÇÃO</v>
          </cell>
          <cell r="C6652" t="str">
            <v>ACRÉSCIMO PARA POÇO DE VISITA RETANGULAR PARA DRENAGEM, EM ALVENARIA COM BLOCOS DE CONCRETO, DIMENSÕES INTERNAS = 2,5X3 M. AF_12/2020</v>
          </cell>
          <cell r="D6652" t="str">
            <v>M</v>
          </cell>
          <cell r="E6652">
            <v>3022.52</v>
          </cell>
        </row>
        <row r="6653">
          <cell r="A6653">
            <v>99297</v>
          </cell>
          <cell r="B6653" t="str">
            <v>COMPOSIÇÃO</v>
          </cell>
          <cell r="C6653" t="str">
            <v>ACRÉSCIMO PARA POÇO DE VISITA RETANGULAR PARA DRENAGEM, EM ALVENARIA COM BLOCOS DE CONCRETO, DIMENSÕES INTERNAS = 1,5X4 M. AF_12/2020</v>
          </cell>
          <cell r="D6653" t="str">
            <v>M</v>
          </cell>
          <cell r="E6653">
            <v>3018.18</v>
          </cell>
        </row>
        <row r="6654">
          <cell r="A6654">
            <v>99298</v>
          </cell>
          <cell r="B6654" t="str">
            <v>COMPOSIÇÃO</v>
          </cell>
          <cell r="C6654" t="str">
            <v>BASE PARA POÇO DE VISITA RETANGULAR PARA DRENAGEM, EM ALVENARIA COM BLOCOS DE CONCRETO, DIMENSÕES INTERNAS = 2,5X3,5 M, PROFUNDIDADE = 1,40 M, EXCLUINDO TAMPÃO. AF_12/2020_PA</v>
          </cell>
          <cell r="D6654" t="str">
            <v>UN</v>
          </cell>
          <cell r="E6654">
            <v>11212.56</v>
          </cell>
        </row>
        <row r="6655">
          <cell r="A6655">
            <v>99299</v>
          </cell>
          <cell r="B6655" t="str">
            <v>COMPOSIÇÃO</v>
          </cell>
          <cell r="C6655" t="str">
            <v>ACRÉSCIMO PARA POÇO DE VISITA RETANGULAR PARA DRENAGEM, EM ALVENARIA COM BLOCOS DE CONCRETO, DIMENSÕES INTERNAS = 2,5X3,5 M. AF_12/2020</v>
          </cell>
          <cell r="D6655" t="str">
            <v>M</v>
          </cell>
          <cell r="E6655">
            <v>3269.01</v>
          </cell>
        </row>
        <row r="6656">
          <cell r="A6656">
            <v>99300</v>
          </cell>
          <cell r="B6656" t="str">
            <v>COMPOSIÇÃO</v>
          </cell>
          <cell r="C6656" t="str">
            <v>BASE PARA POÇO DE VISITA RETANGULAR PARA DRENAGEM, EM ALVENARIA COM BLOCOS DE CONCRETO, DIMENSÕES INTERNAS = 2,5X4 M, PROFUNDIDADE = 1,40 M, EXCLUINDO TAMPÃO. AF_12/2020_PA</v>
          </cell>
          <cell r="D6656" t="str">
            <v>UN</v>
          </cell>
          <cell r="E6656">
            <v>12519.02</v>
          </cell>
        </row>
        <row r="6657">
          <cell r="A6657">
            <v>99301</v>
          </cell>
          <cell r="B6657" t="str">
            <v>COMPOSIÇÃO</v>
          </cell>
          <cell r="C6657" t="str">
            <v>BASE PARA POÇO DE VISITA RETANGULAR PARA DRENAGEM, EM ALVENARIA COM BLOCOS DE CONCRETO, DIMENSÕES INTERNAS = 2X2 M, PROFUNDIDADE = 1,40 M, EXCLUINDO TAMPÃO. AF_12/2020_PA</v>
          </cell>
          <cell r="D6657" t="str">
            <v>UN</v>
          </cell>
          <cell r="E6657">
            <v>6172.26</v>
          </cell>
        </row>
        <row r="6658">
          <cell r="A6658">
            <v>99302</v>
          </cell>
          <cell r="B6658" t="str">
            <v>COMPOSIÇÃO</v>
          </cell>
          <cell r="C6658" t="str">
            <v>ACRÉSCIMO PARA POÇO DE VISITA RETANGULAR PARA DRENAGEM, EM ALVENARIA COM BLOCOS DE CONCRETO, DIMENSÕES INTERNAS = 2,5X4 M. AF_12/2020</v>
          </cell>
          <cell r="D6658" t="str">
            <v>M</v>
          </cell>
          <cell r="E6658">
            <v>3519.85</v>
          </cell>
        </row>
        <row r="6659">
          <cell r="A6659">
            <v>99303</v>
          </cell>
          <cell r="B6659" t="str">
            <v>COMPOSIÇÃO</v>
          </cell>
          <cell r="C6659" t="str">
            <v>BASE PARA POÇO DE VISITA RETANGULAR PARA DRENAGEM, EM ALVENARIA COM BLOCOS DE CONCRETO, DIMENSÕES INTERNAS = 3X3 M, PROFUNDIDADE = 1,40 M, EXCLUINDO TAMPÃO. AF_12/2020_PA</v>
          </cell>
          <cell r="D6659" t="str">
            <v>UN</v>
          </cell>
          <cell r="E6659">
            <v>11458.96</v>
          </cell>
        </row>
        <row r="6660">
          <cell r="A6660">
            <v>99304</v>
          </cell>
          <cell r="B6660" t="str">
            <v>COMPOSIÇÃO</v>
          </cell>
          <cell r="C6660" t="str">
            <v>ACRÉSCIMO PARA POÇO DE VISITA RETANGULAR PARA DRENAGEM, EM ALVENARIA COM BLOCOS DE CONCRETO, DIMENSÕES INTERNAS = 3X3 M. AF_12/2020</v>
          </cell>
          <cell r="D6660" t="str">
            <v>M</v>
          </cell>
          <cell r="E6660">
            <v>3273.35</v>
          </cell>
        </row>
        <row r="6661">
          <cell r="A6661">
            <v>99305</v>
          </cell>
          <cell r="B6661" t="str">
            <v>COMPOSIÇÃO</v>
          </cell>
          <cell r="C6661" t="str">
            <v>BASE PARA POÇO DE VISITA RETANGULAR PARA DRENAGEM, EM ALVENARIA COM BLOCOS DE CONCRETO, DIMENSÕES INTERNAS = 3X3,5 M, PROFUNDIDADE = 1,40 M, EXCLUINDO TAMPÃO. AF_12/2020_PA</v>
          </cell>
          <cell r="D6661" t="str">
            <v>UN</v>
          </cell>
          <cell r="E6661">
            <v>12964.84</v>
          </cell>
        </row>
        <row r="6662">
          <cell r="A6662">
            <v>99306</v>
          </cell>
          <cell r="B6662" t="str">
            <v>COMPOSIÇÃO</v>
          </cell>
          <cell r="C6662" t="str">
            <v>ACRÉSCIMO PARA POÇO DE VISITA RETANGULAR PARA DRENAGEM, EM ALVENARIA COM BLOCOS DE CONCRETO, DIMENSÕES INTERNAS = 3X3,5 M. AF_12/2020</v>
          </cell>
          <cell r="D6662" t="str">
            <v>M</v>
          </cell>
          <cell r="E6662">
            <v>3519.85</v>
          </cell>
        </row>
        <row r="6663">
          <cell r="A6663">
            <v>99307</v>
          </cell>
          <cell r="B6663" t="str">
            <v>COMPOSIÇÃO</v>
          </cell>
          <cell r="C6663" t="str">
            <v>ACRÉSCIMO PARA POÇO DE VISITA RETANGULAR PARA DRENAGEM, EM ALVENARIA COM BLOCOS DE CONCRETO, DIMENSÕES INTERNAS = 2X2 M. AF_12/2020</v>
          </cell>
          <cell r="D6663" t="str">
            <v>M</v>
          </cell>
          <cell r="E6663">
            <v>2278.6</v>
          </cell>
        </row>
        <row r="6664">
          <cell r="A6664">
            <v>99308</v>
          </cell>
          <cell r="B6664" t="str">
            <v>COMPOSIÇÃO</v>
          </cell>
          <cell r="C6664" t="str">
            <v>BASE PARA POÇO DE VISITA RETANGULAR PARA DRENAGEM, EM ALVENARIA COM BLOCOS DE CONCRETO, DIMENSÕES INTERNAS = 3X4 M, PROFUNDIDADE = 1,40 M, EXCLUINDO TAMPÃO. AF_12/2020_PA</v>
          </cell>
          <cell r="D6664" t="str">
            <v>UN</v>
          </cell>
          <cell r="E6664">
            <v>14470.76</v>
          </cell>
        </row>
        <row r="6665">
          <cell r="A6665">
            <v>99309</v>
          </cell>
          <cell r="B6665" t="str">
            <v>COMPOSIÇÃO</v>
          </cell>
          <cell r="C6665" t="str">
            <v>ACRÉSCIMO PARA POÇO DE VISITA RETANGULAR PARA DRENAGEM, EM ALVENARIA COM BLOCOS DE CONCRETO, DIMENSÕES INTERNAS = 3X4 M. AF_12/2020</v>
          </cell>
          <cell r="D6665" t="str">
            <v>M</v>
          </cell>
          <cell r="E6665">
            <v>3770.77</v>
          </cell>
        </row>
        <row r="6666">
          <cell r="A6666">
            <v>99310</v>
          </cell>
          <cell r="B6666" t="str">
            <v>COMPOSIÇÃO</v>
          </cell>
          <cell r="C6666" t="str">
            <v>BASE PARA POÇO DE VISITA RETANGULAR PARA DRENAGEM, EM ALVENARIA COM BLOCOS DE CONCRETO, DIMENSÕES INTERNAS = 3,5X3,5 M, PROFUNDIDADE = 1,40 M, EXCLUINDO TAMPÃO. AF_12/2020_PA</v>
          </cell>
          <cell r="D6666" t="str">
            <v>UN</v>
          </cell>
          <cell r="E6666">
            <v>14717.22</v>
          </cell>
        </row>
        <row r="6667">
          <cell r="A6667">
            <v>99311</v>
          </cell>
          <cell r="B6667" t="str">
            <v>COMPOSIÇÃO</v>
          </cell>
          <cell r="C6667" t="str">
            <v>ACRÉSCIMO PARA POÇO DE VISITA RETANGULAR PARA DRENAGEM, EM ALVENARIA COM BLOCOS DE CONCRETO, DIMENSÕES INTERNAS = 3,5X3,5 M. AF_12/2020</v>
          </cell>
          <cell r="D6667" t="str">
            <v>M</v>
          </cell>
          <cell r="E6667">
            <v>3770.77</v>
          </cell>
        </row>
        <row r="6668">
          <cell r="A6668">
            <v>99312</v>
          </cell>
          <cell r="B6668" t="str">
            <v>COMPOSIÇÃO</v>
          </cell>
          <cell r="C6668" t="str">
            <v>BASE PARA POÇO DE VISITA RETANGULAR PARA DRENAGEM, EM ALVENARIA COM BLOCOS DE CONCRETO, DIMENSÕES INTERNAS = 2X2,5 M, PROFUNDIDADE = 1,40 M, EXCLUINDO TAMPÃO. AF_12/2020_PA</v>
          </cell>
          <cell r="D6668" t="str">
            <v>UN</v>
          </cell>
          <cell r="E6668">
            <v>7242.92</v>
          </cell>
        </row>
        <row r="6669">
          <cell r="A6669">
            <v>99313</v>
          </cell>
          <cell r="B6669" t="str">
            <v>COMPOSIÇÃO</v>
          </cell>
          <cell r="C6669" t="str">
            <v>BASE PARA POÇO DE VISITA RETANGULAR PARA DRENAGEM, EM ALVENARIA COM BLOCOS DE CONCRETO, DIMENSÕES INTERNAS = 3,5X4 M, PROFUNDIDADE = 1,40 M, EXCLUINDO TAMPÃO. AF_12/2020_PA</v>
          </cell>
          <cell r="D6669" t="str">
            <v>UN</v>
          </cell>
          <cell r="E6669">
            <v>16422.419999999998</v>
          </cell>
        </row>
        <row r="6670">
          <cell r="A6670">
            <v>99314</v>
          </cell>
          <cell r="B6670" t="str">
            <v>COMPOSIÇÃO</v>
          </cell>
          <cell r="C6670" t="str">
            <v>ACRÉSCIMO PARA POÇO DE VISITA RETANGULAR PARA DRENAGEM, EM ALVENARIA COM BLOCOS DE CONCRETO, DIMENSÕES INTERNAS = 3,5X4 M. AF_12/2020</v>
          </cell>
          <cell r="D6670" t="str">
            <v>M</v>
          </cell>
          <cell r="E6670">
            <v>4021.63</v>
          </cell>
        </row>
        <row r="6671">
          <cell r="A6671">
            <v>99315</v>
          </cell>
          <cell r="B6671" t="str">
            <v>COMPOSIÇÃO</v>
          </cell>
          <cell r="C6671" t="str">
            <v>BASE PARA POÇO DE VISITA RETANGULAR PARA DRENAGEM, EM ALVENARIA COM BLOCOS DE CONCRETO, DIMENSÕES INTERNAS = 4X4 M, PROFUNDIDADE = 1,40 M, EXCLUINDO TAMPÃO. AF_12/2020_PA</v>
          </cell>
          <cell r="D6671" t="str">
            <v>UN</v>
          </cell>
          <cell r="E6671">
            <v>18374.18</v>
          </cell>
        </row>
        <row r="6672">
          <cell r="A6672">
            <v>99317</v>
          </cell>
          <cell r="B6672" t="str">
            <v>COMPOSIÇÃO</v>
          </cell>
          <cell r="C6672" t="str">
            <v>ACRÉSCIMO PARA POÇO DE VISITA RETANGULAR PARA DRENAGEM, EM ALVENARIA COM BLOCOS DE CONCRETO, DIMENSÕES INTERNAS = 2X2,5 M. AF_12/2020</v>
          </cell>
          <cell r="D6672" t="str">
            <v>M</v>
          </cell>
          <cell r="E6672">
            <v>2525.11</v>
          </cell>
        </row>
        <row r="6673">
          <cell r="A6673">
            <v>99318</v>
          </cell>
          <cell r="B6673" t="str">
            <v>COMPOSIÇÃO</v>
          </cell>
          <cell r="C6673" t="str">
            <v>CHAMINÉ CIRCULAR PARA POÇO DE VISITA PARA DRENAGEM, EM CONCRETO PRÉ-MOLDADO, DIÂMETRO INTERNO = 0,6 M. AF_12/2020</v>
          </cell>
          <cell r="D6673" t="str">
            <v>M</v>
          </cell>
          <cell r="E6673">
            <v>284.38</v>
          </cell>
        </row>
        <row r="6674">
          <cell r="A6674">
            <v>99319</v>
          </cell>
          <cell r="B6674" t="str">
            <v>COMPOSIÇÃO</v>
          </cell>
          <cell r="C6674" t="str">
            <v>CHAMINÉ CIRCULAR PARA POÇO DE VISITA PARA DRENAGEM, EM ALVENARIA COM TIJOLOS CERÂMICOS MACIÇOS, DIÂMETRO INTERNO = 0,6 M. AF_12/2020</v>
          </cell>
          <cell r="D6674" t="str">
            <v>M</v>
          </cell>
          <cell r="E6674">
            <v>924.72</v>
          </cell>
        </row>
        <row r="6675">
          <cell r="A6675">
            <v>99320</v>
          </cell>
          <cell r="B6675" t="str">
            <v>COMPOSIÇÃO</v>
          </cell>
          <cell r="C6675" t="str">
            <v>BASE PARA POÇO DE VISITA RETANGULAR PARA DRENAGEM, EM ALVENARIA COM BLOCOS DE CONCRETO, DIMENSÕES INTERNAS = 2X3 M, PROFUNDIDADE = 1,40 M, EXCLUINDO TAMPÃO. AF_12/2020_PA</v>
          </cell>
          <cell r="D6675" t="str">
            <v>UN</v>
          </cell>
          <cell r="E6675">
            <v>8376.1200000000008</v>
          </cell>
        </row>
        <row r="6676">
          <cell r="A6676">
            <v>99321</v>
          </cell>
          <cell r="B6676" t="str">
            <v>COMPOSIÇÃO</v>
          </cell>
          <cell r="C6676" t="str">
            <v>ACRÉSCIMO PARA POÇO DE VISITA RETANGULAR PARA DRENAGEM, EM ALVENARIA COM BLOCOS DE CONCRETO, DIMENSÕES INTERNAS = 2X3 M. AF_12/2020</v>
          </cell>
          <cell r="D6676" t="str">
            <v>M</v>
          </cell>
          <cell r="E6676">
            <v>2771.7</v>
          </cell>
        </row>
        <row r="6677">
          <cell r="A6677">
            <v>99322</v>
          </cell>
          <cell r="B6677" t="str">
            <v>COMPOSIÇÃO</v>
          </cell>
          <cell r="C6677" t="str">
            <v>BASE PARA POÇO DE VISITA RETANGULAR PARA DRENAGEM, EM ALVENARIA COM BLOCOS DE CONCRETO, DIMENSÕES INTERNAS = 2X3,5 M, PROFUNDIDADE = 1,40 M, EXCLUINDO TAMPÃO. AF_12/2020_PA</v>
          </cell>
          <cell r="D6677" t="str">
            <v>UN</v>
          </cell>
          <cell r="E6677">
            <v>9454.69</v>
          </cell>
        </row>
        <row r="6678">
          <cell r="A6678">
            <v>99323</v>
          </cell>
          <cell r="B6678" t="str">
            <v>COMPOSIÇÃO</v>
          </cell>
          <cell r="C6678" t="str">
            <v>ACRÉSCIMO PARA POÇO DE VISITA RETANGULAR PARA DRENAGEM, EM ALVENARIA COM BLOCOS DE CONCRETO, DIMENSÕES INTERNAS = 2X3,5 M. AF_12/2020</v>
          </cell>
          <cell r="D6678" t="str">
            <v>M</v>
          </cell>
          <cell r="E6678">
            <v>3018.18</v>
          </cell>
        </row>
        <row r="6679">
          <cell r="A6679">
            <v>99324</v>
          </cell>
          <cell r="B6679" t="str">
            <v>COMPOSIÇÃO</v>
          </cell>
          <cell r="C6679" t="str">
            <v>BASE PARA POÇO DE VISITA RETANGULAR PARA DRENAGEM, EM ALVENARIA COM BLOCOS DE CONCRETO, DIMENSÕES INTERNAS = 2X4 M, PROFUNDIDADE = 1,40 M, EXCLUINDO TAMPÃO. AF_12/2020_PA</v>
          </cell>
          <cell r="D6679" t="str">
            <v>UN</v>
          </cell>
          <cell r="E6679">
            <v>10533.27</v>
          </cell>
        </row>
        <row r="6680">
          <cell r="A6680">
            <v>99325</v>
          </cell>
          <cell r="B6680" t="str">
            <v>COMPOSIÇÃO</v>
          </cell>
          <cell r="C6680" t="str">
            <v>ACRÉSCIMO PARA POÇO DE VISITA RETANGULAR PARA DRENAGEM, EM ALVENARIA COM BLOCOS DE CONCRETO, DIMENSÕES INTERNAS = 2X4 M. AF_12/2020</v>
          </cell>
          <cell r="D6680" t="str">
            <v>M</v>
          </cell>
          <cell r="E6680">
            <v>3269.01</v>
          </cell>
        </row>
        <row r="6681">
          <cell r="A6681">
            <v>99326</v>
          </cell>
          <cell r="B6681" t="str">
            <v>COMPOSIÇÃO</v>
          </cell>
          <cell r="C6681" t="str">
            <v>BASE PARA POÇO DE VISITA RETANGULAR PARA DRENAGEM, EM ALVENARIA COM BLOCOS DE CONCRETO, DIMENSÕES INTERNAS = 2,5X2,5 M, PROFUNDIDADE = 1,40 M, EXCLUINDO TAMPÃO. AF_12/2020_PA</v>
          </cell>
          <cell r="D6681" t="str">
            <v>UN</v>
          </cell>
          <cell r="E6681">
            <v>8599.75</v>
          </cell>
        </row>
        <row r="6682">
          <cell r="A6682">
            <v>99327</v>
          </cell>
          <cell r="B6682" t="str">
            <v>COMPOSIÇÃO</v>
          </cell>
          <cell r="C6682" t="str">
            <v>ACRÉSCIMO PARA POÇO DE VISITA RETANGULAR PARA DRENAGEM, EM ALVENARIA COM BLOCOS DE CONCRETO, DIMENSÕES INTERNAS = 4X4 M. AF_12/2020</v>
          </cell>
          <cell r="D6682" t="str">
            <v>M</v>
          </cell>
          <cell r="E6682">
            <v>4230.1099999999997</v>
          </cell>
        </row>
        <row r="6683">
          <cell r="A6683">
            <v>101800</v>
          </cell>
          <cell r="B6683" t="str">
            <v>COMPOSIÇÃO</v>
          </cell>
          <cell r="C6683" t="str">
            <v>CAIXA COM GRELHA RETANGULAR DE FERRO FUNDIDO, EM ALVENARIA COM TIJOLOS CERÂMICOS MACIÇOS, DIMENSÕES INTERNAS: 0,30 X 1,00 X 1,00. AF_12/2020</v>
          </cell>
          <cell r="D6683" t="str">
            <v>UN</v>
          </cell>
          <cell r="E6683">
            <v>1568.7</v>
          </cell>
        </row>
        <row r="6684">
          <cell r="A6684">
            <v>101801</v>
          </cell>
          <cell r="B6684" t="str">
            <v>COMPOSIÇÃO</v>
          </cell>
          <cell r="C6684" t="str">
            <v>CAIXA COM GRELHA RETANGULAR DE FERRO FUNDIDO, EM ALVENARIA COM BLOCOS DE CONCRETO, DIMENSÕES INTERNAS: 0,30 X 1,00 X 1,00. AF_12/2020</v>
          </cell>
          <cell r="D6684" t="str">
            <v>UN</v>
          </cell>
          <cell r="E6684">
            <v>1088.06</v>
          </cell>
        </row>
        <row r="6685">
          <cell r="A6685">
            <v>101806</v>
          </cell>
          <cell r="B6685" t="str">
            <v>COMPOSIÇÃO</v>
          </cell>
          <cell r="C6685" t="str">
            <v>CAIXA ENTERRADA DISTRIBUIDORA DE VAZÃO (SUMIDOUROS MÚLTIPLOS), RETANGULAR, EM ALVENARIA COM TIJOLOS MACIÇOS, DIMENSÕES INTERNAS: 0,60 X 0,60 X H=0,50 M. AF_12/2020</v>
          </cell>
          <cell r="D6685" t="str">
            <v>UN</v>
          </cell>
          <cell r="E6685">
            <v>545.27</v>
          </cell>
        </row>
        <row r="6686">
          <cell r="A6686">
            <v>101807</v>
          </cell>
          <cell r="B6686" t="str">
            <v>COMPOSIÇÃO</v>
          </cell>
          <cell r="C6686" t="str">
            <v>CAIXA ENTERRADA DISTRIBUIDORA DE VAZÃO (SUMIDOUROS MÚLTIPLOS), RETANGULAR, EM ALVENARIA COM BLOCOS DE CONCRETO, DIMENSÕES INTERNAS: 0,60 X 0,60 X H=0,50 M. AF_12/2020</v>
          </cell>
          <cell r="D6686" t="str">
            <v>UN</v>
          </cell>
          <cell r="E6686">
            <v>487.13</v>
          </cell>
        </row>
        <row r="6687">
          <cell r="A6687">
            <v>101808</v>
          </cell>
          <cell r="B6687" t="str">
            <v>COMPOSIÇÃO</v>
          </cell>
          <cell r="C6687" t="str">
            <v>CAIXA ENTERRADA DISTRIBUIDORA DE VAZÃO (SUMIDOUROS MÚLTIPLOS), RETANGULAR, EM CONCRETO PRÉ-MOLDADO, DIMENSÕES INTERNAS: 0,60 X 0,60 X H=0,50 M. AF_12/2020</v>
          </cell>
          <cell r="D6687" t="str">
            <v>UN</v>
          </cell>
          <cell r="E6687">
            <v>537.67999999999995</v>
          </cell>
        </row>
        <row r="6688">
          <cell r="A6688">
            <v>101809</v>
          </cell>
          <cell r="B6688" t="str">
            <v>COMPOSIÇÃO</v>
          </cell>
          <cell r="C6688" t="str">
            <v>BASE PARA POCO DE VISITA RETANGULAR PARA ESGOTO E DRENAGEM, EM CONCRETO ESTRUTURAL, DIMENSÕES INTERNAS DE 90X150 M, PROFUNDIDADE DE 1,25 M, EXCLUINDO TAMPÃO. AF_12/2020_PA</v>
          </cell>
          <cell r="D6688" t="str">
            <v>UN</v>
          </cell>
          <cell r="E6688">
            <v>3058.67</v>
          </cell>
        </row>
        <row r="6689">
          <cell r="A6689">
            <v>102139</v>
          </cell>
          <cell r="B6689" t="str">
            <v>COMPOSIÇÃO</v>
          </cell>
          <cell r="C6689" t="str">
            <v>BASE PARA POÇO DE VISITA CIRCULAR PARA  ESGOTO, EM CONCRETO PRÉ-MOLDADO, DIÂMETRO INTERNO = 1,20 M, PROFUNDIDADE = 1,60 M, EXCLUINDO TAMPÃO. AF_12/2020_PA</v>
          </cell>
          <cell r="D6689" t="str">
            <v>UN</v>
          </cell>
          <cell r="E6689">
            <v>1792.57</v>
          </cell>
        </row>
        <row r="6690">
          <cell r="A6690">
            <v>102141</v>
          </cell>
          <cell r="B6690" t="str">
            <v>COMPOSIÇÃO</v>
          </cell>
          <cell r="C6690" t="str">
            <v>BASE PARA POÇO DE VISITA CIRCULAR PARA  ESGOTO, EM CONCRETO PRÉ-MOLDADO, DIÂMETRO INTERNO = 1,50 M, PROFUNDIDADE = 1,35 M, EXCLUINDO TAMPÃO. AF_12/2020_PA</v>
          </cell>
          <cell r="D6690" t="str">
            <v>UN</v>
          </cell>
          <cell r="E6690">
            <v>2774.37</v>
          </cell>
        </row>
        <row r="6691">
          <cell r="A6691">
            <v>102142</v>
          </cell>
          <cell r="B6691" t="str">
            <v>COMPOSIÇÃO</v>
          </cell>
          <cell r="C6691" t="str">
            <v>BASE PARA POÇO DE VISITA CIRCULAR PARA DRENAGEM, EM CONCRETO PRÉ-MOLDADO, DIÂMETRO INTERNO = 1,50 M, PROFUNDIDADE = 1,35 M, EXCLUINDO TAMPÃO. AF_12/2020_PA</v>
          </cell>
          <cell r="D6691" t="str">
            <v>UN</v>
          </cell>
          <cell r="E6691">
            <v>2735.55</v>
          </cell>
        </row>
        <row r="6692">
          <cell r="A6692">
            <v>102457</v>
          </cell>
          <cell r="B6692" t="str">
            <v>COMPOSIÇÃO</v>
          </cell>
          <cell r="C6692" t="str">
            <v>BASE PARA POÇO DE VISITA CIRCULAR PARA DRENAGEM, EM CONCRETO PRÉ-MOLDADO, DIÂMETRO INTERNO = 1,20 M, PROFUNDIDADE = 1,60 M, EXCLUINDO TAMPÃO. AF_05/2021_PA</v>
          </cell>
          <cell r="D6692" t="str">
            <v>UN</v>
          </cell>
          <cell r="E6692">
            <v>1729.74</v>
          </cell>
        </row>
        <row r="6693">
          <cell r="A6693">
            <v>94263</v>
          </cell>
          <cell r="B6693" t="str">
            <v>COMPOSIÇÃO</v>
          </cell>
          <cell r="C6693" t="str">
            <v>GUIA (MEIO-FIO) CONCRETO, MOLDADA  IN LOCO  EM TRECHO RETO COM EXTRUSORA, 13 CM BASE X 22 CM ALTURA. AF_06/2016</v>
          </cell>
          <cell r="D6693" t="str">
            <v>M</v>
          </cell>
          <cell r="E6693">
            <v>37.99</v>
          </cell>
        </row>
        <row r="6694">
          <cell r="A6694">
            <v>94264</v>
          </cell>
          <cell r="B6694" t="str">
            <v>COMPOSIÇÃO</v>
          </cell>
          <cell r="C6694" t="str">
            <v>GUIA (MEIO-FIO) CONCRETO, MOLDADA  IN LOCO  EM TRECHO CURVO COM EXTRUSORA, 13 CM BASE X 22 CM ALTURA. AF_06/2016</v>
          </cell>
          <cell r="D6694" t="str">
            <v>M</v>
          </cell>
          <cell r="E6694">
            <v>41.36</v>
          </cell>
        </row>
        <row r="6695">
          <cell r="A6695">
            <v>94265</v>
          </cell>
          <cell r="B6695" t="str">
            <v>COMPOSIÇÃO</v>
          </cell>
          <cell r="C6695" t="str">
            <v>GUIA (MEIO-FIO) CONCRETO, MOLDADA  IN LOCO  EM TRECHO RETO COM EXTRUSORA, 15 CM BASE X 30 CM ALTURA. AF_06/2016</v>
          </cell>
          <cell r="D6695" t="str">
            <v>M</v>
          </cell>
          <cell r="E6695">
            <v>52.11</v>
          </cell>
        </row>
        <row r="6696">
          <cell r="A6696">
            <v>94266</v>
          </cell>
          <cell r="B6696" t="str">
            <v>COMPOSIÇÃO</v>
          </cell>
          <cell r="C6696" t="str">
            <v>GUIA (MEIO-FIO) CONCRETO, MOLDADA  IN LOCO  EM TRECHO CURVO COM EXTRUSORA, 15 CM BASE X 30 CM ALTURA. AF_06/2016</v>
          </cell>
          <cell r="D6696" t="str">
            <v>M</v>
          </cell>
          <cell r="E6696">
            <v>55.96</v>
          </cell>
        </row>
        <row r="6697">
          <cell r="A6697">
            <v>94267</v>
          </cell>
          <cell r="B6697" t="str">
            <v>COMPOSIÇÃO</v>
          </cell>
          <cell r="C6697" t="str">
            <v>GUIA (MEIO-FIO) E SARJETA CONJUGADOS DE CONCRETO, MOLDADA  IN LOCO  EM TRECHO RETO COM EXTRUSORA, 45 CM BASE (15 CM BASE DA GUIA + 30 CM BASE DA SARJETA) X 22 CM ALTURA. AF_06/2016</v>
          </cell>
          <cell r="D6697" t="str">
            <v>M</v>
          </cell>
          <cell r="E6697">
            <v>63.18</v>
          </cell>
        </row>
        <row r="6698">
          <cell r="A6698">
            <v>94268</v>
          </cell>
          <cell r="B6698" t="str">
            <v>COMPOSIÇÃO</v>
          </cell>
          <cell r="C6698" t="str">
            <v>GUIA (MEIO-FIO) E SARJETA CONJUGADOS DE CONCRETO, MOLDADA  IN LOCO  EM TRECHO CURVO COM EXTRUSORA, 45 CM BASE (15 CM BASE DA GUIA + 30 CM BASE DA SARJETA) X 22 CM ALTURA. AF_06/2016</v>
          </cell>
          <cell r="D6698" t="str">
            <v>M</v>
          </cell>
          <cell r="E6698">
            <v>67.42</v>
          </cell>
        </row>
        <row r="6699">
          <cell r="A6699">
            <v>94269</v>
          </cell>
          <cell r="B6699" t="str">
            <v>COMPOSIÇÃO</v>
          </cell>
          <cell r="C6699" t="str">
            <v>GUIA (MEIO-FIO) E SARJETA CONJUGADOS DE CONCRETO, MOLDADA  IN LOCO  EM TRECHO RETO COM EXTRUSORA, 60 CM BASE (15 CM BASE DA GUIA + 45 CM BASE DA SARJETA) X 26 CM ALTURA. AF_06/2016</v>
          </cell>
          <cell r="D6699" t="str">
            <v>M</v>
          </cell>
          <cell r="E6699">
            <v>92.39</v>
          </cell>
        </row>
        <row r="6700">
          <cell r="A6700">
            <v>94270</v>
          </cell>
          <cell r="B6700" t="str">
            <v>COMPOSIÇÃO</v>
          </cell>
          <cell r="C6700" t="str">
            <v>GUIA (MEIO-FIO) E SARJETA CONJUGADOS DE CONCRETO, MOLDADA IN LOCO  EM TRECHO CURVO COM EXTRUSORA, 60 CM BASE (15 CM BASE DA GUIA + 45 CM BASE DA SARJETA) X 26 CM ALTURA. AF_06/2016</v>
          </cell>
          <cell r="D6700" t="str">
            <v>M</v>
          </cell>
          <cell r="E6700">
            <v>98.31</v>
          </cell>
        </row>
        <row r="6701">
          <cell r="A6701">
            <v>94271</v>
          </cell>
          <cell r="B6701" t="str">
            <v>COMPOSIÇÃO</v>
          </cell>
          <cell r="C6701" t="str">
            <v>GUIA (MEIO-FIO) E SARJETA CONJUGADOS DE CONCRETO, MOLDADA  IN LOCO  EM TRECHO RETO COM EXTRUSORA, 65 CM BASE (15 CM BASE DA GUIA + 50 CM BASE DA SARJETA) X 30 CM ALTURA. AF_06/2016</v>
          </cell>
          <cell r="D6701" t="str">
            <v>M</v>
          </cell>
          <cell r="E6701">
            <v>112.7</v>
          </cell>
        </row>
        <row r="6702">
          <cell r="A6702">
            <v>94272</v>
          </cell>
          <cell r="B6702" t="str">
            <v>COMPOSIÇÃO</v>
          </cell>
          <cell r="C6702" t="str">
            <v>GUIA (MEIO-FIO) E SARJETA CONJUGADOS DE CONCRETO, MOLDADA  IN LOCO  EM TRECHO CURVO COM EXTRUSORA, 65 CM BASE (15 CM BASE DA GUIA + 50 CM BASE DA SARJETA) X 26 CM ALTURA. AF_06/2016</v>
          </cell>
          <cell r="D6702" t="str">
            <v>M</v>
          </cell>
          <cell r="E6702">
            <v>120.59</v>
          </cell>
        </row>
        <row r="6703">
          <cell r="A6703">
            <v>94273</v>
          </cell>
          <cell r="B6703" t="str">
            <v>COMPOSIÇÃO</v>
          </cell>
          <cell r="C6703" t="str">
            <v>ASSENTAMENTO DE GUIA (MEIO-FIO) EM TRECHO RETO, CONFECCIONADA EM CONCRETO PRÉ-FABRICADO, DIMENSÕES 100X15X13X30 CM (COMPRIMENTO X BASE INFERIOR X BASE SUPERIOR X ALTURA), PARA VIAS URBANAS (USO VIÁRIO). AF_06/2016</v>
          </cell>
          <cell r="D6703" t="str">
            <v>M</v>
          </cell>
          <cell r="E6703">
            <v>56.37</v>
          </cell>
        </row>
        <row r="6704">
          <cell r="A6704">
            <v>94274</v>
          </cell>
          <cell r="B6704" t="str">
            <v>COMPOSIÇÃO</v>
          </cell>
          <cell r="C6704" t="str">
            <v>ASSENTAMENTO DE GUIA (MEIO-FIO) EM TRECHO CURVO, CONFECCIONADA EM CONCRETO PRÉ-FABRICADO, DIMENSÕES 100X15X13X30 CM (COMPRIMENTO X BASE INFERIOR X BASE SUPERIOR X ALTURA), PARA VIAS URBANAS (USO VIÁRIO). AF_06/2016</v>
          </cell>
          <cell r="D6704" t="str">
            <v>M</v>
          </cell>
          <cell r="E6704">
            <v>60.25</v>
          </cell>
        </row>
        <row r="6705">
          <cell r="A6705">
            <v>94275</v>
          </cell>
          <cell r="B6705" t="str">
            <v>COMPOSIÇÃO</v>
          </cell>
          <cell r="C6705" t="str">
            <v>ASSENTAMENTO DE GUIA (MEIO-FIO) EM TRECHO RETO, CONFECCIONADA EM CONCRETO PRÉ-FABRICADO, DIMENSÕES 100X15X13X20 CM (COMPRIMENTO X BASE INFERIOR X BASE SUPERIOR X ALTURA), PARA URBANIZAÇÃO INTERNA DE EMPREENDIMENTOS. AF_06/2016</v>
          </cell>
          <cell r="D6705" t="str">
            <v>M</v>
          </cell>
          <cell r="E6705">
            <v>50.68</v>
          </cell>
        </row>
        <row r="6706">
          <cell r="A6706">
            <v>94276</v>
          </cell>
          <cell r="B6706" t="str">
            <v>COMPOSIÇÃO</v>
          </cell>
          <cell r="C6706" t="str">
            <v>ASSENTAMENTO DE GUIA (MEIO-FIO) EM TRECHO CURVO, CONFECCIONADA EM CONCRETO PRÉ-FABRICADO, DIMENSÕES 100X15X13X20 CM (COMPRIMENTO X BASE INFERIOR X BASE SUPERIOR X ALTURA), PARA URBANIZAÇÃO INTERNA DE EMPREENDIMENTOS. AF_06/2016</v>
          </cell>
          <cell r="D6706" t="str">
            <v>M</v>
          </cell>
          <cell r="E6706">
            <v>54.57</v>
          </cell>
        </row>
        <row r="6707">
          <cell r="A6707">
            <v>94277</v>
          </cell>
          <cell r="B6707" t="str">
            <v>COMPOSIÇÃO</v>
          </cell>
          <cell r="C6707" t="str">
            <v>ASSENTAMENTO DE GUIA (MEIO-FIO) EM TRECHO RETO, CONFECCIONADA EM CONCRETO PRÉ-FABRICADO, DIMENSÕES 80X08X08X25 CM (COMPRIMENTO X BASE INFERIOR X BASE SUPERIOR X ALTURA), PARA URBANIZAÇÃO INTERNA DE EMPREENDIMENTOS. AF_06/2016</v>
          </cell>
          <cell r="D6707" t="str">
            <v>M</v>
          </cell>
          <cell r="E6707">
            <v>44.63</v>
          </cell>
        </row>
        <row r="6708">
          <cell r="A6708">
            <v>94278</v>
          </cell>
          <cell r="B6708" t="str">
            <v>COMPOSIÇÃO</v>
          </cell>
          <cell r="C6708" t="str">
            <v>ASSENTAMENTO DE GUIA (MEIO-FIO) EM TRECHO CURVO, CONFECCIONADA EM CONCRETO PRÉ-FABRICADO, DIMENSÕES 80X08X08X25 CM (COMPRIMENTO X BASE INFERIOR X BASE SUPERIOR X ALTURA), PARA URBANIZAÇÃO INTERNA DE EMPREENDIMENTOS. AF_06/2016</v>
          </cell>
          <cell r="D6708" t="str">
            <v>M</v>
          </cell>
          <cell r="E6708">
            <v>48.52</v>
          </cell>
        </row>
        <row r="6709">
          <cell r="A6709">
            <v>94279</v>
          </cell>
          <cell r="B6709" t="str">
            <v>COMPOSIÇÃO</v>
          </cell>
          <cell r="C6709" t="str">
            <v>ASSENTAMENTO DE GUIA (MEIO-FIO) EM TRECHO RETO, CONFECCIONADA EM CONCRETO PRÉ-FABRICADO, DIMENSÕES 39X6,5X6,5X19 CM (COMPRIMENTO X BASE INFERIOR X BASE SUPERIOR X ALTURA), PARA DELIMITAÇÃO DE JARDINS, PRAÇAS OU PASSEIOS. AF_05/2016</v>
          </cell>
          <cell r="D6709" t="str">
            <v>M</v>
          </cell>
          <cell r="E6709">
            <v>52.33</v>
          </cell>
        </row>
        <row r="6710">
          <cell r="A6710">
            <v>94280</v>
          </cell>
          <cell r="B6710" t="str">
            <v>COMPOSIÇÃO</v>
          </cell>
          <cell r="C6710" t="str">
            <v>ASSENTAMENTO DE GUIA (MEIO-FIO) EM TRECHO CURVO, CONFECCIONADA EM CONCRETO PRÉ-FABRICADO, DIMENSÕES 39X6,5X6,5X19 CM (COMPRIMENTO X BASE INFERIOR X BASE SUPERIOR X ALTURA), PARA DELIMITAÇÃO DE JARDINS, PRAÇAS OU PASSEIOS. AF_05/2016</v>
          </cell>
          <cell r="D6710" t="str">
            <v>M</v>
          </cell>
          <cell r="E6710">
            <v>56.21</v>
          </cell>
        </row>
        <row r="6711">
          <cell r="A6711">
            <v>94281</v>
          </cell>
          <cell r="B6711" t="str">
            <v>COMPOSIÇÃO</v>
          </cell>
          <cell r="C6711" t="str">
            <v>EXECUÇÃO DE SARJETA DE CONCRETO USINADO, MOLDADA  IN LOCO  EM TRECHO RETO, 30 CM BASE X 15 CM ALTURA. AF_06/2016</v>
          </cell>
          <cell r="D6711" t="str">
            <v>M</v>
          </cell>
          <cell r="E6711">
            <v>63.16</v>
          </cell>
        </row>
        <row r="6712">
          <cell r="A6712">
            <v>94282</v>
          </cell>
          <cell r="B6712" t="str">
            <v>COMPOSIÇÃO</v>
          </cell>
          <cell r="C6712" t="str">
            <v>EXECUÇÃO DE SARJETA DE CONCRETO USINADO, MOLDADA  IN LOCO  EM TRECHO CURVO, 30 CM BASE X 15 CM ALTURA. AF_06/2016</v>
          </cell>
          <cell r="D6712" t="str">
            <v>M</v>
          </cell>
          <cell r="E6712">
            <v>74.98</v>
          </cell>
        </row>
        <row r="6713">
          <cell r="A6713">
            <v>94283</v>
          </cell>
          <cell r="B6713" t="str">
            <v>COMPOSIÇÃO</v>
          </cell>
          <cell r="C6713" t="str">
            <v>EXECUÇÃO DE SARJETA DE CONCRETO USINADO, MOLDADA  IN LOCO  EM TRECHO RETO, 45 CM BASE X 15 CM ALTURA. AF_06/2016</v>
          </cell>
          <cell r="D6713" t="str">
            <v>M</v>
          </cell>
          <cell r="E6713">
            <v>83.98</v>
          </cell>
        </row>
        <row r="6714">
          <cell r="A6714">
            <v>94284</v>
          </cell>
          <cell r="B6714" t="str">
            <v>COMPOSIÇÃO</v>
          </cell>
          <cell r="C6714" t="str">
            <v>EXECUÇÃO DE SARJETA DE CONCRETO USINADO, MOLDADA  IN LOCO  EM TRECHO CURVO, 45 CM BASE X 15 CM ALTURA. AF_06/2016</v>
          </cell>
          <cell r="D6714" t="str">
            <v>M</v>
          </cell>
          <cell r="E6714">
            <v>95.8</v>
          </cell>
        </row>
        <row r="6715">
          <cell r="A6715">
            <v>94285</v>
          </cell>
          <cell r="B6715" t="str">
            <v>COMPOSIÇÃO</v>
          </cell>
          <cell r="C6715" t="str">
            <v>EXECUÇÃO DE SARJETA DE CONCRETO USINADO, MOLDADA  IN LOCO  EM TRECHO RETO, 60 CM BASE X 15 CM ALTURA. AF_06/2016</v>
          </cell>
          <cell r="D6715" t="str">
            <v>M</v>
          </cell>
          <cell r="E6715">
            <v>104.22</v>
          </cell>
        </row>
        <row r="6716">
          <cell r="A6716">
            <v>94286</v>
          </cell>
          <cell r="B6716" t="str">
            <v>COMPOSIÇÃO</v>
          </cell>
          <cell r="C6716" t="str">
            <v>EXECUÇÃO DE SARJETA DE CONCRETO USINADO, MOLDADA  IN LOCO  EM TRECHO CURVO, 60 CM BASE X 15 CM ALTURA. AF_06/2016</v>
          </cell>
          <cell r="D6716" t="str">
            <v>M</v>
          </cell>
          <cell r="E6716">
            <v>116.04</v>
          </cell>
        </row>
        <row r="6717">
          <cell r="A6717">
            <v>94287</v>
          </cell>
          <cell r="B6717" t="str">
            <v>COMPOSIÇÃO</v>
          </cell>
          <cell r="C6717" t="str">
            <v>EXECUÇÃO DE SARJETA DE CONCRETO USINADO, MOLDADA  IN LOCO  EM TRECHO RETO, 30 CM BASE X 10 CM ALTURA. AF_06/2016</v>
          </cell>
          <cell r="D6717" t="str">
            <v>M</v>
          </cell>
          <cell r="E6717">
            <v>47.89</v>
          </cell>
        </row>
        <row r="6718">
          <cell r="A6718">
            <v>94288</v>
          </cell>
          <cell r="B6718" t="str">
            <v>COMPOSIÇÃO</v>
          </cell>
          <cell r="C6718" t="str">
            <v>EXECUÇÃO DE SARJETA DE CONCRETO USINADO, MOLDADA  IN LOCO  EM TRECHO CURVO, 30 CM BASE X 10 CM ALTURA. AF_06/2016</v>
          </cell>
          <cell r="D6718" t="str">
            <v>M</v>
          </cell>
          <cell r="E6718">
            <v>58.23</v>
          </cell>
        </row>
        <row r="6719">
          <cell r="A6719">
            <v>94289</v>
          </cell>
          <cell r="B6719" t="str">
            <v>COMPOSIÇÃO</v>
          </cell>
          <cell r="C6719" t="str">
            <v>EXECUÇÃO DE SARJETA DE CONCRETO USINADO, MOLDADA  IN LOCO  EM TRECHO RETO, 45 CM BASE X 10 CM ALTURA. AF_06/2016</v>
          </cell>
          <cell r="D6719" t="str">
            <v>M</v>
          </cell>
          <cell r="E6719">
            <v>62.64</v>
          </cell>
        </row>
        <row r="6720">
          <cell r="A6720">
            <v>94290</v>
          </cell>
          <cell r="B6720" t="str">
            <v>COMPOSIÇÃO</v>
          </cell>
          <cell r="C6720" t="str">
            <v>EXECUÇÃO DE SARJETA DE CONCRETO USINADO, MOLDADA  IN LOCO  EM TRECHO CURVO, 45 CM BASE X 10 CM ALTURA. AF_06/2016</v>
          </cell>
          <cell r="D6720" t="str">
            <v>M</v>
          </cell>
          <cell r="E6720">
            <v>72.989999999999995</v>
          </cell>
        </row>
        <row r="6721">
          <cell r="A6721">
            <v>94291</v>
          </cell>
          <cell r="B6721" t="str">
            <v>COMPOSIÇÃO</v>
          </cell>
          <cell r="C6721" t="str">
            <v>EXECUÇÃO DE SARJETA DE CONCRETO USINADO, MOLDADA  IN LOCO  EM TRECHO RETO, 60 CM BASE X 10 CM ALTURA. AF_06/2016</v>
          </cell>
          <cell r="D6721" t="str">
            <v>M</v>
          </cell>
          <cell r="E6721">
            <v>76.88</v>
          </cell>
        </row>
        <row r="6722">
          <cell r="A6722">
            <v>94292</v>
          </cell>
          <cell r="B6722" t="str">
            <v>COMPOSIÇÃO</v>
          </cell>
          <cell r="C6722" t="str">
            <v>EXECUÇÃO DE SARJETA DE CONCRETO USINADO, MOLDADA  IN LOCO  EM TRECHO CURVO, 60 CM BASE X 10 CM ALTURA. AF_06/2016</v>
          </cell>
          <cell r="D6722" t="str">
            <v>M</v>
          </cell>
          <cell r="E6722">
            <v>87.22</v>
          </cell>
        </row>
        <row r="6723">
          <cell r="A6723">
            <v>94293</v>
          </cell>
          <cell r="B6723" t="str">
            <v>COMPOSIÇÃO</v>
          </cell>
          <cell r="C6723" t="str">
            <v>EXECUÇÃO DE SARJETÃO DE CONCRETO USINADO, MOLDADA  IN LOCO  EM TRECHO RETO, 100 CM BASE X 20 CM ALTURA. AF_06/2016</v>
          </cell>
          <cell r="D6723" t="str">
            <v>M</v>
          </cell>
          <cell r="E6723">
            <v>212.22</v>
          </cell>
        </row>
        <row r="6724">
          <cell r="A6724">
            <v>94294</v>
          </cell>
          <cell r="B6724" t="str">
            <v>COMPOSIÇÃO</v>
          </cell>
          <cell r="C6724" t="str">
            <v>EXECUÇÃO DE ESCORAS DE CONCRETO PARA CONTENÇÃO DE GUIAS PRÉ-FABRICADAS. AF_06/2016</v>
          </cell>
          <cell r="D6724" t="str">
            <v>M</v>
          </cell>
          <cell r="E6724">
            <v>9.92</v>
          </cell>
        </row>
        <row r="6725">
          <cell r="A6725">
            <v>104491</v>
          </cell>
          <cell r="B6725" t="str">
            <v>COMPOSIÇÃO</v>
          </cell>
          <cell r="C6725" t="str">
            <v>ADUELA/ GALERIA FECHADA PRE-MOLDADA DE CONCRETO ARMADO, SECAO QUADRANGULAR INTERNA DE 1,50 X 1,50 M (L X A), MISULA DE 20 X 20 CM, C = 1,00 M, ESPESSURA MIN = 15 CM, TB-45 E FCK DO CONCRETO = 30 MPA   FORNECIMENTO E ASSENTAMENTO. AF_01/2023</v>
          </cell>
          <cell r="D6725" t="str">
            <v>M</v>
          </cell>
          <cell r="E6725">
            <v>3941.06</v>
          </cell>
        </row>
        <row r="6726">
          <cell r="A6726">
            <v>104492</v>
          </cell>
          <cell r="B6726" t="str">
            <v>COMPOSIÇÃO</v>
          </cell>
          <cell r="C6726" t="str">
            <v>ADUELA/ GALERIA FECHADA PRE-MOLDADA DE CONCRETO ARMADO, SECAO QUADRANGULAR INTERNA DE 2,00 X 2,00 M (L X A), MISULA DE 20 X 20 CM, C = 1,00 M, ESPESSURA MIN = 15 CM, TB-45 E FCK DO CONCRETO = 30 MPA   FORNECIMENTO E ASSENTAMENTO. AF_01/2023</v>
          </cell>
          <cell r="D6726" t="str">
            <v>M</v>
          </cell>
          <cell r="E6726">
            <v>4928.21</v>
          </cell>
        </row>
        <row r="6727">
          <cell r="A6727">
            <v>104494</v>
          </cell>
          <cell r="B6727" t="str">
            <v>COMPOSIÇÃO</v>
          </cell>
          <cell r="C6727" t="str">
            <v>ADUELA/ GALERIA FECHADA PRE-MOLDADA DE CONCRETO ARMADO, SECAO QUADRANGULAR INTERNA DE 2,50 X 2,50 M (L X A), MISULA DE 20 X 20 CM, C = 1,00 M, ESPESSURA MIN = 15 CM, TB-45 E FCK DO CONCRETO = 30 MPA   FORNECIMENTO E ASSENTAMENTO. AF_01/2023</v>
          </cell>
          <cell r="D6727" t="str">
            <v>M</v>
          </cell>
          <cell r="E6727">
            <v>6657.81</v>
          </cell>
        </row>
        <row r="6728">
          <cell r="A6728">
            <v>104497</v>
          </cell>
          <cell r="B6728" t="str">
            <v>COMPOSIÇÃO</v>
          </cell>
          <cell r="C6728" t="str">
            <v>ADUELA/ GALERIA FECHADA PRE-MOLDADA DE CONCRETO ARMADO, SECAO QUADRANGULAR INTERNA DE 3,00 X 3,00 M (L X A), MISULA DE 20 X 20 CM, C = 1,00 M, ESPESSURA MIN = 20 CM, TB-45 E FCK DO CONCRETO = 30 MPA   FORNECIMENTO E ASSENTAMENTO. AF_01/2023</v>
          </cell>
          <cell r="D6728" t="str">
            <v>M</v>
          </cell>
          <cell r="E6728">
            <v>7979.25</v>
          </cell>
        </row>
        <row r="6729">
          <cell r="A6729">
            <v>104515</v>
          </cell>
          <cell r="B6729" t="str">
            <v>COMPOSIÇÃO</v>
          </cell>
          <cell r="C6729" t="str">
            <v>APLICAÇÃO DE MANTA GEOTÊXTIL NAS JUNTAS RÍGIDAS DE ADUELAS PRÉ-MOLDADAS DE CONCRETO ARMADO. AF_01/2023</v>
          </cell>
          <cell r="D6729" t="str">
            <v>M2</v>
          </cell>
          <cell r="E6729">
            <v>27.94</v>
          </cell>
        </row>
        <row r="6730">
          <cell r="A6730">
            <v>102727</v>
          </cell>
          <cell r="B6730" t="str">
            <v>COMPOSIÇÃO</v>
          </cell>
          <cell r="C6730" t="str">
            <v>FABRICAÇÃO, MONTAGEM E DESMONTAGEM DE FÔRMA PARA BOCA PARA BUEIRO, EM CHAPA DE MADEIRA COMPENSADA RESINADA, E = 17 MM, 2 UTILIZAÇÕES. AF_07/2021</v>
          </cell>
          <cell r="D6730" t="str">
            <v>M2</v>
          </cell>
          <cell r="E6730">
            <v>103.67</v>
          </cell>
        </row>
        <row r="6731">
          <cell r="A6731">
            <v>102728</v>
          </cell>
          <cell r="B6731" t="str">
            <v>COMPOSIÇÃO</v>
          </cell>
          <cell r="C6731" t="str">
            <v>ARMAÇÃO DE MURO ALA E MURO TESTA UTILIZANDO AÇO CA-50 DE 6,3 MM - MONTAGEM. AF_07/2021</v>
          </cell>
          <cell r="D6731" t="str">
            <v>KG</v>
          </cell>
          <cell r="E6731">
            <v>16.28</v>
          </cell>
        </row>
        <row r="6732">
          <cell r="A6732">
            <v>102729</v>
          </cell>
          <cell r="B6732" t="str">
            <v>COMPOSIÇÃO</v>
          </cell>
          <cell r="C6732" t="str">
            <v>ARMAÇÃO DE MURO ALA E MURO TESTA UTILIZANDO AÇO CA-50 DE 8 MM - MONTAGEM. AF_07/2021</v>
          </cell>
          <cell r="D6732" t="str">
            <v>KG</v>
          </cell>
          <cell r="E6732">
            <v>15.48</v>
          </cell>
        </row>
        <row r="6733">
          <cell r="A6733">
            <v>102730</v>
          </cell>
          <cell r="B6733" t="str">
            <v>COMPOSIÇÃO</v>
          </cell>
          <cell r="C6733" t="str">
            <v>ARMAÇÃO DE MURO ALA E MURO TESTA UTILIZANDO AÇO CA-50 DE 10 MM - MONTAGEM. AF_07/2021</v>
          </cell>
          <cell r="D6733" t="str">
            <v>KG</v>
          </cell>
          <cell r="E6733">
            <v>13.92</v>
          </cell>
        </row>
        <row r="6734">
          <cell r="A6734">
            <v>102731</v>
          </cell>
          <cell r="B6734" t="str">
            <v>COMPOSIÇÃO</v>
          </cell>
          <cell r="C6734" t="str">
            <v>ARMAÇÃO DE MURO ALA E MURO TESTA UTILIZANDO AÇO CA-50 DE 12,5 MM - MONTAGEM. AF_07/2021</v>
          </cell>
          <cell r="D6734" t="str">
            <v>KG</v>
          </cell>
          <cell r="E6734">
            <v>11.79</v>
          </cell>
        </row>
        <row r="6735">
          <cell r="A6735">
            <v>102732</v>
          </cell>
          <cell r="B6735" t="str">
            <v>COMPOSIÇÃO</v>
          </cell>
          <cell r="C6735" t="str">
            <v>ARMAÇÃO DE MURO ALA E MURO TESTA UTILIZANDO AÇO CA-50 DE 16 MM - MONTAGEM. AF_07/2021</v>
          </cell>
          <cell r="D6735" t="str">
            <v>KG</v>
          </cell>
          <cell r="E6735">
            <v>11.26</v>
          </cell>
        </row>
        <row r="6736">
          <cell r="A6736">
            <v>102733</v>
          </cell>
          <cell r="B6736" t="str">
            <v>COMPOSIÇÃO</v>
          </cell>
          <cell r="C6736" t="str">
            <v>ARMAÇÃO DE MURO ALA E MURO TESTA UTILIZANDO AÇO CA-50 DE 20 MM - MONTAGEM. AF_07/2021</v>
          </cell>
          <cell r="D6736" t="str">
            <v>KG</v>
          </cell>
          <cell r="E6736">
            <v>12.67</v>
          </cell>
        </row>
        <row r="6737">
          <cell r="A6737">
            <v>102734</v>
          </cell>
          <cell r="B6737" t="str">
            <v>COMPOSIÇÃO</v>
          </cell>
          <cell r="C6737" t="str">
            <v>ARMAÇÃO DE SOLEIRA UTILIZANDO AÇO CA-50 DE 6,3 MM - MONTAGEM. AF_07/2021</v>
          </cell>
          <cell r="D6737" t="str">
            <v>KG</v>
          </cell>
          <cell r="E6737">
            <v>15.48</v>
          </cell>
        </row>
        <row r="6738">
          <cell r="A6738">
            <v>102735</v>
          </cell>
          <cell r="B6738" t="str">
            <v>COMPOSIÇÃO</v>
          </cell>
          <cell r="C6738" t="str">
            <v>ARMAÇÃO DE SOLEIRA UTILIZANDO AÇO CA-50 DE 8 MM - MONTAGEM. AF_07/2021</v>
          </cell>
          <cell r="D6738" t="str">
            <v>KG</v>
          </cell>
          <cell r="E6738">
            <v>14.77</v>
          </cell>
        </row>
        <row r="6739">
          <cell r="A6739">
            <v>102736</v>
          </cell>
          <cell r="B6739" t="str">
            <v>COMPOSIÇÃO</v>
          </cell>
          <cell r="C6739" t="str">
            <v>CONCRETAGEM DE BOCA PARA BUEIRO, FCK = 20 MPA, COM USO DE BOMBA - LANÇAMENTO, ADENSAMENTO E ACABAMENTO. AF_07/2021</v>
          </cell>
          <cell r="D6739" t="str">
            <v>M3</v>
          </cell>
          <cell r="E6739">
            <v>813.15</v>
          </cell>
        </row>
        <row r="6740">
          <cell r="A6740">
            <v>102737</v>
          </cell>
          <cell r="B6740" t="str">
            <v>COMPOSIÇÃO</v>
          </cell>
          <cell r="C6740" t="str">
            <v>BOCA PARA BUEIRO SIMPLES TUBULAR D = 40 CM EM CONCRETO, ALAS COM ESCONSIDADE DE 0°, INCLUINDO FÔRMAS E MATERIAIS. AF_07/2021</v>
          </cell>
          <cell r="D6740" t="str">
            <v>UN</v>
          </cell>
          <cell r="E6740">
            <v>1221.46</v>
          </cell>
        </row>
        <row r="6741">
          <cell r="A6741">
            <v>102738</v>
          </cell>
          <cell r="B6741" t="str">
            <v>COMPOSIÇÃO</v>
          </cell>
          <cell r="C6741" t="str">
            <v>BOCA PARA BUEIRO SIMPLES TUBULAR D = 60 CM EM CONCRETO, ALAS COM ESCONSIDADE DE 0°, INCLUINDO FÔRMAS E MATERIAIS. AF_07/2021</v>
          </cell>
          <cell r="D6741" t="str">
            <v>UN</v>
          </cell>
          <cell r="E6741">
            <v>2514.2399999999998</v>
          </cell>
        </row>
        <row r="6742">
          <cell r="A6742">
            <v>102739</v>
          </cell>
          <cell r="B6742" t="str">
            <v>COMPOSIÇÃO</v>
          </cell>
          <cell r="C6742" t="str">
            <v>BOCA PARA BUEIRO SIMPLES TUBULAR D = 80 CM EM CONCRETO, ALAS COM ESCONSIDADE DE 0°, INCLUINDO FÔRMAS E MATERIAIS. AF_07/2021</v>
          </cell>
          <cell r="D6742" t="str">
            <v>UN</v>
          </cell>
          <cell r="E6742">
            <v>4223.79</v>
          </cell>
        </row>
        <row r="6743">
          <cell r="A6743">
            <v>102740</v>
          </cell>
          <cell r="B6743" t="str">
            <v>COMPOSIÇÃO</v>
          </cell>
          <cell r="C6743" t="str">
            <v>BOCA PARA BUEIRO SIMPLES TUBULAR D = 100 CM EM CONCRETO, ALAS COM ESCONSIDADE DE 0°, INCLUINDO FÔRMAS E MATERIAIS. AF_07/2021</v>
          </cell>
          <cell r="D6743" t="str">
            <v>UN</v>
          </cell>
          <cell r="E6743">
            <v>6348.48</v>
          </cell>
        </row>
        <row r="6744">
          <cell r="A6744">
            <v>102741</v>
          </cell>
          <cell r="B6744" t="str">
            <v>COMPOSIÇÃO</v>
          </cell>
          <cell r="C6744" t="str">
            <v>BOCA PARA BUEIRO SIMPLES TUBULAR D = 120 CM EM CONCRETO, ALAS COM ESCONSIDADE DE 0°, INCLUINDO FÔRMAS E MATERIAIS. AF_07/2021</v>
          </cell>
          <cell r="D6744" t="str">
            <v>UN</v>
          </cell>
          <cell r="E6744">
            <v>8932.7999999999993</v>
          </cell>
        </row>
        <row r="6745">
          <cell r="A6745">
            <v>102742</v>
          </cell>
          <cell r="B6745" t="str">
            <v>COMPOSIÇÃO</v>
          </cell>
          <cell r="C6745" t="str">
            <v>BOCA PARA BUEIRO SIMPLES TUBULAR D = 150 CM EM CONCRETO, ALAS COM ESCONSIDADE DE 0°, INCLUINDO FÔRMAS E MATERIAIS. AF_07/2021</v>
          </cell>
          <cell r="D6745" t="str">
            <v>UN</v>
          </cell>
          <cell r="E6745">
            <v>15505.81</v>
          </cell>
        </row>
        <row r="6746">
          <cell r="A6746">
            <v>102743</v>
          </cell>
          <cell r="B6746" t="str">
            <v>COMPOSIÇÃO</v>
          </cell>
          <cell r="C6746" t="str">
            <v>BOCA PARA BUEIRO DUPLO TUBULAR D = 80 CM EM CONCRETO, ALAS COM ESCONSIDADE DE 0°, INCLUINDO FÔRMAS E MATERIAIS. AF_07/2021</v>
          </cell>
          <cell r="D6746" t="str">
            <v>UN</v>
          </cell>
          <cell r="E6746">
            <v>5115.5</v>
          </cell>
        </row>
        <row r="6747">
          <cell r="A6747">
            <v>102744</v>
          </cell>
          <cell r="B6747" t="str">
            <v>COMPOSIÇÃO</v>
          </cell>
          <cell r="C6747" t="str">
            <v>BOCA PARA BUEIRO DUPLO TUBULAR D = 100 CM EM CONCRETO, ALAS COM ESCONSIDADE DE 0°, INCLUINDO FÔRMAS E MATERIAIS. AF_07/2021</v>
          </cell>
          <cell r="D6747" t="str">
            <v>UN</v>
          </cell>
          <cell r="E6747">
            <v>7685.96</v>
          </cell>
        </row>
        <row r="6748">
          <cell r="A6748">
            <v>102745</v>
          </cell>
          <cell r="B6748" t="str">
            <v>COMPOSIÇÃO</v>
          </cell>
          <cell r="C6748" t="str">
            <v>BOCA PARA BUEIRO DUPLO TUBULAR D = 120 CM EM CONCRETO, ALAS COM ESCONSIDADE DE 0°, INCLUINDO FÔRMAS E MATERIAIS. AF_07/2021</v>
          </cell>
          <cell r="D6748" t="str">
            <v>UN</v>
          </cell>
          <cell r="E6748">
            <v>10831.37</v>
          </cell>
        </row>
        <row r="6749">
          <cell r="A6749">
            <v>102746</v>
          </cell>
          <cell r="B6749" t="str">
            <v>COMPOSIÇÃO</v>
          </cell>
          <cell r="C6749" t="str">
            <v>BOCA PARA BUEIRO DUPLO TUBULAR D = 150 CM EM CONCRETO, ALAS COM ESCONSIDADE DE 0°, INCLUINDO FÔRMAS E MATERIAIS. AF_07/2021</v>
          </cell>
          <cell r="D6749" t="str">
            <v>UN</v>
          </cell>
          <cell r="E6749">
            <v>18826.73</v>
          </cell>
        </row>
        <row r="6750">
          <cell r="A6750">
            <v>102747</v>
          </cell>
          <cell r="B6750" t="str">
            <v>COMPOSIÇÃO</v>
          </cell>
          <cell r="C6750" t="str">
            <v>BOCA PARA BUEIRO TRIPLO TUBULAR D = 100 CM EM CONCRETO, ALAS COM ESCONSIDADE DE 0°, INCLUINDO FÔRMAS E MATERIAIS. AF_07/2021</v>
          </cell>
          <cell r="D6750" t="str">
            <v>UN</v>
          </cell>
          <cell r="E6750">
            <v>9549.9699999999993</v>
          </cell>
        </row>
        <row r="6751">
          <cell r="A6751">
            <v>102748</v>
          </cell>
          <cell r="B6751" t="str">
            <v>COMPOSIÇÃO</v>
          </cell>
          <cell r="C6751" t="str">
            <v>BOCA PARA BUEIRO TRIPLO TUBULAR D = 120 CM EM CONCRETO, ALAS COM ESCONSIDADE DE 0°, INCLUINDO FÔRMAS E MATERIAIS. AF_07/2021</v>
          </cell>
          <cell r="D6751" t="str">
            <v>UN</v>
          </cell>
          <cell r="E6751">
            <v>13398.46</v>
          </cell>
        </row>
        <row r="6752">
          <cell r="A6752">
            <v>102749</v>
          </cell>
          <cell r="B6752" t="str">
            <v>COMPOSIÇÃO</v>
          </cell>
          <cell r="C6752" t="str">
            <v>BOCA PARA BUEIRO TRIPLO TUBULAR D = 150 CM EM CONCRETO, ALAS COM ESCONSIDADE DE 0°, INCLUINDO FÔRMAS E MATERIAIS. AF_07/2021</v>
          </cell>
          <cell r="D6752" t="str">
            <v>UN</v>
          </cell>
          <cell r="E6752">
            <v>23063.18</v>
          </cell>
        </row>
        <row r="6753">
          <cell r="A6753">
            <v>102750</v>
          </cell>
          <cell r="B6753" t="str">
            <v>COMPOSIÇÃO</v>
          </cell>
          <cell r="C6753" t="str">
            <v>BOCA PARA BUEIRO SIMPLES TUBULAR D = 60 CM EM CONCRETO, ALAS COM ESCONSIDADE DE 30°, INCLUINDO FÔRMAS E MATERIAIS. AF_07/2021</v>
          </cell>
          <cell r="D6753" t="str">
            <v>UN</v>
          </cell>
          <cell r="E6753">
            <v>3071.71</v>
          </cell>
        </row>
        <row r="6754">
          <cell r="A6754">
            <v>102751</v>
          </cell>
          <cell r="B6754" t="str">
            <v>COMPOSIÇÃO</v>
          </cell>
          <cell r="C6754" t="str">
            <v>BOCA PARA BUEIRO SIMPLES TUBULAR D = 80 CM EM CONCRETO, ALAS COM ESCONSIDADE DE 30°, INCLUINDO FÔRMAS E MATERIAIS. AF_07/2021</v>
          </cell>
          <cell r="D6754" t="str">
            <v>UN</v>
          </cell>
          <cell r="E6754">
            <v>5366.37</v>
          </cell>
        </row>
        <row r="6755">
          <cell r="A6755">
            <v>102752</v>
          </cell>
          <cell r="B6755" t="str">
            <v>COMPOSIÇÃO</v>
          </cell>
          <cell r="C6755" t="str">
            <v>BOCA PARA BUEIRO SIMPLES TUBULAR D = 100 CM EM CONCRETO, ALAS COM ESCONSIDADE DE 30°, INCLUINDO FÔRMAS E MATERIAIS. AF_07/2021</v>
          </cell>
          <cell r="D6755" t="str">
            <v>UN</v>
          </cell>
          <cell r="E6755">
            <v>8583.76</v>
          </cell>
        </row>
        <row r="6756">
          <cell r="A6756">
            <v>102753</v>
          </cell>
          <cell r="B6756" t="str">
            <v>COMPOSIÇÃO</v>
          </cell>
          <cell r="C6756" t="str">
            <v>BOCA PARA BUEIRO SIMPLES TUBULAR D = 120 CM EM CONCRETO, ALAS COM ESCONSIDADE DE 30°, INCLUINDO FÔRMAS E MATERIAIS. AF_07/2021</v>
          </cell>
          <cell r="D6756" t="str">
            <v>UN</v>
          </cell>
          <cell r="E6756">
            <v>12750.88</v>
          </cell>
        </row>
        <row r="6757">
          <cell r="A6757">
            <v>102754</v>
          </cell>
          <cell r="B6757" t="str">
            <v>COMPOSIÇÃO</v>
          </cell>
          <cell r="C6757" t="str">
            <v>BOCA PARA BUEIRO SIMPLES TUBULAR D = 150 CM EM CONCRETO, ALAS COM ESCONSIDADE DE 30°, INCLUINDO FÔRMAS E MATERIAIS. AF_07/2021</v>
          </cell>
          <cell r="D6757" t="str">
            <v>UN</v>
          </cell>
          <cell r="E6757">
            <v>24307.48</v>
          </cell>
        </row>
        <row r="6758">
          <cell r="A6758">
            <v>102755</v>
          </cell>
          <cell r="B6758" t="str">
            <v>COMPOSIÇÃO</v>
          </cell>
          <cell r="C6758" t="str">
            <v>BOCA PARA BUEIRO DUPLO TUBULAR D = 100 CM EM CONCRETO, ALAS COM ESCONSIDADE DE 30°, INCLUINDO FÔRMAS E MATERIAIS. AF_07/2021</v>
          </cell>
          <cell r="D6758" t="str">
            <v>UN</v>
          </cell>
          <cell r="E6758">
            <v>12017.24</v>
          </cell>
        </row>
        <row r="6759">
          <cell r="A6759">
            <v>102756</v>
          </cell>
          <cell r="B6759" t="str">
            <v>COMPOSIÇÃO</v>
          </cell>
          <cell r="C6759" t="str">
            <v>BOCA PARA BUEIRO DUPLO TUBULAR D = 120 CM EM CONCRETO, ALAS COM ESCONSIDADE DE 30°, INCLUINDO FÔRMAS E MATERIAIS. AF_07/2021</v>
          </cell>
          <cell r="D6759" t="str">
            <v>UN</v>
          </cell>
          <cell r="E6759">
            <v>17909.12</v>
          </cell>
        </row>
        <row r="6760">
          <cell r="A6760">
            <v>102757</v>
          </cell>
          <cell r="B6760" t="str">
            <v>COMPOSIÇÃO</v>
          </cell>
          <cell r="C6760" t="str">
            <v>BOCA PARA BUEIRO DUPLO TUBULAR D = 150 CM EM CONCRETO, ALAS COM ESCONSIDADE DE 30°, INCLUINDO FÔRMAS E MATERIAIS. AF_07/2021</v>
          </cell>
          <cell r="D6760" t="str">
            <v>UN</v>
          </cell>
          <cell r="E6760">
            <v>33407.589999999997</v>
          </cell>
        </row>
        <row r="6761">
          <cell r="A6761">
            <v>102758</v>
          </cell>
          <cell r="B6761" t="str">
            <v>COMPOSIÇÃO</v>
          </cell>
          <cell r="C6761" t="str">
            <v>BOCA PARA BUEIRO TRIPLO TUBULAR D = 100 CM EM CONCRETO, ALAS COM ESCONSIDADE DE 30°, INCLUINDO FÔRMAS E MATERIAIS. AF_07/2021</v>
          </cell>
          <cell r="D6761" t="str">
            <v>UN</v>
          </cell>
          <cell r="E6761">
            <v>15465.62</v>
          </cell>
        </row>
        <row r="6762">
          <cell r="A6762">
            <v>102759</v>
          </cell>
          <cell r="B6762" t="str">
            <v>COMPOSIÇÃO</v>
          </cell>
          <cell r="C6762" t="str">
            <v>BOCA PARA BUEIRO TRIPLO TUBULAR D = 120 CM EM CONCRETO, ALAS COM ESCONSIDADE DE 30°, INCLUINDO FÔRMAS E MATERIAIS. AF_07/2021</v>
          </cell>
          <cell r="D6762" t="str">
            <v>UN</v>
          </cell>
          <cell r="E6762">
            <v>23090.01</v>
          </cell>
        </row>
        <row r="6763">
          <cell r="A6763">
            <v>102760</v>
          </cell>
          <cell r="B6763" t="str">
            <v>COMPOSIÇÃO</v>
          </cell>
          <cell r="C6763" t="str">
            <v>BOCA PARA BUEIRO TRIPLO TUBULAR D = 150 CM EM CONCRETO, ALAS COM ESCONSIDADE DE 30°, INCLUINDO FÔRMAS E MATERIAIS. AF_07/2021</v>
          </cell>
          <cell r="D6763" t="str">
            <v>UN</v>
          </cell>
          <cell r="E6763">
            <v>42673.63</v>
          </cell>
        </row>
        <row r="6764">
          <cell r="A6764">
            <v>102761</v>
          </cell>
          <cell r="B6764" t="str">
            <v>COMPOSIÇÃO</v>
          </cell>
          <cell r="C6764" t="str">
            <v>BOCA PARA BUEIRO SIMPLES CELULAR 150 X 150 CM EM CONCRETO, ALAS COM ESCONSIDADE DE 30°, INCLUINDO FÔRMAS E MATERIAIS. AF_07/2021</v>
          </cell>
          <cell r="D6764" t="str">
            <v>UN</v>
          </cell>
          <cell r="E6764">
            <v>14562.91</v>
          </cell>
        </row>
        <row r="6765">
          <cell r="A6765">
            <v>102762</v>
          </cell>
          <cell r="B6765" t="str">
            <v>COMPOSIÇÃO</v>
          </cell>
          <cell r="C6765" t="str">
            <v>BOCA PARA BUEIRO SIMPLES CELULAR 200 X 200 CM EM CONCRETO, ALAS COM ESCONSIDADE DE 30°, INCLUINDO FÔRMAS E MATERIAIS. AF_07/2021</v>
          </cell>
          <cell r="D6765" t="str">
            <v>UN</v>
          </cell>
          <cell r="E6765">
            <v>22671.99</v>
          </cell>
        </row>
        <row r="6766">
          <cell r="A6766">
            <v>102763</v>
          </cell>
          <cell r="B6766" t="str">
            <v>COMPOSIÇÃO</v>
          </cell>
          <cell r="C6766" t="str">
            <v>BOCA PARA BUEIRO SIMPLES CELULAR 250 X 250 CM EM CONCRETO, ALAS COM ESCONSIDADE DE 30°, INCLUINDO FÔRMAS E MATERIAIS. AF_07/2021</v>
          </cell>
          <cell r="D6766" t="str">
            <v>UN</v>
          </cell>
          <cell r="E6766">
            <v>31567.4</v>
          </cell>
        </row>
        <row r="6767">
          <cell r="A6767">
            <v>102764</v>
          </cell>
          <cell r="B6767" t="str">
            <v>COMPOSIÇÃO</v>
          </cell>
          <cell r="C6767" t="str">
            <v>BOCA PARA BUEIRO SIMPLES CELULAR 300 X 300 CM EM CONCRETO, ALAS COM ESCONSIDADE DE 30°, INCLUINDO FÔRMAS E MATERIAIS. AF_07/2021</v>
          </cell>
          <cell r="D6767" t="str">
            <v>UN</v>
          </cell>
          <cell r="E6767">
            <v>44842.6</v>
          </cell>
        </row>
        <row r="6768">
          <cell r="A6768">
            <v>102765</v>
          </cell>
          <cell r="B6768" t="str">
            <v>COMPOSIÇÃO</v>
          </cell>
          <cell r="C6768" t="str">
            <v>BOCA PARA BUEIRO DUPLO CELULAR 150 X 150 CM EM CONCRETO, ALAS COM ESCONSIDADE DE 30°, INCLUINDO FÔRMAS E MATERIAIS. AF_07/2021</v>
          </cell>
          <cell r="D6768" t="str">
            <v>UN</v>
          </cell>
          <cell r="E6768">
            <v>18149.73</v>
          </cell>
        </row>
        <row r="6769">
          <cell r="A6769">
            <v>102766</v>
          </cell>
          <cell r="B6769" t="str">
            <v>COMPOSIÇÃO</v>
          </cell>
          <cell r="C6769" t="str">
            <v>BOCA PARA BUEIRO DUPLO CELULAR 200 X 200 CM EM CONCRETO, ALAS COM ESCONSIDADE DE 30°, INCLUINDO FÔRMAS E MATERIAIS. AF_07/2021</v>
          </cell>
          <cell r="D6769" t="str">
            <v>UN</v>
          </cell>
          <cell r="E6769">
            <v>27543.69</v>
          </cell>
        </row>
        <row r="6770">
          <cell r="A6770">
            <v>102767</v>
          </cell>
          <cell r="B6770" t="str">
            <v>COMPOSIÇÃO</v>
          </cell>
          <cell r="C6770" t="str">
            <v>BOCA PARA BUEIRO DUPLO CELULAR 250 X 250 CM EM CONCRETO, ALAS COM ESCONSIDADE DE 30°, INCLUINDO FÔRMAS E MATERIAIS. AF_07/2021</v>
          </cell>
          <cell r="D6770" t="str">
            <v>UN</v>
          </cell>
          <cell r="E6770">
            <v>38575.42</v>
          </cell>
        </row>
        <row r="6771">
          <cell r="A6771">
            <v>102768</v>
          </cell>
          <cell r="B6771" t="str">
            <v>COMPOSIÇÃO</v>
          </cell>
          <cell r="C6771" t="str">
            <v>BOCA PARA BUEIRO DUPLO CELULAR 300 X 300 CM EM CONCRETO, ALAS COM ESCONSIDADE DE 30°, INCLUINDO FÔRMAS E MATERIAIS. AF_07/2021</v>
          </cell>
          <cell r="D6771" t="str">
            <v>UN</v>
          </cell>
          <cell r="E6771">
            <v>54293.88</v>
          </cell>
        </row>
        <row r="6772">
          <cell r="A6772">
            <v>102769</v>
          </cell>
          <cell r="B6772" t="str">
            <v>COMPOSIÇÃO</v>
          </cell>
          <cell r="C6772" t="str">
            <v>BOCA PARA BUEIRO TRIPLO CELULAR 150 X 150 CM EM CONCRETO, ALAS COM ESCONSIDADE DE 30°, INCLUINDO FÔRMAS E MATERIAIS. AF_07/2021</v>
          </cell>
          <cell r="D6772" t="str">
            <v>UN</v>
          </cell>
          <cell r="E6772">
            <v>21055.7</v>
          </cell>
        </row>
        <row r="6773">
          <cell r="A6773">
            <v>102770</v>
          </cell>
          <cell r="B6773" t="str">
            <v>COMPOSIÇÃO</v>
          </cell>
          <cell r="C6773" t="str">
            <v>BOCA PARA BUEIRO TRIPLO CELULAR 200 X 200 CM EM CONCRETO, ALAS COM ESCONSIDADE DE 30°, INCLUINDO FÔRMAS E MATERIAIS. AF_07/2021</v>
          </cell>
          <cell r="D6773" t="str">
            <v>UN</v>
          </cell>
          <cell r="E6773">
            <v>32477.64</v>
          </cell>
        </row>
        <row r="6774">
          <cell r="A6774">
            <v>102771</v>
          </cell>
          <cell r="B6774" t="str">
            <v>COMPOSIÇÃO</v>
          </cell>
          <cell r="C6774" t="str">
            <v>BOCA PARA BUEIRO TRIPLO CELULAR 250 X 250 CM EM CONCRETO, ALAS COM ESCONSIDADE DE 30°, INCLUINDO FÔRMAS E MATERIAIS. AF_07/2021</v>
          </cell>
          <cell r="D6774" t="str">
            <v>UN</v>
          </cell>
          <cell r="E6774">
            <v>45463.57</v>
          </cell>
        </row>
        <row r="6775">
          <cell r="A6775">
            <v>102772</v>
          </cell>
          <cell r="B6775" t="str">
            <v>COMPOSIÇÃO</v>
          </cell>
          <cell r="C6775" t="str">
            <v>BOCA PARA BUEIRO TRIPLO CELULAR 300 X 300 CM EM CONCRETO, ALAS COM ESCONSIDADE DE 30°, INCLUINDO FÔRMAS E MATERIAIS. AF_07/2021</v>
          </cell>
          <cell r="D6775" t="str">
            <v>UN</v>
          </cell>
          <cell r="E6775">
            <v>64407.93</v>
          </cell>
        </row>
        <row r="6776">
          <cell r="A6776">
            <v>102773</v>
          </cell>
          <cell r="B6776" t="str">
            <v>COMPOSIÇÃO</v>
          </cell>
          <cell r="C6776" t="str">
            <v>BOCA PARA BUEIRO SIMPLES TUBULAR D = 40 CM EM GABIÃO, ALAS COM ESCONSIDADE DE 45°, INCLUINDO FÔRMAS E MATERIAIS. AF_07/2021</v>
          </cell>
          <cell r="D6776" t="str">
            <v>UN</v>
          </cell>
          <cell r="E6776">
            <v>8320.9599999999991</v>
          </cell>
        </row>
        <row r="6777">
          <cell r="A6777">
            <v>102774</v>
          </cell>
          <cell r="B6777" t="str">
            <v>COMPOSIÇÃO</v>
          </cell>
          <cell r="C6777" t="str">
            <v>BOCA PARA BUEIRO SIMPLES TUBULAR D = 60 CM EM GABIÃO, ALAS COM ESCONSIDADE DE 45°, INCLUINDO FÔRMAS E MATERIAIS. AF_07/2021</v>
          </cell>
          <cell r="D6777" t="str">
            <v>UN</v>
          </cell>
          <cell r="E6777">
            <v>8320.9599999999991</v>
          </cell>
        </row>
        <row r="6778">
          <cell r="A6778">
            <v>102775</v>
          </cell>
          <cell r="B6778" t="str">
            <v>COMPOSIÇÃO</v>
          </cell>
          <cell r="C6778" t="str">
            <v>BOCA PARA BUEIRO SIMPLES TUBULAR D = 80 CM EM GABIÃO, ALAS COM ESCONSIDADE DE 45°, INCLUINDO FÔRMAS E MATERIAIS. AF_07/2021</v>
          </cell>
          <cell r="D6778" t="str">
            <v>UN</v>
          </cell>
          <cell r="E6778">
            <v>12470.68</v>
          </cell>
        </row>
        <row r="6779">
          <cell r="A6779">
            <v>102776</v>
          </cell>
          <cell r="B6779" t="str">
            <v>COMPOSIÇÃO</v>
          </cell>
          <cell r="C6779" t="str">
            <v>BOCA PARA BUEIRO SIMPLES TUBULAR D = 100 CM EM GABIÃO, ALAS COM ESCONSIDADE DE 45°, INCLUINDO FÔRMAS E MATERIAIS. AF_07/2021</v>
          </cell>
          <cell r="D6779" t="str">
            <v>UN</v>
          </cell>
          <cell r="E6779">
            <v>12470.68</v>
          </cell>
        </row>
        <row r="6780">
          <cell r="A6780">
            <v>102777</v>
          </cell>
          <cell r="B6780" t="str">
            <v>COMPOSIÇÃO</v>
          </cell>
          <cell r="C6780" t="str">
            <v>BOCA PARA BUEIRO SIMPLES TUBULAR D = 120 CM EM GABIÃO, ALAS COM ESCONSIDADE DE 45°, INCLUINDO FÔRMAS E MATERIAIS. AF_07/2021</v>
          </cell>
          <cell r="D6780" t="str">
            <v>UN</v>
          </cell>
          <cell r="E6780">
            <v>18907.05</v>
          </cell>
        </row>
        <row r="6781">
          <cell r="A6781">
            <v>102778</v>
          </cell>
          <cell r="B6781" t="str">
            <v>COMPOSIÇÃO</v>
          </cell>
          <cell r="C6781" t="str">
            <v>BOCA PARA BUEIRO SIMPLES TUBULAR D = 150 CM EM GABIÃO, ALAS COM ESCONSIDADE DE 45°, INCLUINDO FÔRMAS E MATERIAIS. AF_07/2021</v>
          </cell>
          <cell r="D6781" t="str">
            <v>UN</v>
          </cell>
          <cell r="E6781">
            <v>28489.35</v>
          </cell>
        </row>
        <row r="6782">
          <cell r="A6782">
            <v>102779</v>
          </cell>
          <cell r="B6782" t="str">
            <v>COMPOSIÇÃO</v>
          </cell>
          <cell r="C6782" t="str">
            <v>BOCA PARA BUEIRO DUPLO TUBULAR D = 40 CM EM GABIÃO, ALAS COM ESCONSIDADE DE 45°, INCLUINDO FÔRMAS E MATERIAIS. AF_07/2021</v>
          </cell>
          <cell r="D6782" t="str">
            <v>UN</v>
          </cell>
          <cell r="E6782">
            <v>8320.9599999999991</v>
          </cell>
        </row>
        <row r="6783">
          <cell r="A6783">
            <v>102780</v>
          </cell>
          <cell r="B6783" t="str">
            <v>COMPOSIÇÃO</v>
          </cell>
          <cell r="C6783" t="str">
            <v>BOCA PARA BUEIRO DUPLO TUBULAR D = 60 CM EM GABIÃO, ALAS COM ESCONSIDADE DE 45°, INCLUINDO FÔRMAS E MATERIAIS. AF_07/2021</v>
          </cell>
          <cell r="D6783" t="str">
            <v>UN</v>
          </cell>
          <cell r="E6783">
            <v>9570.18</v>
          </cell>
        </row>
        <row r="6784">
          <cell r="A6784">
            <v>102781</v>
          </cell>
          <cell r="B6784" t="str">
            <v>COMPOSIÇÃO</v>
          </cell>
          <cell r="C6784" t="str">
            <v>BOCA PARA BUEIRO DUPLO TUBULAR D = 80 CM EM GABIÃO, ALAS COM ESCONSIDADE DE 45°, INCLUINDO FÔRMAS E MATERIAIS. AF_07/2021</v>
          </cell>
          <cell r="D6784" t="str">
            <v>UN</v>
          </cell>
          <cell r="E6784">
            <v>14238.61</v>
          </cell>
        </row>
        <row r="6785">
          <cell r="A6785">
            <v>102782</v>
          </cell>
          <cell r="B6785" t="str">
            <v>COMPOSIÇÃO</v>
          </cell>
          <cell r="C6785" t="str">
            <v>BOCA PARA BUEIRO DUPLO TUBULAR D = 100 CM EM GABIÃO, ALAS COM ESCONSIDADE DE 45°, INCLUINDO FÔRMAS E MATERIAIS. AF_07/2021</v>
          </cell>
          <cell r="D6785" t="str">
            <v>UN</v>
          </cell>
          <cell r="E6785">
            <v>15897.83</v>
          </cell>
        </row>
        <row r="6786">
          <cell r="A6786">
            <v>102783</v>
          </cell>
          <cell r="B6786" t="str">
            <v>COMPOSIÇÃO</v>
          </cell>
          <cell r="C6786" t="str">
            <v>BOCA PARA BUEIRO DUPLO TUBULAR D = 120 CM EM GABIÃO, ALAS COM ESCONSIDADE DE 45°, INCLUINDO FÔRMAS E MATERIAIS. AF_07/2021</v>
          </cell>
          <cell r="D6786" t="str">
            <v>UN</v>
          </cell>
          <cell r="E6786">
            <v>21084.98</v>
          </cell>
        </row>
        <row r="6787">
          <cell r="A6787">
            <v>102784</v>
          </cell>
          <cell r="B6787" t="str">
            <v>COMPOSIÇÃO</v>
          </cell>
          <cell r="C6787" t="str">
            <v>BOCA PARA BUEIRO DUPLO TUBULAR D = 150 CM EM GABIÃO, ALAS COM ESCONSIDADE DE 45°, INCLUINDO FÔRMAS E MATERIAIS. AF_07/2021</v>
          </cell>
          <cell r="D6787" t="str">
            <v>UN</v>
          </cell>
          <cell r="E6787">
            <v>33280.5</v>
          </cell>
        </row>
        <row r="6788">
          <cell r="A6788">
            <v>102785</v>
          </cell>
          <cell r="B6788" t="str">
            <v>COMPOSIÇÃO</v>
          </cell>
          <cell r="C6788" t="str">
            <v>BOCA PARA BUEIRO TRIPLO TUBULAR D = 40 CM EM GABIÃO, ALAS COM ESCONSIDADE DE 45°, INCLUINDO FÔRMAS E MATERIAIS. AF_07/2021</v>
          </cell>
          <cell r="D6788" t="str">
            <v>UN</v>
          </cell>
          <cell r="E6788">
            <v>9570.18</v>
          </cell>
        </row>
        <row r="6789">
          <cell r="A6789">
            <v>102786</v>
          </cell>
          <cell r="B6789" t="str">
            <v>COMPOSIÇÃO</v>
          </cell>
          <cell r="C6789" t="str">
            <v>BOCA PARA BUEIRO TRIPLO TUBULAR D = 60 CM EM GABIÃO, ALAS COM ESCONSIDADE DE 45°, INCLUINDO FÔRMAS E MATERIAIS. AF_07/2021</v>
          </cell>
          <cell r="D6789" t="str">
            <v>UN</v>
          </cell>
          <cell r="E6789">
            <v>10710.68</v>
          </cell>
        </row>
        <row r="6790">
          <cell r="A6790">
            <v>102787</v>
          </cell>
          <cell r="B6790" t="str">
            <v>COMPOSIÇÃO</v>
          </cell>
          <cell r="C6790" t="str">
            <v>BOCA PARA BUEIRO TRIPLO TUBULAR D = 80 CM EM GABIÃO, ALAS COM ESCONSIDADE DE 45°, INCLUINDO FÔRMAS E MATERIAIS. AF_07/2021</v>
          </cell>
          <cell r="D6790" t="str">
            <v>UN</v>
          </cell>
          <cell r="E6790">
            <v>15897.83</v>
          </cell>
        </row>
        <row r="6791">
          <cell r="A6791">
            <v>102788</v>
          </cell>
          <cell r="B6791" t="str">
            <v>COMPOSIÇÃO</v>
          </cell>
          <cell r="C6791" t="str">
            <v>BOCA PARA BUEIRO TRIPLO TUBULAR D = 100 CM EM GABIÃO, ALAS COM ESCONSIDADE DE 45°, INCLUINDO FÔRMAS E MATERIAIS. AF_07/2021</v>
          </cell>
          <cell r="D6791" t="str">
            <v>UN</v>
          </cell>
          <cell r="E6791">
            <v>17536.66</v>
          </cell>
        </row>
        <row r="6792">
          <cell r="A6792">
            <v>102789</v>
          </cell>
          <cell r="B6792" t="str">
            <v>COMPOSIÇÃO</v>
          </cell>
          <cell r="C6792" t="str">
            <v>BOCA PARA BUEIRO TRIPLO TUBULAR D = 120 CM EM GABIÃO, ALAS COM ESCONSIDADE DE 45°, INCLUINDO FÔRMAS E MATERIAIS. AF_07/2021</v>
          </cell>
          <cell r="D6792" t="str">
            <v>UN</v>
          </cell>
          <cell r="E6792">
            <v>23140.6</v>
          </cell>
        </row>
        <row r="6793">
          <cell r="A6793">
            <v>102790</v>
          </cell>
          <cell r="B6793" t="str">
            <v>COMPOSIÇÃO</v>
          </cell>
          <cell r="C6793" t="str">
            <v>BOCA PARA BUEIRO TRIPLO TUBULAR D = 150 CM EM GABIÃO, ALAS COM ESCONSIDADE DE 45°, INCLUINDO FÔRMAS E MATERIAIS. AF_07/2021</v>
          </cell>
          <cell r="D6793" t="str">
            <v>UN</v>
          </cell>
          <cell r="E6793">
            <v>38411.4</v>
          </cell>
        </row>
        <row r="6794">
          <cell r="A6794">
            <v>102791</v>
          </cell>
          <cell r="B6794" t="str">
            <v>COMPOSIÇÃO</v>
          </cell>
          <cell r="C6794" t="str">
            <v>BOCA PARA BUEIRO SIMPLES CELULAR 150 X 150 CM EM GABIÃO, ALAS COM ESCONSIDADE DE 45°, INCLUINDO FÔRMAS E MATERIAIS. AF_07/2021</v>
          </cell>
          <cell r="D6794" t="str">
            <v>UN</v>
          </cell>
          <cell r="E6794">
            <v>30626.1</v>
          </cell>
        </row>
        <row r="6795">
          <cell r="A6795">
            <v>102792</v>
          </cell>
          <cell r="B6795" t="str">
            <v>COMPOSIÇÃO</v>
          </cell>
          <cell r="C6795" t="str">
            <v>BOCA PARA BUEIRO SIMPLES CELULAR 200 X 200 CM EM GABIÃO, ALAS COM ESCONSIDADE DE 45°, INCLUINDO FÔRMAS E MATERIAIS. AF_07/2021</v>
          </cell>
          <cell r="D6795" t="str">
            <v>UN</v>
          </cell>
          <cell r="E6795">
            <v>49989.97</v>
          </cell>
        </row>
        <row r="6796">
          <cell r="A6796">
            <v>102793</v>
          </cell>
          <cell r="B6796" t="str">
            <v>COMPOSIÇÃO</v>
          </cell>
          <cell r="C6796" t="str">
            <v>BOCA PARA BUEIRO SIMPLES CELULAR 250 X 250 CM EM GABIÃO, ALAS COM ESCONSIDADE DE 45°, INCLUINDO FÔRMAS E MATERIAIS. AF_07/2021</v>
          </cell>
          <cell r="D6796" t="str">
            <v>UN</v>
          </cell>
          <cell r="E6796">
            <v>67498.720000000001</v>
          </cell>
        </row>
        <row r="6797">
          <cell r="A6797">
            <v>102794</v>
          </cell>
          <cell r="B6797" t="str">
            <v>COMPOSIÇÃO</v>
          </cell>
          <cell r="C6797" t="str">
            <v>BOCA PARA BUEIRO SIMPLES CELULAR 300 X 300 CM EM GABIÃO, ALAS COM ESCONSIDADE DE 45°, INCLUINDO FÔRMAS E MATERIAIS. AF_07/2021</v>
          </cell>
          <cell r="D6797" t="str">
            <v>UN</v>
          </cell>
          <cell r="E6797">
            <v>96966.98</v>
          </cell>
        </row>
        <row r="6798">
          <cell r="A6798">
            <v>102795</v>
          </cell>
          <cell r="B6798" t="str">
            <v>COMPOSIÇÃO</v>
          </cell>
          <cell r="C6798" t="str">
            <v>BOCA PARA BUEIRO DUPLO CELULAR 150 X 150 CM EM GABIÃO, ALAS COM ESCONSIDADE DE 45°, INCLUINDO FÔRMAS E MATERIAIS. AF_07/2021</v>
          </cell>
          <cell r="D6798" t="str">
            <v>UN</v>
          </cell>
          <cell r="E6798">
            <v>32631.119999999999</v>
          </cell>
        </row>
        <row r="6799">
          <cell r="A6799">
            <v>102796</v>
          </cell>
          <cell r="B6799" t="str">
            <v>COMPOSIÇÃO</v>
          </cell>
          <cell r="C6799" t="str">
            <v>BOCA PARA BUEIRO DUPLO CELULAR 200 X 200 CM EM GABIÃO, ALAS COM ESCONSIDADE DE 45°, INCLUINDO FÔRMAS E MATERIAIS. AF_07/2021</v>
          </cell>
          <cell r="D6799" t="str">
            <v>UN</v>
          </cell>
          <cell r="E6799">
            <v>52844.04</v>
          </cell>
        </row>
        <row r="6800">
          <cell r="A6800">
            <v>102797</v>
          </cell>
          <cell r="B6800" t="str">
            <v>COMPOSIÇÃO</v>
          </cell>
          <cell r="C6800" t="str">
            <v>BOCA PARA BUEIRO DUPLO CELULAR 250 X 250 CM EM GABIÃO, ALAS COM ESCONSIDADE DE 45°, INCLUINDO FÔRMAS E MATERIAIS. AF_07/2021</v>
          </cell>
          <cell r="D6800" t="str">
            <v>UN</v>
          </cell>
          <cell r="E6800">
            <v>74966.850000000006</v>
          </cell>
        </row>
        <row r="6801">
          <cell r="A6801">
            <v>102798</v>
          </cell>
          <cell r="B6801" t="str">
            <v>COMPOSIÇÃO</v>
          </cell>
          <cell r="C6801" t="str">
            <v>BOCA PARA BUEIRO DUPLO CELULAR 300 X 300 CM EM GABIÃO, ALAS COM ESCONSIDADE DE 45°, INCLUINDO FÔRMAS E MATERIAIS. AF_07/2021</v>
          </cell>
          <cell r="D6801" t="str">
            <v>UN</v>
          </cell>
          <cell r="E6801">
            <v>91941.01</v>
          </cell>
        </row>
        <row r="6802">
          <cell r="A6802">
            <v>102799</v>
          </cell>
          <cell r="B6802" t="str">
            <v>COMPOSIÇÃO</v>
          </cell>
          <cell r="C6802" t="str">
            <v>BOCA PARA BUEIRO TRIPLO CELULAR 150 X 150 CM EM GABIÃO, ALAS COM ESCONSIDADE DE 45°, INCLUINDO FÔRMAS E MATERIAIS. AF_07/2021</v>
          </cell>
          <cell r="D6802" t="str">
            <v>UN</v>
          </cell>
          <cell r="E6802">
            <v>33322.74</v>
          </cell>
        </row>
        <row r="6803">
          <cell r="A6803">
            <v>102800</v>
          </cell>
          <cell r="B6803" t="str">
            <v>COMPOSIÇÃO</v>
          </cell>
          <cell r="C6803" t="str">
            <v>BOCA PARA BUEIRO TRIPLO CELULAR 200 X 200 CM EM GABIÃO, ALAS COM ESCONSIDADE DE 45°, INCLUINDO FÔRMAS E MATERIAIS. AF_07/2021</v>
          </cell>
          <cell r="D6803" t="str">
            <v>UN</v>
          </cell>
          <cell r="E6803">
            <v>57959.47</v>
          </cell>
        </row>
        <row r="6804">
          <cell r="A6804">
            <v>102801</v>
          </cell>
          <cell r="B6804" t="str">
            <v>COMPOSIÇÃO</v>
          </cell>
          <cell r="C6804" t="str">
            <v>BOCA PARA BUEIRO TRIPLO CELULAR 250 X 250 CM EM GABIÃO, ALAS COM ESCONSIDADE DE 45°, INCLUINDO FÔRMAS E MATERIAIS. AF_07/2021</v>
          </cell>
          <cell r="D6804" t="str">
            <v>UN</v>
          </cell>
          <cell r="E6804">
            <v>81249.960000000006</v>
          </cell>
        </row>
        <row r="6805">
          <cell r="A6805">
            <v>102802</v>
          </cell>
          <cell r="B6805" t="str">
            <v>COMPOSIÇÃO</v>
          </cell>
          <cell r="C6805" t="str">
            <v>BOCA PARA BUEIRO TRIPLO CELULAR 300 X 300 CM EM GABIÃO, ALAS COM ESCONSIDADE DE 45°, INCLUINDO FÔRMAS E MATERIAIS. AF_07/2021</v>
          </cell>
          <cell r="D6805" t="str">
            <v>UN</v>
          </cell>
          <cell r="E6805">
            <v>97530.61</v>
          </cell>
        </row>
        <row r="6806">
          <cell r="A6806">
            <v>101570</v>
          </cell>
          <cell r="B6806" t="str">
            <v>COMPOSIÇÃO</v>
          </cell>
          <cell r="C6806" t="str">
            <v>ESCORAMENTO DE VALA, TIPO PONTALETEAMENTO, COM PROFUNDIDADE DE 0 A 1,5 M, LARGURA MENOR QUE 1,5 M. AF_08/2020</v>
          </cell>
          <cell r="D6806" t="str">
            <v>M2</v>
          </cell>
          <cell r="E6806">
            <v>20.94</v>
          </cell>
        </row>
        <row r="6807">
          <cell r="A6807">
            <v>101571</v>
          </cell>
          <cell r="B6807" t="str">
            <v>COMPOSIÇÃO</v>
          </cell>
          <cell r="C6807" t="str">
            <v>ESCORAMENTO DE VALA, TIPO PONTALETEAMENTO, COM PROFUNDIDADE DE 0 A 1,5 M, LARGURA MAIOR OU IGUAL A 1,5 M E MENOR QUE 2,5 M. AF_08/2020</v>
          </cell>
          <cell r="D6807" t="str">
            <v>M2</v>
          </cell>
          <cell r="E6807">
            <v>28.72</v>
          </cell>
        </row>
        <row r="6808">
          <cell r="A6808">
            <v>101572</v>
          </cell>
          <cell r="B6808" t="str">
            <v>COMPOSIÇÃO</v>
          </cell>
          <cell r="C6808" t="str">
            <v>ESCORAMENTO DE VALA, TIPO PONTALETEAMENTO, COM PROFUNDIDADE DE 1,5 A 3,0 M, LARGURA MENOR QUE 1,5 M. AF_08/2020</v>
          </cell>
          <cell r="D6808" t="str">
            <v>M2</v>
          </cell>
          <cell r="E6808">
            <v>16.47</v>
          </cell>
        </row>
        <row r="6809">
          <cell r="A6809">
            <v>101573</v>
          </cell>
          <cell r="B6809" t="str">
            <v>COMPOSIÇÃO</v>
          </cell>
          <cell r="C6809" t="str">
            <v>ESCORAMENTO DE VALA, TIPO PONTALETEAMENTO, COM PROFUNDIDADE DE 1,5 A 3,0 M, LARGURA MAIOR OU IGUAL A 1,5 M E MENOR QUE 2,5 M. AF_08/2020</v>
          </cell>
          <cell r="D6809" t="str">
            <v>M2</v>
          </cell>
          <cell r="E6809">
            <v>24.26</v>
          </cell>
        </row>
        <row r="6810">
          <cell r="A6810">
            <v>101574</v>
          </cell>
          <cell r="B6810" t="str">
            <v>COMPOSIÇÃO</v>
          </cell>
          <cell r="C6810" t="str">
            <v>ESCORAMENTO DE VALA, TIPO PONTALETEAMENTO, COM PROFUNDIDADE DE 3,0 A 4,5 M, LARGURA MENOR QUE 1,5 M. AF_08/2020</v>
          </cell>
          <cell r="D6810" t="str">
            <v>M2</v>
          </cell>
          <cell r="E6810">
            <v>12.73</v>
          </cell>
        </row>
        <row r="6811">
          <cell r="A6811">
            <v>101575</v>
          </cell>
          <cell r="B6811" t="str">
            <v>COMPOSIÇÃO</v>
          </cell>
          <cell r="C6811" t="str">
            <v>ESCORAMENTO DE VALA, TIPO PONTALETEAMENTO, COM PROFUNDIDADE DE 3,0 A 4,5 M, LARGURA MAIOR OU IGUAL A 1,5 M E MENOR QUE 2,5 M. AF_08/2020</v>
          </cell>
          <cell r="D6811" t="str">
            <v>M2</v>
          </cell>
          <cell r="E6811">
            <v>20.75</v>
          </cell>
        </row>
        <row r="6812">
          <cell r="A6812">
            <v>101576</v>
          </cell>
          <cell r="B6812" t="str">
            <v>COMPOSIÇÃO</v>
          </cell>
          <cell r="C6812" t="str">
            <v>ESCORAMENTO DE VALA, TIPO DESCONTÍNUO, COM PROFUNDIDADE DE 0 A 1,5 M, LARGURA MENOR QUE 1,5 M. AF_08/2020</v>
          </cell>
          <cell r="D6812" t="str">
            <v>M2</v>
          </cell>
          <cell r="E6812">
            <v>36.83</v>
          </cell>
        </row>
        <row r="6813">
          <cell r="A6813">
            <v>101577</v>
          </cell>
          <cell r="B6813" t="str">
            <v>COMPOSIÇÃO</v>
          </cell>
          <cell r="C6813" t="str">
            <v>ESCORAMENTO DE VALA, TIPO DESCONTÍNUO, COM PROFUNDIDADE DE 0 A 1,5 M, LARGURA MAIOR OU IGUAL A 1,5 M E MENOR QUE 2,5 M. AF_08/2020</v>
          </cell>
          <cell r="D6813" t="str">
            <v>M2</v>
          </cell>
          <cell r="E6813">
            <v>46.73</v>
          </cell>
        </row>
        <row r="6814">
          <cell r="A6814">
            <v>101578</v>
          </cell>
          <cell r="B6814" t="str">
            <v>COMPOSIÇÃO</v>
          </cell>
          <cell r="C6814" t="str">
            <v>ESCORAMENTO DE VALA, TIPO DESCONTÍNUO, COM PROFUNDIDADE DE 1,5 M A 3,0 M, LARGURA MENOR QUE 1,5 M. AF_08/2020</v>
          </cell>
          <cell r="D6814" t="str">
            <v>M2</v>
          </cell>
          <cell r="E6814">
            <v>30.4</v>
          </cell>
        </row>
        <row r="6815">
          <cell r="A6815">
            <v>101579</v>
          </cell>
          <cell r="B6815" t="str">
            <v>COMPOSIÇÃO</v>
          </cell>
          <cell r="C6815" t="str">
            <v>ESCORAMENTO DE VALA, TIPO DESCONTÍNUO, COM PROFUNDIDADE DE 1,5 A 3,0 M, LARGURA MAIOR OU IGUAL A 1,5 M E MENOR QUE 2,5 M. AF_08/2020</v>
          </cell>
          <cell r="D6815" t="str">
            <v>M2</v>
          </cell>
          <cell r="E6815">
            <v>40.31</v>
          </cell>
        </row>
        <row r="6816">
          <cell r="A6816">
            <v>101580</v>
          </cell>
          <cell r="B6816" t="str">
            <v>COMPOSIÇÃO</v>
          </cell>
          <cell r="C6816" t="str">
            <v>ESCORAMENTO DE VALA, TIPO DESCONTÍNUO, COM PROFUNDIDADE DE 3,0 A 4,5 M, LARGURA MENOR QUE 1,5 M. AF_08/2020</v>
          </cell>
          <cell r="D6816" t="str">
            <v>M2</v>
          </cell>
          <cell r="E6816">
            <v>26.9</v>
          </cell>
        </row>
        <row r="6817">
          <cell r="A6817">
            <v>101581</v>
          </cell>
          <cell r="B6817" t="str">
            <v>COMPOSIÇÃO</v>
          </cell>
          <cell r="C6817" t="str">
            <v>ESCORAMENTO DE VALA, TIPO DESCONTÍNUO, COM PROFUNDIDADE DE 3,0 A 4,5 M, LARGURA MAIOR OU IGUAL A 1,5 E MENOR QUE 2,5 M. AF_08/2020</v>
          </cell>
          <cell r="D6817" t="str">
            <v>M2</v>
          </cell>
          <cell r="E6817">
            <v>37.03</v>
          </cell>
        </row>
        <row r="6818">
          <cell r="A6818">
            <v>101582</v>
          </cell>
          <cell r="B6818" t="str">
            <v>COMPOSIÇÃO</v>
          </cell>
          <cell r="C6818" t="str">
            <v>ESCORAMENTO DE VALA, TIPO CONTÍNUO, COM PROFUNDIDADE DE 0 A 1,5 M, LARGURA MENOR QUE 1,5 M. AF_08/2020</v>
          </cell>
          <cell r="D6818" t="str">
            <v>M2</v>
          </cell>
          <cell r="E6818">
            <v>60.23</v>
          </cell>
        </row>
        <row r="6819">
          <cell r="A6819">
            <v>101583</v>
          </cell>
          <cell r="B6819" t="str">
            <v>COMPOSIÇÃO</v>
          </cell>
          <cell r="C6819" t="str">
            <v>ESCORAMENTO DE VALA, TIPO CONTÍNUO, COM PROFUNDIDADE DE 0 A 1,5 M, LARGURA MAIOR OU IGUAL A 1,5 M E MENOR QUE 2,5 M. AF_08/2020</v>
          </cell>
          <cell r="D6819" t="str">
            <v>M2</v>
          </cell>
          <cell r="E6819">
            <v>75.510000000000005</v>
          </cell>
        </row>
        <row r="6820">
          <cell r="A6820">
            <v>101584</v>
          </cell>
          <cell r="B6820" t="str">
            <v>COMPOSIÇÃO</v>
          </cell>
          <cell r="C6820" t="str">
            <v>ESCORAMENTO DE VALA, TIPO CONTÍNUO, COM PROFUNDIDADE DE 1,5 M A 3,0 M, LARGURA MENOR QUE 1,5 M. AF_08/2020</v>
          </cell>
          <cell r="D6820" t="str">
            <v>M2</v>
          </cell>
          <cell r="E6820">
            <v>49.44</v>
          </cell>
        </row>
        <row r="6821">
          <cell r="A6821">
            <v>101585</v>
          </cell>
          <cell r="B6821" t="str">
            <v>COMPOSIÇÃO</v>
          </cell>
          <cell r="C6821" t="str">
            <v>ESCORAMENTO DE VALA, TIPO CONTÍNUO, COM PROFUNDIDADE DE 1,5 A 3,0 M, LARGURA MAIOR OU IGUAL A 1,5 M E MENOR QUE 2,5 M. AF_08/2020</v>
          </cell>
          <cell r="D6821" t="str">
            <v>M2</v>
          </cell>
          <cell r="E6821">
            <v>64.709999999999994</v>
          </cell>
        </row>
        <row r="6822">
          <cell r="A6822">
            <v>101586</v>
          </cell>
          <cell r="B6822" t="str">
            <v>COMPOSIÇÃO</v>
          </cell>
          <cell r="C6822" t="str">
            <v>ESCORAMENTO DE VALA, TIPO CONTÍNUO, COM PROFUNDIDADE DE 3,0 A 4,5 M, LARGURA MENOR QUE 1,5 M. AF_08/2020</v>
          </cell>
          <cell r="D6822" t="str">
            <v>M2</v>
          </cell>
          <cell r="E6822">
            <v>42.66</v>
          </cell>
        </row>
        <row r="6823">
          <cell r="A6823">
            <v>101587</v>
          </cell>
          <cell r="B6823" t="str">
            <v>COMPOSIÇÃO</v>
          </cell>
          <cell r="C6823" t="str">
            <v>ESCORAMENTO DE VALA, TIPO CONTÍNUO, COM PROFUNDIDADE DE 3,0 A 4,5 M, LARGURA MAIOR OU IGUAL A 1,5 E MENOR QUE 2,5 M. AF_08/2020</v>
          </cell>
          <cell r="D6823" t="str">
            <v>M2</v>
          </cell>
          <cell r="E6823">
            <v>58.16</v>
          </cell>
        </row>
        <row r="6824">
          <cell r="A6824">
            <v>101588</v>
          </cell>
          <cell r="B6824" t="str">
            <v>COMPOSIÇÃO</v>
          </cell>
          <cell r="C6824" t="str">
            <v>ESCORAMENTO DE VALA, TIPO CONTÍNUO COM PERFIL METÁLICO "U", COM PROFUNDIDADE DE 0 A 1,5 M, LARGURA MENOR QUE 1,5 M. AF_08/2020</v>
          </cell>
          <cell r="D6824" t="str">
            <v>M2</v>
          </cell>
          <cell r="E6824">
            <v>86.65</v>
          </cell>
        </row>
        <row r="6825">
          <cell r="A6825">
            <v>101589</v>
          </cell>
          <cell r="B6825" t="str">
            <v>COMPOSIÇÃO</v>
          </cell>
          <cell r="C6825" t="str">
            <v>ESCORAMENTO DE VALA,TIPO CONTÍNUO COM PERFIL METÁLICO "U", COM PROFUNDIDADE DE 0 A 1,5 M, LARGURA MAIOR OU IGUAL A 1,5 E MENOR QUE 2,5 M. AF_08/2020</v>
          </cell>
          <cell r="D6825" t="str">
            <v>M2</v>
          </cell>
          <cell r="E6825">
            <v>126.55</v>
          </cell>
        </row>
        <row r="6826">
          <cell r="A6826">
            <v>101590</v>
          </cell>
          <cell r="B6826" t="str">
            <v>COMPOSIÇÃO</v>
          </cell>
          <cell r="C6826" t="str">
            <v>ESCORAMENTO DE VALA, TIPO CONTÍNUO COM PERFIL METÁLICO "U", COM PROFUNDIDADE DE 1,5 A 3,0 M, LARGURA MENOR QUE 1,5 M. AF_08/2020</v>
          </cell>
          <cell r="D6826" t="str">
            <v>M2</v>
          </cell>
          <cell r="E6826">
            <v>65.58</v>
          </cell>
        </row>
        <row r="6827">
          <cell r="A6827">
            <v>101591</v>
          </cell>
          <cell r="B6827" t="str">
            <v>COMPOSIÇÃO</v>
          </cell>
          <cell r="C6827" t="str">
            <v>ESCORAMENTO DE VALA, TIPO CONTÍNUO COM PERFIL METÁLICO "U", COM PROFUNDIDADE DE 1,5 A 3,0 M, LARGURA MAIOR OU IGUAL 1,5 M E MENOR QUE 2,5 M. AF_08/2020</v>
          </cell>
          <cell r="D6827" t="str">
            <v>M2</v>
          </cell>
          <cell r="E6827">
            <v>105.48</v>
          </cell>
        </row>
        <row r="6828">
          <cell r="A6828">
            <v>101592</v>
          </cell>
          <cell r="B6828" t="str">
            <v>COMPOSIÇÃO</v>
          </cell>
          <cell r="C6828" t="str">
            <v>ESCORAMENTO DE VALA, TIPO CONTÍNUO COM PERFIL METÁLICO "U", COM PROFUNDIDADE DE 3,0 A 4,5 M, LARGURA MENOR QUE 1,5 M. AF_08/2020</v>
          </cell>
          <cell r="D6828" t="str">
            <v>M2</v>
          </cell>
          <cell r="E6828">
            <v>46.05</v>
          </cell>
        </row>
        <row r="6829">
          <cell r="A6829">
            <v>101593</v>
          </cell>
          <cell r="B6829" t="str">
            <v>COMPOSIÇÃO</v>
          </cell>
          <cell r="C6829" t="str">
            <v>ESCORAMENTO DE VALA, TIPO CONTÍNUO COM PERFIL METÁLICO "U", COM PROFUNDIDADE DE 3,0 A 4,5 M, LARGURA MAIOR OU IGUAL A 1,5 M E MENOR QUE 2,5 M. AF_08/2020</v>
          </cell>
          <cell r="D6829" t="str">
            <v>M2</v>
          </cell>
          <cell r="E6829">
            <v>86.14</v>
          </cell>
        </row>
        <row r="6830">
          <cell r="A6830">
            <v>101600</v>
          </cell>
          <cell r="B6830" t="str">
            <v>COMPOSIÇÃO</v>
          </cell>
          <cell r="C6830" t="str">
            <v>ESCORAMENTO DE VALA, TIPO BLINDAGEM, COM PROFUNDIDADE DE 0 A 1,5 M, LARGURA MENOR QUE 1,5 M - EXECUÇÃO, NÃO INCLUI MATERIAL. AF_08/2020</v>
          </cell>
          <cell r="D6830" t="str">
            <v>M2</v>
          </cell>
          <cell r="E6830">
            <v>16.25</v>
          </cell>
        </row>
        <row r="6831">
          <cell r="A6831">
            <v>101601</v>
          </cell>
          <cell r="B6831" t="str">
            <v>COMPOSIÇÃO</v>
          </cell>
          <cell r="C6831" t="str">
            <v>ESCORAMENTO DE VALA, TIPO BLINDAGEM COM PROFUNDIDADE DE 0 A 1,5 M, LARGURA MAIOR OU IGUAL A 1,5 M E MENOR QUE 2,5 M - EXECUÇÃO, NÃO INCLUI MATERIAL. AF_08/2020</v>
          </cell>
          <cell r="D6831" t="str">
            <v>M2</v>
          </cell>
          <cell r="E6831">
            <v>24.05</v>
          </cell>
        </row>
        <row r="6832">
          <cell r="A6832">
            <v>101602</v>
          </cell>
          <cell r="B6832" t="str">
            <v>COMPOSIÇÃO</v>
          </cell>
          <cell r="C6832" t="str">
            <v>ESCORAMENTO DE VALA, TIPO BLINDAGEM, COM PROFUNDIDADE DE 1,5 A 3,0 M, LARGURA MENOR QUE 1,5 M - EXECUÇÃO, NÃO INCLUI MATERIAL. AF_08/2020</v>
          </cell>
          <cell r="D6832" t="str">
            <v>M2</v>
          </cell>
          <cell r="E6832">
            <v>12.05</v>
          </cell>
        </row>
        <row r="6833">
          <cell r="A6833">
            <v>101603</v>
          </cell>
          <cell r="B6833" t="str">
            <v>COMPOSIÇÃO</v>
          </cell>
          <cell r="C6833" t="str">
            <v>ESCORAMENTO DE VALA, TIPO BLINDAGEM, COM PROFUNDIDADE DE 1,5 A 3,0 M, LARGURA MAIOR OU IGUAL A 1,5 M E MENOR QUE 2,5 M - EXECUÇÃO, NÃO INCLUI MATERIAL. AF_08/2020</v>
          </cell>
          <cell r="D6833" t="str">
            <v>M2</v>
          </cell>
          <cell r="E6833">
            <v>19.850000000000001</v>
          </cell>
        </row>
        <row r="6834">
          <cell r="A6834">
            <v>101604</v>
          </cell>
          <cell r="B6834" t="str">
            <v>COMPOSIÇÃO</v>
          </cell>
          <cell r="C6834" t="str">
            <v>ESCORAMENTO DE VALA, TIPO BLINDAGEM, COM PROFUNDIDADE DE 3,0 A 4,5 M, LARGURA MENOR QUE 1,5 M - EXECUÇÃO, NÃO INCLUI MATERIAL. AF_08/2020</v>
          </cell>
          <cell r="D6834" t="str">
            <v>M2</v>
          </cell>
          <cell r="E6834">
            <v>7.88</v>
          </cell>
        </row>
        <row r="6835">
          <cell r="A6835">
            <v>101605</v>
          </cell>
          <cell r="B6835" t="str">
            <v>COMPOSIÇÃO</v>
          </cell>
          <cell r="C6835" t="str">
            <v>ESCORAMENTO DE VALA, TIPO BLINDAGEM, COM PROFUNDIDADE DE 3,0 A 4,5 M, LARGURA MAIOR OU IGUAL A 1,5 M E MENOR QUE 2,5 M - EXECUÇÃO, NÃO INCLUI MATERIAL. AF_08/2020</v>
          </cell>
          <cell r="D6835" t="str">
            <v>M2</v>
          </cell>
          <cell r="E6835">
            <v>15.69</v>
          </cell>
        </row>
        <row r="6836">
          <cell r="A6836">
            <v>90788</v>
          </cell>
          <cell r="B6836" t="str">
            <v>COMPOSIÇÃO</v>
          </cell>
          <cell r="C6836" t="str">
            <v>KIT DE PORTA-PRONTA DE MADEIRA EM ACABAMENTO MELAMÍNICO BRANCO, FOLHA LEVE OU MÉDIA, 60X210CM, EXCLUSIVE FECHADURA, FIXAÇÃO COM PREENCHIMENTO PARCIAL DE ESPUMA EXPANSIVA - FORNECIMENTO E INSTALAÇÃO. AF_12/2019</v>
          </cell>
          <cell r="D6836" t="str">
            <v>UN</v>
          </cell>
          <cell r="E6836">
            <v>1019.68</v>
          </cell>
        </row>
        <row r="6837">
          <cell r="A6837">
            <v>90789</v>
          </cell>
          <cell r="B6837" t="str">
            <v>COMPOSIÇÃO</v>
          </cell>
          <cell r="C6837" t="str">
            <v>KIT DE PORTA-PRONTA DE MADEIRA EM ACABAMENTO MELAMÍNICO BRANCO, FOLHA LEVE OU MÉDIA, 70X210CM, EXCLUSIVE FECHADURA, FIXAÇÃO COM PREENCHIMENTO PARCIAL DE ESPUMA EXPANSIVA - FORNECIMENTO E INSTALAÇÃO. AF_12/2019</v>
          </cell>
          <cell r="D6837" t="str">
            <v>UN</v>
          </cell>
          <cell r="E6837">
            <v>1021.24</v>
          </cell>
        </row>
        <row r="6838">
          <cell r="A6838">
            <v>90790</v>
          </cell>
          <cell r="B6838" t="str">
            <v>COMPOSIÇÃO</v>
          </cell>
          <cell r="C6838" t="str">
            <v>KIT DE PORTA-PRONTA DE MADEIRA EM ACABAMENTO MELAMÍNICO BRANCO, FOLHA LEVE OU MÉDIA, 80X210CM, EXCLUSIVE FECHADURA, FIXAÇÃO COM PREENCHIMENTO PARCIAL DE ESPUMA EXPANSIVA - FORNECIMENTO E INSTALAÇÃO. AF_12/2019</v>
          </cell>
          <cell r="D6838" t="str">
            <v>UN</v>
          </cell>
          <cell r="E6838">
            <v>1052.95</v>
          </cell>
        </row>
        <row r="6839">
          <cell r="A6839">
            <v>90791</v>
          </cell>
          <cell r="B6839" t="str">
            <v>COMPOSIÇÃO</v>
          </cell>
          <cell r="C6839" t="str">
            <v>KIT DE PORTA-PRONTA DE MADEIRA EM ACABAMENTO MELAMÍNICO BRANCO, FOLHA PESADA OU SUPERPESADA, 80X210CM, FIXAÇÃO COM PREENCHIMENTO PARCIAL DE ESPUMA EXPANSIVA - FORNECIMENTO E INSTALAÇÃO. AF_12/2019</v>
          </cell>
          <cell r="D6839" t="str">
            <v>UN</v>
          </cell>
          <cell r="E6839">
            <v>1232.8800000000001</v>
          </cell>
        </row>
        <row r="6840">
          <cell r="A6840">
            <v>90793</v>
          </cell>
          <cell r="B6840" t="str">
            <v>COMPOSIÇÃO</v>
          </cell>
          <cell r="C6840" t="str">
            <v>KIT DE PORTA-PRONTA DE MADEIRA EM ACABAMENTO MELAMÍNICO BRANCO, FOLHA PESADA OU SUPERPESADA, 90X210CM, FIXAÇÃO COM PREENCHIMENTO TOTAL DE ESPUMA EXPANSIVA - FORNECIMENTO E INSTALAÇÃO. AF_12/2019</v>
          </cell>
          <cell r="D6840" t="str">
            <v>UN</v>
          </cell>
          <cell r="E6840">
            <v>1302.42</v>
          </cell>
        </row>
        <row r="6841">
          <cell r="A6841">
            <v>90794</v>
          </cell>
          <cell r="B6841" t="str">
            <v>COMPOSIÇÃO</v>
          </cell>
          <cell r="C6841" t="str">
            <v>KIT DE PORTA-PRONTA DE MADEIRA EM ACABAMENTO MELAMÍNICO BRANCO, FOLHA LEVE OU MÉDIA, E BATENTE METÁLICO, 60X210CM, FIXAÇÃO COM ARGAMASSA - FORNECIMENTO E INSTALAÇÃO. AF_12/2019</v>
          </cell>
          <cell r="D6841" t="str">
            <v>UN</v>
          </cell>
          <cell r="E6841">
            <v>862.57</v>
          </cell>
        </row>
        <row r="6842">
          <cell r="A6842">
            <v>90795</v>
          </cell>
          <cell r="B6842" t="str">
            <v>COMPOSIÇÃO</v>
          </cell>
          <cell r="C6842" t="str">
            <v>KIT DE PORTA-PRONTA DE MADEIRA EM ACABAMENTO MELAMÍNICO BRANCO, FOLHA LEVE OU MÉDIA, E BATENTE METÁLICO, 70X210CM, FIXAÇÃO COM ARGAMASSA - FORNECIMENTO E INSTALAÇÃO. AF_12/2019</v>
          </cell>
          <cell r="D6842" t="str">
            <v>UN</v>
          </cell>
          <cell r="E6842">
            <v>869.28</v>
          </cell>
        </row>
        <row r="6843">
          <cell r="A6843">
            <v>90796</v>
          </cell>
          <cell r="B6843" t="str">
            <v>COMPOSIÇÃO</v>
          </cell>
          <cell r="C6843" t="str">
            <v>KIT DE PORTA-PRONTA DE MADEIRA EM ACABAMENTO MELAMÍNICO BRANCO, FOLHA LEVE OU MÉDIA, E BATENTE METÁLICO, 80X210CM, FIXAÇÃO COM ARGAMASSA - FORNECIMENTO E INSTALAÇÃO. AF_12/2019</v>
          </cell>
          <cell r="D6843" t="str">
            <v>UN</v>
          </cell>
          <cell r="E6843">
            <v>875.99</v>
          </cell>
        </row>
        <row r="6844">
          <cell r="A6844">
            <v>90797</v>
          </cell>
          <cell r="B6844" t="str">
            <v>COMPOSIÇÃO</v>
          </cell>
          <cell r="C6844" t="str">
            <v>KIT DE PORTA-PRONTA DE MADEIRA EM ACABAMENTO MELAMÍNICO BRANCO, FOLHA LEVE OU MÉDIA, E BATENTE METÁLICO, 90X210CM, FIXAÇÃO COM ARGAMASSA - FORNECIMENTO E INSTALAÇÃO. AF_12/2019</v>
          </cell>
          <cell r="D6844" t="str">
            <v>UN</v>
          </cell>
          <cell r="E6844">
            <v>882.71</v>
          </cell>
        </row>
        <row r="6845">
          <cell r="A6845">
            <v>90798</v>
          </cell>
          <cell r="B6845" t="str">
            <v>COMPOSIÇÃO</v>
          </cell>
          <cell r="C6845" t="str">
            <v>KIT DE PORTA-PRONTA DE MADEIRA EM ACABAMENTO MELAMÍNICO BRANCO, FOLHA PESADA OU SUPERPESADA, E BATENTE METÁLICO, 80X210CM, FIXAÇÃO COM ARGAMASSA - FORNECIMENTO E INSTALAÇÃO. AF_12/2019_PS</v>
          </cell>
          <cell r="D6845" t="str">
            <v>UN</v>
          </cell>
          <cell r="E6845">
            <v>1291.55</v>
          </cell>
        </row>
        <row r="6846">
          <cell r="A6846">
            <v>90799</v>
          </cell>
          <cell r="B6846" t="str">
            <v>COMPOSIÇÃO</v>
          </cell>
          <cell r="C6846" t="str">
            <v>KIT DE PORTA-PRONTA DE MADEIRA EM ACABAMENTO MELAMÍNICO BRANCO, FOLHA PESADA OU SUPERPESADA, E BATENTE METÁLICO, 90X210CM, FIXAÇÃO COM ARGAMASSA - FORNECIMENTO E INSTALAÇÃO. AF_12/2019_PS</v>
          </cell>
          <cell r="D6846" t="str">
            <v>UN</v>
          </cell>
          <cell r="E6846">
            <v>1331.4</v>
          </cell>
        </row>
        <row r="6847">
          <cell r="A6847">
            <v>90801</v>
          </cell>
          <cell r="B6847" t="str">
            <v>COMPOSIÇÃO</v>
          </cell>
          <cell r="C6847" t="str">
            <v>BATENTE PARA PORTA DE MADEIRA, PADRÃO MÉDIO - FORNECIMENTO E MONTAGEM. AF_12/2019</v>
          </cell>
          <cell r="D6847" t="str">
            <v>UN</v>
          </cell>
          <cell r="E6847">
            <v>348.73</v>
          </cell>
        </row>
        <row r="6848">
          <cell r="A6848">
            <v>90806</v>
          </cell>
          <cell r="B6848" t="str">
            <v>COMPOSIÇÃO</v>
          </cell>
          <cell r="C6848" t="str">
            <v>BATENTE PARA PORTA DE MADEIRA, FIXAÇÃO COM ARGAMASSA, PADRÃO MÉDIO - FORNECIMENTO E INSTALAÇÃO. AF_12/2019</v>
          </cell>
          <cell r="D6848" t="str">
            <v>UN</v>
          </cell>
          <cell r="E6848">
            <v>437.4</v>
          </cell>
        </row>
        <row r="6849">
          <cell r="A6849">
            <v>90820</v>
          </cell>
          <cell r="B6849" t="str">
            <v>COMPOSIÇÃO</v>
          </cell>
          <cell r="C6849" t="str">
            <v>PORTA DE MADEIRA PARA PINTURA, SEMI-OCA (LEVE OU MÉDIA), 60X210CM, ESPESSURA DE 3,5CM, INCLUSO DOBRADIÇAS - FORNECIMENTO E INSTALAÇÃO. AF_12/2019</v>
          </cell>
          <cell r="D6849" t="str">
            <v>UN</v>
          </cell>
          <cell r="E6849">
            <v>364.6</v>
          </cell>
        </row>
        <row r="6850">
          <cell r="A6850">
            <v>90821</v>
          </cell>
          <cell r="B6850" t="str">
            <v>COMPOSIÇÃO</v>
          </cell>
          <cell r="C6850" t="str">
            <v>PORTA DE MADEIRA PARA PINTURA, SEMI-OCA (LEVE OU MÉDIA), 70X210CM, ESPESSURA DE 3,5CM, INCLUSO DOBRADIÇAS - FORNECIMENTO E INSTALAÇÃO. AF_12/2019</v>
          </cell>
          <cell r="D6850" t="str">
            <v>UN</v>
          </cell>
          <cell r="E6850">
            <v>371.17</v>
          </cell>
        </row>
        <row r="6851">
          <cell r="A6851">
            <v>90822</v>
          </cell>
          <cell r="B6851" t="str">
            <v>COMPOSIÇÃO</v>
          </cell>
          <cell r="C6851" t="str">
            <v>PORTA DE MADEIRA PARA PINTURA, SEMI-OCA (LEVE OU MÉDIA), 80X210CM, ESPESSURA DE 3,5CM, INCLUSO DOBRADIÇAS - FORNECIMENTO E INSTALAÇÃO. AF_12/2019</v>
          </cell>
          <cell r="D6851" t="str">
            <v>UN</v>
          </cell>
          <cell r="E6851">
            <v>398.93</v>
          </cell>
        </row>
        <row r="6852">
          <cell r="A6852">
            <v>90823</v>
          </cell>
          <cell r="B6852" t="str">
            <v>COMPOSIÇÃO</v>
          </cell>
          <cell r="C6852" t="str">
            <v>PORTA DE MADEIRA PARA PINTURA, SEMI-OCA (LEVE OU MÉDIA), 90X210CM, ESPESSURA DE 3,5CM, INCLUSO DOBRADIÇAS - FORNECIMENTO E INSTALAÇÃO. AF_12/2019</v>
          </cell>
          <cell r="D6852" t="str">
            <v>UN</v>
          </cell>
          <cell r="E6852">
            <v>496.41</v>
          </cell>
        </row>
        <row r="6853">
          <cell r="A6853">
            <v>90824</v>
          </cell>
          <cell r="B6853" t="str">
            <v>COMPOSIÇÃO</v>
          </cell>
          <cell r="C6853" t="str">
            <v>PORTA DE MADEIRA PARA PINTURA, SEMI-OCA (PESADA OU SUPERPESADA), 80X210CM, ESPESSURA DE 3,5CM, INCLUSO DOBRADIÇAS - FORNECIMENTO E INSTALAÇÃO. AF_12/2019</v>
          </cell>
          <cell r="D6853" t="str">
            <v>UN</v>
          </cell>
          <cell r="E6853">
            <v>719.42</v>
          </cell>
        </row>
        <row r="6854">
          <cell r="A6854">
            <v>90825</v>
          </cell>
          <cell r="B6854" t="str">
            <v>COMPOSIÇÃO</v>
          </cell>
          <cell r="C6854" t="str">
            <v>PORTA DE MADEIRA, MACIÇA (PESADA OU SUPERPESADA), 90X210CM, ESPESSURA DE 3,5CM, INCLUSO DOBRADIÇAS - FORNECIMENTO E INSTALAÇÃO. AF_12/2019</v>
          </cell>
          <cell r="D6854" t="str">
            <v>UN</v>
          </cell>
          <cell r="E6854">
            <v>803.69</v>
          </cell>
        </row>
        <row r="6855">
          <cell r="A6855">
            <v>90830</v>
          </cell>
          <cell r="B6855" t="str">
            <v>COMPOSIÇÃO</v>
          </cell>
          <cell r="C6855" t="str">
            <v>FECHADURA DE EMBUTIR COM CILINDRO, EXTERNA, COMPLETA, ACABAMENTO PADRÃO MÉDIO, INCLUSO EXECUÇÃO DE FURO - FORNECIMENTO E INSTALAÇÃO. AF_12/2019</v>
          </cell>
          <cell r="D6855" t="str">
            <v>UN</v>
          </cell>
          <cell r="E6855">
            <v>189.68</v>
          </cell>
        </row>
        <row r="6856">
          <cell r="A6856">
            <v>90831</v>
          </cell>
          <cell r="B6856" t="str">
            <v>COMPOSIÇÃO</v>
          </cell>
          <cell r="C6856" t="str">
            <v>FECHADURA DE EMBUTIR PARA PORTA DE BANHEIRO, COMPLETA, ACABAMENTO PADRÃO MÉDIO, INCLUSO EXECUÇÃO DE FURO - FORNECIMENTO E INSTALAÇÃO. AF_12/2019</v>
          </cell>
          <cell r="D6856" t="str">
            <v>UN</v>
          </cell>
          <cell r="E6856">
            <v>167.3</v>
          </cell>
        </row>
        <row r="6857">
          <cell r="A6857">
            <v>90841</v>
          </cell>
          <cell r="B6857" t="str">
            <v>COMPOSIÇÃO</v>
          </cell>
          <cell r="C6857" t="str">
            <v>KIT DE PORTA DE MADEIRA PARA PINTURA, SEMI-OCA (LEVE OU MÉDIA), PADRÃO MÉDIO, 60X210CM, ESPESSURA DE 3,5CM, ITENS INCLUSOS: DOBRADIÇAS, MONTAGEM E INSTALAÇÃO DO BATENTE, FECHADURA COM EXECUÇÃO DO FURO - FORNECIMENTO E INSTALAÇÃO. AF_12/2019</v>
          </cell>
          <cell r="D6857" t="str">
            <v>UN</v>
          </cell>
          <cell r="E6857">
            <v>1096.78</v>
          </cell>
        </row>
        <row r="6858">
          <cell r="A6858">
            <v>90842</v>
          </cell>
          <cell r="B6858" t="str">
            <v>COMPOSIÇÃO</v>
          </cell>
          <cell r="C6858" t="str">
            <v>KIT DE PORTA DE MADEIRA PARA PINTURA, SEMI-OCA (LEVE OU MÉDIA), PADRÃO MÉDIO, 70X210CM, ESPESSURA DE 3,5CM, ITENS INCLUSOS: DOBRADIÇAS, MONTAGEM E INSTALAÇÃO DO BATENTE, FECHADURA COM EXECUÇÃO DO FURO - FORNECIMENTO E INSTALAÇÃO. AF_12/2019</v>
          </cell>
          <cell r="D6858" t="str">
            <v>UN</v>
          </cell>
          <cell r="E6858">
            <v>1106.01</v>
          </cell>
        </row>
        <row r="6859">
          <cell r="A6859">
            <v>90843</v>
          </cell>
          <cell r="B6859" t="str">
            <v>COMPOSIÇÃO</v>
          </cell>
          <cell r="C6859" t="str">
            <v>KIT DE PORTA DE MADEIRA PARA PINTURA, SEMI-OCA (LEVE OU MÉDIA), PADRÃO MÉDIO, 80X210CM, ESPESSURA DE 3,5CM, ITENS INCLUSOS: DOBRADIÇAS, MONTAGEM E INSTALAÇÃO DO BATENTE, FECHADURA COM EXECUÇÃO DO FURO - FORNECIMENTO E INSTALAÇÃO. AF_12/2019</v>
          </cell>
          <cell r="D6859" t="str">
            <v>UN</v>
          </cell>
          <cell r="E6859">
            <v>1158.81</v>
          </cell>
        </row>
        <row r="6860">
          <cell r="A6860">
            <v>90844</v>
          </cell>
          <cell r="B6860" t="str">
            <v>COMPOSIÇÃO</v>
          </cell>
          <cell r="C6860" t="str">
            <v>KIT DE PORTA DE MADEIRA PARA PINTURA, SEMI-OCA (LEVE OU MÉDIA), PADRÃO MÉDIO, 90X210CM, ESPESSURA DE 3,5CM, ITENS INCLUSOS: DOBRADIÇAS, MONTAGEM E INSTALAÇÃO DO BATENTE, FECHADURA COM EXECUÇÃO DO FURO - FORNECIMENTO E INSTALAÇÃO. AF_12/2019</v>
          </cell>
          <cell r="D6860" t="str">
            <v>UN</v>
          </cell>
          <cell r="E6860">
            <v>1258.94</v>
          </cell>
        </row>
        <row r="6861">
          <cell r="A6861">
            <v>90845</v>
          </cell>
          <cell r="B6861" t="str">
            <v>COMPOSIÇÃO</v>
          </cell>
          <cell r="C6861" t="str">
            <v>KIT DE PORTA DE MADEIRA PARA PINTURA, SEMI-OCA (PESADA OU SUPERPESADA), PADRÃO MÉDIO, 80X210CM, ESPESSURA DE 3,5CM, ITENS INCLUSOS: DOBRADIÇAS, MONTAGEM E INSTALAÇÃO DO BATENTE, FECHADURA COM EXECUÇÃO DO FURO - FORNECIMENTO E INSTALAÇÃO. AF_12/2019</v>
          </cell>
          <cell r="D6861" t="str">
            <v>UN</v>
          </cell>
          <cell r="E6861">
            <v>1479.3</v>
          </cell>
        </row>
        <row r="6862">
          <cell r="A6862">
            <v>90846</v>
          </cell>
          <cell r="B6862" t="str">
            <v>COMPOSIÇÃO</v>
          </cell>
          <cell r="C6862" t="str">
            <v>KIT DE PORTA DE MADEIRA PARA PINTURA, SEMI-OCA (PESADA OU SUPERPESADA), PADRÃO MÉDIO, 90X210CM, ESPESSURA DE 3,5CM, ITENS INCLUSOS: DOBRADIÇAS, MONTAGEM E INSTALAÇÃO DO BATENTE, FECHADURA COM EXECUÇÃO DO FURO - FORNECIMENTO E INSTALAÇÃO. AF_12/2019</v>
          </cell>
          <cell r="D6862" t="str">
            <v>UN</v>
          </cell>
          <cell r="E6862">
            <v>1566.22</v>
          </cell>
        </row>
        <row r="6863">
          <cell r="A6863">
            <v>90847</v>
          </cell>
          <cell r="B6863" t="str">
            <v>COMPOSIÇÃO</v>
          </cell>
          <cell r="C6863" t="str">
            <v>KIT DE PORTA DE MADEIRA PARA PINTURA, SEMI-OCA (LEVE OU MÉDIA), PADRÃO MÉDIO, 60X210CM, ESPESSURA DE 3,5CM, ITENS INCLUSOS: DOBRADIÇAS, MONTAGEM E INSTALAÇÃO DO BATENTE, SEM FECHADURA - FORNECIMENTO E INSTALAÇÃO. AF_12/2019</v>
          </cell>
          <cell r="D6863" t="str">
            <v>UN</v>
          </cell>
          <cell r="E6863">
            <v>929.48</v>
          </cell>
        </row>
        <row r="6864">
          <cell r="A6864">
            <v>90848</v>
          </cell>
          <cell r="B6864" t="str">
            <v>COMPOSIÇÃO</v>
          </cell>
          <cell r="C6864" t="str">
            <v>KIT DE PORTA DE MADEIRA PARA PINTURA, SEMI-OCA (LEVE OU MÉDIA), PADRÃO MÉDIO, 70X210CM, ESPESSURA DE 3,5CM, ITENS INCLUSOS: DOBRADIÇAS, MONTAGEM E INSTALAÇÃO DO BATENTE, SEM FECHADURA - FORNECIMENTO E INSTALAÇÃO. AF_12/2019</v>
          </cell>
          <cell r="D6864" t="str">
            <v>UN</v>
          </cell>
          <cell r="E6864">
            <v>938.71</v>
          </cell>
        </row>
        <row r="6865">
          <cell r="A6865">
            <v>90849</v>
          </cell>
          <cell r="B6865" t="str">
            <v>COMPOSIÇÃO</v>
          </cell>
          <cell r="C6865" t="str">
            <v>KIT DE PORTA DE MADEIRA PARA PINTURA, SEMI-OCA (LEVE OU MÉDIA), PADRÃO MÉDIO, 80X210CM, ESPESSURA DE 3,5CM, ITENS INCLUSOS: DOBRADIÇAS, MONTAGEM E INSTALAÇÃO DO BATENTE, SEM FECHADURA - FORNECIMENTO E INSTALAÇÃO. AF_12/2019</v>
          </cell>
          <cell r="D6865" t="str">
            <v>UN</v>
          </cell>
          <cell r="E6865">
            <v>969.13</v>
          </cell>
        </row>
        <row r="6866">
          <cell r="A6866">
            <v>90850</v>
          </cell>
          <cell r="B6866" t="str">
            <v>COMPOSIÇÃO</v>
          </cell>
          <cell r="C6866" t="str">
            <v>KIT DE PORTA DE MADEIRA PARA PINTURA, SEMI-OCA (LEVE OU MÉDIA), PADRÃO MÉDIO, 90X210CM, ESPESSURA DE 3,5CM, ITENS INCLUSOS: DOBRADIÇAS, MONTAGEM E INSTALAÇÃO DO BATENTE, SEM FECHADURA - FORNECIMENTO E INSTALAÇÃO. AF_12/2019</v>
          </cell>
          <cell r="D6866" t="str">
            <v>UN</v>
          </cell>
          <cell r="E6866">
            <v>1069.26</v>
          </cell>
        </row>
        <row r="6867">
          <cell r="A6867">
            <v>90851</v>
          </cell>
          <cell r="B6867" t="str">
            <v>COMPOSIÇÃO</v>
          </cell>
          <cell r="C6867" t="str">
            <v>KIT DE PORTA DE MADEIRA PARA PINTURA, SEMI-OCA (PESADA OU SUPERPESADA), PADRÃO MÉDIO, 80X210CM, ESPESSURA DE 3,5CM, ITENS INCLUSOS: DOBRADIÇAS, MONTAGEM E INSTALAÇÃO DO BATENTE, SEM FECHADURA - FORNECIMENTO E INSTALAÇÃO. AF_12/2019</v>
          </cell>
          <cell r="D6867" t="str">
            <v>UN</v>
          </cell>
          <cell r="E6867">
            <v>1289.6199999999999</v>
          </cell>
        </row>
        <row r="6868">
          <cell r="A6868">
            <v>90852</v>
          </cell>
          <cell r="B6868" t="str">
            <v>COMPOSIÇÃO</v>
          </cell>
          <cell r="C6868" t="str">
            <v>KIT DE PORTA DE MADEIRA PARA PINTURA, SEMI-OCA (PESADA OU SUPERPESADA), PADRÃO MÉDIO, 90X210CM, ESPESSURA DE 3,5CM, ITENS INCLUSOS: DOBRADIÇAS, MONTAGEM E INSTALAÇÃO DO BATENTE, SEM FECHADURA - FORNECIMENTO E INSTALAÇÃO. AF_12/2019</v>
          </cell>
          <cell r="D6868" t="str">
            <v>UN</v>
          </cell>
          <cell r="E6868">
            <v>1376.54</v>
          </cell>
        </row>
        <row r="6869">
          <cell r="A6869">
            <v>91009</v>
          </cell>
          <cell r="B6869" t="str">
            <v>COMPOSIÇÃO</v>
          </cell>
          <cell r="C6869" t="str">
            <v>PORTA DE MADEIRA PARA VERNIZ, SEMI-OCA (LEVE OU MÉDIA), 60X210CM, ESPESSURA DE 3,5CM, INCLUSO DOBRADIÇAS - FORNECIMENTO E INSTALAÇÃO. AF_12/2019</v>
          </cell>
          <cell r="D6869" t="str">
            <v>UN</v>
          </cell>
          <cell r="E6869">
            <v>378.55</v>
          </cell>
        </row>
        <row r="6870">
          <cell r="A6870">
            <v>91010</v>
          </cell>
          <cell r="B6870" t="str">
            <v>COMPOSIÇÃO</v>
          </cell>
          <cell r="C6870" t="str">
            <v>PORTA DE MADEIRA PARA VERNIZ, SEMI-OCA (LEVE OU MÉDIA), 70X210CM, ESPESSURA DE 3,5CM, INCLUSO DOBRADIÇAS - FORNECIMENTO E INSTALAÇÃO. AF_12/2019</v>
          </cell>
          <cell r="D6870" t="str">
            <v>UN</v>
          </cell>
          <cell r="E6870">
            <v>385.78</v>
          </cell>
        </row>
        <row r="6871">
          <cell r="A6871">
            <v>91011</v>
          </cell>
          <cell r="B6871" t="str">
            <v>COMPOSIÇÃO</v>
          </cell>
          <cell r="C6871" t="str">
            <v>PORTA DE MADEIRA PARA VERNIZ, SEMI-OCA (LEVE OU MÉDIA), 80X210CM, ESPESSURA DE 3,5CM, INCLUSO DOBRADIÇAS - FORNECIMENTO E INSTALAÇÃO. AF_12/2019</v>
          </cell>
          <cell r="D6871" t="str">
            <v>UN</v>
          </cell>
          <cell r="E6871">
            <v>455.59</v>
          </cell>
        </row>
        <row r="6872">
          <cell r="A6872">
            <v>91012</v>
          </cell>
          <cell r="B6872" t="str">
            <v>COMPOSIÇÃO</v>
          </cell>
          <cell r="C6872" t="str">
            <v>PORTA DE MADEIRA PARA VERNIZ, SEMI-OCA (LEVE OU MÉDIA), 90X210CM, ESPESSURA DE 3,5CM, INCLUSO DOBRADIÇAS - FORNECIMENTO E INSTALAÇÃO. AF_12/2019</v>
          </cell>
          <cell r="D6872" t="str">
            <v>UN</v>
          </cell>
          <cell r="E6872">
            <v>508.78</v>
          </cell>
        </row>
        <row r="6873">
          <cell r="A6873">
            <v>91013</v>
          </cell>
          <cell r="B6873" t="str">
            <v>COMPOSIÇÃO</v>
          </cell>
          <cell r="C6873" t="str">
            <v>KIT DE PORTA DE MADEIRA PARA VERNIZ, SEMI-OCA (LEVE OU MÉDIA), PADRÃO MÉDIO, 60X210CM, ESPESSURA DE 3,5CM, ITENS INCLUSOS: DOBRADIÇAS, MONTAGEM E INSTALAÇÃO DO BATENTE, SEM FECHADURA - FORNECIMENTO E INSTALAÇÃO. AF_12/2019</v>
          </cell>
          <cell r="D6873" t="str">
            <v>UN</v>
          </cell>
          <cell r="E6873">
            <v>943.43</v>
          </cell>
        </row>
        <row r="6874">
          <cell r="A6874">
            <v>91014</v>
          </cell>
          <cell r="B6874" t="str">
            <v>COMPOSIÇÃO</v>
          </cell>
          <cell r="C6874" t="str">
            <v>KIT DE PORTA DE MADEIRA PARA VERNIZ, SEMI-OCA (LEVE OU MÉDIA), PADRÃO MÉDIO, 70X210CM, ESPESSURA DE 3,5CM, ITENS INCLUSOS: DOBRADIÇAS, MONTAGEM E INSTALAÇÃO DO BATENTE, SEM FECHADURA - FORNECIMENTO E INSTALAÇÃO. AF_12/2019</v>
          </cell>
          <cell r="D6874" t="str">
            <v>UN</v>
          </cell>
          <cell r="E6874">
            <v>953.32</v>
          </cell>
        </row>
        <row r="6875">
          <cell r="A6875">
            <v>91015</v>
          </cell>
          <cell r="B6875" t="str">
            <v>COMPOSIÇÃO</v>
          </cell>
          <cell r="C6875" t="str">
            <v>KIT DE PORTA DE MADEIRA PARA VERNIZ, SEMI-OCA (LEVE OU MÉDIA), PADRÃO MÉDIO, 80X210CM, ESPESSURA DE 3,5CM, ITENS INCLUSOS: DOBRADIÇAS, MONTAGEM E INSTALAÇÃO DO BATENTE, SEM FECHADURA - FORNECIMENTO E INSTALAÇÃO. AF_12/2019</v>
          </cell>
          <cell r="D6875" t="str">
            <v>UN</v>
          </cell>
          <cell r="E6875">
            <v>1025.79</v>
          </cell>
        </row>
        <row r="6876">
          <cell r="A6876">
            <v>91016</v>
          </cell>
          <cell r="B6876" t="str">
            <v>COMPOSIÇÃO</v>
          </cell>
          <cell r="C6876" t="str">
            <v>KIT DE PORTA DE MADEIRA PARA VERNIZ, SEMI-OCA (LEVE OU MÉDIA), PADRÃO MÉDIO, 90X210CM, ESPESSURA DE 3,5CM, ITENS INCLUSOS: DOBRADIÇAS, MONTAGEM E INSTALAÇÃO DO BATENTE, SEM FECHADURA - FORNECIMENTO E INSTALAÇÃO. AF_12/2019</v>
          </cell>
          <cell r="D6876" t="str">
            <v>UN</v>
          </cell>
          <cell r="E6876">
            <v>1081.6300000000001</v>
          </cell>
        </row>
        <row r="6877">
          <cell r="A6877">
            <v>91287</v>
          </cell>
          <cell r="B6877" t="str">
            <v>COMPOSIÇÃO</v>
          </cell>
          <cell r="C6877" t="str">
            <v>BATENTE PARA PORTA DE MADEIRA, PADRÃO POPULAR - FORNECIMENTO E MONTAGEM. AF_12/2019</v>
          </cell>
          <cell r="D6877" t="str">
            <v>UN</v>
          </cell>
          <cell r="E6877">
            <v>250.49</v>
          </cell>
        </row>
        <row r="6878">
          <cell r="A6878">
            <v>91292</v>
          </cell>
          <cell r="B6878" t="str">
            <v>COMPOSIÇÃO</v>
          </cell>
          <cell r="C6878" t="str">
            <v>BATENTE PARA PORTA DE MADEIRA, FIXAÇÃO COM ARGAMASSA, PADRÃO POPULAR. FORNECIMENTO E INSTALAÇÃO. AF_12/2019</v>
          </cell>
          <cell r="D6878" t="str">
            <v>UN</v>
          </cell>
          <cell r="E6878">
            <v>339.16</v>
          </cell>
        </row>
        <row r="6879">
          <cell r="A6879">
            <v>91295</v>
          </cell>
          <cell r="B6879" t="str">
            <v>COMPOSIÇÃO</v>
          </cell>
          <cell r="C6879" t="str">
            <v>PORTA DE MADEIRA FRISADA, SEMI-OCA (LEVE OU MÉDIA), 60X210CM, ESPESSURA DE 3CM, INCLUSO DOBRADIÇAS - FORNECIMENTO E INSTALAÇÃO. AF_12/2019</v>
          </cell>
          <cell r="D6879" t="str">
            <v>UN</v>
          </cell>
          <cell r="E6879">
            <v>390.63</v>
          </cell>
        </row>
        <row r="6880">
          <cell r="A6880">
            <v>91296</v>
          </cell>
          <cell r="B6880" t="str">
            <v>COMPOSIÇÃO</v>
          </cell>
          <cell r="C6880" t="str">
            <v>PORTA DE MADEIRA FRISADA, SEMI-OCA (LEVE OU MÉDIA), 70X210CM, ESPESSURA DE 3CM, INCLUSO DOBRADIÇAS - FORNECIMENTO E INSTALAÇÃO. AF_12/2019</v>
          </cell>
          <cell r="D6880" t="str">
            <v>UN</v>
          </cell>
          <cell r="E6880">
            <v>419.54</v>
          </cell>
        </row>
        <row r="6881">
          <cell r="A6881">
            <v>91297</v>
          </cell>
          <cell r="B6881" t="str">
            <v>COMPOSIÇÃO</v>
          </cell>
          <cell r="C6881" t="str">
            <v>PORTA DE MADEIRA FRISADA, SEMI-OCA (LEVE OU MÉDIA), 80X210CM, ESPESSURA DE 3,5CM, INCLUSO DOBRADIÇAS - FORNECIMENTO E INSTALAÇÃO. AF_12/2019</v>
          </cell>
          <cell r="D6881" t="str">
            <v>UN</v>
          </cell>
          <cell r="E6881">
            <v>463.64</v>
          </cell>
        </row>
        <row r="6882">
          <cell r="A6882">
            <v>91298</v>
          </cell>
          <cell r="B6882" t="str">
            <v>COMPOSIÇÃO</v>
          </cell>
          <cell r="C6882" t="str">
            <v>PORTA DE MADEIRA TIPO VENEZIANA, 80X210CM, ESPESSURA DE 3CM, INCLUSO DOBRADIÇAS - FORNECIMENTO E INSTALAÇÃO. AF_12/2019</v>
          </cell>
          <cell r="D6882" t="str">
            <v>UN</v>
          </cell>
          <cell r="E6882">
            <v>881.97</v>
          </cell>
        </row>
        <row r="6883">
          <cell r="A6883">
            <v>91299</v>
          </cell>
          <cell r="B6883" t="str">
            <v>COMPOSIÇÃO</v>
          </cell>
          <cell r="C6883" t="str">
            <v>PORTA DE MADEIRA, TIPO MEXICANA, MACIÇA (PESADA OU SUPERPESADA), 80X210CM, ESPESSURA DE 3,5CM, INCLUSO DOBRADIÇAS - FORNECIMENTO E INSTALAÇÃO. AF_12/2019</v>
          </cell>
          <cell r="D6883" t="str">
            <v>UN</v>
          </cell>
          <cell r="E6883">
            <v>1236</v>
          </cell>
        </row>
        <row r="6884">
          <cell r="A6884">
            <v>91304</v>
          </cell>
          <cell r="B6884" t="str">
            <v>COMPOSIÇÃO</v>
          </cell>
          <cell r="C6884" t="str">
            <v>FECHADURA DE EMBUTIR COM CILINDRO, EXTERNA, COMPLETA, ACABAMENTO PADRÃO POPULAR, INCLUSO EXECUÇÃO DE FURO - FORNECIMENTO E INSTALAÇÃO. AF_12/2019</v>
          </cell>
          <cell r="D6884" t="str">
            <v>UN</v>
          </cell>
          <cell r="E6884">
            <v>112</v>
          </cell>
        </row>
        <row r="6885">
          <cell r="A6885">
            <v>91305</v>
          </cell>
          <cell r="B6885" t="str">
            <v>COMPOSIÇÃO</v>
          </cell>
          <cell r="C6885" t="str">
            <v>FECHADURA DE EMBUTIR PARA PORTA DE BANHEIRO, COMPLETA, ACABAMENTO PADRÃO POPULAR, INCLUSO EXECUÇÃO DE FURO - FORNECIMENTO E INSTALAÇÃO. AF_12/2019</v>
          </cell>
          <cell r="D6885" t="str">
            <v>UN</v>
          </cell>
          <cell r="E6885">
            <v>113.86</v>
          </cell>
        </row>
        <row r="6886">
          <cell r="A6886">
            <v>91306</v>
          </cell>
          <cell r="B6886" t="str">
            <v>COMPOSIÇÃO</v>
          </cell>
          <cell r="C6886" t="str">
            <v>FECHADURA DE EMBUTIR PARA PORTAS INTERNAS, COMPLETA, ACABAMENTO PADRÃO MÉDIO, COM EXECUÇÃO DE FURO - FORNECIMENTO E INSTALAÇÃO. AF_12/2019</v>
          </cell>
          <cell r="D6886" t="str">
            <v>UN</v>
          </cell>
          <cell r="E6886">
            <v>167.3</v>
          </cell>
        </row>
        <row r="6887">
          <cell r="A6887">
            <v>91307</v>
          </cell>
          <cell r="B6887" t="str">
            <v>COMPOSIÇÃO</v>
          </cell>
          <cell r="C6887" t="str">
            <v>FECHADURA DE EMBUTIR PARA PORTAS INTERNAS, COMPLETA, ACABAMENTO PADRÃO POPULAR, COM EXECUÇÃO DE FURO - FORNECIMENTO E INSTALAÇÃO. AF_12/2019</v>
          </cell>
          <cell r="D6887" t="str">
            <v>UN</v>
          </cell>
          <cell r="E6887">
            <v>95.83</v>
          </cell>
        </row>
        <row r="6888">
          <cell r="A6888">
            <v>91312</v>
          </cell>
          <cell r="B6888" t="str">
            <v>COMPOSIÇÃO</v>
          </cell>
          <cell r="C6888" t="str">
            <v>KIT DE PORTA DE MADEIRA PARA PINTURA, SEMI-OCA (LEVE OU MÉDIA), PADRÃO POPULAR, 60X210CM, ESPESSURA DE 3,5CM, ITENS INCLUSOS: DOBRADIÇAS, MONTAGEM E INSTALAÇÃO DO BATENTE, FECHADURA COM EXECUÇÃO DO FURO - FORNECIMENTO E INSTALAÇÃO. AF_12/2019</v>
          </cell>
          <cell r="D6888" t="str">
            <v>UN</v>
          </cell>
          <cell r="E6888">
            <v>902.67</v>
          </cell>
        </row>
        <row r="6889">
          <cell r="A6889">
            <v>91313</v>
          </cell>
          <cell r="B6889" t="str">
            <v>COMPOSIÇÃO</v>
          </cell>
          <cell r="C6889" t="str">
            <v>KIT DE PORTA DE MADEIRA PARA PINTURA, SEMI-OCA (LEVE OU MÉDIA), PADRÃO POPULAR, 70X210CM, ESPESSURA DE 3,5CM, ITENS INCLUSOS: DOBRADIÇAS, MONTAGEM E INSTALAÇÃO DO BATENTE, FECHADURA COM EXECUÇÃO DO FURO - FORNECIMENTO E INSTALAÇÃO. AF_12/2019</v>
          </cell>
          <cell r="D6889" t="str">
            <v>UN</v>
          </cell>
          <cell r="E6889">
            <v>892.98</v>
          </cell>
        </row>
        <row r="6890">
          <cell r="A6890">
            <v>91314</v>
          </cell>
          <cell r="B6890" t="str">
            <v>COMPOSIÇÃO</v>
          </cell>
          <cell r="C6890" t="str">
            <v>KIT DE PORTA DE MADEIRA PARA PINTURA, SEMI-OCA (LEVE OU MÉDIA), PADRÃO POPULAR, 80X210CM, ESPESSURA DE 3,5CM, ITENS INCLUSOS: DOBRADIÇAS, MONTAGEM E INSTALAÇÃO DO BATENTE, FECHADURA COM EXECUÇÃO DO FURO - FORNECIMENTO E INSTALAÇÃO. AF_12/2019</v>
          </cell>
          <cell r="D6890" t="str">
            <v>UN</v>
          </cell>
          <cell r="E6890">
            <v>938.69</v>
          </cell>
        </row>
        <row r="6891">
          <cell r="A6891">
            <v>91315</v>
          </cell>
          <cell r="B6891" t="str">
            <v>COMPOSIÇÃO</v>
          </cell>
          <cell r="C6891" t="str">
            <v>KIT DE PORTA DE MADEIRA PARA PINTURA, SEMI-OCA (LEVE OU MÉDIA), PADRÃO POPULAR, 90X210CM, ESPESSURA DE 3,5CM, ITENS INCLUSOS: DOBRADIÇAS, MONTAGEM E INSTALAÇÃO DO BATENTE, FECHADURA COM EXECUÇÃO DO FURO - FORNECIMENTO E INSTALAÇÃO. AF_12/2019</v>
          </cell>
          <cell r="D6891" t="str">
            <v>UN</v>
          </cell>
          <cell r="E6891">
            <v>1037.94</v>
          </cell>
        </row>
        <row r="6892">
          <cell r="A6892">
            <v>91316</v>
          </cell>
          <cell r="B6892" t="str">
            <v>COMPOSIÇÃO</v>
          </cell>
          <cell r="C6892" t="str">
            <v>KIT DE PORTA DE MADEIRA PARA PINTURA, SEMI-OCA (PESADA OU SUPERPESADA), PADRÃO POPULAR, 80X210CM, ESPESSURA DE 3,5CM, ITENS INCLUSOS: DOBRADIÇAS, MONTAGEM E INSTALAÇÃO DO BATENTE, FECHADURA COM EXECUÇÃO DO FURO - FORNECIMENTO E INSTALAÇÃO. AF_12/2019</v>
          </cell>
          <cell r="D6892" t="str">
            <v>UN</v>
          </cell>
          <cell r="E6892">
            <v>1259.18</v>
          </cell>
        </row>
        <row r="6893">
          <cell r="A6893">
            <v>91317</v>
          </cell>
          <cell r="B6893" t="str">
            <v>COMPOSIÇÃO</v>
          </cell>
          <cell r="C6893" t="str">
            <v>KIT DE PORTA DE MADEIRA PARA PINTURA, SEMI-OCA (PESADA OU SUPERPESADA), PADRÃO POPULAR, 90X210CM, ESPESSURA DE 3,5CM, ITENS INCLUSOS: DOBRADIÇAS, MONTAGEM E INSTALAÇÃO DO BATENTE, FECHADURA COM EXECUÇÃO DO FURO - FORNECIMENTO E INSTALAÇÃO. AF_12/2019</v>
          </cell>
          <cell r="D6893" t="str">
            <v>UN</v>
          </cell>
          <cell r="E6893">
            <v>1345.22</v>
          </cell>
        </row>
        <row r="6894">
          <cell r="A6894">
            <v>91318</v>
          </cell>
          <cell r="B6894" t="str">
            <v>COMPOSIÇÃO</v>
          </cell>
          <cell r="C6894" t="str">
            <v>KIT DE PORTA DE MADEIRA PARA PINTURA, SEMI-OCA (LEVE OU MÉDIA), PADRÃO POPULAR, 60X210CM, ESPESSURA DE 3,5CM, ITENS INCLUSOS: DOBRADIÇAS, MONTAGEM E INSTALAÇÃO DO BATENTE, SEM FECHADURA - FORNECIMENTO E INSTALAÇÃO. AF_12/2019</v>
          </cell>
          <cell r="D6894" t="str">
            <v>UN</v>
          </cell>
          <cell r="E6894">
            <v>788.81</v>
          </cell>
        </row>
        <row r="6895">
          <cell r="A6895">
            <v>91319</v>
          </cell>
          <cell r="B6895" t="str">
            <v>COMPOSIÇÃO</v>
          </cell>
          <cell r="C6895" t="str">
            <v>KIT DE PORTA DE MADEIRA PARA PINTURA, SEMI-OCA (LEVE OU MÉDIA), PADRÃO POPULAR, 70X210CM, ESPESSURA DE 3,5CM, ITENS INCLUSOS: DOBRADIÇAS, MONTAGEM E INSTALAÇÃO DO BATENTE, SEM FECHADURA - FORNECIMENTO E INSTALAÇÃO. AF_12/2019</v>
          </cell>
          <cell r="D6895" t="str">
            <v>UN</v>
          </cell>
          <cell r="E6895">
            <v>797.15</v>
          </cell>
        </row>
        <row r="6896">
          <cell r="A6896">
            <v>91320</v>
          </cell>
          <cell r="B6896" t="str">
            <v>COMPOSIÇÃO</v>
          </cell>
          <cell r="C6896" t="str">
            <v>KIT DE PORTA DE MADEIRA PARA PINTURA, SEMI-OCA (LEVE OU MÉDIA), PADRÃO POPULAR, 80X210CM, ESPESSURA DE 3,5CM, ITENS INCLUSOS: DOBRADIÇAS, MONTAGEM E INSTALAÇÃO DO BATENTE, SEM FECHADURA - FORNECIMENTO E INSTALAÇÃO. AF_12/2019</v>
          </cell>
          <cell r="D6896" t="str">
            <v>UN</v>
          </cell>
          <cell r="E6896">
            <v>826.69</v>
          </cell>
        </row>
        <row r="6897">
          <cell r="A6897">
            <v>91321</v>
          </cell>
          <cell r="B6897" t="str">
            <v>COMPOSIÇÃO</v>
          </cell>
          <cell r="C6897" t="str">
            <v>KIT DE PORTA DE MADEIRA PARA PINTURA, SEMI-OCA (LEVE OU MÉDIA), PADRÃO POPULAR, 90X210CM, ESPESSURA DE 3,5CM, ITENS INCLUSOS: DOBRADIÇAS, MONTAGEM E INSTALAÇÃO DO BATENTE, SEM FECHADURA - FORNECIMENTO E INSTALAÇÃO. AF_12/2019</v>
          </cell>
          <cell r="D6897" t="str">
            <v>UN</v>
          </cell>
          <cell r="E6897">
            <v>925.94</v>
          </cell>
        </row>
        <row r="6898">
          <cell r="A6898">
            <v>91322</v>
          </cell>
          <cell r="B6898" t="str">
            <v>COMPOSIÇÃO</v>
          </cell>
          <cell r="C6898" t="str">
            <v>KIT DE PORTA DE MADEIRA PARA PINTURA, SEMI-OCA (PESADA OU SUPERPESADA), PADRÃO POPULAR, 80X210CM, ESPESSURA DE 3,5CM, ITENS INCLUSOS: DOBRADIÇAS, MONTAGEM E INSTALAÇÃO DO BATENTE, SEM FECHADURA - FORNECIMENTO E INSTALAÇÃO. AF_12/2019</v>
          </cell>
          <cell r="D6898" t="str">
            <v>UN</v>
          </cell>
          <cell r="E6898">
            <v>1147.18</v>
          </cell>
        </row>
        <row r="6899">
          <cell r="A6899">
            <v>91323</v>
          </cell>
          <cell r="B6899" t="str">
            <v>COMPOSIÇÃO</v>
          </cell>
          <cell r="C6899" t="str">
            <v>KIT DE PORTA DE MADEIRA PARA PINTURA, SEMI-OCA (PESADA OU SUPERPESADA), PADRÃO POPULAR, 90X210CM, ESPESSURA DE 3,5CM, ITENS INCLUSOS: DOBRADIÇAS, MONTAGEM E INSTALAÇÃO DO BATENTE, SEM FECHADURA - FORNECIMENTO E INSTALAÇÃO. AF_12/2019</v>
          </cell>
          <cell r="D6899" t="str">
            <v>UN</v>
          </cell>
          <cell r="E6899">
            <v>1233.22</v>
          </cell>
        </row>
        <row r="6900">
          <cell r="A6900">
            <v>91324</v>
          </cell>
          <cell r="B6900" t="str">
            <v>COMPOSIÇÃO</v>
          </cell>
          <cell r="C6900" t="str">
            <v>KIT DE PORTA DE MADEIRA PARA VERNIZ, SEMI-OCA (LEVE OU MÉDIA), PADRÃO POPULAR, 60X210CM, ESPESSURA DE 3,5CM, ITENS INCLUSOS: DOBRADIÇAS, MONTAGEM E INSTALAÇÃO DO BATENTE, SEM FECHADURA - FORNECIMENTO E INSTALAÇÃO. AF_12/2019</v>
          </cell>
          <cell r="D6900" t="str">
            <v>UN</v>
          </cell>
          <cell r="E6900">
            <v>802.76</v>
          </cell>
        </row>
        <row r="6901">
          <cell r="A6901">
            <v>91325</v>
          </cell>
          <cell r="B6901" t="str">
            <v>COMPOSIÇÃO</v>
          </cell>
          <cell r="C6901" t="str">
            <v>KIT DE PORTA DE MADEIRA PARA VERNIZ, SEMI-OCA (LEVE OU MÉDIA), PADRÃO POPULAR, 70X210CM, ESPESSURA DE 3,5CM, ITENS INCLUSOS: DOBRADIÇAS, MONTAGEM E INSTALAÇÃO DO BATENTE, SEM FECHADURA - FORNECIMENTO E INSTALAÇÃO. AF_12/2019</v>
          </cell>
          <cell r="D6901" t="str">
            <v>UN</v>
          </cell>
          <cell r="E6901">
            <v>811.76</v>
          </cell>
        </row>
        <row r="6902">
          <cell r="A6902">
            <v>91326</v>
          </cell>
          <cell r="B6902" t="str">
            <v>COMPOSIÇÃO</v>
          </cell>
          <cell r="C6902" t="str">
            <v>KIT DE PORTA DE MADEIRA PARA VERNIZ, SEMI-OCA (LEVE OU MÉDIA), PADRÃO POPULAR, 80X210CM, ESPESSURA DE 3,5CM, ITENS INCLUSOS: DOBRADIÇAS, MONTAGEM E INSTALAÇÃO DO BATENTE, SEM FECHADURA - FORNECIMENTO E INSTALAÇÃO. AF_12/2019</v>
          </cell>
          <cell r="D6902" t="str">
            <v>UN</v>
          </cell>
          <cell r="E6902">
            <v>883.35</v>
          </cell>
        </row>
        <row r="6903">
          <cell r="A6903">
            <v>91327</v>
          </cell>
          <cell r="B6903" t="str">
            <v>COMPOSIÇÃO</v>
          </cell>
          <cell r="C6903" t="str">
            <v>KIT DE PORTA DE MADEIRA PARA VERNIZ, SEMI-OCA (LEVE OU MÉDIA), PADRÃO POPULAR, 90X210CM, ESPESSURA DE 3,5CM, ITENS INCLUSOS: DOBRADIÇAS, MONTAGEM E INSTALAÇÃO DO BATENTE, SEM FECHADURA - FORNECIMENTO E INSTALAÇÃO. AF_12/2019</v>
          </cell>
          <cell r="D6903" t="str">
            <v>UN</v>
          </cell>
          <cell r="E6903">
            <v>938.31</v>
          </cell>
        </row>
        <row r="6904">
          <cell r="A6904">
            <v>91328</v>
          </cell>
          <cell r="B6904" t="str">
            <v>COMPOSIÇÃO</v>
          </cell>
          <cell r="C6904" t="str">
            <v>KIT DE PORTA DE MADEIRA FRISADA, SEMI-OCA (LEVE OU MÉDIA), PADRÃO MÉDIO 60X210CM, ESPESSURA DE 3CM, ITENS INCLUSOS: DOBRADIÇAS, MONTAGEM E INSTALAÇÃO DO BATENTE, SEM FECHADURA - FORNECIMENTO E INSTALAÇÃO. AF_12/2019</v>
          </cell>
          <cell r="D6904" t="str">
            <v>UN</v>
          </cell>
          <cell r="E6904">
            <v>955.51</v>
          </cell>
        </row>
        <row r="6905">
          <cell r="A6905">
            <v>91329</v>
          </cell>
          <cell r="B6905" t="str">
            <v>COMPOSIÇÃO</v>
          </cell>
          <cell r="C6905" t="str">
            <v>KIT DE PORTA DE MADEIRA FRISADA, SEMI-OCA (LEVE OU MÉDIA), PADRÃO POPULAR, 60X210CM, ESPESSURA DE 3CM, ITENS INCLUSOS: DOBRADIÇAS, MONTAGEM E INSTALAÇÃO DO BATENTE, SEM FECHADURA - FORNECIMENTO E INSTALAÇÃO. AF_12/2019</v>
          </cell>
          <cell r="D6905" t="str">
            <v>UN</v>
          </cell>
          <cell r="E6905">
            <v>814.84</v>
          </cell>
        </row>
        <row r="6906">
          <cell r="A6906">
            <v>91330</v>
          </cell>
          <cell r="B6906" t="str">
            <v>COMPOSIÇÃO</v>
          </cell>
          <cell r="C6906" t="str">
            <v>KIT DE PORTA DE MADEIRA FRISADA, SEMI-OCA (LEVE OU MÉDIA), PADRÃO MÉDIO, 70X210CM, ESPESSURA DE 3CM, ITENS INCLUSOS: DOBRADIÇAS, MONTAGEM E INSTALAÇÃO DO BATENTE, SEM FECHADURA - FORNECIMENTO E INSTALAÇÃO. AF_12/2019</v>
          </cell>
          <cell r="D6906" t="str">
            <v>UN</v>
          </cell>
          <cell r="E6906">
            <v>987.08</v>
          </cell>
        </row>
        <row r="6907">
          <cell r="A6907">
            <v>91331</v>
          </cell>
          <cell r="B6907" t="str">
            <v>COMPOSIÇÃO</v>
          </cell>
          <cell r="C6907" t="str">
            <v>KIT DE PORTA DE MADEIRA FRISADA, SEMI-OCA (LEVE OU MÉDIA), PADRÃO POPULAR, 70X210CM, ESPESSURA DE 3CM, ITENS INCLUSOS: DOBRADIÇAS, MONTAGEM E INSTALAÇÃO DO BATENTE, SEM FECHADURA - FORNECIMENTO E INSTALAÇÃO. AF_12/2019</v>
          </cell>
          <cell r="D6907" t="str">
            <v>UN</v>
          </cell>
          <cell r="E6907">
            <v>845.52</v>
          </cell>
        </row>
        <row r="6908">
          <cell r="A6908">
            <v>91332</v>
          </cell>
          <cell r="B6908" t="str">
            <v>COMPOSIÇÃO</v>
          </cell>
          <cell r="C6908" t="str">
            <v>KIT DE PORTA DE MADEIRA FRISADA, SEMI-OCA (LEVE OU MÉDIA), PADRÃO MÉDIO, 80X210CM, ESPESSURA DE 3,5CM, ITENS INCLUSOS: DOBRADIÇAS, MONTAGEM E INSTALAÇÃO DO BATENTE, SEM FECHADURA - FORNECIMENTO E INSTALAÇÃO. AF_12/2019</v>
          </cell>
          <cell r="D6908" t="str">
            <v>UN</v>
          </cell>
          <cell r="E6908">
            <v>1033.8399999999999</v>
          </cell>
        </row>
        <row r="6909">
          <cell r="A6909">
            <v>91333</v>
          </cell>
          <cell r="B6909" t="str">
            <v>COMPOSIÇÃO</v>
          </cell>
          <cell r="C6909" t="str">
            <v>KIT DE PORTA DE MADEIRA FRISADA, SEMI-OCA (LEVE OU MÉDIA), PADRÃO POPULAR, 80X210CM, ESPESSURA DE 3,5CM, ITENS INCLUSOS: DOBRADIÇAS, MONTAGEM E INSTALAÇÃO DO BATENTE, SEM FECHADURA - FORNECIMENTO E INSTALAÇÃO. AF_12/2019</v>
          </cell>
          <cell r="D6909" t="str">
            <v>UN</v>
          </cell>
          <cell r="E6909">
            <v>891.4</v>
          </cell>
        </row>
        <row r="6910">
          <cell r="A6910">
            <v>91334</v>
          </cell>
          <cell r="B6910" t="str">
            <v>COMPOSIÇÃO</v>
          </cell>
          <cell r="C6910" t="str">
            <v>KIT DE PORTA DE MADEIRA TIPO VENEZIANA, PADRÃO MÉDIO, 80X210CM, ESPESSURA DE 3CM, ITENS INCLUSOS: DOBRADIÇAS, MONTAGEM E INSTALAÇÃO DO BATENTE, SEM FECHADURA - FORNECIMENTO E INSTALAÇÃO. AF_12/2019</v>
          </cell>
          <cell r="D6910" t="str">
            <v>UN</v>
          </cell>
          <cell r="E6910">
            <v>1452.17</v>
          </cell>
        </row>
        <row r="6911">
          <cell r="A6911">
            <v>91335</v>
          </cell>
          <cell r="B6911" t="str">
            <v>COMPOSIÇÃO</v>
          </cell>
          <cell r="C6911" t="str">
            <v>KIT DE PORTA DE MADEIRA TIPO VENEZIANA, PADRÃO POPULAR, 80X210CM, ESPESSURA DE 3CM, ITENS INCLUSOS: DOBRADIÇAS, MONTAGEM E INSTALAÇÃO DO BATENTE, SEM FECHADURA - FORNECIMENTO E INSTALAÇÃO. AF_12/2019</v>
          </cell>
          <cell r="D6911" t="str">
            <v>UN</v>
          </cell>
          <cell r="E6911">
            <v>1309.73</v>
          </cell>
        </row>
        <row r="6912">
          <cell r="A6912">
            <v>91336</v>
          </cell>
          <cell r="B6912" t="str">
            <v>COMPOSIÇÃO</v>
          </cell>
          <cell r="C6912" t="str">
            <v>KIT DE PORTA DE MADEIRA TIPO MEXICANA, MACIÇA (PESADA OU SUPERPESADA), PADRÃO MÉDIO, 80X210CM, ESPESSURA DE 3CM, ITENS INCLUSOS: DOBRADIÇAS, MONTAGEM E INSTALAÇÃO DO BATENTE, SEM FECHADURA - FORNECIMENTO E INSTALAÇÃO. AF_12/2019</v>
          </cell>
          <cell r="D6912" t="str">
            <v>UN</v>
          </cell>
          <cell r="E6912">
            <v>1806.2</v>
          </cell>
        </row>
        <row r="6913">
          <cell r="A6913">
            <v>91337</v>
          </cell>
          <cell r="B6913" t="str">
            <v>COMPOSIÇÃO</v>
          </cell>
          <cell r="C6913" t="str">
            <v>KIT DE PORTA DE MADEIRA TIPO MEXICANA, MACIÇA (PESADA OU SUPERPESADA), PADRÃO POPULAR, 80X210CM, ESPESSURA DE 3CM, ITENS INCLUSOS: DOBRADIÇAS, MONTAGEM E INSTALAÇÃO DO BATENTE, SEM FECHADURA - FORNECIMENTO E INSTALAÇÃO. AF_12/2019</v>
          </cell>
          <cell r="D6913" t="str">
            <v>UN</v>
          </cell>
          <cell r="E6913">
            <v>1663.76</v>
          </cell>
        </row>
        <row r="6914">
          <cell r="A6914">
            <v>100659</v>
          </cell>
          <cell r="B6914" t="str">
            <v>COMPOSIÇÃO</v>
          </cell>
          <cell r="C6914" t="str">
            <v>ALIZAR DE 5X1,5CM PARA PORTA FIXADO COM PREGOS, PADRÃO MÉDIO - FORNECIMENTO E INSTALAÇÃO. AF_12/2019</v>
          </cell>
          <cell r="D6914" t="str">
            <v>M</v>
          </cell>
          <cell r="E6914">
            <v>13.28</v>
          </cell>
        </row>
        <row r="6915">
          <cell r="A6915">
            <v>100660</v>
          </cell>
          <cell r="B6915" t="str">
            <v>COMPOSIÇÃO</v>
          </cell>
          <cell r="C6915" t="str">
            <v>ALIZAR DE 5X1,5CM PARA PORTA FIXADO COM PREGOS, PADRÃO POPULAR - FORNECIMENTO E INSTALAÇÃO. AF_12/2019</v>
          </cell>
          <cell r="D6915" t="str">
            <v>M</v>
          </cell>
          <cell r="E6915">
            <v>8.86</v>
          </cell>
        </row>
        <row r="6916">
          <cell r="A6916">
            <v>100675</v>
          </cell>
          <cell r="B6916" t="str">
            <v>COMPOSIÇÃO</v>
          </cell>
          <cell r="C6916" t="str">
            <v>KIT DE PORTA-PRONTA DE MADEIRA EM ACABAMENTO MELAMÍNICO BRANCO, FOLHA LEVE OU MÉDIA, 90X210, EXCLUSIVE FECHADURA, FIXAÇÃO COM PREENCHIMENTO TOTAL DE ESPUMA EXPANSIVA - FORNECIMENTO E INSTALAÇÃO. AF_12/2019</v>
          </cell>
          <cell r="D6916" t="str">
            <v>UN</v>
          </cell>
          <cell r="E6916">
            <v>1162.47</v>
          </cell>
        </row>
        <row r="6917">
          <cell r="A6917">
            <v>100676</v>
          </cell>
          <cell r="B6917" t="str">
            <v>COMPOSIÇÃO</v>
          </cell>
          <cell r="C6917" t="str">
            <v>BATENTE PARA PORTA COM BANDEIRA, FIXAÇÃO COM PARAFUSO E BUCHA. AF_12/2019</v>
          </cell>
          <cell r="D6917" t="str">
            <v>UN</v>
          </cell>
          <cell r="E6917">
            <v>209.46</v>
          </cell>
        </row>
        <row r="6918">
          <cell r="A6918">
            <v>100678</v>
          </cell>
          <cell r="B6918" t="str">
            <v>COMPOSIÇÃO</v>
          </cell>
          <cell r="C6918" t="str">
            <v>KIT DE PORTA DE MADEIRA PARA VERNIZ, SEMI-OCA (LEVE OU MÉDIA), PADRÃO MÉDIO, 60X210CM, ESPESSURA DE 3,5CM, ITENS INCLUSOS: DOBRADIÇAS, MONTAGEM E INSTALAÇÃO DE BATENTE, FECHADURA COM EXECUÇÃO DO FURO - FORNECIMENTO E INSTALAÇÃO. AF_12/2019</v>
          </cell>
          <cell r="D6918" t="str">
            <v>UN</v>
          </cell>
          <cell r="E6918">
            <v>1110.73</v>
          </cell>
        </row>
        <row r="6919">
          <cell r="A6919">
            <v>100679</v>
          </cell>
          <cell r="B6919" t="str">
            <v>COMPOSIÇÃO</v>
          </cell>
          <cell r="C6919" t="str">
            <v>KIT DE PORTA DE MADEIRA PARA VERNIZ, SEMI-OCA (LEVE OU MÉDIA), PADRÃO POPULAR, 60X210CM, ESPESSURA DE 3,5CM, ITENS INCLUSOS: DOBRADIÇAS, MONTAGEM E INSTALAÇÃO DE BATENTE, FECHADURA COM EXECUÇÃO DO FURO - FORNECIMENTO E INSTALAÇÃO. AF_12/2019</v>
          </cell>
          <cell r="D6919" t="str">
            <v>UN</v>
          </cell>
          <cell r="E6919">
            <v>916.62</v>
          </cell>
        </row>
        <row r="6920">
          <cell r="A6920">
            <v>100680</v>
          </cell>
          <cell r="B6920" t="str">
            <v>COMPOSIÇÃO</v>
          </cell>
          <cell r="C6920" t="str">
            <v>KIT DE PORTA DE MADEIRA PARA VERNIZ, SEMI-OCA (LEVE OU MÉDIA), PADRÃO MÉDIO, 70X210CM, ESPESSURA DE 3,5CM, ITENS INCLUSOS: DOBRADIÇAS, MONTAGEM E INSTALAÇÃO DE BATENTE, FECHADURA COM EXECUÇÃO DO FURO - FORNECIMENTO E INSTALAÇÃO. AF_12/2019</v>
          </cell>
          <cell r="D6920" t="str">
            <v>UN</v>
          </cell>
          <cell r="E6920">
            <v>1120.6199999999999</v>
          </cell>
        </row>
        <row r="6921">
          <cell r="A6921">
            <v>100681</v>
          </cell>
          <cell r="B6921" t="str">
            <v>COMPOSIÇÃO</v>
          </cell>
          <cell r="C6921" t="str">
            <v>KIT DE PORTA DE MADEIRA FRISADA, SEMI-OCA (LEVE OU MÉDIA), PADRÃO MÉDIO, 70X210CM, ESPESSURA DE 3CM, ITENS INCLUSOS: DOBRADIÇAS, MONTAGEM E INSTALAÇÃO DE BATENTE, FECHADURA COM EXECUÇÃO DO FURO - FORNECIMENTO E INSTALAÇÃO. AF_12/2019</v>
          </cell>
          <cell r="D6921" t="str">
            <v>UN</v>
          </cell>
          <cell r="E6921">
            <v>1154.3800000000001</v>
          </cell>
        </row>
        <row r="6922">
          <cell r="A6922">
            <v>100682</v>
          </cell>
          <cell r="B6922" t="str">
            <v>COMPOSIÇÃO</v>
          </cell>
          <cell r="C6922" t="str">
            <v>KIT DE PORTA DE MADEIRA FRISADA, SEMI-OCA (LEVE OU MÉDIA), PADRÃO POPULAR, 70X210CM, ESPESSURA DE 3CM, ITENS INCLUSOS: DOBRADIÇAS, MONTAGEM E INSTALAÇÃO DE BATENTE, FECHADURA COM EXECUÇÃO DO FURO - FORNECIMENTO E INSTALAÇÃO. AF_12/2019</v>
          </cell>
          <cell r="D6922" t="str">
            <v>UN</v>
          </cell>
          <cell r="E6922">
            <v>941.35</v>
          </cell>
        </row>
        <row r="6923">
          <cell r="A6923">
            <v>100683</v>
          </cell>
          <cell r="B6923" t="str">
            <v>COMPOSIÇÃO</v>
          </cell>
          <cell r="C6923" t="str">
            <v>KIT DE PORTA DE MADEIRA PARA VERNIZ, SEMI-OCA (LEVE OU MÉDIA), PADRÃO MÉDIO, 80X210CM, ESPESSURA DE 3,5CM, ITENS INCLUSOS: DOBRADIÇAS, MONTAGEM E INSTALAÇÃO DE BATENTE, FECHADURA COM EXECUÇÃO DO FURO - FORNECIMENTO E INSTALAÇÃO. AF_12/2019</v>
          </cell>
          <cell r="D6923" t="str">
            <v>UN</v>
          </cell>
          <cell r="E6923">
            <v>1215.47</v>
          </cell>
        </row>
        <row r="6924">
          <cell r="A6924">
            <v>100684</v>
          </cell>
          <cell r="B6924" t="str">
            <v>COMPOSIÇÃO</v>
          </cell>
          <cell r="C6924" t="str">
            <v>KIT DE PORTA DE MADEIRA PARA VERNIZ, SEMI-OCA (LEVE OU MÉDIA), PADRÃO POPULAR, 80X210CM, ESPESSURA DE 3,5CM, ITENS INCLUSOS: DOBRADIÇAS, MONTAGEM E INSTALAÇÃO DE BATENTE, FECHADURA COM EXECUÇÃO DO FURO - FORNECIMENTO E INSTALAÇÃO. AF_12/2019</v>
          </cell>
          <cell r="D6924" t="str">
            <v>UN</v>
          </cell>
          <cell r="E6924">
            <v>995.35</v>
          </cell>
        </row>
        <row r="6925">
          <cell r="A6925">
            <v>100685</v>
          </cell>
          <cell r="B6925" t="str">
            <v>COMPOSIÇÃO</v>
          </cell>
          <cell r="C6925" t="str">
            <v>KIT DE PORTA DE MADEIRA PARA VERNIZ, SEMI-OCA (LEVE OU MÉDIA), PADRÃO MÉDIO, 90X210CM, ESPESSURA DE 3,5CM, ITENS INCLUSOS: DOBRADIÇAS, MONTAGEM E INSTALAÇÃO DE BATENTE, FECHADURA COM EXECUÇÃO DO FURO - FORNECIMENTO E INSTALAÇÃO. AF_12/2019</v>
          </cell>
          <cell r="D6925" t="str">
            <v>UN</v>
          </cell>
          <cell r="E6925">
            <v>1271.31</v>
          </cell>
        </row>
        <row r="6926">
          <cell r="A6926">
            <v>100686</v>
          </cell>
          <cell r="B6926" t="str">
            <v>COMPOSIÇÃO</v>
          </cell>
          <cell r="C6926" t="str">
            <v>KIT DE PORTA DE MADEIRA PARA VERNIZ, SEMI-OCA (LEVE OU MÉDIA), PADRÃO POPULAR, 90X210CM, ESPESSURA DE 3CM, ITENS INCLUSOS: DOBRADIÇAS, MONTAGEM E INSTALAÇÃO DE BATENTE, FECHADURA COM EXECUÇÃO DO FURO - FORNECIMENTO E INSTALAÇÃO. AF_12/2019</v>
          </cell>
          <cell r="D6926" t="str">
            <v>UN</v>
          </cell>
          <cell r="E6926">
            <v>1050.31</v>
          </cell>
        </row>
        <row r="6927">
          <cell r="A6927">
            <v>100687</v>
          </cell>
          <cell r="B6927" t="str">
            <v>COMPOSIÇÃO</v>
          </cell>
          <cell r="C6927" t="str">
            <v>KIT DE PORTA DE MADEIRA FRISADA, SEMI-OCA (LEVE OU MÉDIA), PADRÃO MÉDIO, 60X210CM, ESPESSURA DE 3,5CM, ITENS INCLUSOS: DOBRADIÇAS, MONTAGEM E INSTALAÇÃO DE BATENTE, FECHADURA COM EXECUÇÃO DO FURO - FORNECIMENTO E INSTALAÇÃO. AF_12/2019</v>
          </cell>
          <cell r="D6927" t="str">
            <v>UN</v>
          </cell>
          <cell r="E6927">
            <v>1122.81</v>
          </cell>
        </row>
        <row r="6928">
          <cell r="A6928">
            <v>100688</v>
          </cell>
          <cell r="B6928" t="str">
            <v>COMPOSIÇÃO</v>
          </cell>
          <cell r="C6928" t="str">
            <v>KIT DE PORTA DE MADEIRA FRISADA, SEMI-OCA (LEVE OU MÉDIA), PADRÃO POPULAR, 60X210CM, ESPESSURA DE 3CM, ITENS INCLUSOS: DOBRADIÇAS, MONTAGEM E INSTALAÇÃO DE BATENTE, FECHADURA COM EXECUÇÃO DO FURO - FORNECIMENTO E INSTALAÇÃO. AF_12/2019</v>
          </cell>
          <cell r="D6928" t="str">
            <v>UN</v>
          </cell>
          <cell r="E6928">
            <v>928.7</v>
          </cell>
        </row>
        <row r="6929">
          <cell r="A6929">
            <v>100689</v>
          </cell>
          <cell r="B6929" t="str">
            <v>COMPOSIÇÃO</v>
          </cell>
          <cell r="C6929" t="str">
            <v>KIT DE PORTA DE MADEIRA FRISADA, SEMI-OCA (LEVE OU MÉDIA), PADRÃO MÉDIO, 80X210CM, ESPESSURA DE 3,5CM, ITENS INCLUSOS: DOBRADIÇAS, MONTAGEM E INSTALAÇÃO DE BATENTE, FECHADURA COM EXECUÇÃO DO FURO - FORNECIMENTO E INSTALAÇÃO. AF_12/2019</v>
          </cell>
          <cell r="D6929" t="str">
            <v>UN</v>
          </cell>
          <cell r="E6929">
            <v>1223.52</v>
          </cell>
        </row>
        <row r="6930">
          <cell r="A6930">
            <v>100690</v>
          </cell>
          <cell r="B6930" t="str">
            <v>COMPOSIÇÃO</v>
          </cell>
          <cell r="C6930" t="str">
            <v>KIT DE PORTA DE MADEIRA FRISADA, SEMI-OCA (LEVE OU MÉDIA), PADRÃO POPULAR, 80X210CM, ESPESSURA DE 3,5CM, ITENS INCLUSOS: DOBRADIÇAS, MONTAGEM E INSTALAÇÃO DE BATENTE, FECHADURA COM EXECUÇÃO DO FURO - FORNECIMENTO E INSTALAÇÃO. AF_12/2019</v>
          </cell>
          <cell r="D6930" t="str">
            <v>UN</v>
          </cell>
          <cell r="E6930">
            <v>1003.4</v>
          </cell>
        </row>
        <row r="6931">
          <cell r="A6931">
            <v>100691</v>
          </cell>
          <cell r="B6931" t="str">
            <v>COMPOSIÇÃO</v>
          </cell>
          <cell r="C6931" t="str">
            <v>KIT DE PORTA DE MADEIRA TIPO VENEZIANA, 80X210CM (ESPESSURA DE 3CM), PADRÃO MÉDIO, ITENS INCLUSOS: DOBRADIÇAS, MONTAGEM E INSTALAÇÃO DE BATENTE, FECHADURA COM EXECUÇÃO DO FURO - FORNECIMENTO E INSTALAÇÃO. AF_12/2019</v>
          </cell>
          <cell r="D6931" t="str">
            <v>UN</v>
          </cell>
          <cell r="E6931">
            <v>1641.85</v>
          </cell>
        </row>
        <row r="6932">
          <cell r="A6932">
            <v>100692</v>
          </cell>
          <cell r="B6932" t="str">
            <v>COMPOSIÇÃO</v>
          </cell>
          <cell r="C6932" t="str">
            <v>KIT DE PORTA DE MADEIRA TIPO VENEZIANA, 80X210CM (ESPESSURA DE 3CM), PADRÃO POPULAR, ITENS INCLUSOS: DOBRADIÇAS, MONTAGEM E INSTALAÇÃO DE BATENTE, FECHADURA COM EXECUÇÃO DO FURO - FORNECIMENTO E INSTALAÇÃO. AF_12/2019</v>
          </cell>
          <cell r="D6932" t="str">
            <v>UN</v>
          </cell>
          <cell r="E6932">
            <v>1421.73</v>
          </cell>
        </row>
        <row r="6933">
          <cell r="A6933">
            <v>100693</v>
          </cell>
          <cell r="B6933" t="str">
            <v>COMPOSIÇÃO</v>
          </cell>
          <cell r="C6933" t="str">
            <v>KIT DE PORTA DE MADEIRA TIPO MEXICANA, MACIÇA (PESADA OU SUPERPESADA), PADRÃO MÉDIO, 80X210CM, ESPESSURA DE 3,5CM, ITENS INCLUSOS: DOBRADIÇAS, MONTAGEM E INSTALAÇÃO DE BATENTE, FECHADURA COM EXECUÇÃO DO FURO - FORNECIMENTO E INSTALAÇÃO. AF_12/2019</v>
          </cell>
          <cell r="D6933" t="str">
            <v>UN</v>
          </cell>
          <cell r="E6933">
            <v>1995.88</v>
          </cell>
        </row>
        <row r="6934">
          <cell r="A6934">
            <v>100694</v>
          </cell>
          <cell r="B6934" t="str">
            <v>COMPOSIÇÃO</v>
          </cell>
          <cell r="C6934" t="str">
            <v>KIT DE PORTA DE MADEIRA TIPO MEXICANA, MACIÇA (PESADA OU SUPERPESADA), PADRÃO POPULAR, 80X210CM, ESPESSURA DE 3,5CM, ITENS INCLUSOS: DOBRADIÇAS, MONTAGEM E INSTALAÇÃO DE BATENTE, FECHADURA COM EXECUÇÃO DO FURO - FORNECIMENTO E INSTALAÇÃO. AF_12/2019</v>
          </cell>
          <cell r="D6934" t="str">
            <v>UN</v>
          </cell>
          <cell r="E6934">
            <v>1775.76</v>
          </cell>
        </row>
        <row r="6935">
          <cell r="A6935">
            <v>100695</v>
          </cell>
          <cell r="B6935" t="str">
            <v>COMPOSIÇÃO</v>
          </cell>
          <cell r="C6935" t="str">
            <v>RECOLOCAÇÃO DE FOLHAS DE PORTA DE MADEIRA LEVE OU MÉDIA DE 60CM DE LARGURA, CONSIDERANDO REAPROVEITAMENTO DO MATERIAL. AF_12/2019</v>
          </cell>
          <cell r="D6935" t="str">
            <v>UN</v>
          </cell>
          <cell r="E6935">
            <v>53.41</v>
          </cell>
        </row>
        <row r="6936">
          <cell r="A6936">
            <v>100696</v>
          </cell>
          <cell r="B6936" t="str">
            <v>COMPOSIÇÃO</v>
          </cell>
          <cell r="C6936" t="str">
            <v>RECOLOCAÇÃO DE FOLHAS DE PORTA DE MADEIRA LEVE OU MÉDIA DE 70CM DE LARGURA, CONSIDERANDO REAPROVEITAMENTO DO MATERIAL. AF_12/2019</v>
          </cell>
          <cell r="D6936" t="str">
            <v>UN</v>
          </cell>
          <cell r="E6936">
            <v>59.4</v>
          </cell>
        </row>
        <row r="6937">
          <cell r="A6937">
            <v>100697</v>
          </cell>
          <cell r="B6937" t="str">
            <v>COMPOSIÇÃO</v>
          </cell>
          <cell r="C6937" t="str">
            <v>RECOLOCAÇÃO DE FOLHAS DE PORTA DE MADEIRA LEVE OU MÉDIA DE 80CM DE LARGURA, CONSIDERANDO REAPROVEITAMENTO DO MATERIAL. AF_12/2019</v>
          </cell>
          <cell r="D6937" t="str">
            <v>UN</v>
          </cell>
          <cell r="E6937">
            <v>65.44</v>
          </cell>
        </row>
        <row r="6938">
          <cell r="A6938">
            <v>100698</v>
          </cell>
          <cell r="B6938" t="str">
            <v>COMPOSIÇÃO</v>
          </cell>
          <cell r="C6938" t="str">
            <v>RECOLOCAÇÃO DE FOLHAS DE PORTA DE MADEIRA LEVE OU MÉDIA DE 90CM DE LARGURA, CONSIDERANDO REAPROVEITAMENTO DO MATERIAL. AF_12/2019</v>
          </cell>
          <cell r="D6938" t="str">
            <v>UN</v>
          </cell>
          <cell r="E6938">
            <v>71.459999999999994</v>
          </cell>
        </row>
        <row r="6939">
          <cell r="A6939">
            <v>100699</v>
          </cell>
          <cell r="B6939" t="str">
            <v>COMPOSIÇÃO</v>
          </cell>
          <cell r="C6939" t="str">
            <v>RECOLOCAÇÃO DE FOLHAS DE PORTA DE MADEIRA PESADA OU SUPERPESADA DE 80CM DE LARGURA, CONSIDERANDO REAPROVEITAMENTO DO MATERIAL. AF_12/2019</v>
          </cell>
          <cell r="D6939" t="str">
            <v>UN</v>
          </cell>
          <cell r="E6939">
            <v>84.94</v>
          </cell>
        </row>
        <row r="6940">
          <cell r="A6940">
            <v>100700</v>
          </cell>
          <cell r="B6940" t="str">
            <v>COMPOSIÇÃO</v>
          </cell>
          <cell r="C6940" t="str">
            <v>PORTA DE MADEIRA COMPENSADA LISA PARA PINTURA, 120X210X3,5CM, 2 FOLHAS, INCLUSO ADUELA 2A, ALIZAR 2A E DOBRADIÇAS. AF_12/2019</v>
          </cell>
          <cell r="D6940" t="str">
            <v>UN</v>
          </cell>
          <cell r="E6940">
            <v>962.3</v>
          </cell>
        </row>
        <row r="6941">
          <cell r="A6941">
            <v>100712</v>
          </cell>
          <cell r="B6941" t="str">
            <v>COMPOSIÇÃO</v>
          </cell>
          <cell r="C6941" t="str">
            <v>KIT DE PORTA DE MADEIRA PARA VERNIZ, SEMI-OCA (LEVE OU MÉDIA), PADRÃO POPULAR, 70X210CM, ESPESSURA DE 3,5CM, ITENS INCLUSOS: DOBRADIÇAS, MONTAGEM E INSTALAÇÃO DE BATENTE, FECHADURA COM EXECUÇÃO DO FURO - FORNECIMENTO E INSTALAÇÃO. AF_12/2019</v>
          </cell>
          <cell r="D6941" t="str">
            <v>UN</v>
          </cell>
          <cell r="E6941">
            <v>907.59</v>
          </cell>
        </row>
        <row r="6942">
          <cell r="A6942">
            <v>100665</v>
          </cell>
          <cell r="B6942" t="str">
            <v>COMPOSIÇÃO</v>
          </cell>
          <cell r="C6942" t="str">
            <v>JANELA DE MADEIRA - CEDRINHO/ANGELIM OU EQUIVALENTE DA REGIÃO - DE ABRIR COM 4 FOLHAS (2 VENEZIANAS E 2 GUILHOTINAS PARA VIDRO), COM BATENTE, ALIZAR E FERRAGENS. EXCLUSIVE VIDROS, ACABAMENTO E CONTRAMARCO. FORNECIMENTO E INSTALAÇÃO. AF_12/2019</v>
          </cell>
          <cell r="D6942" t="str">
            <v>M2</v>
          </cell>
          <cell r="E6942">
            <v>1183.1400000000001</v>
          </cell>
        </row>
        <row r="6943">
          <cell r="A6943">
            <v>100666</v>
          </cell>
          <cell r="B6943" t="str">
            <v>COMPOSIÇÃO</v>
          </cell>
          <cell r="C6943" t="str">
            <v>JANELA DE MADEIRA (PINUS/EUCALIPTO OU EQUIV.) DE ABRIR COM 4 FOLHAS (2 VENEZIANAS E 2 GUILHOTINAS PARA VIDRO), COM BATENTE, ALIZAR E FERRAGENS. EXCLUSIVE VIDROS, ACABAMENTO E CONTRAMARCO. FORNECIMENTO E INSTALAÇÃO. AF_12/2019</v>
          </cell>
          <cell r="D6943" t="str">
            <v>M2</v>
          </cell>
          <cell r="E6943">
            <v>927.91</v>
          </cell>
        </row>
        <row r="6944">
          <cell r="A6944">
            <v>100667</v>
          </cell>
          <cell r="B6944" t="str">
            <v>COMPOSIÇÃO</v>
          </cell>
          <cell r="C6944" t="str">
            <v>JANELA DE MADEIRA (IMBUIA/CEDRO OU EQUIV.) DE ABRIR COM 4 FOLHAS (2 VENEZIANAS E 2 GUILHOTINAS PARA VIDRO), COM BATENTE, ALIZAR E FERRAGENS. EXCLUSIVE VIDROS, ACABAMENTO E CONTRAMARCO. FORNECIMENTO E INSTALAÇÃO. AF_12/2019</v>
          </cell>
          <cell r="D6944" t="str">
            <v>M2</v>
          </cell>
          <cell r="E6944">
            <v>1543.96</v>
          </cell>
        </row>
        <row r="6945">
          <cell r="A6945">
            <v>100668</v>
          </cell>
          <cell r="B6945" t="str">
            <v>COMPOSIÇÃO</v>
          </cell>
          <cell r="C6945" t="str">
            <v>JANELA DE MADEIRA (CEDRINHO/ANGELIM OU EQUIV.) TIPO MAXIM-AR, PARA VIDRO, COM BATENTE, ALIZAR E FERRAGENS. EXCLUSIVE VIDRO, ACABAMENTO E CONTRAMARCO. FORNECIMENTO E INSTALAÇÃO. AF_12/2019</v>
          </cell>
          <cell r="D6945" t="str">
            <v>M2</v>
          </cell>
          <cell r="E6945">
            <v>1810.99</v>
          </cell>
        </row>
        <row r="6946">
          <cell r="A6946">
            <v>100669</v>
          </cell>
          <cell r="B6946" t="str">
            <v>COMPOSIÇÃO</v>
          </cell>
          <cell r="C6946" t="str">
            <v>JANELA DE MADEIRA (PINUS/EUCALIPTO OU EQUIV.) TIPO BASCULANTE COM 2 FOLHAS PARA VIDRO, COM BATENTE, ALIZAR E FERRAGENS. EXCLUSIVE VIDROS, ACABAMENTO E CONTRAMARCO. FORNECIMENTO E INSTALAÇÃO. AF_12/2019</v>
          </cell>
          <cell r="D6946" t="str">
            <v>M2</v>
          </cell>
          <cell r="E6946">
            <v>1098.82</v>
          </cell>
        </row>
        <row r="6947">
          <cell r="A6947">
            <v>100670</v>
          </cell>
          <cell r="B6947" t="str">
            <v>COMPOSIÇÃO</v>
          </cell>
          <cell r="C6947" t="str">
            <v>JANELA DE MADEIRA (CEDRINHO/ANGELIM OU EQUIV.) DE CORRER COM 6 FOLHAS (2 VENEZ. FIXAS, 2 VENEZ. DE CORRER E 2 DE CORRER PARA VIDRO), COM BATENTE, ALIZAR E FERRAGENS. EXCLUSIVE VIDROS, ACABAMENTO E CONTRAMARCO. FORNECIMENTO E INSTALAÇÃO. AF_12/2019</v>
          </cell>
          <cell r="D6947" t="str">
            <v>M2</v>
          </cell>
          <cell r="E6947">
            <v>1491.11</v>
          </cell>
        </row>
        <row r="6948">
          <cell r="A6948">
            <v>100671</v>
          </cell>
          <cell r="B6948" t="str">
            <v>COMPOSIÇÃO</v>
          </cell>
          <cell r="C6948" t="str">
            <v>JANELA DE MADEIRA (IMBUIA/CEDRO OU EQUIV) DE CORRER COM 6 FOLHAS (2 VENEZIANAS FIXAS, 2 VENEZIANAS DE CORRER E 2 DE CORRER PARA VIDRO), COM BATENTE, ALIZAR E FERRAGENS. EXCLUSIVE VIDROS, ACABAMENTO E CONTRAMARCO. FORNECIMENTO E INSTALAÇÃO. AF_12/2019</v>
          </cell>
          <cell r="D6948" t="str">
            <v>M2</v>
          </cell>
          <cell r="E6948">
            <v>1857.98</v>
          </cell>
        </row>
        <row r="6949">
          <cell r="A6949">
            <v>100672</v>
          </cell>
          <cell r="B6949" t="str">
            <v>COMPOSIÇÃO</v>
          </cell>
          <cell r="C6949" t="str">
            <v>JANELA DE MADEIRA (PINUS/EUCALIPTO OU EQUIV.) DE CORRER COM 6 FOLHAS (2 VENEZ. FIXAS, 2 VENEZ. DE CORRER E 2 DE CORRER PARA VIDRO), COM BATENTE, ALIZAR E FERRAGENS. EXCLUSIVE VIDROS, ACABAMENTO E CONTRAMARCO. FORNECIMENTO EINSTALAÇÃO. AF_12/2019</v>
          </cell>
          <cell r="D6949" t="str">
            <v>M2</v>
          </cell>
          <cell r="E6949">
            <v>1188.8</v>
          </cell>
        </row>
        <row r="6950">
          <cell r="A6950">
            <v>100701</v>
          </cell>
          <cell r="B6950" t="str">
            <v>COMPOSIÇÃO</v>
          </cell>
          <cell r="C6950" t="str">
            <v>PORTA DE FERRO, DE ABRIR, TIPO GRADE COM CHAPA, COM GUARNIÇÕES. AF_12/2019</v>
          </cell>
          <cell r="D6950" t="str">
            <v>M2</v>
          </cell>
          <cell r="E6950">
            <v>802.56</v>
          </cell>
        </row>
        <row r="6951">
          <cell r="A6951">
            <v>94559</v>
          </cell>
          <cell r="B6951" t="str">
            <v>COMPOSIÇÃO</v>
          </cell>
          <cell r="C6951" t="str">
            <v>JANELA DE AÇO TIPO BASCULANTE PARA VIDROS, COM BATENTE, FERRAGENS E PINTURA ANTICORROSIVA. EXCLUSIVE VIDROS, ACABAMENTO, ALIZAR E CONTRAMARCO. FORNECIMENTO E INSTALAÇÃO. AF_12/2019</v>
          </cell>
          <cell r="D6951" t="str">
            <v>M2</v>
          </cell>
          <cell r="E6951">
            <v>646.45000000000005</v>
          </cell>
        </row>
        <row r="6952">
          <cell r="A6952">
            <v>94562</v>
          </cell>
          <cell r="B6952" t="str">
            <v>COMPOSIÇÃO</v>
          </cell>
          <cell r="C6952" t="str">
            <v>JANELA DE AÇO DE CORRER COM 4 FOLHAS PARA VIDRO, COM BATENTE, FERRAGENS E PINTURA ANTICORROSIVA. EXCLUSIVE VIDROS, ALIZAR E CONTRAMARCO. FORNECIMENTO E INSTALAÇÃO. AF_12/2019</v>
          </cell>
          <cell r="D6952" t="str">
            <v>M2</v>
          </cell>
          <cell r="E6952">
            <v>602.69000000000005</v>
          </cell>
        </row>
        <row r="6953">
          <cell r="A6953">
            <v>94587</v>
          </cell>
          <cell r="B6953" t="str">
            <v>COMPOSIÇÃO</v>
          </cell>
          <cell r="C6953" t="str">
            <v>CONTRAMARCO DE AÇO, FIXAÇÃO COM ARGAMASSA - FORNECIMENTO E INSTALAÇÃO. AF_12/2019</v>
          </cell>
          <cell r="D6953" t="str">
            <v>M</v>
          </cell>
          <cell r="E6953">
            <v>60.47</v>
          </cell>
        </row>
        <row r="6954">
          <cell r="A6954">
            <v>94588</v>
          </cell>
          <cell r="B6954" t="str">
            <v>COMPOSIÇÃO</v>
          </cell>
          <cell r="C6954" t="str">
            <v>CONTRAMARCO DE AÇO, FIXAÇÃO COM PARAFUSO - FORNECIMENTO E INSTALAÇÃO. AF_12/2019</v>
          </cell>
          <cell r="D6954" t="str">
            <v>M</v>
          </cell>
          <cell r="E6954">
            <v>53.68</v>
          </cell>
        </row>
        <row r="6955">
          <cell r="A6955">
            <v>99837</v>
          </cell>
          <cell r="B6955" t="str">
            <v>COMPOSIÇÃO</v>
          </cell>
          <cell r="C6955" t="str">
            <v>GUARDA-CORPO DE AÇO GALVANIZADO DE 1,10M, MONTANTES TUBULARES DE 1.1/4 ESPAÇADOS DE 1,20M, TRAVESSA SUPERIOR DE 1.1/2, GRADIL FORMADO POR TUBOS HORIZONTAIS DE 1 E VERTICAIS DE 3/4, FIXADO COM CHUMBADOR MECÂNICO. AF_04/2019_PS</v>
          </cell>
          <cell r="D6955" t="str">
            <v>M</v>
          </cell>
          <cell r="E6955">
            <v>549.42999999999995</v>
          </cell>
        </row>
        <row r="6956">
          <cell r="A6956">
            <v>99839</v>
          </cell>
          <cell r="B6956" t="str">
            <v>COMPOSIÇÃO</v>
          </cell>
          <cell r="C6956" t="str">
            <v>GUARDA-CORPO DE AÇO GALVANIZADO DE 1,10M DE ALTURA, MONTANTES TUBULARES DE 1.1/2  ESPAÇADOS DE 1,20M, TRAVESSA SUPERIOR DE 2 , GRADIL FORMADO POR BARRAS CHATAS EM FERRO DE 32X4,8MM, FIXADO COM CHUMBADOR MECÂNICO. AF_04/2019_PS</v>
          </cell>
          <cell r="D6956" t="str">
            <v>M</v>
          </cell>
          <cell r="E6956">
            <v>458.18</v>
          </cell>
        </row>
        <row r="6957">
          <cell r="A6957">
            <v>99841</v>
          </cell>
          <cell r="B6957" t="str">
            <v>COMPOSIÇÃO</v>
          </cell>
          <cell r="C6957" t="str">
            <v>GUARDA-CORPO PANORÂMICO COM PERFIS DE ALUMÍNIO E VIDRO LAMINADO 8 MM, FIXADO COM CHUMBADOR MECÂNICO. AF_04/2019_PS</v>
          </cell>
          <cell r="D6957" t="str">
            <v>M</v>
          </cell>
          <cell r="E6957">
            <v>1363.87</v>
          </cell>
        </row>
        <row r="6958">
          <cell r="A6958">
            <v>99855</v>
          </cell>
          <cell r="B6958" t="str">
            <v>COMPOSIÇÃO</v>
          </cell>
          <cell r="C6958" t="str">
            <v>CORRIMÃO SIMPLES, DIÂMETRO EXTERNO = 1 1/2, EM AÇO GALVANIZADO. AF_04/2019_PS</v>
          </cell>
          <cell r="D6958" t="str">
            <v>M</v>
          </cell>
          <cell r="E6958">
            <v>100.52</v>
          </cell>
        </row>
        <row r="6959">
          <cell r="A6959">
            <v>99857</v>
          </cell>
          <cell r="B6959" t="str">
            <v>COMPOSIÇÃO</v>
          </cell>
          <cell r="C6959" t="str">
            <v>CORRIMÃO SIMPLES, DIÂMETRO EXTERNO = 1 1/2, EM ALUMÍNIO. AF_04/2019_PS</v>
          </cell>
          <cell r="D6959" t="str">
            <v>M</v>
          </cell>
          <cell r="E6959">
            <v>82.59</v>
          </cell>
        </row>
        <row r="6960">
          <cell r="A6960">
            <v>99861</v>
          </cell>
          <cell r="B6960" t="str">
            <v>COMPOSIÇÃO</v>
          </cell>
          <cell r="C6960" t="str">
            <v>GRADIL EM FERRO FIXADO EM VÃOS DE JANELAS, FORMADO POR BARRAS CHATAS DE 25X4,8 MM. AF_04/2019</v>
          </cell>
          <cell r="D6960" t="str">
            <v>M2</v>
          </cell>
          <cell r="E6960">
            <v>567.70000000000005</v>
          </cell>
        </row>
        <row r="6961">
          <cell r="A6961">
            <v>99862</v>
          </cell>
          <cell r="B6961" t="str">
            <v>COMPOSIÇÃO</v>
          </cell>
          <cell r="C6961" t="str">
            <v>GRADIL EM ALUMÍNIO FIXADO EM VÃOS DE JANELAS, FORMADO POR TUBOS DE 3/4". AF_04/2019</v>
          </cell>
          <cell r="D6961" t="str">
            <v>M2</v>
          </cell>
          <cell r="E6961">
            <v>542.37</v>
          </cell>
        </row>
        <row r="6962">
          <cell r="A6962">
            <v>90838</v>
          </cell>
          <cell r="B6962" t="str">
            <v>COMPOSIÇÃO</v>
          </cell>
          <cell r="C6962" t="str">
            <v>PORTA CORTA-FOGO 90X210X4CM - FORNECIMENTO E INSTALAÇÃO. AF_12/2019</v>
          </cell>
          <cell r="D6962" t="str">
            <v>UN</v>
          </cell>
          <cell r="E6962">
            <v>1986.72</v>
          </cell>
        </row>
        <row r="6963">
          <cell r="A6963">
            <v>91338</v>
          </cell>
          <cell r="B6963" t="str">
            <v>COMPOSIÇÃO</v>
          </cell>
          <cell r="C6963" t="str">
            <v>PORTA DE ALUMÍNIO DE ABRIR COM LAMBRI, COM GUARNIÇÃO, FIXAÇÃO COM PARAFUSOS - FORNECIMENTO E INSTALAÇÃO. AF_12/2019</v>
          </cell>
          <cell r="D6963" t="str">
            <v>M2</v>
          </cell>
          <cell r="E6963">
            <v>823.61</v>
          </cell>
        </row>
        <row r="6964">
          <cell r="A6964">
            <v>91341</v>
          </cell>
          <cell r="B6964" t="str">
            <v>COMPOSIÇÃO</v>
          </cell>
          <cell r="C6964" t="str">
            <v>PORTA EM ALUMÍNIO DE ABRIR TIPO VENEZIANA COM GUARNIÇÃO, FIXAÇÃO COM PARAFUSOS - FORNECIMENTO E INSTALAÇÃO. AF_12/2019</v>
          </cell>
          <cell r="D6964" t="str">
            <v>M2</v>
          </cell>
          <cell r="E6964">
            <v>648.1</v>
          </cell>
        </row>
        <row r="6965">
          <cell r="A6965">
            <v>94805</v>
          </cell>
          <cell r="B6965" t="str">
            <v>COMPOSIÇÃO</v>
          </cell>
          <cell r="C6965" t="str">
            <v>PORTA DE ALUMÍNIO DE ABRIR PARA VIDRO SEM GUARNIÇÃO, 87X210CM, FIXAÇÃO COM PARAFUSOS, INCLUSIVE VIDROS - FORNECIMENTO E INSTALAÇÃO. AF_12/2019</v>
          </cell>
          <cell r="D6965" t="str">
            <v>UN</v>
          </cell>
          <cell r="E6965">
            <v>791.38</v>
          </cell>
        </row>
        <row r="6966">
          <cell r="A6966">
            <v>94806</v>
          </cell>
          <cell r="B6966" t="str">
            <v>COMPOSIÇÃO</v>
          </cell>
          <cell r="C6966" t="str">
            <v>PORTA EM AÇO DE ABRIR PARA VIDRO SEM GUARNIÇÃO, 87X210CM, FIXAÇÃO COM PARAFUSOS, EXCLUSIVE VIDROS - FORNECIMENTO E INSTALAÇÃO. AF_12/2019</v>
          </cell>
          <cell r="D6966" t="str">
            <v>UN</v>
          </cell>
          <cell r="E6966">
            <v>921.95</v>
          </cell>
        </row>
        <row r="6967">
          <cell r="A6967">
            <v>94807</v>
          </cell>
          <cell r="B6967" t="str">
            <v>COMPOSIÇÃO</v>
          </cell>
          <cell r="C6967" t="str">
            <v>PORTA EM AÇO DE ABRIR TIPO VENEZIANA SEM GUARNIÇÃO, 87X210CM, FIXAÇÃO COM PARAFUSOS - FORNECIMENTO E INSTALAÇÃO. AF_12/2019</v>
          </cell>
          <cell r="D6967" t="str">
            <v>UN</v>
          </cell>
          <cell r="E6967">
            <v>837.26</v>
          </cell>
        </row>
        <row r="6968">
          <cell r="A6968">
            <v>100702</v>
          </cell>
          <cell r="B6968" t="str">
            <v>COMPOSIÇÃO</v>
          </cell>
          <cell r="C6968" t="str">
            <v>PORTA DE CORRER DE ALUMÍNIO, COM DUAS FOLHAS PARA VIDRO, INCLUSO VIDRO LISO INCOLOR, FECHADURA E PUXADOR, SEM ALIZAR. AF_12/2019</v>
          </cell>
          <cell r="D6968" t="str">
            <v>M2</v>
          </cell>
          <cell r="E6968">
            <v>447.94</v>
          </cell>
        </row>
        <row r="6969">
          <cell r="A6969">
            <v>102188</v>
          </cell>
          <cell r="B6969" t="str">
            <v>COMPOSIÇÃO</v>
          </cell>
          <cell r="C6969" t="str">
            <v>MOLA HIDRAULICA DE PISO PARA PORTA DE VIDRO TEMPERADO. AF_01/2021</v>
          </cell>
          <cell r="D6969" t="str">
            <v>UN</v>
          </cell>
          <cell r="E6969">
            <v>1059.4000000000001</v>
          </cell>
        </row>
        <row r="6970">
          <cell r="A6970">
            <v>102189</v>
          </cell>
          <cell r="B6970" t="str">
            <v>COMPOSIÇÃO</v>
          </cell>
          <cell r="C6970" t="str">
            <v>JOGO DE FERRAGENS CROMADAS PARA PORTA DE VIDRO TEMPERADO, UMA FOLHA COMPOSTO DE DOBRADICAS SUPERIOR E INFERIOR, TRINCO, FECHADURA, CONTRA FECHADURA COM CAPUCHINHO SEM MOLA E PUXADOR. AF_01/2021</v>
          </cell>
          <cell r="D6970" t="str">
            <v>UN</v>
          </cell>
          <cell r="E6970">
            <v>264.47000000000003</v>
          </cell>
        </row>
        <row r="6971">
          <cell r="A6971">
            <v>100703</v>
          </cell>
          <cell r="B6971" t="str">
            <v>COMPOSIÇÃO</v>
          </cell>
          <cell r="C6971" t="str">
            <v>PUXADOR CENTRAL PARA ESQUADRIA DE MADEIRA. AF_12/2019</v>
          </cell>
          <cell r="D6971" t="str">
            <v>UN</v>
          </cell>
          <cell r="E6971">
            <v>33.85</v>
          </cell>
        </row>
        <row r="6972">
          <cell r="A6972">
            <v>100704</v>
          </cell>
          <cell r="B6972" t="str">
            <v>COMPOSIÇÃO</v>
          </cell>
          <cell r="C6972" t="str">
            <v>PORTA CADEADO ZINCADO OXIDADO PRETO COM CADEADO DE AÇO INOX, LARGURA DE *50* MM. AF_12/2019</v>
          </cell>
          <cell r="D6972" t="str">
            <v>UN</v>
          </cell>
          <cell r="E6972">
            <v>73.22</v>
          </cell>
        </row>
        <row r="6973">
          <cell r="A6973">
            <v>100705</v>
          </cell>
          <cell r="B6973" t="str">
            <v>COMPOSIÇÃO</v>
          </cell>
          <cell r="C6973" t="str">
            <v>TARJETA TIPO LIVRE/OCUPADO PARA PORTA DE BANHEIRO. AF_12/2019</v>
          </cell>
          <cell r="D6973" t="str">
            <v>UN</v>
          </cell>
          <cell r="E6973">
            <v>81.78</v>
          </cell>
        </row>
        <row r="6974">
          <cell r="A6974">
            <v>100706</v>
          </cell>
          <cell r="B6974" t="str">
            <v>COMPOSIÇÃO</v>
          </cell>
          <cell r="C6974" t="str">
            <v>CREMONA EM LATÃO CROMADO OU POLIDO, COMPLETA. AF_12/2019</v>
          </cell>
          <cell r="D6974" t="str">
            <v>UN</v>
          </cell>
          <cell r="E6974">
            <v>69.849999999999994</v>
          </cell>
        </row>
        <row r="6975">
          <cell r="A6975">
            <v>100707</v>
          </cell>
          <cell r="B6975" t="str">
            <v>COMPOSIÇÃO</v>
          </cell>
          <cell r="C6975" t="str">
            <v>FECHO DE EMBUTIR TIPO UNHA 22CM. AF_12/2019</v>
          </cell>
          <cell r="D6975" t="str">
            <v>UN</v>
          </cell>
          <cell r="E6975">
            <v>154.86000000000001</v>
          </cell>
        </row>
        <row r="6976">
          <cell r="A6976">
            <v>100708</v>
          </cell>
          <cell r="B6976" t="str">
            <v>COMPOSIÇÃO</v>
          </cell>
          <cell r="C6976" t="str">
            <v>FECHO DE EMBUTIR TIPO UNHA 40CM. AF_12/2019</v>
          </cell>
          <cell r="D6976" t="str">
            <v>UN</v>
          </cell>
          <cell r="E6976">
            <v>195.25</v>
          </cell>
        </row>
        <row r="6977">
          <cell r="A6977">
            <v>100709</v>
          </cell>
          <cell r="B6977" t="str">
            <v>COMPOSIÇÃO</v>
          </cell>
          <cell r="C6977" t="str">
            <v>DOBRADIÇA EM AÇO/FERRO, 3" X 21/2", E=1,9 A 2MM, SEN ANEL, CROMADO OU ZINCADO, TAMPA BOLA, COM PARAFUSOS. AF_12/2019</v>
          </cell>
          <cell r="D6977" t="str">
            <v>UN</v>
          </cell>
          <cell r="E6977">
            <v>42.32</v>
          </cell>
        </row>
        <row r="6978">
          <cell r="A6978">
            <v>100710</v>
          </cell>
          <cell r="B6978" t="str">
            <v>COMPOSIÇÃO</v>
          </cell>
          <cell r="C6978" t="str">
            <v>DOBRADIÇA TIPO VAI E VEM EM LATÃO POLIDO 3". AF_12/2019</v>
          </cell>
          <cell r="D6978" t="str">
            <v>UN</v>
          </cell>
          <cell r="E6978">
            <v>106.08</v>
          </cell>
        </row>
        <row r="6979">
          <cell r="A6979">
            <v>102151</v>
          </cell>
          <cell r="B6979" t="str">
            <v>COMPOSIÇÃO</v>
          </cell>
          <cell r="C6979" t="str">
            <v>INSTALAÇÃO DE VIDRO LISO INCOLOR, E = 3 MM, EM ESQUADRIA DE MADEIRA, FIXADO COM BAGUETE. AF_01/2021</v>
          </cell>
          <cell r="D6979" t="str">
            <v>M2</v>
          </cell>
          <cell r="E6979">
            <v>223.54</v>
          </cell>
        </row>
        <row r="6980">
          <cell r="A6980">
            <v>102152</v>
          </cell>
          <cell r="B6980" t="str">
            <v>COMPOSIÇÃO</v>
          </cell>
          <cell r="C6980" t="str">
            <v>INSTALAÇÃO DE VIDRO LISO, E = 4 MM, EM ESQUADRIA DE MADEIRA, FIXADO COM BAGUETE. AF_01/2021</v>
          </cell>
          <cell r="D6980" t="str">
            <v>M2</v>
          </cell>
          <cell r="E6980">
            <v>249.79</v>
          </cell>
        </row>
        <row r="6981">
          <cell r="A6981">
            <v>102153</v>
          </cell>
          <cell r="B6981" t="str">
            <v>COMPOSIÇÃO</v>
          </cell>
          <cell r="C6981" t="str">
            <v>INSTALAÇÃO DE VIDRO LISO FUME, E = 4 MM, EM ESQUADRIA DE MADEIRA, FIXADO COM BAGUETE. AF_01/2021</v>
          </cell>
          <cell r="D6981" t="str">
            <v>M2</v>
          </cell>
          <cell r="E6981">
            <v>319.77999999999997</v>
          </cell>
        </row>
        <row r="6982">
          <cell r="A6982">
            <v>102154</v>
          </cell>
          <cell r="B6982" t="str">
            <v>COMPOSIÇÃO</v>
          </cell>
          <cell r="C6982" t="str">
            <v>INSTALAÇÃO DE VIDRO LISO INCOLOR, E = 5 MM, EM ESQUADRIA DE MADEIRA, FIXADO COM BAGUETE. AF_01/2021</v>
          </cell>
          <cell r="D6982" t="str">
            <v>M2</v>
          </cell>
          <cell r="E6982">
            <v>277.04000000000002</v>
          </cell>
        </row>
        <row r="6983">
          <cell r="A6983">
            <v>102155</v>
          </cell>
          <cell r="B6983" t="str">
            <v>COMPOSIÇÃO</v>
          </cell>
          <cell r="C6983" t="str">
            <v>INSTALAÇÃO DE VIDRO LISO FUME, E = 5 MM, EM ESQUADRIA DE MADEIRA, FIXADO COM BAGUETE. AF_01/2021</v>
          </cell>
          <cell r="D6983" t="str">
            <v>M2</v>
          </cell>
          <cell r="E6983">
            <v>334.29</v>
          </cell>
        </row>
        <row r="6984">
          <cell r="A6984">
            <v>102156</v>
          </cell>
          <cell r="B6984" t="str">
            <v>COMPOSIÇÃO</v>
          </cell>
          <cell r="C6984" t="str">
            <v>INSTALAÇÃO DE VIDRO LISO INCOLOR, E = 6 MM, EM ESQUADRIA DE MADEIRA, FIXADO COM BAGUETE. AF_01/2021</v>
          </cell>
          <cell r="D6984" t="str">
            <v>M2</v>
          </cell>
          <cell r="E6984">
            <v>322.06</v>
          </cell>
        </row>
        <row r="6985">
          <cell r="A6985">
            <v>102157</v>
          </cell>
          <cell r="B6985" t="str">
            <v>COMPOSIÇÃO</v>
          </cell>
          <cell r="C6985" t="str">
            <v>INSTALAÇÃO DE VIDRO LISO FUME, E = 6 MM, EM ESQUADRIA DE MADEIRA, FIXADO COM BAGUETE. AF_01/2021</v>
          </cell>
          <cell r="D6985" t="str">
            <v>M2</v>
          </cell>
          <cell r="E6985">
            <v>444.56</v>
          </cell>
        </row>
        <row r="6986">
          <cell r="A6986">
            <v>102158</v>
          </cell>
          <cell r="B6986" t="str">
            <v>COMPOSIÇÃO</v>
          </cell>
          <cell r="C6986" t="str">
            <v>INSTALAÇÃO DE VIDRO LISO INCOLOR, E = 8 MM, EM ESQUADRIA DE MADEIRA, FIXADO COM BAGUETE. AF_01/2021</v>
          </cell>
          <cell r="D6986" t="str">
            <v>M2</v>
          </cell>
          <cell r="E6986">
            <v>452.25</v>
          </cell>
        </row>
        <row r="6987">
          <cell r="A6987">
            <v>102159</v>
          </cell>
          <cell r="B6987" t="str">
            <v>COMPOSIÇÃO</v>
          </cell>
          <cell r="C6987" t="str">
            <v>INSTALAÇÃO DE VIDRO LISO INCOLOR, E = 10 MM, EM ESQUADRIA DE MADEIRA, FIXADO COM BAGUETE. AF_01/2021</v>
          </cell>
          <cell r="D6987" t="str">
            <v>M2</v>
          </cell>
          <cell r="E6987">
            <v>540.97</v>
          </cell>
        </row>
        <row r="6988">
          <cell r="A6988">
            <v>102160</v>
          </cell>
          <cell r="B6988" t="str">
            <v>COMPOSIÇÃO</v>
          </cell>
          <cell r="C6988" t="str">
            <v>INSTALAÇÃO DE VIDRO IMPRESSO, E = 4 MM, EM ESQUADRIA DE MADEIRA, FIXADO COM BAGUETE. AF_01/2021</v>
          </cell>
          <cell r="D6988" t="str">
            <v>M2</v>
          </cell>
          <cell r="E6988">
            <v>214.78</v>
          </cell>
        </row>
        <row r="6989">
          <cell r="A6989">
            <v>102161</v>
          </cell>
          <cell r="B6989" t="str">
            <v>COMPOSIÇÃO</v>
          </cell>
          <cell r="C6989" t="str">
            <v>INSTALAÇÃO DE VIDRO LISO INCOLOR, E = 3 MM, EM ESQUADRIA DE ALUMÍNIO OU PVC, FIXADO COM BAGUETE. AF_01/2021_PS</v>
          </cell>
          <cell r="D6989" t="str">
            <v>M2</v>
          </cell>
          <cell r="E6989">
            <v>331.82</v>
          </cell>
        </row>
        <row r="6990">
          <cell r="A6990">
            <v>102162</v>
          </cell>
          <cell r="B6990" t="str">
            <v>COMPOSIÇÃO</v>
          </cell>
          <cell r="C6990" t="str">
            <v>INSTALAÇÃO DE VIDRO LISO INCOLOR, E = 4 MM, EM ESQUADRIA DE ALUMÍNIO OU PVC, FIXADO COM BAGUETE. AF_01/2021_PS</v>
          </cell>
          <cell r="D6990" t="str">
            <v>M2</v>
          </cell>
          <cell r="E6990">
            <v>358.07</v>
          </cell>
        </row>
        <row r="6991">
          <cell r="A6991">
            <v>102163</v>
          </cell>
          <cell r="B6991" t="str">
            <v>COMPOSIÇÃO</v>
          </cell>
          <cell r="C6991" t="str">
            <v>INSTALAÇÃO DE VIDRO LISO FUME, E = 4 MM, EM ESQUADRIA DE ALUMÍNIO OU PVC, FIXADO COM BAGUETE. AF_01/2021_PS</v>
          </cell>
          <cell r="D6991" t="str">
            <v>M2</v>
          </cell>
          <cell r="E6991">
            <v>428.06</v>
          </cell>
        </row>
        <row r="6992">
          <cell r="A6992">
            <v>102164</v>
          </cell>
          <cell r="B6992" t="str">
            <v>COMPOSIÇÃO</v>
          </cell>
          <cell r="C6992" t="str">
            <v>INSTALAÇÃO DE VIDRO LISO INCOLOR, E = 5 MM, EM ESQUADRIA DE ALUMÍNIO OU PVC, FIXADO COM BAGUETE. AF_01/2021_PS</v>
          </cell>
          <cell r="D6992" t="str">
            <v>M2</v>
          </cell>
          <cell r="E6992">
            <v>365.4</v>
          </cell>
        </row>
        <row r="6993">
          <cell r="A6993">
            <v>102165</v>
          </cell>
          <cell r="B6993" t="str">
            <v>COMPOSIÇÃO</v>
          </cell>
          <cell r="C6993" t="str">
            <v>INSTALAÇÃO DE VIDRO LISO FUME, E = 5 MM, EM ESQUADRIA DE ALUMÍNIO OU PVC, FIXADO COM BAGUETE. AF_01/2021_PS</v>
          </cell>
          <cell r="D6993" t="str">
            <v>M2</v>
          </cell>
          <cell r="E6993">
            <v>422.65</v>
          </cell>
        </row>
        <row r="6994">
          <cell r="A6994">
            <v>102166</v>
          </cell>
          <cell r="B6994" t="str">
            <v>COMPOSIÇÃO</v>
          </cell>
          <cell r="C6994" t="str">
            <v>INSTALAÇÃO DE VIDRO LISO INCOLOR, E = 6 MM, EM ESQUADRIA DE ALUMÍNIO OU PVC, FIXADO COM BAGUETE. AF_01/2021_PS</v>
          </cell>
          <cell r="D6994" t="str">
            <v>M2</v>
          </cell>
          <cell r="E6994">
            <v>390.5</v>
          </cell>
        </row>
        <row r="6995">
          <cell r="A6995">
            <v>102167</v>
          </cell>
          <cell r="B6995" t="str">
            <v>COMPOSIÇÃO</v>
          </cell>
          <cell r="C6995" t="str">
            <v>INSTALAÇÃO DE VIDRO LISO FUME, E = 6 MM, EM ESQUADRIA DE ALUMÍNIO OU PVC, FIXADO COM BAGUETE. AF_01/2021_PS</v>
          </cell>
          <cell r="D6995" t="str">
            <v>M2</v>
          </cell>
          <cell r="E6995">
            <v>513</v>
          </cell>
        </row>
        <row r="6996">
          <cell r="A6996">
            <v>102168</v>
          </cell>
          <cell r="B6996" t="str">
            <v>COMPOSIÇÃO</v>
          </cell>
          <cell r="C6996" t="str">
            <v>INSTALAÇÃO DE VIDRO LISO INCOLOR, E = 8 MM, EM ESQUADRIA DE ALUMÍNIO OU PVC, FIXADO COM BAGUETE. AF_01/2021_PS</v>
          </cell>
          <cell r="D6996" t="str">
            <v>M2</v>
          </cell>
          <cell r="E6996">
            <v>502.96</v>
          </cell>
        </row>
        <row r="6997">
          <cell r="A6997">
            <v>102169</v>
          </cell>
          <cell r="B6997" t="str">
            <v>COMPOSIÇÃO</v>
          </cell>
          <cell r="C6997" t="str">
            <v>INSTALAÇÃO DE VIDRO LISO INCOLOR, E = 10 MM, EM ESQUADRIA DE ALUMÍNIO OU PVC, FIXADO COM BAGUETE. AF_01/2021_PS</v>
          </cell>
          <cell r="D6997" t="str">
            <v>M2</v>
          </cell>
          <cell r="E6997">
            <v>585.12</v>
          </cell>
        </row>
        <row r="6998">
          <cell r="A6998">
            <v>102170</v>
          </cell>
          <cell r="B6998" t="str">
            <v>COMPOSIÇÃO</v>
          </cell>
          <cell r="C6998" t="str">
            <v>INSTALAÇÃO DE VIDRO IMPRESSO, E = 4 MM, EM ESQUADRIA DE ALUMÍNIO OU PVC, FIXADO COM BAGUETE. AF_01/2021_PS</v>
          </cell>
          <cell r="D6998" t="str">
            <v>M2</v>
          </cell>
          <cell r="E6998">
            <v>323.06</v>
          </cell>
        </row>
        <row r="6999">
          <cell r="A6999">
            <v>102171</v>
          </cell>
          <cell r="B6999" t="str">
            <v>COMPOSIÇÃO</v>
          </cell>
          <cell r="C6999" t="str">
            <v>INSTALAÇÃO DE VIDRO ARAMADO, E = 6 MM, EM ESQUADRIA DE ALUMÍNIO OU PVC, FIXADO COM BAGUETE. AF_01/2021_PS</v>
          </cell>
          <cell r="D6999" t="str">
            <v>M2</v>
          </cell>
          <cell r="E6999">
            <v>645.4</v>
          </cell>
        </row>
        <row r="7000">
          <cell r="A7000">
            <v>102172</v>
          </cell>
          <cell r="B7000" t="str">
            <v>COMPOSIÇÃO</v>
          </cell>
          <cell r="C7000" t="str">
            <v>INSTALAÇÃO DE VIDRO ARAMADO, E = 7 MM, EM ESQUADRIA DE ALUMÍNIO OU PVC, FIXADO COM BAGUETE. AF_01/2021_PS</v>
          </cell>
          <cell r="D7000" t="str">
            <v>M2</v>
          </cell>
          <cell r="E7000">
            <v>635.49</v>
          </cell>
        </row>
        <row r="7001">
          <cell r="A7001">
            <v>102176</v>
          </cell>
          <cell r="B7001" t="str">
            <v>COMPOSIÇÃO</v>
          </cell>
          <cell r="C7001" t="str">
            <v>INSTALAÇÃO DE VIDRO LAMINADO, E = 8 MM (4+4), ENCAIXADO EM PERFIL U. AF_01/2021_PS</v>
          </cell>
          <cell r="D7001" t="str">
            <v>M2</v>
          </cell>
          <cell r="E7001">
            <v>1166.27</v>
          </cell>
        </row>
        <row r="7002">
          <cell r="A7002">
            <v>102177</v>
          </cell>
          <cell r="B7002" t="str">
            <v>COMPOSIÇÃO</v>
          </cell>
          <cell r="C7002" t="str">
            <v>INSTALAÇÃO DE VIDRO LAMINADO, E = 12 MM (4+4+4), ENCAIXADO EM PERFIL U. AF_01/2021_PS</v>
          </cell>
          <cell r="D7002" t="str">
            <v>M2</v>
          </cell>
          <cell r="E7002">
            <v>2417.6799999999998</v>
          </cell>
        </row>
        <row r="7003">
          <cell r="A7003">
            <v>102178</v>
          </cell>
          <cell r="B7003" t="str">
            <v>COMPOSIÇÃO</v>
          </cell>
          <cell r="C7003" t="str">
            <v>INSTALAÇÃO DE VIDRO LAMINADO, E = 15 MM (5+5+5), ENCAIXADO EM PERFIL U. AF_01/2021_PS</v>
          </cell>
          <cell r="D7003" t="str">
            <v>M2</v>
          </cell>
          <cell r="E7003">
            <v>2788.7</v>
          </cell>
        </row>
        <row r="7004">
          <cell r="A7004">
            <v>102179</v>
          </cell>
          <cell r="B7004" t="str">
            <v>COMPOSIÇÃO</v>
          </cell>
          <cell r="C7004" t="str">
            <v>INSTALAÇÃO DE VIDRO TEMPERADO, E = 6 MM, ENCAIXADO EM PERFIL U. AF_01/2021_PS</v>
          </cell>
          <cell r="D7004" t="str">
            <v>M2</v>
          </cell>
          <cell r="E7004">
            <v>382.45</v>
          </cell>
        </row>
        <row r="7005">
          <cell r="A7005">
            <v>102180</v>
          </cell>
          <cell r="B7005" t="str">
            <v>COMPOSIÇÃO</v>
          </cell>
          <cell r="C7005" t="str">
            <v>INSTALAÇÃO DE VIDRO TEMPERADO, E = 8 MM, ENCAIXADO EM PERFIL U. AF_01/2021_PS</v>
          </cell>
          <cell r="D7005" t="str">
            <v>M2</v>
          </cell>
          <cell r="E7005">
            <v>451.12</v>
          </cell>
        </row>
        <row r="7006">
          <cell r="A7006">
            <v>102181</v>
          </cell>
          <cell r="B7006" t="str">
            <v>COMPOSIÇÃO</v>
          </cell>
          <cell r="C7006" t="str">
            <v>INSTALAÇÃO DE VIDRO TEMPERADO, E = 10 MM, ENCAIXADO EM PERFIL U. AF_01/2021_PS</v>
          </cell>
          <cell r="D7006" t="str">
            <v>M2</v>
          </cell>
          <cell r="E7006">
            <v>542.89</v>
          </cell>
        </row>
        <row r="7007">
          <cell r="A7007">
            <v>102182</v>
          </cell>
          <cell r="B7007" t="str">
            <v>COMPOSIÇÃO</v>
          </cell>
          <cell r="C7007" t="str">
            <v>PORTA PIVOTANTE DE VIDRO TEMPERADO, 90X210 CM, ESPESSURA 10 MM, INCLUSIVE ACESSÓRIOS. AF_01/2021</v>
          </cell>
          <cell r="D7007" t="str">
            <v>UN</v>
          </cell>
          <cell r="E7007">
            <v>1160.04</v>
          </cell>
        </row>
        <row r="7008">
          <cell r="A7008">
            <v>102183</v>
          </cell>
          <cell r="B7008" t="str">
            <v>COMPOSIÇÃO</v>
          </cell>
          <cell r="C7008" t="str">
            <v>PORTA PIVOTANTE DE VIDRO TEMPERADO, 2 FOLHAS DE 90X210 CM, ESPESSURA DE 10MM, INCLUSIVE ACESSÓRIOS. AF_01/2021</v>
          </cell>
          <cell r="D7008" t="str">
            <v>UN</v>
          </cell>
          <cell r="E7008">
            <v>2330.59</v>
          </cell>
        </row>
        <row r="7009">
          <cell r="A7009">
            <v>102184</v>
          </cell>
          <cell r="B7009" t="str">
            <v>COMPOSIÇÃO</v>
          </cell>
          <cell r="C7009" t="str">
            <v>PORTA DE ABRIR COM MOLA HIDRÁULICA, EM VIDRO TEMPERADO, 90X210 CM, ESPESSURA 10 MM, INCLUSIVE ACESSÓRIOS. AF_01/2021</v>
          </cell>
          <cell r="D7009" t="str">
            <v>UN</v>
          </cell>
          <cell r="E7009">
            <v>2199.88</v>
          </cell>
        </row>
        <row r="7010">
          <cell r="A7010">
            <v>102185</v>
          </cell>
          <cell r="B7010" t="str">
            <v>COMPOSIÇÃO</v>
          </cell>
          <cell r="C7010" t="str">
            <v>PORTA DE ABRIR COM MOLA HIDRÁULICA, EM VIDRO TEMPERADO, 2 FOLHAS DE 90X210 CM, ESPESSURA DD 10MM, INCLUSIVE ACESSÓRIOS. AF_01/2021</v>
          </cell>
          <cell r="D7010" t="str">
            <v>UN</v>
          </cell>
          <cell r="E7010">
            <v>4410</v>
          </cell>
        </row>
        <row r="7011">
          <cell r="A7011">
            <v>102190</v>
          </cell>
          <cell r="B7011" t="str">
            <v>COMPOSIÇÃO</v>
          </cell>
          <cell r="C7011" t="str">
            <v>REMOÇÃO DE VIDRO LISO COMUM DE ESQUADRIA COM BAGUETE DE MADEIRA. AF_01/2021</v>
          </cell>
          <cell r="D7011" t="str">
            <v>M2</v>
          </cell>
          <cell r="E7011">
            <v>16.16</v>
          </cell>
        </row>
        <row r="7012">
          <cell r="A7012">
            <v>102191</v>
          </cell>
          <cell r="B7012" t="str">
            <v>COMPOSIÇÃO</v>
          </cell>
          <cell r="C7012" t="str">
            <v>REMOÇÃO DE VIDRO LISO COMUM DE ESQUADRIA COM BAGUETE DE ALUMÍNIO OU PVC. AF_01/2021</v>
          </cell>
          <cell r="D7012" t="str">
            <v>M2</v>
          </cell>
          <cell r="E7012">
            <v>19.64</v>
          </cell>
        </row>
        <row r="7013">
          <cell r="A7013">
            <v>102192</v>
          </cell>
          <cell r="B7013" t="str">
            <v>COMPOSIÇÃO</v>
          </cell>
          <cell r="C7013" t="str">
            <v>REMOÇÃO DE VIDRO TEMPERADO FIXADO EM PERFIL U. AF_01/2021</v>
          </cell>
          <cell r="D7013" t="str">
            <v>M2</v>
          </cell>
          <cell r="E7013">
            <v>14.02</v>
          </cell>
        </row>
        <row r="7014">
          <cell r="A7014">
            <v>94569</v>
          </cell>
          <cell r="B7014" t="str">
            <v>COMPOSIÇÃO</v>
          </cell>
          <cell r="C7014" t="str">
            <v>JANELA DE ALUMÍNIO TIPO MAXIM-AR, COM VIDROS, BATENTE E FERRAGENS. EXCLUSIVE ALIZAR, ACABAMENTO E CONTRAMARCO. FORNECIMENTO E INSTALAÇÃO. AF_12/2019</v>
          </cell>
          <cell r="D7014" t="str">
            <v>M2</v>
          </cell>
          <cell r="E7014">
            <v>715.83</v>
          </cell>
        </row>
        <row r="7015">
          <cell r="A7015">
            <v>94570</v>
          </cell>
          <cell r="B7015" t="str">
            <v>COMPOSIÇÃO</v>
          </cell>
          <cell r="C7015" t="str">
            <v>JANELA DE ALUMÍNIO DE CORRER COM 2 FOLHAS PARA VIDROS, COM VIDROS, BATENTE, ACABAMENTO COM ACETATO OU BRILHANTE E FERRAGENS. EXCLUSIVE ALIZAR E CONTRAMARCO. FORNECIMENTO E INSTALAÇÃO. AF_12/2019</v>
          </cell>
          <cell r="D7015" t="str">
            <v>M2</v>
          </cell>
          <cell r="E7015">
            <v>372.84</v>
          </cell>
        </row>
        <row r="7016">
          <cell r="A7016">
            <v>94572</v>
          </cell>
          <cell r="B7016" t="str">
            <v>COMPOSIÇÃO</v>
          </cell>
          <cell r="C7016" t="str">
            <v>JANELA DE ALUMÍNIO DE CORRER COM 3 FOLHAS (2 VENEZIANAS E 1 PARA VIDRO), COM VIDROS, BATENTE E FERRAGENS. EXCLUSIVE ACABAMENTO, ALIZAR E CONTRAMARCO. FORNECIMENTO E INSTALAÇÃO. AF_12/2019</v>
          </cell>
          <cell r="D7016" t="str">
            <v>M2</v>
          </cell>
          <cell r="E7016">
            <v>531.85</v>
          </cell>
        </row>
        <row r="7017">
          <cell r="A7017">
            <v>94573</v>
          </cell>
          <cell r="B7017" t="str">
            <v>COMPOSIÇÃO</v>
          </cell>
          <cell r="C7017" t="str">
            <v>JANELA DE ALUMÍNIO DE CORRER COM 4 FOLHAS PARA VIDROS, COM VIDROS, BATENTE, ACABAMENTO COM ACETATO OU BRILHANTE E FERRAGENS. EXCLUSIVE ALIZAR E CONTRAMARCO. FORNECIMENTO E INSTALAÇÃO. AF_12/2019</v>
          </cell>
          <cell r="D7017" t="str">
            <v>M2</v>
          </cell>
          <cell r="E7017">
            <v>430.16</v>
          </cell>
        </row>
        <row r="7018">
          <cell r="A7018">
            <v>94580</v>
          </cell>
          <cell r="B7018" t="str">
            <v>COMPOSIÇÃO</v>
          </cell>
          <cell r="C7018" t="str">
            <v>JANELA DE ALUMÍNIO DE CORRER COM 6 FOLHAS (2 VENEZIANAS FIXAS, 2 VENEZIANAS DE CORRER E 2 PARA VIDRO), COM VIDROS, BATENTE, ACABAMENTO COM ACETATO OU BRILHANTE E FERRAGENS. EXCLUSIVE ALIZAR E CONTRAMARCO. FORNECIMENTO E INSTALAÇÃO. AF_12/2019</v>
          </cell>
          <cell r="D7018" t="str">
            <v>M2</v>
          </cell>
          <cell r="E7018">
            <v>591.14</v>
          </cell>
        </row>
        <row r="7019">
          <cell r="A7019">
            <v>94589</v>
          </cell>
          <cell r="B7019" t="str">
            <v>COMPOSIÇÃO</v>
          </cell>
          <cell r="C7019" t="str">
            <v>CONTRAMARCO DE ALUMÍNIO, FIXAÇÃO COM ARGAMASSA - FORNECIMENTO E INSTALAÇÃO. AF_12/2019</v>
          </cell>
          <cell r="D7019" t="str">
            <v>M</v>
          </cell>
          <cell r="E7019">
            <v>21.04</v>
          </cell>
        </row>
        <row r="7020">
          <cell r="A7020">
            <v>94590</v>
          </cell>
          <cell r="B7020" t="str">
            <v>COMPOSIÇÃO</v>
          </cell>
          <cell r="C7020" t="str">
            <v>CONTRAMARCO DE ALUMÍNIO, FIXAÇÃO COM PARAFUSO - FORNECIMENTO E INSTALAÇÃO. AF_12/2019</v>
          </cell>
          <cell r="D7020" t="str">
            <v>M</v>
          </cell>
          <cell r="E7020">
            <v>18.21</v>
          </cell>
        </row>
        <row r="7021">
          <cell r="A7021">
            <v>100674</v>
          </cell>
          <cell r="B7021" t="str">
            <v>COMPOSIÇÃO</v>
          </cell>
          <cell r="C7021" t="str">
            <v>JANELA FIXA DE ALUMÍNIO PARA VIDRO, COM VIDRO, BATENTE E FERRAGENS. EXCLUSIVE ACABAMENTO, ALIZAR E CONTRAMARCO. FORNECIMENTO E INSTALAÇÃO. AF_12/2019</v>
          </cell>
          <cell r="D7021" t="str">
            <v>M2</v>
          </cell>
          <cell r="E7021">
            <v>779.68</v>
          </cell>
        </row>
        <row r="7022">
          <cell r="A7022">
            <v>101096</v>
          </cell>
          <cell r="B7022" t="str">
            <v>COMPOSIÇÃO</v>
          </cell>
          <cell r="C7022" t="str">
            <v>TUBULÃO A CÉU ABERTO, DIÂMETRO DO FUSTE DE 70CM, ESCAVAÇÃO MANUAL, SEM ALARGAMENTO DE BASE, CONCRETO FEITO EM OBRA E LANÇADO COM JERICA. AF_05/2020_PA</v>
          </cell>
          <cell r="D7022" t="str">
            <v>M3</v>
          </cell>
          <cell r="E7022">
            <v>1305.99</v>
          </cell>
        </row>
        <row r="7023">
          <cell r="A7023">
            <v>101097</v>
          </cell>
          <cell r="B7023" t="str">
            <v>COMPOSIÇÃO</v>
          </cell>
          <cell r="C7023" t="str">
            <v>TUBULÃO A CÉU ABERTO, DIÂMETRO DO FUSTE DE 80CM, ESCAVAÇÃO MANUAL, SEM ALARGAMENTO DE BASE, CONCRETO FEITO EM OBRA E LANÇADO COM JERICA. AF_05/2020_PA</v>
          </cell>
          <cell r="D7023" t="str">
            <v>M3</v>
          </cell>
          <cell r="E7023">
            <v>1246.3499999999999</v>
          </cell>
        </row>
        <row r="7024">
          <cell r="A7024">
            <v>101098</v>
          </cell>
          <cell r="B7024" t="str">
            <v>COMPOSIÇÃO</v>
          </cell>
          <cell r="C7024" t="str">
            <v>TUBULÃO A CÉU ABERTO, DIÂMETRO DO FUSTE DE 100CM, ESCAVAÇÃO MANUAL, SEM ALARGAMENTO DE BASE, CONCRETO FEITO EM OBRA E LANÇADO COM JERICA. AF_05/2020_PA</v>
          </cell>
          <cell r="D7024" t="str">
            <v>M3</v>
          </cell>
          <cell r="E7024">
            <v>1172.98</v>
          </cell>
        </row>
        <row r="7025">
          <cell r="A7025">
            <v>101099</v>
          </cell>
          <cell r="B7025" t="str">
            <v>COMPOSIÇÃO</v>
          </cell>
          <cell r="C7025" t="str">
            <v>TUBULÃO A CÉU ABERTO, DIÂMETRO DO FUSTE DE 120CM, ESCAVAÇÃO MANUAL, SEM ALARGAMENTO DE BASE, CONCRETO FEITO EM OBRA E LANÇADO COM JERICA. AF_05/2020_PA</v>
          </cell>
          <cell r="D7025" t="str">
            <v>M3</v>
          </cell>
          <cell r="E7025">
            <v>1081.99</v>
          </cell>
        </row>
        <row r="7026">
          <cell r="A7026">
            <v>101100</v>
          </cell>
          <cell r="B7026" t="str">
            <v>COMPOSIÇÃO</v>
          </cell>
          <cell r="C7026" t="str">
            <v>TUBULÃO A CÉU ABERTO, DIÂMETRO DO FUSTE DE 70CM, ESCAVAÇÃO MECÂNICA, SEM ALARGAMENTO DE BASE, CONCRETO FEITO EM OBRA E LANÇADO COM JERICA. AF_05/2020_PA</v>
          </cell>
          <cell r="D7026" t="str">
            <v>M3</v>
          </cell>
          <cell r="E7026">
            <v>1036.7</v>
          </cell>
        </row>
        <row r="7027">
          <cell r="A7027">
            <v>101101</v>
          </cell>
          <cell r="B7027" t="str">
            <v>COMPOSIÇÃO</v>
          </cell>
          <cell r="C7027" t="str">
            <v>TUBULÃO A CÉU ABERTO, DIÂMETRO DO FUSTE DE 80CM, ESCAVAÇÃO MECÂNICA, SEM ALARGAMENTO DE BASE, CONCRETO FEITO EM OBRA E LANÇADO COM JERICA (EXCLUSIVE MOBILIZAÇÃO E DESMOBILIZAÇÃO). AF_05/2020_PA</v>
          </cell>
          <cell r="D7027" t="str">
            <v>M3</v>
          </cell>
          <cell r="E7027">
            <v>1014.77</v>
          </cell>
        </row>
        <row r="7028">
          <cell r="A7028">
            <v>101102</v>
          </cell>
          <cell r="B7028" t="str">
            <v>COMPOSIÇÃO</v>
          </cell>
          <cell r="C7028" t="str">
            <v>TUBULÃO A CÉU ABERTO, DIÂMETRO DO FUSTE DE 100CM, ESCAVAÇÃO MECÂNICA, SEM ALARGAMENTO DE BASE, CONCRETO FEITO EM OBRA E LANÇADO COM JERICA (EXCLUSIVE MOBILIZAÇÃO E DESMOBILIZAÇÃO). AF_05/2020_PA</v>
          </cell>
          <cell r="D7028" t="str">
            <v>M3</v>
          </cell>
          <cell r="E7028">
            <v>993.56</v>
          </cell>
        </row>
        <row r="7029">
          <cell r="A7029">
            <v>101103</v>
          </cell>
          <cell r="B7029" t="str">
            <v>COMPOSIÇÃO</v>
          </cell>
          <cell r="C7029" t="str">
            <v>TUBULÃO A CÉU ABERTO, DIÂMETRO DO FUSTE DE 120CM, ESCAVAÇÃO MECÂNICA, SEM ALARGAMENTO DE BASE, CONCRETO FEITO EM OBRA E LANÇADO COM JERICA (EXCLUSIVE MOBILIZAÇÃO E DESMOBILIZAÇÃO). AF_05/2020_PA</v>
          </cell>
          <cell r="D7029" t="str">
            <v>M3</v>
          </cell>
          <cell r="E7029">
            <v>936.41</v>
          </cell>
        </row>
        <row r="7030">
          <cell r="A7030">
            <v>101104</v>
          </cell>
          <cell r="B7030" t="str">
            <v>COMPOSIÇÃO</v>
          </cell>
          <cell r="C7030" t="str">
            <v>TUBULÃO A CÉU ABERTO, DIÂMETRO DO FUSTE DE 70CM, ESCAVAÇÃO MANUAL, SEM ALARGAMENTO DE BASE, CONCRETO USINADO E LANÇADO COM BOMBA OU DIRETAMENTE DO CAMINHÃO (EXCLUSIVE BOMBEAMENTO). AF_05/2020_PA</v>
          </cell>
          <cell r="D7030" t="str">
            <v>M3</v>
          </cell>
          <cell r="E7030">
            <v>1443.85</v>
          </cell>
        </row>
        <row r="7031">
          <cell r="A7031">
            <v>101105</v>
          </cell>
          <cell r="B7031" t="str">
            <v>COMPOSIÇÃO</v>
          </cell>
          <cell r="C7031" t="str">
            <v>TUBULÃO A CÉU ABERTO, DIÂMETRO DO FUSTE DE 80CM, ESCAVAÇÃO MANUAL, SEM ALARGAMENTO DE BASE, CONCRETO USINADO E LANÇADO COM BOMBA OU DIRETAMENTE DO CAMINHÃO (EXCLUSIVE BOMBEAMENTO). AF_05/2020_PA</v>
          </cell>
          <cell r="D7031" t="str">
            <v>M3</v>
          </cell>
          <cell r="E7031">
            <v>1382.13</v>
          </cell>
        </row>
        <row r="7032">
          <cell r="A7032">
            <v>101106</v>
          </cell>
          <cell r="B7032" t="str">
            <v>COMPOSIÇÃO</v>
          </cell>
          <cell r="C7032" t="str">
            <v>TUBULÃO A CÉU ABERTO, DIÂMETRO DO FUSTE DE 100CM, ESCAVAÇÃO MANUAL, SEM ALARGAMENTO DE BASE, CONCRETO USINADO E LANÇADO COM BOMBA OU DIRETAMENTE DO CAMINHÃO (EXCLUSIVE BOMBEAMENTO). AF_05/2020_PA</v>
          </cell>
          <cell r="D7032" t="str">
            <v>M3</v>
          </cell>
          <cell r="E7032">
            <v>1306.06</v>
          </cell>
        </row>
        <row r="7033">
          <cell r="A7033">
            <v>101107</v>
          </cell>
          <cell r="B7033" t="str">
            <v>COMPOSIÇÃO</v>
          </cell>
          <cell r="C7033" t="str">
            <v>TUBULÃO A CÉU ABERTO, DIÂMETRO DO FUSTE DE 120CM, ESCAVAÇÃO MANUAL, SEM ALARGAMENTO DE BASE, CONCRETO USINADO E LANÇADO COM BOMBA OU DIRETAMENTE DO CAMINHÃO (EXCLUSIVE BOMBEAMENTO). AF_05/2020_PA</v>
          </cell>
          <cell r="D7033" t="str">
            <v>M3</v>
          </cell>
          <cell r="E7033">
            <v>1210.9100000000001</v>
          </cell>
        </row>
        <row r="7034">
          <cell r="A7034">
            <v>101108</v>
          </cell>
          <cell r="B7034" t="str">
            <v>COMPOSIÇÃO</v>
          </cell>
          <cell r="C7034" t="str">
            <v>TUBULÃO A CÉU ABERTO, DIÂMETRO DO FUSTE DE 70CM, ESCAVAÇÃO MECÂNICA, SEM ALARGAMENTO DE BASE, CONCRETO USINADO E LANÇADO COM BOMBA OU DIRETAMENTE DO CAMINHÃO (EXCLUSIVE BOMBEAMENTO, MOBILIZAÇÃO E DESMOBILIZAÇÃO). AF_05/2020_PA</v>
          </cell>
          <cell r="D7034" t="str">
            <v>M3</v>
          </cell>
          <cell r="E7034">
            <v>1169.57</v>
          </cell>
        </row>
        <row r="7035">
          <cell r="A7035">
            <v>101109</v>
          </cell>
          <cell r="B7035" t="str">
            <v>COMPOSIÇÃO</v>
          </cell>
          <cell r="C7035" t="str">
            <v>TUBULÃO A CÉU ABERTO, DIÂMETRO DO FUSTE DE 80CM, ESCAVAÇÃO MECÂNICA, SEM ALARGAMENTO DE BASE, CONCRETO USINADO E LANÇADO COM BOMBA OU DIRETAMENTE DO CAMINHÃO (EXCLUSIVE BOMBEAMENTO, MOBILIZAÇÃO E DESMOBILIZAÇÃO). AF_05/2020_PA</v>
          </cell>
          <cell r="D7035" t="str">
            <v>M3</v>
          </cell>
          <cell r="E7035">
            <v>1145.81</v>
          </cell>
        </row>
        <row r="7036">
          <cell r="A7036">
            <v>101110</v>
          </cell>
          <cell r="B7036" t="str">
            <v>COMPOSIÇÃO</v>
          </cell>
          <cell r="C7036" t="str">
            <v>TUBULÃO A CÉU ABERTO, DIÂMETRO DO FUSTE DE 100CM, ESCAVAÇÃO MECÂNICA, SEM ALARGAMENTO DE BASE, CONCRETO USINADO E LANÇADO COM BOMBA OU DIRETAMENTE DO CAMINHÃO (EXCLUSIVE BOMBEAMENTO, MOBILIZAÇÃO E DESMOBILIZAÇÃO). AF_05/2020_PA</v>
          </cell>
          <cell r="D7036" t="str">
            <v>M3</v>
          </cell>
          <cell r="E7036">
            <v>1122.46</v>
          </cell>
        </row>
        <row r="7037">
          <cell r="A7037">
            <v>101111</v>
          </cell>
          <cell r="B7037" t="str">
            <v>COMPOSIÇÃO</v>
          </cell>
          <cell r="C7037" t="str">
            <v>TUBULÃO A CÉU ABERTO, DIÂMETRO DO FUSTE DE 120CM, ESCAVAÇÃO MECÂNICA, SEM ALARGAMENTO DE BASE, CONCRETO USINADO E LANÇADO COM BOMBA OU DIRETAMENTE DO CAMINHÃO (EXCLUSIVE BOMBEAMENTO, MOBILIZAÇÃO E DESMOBILIZAÇÃO). AF_05/2020_PA</v>
          </cell>
          <cell r="D7037" t="str">
            <v>M3</v>
          </cell>
          <cell r="E7037">
            <v>1061.73</v>
          </cell>
        </row>
        <row r="7038">
          <cell r="A7038">
            <v>101112</v>
          </cell>
          <cell r="B7038" t="str">
            <v>COMPOSIÇÃO</v>
          </cell>
          <cell r="C7038" t="str">
            <v>ALARGAMENTO DE BASE DE TUBULÃO A CÉU ABERTO, ESCAVAÇÃO MANUAL, CONCRETO FEITO EM OBRA E LANÇADO COM JERICA. AF_05/2020</v>
          </cell>
          <cell r="D7038" t="str">
            <v>M3</v>
          </cell>
          <cell r="E7038">
            <v>955.98</v>
          </cell>
        </row>
        <row r="7039">
          <cell r="A7039">
            <v>101113</v>
          </cell>
          <cell r="B7039" t="str">
            <v>COMPOSIÇÃO</v>
          </cell>
          <cell r="C7039" t="str">
            <v>ALARGAMENTO DE BASE DE TUBULÃO A CÉU ABERTO, ESCAVAÇÃO MANUAL, CONCRETO USINADO E LANÇADO COM BOMBA OU DIRETAMENTE DO CAMINHÃO (EXCLUSIVE BOMBEAMENTO). AF_05/2020</v>
          </cell>
          <cell r="D7039" t="str">
            <v>M3</v>
          </cell>
          <cell r="E7039">
            <v>1100.18</v>
          </cell>
        </row>
        <row r="7040">
          <cell r="A7040">
            <v>95601</v>
          </cell>
          <cell r="B7040" t="str">
            <v>COMPOSIÇÃO</v>
          </cell>
          <cell r="C7040" t="str">
            <v>ARRASAMENTO MECANICO DE ESTACA DE CONCRETO ARMADO, DIAMETROS DE ATÉ 40 CM. AF_05/2021</v>
          </cell>
          <cell r="D7040" t="str">
            <v>UN</v>
          </cell>
          <cell r="E7040">
            <v>14.35</v>
          </cell>
        </row>
        <row r="7041">
          <cell r="A7041">
            <v>95602</v>
          </cell>
          <cell r="B7041" t="str">
            <v>COMPOSIÇÃO</v>
          </cell>
          <cell r="C7041" t="str">
            <v>ARRASAMENTO MECANICO DE ESTACA DE CONCRETO ARMADO, DIAMETROS DE 41 CM A 60 CM. AF_05/2021</v>
          </cell>
          <cell r="D7041" t="str">
            <v>UN</v>
          </cell>
          <cell r="E7041">
            <v>22.97</v>
          </cell>
        </row>
        <row r="7042">
          <cell r="A7042">
            <v>95603</v>
          </cell>
          <cell r="B7042" t="str">
            <v>COMPOSIÇÃO</v>
          </cell>
          <cell r="C7042" t="str">
            <v>ARRASAMENTO MECANICO DE ESTACA DE CONCRETO ARMADO, DIAMETROS DE 61 CM A 80 CM. AF_05/2021</v>
          </cell>
          <cell r="D7042" t="str">
            <v>UN</v>
          </cell>
          <cell r="E7042">
            <v>39.19</v>
          </cell>
        </row>
        <row r="7043">
          <cell r="A7043">
            <v>95604</v>
          </cell>
          <cell r="B7043" t="str">
            <v>COMPOSIÇÃO</v>
          </cell>
          <cell r="C7043" t="str">
            <v>ARRASAMENTO MECANICO DE ESTACA DE CONCRETO ARMADO, DIAMETROS DE 81 CM A 100 CM. AF_05/2021</v>
          </cell>
          <cell r="D7043" t="str">
            <v>UN</v>
          </cell>
          <cell r="E7043">
            <v>60.83</v>
          </cell>
        </row>
        <row r="7044">
          <cell r="A7044">
            <v>95605</v>
          </cell>
          <cell r="B7044" t="str">
            <v>COMPOSIÇÃO</v>
          </cell>
          <cell r="C7044" t="str">
            <v>ARRASAMENTO MECANICO DE ESTACA DE CONCRETO ARMADO, DIAMETROS DE 101 CM A 150 CM. AF_05/2021</v>
          </cell>
          <cell r="D7044" t="str">
            <v>UN</v>
          </cell>
          <cell r="E7044">
            <v>111.69</v>
          </cell>
        </row>
        <row r="7045">
          <cell r="A7045">
            <v>95607</v>
          </cell>
          <cell r="B7045" t="str">
            <v>COMPOSIÇÃO</v>
          </cell>
          <cell r="C7045" t="str">
            <v>ARRASAMENTO DE ESTACA METÁLICA, PERFIL LAMINADO TIPO  I  FAMÍLIA 250. AF_05/2021</v>
          </cell>
          <cell r="D7045" t="str">
            <v>UN</v>
          </cell>
          <cell r="E7045">
            <v>25.57</v>
          </cell>
        </row>
        <row r="7046">
          <cell r="A7046">
            <v>95608</v>
          </cell>
          <cell r="B7046" t="str">
            <v>COMPOSIÇÃO</v>
          </cell>
          <cell r="C7046" t="str">
            <v>ARRASAMENTO MECÂNICO DE ESTACA METÁLICA, PERFIL LAMINADO TIPO  H - FAMÍLIA 250. AF_05/2021</v>
          </cell>
          <cell r="D7046" t="str">
            <v>UN</v>
          </cell>
          <cell r="E7046">
            <v>37.08</v>
          </cell>
        </row>
        <row r="7047">
          <cell r="A7047">
            <v>95609</v>
          </cell>
          <cell r="B7047" t="str">
            <v>COMPOSIÇÃO</v>
          </cell>
          <cell r="C7047" t="str">
            <v>ARRASAMENTO MECÂNICO DE ESTACA METÁLICA, PERFIL LAMINADO TIPO  H - FAMÍLIA 310. AF_05/2021</v>
          </cell>
          <cell r="D7047" t="str">
            <v>UN</v>
          </cell>
          <cell r="E7047">
            <v>47.04</v>
          </cell>
        </row>
        <row r="7048">
          <cell r="A7048">
            <v>100651</v>
          </cell>
          <cell r="B7048" t="str">
            <v>COMPOSIÇÃO</v>
          </cell>
          <cell r="C7048" t="str">
            <v>ESTACA HÉLICE CONTÍNUA, DIÂMETRO DE 30 CM, INCLUSO CONCRETO FCK=30MPA E ARMADURA MÍNIMA (EXCLUSIVE BOMBEAMENTO, MOBILIZAÇÃO E DESMOBILIZAÇÃO). AF_12/2019_PA</v>
          </cell>
          <cell r="D7048" t="str">
            <v>M</v>
          </cell>
          <cell r="E7048">
            <v>162.04</v>
          </cell>
        </row>
        <row r="7049">
          <cell r="A7049">
            <v>100652</v>
          </cell>
          <cell r="B7049" t="str">
            <v>COMPOSIÇÃO</v>
          </cell>
          <cell r="C7049" t="str">
            <v>ESTACA HÉLICE CONTÍNUA , DIÂMETRO DE 50 CM, INCLUSO CONCRETO FCK=30MPA E ARMADURA MÍNIMA (EXCLUSIVE BOMBEAMENTO, MOBILIZAÇÃO E DESMOBILIZAÇÃO). AF_12/2019_PA</v>
          </cell>
          <cell r="D7049" t="str">
            <v>M</v>
          </cell>
          <cell r="E7049">
            <v>321.57</v>
          </cell>
        </row>
        <row r="7050">
          <cell r="A7050">
            <v>100653</v>
          </cell>
          <cell r="B7050" t="str">
            <v>COMPOSIÇÃO</v>
          </cell>
          <cell r="C7050" t="str">
            <v>ESTACA HÉLICE CONTÍNUA, DIÂMETRO DE 70 CM, INCLUSO CONCRETO FCK=30MPA E ARMADURA MÍNIMA (EXCLUSIVE BOMBEAMENTO, MOBILIZAÇÃO E DESMOBILIZAÇÃO). AF_12/2019_PA</v>
          </cell>
          <cell r="D7050" t="str">
            <v>M</v>
          </cell>
          <cell r="E7050">
            <v>544.66</v>
          </cell>
        </row>
        <row r="7051">
          <cell r="A7051">
            <v>100654</v>
          </cell>
          <cell r="B7051" t="str">
            <v>COMPOSIÇÃO</v>
          </cell>
          <cell r="C7051" t="str">
            <v>ESTACA HÉLICE CONTÍNUA, DIÂMETRO DE 80 CM, INCLUSO CONCRETO FCK=30MPA E ARMADURA MÍNIMA (EXCLUSIVE BOMBEAMENTO, MOBILIZAÇÃO E DESMOBILIZAÇÃO). AF_12/2019_PA</v>
          </cell>
          <cell r="D7051" t="str">
            <v>M</v>
          </cell>
          <cell r="E7051">
            <v>731.27</v>
          </cell>
        </row>
        <row r="7052">
          <cell r="A7052">
            <v>100655</v>
          </cell>
          <cell r="B7052" t="str">
            <v>COMPOSIÇÃO</v>
          </cell>
          <cell r="C7052" t="str">
            <v>ESTACA HÉLICE CONTÍNUA, DIÂMETRO DE 90 CM, INCLUSO CONCRETO FCK=30MPA E ARMADURA MÍNIMA (EXCLUSIVE BOMBEAMENTO, MOBILIZAÇÃO E DESMOBILIZAÇÃO). AF_12/2019_PA</v>
          </cell>
          <cell r="D7052" t="str">
            <v>M</v>
          </cell>
          <cell r="E7052">
            <v>854.83</v>
          </cell>
        </row>
        <row r="7053">
          <cell r="A7053">
            <v>100656</v>
          </cell>
          <cell r="B7053" t="str">
            <v>COMPOSIÇÃO</v>
          </cell>
          <cell r="C7053" t="str">
            <v>ESTACA PRÉ-MOLDADA DE CONCRETO, SEÇÃO QUADRADA, CAPACIDADE DE 25 TONELADAS, INCLUSO EMENDA (EXCLUSIVE MOBILIZAÇÃO E DESMOBILIZAÇÃO). AF_12/2019</v>
          </cell>
          <cell r="D7053" t="str">
            <v>M</v>
          </cell>
          <cell r="E7053">
            <v>114.19</v>
          </cell>
        </row>
        <row r="7054">
          <cell r="A7054">
            <v>100657</v>
          </cell>
          <cell r="B7054" t="str">
            <v>COMPOSIÇÃO</v>
          </cell>
          <cell r="C7054" t="str">
            <v>ESTACA PRÉ-MOLDADA DE CONCRETO SEÇÃO QUADRADA, CAPACIDADE DE 50 TONELADAS, INCLUSO EMENDA (EXCLUSIVE MOBILIZAÇÃO E DESMOBILIZAÇÃO). AF_12/2019</v>
          </cell>
          <cell r="D7054" t="str">
            <v>M</v>
          </cell>
          <cell r="E7054">
            <v>148.35</v>
          </cell>
        </row>
        <row r="7055">
          <cell r="A7055">
            <v>100658</v>
          </cell>
          <cell r="B7055" t="str">
            <v>COMPOSIÇÃO</v>
          </cell>
          <cell r="C7055" t="str">
            <v>ESTACA PRÉ-MOLDADA DE CONCRETO CENTRIFUGADO, SEÇÃO CIRCULAR, CAPACIDADE DE 100 TONELADAS, INCLUSO EMENDA (EXCLUSIVE MOBILIZAÇÃO E DESMOBILIZAÇÃO). AF_12/2019</v>
          </cell>
          <cell r="D7055" t="str">
            <v>M</v>
          </cell>
          <cell r="E7055">
            <v>347.19</v>
          </cell>
        </row>
        <row r="7056">
          <cell r="A7056">
            <v>100889</v>
          </cell>
          <cell r="B7056" t="str">
            <v>COMPOSIÇÃO</v>
          </cell>
          <cell r="C7056" t="str">
            <v>ESTACA METÁLICA PARA FUNDAÇÃO, UTILIZANDO PERFIL LAMINADO HP250X62 (EXCLUSIVE MOBILIZAÇÃO E DESMOBILIZAÇÃO). AF_01/2020</v>
          </cell>
          <cell r="D7056" t="str">
            <v>KG</v>
          </cell>
          <cell r="E7056">
            <v>12.87</v>
          </cell>
        </row>
        <row r="7057">
          <cell r="A7057">
            <v>100890</v>
          </cell>
          <cell r="B7057" t="str">
            <v>COMPOSIÇÃO</v>
          </cell>
          <cell r="C7057" t="str">
            <v>ESTACA METÁLICA PARA FUNDAÇÃO, UTILIZANDO PERFIL LAMINADO HP310X79 (EXCLUSIVE MOBILIZAÇÃO E DESMOBILIZAÇÃO). AF_01/2020</v>
          </cell>
          <cell r="D7057" t="str">
            <v>KG</v>
          </cell>
          <cell r="E7057">
            <v>12.71</v>
          </cell>
        </row>
        <row r="7058">
          <cell r="A7058">
            <v>100892</v>
          </cell>
          <cell r="B7058" t="str">
            <v>COMPOSIÇÃO</v>
          </cell>
          <cell r="C7058" t="str">
            <v>ESTACA METÁLICA PARA CONTENÇÃO, UTILIZANDO PERFIL LAMINADO W250X32,7 (EXCLUSIVE MOBILIZAÇÃO E DESMOBILIZAÇÃO). AF_01/2020</v>
          </cell>
          <cell r="D7058" t="str">
            <v>KG</v>
          </cell>
          <cell r="E7058">
            <v>12.27</v>
          </cell>
        </row>
        <row r="7059">
          <cell r="A7059">
            <v>100893</v>
          </cell>
          <cell r="B7059" t="str">
            <v>COMPOSIÇÃO</v>
          </cell>
          <cell r="C7059" t="str">
            <v>ESTACA METÁLICA PARA CONTENÇÃO, UTILIZANDO PERFIL LAMINADO W250X38,5 (EXCLUSIVE MOBILIZAÇÃO E DESMOBILIZAÇÃO). AF_01/2020</v>
          </cell>
          <cell r="D7059" t="str">
            <v>KG</v>
          </cell>
          <cell r="E7059">
            <v>12.1</v>
          </cell>
        </row>
        <row r="7060">
          <cell r="A7060">
            <v>100894</v>
          </cell>
          <cell r="B7060" t="str">
            <v>COMPOSIÇÃO</v>
          </cell>
          <cell r="C7060" t="str">
            <v>ESTACA METÁLICA PARA CONTENÇÃO, UTILIZANDO PERFIL LAMINADO W250X44,8 (EXCLUSIVE MOBILIZAÇÃO E DESMOBILIZAÇÃO). AF_01/2020</v>
          </cell>
          <cell r="D7060" t="str">
            <v>KG</v>
          </cell>
          <cell r="E7060">
            <v>11.99</v>
          </cell>
        </row>
        <row r="7061">
          <cell r="A7061">
            <v>100896</v>
          </cell>
          <cell r="B7061" t="str">
            <v>COMPOSIÇÃO</v>
          </cell>
          <cell r="C7061" t="str">
            <v>ESTACA ESCAVADA MECANICAMENTE, SEM FLUIDO ESTABILIZANTE, COM 25CM DE DIÂMETRO, CONCRETO LANÇADO POR CAMINHÃO BETONEIRA (EXCLUSIVE MOBILIZAÇÃO E DESMOBILIZAÇÃO). AF_01/2020_PA</v>
          </cell>
          <cell r="D7061" t="str">
            <v>M</v>
          </cell>
          <cell r="E7061">
            <v>71.87</v>
          </cell>
        </row>
        <row r="7062">
          <cell r="A7062">
            <v>100897</v>
          </cell>
          <cell r="B7062" t="str">
            <v>COMPOSIÇÃO</v>
          </cell>
          <cell r="C7062" t="str">
            <v>ESTACA ESCAVADA MECANICAMENTE, SEM FLUIDO ESTABILIZANTE, COM 40CM DE DIÂMETRO, CONCRETO LANÇADO POR CAMINHÃO BETONEIRA (EXCLUSIVE MOBILIZAÇÃO E DESMOBILIZAÇÃO). AF_01/2020_PA</v>
          </cell>
          <cell r="D7062" t="str">
            <v>M</v>
          </cell>
          <cell r="E7062">
            <v>145.69999999999999</v>
          </cell>
        </row>
        <row r="7063">
          <cell r="A7063">
            <v>100898</v>
          </cell>
          <cell r="B7063" t="str">
            <v>COMPOSIÇÃO</v>
          </cell>
          <cell r="C7063" t="str">
            <v>ESTACA ESCAVADA MECANICAMENTE, SEM FLUIDO ESTABILIZANTE, COM 60CM DE DIÂMETRO, CONCRETO LANÇADO POR CAMINHÃO BETONEIRA (EXCLUSIVE MOBILIZAÇÃO E DESMOBILIZAÇÃO). AF_01/2020_PA</v>
          </cell>
          <cell r="D7063" t="str">
            <v>M</v>
          </cell>
          <cell r="E7063">
            <v>288.70999999999998</v>
          </cell>
        </row>
        <row r="7064">
          <cell r="A7064">
            <v>100899</v>
          </cell>
          <cell r="B7064" t="str">
            <v>COMPOSIÇÃO</v>
          </cell>
          <cell r="C7064" t="str">
            <v>ESTACA ESCAVADA MECANICAMENTE, SEM FLUIDO ESTABILIZANTE, COM 25CM DE DIÂMETRO, CONCRETO LANÇADO MANUALMENTE (EXCLUSIVE MOBILIZAÇÃO E DESMOBILIZAÇÃO). AF_01/2020_PA</v>
          </cell>
          <cell r="D7064" t="str">
            <v>M</v>
          </cell>
          <cell r="E7064">
            <v>93.24</v>
          </cell>
        </row>
        <row r="7065">
          <cell r="A7065">
            <v>100900</v>
          </cell>
          <cell r="B7065" t="str">
            <v>COMPOSIÇÃO</v>
          </cell>
          <cell r="C7065" t="str">
            <v>ESTACA ESCAVADA MECANICAMENTE, SEM FLUIDO ESTABILIZANTE, COM 60CM DE DIÂMETRO, CONCRETO LANÇADO POR BOMBA LANÇA (EXCLUSIVE BOMBEAMENTO, MOBILIZAÇÃO E DESMOBILIZAÇÃO). AF_01/2020_PA</v>
          </cell>
          <cell r="D7065" t="str">
            <v>M</v>
          </cell>
          <cell r="E7065">
            <v>332.27</v>
          </cell>
        </row>
        <row r="7066">
          <cell r="A7066">
            <v>101173</v>
          </cell>
          <cell r="B7066" t="str">
            <v>COMPOSIÇÃO</v>
          </cell>
          <cell r="C7066" t="str">
            <v>ESTACA BROCA DE CONCRETO, DIÂMETRO DE 20CM, ESCAVAÇÃO MANUAL COM TRADO CONCHA, COM ARMADURA DE ARRANQUE. AF_05/2020</v>
          </cell>
          <cell r="D7066" t="str">
            <v>M</v>
          </cell>
          <cell r="E7066">
            <v>62.77</v>
          </cell>
        </row>
        <row r="7067">
          <cell r="A7067">
            <v>101174</v>
          </cell>
          <cell r="B7067" t="str">
            <v>COMPOSIÇÃO</v>
          </cell>
          <cell r="C7067" t="str">
            <v>ESTACA BROCA DE CONCRETO, DIÂMETRO DE 25CM, ESCAVAÇÃO MANUAL COM TRADO CONCHA, COM ARMADURA DE ARRANQUE. AF_05/2020</v>
          </cell>
          <cell r="D7067" t="str">
            <v>M</v>
          </cell>
          <cell r="E7067">
            <v>86.76</v>
          </cell>
        </row>
        <row r="7068">
          <cell r="A7068">
            <v>101175</v>
          </cell>
          <cell r="B7068" t="str">
            <v>COMPOSIÇÃO</v>
          </cell>
          <cell r="C7068" t="str">
            <v>ESTACA BROCA DE CONCRETO, DIÂMETRO DE 30CM, ESCAVAÇÃO MANUAL COM TRADO CONCHA, COM ARMADURA DE ARRANQUE. AF_05/2020</v>
          </cell>
          <cell r="D7068" t="str">
            <v>M</v>
          </cell>
          <cell r="E7068">
            <v>118.58</v>
          </cell>
        </row>
        <row r="7069">
          <cell r="A7069">
            <v>101176</v>
          </cell>
          <cell r="B7069" t="str">
            <v>COMPOSIÇÃO</v>
          </cell>
          <cell r="C7069" t="str">
            <v>ESTACA BROCA DE CONCRETO, DIÂMETRO DE 30CM, ESCAVAÇÃO MANUAL COM TRADO CONCHA, INTEIRAMENTE ARMADA. AF_05/2020_PA</v>
          </cell>
          <cell r="D7069" t="str">
            <v>M</v>
          </cell>
          <cell r="E7069">
            <v>150.25</v>
          </cell>
        </row>
        <row r="7070">
          <cell r="A7070">
            <v>102521</v>
          </cell>
          <cell r="B7070" t="str">
            <v>COMPOSIÇÃO</v>
          </cell>
          <cell r="C7070" t="str">
            <v>ARRASAMENTO MECÂNICO DE ESTACA BARRETE DE CONCRETO ARMADO, SEÇÃO DE 0,40 X 2,50 M. AF_05/2021</v>
          </cell>
          <cell r="D7070" t="str">
            <v>UN</v>
          </cell>
          <cell r="E7070">
            <v>92.15</v>
          </cell>
        </row>
        <row r="7071">
          <cell r="A7071">
            <v>102522</v>
          </cell>
          <cell r="B7071" t="str">
            <v>COMPOSIÇÃO</v>
          </cell>
          <cell r="C7071" t="str">
            <v>ARRASAMENTO MECÂNICO DE ESTACA BARRETE DE CONCRETO ARMADO, SEÇÃO DE 0,60 X 2,50 M. AF_05/2021</v>
          </cell>
          <cell r="D7071" t="str">
            <v>UN</v>
          </cell>
          <cell r="E7071">
            <v>135.16999999999999</v>
          </cell>
        </row>
        <row r="7072">
          <cell r="A7072">
            <v>102523</v>
          </cell>
          <cell r="B7072" t="str">
            <v>COMPOSIÇÃO</v>
          </cell>
          <cell r="C7072" t="str">
            <v>ARRASAMENTO MECÂNICO DE ESTACA BARRETE DE CONCRETO ARMADO, SEÇÃO DE 0,80 X 2,50 M. AF_05/2021</v>
          </cell>
          <cell r="D7072" t="str">
            <v>UN</v>
          </cell>
          <cell r="E7072">
            <v>178.2</v>
          </cell>
        </row>
        <row r="7073">
          <cell r="A7073">
            <v>95240</v>
          </cell>
          <cell r="B7073" t="str">
            <v>COMPOSIÇÃO</v>
          </cell>
          <cell r="C7073" t="str">
            <v>LASTRO DE CONCRETO MAGRO, APLICADO EM PISOS, LAJES SOBRE SOLO OU RADIERS, ESPESSURA DE 3 CM. AF_07/2016</v>
          </cell>
          <cell r="D7073" t="str">
            <v>M2</v>
          </cell>
          <cell r="E7073">
            <v>19.91</v>
          </cell>
        </row>
        <row r="7074">
          <cell r="A7074">
            <v>95241</v>
          </cell>
          <cell r="B7074" t="str">
            <v>COMPOSIÇÃO</v>
          </cell>
          <cell r="C7074" t="str">
            <v>LASTRO DE CONCRETO MAGRO, APLICADO EM PISOS, LAJES SOBRE SOLO OU RADIERS, ESPESSURA DE 5 CM. AF_07/2016</v>
          </cell>
          <cell r="D7074" t="str">
            <v>M2</v>
          </cell>
          <cell r="E7074">
            <v>33.200000000000003</v>
          </cell>
        </row>
        <row r="7075">
          <cell r="A7075">
            <v>96616</v>
          </cell>
          <cell r="B7075" t="str">
            <v>COMPOSIÇÃO</v>
          </cell>
          <cell r="C7075" t="str">
            <v>LASTRO DE CONCRETO MAGRO, APLICADO EM BLOCOS DE COROAMENTO OU SAPATAS. AF_08/2017</v>
          </cell>
          <cell r="D7075" t="str">
            <v>M3</v>
          </cell>
          <cell r="E7075">
            <v>687.33</v>
          </cell>
        </row>
        <row r="7076">
          <cell r="A7076">
            <v>96617</v>
          </cell>
          <cell r="B7076" t="str">
            <v>COMPOSIÇÃO</v>
          </cell>
          <cell r="C7076" t="str">
            <v>LASTRO DE CONCRETO MAGRO, APLICADO EM BLOCOS DE COROAMENTO OU SAPATAS, ESPESSURA DE 3 CM. AF_08/2017</v>
          </cell>
          <cell r="D7076" t="str">
            <v>M2</v>
          </cell>
          <cell r="E7076">
            <v>20.6</v>
          </cell>
        </row>
        <row r="7077">
          <cell r="A7077">
            <v>96619</v>
          </cell>
          <cell r="B7077" t="str">
            <v>COMPOSIÇÃO</v>
          </cell>
          <cell r="C7077" t="str">
            <v>LASTRO DE CONCRETO MAGRO, APLICADO EM BLOCOS DE COROAMENTO OU SAPATAS, ESPESSURA DE 5 CM. AF_08/2017</v>
          </cell>
          <cell r="D7077" t="str">
            <v>M2</v>
          </cell>
          <cell r="E7077">
            <v>34.35</v>
          </cell>
        </row>
        <row r="7078">
          <cell r="A7078">
            <v>96620</v>
          </cell>
          <cell r="B7078" t="str">
            <v>COMPOSIÇÃO</v>
          </cell>
          <cell r="C7078" t="str">
            <v>LASTRO DE CONCRETO MAGRO, APLICADO EM PISOS, LAJES SOBRE SOLO OU RADIERS. AF_08/2017</v>
          </cell>
          <cell r="D7078" t="str">
            <v>M3</v>
          </cell>
          <cell r="E7078">
            <v>664.41</v>
          </cell>
        </row>
        <row r="7079">
          <cell r="A7079">
            <v>96621</v>
          </cell>
          <cell r="B7079" t="str">
            <v>COMPOSIÇÃO</v>
          </cell>
          <cell r="C7079" t="str">
            <v>LASTRO COM MATERIAL GRANULAR, APLICAÇÃO EM BLOCOS DE COROAMENTO, ESPESSURA DE *5 CM*. AF_08/2017</v>
          </cell>
          <cell r="D7079" t="str">
            <v>M3</v>
          </cell>
          <cell r="E7079">
            <v>263.17</v>
          </cell>
        </row>
        <row r="7080">
          <cell r="A7080">
            <v>96622</v>
          </cell>
          <cell r="B7080" t="str">
            <v>COMPOSIÇÃO</v>
          </cell>
          <cell r="C7080" t="str">
            <v>LASTRO COM MATERIAL GRANULAR, APLICADO EM PISOS OU LAJES SOBRE SOLO, ESPESSURA DE *5 CM*. AF_08/2017</v>
          </cell>
          <cell r="D7080" t="str">
            <v>M3</v>
          </cell>
          <cell r="E7080">
            <v>195.71</v>
          </cell>
        </row>
        <row r="7081">
          <cell r="A7081">
            <v>96623</v>
          </cell>
          <cell r="B7081" t="str">
            <v>COMPOSIÇÃO</v>
          </cell>
          <cell r="C7081" t="str">
            <v>LASTRO COM MATERIAL GRANULAR, APLICADO EM BLOCOS DE COROAMENTO, ESPESSURA DE *10 CM*. AF_08/2017</v>
          </cell>
          <cell r="D7081" t="str">
            <v>M3</v>
          </cell>
          <cell r="E7081">
            <v>247.49</v>
          </cell>
        </row>
        <row r="7082">
          <cell r="A7082">
            <v>96624</v>
          </cell>
          <cell r="B7082" t="str">
            <v>COMPOSIÇÃO</v>
          </cell>
          <cell r="C7082" t="str">
            <v>LASTRO COM MATERIAL GRANULAR (PEDRA BRITADA N.2), APLICADO EM PISOS OU LAJES SOBRE SOLO, ESPESSURA DE *10 CM*. AF_08/2017</v>
          </cell>
          <cell r="D7082" t="str">
            <v>M3</v>
          </cell>
          <cell r="E7082">
            <v>190.17</v>
          </cell>
        </row>
        <row r="7083">
          <cell r="A7083">
            <v>97082</v>
          </cell>
          <cell r="B7083" t="str">
            <v>COMPOSIÇÃO</v>
          </cell>
          <cell r="C7083" t="str">
            <v>ESCAVAÇÃO MANUAL DE VIGA DE BORDA PARA RADIER. AF_09/2021</v>
          </cell>
          <cell r="D7083" t="str">
            <v>M3</v>
          </cell>
          <cell r="E7083">
            <v>56.01</v>
          </cell>
        </row>
        <row r="7084">
          <cell r="A7084">
            <v>97083</v>
          </cell>
          <cell r="B7084" t="str">
            <v>COMPOSIÇÃO</v>
          </cell>
          <cell r="C7084" t="str">
            <v>COMPACTAÇÃO MECÂNICA DE SOLO PARA EXECUÇÃO DE RADIER, PISO DE CONCRETO OU LAJE SOBRE SOLO, COM COMPACTADOR DE SOLOS A PERCUSSÃO. AF_09/2021</v>
          </cell>
          <cell r="D7084" t="str">
            <v>M2</v>
          </cell>
          <cell r="E7084">
            <v>3</v>
          </cell>
        </row>
        <row r="7085">
          <cell r="A7085">
            <v>97084</v>
          </cell>
          <cell r="B7085" t="str">
            <v>COMPOSIÇÃO</v>
          </cell>
          <cell r="C7085" t="str">
            <v>COMPACTAÇÃO MECÂNICA DE SOLO PARA EXECUÇÃO DE RADIER, PISO DE CONCRETO OU LAJE SOBRE SOLO, COM COMPACTADOR DE SOLOS TIPO PLACA VIBRATÓRIA. AF_09/2021</v>
          </cell>
          <cell r="D7085" t="str">
            <v>M2</v>
          </cell>
          <cell r="E7085">
            <v>0.61</v>
          </cell>
        </row>
        <row r="7086">
          <cell r="A7086">
            <v>97086</v>
          </cell>
          <cell r="B7086" t="str">
            <v>COMPOSIÇÃO</v>
          </cell>
          <cell r="C7086" t="str">
            <v>FABRICAÇÃO, MONTAGEM E DESMONTAGEM DE FORMA PARA RADIER, PISO DE CONCRETO OU LAJE SOBRE SOLO, EM MADEIRA SERRADA, 4 UTILIZAÇÕES. AF_09/2021</v>
          </cell>
          <cell r="D7086" t="str">
            <v>M2</v>
          </cell>
          <cell r="E7086">
            <v>116.39</v>
          </cell>
        </row>
        <row r="7087">
          <cell r="A7087">
            <v>97087</v>
          </cell>
          <cell r="B7087" t="str">
            <v>COMPOSIÇÃO</v>
          </cell>
          <cell r="C7087" t="str">
            <v>CAMADA SEPARADORA PARA EXECUÇÃO DE RADIER, PISO DE CONCRETO OU LAJE SOBRE SOLO, EM LONA PLÁSTICA. AF_09/2021</v>
          </cell>
          <cell r="D7087" t="str">
            <v>M2</v>
          </cell>
          <cell r="E7087">
            <v>2.71</v>
          </cell>
        </row>
        <row r="7088">
          <cell r="A7088">
            <v>97088</v>
          </cell>
          <cell r="B7088" t="str">
            <v>COMPOSIÇÃO</v>
          </cell>
          <cell r="C7088" t="str">
            <v>ARMAÇÃO PARA EXECUÇÃO DE RADIER, PISO DE CONCRETO OU LAJE SOBRE SOLO, COM USO DE TELA Q-92. AF_09/2021</v>
          </cell>
          <cell r="D7088" t="str">
            <v>KG</v>
          </cell>
          <cell r="E7088">
            <v>18.97</v>
          </cell>
        </row>
        <row r="7089">
          <cell r="A7089">
            <v>97089</v>
          </cell>
          <cell r="B7089" t="str">
            <v>COMPOSIÇÃO</v>
          </cell>
          <cell r="C7089" t="str">
            <v>ARMAÇÃO PARA EXECUÇÃO DE RADIER, PISO DE CONCRETO OU LAJE SOBRE SOLO, COM USO DE TELA Q-113. AF_09/2021</v>
          </cell>
          <cell r="D7089" t="str">
            <v>KG</v>
          </cell>
          <cell r="E7089">
            <v>17.350000000000001</v>
          </cell>
        </row>
        <row r="7090">
          <cell r="A7090">
            <v>97090</v>
          </cell>
          <cell r="B7090" t="str">
            <v>COMPOSIÇÃO</v>
          </cell>
          <cell r="C7090" t="str">
            <v>ARMAÇÃO PARA EXECUÇÃO DE RADIER, PISO DE CONCRETO OU LAJE SOBRE SOLO, COM USO DE TELA Q-138. AF_09/2021</v>
          </cell>
          <cell r="D7090" t="str">
            <v>KG</v>
          </cell>
          <cell r="E7090">
            <v>17.04</v>
          </cell>
        </row>
        <row r="7091">
          <cell r="A7091">
            <v>97091</v>
          </cell>
          <cell r="B7091" t="str">
            <v>COMPOSIÇÃO</v>
          </cell>
          <cell r="C7091" t="str">
            <v>ARMAÇÃO PARA EXECUÇÃO DE RADIER, PISO DE CONCRETO OU LAJE SOBRE SOLO, COM USO DE TELA Q-159. AF_09/2021</v>
          </cell>
          <cell r="D7091" t="str">
            <v>KG</v>
          </cell>
          <cell r="E7091">
            <v>16.53</v>
          </cell>
        </row>
        <row r="7092">
          <cell r="A7092">
            <v>97092</v>
          </cell>
          <cell r="B7092" t="str">
            <v>COMPOSIÇÃO</v>
          </cell>
          <cell r="C7092" t="str">
            <v>ARMAÇÃO PARA EXECUÇÃO DE RADIER, PISO DE CONCRETO OU LAJE SOBRE SOLO, COM USO DE TELA Q-196. AF_09/2021</v>
          </cell>
          <cell r="D7092" t="str">
            <v>KG</v>
          </cell>
          <cell r="E7092">
            <v>16</v>
          </cell>
        </row>
        <row r="7093">
          <cell r="A7093">
            <v>97093</v>
          </cell>
          <cell r="B7093" t="str">
            <v>COMPOSIÇÃO</v>
          </cell>
          <cell r="C7093" t="str">
            <v>ARMAÇÃO PARA EXECUÇÃO DE RADIER, PISO DE CONCRETO OU LAJE SOBRE SOLO, COM USO DE TELA Q-283. AF_09/2021</v>
          </cell>
          <cell r="D7093" t="str">
            <v>KG</v>
          </cell>
          <cell r="E7093">
            <v>15.03</v>
          </cell>
        </row>
        <row r="7094">
          <cell r="A7094">
            <v>97096</v>
          </cell>
          <cell r="B7094" t="str">
            <v>COMPOSIÇÃO</v>
          </cell>
          <cell r="C7094" t="str">
            <v>CONCRETAGEM DE RADIER, PISO DE CONCRETO OU LAJE SOBRE SOLO, FCK 30 MPA - LANÇAMENTO, ADENSAMENTO E ACABAMENTO. AF_09/2021</v>
          </cell>
          <cell r="D7094" t="str">
            <v>M3</v>
          </cell>
          <cell r="E7094">
            <v>807.24</v>
          </cell>
        </row>
        <row r="7095">
          <cell r="A7095">
            <v>97097</v>
          </cell>
          <cell r="B7095" t="str">
            <v>COMPOSIÇÃO</v>
          </cell>
          <cell r="C7095" t="str">
            <v>ACABAMENTO POLIDO PARA PISO DE CONCRETO ARMADO OU LAJE SOBRE SOLO DE ALTA RESISTÊNCIA. AF_09/2021</v>
          </cell>
          <cell r="D7095" t="str">
            <v>M2</v>
          </cell>
          <cell r="E7095">
            <v>38</v>
          </cell>
        </row>
        <row r="7096">
          <cell r="A7096">
            <v>97101</v>
          </cell>
          <cell r="B7096" t="str">
            <v>COMPOSIÇÃO</v>
          </cell>
          <cell r="C7096" t="str">
            <v>EXECUÇÃO DE RADIER, ESPESSURA DE 10 CM, FCK = 30 MPA, COM USO DE FORMAS EM MADEIRA SERRADA. AF_09/2021</v>
          </cell>
          <cell r="D7096" t="str">
            <v>M2</v>
          </cell>
          <cell r="E7096">
            <v>208.07</v>
          </cell>
        </row>
        <row r="7097">
          <cell r="A7097">
            <v>97102</v>
          </cell>
          <cell r="B7097" t="str">
            <v>COMPOSIÇÃO</v>
          </cell>
          <cell r="C7097" t="str">
            <v>EXECUÇÃO DE RADIER, ESPESSURA DE 15 CM, FCK = 30 MPA, COM USO DE FORMAS EM MADEIRA SERRADA. AF_09/2021</v>
          </cell>
          <cell r="D7097" t="str">
            <v>M2</v>
          </cell>
          <cell r="E7097">
            <v>263.26</v>
          </cell>
        </row>
        <row r="7098">
          <cell r="A7098">
            <v>97103</v>
          </cell>
          <cell r="B7098" t="str">
            <v>COMPOSIÇÃO</v>
          </cell>
          <cell r="C7098" t="str">
            <v>EXECUÇÃO DE RADIER, ESPESSURA DE 20 CM, FCK = 30 MPA, COM USO DE FORMAS EM MADEIRA SERRADA. AF_09/2021</v>
          </cell>
          <cell r="D7098" t="str">
            <v>M2</v>
          </cell>
          <cell r="E7098">
            <v>314.3</v>
          </cell>
        </row>
        <row r="7099">
          <cell r="A7099">
            <v>100322</v>
          </cell>
          <cell r="B7099" t="str">
            <v>COMPOSIÇÃO</v>
          </cell>
          <cell r="C7099" t="str">
            <v>LASTRO COM MATERIAL GRANULAR (PEDRA BRITADA N.3), APLICADO EM PISOS OU LAJES SOBRE SOLO, ESPESSURA DE *10 CM*. AF_07/2019</v>
          </cell>
          <cell r="D7099" t="str">
            <v>M3</v>
          </cell>
          <cell r="E7099">
            <v>180.62</v>
          </cell>
        </row>
        <row r="7100">
          <cell r="A7100">
            <v>100323</v>
          </cell>
          <cell r="B7100" t="str">
            <v>COMPOSIÇÃO</v>
          </cell>
          <cell r="C7100" t="str">
            <v>LASTRO COM MATERIAL GRANULAR (AREIA MÉDIA), APLICADO EM PISOS OU LAJES SOBRE SOLO, ESPESSURA DE *10 CM*. AF_07/2019</v>
          </cell>
          <cell r="D7100" t="str">
            <v>M3</v>
          </cell>
          <cell r="E7100">
            <v>187.34</v>
          </cell>
        </row>
        <row r="7101">
          <cell r="A7101">
            <v>100324</v>
          </cell>
          <cell r="B7101" t="str">
            <v>COMPOSIÇÃO</v>
          </cell>
          <cell r="C7101" t="str">
            <v>LASTRO COM MATERIAL GRANULAR (PEDRA BRITADA N.1 E PEDRA BRITADA N.2), APLICADO EM PISOS OU LAJES SOBRE SOLO, ESPESSURA DE *10 CM*. AF_07/2019</v>
          </cell>
          <cell r="D7101" t="str">
            <v>M3</v>
          </cell>
          <cell r="E7101">
            <v>189.75</v>
          </cell>
        </row>
        <row r="7102">
          <cell r="A7102">
            <v>103072</v>
          </cell>
          <cell r="B7102" t="str">
            <v>COMPOSIÇÃO</v>
          </cell>
          <cell r="C7102" t="str">
            <v>EXECUÇÃO DE RADIER, ESPESSURA DE 25 CM, FCK = 30 MPA, COM USO DE FORMAS EM MADEIRA SERRADA. AF_09/2021</v>
          </cell>
          <cell r="D7102" t="str">
            <v>M2</v>
          </cell>
          <cell r="E7102">
            <v>373.2</v>
          </cell>
        </row>
        <row r="7103">
          <cell r="A7103">
            <v>103073</v>
          </cell>
          <cell r="B7103" t="str">
            <v>COMPOSIÇÃO</v>
          </cell>
          <cell r="C7103" t="str">
            <v>EXECUÇÃO DE RADIER, ESPESSURA DE 30 CM, FCK = 30 MPA, COM USO DE FORMAS EM MADEIRA SERRADA. AF_09/2021</v>
          </cell>
          <cell r="D7103" t="str">
            <v>M2</v>
          </cell>
          <cell r="E7103">
            <v>451.03</v>
          </cell>
        </row>
        <row r="7104">
          <cell r="A7104">
            <v>103074</v>
          </cell>
          <cell r="B7104" t="str">
            <v>COMPOSIÇÃO</v>
          </cell>
          <cell r="C7104" t="str">
            <v>EXECUÇÃO DE PISO DE CONCRETO, SEM ACABAMENTO SUPERFICIAL, ESPESSURA DE 15 CM, FCK = 30 MPA, COM USO DE FORMAS EM MADEIRA SERRADA. AF_09/2021</v>
          </cell>
          <cell r="D7104" t="str">
            <v>M2</v>
          </cell>
          <cell r="E7104">
            <v>207.19</v>
          </cell>
        </row>
        <row r="7105">
          <cell r="A7105">
            <v>103075</v>
          </cell>
          <cell r="B7105" t="str">
            <v>COMPOSIÇÃO</v>
          </cell>
          <cell r="C7105" t="str">
            <v>EXECUÇÃO DE PISO DE CONCRETO, COM ACABAMENTO SUPERFICIAL, ESPESSURA DE 15 CM, FCK = 30 MPA, COM USO DE FORMAS EM MADEIRA SERRADA. AF_09/2021</v>
          </cell>
          <cell r="D7105" t="str">
            <v>M2</v>
          </cell>
          <cell r="E7105">
            <v>245.19</v>
          </cell>
        </row>
        <row r="7106">
          <cell r="A7106">
            <v>103076</v>
          </cell>
          <cell r="B7106" t="str">
            <v>COMPOSIÇÃO</v>
          </cell>
          <cell r="C7106" t="str">
            <v>EXECUÇÃO DE LAJE SOBRE SOLO, ESPESSURA DE 10 CM, FCK = 30 MPA, COM USO DE FORMAS EM MADEIRA SERRADA. AF_09/2021</v>
          </cell>
          <cell r="D7106" t="str">
            <v>M2</v>
          </cell>
          <cell r="E7106">
            <v>177.21</v>
          </cell>
        </row>
        <row r="7107">
          <cell r="A7107">
            <v>103077</v>
          </cell>
          <cell r="B7107" t="str">
            <v>COMPOSIÇÃO</v>
          </cell>
          <cell r="C7107" t="str">
            <v>EXECUÇÃO DE LAJE SOBRE SOLO, ESPESSURA DE 15 CM, FCK = 30 MPA, COM USO DE FORMAS EM MADEIRA SERRADA. AF_09/2021</v>
          </cell>
          <cell r="D7107" t="str">
            <v>M2</v>
          </cell>
          <cell r="E7107">
            <v>232.4</v>
          </cell>
        </row>
        <row r="7108">
          <cell r="A7108">
            <v>103078</v>
          </cell>
          <cell r="B7108" t="str">
            <v>COMPOSIÇÃO</v>
          </cell>
          <cell r="C7108" t="str">
            <v>EXECUÇÃO DE LAJE SOBRE SOLO, ESPESSURA DE 20 CM, FCK = 30 MPA, COM USO DE FORMAS EM MADEIRA SERRADA. AF_09/2021</v>
          </cell>
          <cell r="D7108" t="str">
            <v>M2</v>
          </cell>
          <cell r="E7108">
            <v>283.43</v>
          </cell>
        </row>
        <row r="7109">
          <cell r="A7109">
            <v>103079</v>
          </cell>
          <cell r="B7109" t="str">
            <v>COMPOSIÇÃO</v>
          </cell>
          <cell r="C7109" t="str">
            <v>EXECUÇÃO DE LAJE SOBRE SOLO, ESPESSURA DE 25 CM, FCK = 30 MPA, COM USO DE FORMAS EM MADEIRA SERRADA. AF_09/2021</v>
          </cell>
          <cell r="D7109" t="str">
            <v>M2</v>
          </cell>
          <cell r="E7109">
            <v>342.34</v>
          </cell>
        </row>
        <row r="7110">
          <cell r="A7110">
            <v>103080</v>
          </cell>
          <cell r="B7110" t="str">
            <v>COMPOSIÇÃO</v>
          </cell>
          <cell r="C7110" t="str">
            <v>EXECUÇÃO DE LAJE SOBRE SOLO, ESPESSURA DE 30 CM, FCK = 30 MPA, COM USO DE FORMAS EM MADEIRA SERRADA. AF_09/2021</v>
          </cell>
          <cell r="D7110" t="str">
            <v>M2</v>
          </cell>
          <cell r="E7110">
            <v>420.17</v>
          </cell>
        </row>
        <row r="7111">
          <cell r="A7111">
            <v>92263</v>
          </cell>
          <cell r="B7111" t="str">
            <v>COMPOSIÇÃO</v>
          </cell>
          <cell r="C7111" t="str">
            <v>FABRICAÇÃO DE FÔRMA PARA PILARES E ESTRUTURAS SIMILARES, EM CHAPA DE MADEIRA COMPENSADA RESINADA, E = 17 MM. AF_09/2020</v>
          </cell>
          <cell r="D7111" t="str">
            <v>M2</v>
          </cell>
          <cell r="E7111">
            <v>183.73</v>
          </cell>
        </row>
        <row r="7112">
          <cell r="A7112">
            <v>92264</v>
          </cell>
          <cell r="B7112" t="str">
            <v>COMPOSIÇÃO</v>
          </cell>
          <cell r="C7112" t="str">
            <v>FABRICAÇÃO DE FÔRMA PARA PILARES E ESTRUTURAS SIMILARES, EM CHAPA DE MADEIRA COMPENSADA PLASTIFICADA, E = 18 MM. AF_09/2020</v>
          </cell>
          <cell r="D7112" t="str">
            <v>M2</v>
          </cell>
          <cell r="E7112">
            <v>239.93</v>
          </cell>
        </row>
        <row r="7113">
          <cell r="A7113">
            <v>92265</v>
          </cell>
          <cell r="B7113" t="str">
            <v>COMPOSIÇÃO</v>
          </cell>
          <cell r="C7113" t="str">
            <v>FABRICAÇÃO DE FÔRMA PARA VIGAS, EM CHAPA DE MADEIRA COMPENSADA RESINADA, E = 17 MM. AF_09/2020</v>
          </cell>
          <cell r="D7113" t="str">
            <v>M2</v>
          </cell>
          <cell r="E7113">
            <v>132.06</v>
          </cell>
        </row>
        <row r="7114">
          <cell r="A7114">
            <v>92266</v>
          </cell>
          <cell r="B7114" t="str">
            <v>COMPOSIÇÃO</v>
          </cell>
          <cell r="C7114" t="str">
            <v>FABRICAÇÃO DE FÔRMA PARA VIGAS, EM CHAPA DE MADEIRA COMPENSADA PLASTIFICADA, E = 18 MM. AF_09/2020</v>
          </cell>
          <cell r="D7114" t="str">
            <v>M2</v>
          </cell>
          <cell r="E7114">
            <v>180.27</v>
          </cell>
        </row>
        <row r="7115">
          <cell r="A7115">
            <v>92267</v>
          </cell>
          <cell r="B7115" t="str">
            <v>COMPOSIÇÃO</v>
          </cell>
          <cell r="C7115" t="str">
            <v>FABRICAÇÃO DE FÔRMA PARA LAJES, EM CHAPA DE MADEIRA COMPENSADA RESINADA, E = 17 MM. AF_09/2020</v>
          </cell>
          <cell r="D7115" t="str">
            <v>M2</v>
          </cell>
          <cell r="E7115">
            <v>64.459999999999994</v>
          </cell>
        </row>
        <row r="7116">
          <cell r="A7116">
            <v>92268</v>
          </cell>
          <cell r="B7116" t="str">
            <v>COMPOSIÇÃO</v>
          </cell>
          <cell r="C7116" t="str">
            <v>FABRICAÇÃO DE FÔRMA PARA LAJES, EM CHAPA DE MADEIRA COMPENSADA PLASTIFICADA, E = 18 MM. AF_09/2020</v>
          </cell>
          <cell r="D7116" t="str">
            <v>M2</v>
          </cell>
          <cell r="E7116">
            <v>108.63</v>
          </cell>
        </row>
        <row r="7117">
          <cell r="A7117">
            <v>92269</v>
          </cell>
          <cell r="B7117" t="str">
            <v>COMPOSIÇÃO</v>
          </cell>
          <cell r="C7117" t="str">
            <v>FABRICAÇÃO DE FÔRMA PARA PILARES E ESTRUTURAS SIMILARES, EM MADEIRA SERRADA, E=25 MM. AF_09/2020</v>
          </cell>
          <cell r="D7117" t="str">
            <v>M2</v>
          </cell>
          <cell r="E7117">
            <v>155.19</v>
          </cell>
        </row>
        <row r="7118">
          <cell r="A7118">
            <v>92270</v>
          </cell>
          <cell r="B7118" t="str">
            <v>COMPOSIÇÃO</v>
          </cell>
          <cell r="C7118" t="str">
            <v>FABRICAÇÃO DE FÔRMA PARA VIGAS, COM MADEIRA SERRADA, E = 25 MM. AF_09/2020</v>
          </cell>
          <cell r="D7118" t="str">
            <v>M2</v>
          </cell>
          <cell r="E7118">
            <v>154.88</v>
          </cell>
        </row>
        <row r="7119">
          <cell r="A7119">
            <v>92271</v>
          </cell>
          <cell r="B7119" t="str">
            <v>COMPOSIÇÃO</v>
          </cell>
          <cell r="C7119" t="str">
            <v>FABRICAÇÃO DE FÔRMA PARA LAJES, EM MADEIRA SERRADA, E=25 MM. AF_09/2020</v>
          </cell>
          <cell r="D7119" t="str">
            <v>M2</v>
          </cell>
          <cell r="E7119">
            <v>94.19</v>
          </cell>
        </row>
        <row r="7120">
          <cell r="A7120">
            <v>92272</v>
          </cell>
          <cell r="B7120" t="str">
            <v>COMPOSIÇÃO</v>
          </cell>
          <cell r="C7120" t="str">
            <v>FABRICAÇÃO DE ESCORAS DE VIGA DO TIPO GARFO, EM MADEIRA. AF_09/2020</v>
          </cell>
          <cell r="D7120" t="str">
            <v>M</v>
          </cell>
          <cell r="E7120">
            <v>43.89</v>
          </cell>
        </row>
        <row r="7121">
          <cell r="A7121">
            <v>92273</v>
          </cell>
          <cell r="B7121" t="str">
            <v>COMPOSIÇÃO</v>
          </cell>
          <cell r="C7121" t="str">
            <v>FABRICAÇÃO DE ESCORAS DO TIPO PONTALETE, EM MADEIRA, PARA PÉ-DIREITO SIMPLES. AF_09/2020</v>
          </cell>
          <cell r="D7121" t="str">
            <v>M</v>
          </cell>
          <cell r="E7121">
            <v>17.670000000000002</v>
          </cell>
        </row>
        <row r="7122">
          <cell r="A7122">
            <v>92409</v>
          </cell>
          <cell r="B7122" t="str">
            <v>COMPOSIÇÃO</v>
          </cell>
          <cell r="C7122" t="str">
            <v>MONTAGEM E DESMONTAGEM DE FÔRMA DE PILARES RETANGULARES E ESTRUTURAS SIMILARES, PÉ-DIREITO SIMPLES, EM MADEIRA SERRADA, 1 UTILIZAÇÃO. AF_09/2020</v>
          </cell>
          <cell r="D7122" t="str">
            <v>M2</v>
          </cell>
          <cell r="E7122">
            <v>242.76</v>
          </cell>
        </row>
        <row r="7123">
          <cell r="A7123">
            <v>92411</v>
          </cell>
          <cell r="B7123" t="str">
            <v>COMPOSIÇÃO</v>
          </cell>
          <cell r="C7123" t="str">
            <v>MONTAGEM E DESMONTAGEM DE FÔRMA DE PILARES RETANGULARES E ESTRUTURAS SIMILARES, PÉ-DIREITO SIMPLES, EM MADEIRA SERRADA, 2 UTILIZAÇÕES. AF_09/2020</v>
          </cell>
          <cell r="D7123" t="str">
            <v>M2</v>
          </cell>
          <cell r="E7123">
            <v>156.88999999999999</v>
          </cell>
        </row>
        <row r="7124">
          <cell r="A7124">
            <v>92413</v>
          </cell>
          <cell r="B7124" t="str">
            <v>COMPOSIÇÃO</v>
          </cell>
          <cell r="C7124" t="str">
            <v>MONTAGEM E DESMONTAGEM DE FÔRMA DE PILARES RETANGULARES E ESTRUTURAS SIMILARES, PÉ-DIREITO SIMPLES, EM MADEIRA SERRADA, 4 UTILIZAÇÕES. AF_09/2020</v>
          </cell>
          <cell r="D7124" t="str">
            <v>M2</v>
          </cell>
          <cell r="E7124">
            <v>100.25</v>
          </cell>
        </row>
        <row r="7125">
          <cell r="A7125">
            <v>92415</v>
          </cell>
          <cell r="B7125" t="str">
            <v>COMPOSIÇÃO</v>
          </cell>
          <cell r="C7125" t="str">
            <v>MONTAGEM E DESMONTAGEM DE FÔRMA DE PILARES RETANGULARES E ESTRUTURAS SIMILARES, PÉ-DIREITO SIMPLES, EM CHAPA DE MADEIRA COMPENSADA RESINADA, 2 UTILIZAÇÕES. AF_09/2020</v>
          </cell>
          <cell r="D7125" t="str">
            <v>M2</v>
          </cell>
          <cell r="E7125">
            <v>151.75</v>
          </cell>
        </row>
        <row r="7126">
          <cell r="A7126">
            <v>92417</v>
          </cell>
          <cell r="B7126" t="str">
            <v>COMPOSIÇÃO</v>
          </cell>
          <cell r="C7126" t="str">
            <v>MONTAGEM E DESMONTAGEM DE FÔRMA DE PILARES RETANGULARES E ESTRUTURAS SIMILARES, PÉ-DIREITO DUPLO, EM CHAPA DE MADEIRA COMPENSADA RESINADA, 2 UTILIZAÇÕES. AF_09/2020</v>
          </cell>
          <cell r="D7126" t="str">
            <v>M2</v>
          </cell>
          <cell r="E7126">
            <v>171.89</v>
          </cell>
        </row>
        <row r="7127">
          <cell r="A7127">
            <v>92419</v>
          </cell>
          <cell r="B7127" t="str">
            <v>COMPOSIÇÃO</v>
          </cell>
          <cell r="C7127" t="str">
            <v>MONTAGEM E DESMONTAGEM DE FÔRMA DE PILARES RETANGULARES E ESTRUTURAS SIMILARES, PÉ-DIREITO SIMPLES, EM CHAPA DE MADEIRA COMPENSADA RESINADA, 4 UTILIZAÇÕES. AF_09/2020</v>
          </cell>
          <cell r="D7127" t="str">
            <v>M2</v>
          </cell>
          <cell r="E7127">
            <v>96.45</v>
          </cell>
        </row>
        <row r="7128">
          <cell r="A7128">
            <v>92421</v>
          </cell>
          <cell r="B7128" t="str">
            <v>COMPOSIÇÃO</v>
          </cell>
          <cell r="C7128" t="str">
            <v>MONTAGEM E DESMONTAGEM DE FÔRMA DE PILARES RETANGULARES E ESTRUTURAS SIMILARES, PÉ-DIREITO DUPLO, EM CHAPA DE MADEIRA COMPENSADA RESINADA, 4 UTILIZAÇÕES. AF_09/2020</v>
          </cell>
          <cell r="D7128" t="str">
            <v>M2</v>
          </cell>
          <cell r="E7128">
            <v>111.89</v>
          </cell>
        </row>
        <row r="7129">
          <cell r="A7129">
            <v>92423</v>
          </cell>
          <cell r="B7129" t="str">
            <v>COMPOSIÇÃO</v>
          </cell>
          <cell r="C7129" t="str">
            <v>MONTAGEM E DESMONTAGEM DE FÔRMA DE PILARES RETANGULARES E ESTRUTURAS SIMILARES, PÉ-DIREITO SIMPLES, EM CHAPA DE MADEIRA COMPENSADA RESINADA, 6 UTILIZAÇÕES. AF_09/2020</v>
          </cell>
          <cell r="D7129" t="str">
            <v>M2</v>
          </cell>
          <cell r="E7129">
            <v>79.510000000000005</v>
          </cell>
        </row>
        <row r="7130">
          <cell r="A7130">
            <v>92425</v>
          </cell>
          <cell r="B7130" t="str">
            <v>COMPOSIÇÃO</v>
          </cell>
          <cell r="C7130" t="str">
            <v>MONTAGEM E DESMONTAGEM DE FÔRMA DE PILARES RETANGULARES E ESTRUTURAS SIMILARES, PÉ-DIREITO DUPLO, EM CHAPA DE MADEIRA COMPENSADA RESINADA, 6 UTILIZAÇÕES. AF_09/2020</v>
          </cell>
          <cell r="D7130" t="str">
            <v>M2</v>
          </cell>
          <cell r="E7130">
            <v>92.94</v>
          </cell>
        </row>
        <row r="7131">
          <cell r="A7131">
            <v>92427</v>
          </cell>
          <cell r="B7131" t="str">
            <v>COMPOSIÇÃO</v>
          </cell>
          <cell r="C7131" t="str">
            <v>MONTAGEM E DESMONTAGEM DE FÔRMA DE PILARES RETANGULARES E ESTRUTURAS SIMILARES, PÉ-DIREITO SIMPLES, EM CHAPA DE MADEIRA COMPENSADA RESINADA, 8 UTILIZAÇÕES. AF_09/2020</v>
          </cell>
          <cell r="D7131" t="str">
            <v>M2</v>
          </cell>
          <cell r="E7131">
            <v>70.94</v>
          </cell>
        </row>
        <row r="7132">
          <cell r="A7132">
            <v>92429</v>
          </cell>
          <cell r="B7132" t="str">
            <v>COMPOSIÇÃO</v>
          </cell>
          <cell r="C7132" t="str">
            <v>MONTAGEM E DESMONTAGEM DE FÔRMA DE PILARES RETANGULARES E ESTRUTURAS SIMILARES, PÉ-DIREITO DUPLO, EM CHAPA DE MADEIRA COMPENSADA RESINADA, 8 UTILIZAÇÕES. AF_09/2020</v>
          </cell>
          <cell r="D7132" t="str">
            <v>M2</v>
          </cell>
          <cell r="E7132">
            <v>83.39</v>
          </cell>
        </row>
        <row r="7133">
          <cell r="A7133">
            <v>92431</v>
          </cell>
          <cell r="B7133" t="str">
            <v>COMPOSIÇÃO</v>
          </cell>
          <cell r="C7133" t="str">
            <v>MONTAGEM E DESMONTAGEM DE FÔRMA DE PILARES RETANGULARES E ESTRUTURAS SIMILARES, PÉ-DIREITO SIMPLES, EM CHAPA DE MADEIRA COMPENSADA PLASTIFICADA, 10 UTILIZAÇÕES. AF_09/2020</v>
          </cell>
          <cell r="D7133" t="str">
            <v>M2</v>
          </cell>
          <cell r="E7133">
            <v>67.599999999999994</v>
          </cell>
        </row>
        <row r="7134">
          <cell r="A7134">
            <v>92433</v>
          </cell>
          <cell r="B7134" t="str">
            <v>COMPOSIÇÃO</v>
          </cell>
          <cell r="C7134" t="str">
            <v>MONTAGEM E DESMONTAGEM DE FÔRMA DE PILARES RETANGULARES E ESTRUTURAS SIMILARES, PÉ-DIREITO DUPLO, EM CHAPA DE MADEIRA COMPENSADA PLASTIFICADA, 10 UTILIZAÇÕES. AF_09/2020</v>
          </cell>
          <cell r="D7134" t="str">
            <v>M2</v>
          </cell>
          <cell r="E7134">
            <v>79.41</v>
          </cell>
        </row>
        <row r="7135">
          <cell r="A7135">
            <v>92435</v>
          </cell>
          <cell r="B7135" t="str">
            <v>COMPOSIÇÃO</v>
          </cell>
          <cell r="C7135" t="str">
            <v>MONTAGEM E DESMONTAGEM DE FÔRMA DE PILARES RETANGULARES E ESTRUTURAS SIMILARES, PÉ-DIREITO SIMPLES, EM CHAPA DE MADEIRA COMPENSADA PLASTIFICADA, 12 UTILIZAÇÕES. AF_09/2020</v>
          </cell>
          <cell r="D7135" t="str">
            <v>M2</v>
          </cell>
          <cell r="E7135">
            <v>64.319999999999993</v>
          </cell>
        </row>
        <row r="7136">
          <cell r="A7136">
            <v>92437</v>
          </cell>
          <cell r="B7136" t="str">
            <v>COMPOSIÇÃO</v>
          </cell>
          <cell r="C7136" t="str">
            <v>MONTAGEM E DESMONTAGEM DE FÔRMA DE PILARES RETANGULARES E ESTRUTURAS SIMILARES, PÉ-DIREITO DUPLO, EM CHAPA DE MADEIRA COMPENSADA PLASTIFICADA, 12 UTILIZAÇÕES. AF_09/2020</v>
          </cell>
          <cell r="D7136" t="str">
            <v>M2</v>
          </cell>
          <cell r="E7136">
            <v>75.739999999999995</v>
          </cell>
        </row>
        <row r="7137">
          <cell r="A7137">
            <v>92439</v>
          </cell>
          <cell r="B7137" t="str">
            <v>COMPOSIÇÃO</v>
          </cell>
          <cell r="C7137" t="str">
            <v>MONTAGEM E DESMONTAGEM DE FÔRMA DE PILARES RETANGULARES E ESTRUTURAS SIMILARES, PÉ-DIREITO SIMPLES, EM CHAPA DE MADEIRA COMPENSADA PLASTIFICADA, 14 UTILIZAÇÕES. AF_09/2020</v>
          </cell>
          <cell r="D7137" t="str">
            <v>M2</v>
          </cell>
          <cell r="E7137">
            <v>61.96</v>
          </cell>
        </row>
        <row r="7138">
          <cell r="A7138">
            <v>92441</v>
          </cell>
          <cell r="B7138" t="str">
            <v>COMPOSIÇÃO</v>
          </cell>
          <cell r="C7138" t="str">
            <v>MONTAGEM E DESMONTAGEM DE FÔRMA DE PILARES RETANGULARES E ESTRUTURAS SIMILARES, PÉ-DIREITO DUPLO, EM CHAPA DE MADEIRA COMPENSADA PLASTIFICADA, 14 UTILIZAÇÕES. AF_09/2020</v>
          </cell>
          <cell r="D7138" t="str">
            <v>M2</v>
          </cell>
          <cell r="E7138">
            <v>73.099999999999994</v>
          </cell>
        </row>
        <row r="7139">
          <cell r="A7139">
            <v>92443</v>
          </cell>
          <cell r="B7139" t="str">
            <v>COMPOSIÇÃO</v>
          </cell>
          <cell r="C7139" t="str">
            <v>MONTAGEM E DESMONTAGEM DE FÔRMA DE PILARES RETANGULARES E ESTRUTURAS SIMILARES, PÉ-DIREITO SIMPLES, EM CHAPA DE MADEIRA COMPENSADA PLASTIFICADA, 18 UTILIZAÇÕES. AF_09/2020</v>
          </cell>
          <cell r="D7139" t="str">
            <v>M2</v>
          </cell>
          <cell r="E7139">
            <v>56.79</v>
          </cell>
        </row>
        <row r="7140">
          <cell r="A7140">
            <v>92445</v>
          </cell>
          <cell r="B7140" t="str">
            <v>COMPOSIÇÃO</v>
          </cell>
          <cell r="C7140" t="str">
            <v>MONTAGEM E DESMONTAGEM DE FÔRMA DE PILARES RETANGULARES E ESTRUTURAS SIMILARES, PÉ-DIREITO DUPLO, EM CHAPA DE MADEIRA COMPENSADA PLASTIFICADA, 18 UTILIZAÇÕES. AF_09/2020</v>
          </cell>
          <cell r="D7140" t="str">
            <v>M2</v>
          </cell>
          <cell r="E7140">
            <v>67.540000000000006</v>
          </cell>
        </row>
        <row r="7141">
          <cell r="A7141">
            <v>92446</v>
          </cell>
          <cell r="B7141" t="str">
            <v>COMPOSIÇÃO</v>
          </cell>
          <cell r="C7141" t="str">
            <v>MONTAGEM E DESMONTAGEM DE FÔRMA DE VIGA, ESCORAMENTO COM PONTALETE DE MADEIRA, PÉ-DIREITO SIMPLES, EM MADEIRA SERRADA, 1 UTILIZAÇÃO. AF_09/2020</v>
          </cell>
          <cell r="D7141" t="str">
            <v>M2</v>
          </cell>
          <cell r="E7141">
            <v>273.32</v>
          </cell>
        </row>
        <row r="7142">
          <cell r="A7142">
            <v>92447</v>
          </cell>
          <cell r="B7142" t="str">
            <v>COMPOSIÇÃO</v>
          </cell>
          <cell r="C7142" t="str">
            <v>MONTAGEM E DESMONTAGEM DE FÔRMA DE VIGA, ESCORAMENTO COM PONTALETE DE MADEIRA, PÉ-DIREITO SIMPLES, EM MADEIRA SERRADA, 2 UTILIZAÇÕES. AF_09/2020</v>
          </cell>
          <cell r="D7142" t="str">
            <v>M2</v>
          </cell>
          <cell r="E7142">
            <v>191.16</v>
          </cell>
        </row>
        <row r="7143">
          <cell r="A7143">
            <v>92448</v>
          </cell>
          <cell r="B7143" t="str">
            <v>COMPOSIÇÃO</v>
          </cell>
          <cell r="C7143" t="str">
            <v>MONTAGEM E DESMONTAGEM DE FÔRMA DE VIGA, ESCORAMENTO COM PONTALETE DE MADEIRA, PÉ-DIREITO SIMPLES, EM MADEIRA SERRADA, 4 UTILIZAÇÕES. AF_09/2020</v>
          </cell>
          <cell r="D7143" t="str">
            <v>M2</v>
          </cell>
          <cell r="E7143">
            <v>151.97</v>
          </cell>
        </row>
        <row r="7144">
          <cell r="A7144">
            <v>92449</v>
          </cell>
          <cell r="B7144" t="str">
            <v>COMPOSIÇÃO</v>
          </cell>
          <cell r="C7144" t="str">
            <v>MONTAGEM E DESMONTAGEM DE FÔRMA DE VIGA, ESCORAMENTO COM GARFO DE MADEIRA, PÉ-DIREITO DUPLO, EM CHAPA DE MADEIRA RESINADA, 2 UTILIZAÇÕES. AF_09/2020</v>
          </cell>
          <cell r="D7144" t="str">
            <v>M2</v>
          </cell>
          <cell r="E7144">
            <v>300.17</v>
          </cell>
        </row>
        <row r="7145">
          <cell r="A7145">
            <v>92450</v>
          </cell>
          <cell r="B7145" t="str">
            <v>COMPOSIÇÃO</v>
          </cell>
          <cell r="C7145" t="str">
            <v>MONTAGEM E DESMONTAGEM DE FÔRMA DE VIGA, ESCORAMENTO METÁLICO, PÉ-DIREITO DUPLO, EM CHAPA DE MADEIRA RESINADA, 2 UTILIZAÇÕES. AF_09/2020</v>
          </cell>
          <cell r="D7145" t="str">
            <v>M2</v>
          </cell>
          <cell r="E7145">
            <v>368.47</v>
          </cell>
        </row>
        <row r="7146">
          <cell r="A7146">
            <v>92451</v>
          </cell>
          <cell r="B7146" t="str">
            <v>COMPOSIÇÃO</v>
          </cell>
          <cell r="C7146" t="str">
            <v>MONTAGEM E DESMONTAGEM DE FÔRMA DE VIGA, ESCORAMENTO COM GARFO DE MADEIRA, PÉ-DIREITO SIMPLES, EM CHAPA DE MADEIRA RESINADA, 2 UTILIZAÇÕES. AF_09/2020</v>
          </cell>
          <cell r="D7146" t="str">
            <v>M2</v>
          </cell>
          <cell r="E7146">
            <v>201.87</v>
          </cell>
        </row>
        <row r="7147">
          <cell r="A7147">
            <v>92452</v>
          </cell>
          <cell r="B7147" t="str">
            <v>COMPOSIÇÃO</v>
          </cell>
          <cell r="C7147" t="str">
            <v>MONTAGEM E DESMONTAGEM DE FÔRMA DE VIGA, ESCORAMENTO METÁLICO, PÉ-DIREITO SIMPLES, EM CHAPA DE MADEIRA RESINADA, 2 UTILIZAÇÕES. AF_09/2020</v>
          </cell>
          <cell r="D7147" t="str">
            <v>M2</v>
          </cell>
          <cell r="E7147">
            <v>200.53</v>
          </cell>
        </row>
        <row r="7148">
          <cell r="A7148">
            <v>92453</v>
          </cell>
          <cell r="B7148" t="str">
            <v>COMPOSIÇÃO</v>
          </cell>
          <cell r="C7148" t="str">
            <v>MONTAGEM E DESMONTAGEM DE FÔRMA DE VIGA, ESCORAMENTO COM GARFO DE MADEIRA, PÉ-DIREITO DUPLO, EM CHAPA DE MADEIRA RESINADA, 4 UTILIZAÇÕES. AF_09/2020</v>
          </cell>
          <cell r="D7148" t="str">
            <v>M2</v>
          </cell>
          <cell r="E7148">
            <v>258.19</v>
          </cell>
        </row>
        <row r="7149">
          <cell r="A7149">
            <v>92454</v>
          </cell>
          <cell r="B7149" t="str">
            <v>COMPOSIÇÃO</v>
          </cell>
          <cell r="C7149" t="str">
            <v>MONTAGEM E DESMONTAGEM DE FÔRMA DE VIGA, ESCORAMENTO METÁLICO, PÉ-DIREITO DUPLO, EM CHAPA DE MADEIRA RESINADA, 4 UTILIZAÇÕES. AF_09/2020</v>
          </cell>
          <cell r="D7149" t="str">
            <v>M2</v>
          </cell>
          <cell r="E7149">
            <v>336.22</v>
          </cell>
        </row>
        <row r="7150">
          <cell r="A7150">
            <v>92455</v>
          </cell>
          <cell r="B7150" t="str">
            <v>COMPOSIÇÃO</v>
          </cell>
          <cell r="C7150" t="str">
            <v>MONTAGEM E DESMONTAGEM DE FÔRMA DE VIGA, ESCORAMENTO COM GARFO DE MADEIRA, PÉ-DIREITO SIMPLES, EM CHAPA DE MADEIRA RESINADA, 4 UTILIZAÇÕES. AF_09/2020</v>
          </cell>
          <cell r="D7150" t="str">
            <v>M2</v>
          </cell>
          <cell r="E7150">
            <v>165.94</v>
          </cell>
        </row>
        <row r="7151">
          <cell r="A7151">
            <v>92456</v>
          </cell>
          <cell r="B7151" t="str">
            <v>COMPOSIÇÃO</v>
          </cell>
          <cell r="C7151" t="str">
            <v>MONTAGEM E DESMONTAGEM DE FÔRMA DE VIGA, ESCORAMENTO METÁLICO, PÉ-DIREITO SIMPLES, EM CHAPA DE MADEIRA RESINADA, 4 UTILIZAÇÕES. AF_09/2020</v>
          </cell>
          <cell r="D7151" t="str">
            <v>M2</v>
          </cell>
          <cell r="E7151">
            <v>167.31</v>
          </cell>
        </row>
        <row r="7152">
          <cell r="A7152">
            <v>92457</v>
          </cell>
          <cell r="B7152" t="str">
            <v>COMPOSIÇÃO</v>
          </cell>
          <cell r="C7152" t="str">
            <v>MONTAGEM E DESMONTAGEM DE FÔRMA DE VIGA, ESCORAMENTO COM GARFO DE MADEIRA, PÉ-DIREITO DUPLO, EM CHAPA DE MADEIRA RESINADA, 6 UTILIZAÇÕES. AF_09/2020</v>
          </cell>
          <cell r="D7152" t="str">
            <v>M2</v>
          </cell>
          <cell r="E7152">
            <v>223.88</v>
          </cell>
        </row>
        <row r="7153">
          <cell r="A7153">
            <v>92458</v>
          </cell>
          <cell r="B7153" t="str">
            <v>COMPOSIÇÃO</v>
          </cell>
          <cell r="C7153" t="str">
            <v>MONTAGEM E DESMONTAGEM DE FÔRMA DE VIGA, ESCORAMENTO METÁLICO, PÉ-DIREITO DUPLO, EM CHAPA DE MADEIRA RESINADA, 6 UTILIZAÇÕES. AF_12/2015</v>
          </cell>
          <cell r="D7153" t="str">
            <v>M2</v>
          </cell>
          <cell r="E7153">
            <v>316.19</v>
          </cell>
        </row>
        <row r="7154">
          <cell r="A7154">
            <v>92459</v>
          </cell>
          <cell r="B7154" t="str">
            <v>COMPOSIÇÃO</v>
          </cell>
          <cell r="C7154" t="str">
            <v>MONTAGEM E DESMONTAGEM DE FÔRMA DE VIGA, ESCORAMENTO COM GARFO DE MADEIRA, PÉ-DIREITO SIMPLES, EM CHAPA DE MADEIRA RESINADA, 6 UTILIZAÇÕES. AF_09/2020</v>
          </cell>
          <cell r="D7154" t="str">
            <v>M2</v>
          </cell>
          <cell r="E7154">
            <v>140.5</v>
          </cell>
        </row>
        <row r="7155">
          <cell r="A7155">
            <v>92460</v>
          </cell>
          <cell r="B7155" t="str">
            <v>COMPOSIÇÃO</v>
          </cell>
          <cell r="C7155" t="str">
            <v>MONTAGEM E DESMONTAGEM DE FÔRMA DE VIGA, ESCORAMENTO METÁLICO, PÉ-DIREITO SIMPLES, EM CHAPA DE MADEIRA RESINADA, 6 UTILIZAÇÕES. AF_09/2020</v>
          </cell>
          <cell r="D7155" t="str">
            <v>M2</v>
          </cell>
          <cell r="E7155">
            <v>139.65</v>
          </cell>
        </row>
        <row r="7156">
          <cell r="A7156">
            <v>92461</v>
          </cell>
          <cell r="B7156" t="str">
            <v>COMPOSIÇÃO</v>
          </cell>
          <cell r="C7156" t="str">
            <v>MONTAGEM E DESMONTAGEM DE FÔRMA DE VIGA, ESCORAMENTO COM GARFO DE MADEIRA, PÉ-DIREITO DUPLO, EM CHAPA DE MADEIRA RESINADA, 8 UTILIZAÇÕES. AF_09/2020</v>
          </cell>
          <cell r="D7156" t="str">
            <v>M2</v>
          </cell>
          <cell r="E7156">
            <v>206.81</v>
          </cell>
        </row>
        <row r="7157">
          <cell r="A7157">
            <v>92462</v>
          </cell>
          <cell r="B7157" t="str">
            <v>COMPOSIÇÃO</v>
          </cell>
          <cell r="C7157" t="str">
            <v>MONTAGEM E DESMONTAGEM DE FÔRMA DE VIGA, ESCORAMENTO METÁLICO, PÉ-DIREITO DUPLO, EM CHAPA DE MADEIRA RESINADA, 8 UTILIZAÇÕES. AF_09/2020</v>
          </cell>
          <cell r="D7157" t="str">
            <v>M2</v>
          </cell>
          <cell r="E7157">
            <v>303.89</v>
          </cell>
        </row>
        <row r="7158">
          <cell r="A7158">
            <v>92463</v>
          </cell>
          <cell r="B7158" t="str">
            <v>COMPOSIÇÃO</v>
          </cell>
          <cell r="C7158" t="str">
            <v>MONTAGEM E DESMONTAGEM DE FÔRMA DE VIGA, ESCORAMENTO COM GARFO DE MADEIRA, PÉ-DIREITO SIMPLES, EM CHAPA DE MADEIRA RESINADA, 8 UTILIZAÇÕES. AF_09/2020</v>
          </cell>
          <cell r="D7158" t="str">
            <v>M2</v>
          </cell>
          <cell r="E7158">
            <v>127.41</v>
          </cell>
        </row>
        <row r="7159">
          <cell r="A7159">
            <v>92464</v>
          </cell>
          <cell r="B7159" t="str">
            <v>COMPOSIÇÃO</v>
          </cell>
          <cell r="C7159" t="str">
            <v>MONTAGEM E DESMONTAGEM DE FÔRMA DE VIGA, ESCORAMENTO METÁLICO, PÉ-DIREITO SIMPLES, EM CHAPA DE MADEIRA RESINADA, 8 UTILIZAÇÕES. AF_09/2020</v>
          </cell>
          <cell r="D7159" t="str">
            <v>M2</v>
          </cell>
          <cell r="E7159">
            <v>134.84</v>
          </cell>
        </row>
        <row r="7160">
          <cell r="A7160">
            <v>92465</v>
          </cell>
          <cell r="B7160" t="str">
            <v>COMPOSIÇÃO</v>
          </cell>
          <cell r="C7160" t="str">
            <v>MONTAGEM E DESMONTAGEM DE FÔRMA DE VIGA, ESCORAMENTO COM GARFO DE MADEIRA, PÉ-DIREITO DUPLO, EM CHAPA DE MADEIRA PLASTIFICADA, 10 UTILIZAÇÕES. AF_09/2020</v>
          </cell>
          <cell r="D7160" t="str">
            <v>M2</v>
          </cell>
          <cell r="E7160">
            <v>163.6</v>
          </cell>
        </row>
        <row r="7161">
          <cell r="A7161">
            <v>92466</v>
          </cell>
          <cell r="B7161" t="str">
            <v>COMPOSIÇÃO</v>
          </cell>
          <cell r="C7161" t="str">
            <v>MONTAGEM E DESMONTAGEM DE FÔRMA DE VIGA, ESCORAMENTO METÁLICO, PÉ-DIREITO DUPLO, EM CHAPA DE MADEIRA PLASTIFICADA, 10 UTILIZAÇÕES. AF_09/2020</v>
          </cell>
          <cell r="D7161" t="str">
            <v>M2</v>
          </cell>
          <cell r="E7161">
            <v>298.55</v>
          </cell>
        </row>
        <row r="7162">
          <cell r="A7162">
            <v>92467</v>
          </cell>
          <cell r="B7162" t="str">
            <v>COMPOSIÇÃO</v>
          </cell>
          <cell r="C7162" t="str">
            <v>MONTAGEM E DESMONTAGEM DE FÔRMA DE VIGA, ESCORAMENTO COM GARFO DE MADEIRA, PÉ-DIREITO SIMPLES, EM CHAPA DE MADEIRA PLASTIFICADA, 10 UTILIZAÇÕES. AF_09/2020</v>
          </cell>
          <cell r="D7162" t="str">
            <v>M2</v>
          </cell>
          <cell r="E7162">
            <v>104.61</v>
          </cell>
        </row>
        <row r="7163">
          <cell r="A7163">
            <v>92468</v>
          </cell>
          <cell r="B7163" t="str">
            <v>COMPOSIÇÃO</v>
          </cell>
          <cell r="C7163" t="str">
            <v>MONTAGEM E DESMONTAGEM DE FÔRMA DE VIGA, ESCORAMENTO METÁLICO, PÉ-DIREITO SIMPLES, EM CHAPA DE MADEIRA PLASTIFICADA, 10 UTILIZAÇÕES. AF_09/2020</v>
          </cell>
          <cell r="D7163" t="str">
            <v>M2</v>
          </cell>
          <cell r="E7163">
            <v>129.53</v>
          </cell>
        </row>
        <row r="7164">
          <cell r="A7164">
            <v>92469</v>
          </cell>
          <cell r="B7164" t="str">
            <v>COMPOSIÇÃO</v>
          </cell>
          <cell r="C7164" t="str">
            <v>MONTAGEM E DESMONTAGEM DE FÔRMA DE VIGA, ESCORAMENTO COM GARFO DE MADEIRA, PÉ-DIREITO DUPLO, EM CHAPA DE MADEIRA PLASTIFICADA, 12 UTILIZAÇÕES. AF_09/2020</v>
          </cell>
          <cell r="D7164" t="str">
            <v>M2</v>
          </cell>
          <cell r="E7164">
            <v>148.58000000000001</v>
          </cell>
        </row>
        <row r="7165">
          <cell r="A7165">
            <v>92470</v>
          </cell>
          <cell r="B7165" t="str">
            <v>COMPOSIÇÃO</v>
          </cell>
          <cell r="C7165" t="str">
            <v>MONTAGEM E DESMONTAGEM DE FÔRMA DE VIGA, ESCORAMENTO METÁLICO, PÉ-DIREITO DUPLO, EM CHAPA DE MADEIRA PLASTIFICADA, 12 UTILIZAÇÕES. AF_09/2020</v>
          </cell>
          <cell r="D7165" t="str">
            <v>M2</v>
          </cell>
          <cell r="E7165">
            <v>291.87</v>
          </cell>
        </row>
        <row r="7166">
          <cell r="A7166">
            <v>92471</v>
          </cell>
          <cell r="B7166" t="str">
            <v>COMPOSIÇÃO</v>
          </cell>
          <cell r="C7166" t="str">
            <v>MONTAGEM E DESMONTAGEM DE FÔRMA DE VIGA, ESCORAMENTO COM GARFO DE MADEIRA, PÉ-DIREITO SIMPLES, EM CHAPA DE MADEIRA PLASTIFICADA, 12 UTILIZAÇÕES. AF_09/2020</v>
          </cell>
          <cell r="D7166" t="str">
            <v>M2</v>
          </cell>
          <cell r="E7166">
            <v>95.13</v>
          </cell>
        </row>
        <row r="7167">
          <cell r="A7167">
            <v>92472</v>
          </cell>
          <cell r="B7167" t="str">
            <v>COMPOSIÇÃO</v>
          </cell>
          <cell r="C7167" t="str">
            <v>MONTAGEM E DESMONTAGEM DE FÔRMA DE VIGA, ESCORAMENTO METÁLICO, PÉ-DIREITO SIMPLES, EM CHAPA DE MADEIRA PLASTIFICADA, 12 UTILIZAÇÕES. AF_09/2020</v>
          </cell>
          <cell r="D7167" t="str">
            <v>M2</v>
          </cell>
          <cell r="E7167">
            <v>123.51</v>
          </cell>
        </row>
        <row r="7168">
          <cell r="A7168">
            <v>92473</v>
          </cell>
          <cell r="B7168" t="str">
            <v>COMPOSIÇÃO</v>
          </cell>
          <cell r="C7168" t="str">
            <v>MONTAGEM E DESMONTAGEM DE FÔRMA DE VIGA, ESCORAMENTO COM GARFO DE MADEIRA, PÉ-DIREITO DUPLO, EM CHAPA DE MADEIRA PLASTIFICADA, 14 UTILIZAÇÕES. AF_09/2020</v>
          </cell>
          <cell r="D7168" t="str">
            <v>M2</v>
          </cell>
          <cell r="E7168">
            <v>136.55000000000001</v>
          </cell>
        </row>
        <row r="7169">
          <cell r="A7169">
            <v>92474</v>
          </cell>
          <cell r="B7169" t="str">
            <v>COMPOSIÇÃO</v>
          </cell>
          <cell r="C7169" t="str">
            <v>MONTAGEM E DESMONTAGEM DE FÔRMA DE VIGA, ESCORAMENTO METÁLICO, PÉ-DIREITO DUPLO, EM CHAPA DE MADEIRA PLASTIFICADA, 14 UTILIZAÇÕES. AF_09/2020</v>
          </cell>
          <cell r="D7169" t="str">
            <v>M2</v>
          </cell>
          <cell r="E7169">
            <v>286.22000000000003</v>
          </cell>
        </row>
        <row r="7170">
          <cell r="A7170">
            <v>92475</v>
          </cell>
          <cell r="B7170" t="str">
            <v>COMPOSIÇÃO</v>
          </cell>
          <cell r="C7170" t="str">
            <v>MONTAGEM E DESMONTAGEM DE FÔRMA DE VIGA, ESCORAMENTO COM GARFO DE MADEIRA, PÉ-DIREITO SIMPLES, EM CHAPA DE MADEIRA PLASTIFICADA, 14 UTILIZAÇÕES. AF_09/2020</v>
          </cell>
          <cell r="D7170" t="str">
            <v>M2</v>
          </cell>
          <cell r="E7170">
            <v>87.52</v>
          </cell>
        </row>
        <row r="7171">
          <cell r="A7171">
            <v>92476</v>
          </cell>
          <cell r="B7171" t="str">
            <v>COMPOSIÇÃO</v>
          </cell>
          <cell r="C7171" t="str">
            <v>MONTAGEM E DESMONTAGEM DE FÔRMA DE VIGA, ESCORAMENTO METÁLICO, PÉ-DIREITO SIMPLES, EM CHAPA DE MADEIRA PLASTIFICADA, 14 UTILIZAÇÕES. AF_09/2020</v>
          </cell>
          <cell r="D7171" t="str">
            <v>M2</v>
          </cell>
          <cell r="E7171">
            <v>118.48</v>
          </cell>
        </row>
        <row r="7172">
          <cell r="A7172">
            <v>92477</v>
          </cell>
          <cell r="B7172" t="str">
            <v>COMPOSIÇÃO</v>
          </cell>
          <cell r="C7172" t="str">
            <v>MONTAGEM E DESMONTAGEM DE FÔRMA DE VIGA, ESCORAMENTO COM GARFO DE MADEIRA, PÉ-DIREITO DUPLO, EM CHAPA DE MADEIRA PLASTIFICADA, 18 UTILIZAÇÕES. AF_09/2020</v>
          </cell>
          <cell r="D7172" t="str">
            <v>M2</v>
          </cell>
          <cell r="E7172">
            <v>110.5</v>
          </cell>
        </row>
        <row r="7173">
          <cell r="A7173">
            <v>92478</v>
          </cell>
          <cell r="B7173" t="str">
            <v>COMPOSIÇÃO</v>
          </cell>
          <cell r="C7173" t="str">
            <v>MONTAGEM E DESMONTAGEM DE FÔRMA DE VIGA, ESCORAMENTO METÁLICO, PÉ-DIREITO DUPLO, EM CHAPA DE MADEIRA PLASTIFICADA, 18 UTILIZAÇÕES. AF_09/2020</v>
          </cell>
          <cell r="D7173" t="str">
            <v>M2</v>
          </cell>
          <cell r="E7173">
            <v>274.83</v>
          </cell>
        </row>
        <row r="7174">
          <cell r="A7174">
            <v>92479</v>
          </cell>
          <cell r="B7174" t="str">
            <v>COMPOSIÇÃO</v>
          </cell>
          <cell r="C7174" t="str">
            <v>MONTAGEM E DESMONTAGEM DE FÔRMA DE VIGA, ESCORAMENTO COM GARFO DE MADEIRA, PÉ-DIREITO SIMPLES, EM CHAPA DE MADEIRA PLASTIFICADA, 18 UTILIZAÇÕES. AF_09/2020</v>
          </cell>
          <cell r="D7174" t="str">
            <v>M2</v>
          </cell>
          <cell r="E7174">
            <v>71.03</v>
          </cell>
        </row>
        <row r="7175">
          <cell r="A7175">
            <v>92480</v>
          </cell>
          <cell r="B7175" t="str">
            <v>COMPOSIÇÃO</v>
          </cell>
          <cell r="C7175" t="str">
            <v>MONTAGEM E DESMONTAGEM DE FÔRMA DE VIGA, ESCORAMENTO METÁLICO, PÉ-DIREITO SIMPLES, EM CHAPA DE MADEIRA PLASTIFICADA, 18 UTILIZAÇÕES. AF_09/2020</v>
          </cell>
          <cell r="D7175" t="str">
            <v>M2</v>
          </cell>
          <cell r="E7175">
            <v>108.24</v>
          </cell>
        </row>
        <row r="7176">
          <cell r="A7176">
            <v>92482</v>
          </cell>
          <cell r="B7176" t="str">
            <v>COMPOSIÇÃO</v>
          </cell>
          <cell r="C7176" t="str">
            <v>MONTAGEM E DESMONTAGEM DE FÔRMA DE LAJE MACIÇA, PÉ-DIREITO SIMPLES, EM MADEIRA SERRADA, 1 UTILIZAÇÃO. AF_09/2020</v>
          </cell>
          <cell r="D7176" t="str">
            <v>M2</v>
          </cell>
          <cell r="E7176">
            <v>295.94</v>
          </cell>
        </row>
        <row r="7177">
          <cell r="A7177">
            <v>92484</v>
          </cell>
          <cell r="B7177" t="str">
            <v>COMPOSIÇÃO</v>
          </cell>
          <cell r="C7177" t="str">
            <v>MONTAGEM E DESMONTAGEM DE FÔRMA DE LAJE MACIÇA, PÉ-DIREITO SIMPLES, EM MADEIRA SERRADA, 2 UTILIZAÇÕES. AF_09/2020</v>
          </cell>
          <cell r="D7177" t="str">
            <v>M2</v>
          </cell>
          <cell r="E7177">
            <v>205.89</v>
          </cell>
        </row>
        <row r="7178">
          <cell r="A7178">
            <v>92486</v>
          </cell>
          <cell r="B7178" t="str">
            <v>COMPOSIÇÃO</v>
          </cell>
          <cell r="C7178" t="str">
            <v>MONTAGEM E DESMONTAGEM DE FÔRMA DE LAJE MACIÇA, PÉ-DIREITO SIMPLES, EM MADEIRA SERRADA, 4 UTILIZAÇÕES. AF_09/2020</v>
          </cell>
          <cell r="D7178" t="str">
            <v>M2</v>
          </cell>
          <cell r="E7178">
            <v>148.13999999999999</v>
          </cell>
        </row>
        <row r="7179">
          <cell r="A7179">
            <v>92488</v>
          </cell>
          <cell r="B7179" t="str">
            <v>COMPOSIÇÃO</v>
          </cell>
          <cell r="C7179" t="str">
            <v>MONTAGEM E DESMONTAGEM DE FÔRMA DE LAJE NERVURADA COM CUBETA E ASSOALHO, PÉ-DIREITO DUPLO, EM CHAPA DE MADEIRA COMPENSADA RESINADA, 8 UTILIZAÇÕES. AF_09/2020</v>
          </cell>
          <cell r="D7179" t="str">
            <v>M2</v>
          </cell>
          <cell r="E7179">
            <v>125.8</v>
          </cell>
        </row>
        <row r="7180">
          <cell r="A7180">
            <v>92490</v>
          </cell>
          <cell r="B7180" t="str">
            <v>COMPOSIÇÃO</v>
          </cell>
          <cell r="C7180" t="str">
            <v>MONTAGEM E DESMONTAGEM DE FÔRMA DE LAJE NERVURADA COM CUBETA E ASSOALHO, PÉ-DIREITO SIMPLES, EM CHAPA DE MADEIRA COMPENSADA RESINADA, 8 UTILIZAÇÕES. AF_09/2020</v>
          </cell>
          <cell r="D7180" t="str">
            <v>M2</v>
          </cell>
          <cell r="E7180">
            <v>83.05</v>
          </cell>
        </row>
        <row r="7181">
          <cell r="A7181">
            <v>92492</v>
          </cell>
          <cell r="B7181" t="str">
            <v>COMPOSIÇÃO</v>
          </cell>
          <cell r="C7181" t="str">
            <v>MONTAGEM E DESMONTAGEM DE FÔRMA DE LAJE NERVURADA COM CUBETA E ASSOALHO, PÉ-DIREITO DUPLO, EM CHAPA DE MADEIRA COMPENSADA RESINADA, 10 UTILIZAÇÕES. AF_09/2020</v>
          </cell>
          <cell r="D7181" t="str">
            <v>M2</v>
          </cell>
          <cell r="E7181">
            <v>120.23</v>
          </cell>
        </row>
        <row r="7182">
          <cell r="A7182">
            <v>92494</v>
          </cell>
          <cell r="B7182" t="str">
            <v>COMPOSIÇÃO</v>
          </cell>
          <cell r="C7182" t="str">
            <v>MONTAGEM E DESMONTAGEM DE FÔRMA DE LAJE NERVURADA COM CUBETA E ASSOALHO, PÉ-DIREITO SIMPLES, EM CHAPA DE MADEIRA COMPENSADA RESINADA, 10 UTILIZAÇÕES. AF_09/2020</v>
          </cell>
          <cell r="D7182" t="str">
            <v>M2</v>
          </cell>
          <cell r="E7182">
            <v>78.45</v>
          </cell>
        </row>
        <row r="7183">
          <cell r="A7183">
            <v>92496</v>
          </cell>
          <cell r="B7183" t="str">
            <v>COMPOSIÇÃO</v>
          </cell>
          <cell r="C7183" t="str">
            <v>MONTAGEM E DESMONTAGEM DE FÔRMA DE LAJE NERVURADA COM CUBETA E ASSOALHO, PÉ-DIREITO DUPLO, EM CHAPA DE MADEIRA COMPENSADA RESINADA, 12 UTILIZAÇÕES. AF_09/2020</v>
          </cell>
          <cell r="D7183" t="str">
            <v>M2</v>
          </cell>
          <cell r="E7183">
            <v>115.67</v>
          </cell>
        </row>
        <row r="7184">
          <cell r="A7184">
            <v>92498</v>
          </cell>
          <cell r="B7184" t="str">
            <v>COMPOSIÇÃO</v>
          </cell>
          <cell r="C7184" t="str">
            <v>MONTAGEM E DESMONTAGEM DE FÔRMA DE LAJE NERVURADA COM CUBETA E ASSOALHO, PÉ-DIREITO SIMPLES, EM CHAPA DE MADEIRA COMPENSADA RESINADA, 12 UTILIZAÇÕES. AF_09/2020</v>
          </cell>
          <cell r="D7184" t="str">
            <v>M2</v>
          </cell>
          <cell r="E7184">
            <v>74.7</v>
          </cell>
        </row>
        <row r="7185">
          <cell r="A7185">
            <v>92500</v>
          </cell>
          <cell r="B7185" t="str">
            <v>COMPOSIÇÃO</v>
          </cell>
          <cell r="C7185" t="str">
            <v>MONTAGEM E DESMONTAGEM DE FÔRMA DE LAJE NERVURADA COM CUBETA E ASSOALHO, PÉ-DIREITO DUPLO, EM CHAPA DE MADEIRA COMPENSADA RESINADA, 14 UTILIZAÇÕES. AF_09/2020</v>
          </cell>
          <cell r="D7185" t="str">
            <v>M2</v>
          </cell>
          <cell r="E7185">
            <v>112.18</v>
          </cell>
        </row>
        <row r="7186">
          <cell r="A7186">
            <v>92502</v>
          </cell>
          <cell r="B7186" t="str">
            <v>COMPOSIÇÃO</v>
          </cell>
          <cell r="C7186" t="str">
            <v>MONTAGEM E DESMONTAGEM DE FÔRMA DE LAJE NERVURADA COM CUBETA E ASSOALHO, PÉ-DIREITO SIMPLES, EM CHAPA DE MADEIRA COMPENSADA RESINADA, 14 UTILIZAÇÕES. AF_09/2020</v>
          </cell>
          <cell r="D7186" t="str">
            <v>M2</v>
          </cell>
          <cell r="E7186">
            <v>72.010000000000005</v>
          </cell>
        </row>
        <row r="7187">
          <cell r="A7187">
            <v>92504</v>
          </cell>
          <cell r="B7187" t="str">
            <v>COMPOSIÇÃO</v>
          </cell>
          <cell r="C7187" t="str">
            <v>MONTAGEM E DESMONTAGEM DE FÔRMA DE LAJE NERVURADA COM CUBETA E ASSOALHO, PÉ-DIREITO DUPLO, EM CHAPA DE MADEIRA COMPENSADA RESINADA, 18 UTILIZAÇÕES. AF_09/2020</v>
          </cell>
          <cell r="D7187" t="str">
            <v>M2</v>
          </cell>
          <cell r="E7187">
            <v>105.74</v>
          </cell>
        </row>
        <row r="7188">
          <cell r="A7188">
            <v>92506</v>
          </cell>
          <cell r="B7188" t="str">
            <v>COMPOSIÇÃO</v>
          </cell>
          <cell r="C7188" t="str">
            <v>MONTAGEM E DESMONTAGEM DE FÔRMA DE LAJE NERVURADA COM CUBETA E ASSOALHO, PÉ-DIREITO SIMPLES, EM CHAPA DE MADEIRA COMPENSADA RESINADA, 18 UTILIZAÇÕES. AF_09/2020</v>
          </cell>
          <cell r="D7188" t="str">
            <v>M2</v>
          </cell>
          <cell r="E7188">
            <v>66.95</v>
          </cell>
        </row>
        <row r="7189">
          <cell r="A7189">
            <v>92508</v>
          </cell>
          <cell r="B7189" t="str">
            <v>COMPOSIÇÃO</v>
          </cell>
          <cell r="C7189" t="str">
            <v>MONTAGEM E DESMONTAGEM DE FÔRMA DE LAJE MACIÇA, PÉ-DIREITO DUPLO, EM CHAPA DE MADEIRA COMPENSADA RESINADA, 2 UTILIZAÇÕES. AF_09/2020</v>
          </cell>
          <cell r="D7189" t="str">
            <v>M2</v>
          </cell>
          <cell r="E7189">
            <v>124.61</v>
          </cell>
        </row>
        <row r="7190">
          <cell r="A7190">
            <v>92510</v>
          </cell>
          <cell r="B7190" t="str">
            <v>COMPOSIÇÃO</v>
          </cell>
          <cell r="C7190" t="str">
            <v>MONTAGEM E DESMONTAGEM DE FÔRMA DE LAJE MACIÇA, PÉ-DIREITO SIMPLES, EM CHAPA DE MADEIRA COMPENSADA RESINADA, 2 UTILIZAÇÕES. AF_09/2020</v>
          </cell>
          <cell r="D7190" t="str">
            <v>M2</v>
          </cell>
          <cell r="E7190">
            <v>80.209999999999994</v>
          </cell>
        </row>
        <row r="7191">
          <cell r="A7191">
            <v>92512</v>
          </cell>
          <cell r="B7191" t="str">
            <v>COMPOSIÇÃO</v>
          </cell>
          <cell r="C7191" t="str">
            <v>MONTAGEM E DESMONTAGEM DE FÔRMA DE LAJE MACIÇA, PÉ-DIREITO DUPLO, EM CHAPA DE MADEIRA COMPENSADA RESINADA, 4 UTILIZAÇÕES. AF_09/2020</v>
          </cell>
          <cell r="D7191" t="str">
            <v>M2</v>
          </cell>
          <cell r="E7191">
            <v>106.92</v>
          </cell>
        </row>
        <row r="7192">
          <cell r="A7192">
            <v>92514</v>
          </cell>
          <cell r="B7192" t="str">
            <v>COMPOSIÇÃO</v>
          </cell>
          <cell r="C7192" t="str">
            <v>MONTAGEM E DESMONTAGEM DE FÔRMA DE LAJE MACIÇA, PÉ-DIREITO SIMPLES, EM CHAPA DE MADEIRA COMPENSADA RESINADA, 4 UTILIZAÇÕES. AF_09/2020</v>
          </cell>
          <cell r="D7192" t="str">
            <v>M2</v>
          </cell>
          <cell r="E7192">
            <v>63.54</v>
          </cell>
        </row>
        <row r="7193">
          <cell r="A7193">
            <v>92515</v>
          </cell>
          <cell r="B7193" t="str">
            <v>COMPOSIÇÃO</v>
          </cell>
          <cell r="C7193" t="str">
            <v>MONTAGEM E DESMONTAGEM DE FÔRMA DE LAJE MACIÇA, PÉ-DIREITO DUPLO, EM CHAPA DE MADEIRA COMPENSADA RESINADA, 6 UTILIZAÇÕES. AF_09/2020</v>
          </cell>
          <cell r="D7193" t="str">
            <v>M2</v>
          </cell>
          <cell r="E7193">
            <v>98.44</v>
          </cell>
        </row>
        <row r="7194">
          <cell r="A7194">
            <v>92518</v>
          </cell>
          <cell r="B7194" t="str">
            <v>COMPOSIÇÃO</v>
          </cell>
          <cell r="C7194" t="str">
            <v>MONTAGEM E DESMONTAGEM DE FÔRMA DE LAJE MACIÇA, PÉ-DIREITO SIMPLES, EM CHAPA DE MADEIRA COMPENSADA RESINADA, 6 UTILIZAÇÕES. AF_09/2020</v>
          </cell>
          <cell r="D7194" t="str">
            <v>M2</v>
          </cell>
          <cell r="E7194">
            <v>56.04</v>
          </cell>
        </row>
        <row r="7195">
          <cell r="A7195">
            <v>92520</v>
          </cell>
          <cell r="B7195" t="str">
            <v>COMPOSIÇÃO</v>
          </cell>
          <cell r="C7195" t="str">
            <v>MONTAGEM E DESMONTAGEM DE FÔRMA DE LAJE MACIÇA, PÉ-DIREITO DUPLO, EM CHAPA DE MADEIRA COMPENSADA RESINADA, 8 UTILIZAÇÕES. AF_09/2020</v>
          </cell>
          <cell r="D7195" t="str">
            <v>M2</v>
          </cell>
          <cell r="E7195">
            <v>93.07</v>
          </cell>
        </row>
        <row r="7196">
          <cell r="A7196">
            <v>92522</v>
          </cell>
          <cell r="B7196" t="str">
            <v>COMPOSIÇÃO</v>
          </cell>
          <cell r="C7196" t="str">
            <v>MONTAGEM E DESMONTAGEM DE FÔRMA DE LAJE MACIÇA, PÉ-DIREITO SIMPLES, EM CHAPA DE MADEIRA COMPENSADA RESINADA, 8 UTILIZAÇÕES. AF_09/2020</v>
          </cell>
          <cell r="D7196" t="str">
            <v>M2</v>
          </cell>
          <cell r="E7196">
            <v>51.58</v>
          </cell>
        </row>
        <row r="7197">
          <cell r="A7197">
            <v>92524</v>
          </cell>
          <cell r="B7197" t="str">
            <v>COMPOSIÇÃO</v>
          </cell>
          <cell r="C7197" t="str">
            <v>MONTAGEM E DESMONTAGEM DE FÔRMA DE LAJE MACIÇA, PÉ-DIREITO DUPLO, EM CHAPA DE MADEIRA COMPENSADA PLASTIFICADA, 10 UTILIZAÇÕES. AF_09/2020</v>
          </cell>
          <cell r="D7197" t="str">
            <v>M2</v>
          </cell>
          <cell r="E7197">
            <v>93.28</v>
          </cell>
        </row>
        <row r="7198">
          <cell r="A7198">
            <v>92526</v>
          </cell>
          <cell r="B7198" t="str">
            <v>COMPOSIÇÃO</v>
          </cell>
          <cell r="C7198" t="str">
            <v>MONTAGEM E DESMONTAGEM DE FÔRMA DE LAJE MACIÇA, PÉ-DIREITO SIMPLES, EM CHAPA DE MADEIRA COMPENSADA PLASTIFICADA, 10 UTILIZAÇÕES. AF_09/2020</v>
          </cell>
          <cell r="D7198" t="str">
            <v>M2</v>
          </cell>
          <cell r="E7198">
            <v>52.62</v>
          </cell>
        </row>
        <row r="7199">
          <cell r="A7199">
            <v>92528</v>
          </cell>
          <cell r="B7199" t="str">
            <v>COMPOSIÇÃO</v>
          </cell>
          <cell r="C7199" t="str">
            <v>MONTAGEM E DESMONTAGEM DE FÔRMA DE LAJE MACIÇA, PÉ-DIREITO DUPLO, EM CHAPA DE MADEIRA COMPENSADA PLASTIFICADA, 12 UTILIZAÇÕES. AF_09/2020</v>
          </cell>
          <cell r="D7199" t="str">
            <v>M2</v>
          </cell>
          <cell r="E7199">
            <v>89.93</v>
          </cell>
        </row>
        <row r="7200">
          <cell r="A7200">
            <v>92530</v>
          </cell>
          <cell r="B7200" t="str">
            <v>COMPOSIÇÃO</v>
          </cell>
          <cell r="C7200" t="str">
            <v>MONTAGEM E DESMONTAGEM DE FÔRMA DE LAJE MACIÇA, PÉ-DIREITO SIMPLES, EM CHAPA DE MADEIRA COMPENSADA PLASTIFICADA, 12 UTILIZAÇÕES. AF_09/2020</v>
          </cell>
          <cell r="D7200" t="str">
            <v>M2</v>
          </cell>
          <cell r="E7200">
            <v>50.04</v>
          </cell>
        </row>
        <row r="7201">
          <cell r="A7201">
            <v>92532</v>
          </cell>
          <cell r="B7201" t="str">
            <v>COMPOSIÇÃO</v>
          </cell>
          <cell r="C7201" t="str">
            <v>MONTAGEM E DESMONTAGEM DE FÔRMA DE LAJE MACIÇA, PÉ-DIREITO DUPLO, EM CHAPA DE MADEIRA COMPENSADA PLASTIFICADA, 14 UTILIZAÇÕES. AF_09/2020</v>
          </cell>
          <cell r="D7201" t="str">
            <v>M2</v>
          </cell>
          <cell r="E7201">
            <v>87.07</v>
          </cell>
        </row>
        <row r="7202">
          <cell r="A7202">
            <v>92534</v>
          </cell>
          <cell r="B7202" t="str">
            <v>COMPOSIÇÃO</v>
          </cell>
          <cell r="C7202" t="str">
            <v>MONTAGEM E DESMONTAGEM DE FÔRMA DE LAJE MACIÇA, PÉ-DIREITO SIMPLES, EM CHAPA DE MADEIRA COMPENSADA PLASTIFICADA, 14 UTILIZAÇÕES. AF_09/2020</v>
          </cell>
          <cell r="D7202" t="str">
            <v>M2</v>
          </cell>
          <cell r="E7202">
            <v>47.88</v>
          </cell>
        </row>
        <row r="7203">
          <cell r="A7203">
            <v>92536</v>
          </cell>
          <cell r="B7203" t="str">
            <v>COMPOSIÇÃO</v>
          </cell>
          <cell r="C7203" t="str">
            <v>MONTAGEM E DESMONTAGEM DE FÔRMA DE LAJE MACIÇA, PÉ-DIREITO DUPLO, EM CHAPA DE MADEIRA COMPENSADA PLASTIFICADA, 18 UTILIZAÇÕES. AF_09/2020</v>
          </cell>
          <cell r="D7203" t="str">
            <v>M2</v>
          </cell>
          <cell r="E7203">
            <v>81.48</v>
          </cell>
        </row>
        <row r="7204">
          <cell r="A7204">
            <v>92538</v>
          </cell>
          <cell r="B7204" t="str">
            <v>COMPOSIÇÃO</v>
          </cell>
          <cell r="C7204" t="str">
            <v>MONTAGEM E DESMONTAGEM DE FÔRMA DE LAJE MACIÇA, PÉ-DIREITO SIMPLES, EM CHAPA DE MADEIRA COMPENSADA PLASTIFICADA, 18 UTILIZAÇÕES. AF_09/2020</v>
          </cell>
          <cell r="D7204" t="str">
            <v>M2</v>
          </cell>
          <cell r="E7204">
            <v>43.53</v>
          </cell>
        </row>
        <row r="7205">
          <cell r="A7205">
            <v>96252</v>
          </cell>
          <cell r="B7205" t="str">
            <v>COMPOSIÇÃO</v>
          </cell>
          <cell r="C7205" t="str">
            <v>FABRICAÇÃO DE FÔRMA PARA PILARES CIRCULARES, EM CHAPA DE MADEIRA COMPENSADA RESINADA. AF_06/2017</v>
          </cell>
          <cell r="D7205" t="str">
            <v>M2</v>
          </cell>
          <cell r="E7205">
            <v>264.08999999999997</v>
          </cell>
        </row>
        <row r="7206">
          <cell r="A7206">
            <v>96257</v>
          </cell>
          <cell r="B7206" t="str">
            <v>COMPOSIÇÃO</v>
          </cell>
          <cell r="C7206" t="str">
            <v>MONTAGEM E DESMONTAGEM DE FÔRMA DE PILARES CIRCULARES, COM ÁREA MÉDIA DAS SEÇÕES MENOR OU IGUAL A 0,28 M², PÉ-DIREITO SIMPLES, EM MADEIRA, 2 UTILIZAÇÕES. AF_06/2017</v>
          </cell>
          <cell r="D7206" t="str">
            <v>M2</v>
          </cell>
          <cell r="E7206">
            <v>207.89</v>
          </cell>
        </row>
        <row r="7207">
          <cell r="A7207">
            <v>96258</v>
          </cell>
          <cell r="B7207" t="str">
            <v>COMPOSIÇÃO</v>
          </cell>
          <cell r="C7207" t="str">
            <v>MONTAGEM E DESMONTAGEM DE FÔRMA DE PILARES CIRCULARES, COM ÁREA MÉDIA DAS SEÇÕES MAIOR QUE 0,28 M², PÉ-DIREITO SIMPLES, EM MADEIRA, 2 UTILIZAÇÕES. AF_06/2017</v>
          </cell>
          <cell r="D7207" t="str">
            <v>M2</v>
          </cell>
          <cell r="E7207">
            <v>195.06</v>
          </cell>
        </row>
        <row r="7208">
          <cell r="A7208">
            <v>96259</v>
          </cell>
          <cell r="B7208" t="str">
            <v>COMPOSIÇÃO</v>
          </cell>
          <cell r="C7208" t="str">
            <v>MONTAGEM E DESMONTAGEM DE FÔRMA DE PILARES CIRCULARES, COM ÁREA MÉDIA DAS SEÇÕES MENOR OU IGUAL A 0,28 M², PÉ-DIREITO DUPLO, EM MADEIRA, 2 UTILIZAÇÕES. AF_06/2017</v>
          </cell>
          <cell r="D7208" t="str">
            <v>M2</v>
          </cell>
          <cell r="E7208">
            <v>226.85</v>
          </cell>
        </row>
        <row r="7209">
          <cell r="A7209">
            <v>96529</v>
          </cell>
          <cell r="B7209" t="str">
            <v>COMPOSIÇÃO</v>
          </cell>
          <cell r="C7209" t="str">
            <v>FABRICAÇÃO, MONTAGEM E DESMONTAGEM DE FÔRMA PARA SAPATA, EM MADEIRA SERRADA, E=25 MM, 1 UTILIZAÇÃO. AF_06/2017</v>
          </cell>
          <cell r="D7209" t="str">
            <v>M2</v>
          </cell>
          <cell r="E7209">
            <v>326.60000000000002</v>
          </cell>
        </row>
        <row r="7210">
          <cell r="A7210">
            <v>96530</v>
          </cell>
          <cell r="B7210" t="str">
            <v>COMPOSIÇÃO</v>
          </cell>
          <cell r="C7210" t="str">
            <v>FABRICAÇÃO, MONTAGEM E DESMONTAGEM DE FÔRMA PARA VIGA BALDRAME, EM MADEIRA SERRADA, E=25 MM, 1 UTILIZAÇÃO. AF_06/2017</v>
          </cell>
          <cell r="D7210" t="str">
            <v>M2</v>
          </cell>
          <cell r="E7210">
            <v>176.62</v>
          </cell>
        </row>
        <row r="7211">
          <cell r="A7211">
            <v>96531</v>
          </cell>
          <cell r="B7211" t="str">
            <v>COMPOSIÇÃO</v>
          </cell>
          <cell r="C7211" t="str">
            <v>FABRICAÇÃO, MONTAGEM E DESMONTAGEM DE FÔRMA PARA BLOCO DE COROAMENTO, EM MADEIRA SERRADA, E=25 MM, 2 UTILIZAÇÕES. AF_06/2017</v>
          </cell>
          <cell r="D7211" t="str">
            <v>M2</v>
          </cell>
          <cell r="E7211">
            <v>122.01</v>
          </cell>
        </row>
        <row r="7212">
          <cell r="A7212">
            <v>96532</v>
          </cell>
          <cell r="B7212" t="str">
            <v>COMPOSIÇÃO</v>
          </cell>
          <cell r="C7212" t="str">
            <v>FABRICAÇÃO, MONTAGEM E DESMONTAGEM DE FÔRMA PARA SAPATA, EM MADEIRA SERRADA, E=25 MM, 2 UTILIZAÇÕES. AF_06/2017</v>
          </cell>
          <cell r="D7212" t="str">
            <v>M2</v>
          </cell>
          <cell r="E7212">
            <v>204.39</v>
          </cell>
        </row>
        <row r="7213">
          <cell r="A7213">
            <v>96533</v>
          </cell>
          <cell r="B7213" t="str">
            <v>COMPOSIÇÃO</v>
          </cell>
          <cell r="C7213" t="str">
            <v>FABRICAÇÃO, MONTAGEM E DESMONTAGEM DE FÔRMA PARA VIGA BALDRAME, EM MADEIRA SERRADA, E=25 MM, 2 UTILIZAÇÕES. AF_06/2017</v>
          </cell>
          <cell r="D7213" t="str">
            <v>M2</v>
          </cell>
          <cell r="E7213">
            <v>107.91</v>
          </cell>
        </row>
        <row r="7214">
          <cell r="A7214">
            <v>96534</v>
          </cell>
          <cell r="B7214" t="str">
            <v>COMPOSIÇÃO</v>
          </cell>
          <cell r="C7214" t="str">
            <v>FABRICAÇÃO, MONTAGEM E DESMONTAGEM DE FÔRMA PARA BLOCO DE COROAMENTO, EM MADEIRA SERRADA, E=25 MM, 4 UTILIZAÇÕES. AF_06/2017</v>
          </cell>
          <cell r="D7214" t="str">
            <v>M2</v>
          </cell>
          <cell r="E7214">
            <v>83.72</v>
          </cell>
        </row>
        <row r="7215">
          <cell r="A7215">
            <v>96535</v>
          </cell>
          <cell r="B7215" t="str">
            <v>COMPOSIÇÃO</v>
          </cell>
          <cell r="C7215" t="str">
            <v>FABRICAÇÃO, MONTAGEM E DESMONTAGEM DE FÔRMA PARA SAPATA, EM MADEIRA SERRADA, E=25 MM, 4 UTILIZAÇÕES. AF_06/2017</v>
          </cell>
          <cell r="D7215" t="str">
            <v>M2</v>
          </cell>
          <cell r="E7215">
            <v>140.74</v>
          </cell>
        </row>
        <row r="7216">
          <cell r="A7216">
            <v>96536</v>
          </cell>
          <cell r="B7216" t="str">
            <v>COMPOSIÇÃO</v>
          </cell>
          <cell r="C7216" t="str">
            <v>FABRICAÇÃO, MONTAGEM E DESMONTAGEM DE FÔRMA PARA VIGA BALDRAME, EM MADEIRA SERRADA, E=25 MM, 4 UTILIZAÇÕES. AF_06/2017</v>
          </cell>
          <cell r="D7216" t="str">
            <v>M2</v>
          </cell>
          <cell r="E7216">
            <v>72.150000000000006</v>
          </cell>
        </row>
        <row r="7217">
          <cell r="A7217">
            <v>96537</v>
          </cell>
          <cell r="B7217" t="str">
            <v>COMPOSIÇÃO</v>
          </cell>
          <cell r="C7217" t="str">
            <v>FABRICAÇÃO, MONTAGEM E DESMONTAGEM DE FÔRMA PARA BLOCO DE COROAMENTO, EM CHAPA DE MADEIRA COMPENSADA RESINADA, E=17 MM, 2 UTILIZAÇÕES. AF_06/2017</v>
          </cell>
          <cell r="D7217" t="str">
            <v>M2</v>
          </cell>
          <cell r="E7217">
            <v>195.47</v>
          </cell>
        </row>
        <row r="7218">
          <cell r="A7218">
            <v>96538</v>
          </cell>
          <cell r="B7218" t="str">
            <v>COMPOSIÇÃO</v>
          </cell>
          <cell r="C7218" t="str">
            <v>FABRICAÇÃO, MONTAGEM E DESMONTAGEM DE FÔRMA PARA SAPATA, EM CHAPA DE MADEIRA COMPENSADA RESINADA, E=17 MM, 2 UTILIZAÇÕES. AF_06/2017</v>
          </cell>
          <cell r="D7218" t="str">
            <v>M2</v>
          </cell>
          <cell r="E7218">
            <v>278.32</v>
          </cell>
        </row>
        <row r="7219">
          <cell r="A7219">
            <v>96539</v>
          </cell>
          <cell r="B7219" t="str">
            <v>COMPOSIÇÃO</v>
          </cell>
          <cell r="C7219" t="str">
            <v>FABRICAÇÃO, MONTAGEM E DESMONTAGEM DE FÔRMA PARA VIGA BALDRAME, EM CHAPA DE MADEIRA COMPENSADA RESINADA, E=17 MM, 2 UTILIZAÇÕES. AF_06/2017</v>
          </cell>
          <cell r="D7219" t="str">
            <v>M2</v>
          </cell>
          <cell r="E7219">
            <v>130.04</v>
          </cell>
        </row>
        <row r="7220">
          <cell r="A7220">
            <v>96540</v>
          </cell>
          <cell r="B7220" t="str">
            <v>COMPOSIÇÃO</v>
          </cell>
          <cell r="C7220" t="str">
            <v>FABRICAÇÃO, MONTAGEM E DESMONTAGEM DE FÔRMA PARA BLOCO DE COROAMENTO, EM CHAPA DE MADEIRA COMPENSADA RESINADA, E=17 MM, 4 UTILIZAÇÕES. AF_06/2017</v>
          </cell>
          <cell r="D7220" t="str">
            <v>M2</v>
          </cell>
          <cell r="E7220">
            <v>131.88</v>
          </cell>
        </row>
        <row r="7221">
          <cell r="A7221">
            <v>96541</v>
          </cell>
          <cell r="B7221" t="str">
            <v>COMPOSIÇÃO</v>
          </cell>
          <cell r="C7221" t="str">
            <v>FABRICAÇÃO, MONTAGEM E DESMONTAGEM DE FÔRMA PARA SAPATA, EM CHAPA DE MADEIRA COMPENSADA RESINADA, E=17 MM, 4 UTILIZAÇÕES. AF_06/2017</v>
          </cell>
          <cell r="D7221" t="str">
            <v>M2</v>
          </cell>
          <cell r="E7221">
            <v>190.22</v>
          </cell>
        </row>
        <row r="7222">
          <cell r="A7222">
            <v>96542</v>
          </cell>
          <cell r="B7222" t="str">
            <v>COMPOSIÇÃO</v>
          </cell>
          <cell r="C7222" t="str">
            <v>FABRICAÇÃO, MONTAGEM E DESMONTAGEM DE FÔRMA PARA VIGA BALDRAME, EM CHAPA DE MADEIRA COMPENSADA RESINADA, E=17 MM, 4 UTILIZAÇÕES. AF_06/2017</v>
          </cell>
          <cell r="D7222" t="str">
            <v>M2</v>
          </cell>
          <cell r="E7222">
            <v>92.95</v>
          </cell>
        </row>
        <row r="7223">
          <cell r="A7223">
            <v>96543</v>
          </cell>
          <cell r="B7223" t="str">
            <v>COMPOSIÇÃO</v>
          </cell>
          <cell r="C7223" t="str">
            <v>ARMAÇÃO DE BLOCO, VIGA BALDRAME E SAPATA UTILIZANDO AÇO CA-60 DE 5 MM - MONTAGEM. AF_06/2017</v>
          </cell>
          <cell r="D7223" t="str">
            <v>KG</v>
          </cell>
          <cell r="E7223">
            <v>18.760000000000002</v>
          </cell>
        </row>
        <row r="7224">
          <cell r="A7224">
            <v>97747</v>
          </cell>
          <cell r="B7224" t="str">
            <v>COMPOSIÇÃO</v>
          </cell>
          <cell r="C7224" t="str">
            <v>MONTAGEM E DESMONTAGEM DE FÔRMA DE PILARES CIRCULARES, COM ÁREA MÉDIA DAS SEÇÕES MAIOR QUE 0,28 M², PÉ-DIREITO DUPLO, EM MADEIRA, 2 UTILIZAÇÕES.  AF_06/2017</v>
          </cell>
          <cell r="D7224" t="str">
            <v>M2</v>
          </cell>
          <cell r="E7224">
            <v>211.94</v>
          </cell>
        </row>
        <row r="7225">
          <cell r="A7225">
            <v>101791</v>
          </cell>
          <cell r="B7225" t="str">
            <v>COMPOSIÇÃO</v>
          </cell>
          <cell r="C7225" t="str">
            <v>FABRICAÇÃO DE ESCORAS DO TIPO PONTALETE, EM MADEIRA, PARA PÉ-DIREITO DUPLO. AF_09/2020</v>
          </cell>
          <cell r="D7225" t="str">
            <v>M</v>
          </cell>
          <cell r="E7225">
            <v>32.35</v>
          </cell>
        </row>
        <row r="7226">
          <cell r="A7226">
            <v>101792</v>
          </cell>
          <cell r="B7226" t="str">
            <v>COMPOSIÇÃO</v>
          </cell>
          <cell r="C7226" t="str">
            <v>ESCORAMENTO DE FÔRMAS DE LAJE EM MADEIRA NÃO APARELHADA, PÉ-DIREITO SIMPLES, INCLUSO TRAVAMENTO, 4 UTILIZAÇÕES. AF_09/2020</v>
          </cell>
          <cell r="D7226" t="str">
            <v>M3</v>
          </cell>
          <cell r="E7226">
            <v>17.149999999999999</v>
          </cell>
        </row>
        <row r="7227">
          <cell r="A7227">
            <v>101793</v>
          </cell>
          <cell r="B7227" t="str">
            <v>COMPOSIÇÃO</v>
          </cell>
          <cell r="C7227" t="str">
            <v>ESCORAMENTO DE FÔRMAS DE LAJE EM MADEIRA NÃO APARELHADA, PÉ-DIREITO DUPLO, INCLUSO TRAVAMENTO, 4 UTILIZAÇÕES. AF_09/2020</v>
          </cell>
          <cell r="D7227" t="str">
            <v>M3</v>
          </cell>
          <cell r="E7227">
            <v>27.75</v>
          </cell>
        </row>
        <row r="7228">
          <cell r="A7228">
            <v>101969</v>
          </cell>
          <cell r="B7228" t="str">
            <v>COMPOSIÇÃO</v>
          </cell>
          <cell r="C7228" t="str">
            <v>FABRICAÇÃO DE FÔRMA PARA ESCADAS, COM 2 LANCES EM "U" E LAJE PLANA, EM CHAPA DE MADEIRA COMPENSADA PLASTIFICADA, E=18 MM. AF_11/2020</v>
          </cell>
          <cell r="D7228" t="str">
            <v>M2</v>
          </cell>
          <cell r="E7228">
            <v>224.65</v>
          </cell>
        </row>
        <row r="7229">
          <cell r="A7229">
            <v>101971</v>
          </cell>
          <cell r="B7229" t="str">
            <v>COMPOSIÇÃO</v>
          </cell>
          <cell r="C7229" t="str">
            <v>FABRICAÇÃO DE FÔRMA PARA ESCADAS, COM 2 LANCES EM "U" E LAJE PLANA, EM CHAPA DE MADEIRA COMPENSADA RESINADA, E= 17 MM. AF_11/2020</v>
          </cell>
          <cell r="D7229" t="str">
            <v>M2</v>
          </cell>
          <cell r="E7229">
            <v>174.25</v>
          </cell>
        </row>
        <row r="7230">
          <cell r="A7230">
            <v>101973</v>
          </cell>
          <cell r="B7230" t="str">
            <v>COMPOSIÇÃO</v>
          </cell>
          <cell r="C7230" t="str">
            <v>FABRICAÇÃO DE FÔRMA PARA ESCADAS, COM 2 LANCES EM "U" E LAJE PLANA, EM MADEIRA SERRADA, E=25 MM. AF_11/2020</v>
          </cell>
          <cell r="D7230" t="str">
            <v>M2</v>
          </cell>
          <cell r="E7230">
            <v>191.03</v>
          </cell>
        </row>
        <row r="7231">
          <cell r="A7231">
            <v>101974</v>
          </cell>
          <cell r="B7231" t="str">
            <v>COMPOSIÇÃO</v>
          </cell>
          <cell r="C7231" t="str">
            <v>MONTAGEM E DESMONTAGEM DE FÔRMA PARA ESCADAS, COM 2 LANCES EM "U" E LAJE PLANA, EM MADEIRA SERRADA, 1 UTILIZAÇÃO. AF_11/2020</v>
          </cell>
          <cell r="D7231" t="str">
            <v>M2</v>
          </cell>
          <cell r="E7231">
            <v>451.95</v>
          </cell>
        </row>
        <row r="7232">
          <cell r="A7232">
            <v>101975</v>
          </cell>
          <cell r="B7232" t="str">
            <v>COMPOSIÇÃO</v>
          </cell>
          <cell r="C7232" t="str">
            <v>MONTAGEM E DESMONTAGEM DE FÔRMA PARA ESCADAS, COM 2 LANCES EM "U"  E LAJE PLANA, EM MADEIRA SERRADA, 2 UTILIZAÇÕES. AF_11/2020</v>
          </cell>
          <cell r="D7232" t="str">
            <v>M2</v>
          </cell>
          <cell r="E7232">
            <v>385.51</v>
          </cell>
        </row>
        <row r="7233">
          <cell r="A7233">
            <v>101977</v>
          </cell>
          <cell r="B7233" t="str">
            <v>COMPOSIÇÃO</v>
          </cell>
          <cell r="C7233" t="str">
            <v>MONTAGEM E DESMONTAGEM DE FÔRMA PARA ESCADAS, COM 2 LANCES EM "U" E LAJE PLANA, EM CHAPA DE MADEIRA COMPENSADA RESINADA, 2 UTILIZAÇÕES. AF_11/2020</v>
          </cell>
          <cell r="D7233" t="str">
            <v>M2</v>
          </cell>
          <cell r="E7233">
            <v>323.94</v>
          </cell>
        </row>
        <row r="7234">
          <cell r="A7234">
            <v>101980</v>
          </cell>
          <cell r="B7234" t="str">
            <v>COMPOSIÇÃO</v>
          </cell>
          <cell r="C7234" t="str">
            <v>MONTAGEM E DESMONTAGEM DE FÔRMA PARA ESCADAS, COM 2 LANCES EM "U" E LAJE PLANA, EM CHAPA DE MADEIRA COMPENSADA RESINADA, 4 UTILIZAÇÕES. AF_11/2020</v>
          </cell>
          <cell r="D7234" t="str">
            <v>M2</v>
          </cell>
          <cell r="E7234">
            <v>310.23</v>
          </cell>
        </row>
        <row r="7235">
          <cell r="A7235">
            <v>101981</v>
          </cell>
          <cell r="B7235" t="str">
            <v>COMPOSIÇÃO</v>
          </cell>
          <cell r="C7235" t="str">
            <v>MONTAGEM E DESMONTAGEM DE FÔRMA PARA ESCADAS, COM 2 LANCES EM "U" E LAJE PLANA, EM CHAPA DE MADEIRA COMPENSADA PLASTIFICADA, 6 UTILIZAÇÕES. AF_11/2020</v>
          </cell>
          <cell r="D7235" t="str">
            <v>M2</v>
          </cell>
          <cell r="E7235">
            <v>269.55</v>
          </cell>
        </row>
        <row r="7236">
          <cell r="A7236">
            <v>101982</v>
          </cell>
          <cell r="B7236" t="str">
            <v>COMPOSIÇÃO</v>
          </cell>
          <cell r="C7236" t="str">
            <v>MONTAGEM E DESMONTAGEM DE FÔRMA PARA ESCADAS, COM 2 LANCES EM "U" E LAJE PLANA, EM CHAPA DE MADEIRA COMPENSADA PLASTIFICADA, 8 UTILIZAÇÕES. AF_11/2020</v>
          </cell>
          <cell r="D7236" t="str">
            <v>M2</v>
          </cell>
          <cell r="E7236">
            <v>240.04</v>
          </cell>
        </row>
        <row r="7237">
          <cell r="A7237">
            <v>101983</v>
          </cell>
          <cell r="B7237" t="str">
            <v>COMPOSIÇÃO</v>
          </cell>
          <cell r="C7237" t="str">
            <v>MONTAGEM E DESMONTAGEM DE FÔRMA PARA ESCADAS, COM 2 LANCES EM "U" E LAJE PLANA, EM CHAPA DE MADEIRA COMPENSADA PLASTIFICADA, 10 UTILIZAÇÕES. AF_11/2020</v>
          </cell>
          <cell r="D7237" t="str">
            <v>M2</v>
          </cell>
          <cell r="E7237">
            <v>221.43</v>
          </cell>
        </row>
        <row r="7238">
          <cell r="A7238">
            <v>101985</v>
          </cell>
          <cell r="B7238" t="str">
            <v>COMPOSIÇÃO</v>
          </cell>
          <cell r="C7238" t="str">
            <v>FABRICAÇÃO DE FÔRMA PARA ESCADAS, COM 2 LANCES EM "U" E LAJE CASCATA, EM CHAPA DE MADEIRA COMPENSADA PLASTIFICADA, E=18 MM. AF_11/2020</v>
          </cell>
          <cell r="D7238" t="str">
            <v>M2</v>
          </cell>
          <cell r="E7238">
            <v>231.54</v>
          </cell>
        </row>
        <row r="7239">
          <cell r="A7239">
            <v>101986</v>
          </cell>
          <cell r="B7239" t="str">
            <v>COMPOSIÇÃO</v>
          </cell>
          <cell r="C7239" t="str">
            <v>FABRICAÇÃO DE FÔRMA PARA ESCADAS, COM 2 LANCES EM "U" E LAJE CASCATA, EM CHAPA DE MADEIRA COMPENSADA RESINADA, E= 17 MM. AF_11/2020</v>
          </cell>
          <cell r="D7239" t="str">
            <v>M2</v>
          </cell>
          <cell r="E7239">
            <v>167.47</v>
          </cell>
        </row>
        <row r="7240">
          <cell r="A7240">
            <v>101987</v>
          </cell>
          <cell r="B7240" t="str">
            <v>COMPOSIÇÃO</v>
          </cell>
          <cell r="C7240" t="str">
            <v>FABRICAÇÃO DE FÔRMA PARA ESCADAS, COM 2 LANCES EM "U" E LAJE CASCATA, EM MADEIRA SERRADA, E=25 MM. AF_11/2020</v>
          </cell>
          <cell r="D7240" t="str">
            <v>M2</v>
          </cell>
          <cell r="E7240">
            <v>220.37</v>
          </cell>
        </row>
        <row r="7241">
          <cell r="A7241">
            <v>101988</v>
          </cell>
          <cell r="B7241" t="str">
            <v>COMPOSIÇÃO</v>
          </cell>
          <cell r="C7241" t="str">
            <v>FABRICAÇÃO DE FÔRMA PARA ESCADAS, COM 2 LANCES EM "L" E LAJE PLANA, EM CHAPA DE MADEIRA COMPENSADA PLASTIFICADA, E=18 MM. AF_11/2020</v>
          </cell>
          <cell r="D7241" t="str">
            <v>M2</v>
          </cell>
          <cell r="E7241">
            <v>231.85</v>
          </cell>
        </row>
        <row r="7242">
          <cell r="A7242">
            <v>101989</v>
          </cell>
          <cell r="B7242" t="str">
            <v>COMPOSIÇÃO</v>
          </cell>
          <cell r="C7242" t="str">
            <v>FABRICAÇÃO DE FÔRMA PARA ESCADAS, COM 2 LANCES EM "L" E LAJE PLANA, EM CHAPA DE MADEIRA COMPENSADA RESINADA, E= 17 MM. AF_11/2020</v>
          </cell>
          <cell r="D7242" t="str">
            <v>M2</v>
          </cell>
          <cell r="E7242">
            <v>182.09</v>
          </cell>
        </row>
        <row r="7243">
          <cell r="A7243">
            <v>101990</v>
          </cell>
          <cell r="B7243" t="str">
            <v>COMPOSIÇÃO</v>
          </cell>
          <cell r="C7243" t="str">
            <v>FABRICAÇÃO DE FÔRMA PARA ESCADAS, COM 2 LANCES EM "L" E LAJE PLANA, EM MADEIRA SERRADA, E=25 MM. AF_11/2020</v>
          </cell>
          <cell r="D7243" t="str">
            <v>M2</v>
          </cell>
          <cell r="E7243">
            <v>205.31</v>
          </cell>
        </row>
        <row r="7244">
          <cell r="A7244">
            <v>101991</v>
          </cell>
          <cell r="B7244" t="str">
            <v>COMPOSIÇÃO</v>
          </cell>
          <cell r="C7244" t="str">
            <v>FABRICAÇÃO DE FÔRMA PARA ESCADAS, COM 2 LANCES EM "L" E LAJE CASCATA, EM CHAPA DE MADEIRA COMPENSADA PLASTIFICADA, E=18 MM. AF_11/2020</v>
          </cell>
          <cell r="D7244" t="str">
            <v>M2</v>
          </cell>
          <cell r="E7244">
            <v>230.3</v>
          </cell>
        </row>
        <row r="7245">
          <cell r="A7245">
            <v>101992</v>
          </cell>
          <cell r="B7245" t="str">
            <v>COMPOSIÇÃO</v>
          </cell>
          <cell r="C7245" t="str">
            <v>FABRICAÇÃO DE FÔRMA PARA ESCADAS, COM 2 LANCES EM "L" E LAJE CASCATA, EM CHAPA DE MADEIRA COMPENSADA RESINADA, E= 17 MM. AF_11/2020</v>
          </cell>
          <cell r="D7245" t="str">
            <v>M2</v>
          </cell>
          <cell r="E7245">
            <v>169.05</v>
          </cell>
        </row>
        <row r="7246">
          <cell r="A7246">
            <v>101993</v>
          </cell>
          <cell r="B7246" t="str">
            <v>COMPOSIÇÃO</v>
          </cell>
          <cell r="C7246" t="str">
            <v>FABRICAÇÃO DE FÔRMA PARA ESCADAS, COM 2 LANCES EM "L" E LAJE CASCATA, EM MADEIRA SERRADA, E=25 MM. AF_11/2020</v>
          </cell>
          <cell r="D7246" t="str">
            <v>M2</v>
          </cell>
          <cell r="E7246">
            <v>257.49</v>
          </cell>
        </row>
        <row r="7247">
          <cell r="A7247">
            <v>101994</v>
          </cell>
          <cell r="B7247" t="str">
            <v>COMPOSIÇÃO</v>
          </cell>
          <cell r="C7247" t="str">
            <v>FABRICAÇÃO DE FÔRMA PARA ESCADAS, COM 1 LANCE E LAJE PLANA, EM CHAPA DE MADEIRA COMPENSADA PLASTIFICADA, E=18 MM. AF_11/2020</v>
          </cell>
          <cell r="D7247" t="str">
            <v>M2</v>
          </cell>
          <cell r="E7247">
            <v>247.36</v>
          </cell>
        </row>
        <row r="7248">
          <cell r="A7248">
            <v>101995</v>
          </cell>
          <cell r="B7248" t="str">
            <v>COMPOSIÇÃO</v>
          </cell>
          <cell r="C7248" t="str">
            <v>FABRICAÇÃO DE FÔRMA PARA ESCADAS, COM 1 LANCE E LAJE PLANA, EM CHAPA DE MADEIRA COMPENSADA RESINADA, E= 17 MM. AF_11/2020</v>
          </cell>
          <cell r="D7248" t="str">
            <v>M2</v>
          </cell>
          <cell r="E7248">
            <v>191.49</v>
          </cell>
        </row>
        <row r="7249">
          <cell r="A7249">
            <v>101996</v>
          </cell>
          <cell r="B7249" t="str">
            <v>COMPOSIÇÃO</v>
          </cell>
          <cell r="C7249" t="str">
            <v>FABRICAÇÃO DE FÔRMA PARA ESCADAS, COM 1 LANCE E LAJE PLANA, EM MADEIRA SERRADA, E=25 MM. AF_11/2020</v>
          </cell>
          <cell r="D7249" t="str">
            <v>M2</v>
          </cell>
          <cell r="E7249">
            <v>220.2</v>
          </cell>
        </row>
        <row r="7250">
          <cell r="A7250">
            <v>101997</v>
          </cell>
          <cell r="B7250" t="str">
            <v>COMPOSIÇÃO</v>
          </cell>
          <cell r="C7250" t="str">
            <v>FABRICAÇÃO DE FÔRMA PARA ESCADAS, COM 1 LANCE E LAJE CASCATA, EM CHAPA DE MADEIRA COMPENSADA PLASTIFICADA, E=18 MM. AF_11/2020</v>
          </cell>
          <cell r="D7250" t="str">
            <v>M2</v>
          </cell>
          <cell r="E7250">
            <v>229.86</v>
          </cell>
        </row>
        <row r="7251">
          <cell r="A7251">
            <v>101998</v>
          </cell>
          <cell r="B7251" t="str">
            <v>COMPOSIÇÃO</v>
          </cell>
          <cell r="C7251" t="str">
            <v>FABRICAÇÃO DE FÔRMA PARA ESCADAS, COM 1 LANCE E LAJE CASCATA, EM CHAPA DE MADEIRA COMPENSADA RESINADA, E= 17 MM. AF_11/2020</v>
          </cell>
          <cell r="D7251" t="str">
            <v>M2</v>
          </cell>
          <cell r="E7251">
            <v>167.22</v>
          </cell>
        </row>
        <row r="7252">
          <cell r="A7252">
            <v>101999</v>
          </cell>
          <cell r="B7252" t="str">
            <v>COMPOSIÇÃO</v>
          </cell>
          <cell r="C7252" t="str">
            <v>FABRICAÇÃO DE FÔRMA PARA ESCADAS, COM 1 LANCE E LAJE CASCATA, EM MADEIRA SERRADA, E=25 MM. AF_11/2020</v>
          </cell>
          <cell r="D7252" t="str">
            <v>M2</v>
          </cell>
          <cell r="E7252">
            <v>275.36</v>
          </cell>
        </row>
        <row r="7253">
          <cell r="A7253">
            <v>102000</v>
          </cell>
          <cell r="B7253" t="str">
            <v>COMPOSIÇÃO</v>
          </cell>
          <cell r="C7253" t="str">
            <v>MONTAGEM E DESMONTAGEM DE FÔRMA PARA ESCADAS, COM 2 LANCES EM "U" E LAJE CASCATA, EM MADEIRA SERRADA, 1 UTILIZAÇÃO. AF_11/2020</v>
          </cell>
          <cell r="D7253" t="str">
            <v>M2</v>
          </cell>
          <cell r="E7253">
            <v>450</v>
          </cell>
        </row>
        <row r="7254">
          <cell r="A7254">
            <v>102001</v>
          </cell>
          <cell r="B7254" t="str">
            <v>COMPOSIÇÃO</v>
          </cell>
          <cell r="C7254" t="str">
            <v>MONTAGEM E DESMONTAGEM DE FÔRMA PARA ESCADAS, COM 2 LANCES EM "U" E LAJE CASCATA, EM MADEIRA SERRADA, 2 UTILIZAÇÕES. AF_11/2020</v>
          </cell>
          <cell r="D7254" t="str">
            <v>M2</v>
          </cell>
          <cell r="E7254">
            <v>387.97</v>
          </cell>
        </row>
        <row r="7255">
          <cell r="A7255">
            <v>102002</v>
          </cell>
          <cell r="B7255" t="str">
            <v>COMPOSIÇÃO</v>
          </cell>
          <cell r="C7255" t="str">
            <v>MONTAGEM E DESMONTAGEM DE FÔRMA PARA ESCADAS, COM 2 LANCES EM "U" E LAJE CASCATA, EM CHAPA DE MADEIRA COMPENSADA RESINADA, 2 UTILIZAÇÕES. AF_11/2020</v>
          </cell>
          <cell r="D7255" t="str">
            <v>M2</v>
          </cell>
          <cell r="E7255">
            <v>308.05</v>
          </cell>
        </row>
        <row r="7256">
          <cell r="A7256">
            <v>102003</v>
          </cell>
          <cell r="B7256" t="str">
            <v>COMPOSIÇÃO</v>
          </cell>
          <cell r="C7256" t="str">
            <v>MONTAGEM E DESMONTAGEM DE FÔRMA PARA ESCADAS, COM 2 LANCES EM "U" E LAJE CASCATA, EM CHAPA DE MADEIRA COMPENSADA RESINADA, 4 UTILIZAÇÕES. AF_11/2020</v>
          </cell>
          <cell r="D7256" t="str">
            <v>M2</v>
          </cell>
          <cell r="E7256">
            <v>292.02999999999997</v>
          </cell>
        </row>
        <row r="7257">
          <cell r="A7257">
            <v>102004</v>
          </cell>
          <cell r="B7257" t="str">
            <v>COMPOSIÇÃO</v>
          </cell>
          <cell r="C7257" t="str">
            <v>MONTAGEM E DESMONTAGEM DE FÔRMA PARA ESCADAS, COM 2 LANCES EM "U" E LAJE CASCATA, EM CHAPA DE MADEIRA COMPENSADA PLASTIFICADA, 6 UTILIZAÇÕES. AF_11/2020</v>
          </cell>
          <cell r="D7257" t="str">
            <v>M2</v>
          </cell>
          <cell r="E7257">
            <v>259.24</v>
          </cell>
        </row>
        <row r="7258">
          <cell r="A7258">
            <v>102005</v>
          </cell>
          <cell r="B7258" t="str">
            <v>COMPOSIÇÃO</v>
          </cell>
          <cell r="C7258" t="str">
            <v>MONTAGEM E DESMONTAGEM DE FÔRMA PARA ESCADAS, COM 2 LANCES EM "U" E LAJE CASCATA, EM CHAPA DE MADEIRA COMPENSADA PLASTIFICADA, 8 UTILIZAÇÕES. AF_11/2020</v>
          </cell>
          <cell r="D7258" t="str">
            <v>M2</v>
          </cell>
          <cell r="E7258">
            <v>228.97</v>
          </cell>
        </row>
        <row r="7259">
          <cell r="A7259">
            <v>102006</v>
          </cell>
          <cell r="B7259" t="str">
            <v>COMPOSIÇÃO</v>
          </cell>
          <cell r="C7259" t="str">
            <v>MONTAGEM E DESMONTAGEM DE FÔRMA PARA ESCADAS, COM 2 LANCES EM "U" E LAJE CASCATA, EM CHAPA DE MADEIRA COMPENSADA PLASTIFICADA, 10 UTILIZAÇÕES. AF_11/2020</v>
          </cell>
          <cell r="D7259" t="str">
            <v>M2</v>
          </cell>
          <cell r="E7259">
            <v>209.88</v>
          </cell>
        </row>
        <row r="7260">
          <cell r="A7260">
            <v>102007</v>
          </cell>
          <cell r="B7260" t="str">
            <v>COMPOSIÇÃO</v>
          </cell>
          <cell r="C7260" t="str">
            <v>MONTAGEM E DESMONTAGEM DE FÔRMA PARA ESCADAS, COM 2 LANCES EM "L" E LAJE PLANA, EM MADEIRA SERRADA, 1 UTILIZAÇÃO. AF_11/2020</v>
          </cell>
          <cell r="D7260" t="str">
            <v>M2</v>
          </cell>
          <cell r="E7260">
            <v>443.35</v>
          </cell>
        </row>
        <row r="7261">
          <cell r="A7261">
            <v>102008</v>
          </cell>
          <cell r="B7261" t="str">
            <v>COMPOSIÇÃO</v>
          </cell>
          <cell r="C7261" t="str">
            <v>MONTAGEM E DESMONTAGEM DE FÔRMA PARA ESCADAS, COM 2 LANCES EM "L" E LAJE PLANA, EM MADEIRA SERRADA, 2 UTILIZAÇÕES. AF_11/2020</v>
          </cell>
          <cell r="D7261" t="str">
            <v>M2</v>
          </cell>
          <cell r="E7261">
            <v>371.48</v>
          </cell>
        </row>
        <row r="7262">
          <cell r="A7262">
            <v>102009</v>
          </cell>
          <cell r="B7262" t="str">
            <v>COMPOSIÇÃO</v>
          </cell>
          <cell r="C7262" t="str">
            <v>MONTAGEM E DESMONTAGEM DE FÔRMA PARA ESCADAS, COM 2 LANCES EM "L" E LAJE PLANA, EM CHAPA DE MADEIRA COMPENSADA RESINADA, 2 UTILIZAÇÕES. AF_11/2020</v>
          </cell>
          <cell r="D7262" t="str">
            <v>M2</v>
          </cell>
          <cell r="E7262">
            <v>323.57</v>
          </cell>
        </row>
        <row r="7263">
          <cell r="A7263">
            <v>102010</v>
          </cell>
          <cell r="B7263" t="str">
            <v>COMPOSIÇÃO</v>
          </cell>
          <cell r="C7263" t="str">
            <v>MONTAGEM E DESMONTAGEM DE FÔRMA PARA ESCADAS, COM 2 LANCES EM "L" E LAJE PLANA, EM CHAPA DE MADEIRA COMPENSADA RESINADA, 4 UTILIZAÇÕES. AF_11/2020</v>
          </cell>
          <cell r="D7263" t="str">
            <v>M2</v>
          </cell>
          <cell r="E7263">
            <v>306.20999999999998</v>
          </cell>
        </row>
        <row r="7264">
          <cell r="A7264">
            <v>102011</v>
          </cell>
          <cell r="B7264" t="str">
            <v>COMPOSIÇÃO</v>
          </cell>
          <cell r="C7264" t="str">
            <v>MONTAGEM E DESMONTAGEM DE FÔRMA PARA ESCADAS, COM 2 LANCES EM "L" E LAJE PLANA, EM CHAPA DE MADEIRA COMPENSADA PLASTIFICADA, 6 UTILIZAÇÕES. AF_11/2020</v>
          </cell>
          <cell r="D7264" t="str">
            <v>M2</v>
          </cell>
          <cell r="E7264">
            <v>263.33</v>
          </cell>
        </row>
        <row r="7265">
          <cell r="A7265">
            <v>102012</v>
          </cell>
          <cell r="B7265" t="str">
            <v>COMPOSIÇÃO</v>
          </cell>
          <cell r="C7265" t="str">
            <v>MONTAGEM E DESMONTAGEM DE FÔRMA PARA ESCADAS, COM 2 LANCES EM "L" E LAJE PLANA, EM CHAPA DE MADEIRA COMPENSADA PLASTIFICADA, 8 UTILIZAÇÕES. AF_11/2020</v>
          </cell>
          <cell r="D7265" t="str">
            <v>M2</v>
          </cell>
          <cell r="E7265">
            <v>233.03</v>
          </cell>
        </row>
        <row r="7266">
          <cell r="A7266">
            <v>102013</v>
          </cell>
          <cell r="B7266" t="str">
            <v>COMPOSIÇÃO</v>
          </cell>
          <cell r="C7266" t="str">
            <v>MONTAGEM E DESMONTAGEM DE FÔRMA PARA ESCADAS, COM 2 LANCES EM "L" E LAJE PLANA, EM CHAPA DE MADEIRA COMPENSADA PLASTIFICADA, 10 UTILIZAÇÕES. AF_11/2020</v>
          </cell>
          <cell r="D7266" t="str">
            <v>M2</v>
          </cell>
          <cell r="E7266">
            <v>216.24</v>
          </cell>
        </row>
        <row r="7267">
          <cell r="A7267">
            <v>102014</v>
          </cell>
          <cell r="B7267" t="str">
            <v>COMPOSIÇÃO</v>
          </cell>
          <cell r="C7267" t="str">
            <v>MONTAGEM E DESMONTAGEM DE FÔRMA PARA ESCADAS, COM 2 LANCES EM "L" E LAJE CASCATA, EM MADEIRA SERRADA, 1 UTILIZAÇÃO. AF_11/2020</v>
          </cell>
          <cell r="D7267" t="str">
            <v>M2</v>
          </cell>
          <cell r="E7267">
            <v>486.75</v>
          </cell>
        </row>
        <row r="7268">
          <cell r="A7268">
            <v>102015</v>
          </cell>
          <cell r="B7268" t="str">
            <v>COMPOSIÇÃO</v>
          </cell>
          <cell r="C7268" t="str">
            <v>MONTAGEM E DESMONTAGEM DE FÔRMA PARA ESCADAS, COM 2 LANCES EM "L" E LAJE CASCATA, EM MADEIRA SERRADA, 2 UTILIZAÇÕES. AF_11/2020</v>
          </cell>
          <cell r="D7268" t="str">
            <v>M2</v>
          </cell>
          <cell r="E7268">
            <v>408.65</v>
          </cell>
        </row>
        <row r="7269">
          <cell r="A7269">
            <v>102016</v>
          </cell>
          <cell r="B7269" t="str">
            <v>COMPOSIÇÃO</v>
          </cell>
          <cell r="C7269" t="str">
            <v>MONTAGEM E DESMONTAGEM DE FÔRMA PARA ESCADAS, COM 2 LANCES EM "L" E LAJE CASCATA, EM CHAPA DE MADEIRA COMPENSADA RESINADA, 2 UTILIZAÇÕES. AF_11/2020</v>
          </cell>
          <cell r="D7269" t="str">
            <v>M2</v>
          </cell>
          <cell r="E7269">
            <v>304.06</v>
          </cell>
        </row>
        <row r="7270">
          <cell r="A7270">
            <v>102017</v>
          </cell>
          <cell r="B7270" t="str">
            <v>COMPOSIÇÃO</v>
          </cell>
          <cell r="C7270" t="str">
            <v>MONTAGEM E DESMONTAGEM DE FÔRMA PARA ESCADAS, COM 2 LANCES EM "L" E LAJE CASCATA, EM CHAPA DE MADEIRA COMPENSADA RESINADA, 4 UTILIZAÇÕES. AF_11/2020</v>
          </cell>
          <cell r="D7270" t="str">
            <v>M2</v>
          </cell>
          <cell r="E7270">
            <v>285.39999999999998</v>
          </cell>
        </row>
        <row r="7271">
          <cell r="A7271">
            <v>102036</v>
          </cell>
          <cell r="B7271" t="str">
            <v>COMPOSIÇÃO</v>
          </cell>
          <cell r="C7271" t="str">
            <v>MONTAGEM E DESMONTAGEM DE FÔRMA PARA ESCADAS, COM 2 LANCES EM "L" E LAJE CASCATA, EM CHAPA DE MADEIRA COMPENSADA PLASTIFICADA, 6 UTILIZAÇÕES. AF_11/2020</v>
          </cell>
          <cell r="D7271" t="str">
            <v>M2</v>
          </cell>
          <cell r="E7271">
            <v>250.87</v>
          </cell>
        </row>
        <row r="7272">
          <cell r="A7272">
            <v>102037</v>
          </cell>
          <cell r="B7272" t="str">
            <v>COMPOSIÇÃO</v>
          </cell>
          <cell r="C7272" t="str">
            <v>MONTAGEM E DESMONTAGEM DE FÔRMA PARA ESCADAS, COM 2 LANCES EM "L" E LAJE CASCATA, EM CHAPA DE MADEIRA COMPENSADA PLASTIFICADA, 8 UTILIZAÇÕES. AF_11/2020</v>
          </cell>
          <cell r="D7272" t="str">
            <v>M2</v>
          </cell>
          <cell r="E7272">
            <v>220.74</v>
          </cell>
        </row>
        <row r="7273">
          <cell r="A7273">
            <v>102038</v>
          </cell>
          <cell r="B7273" t="str">
            <v>COMPOSIÇÃO</v>
          </cell>
          <cell r="C7273" t="str">
            <v>MONTAGEM E DESMONTAGEM DE FÔRMA PARA ESCADAS, COM 2 LANCES EM "L" E LAJE CASCATA, EM CHAPA DE MADEIRA COMPENSADA PLASTIFICADA, 10 UTILIZAÇÕES. AF_11/2020</v>
          </cell>
          <cell r="D7273" t="str">
            <v>M2</v>
          </cell>
          <cell r="E7273">
            <v>204.04</v>
          </cell>
        </row>
        <row r="7274">
          <cell r="A7274">
            <v>102039</v>
          </cell>
          <cell r="B7274" t="str">
            <v>COMPOSIÇÃO</v>
          </cell>
          <cell r="C7274" t="str">
            <v>MONTAGEM E DESMONTAGEM DE FÔRMA PARA ESCADAS, COM 1 LANCE E LAJE PLANA, EM MADEIRA SERRADA, 1 UTILIZAÇÃO. AF_11/2020</v>
          </cell>
          <cell r="D7274" t="str">
            <v>M2</v>
          </cell>
          <cell r="E7274">
            <v>462.78</v>
          </cell>
        </row>
        <row r="7275">
          <cell r="A7275">
            <v>102040</v>
          </cell>
          <cell r="B7275" t="str">
            <v>COMPOSIÇÃO</v>
          </cell>
          <cell r="C7275" t="str">
            <v>MONTAGEM E DESMONTAGEM DE FÔRMA PARA ESCADAS, COM 1 LANCE E LAJE PLANA, EM MADEIRA SERRADA, 2 UTILIZAÇÕES. AF_11/2020</v>
          </cell>
          <cell r="D7275" t="str">
            <v>M2</v>
          </cell>
          <cell r="E7275">
            <v>386.59</v>
          </cell>
        </row>
        <row r="7276">
          <cell r="A7276">
            <v>102041</v>
          </cell>
          <cell r="B7276" t="str">
            <v>COMPOSIÇÃO</v>
          </cell>
          <cell r="C7276" t="str">
            <v>MONTAGEM E DESMONTAGEM DE FÔRMA PARA ESCADAS, COM 1 LANCE E LAJE PLANA, EM CHAPA DE MADEIRA COMPENSADA RESINADA, 2 UTILIZAÇÕES. AF_11/2020</v>
          </cell>
          <cell r="D7276" t="str">
            <v>M2</v>
          </cell>
          <cell r="E7276">
            <v>324.47000000000003</v>
          </cell>
        </row>
        <row r="7277">
          <cell r="A7277">
            <v>102042</v>
          </cell>
          <cell r="B7277" t="str">
            <v>COMPOSIÇÃO</v>
          </cell>
          <cell r="C7277" t="str">
            <v>MONTAGEM E DESMONTAGEM DE FÔRMA PARA ESCADAS, COM 1 LANCE E LAJE PLANA, EM CHAPA DE MADEIRA COMPENSADA RESINADA, 4 UTILIZAÇÕES. AF_11/2020</v>
          </cell>
          <cell r="D7277" t="str">
            <v>M2</v>
          </cell>
          <cell r="E7277">
            <v>303.33</v>
          </cell>
        </row>
        <row r="7278">
          <cell r="A7278">
            <v>102043</v>
          </cell>
          <cell r="B7278" t="str">
            <v>COMPOSIÇÃO</v>
          </cell>
          <cell r="C7278" t="str">
            <v>MONTAGEM E DESMONTAGEM DE FÔRMA PARA ESCADAS, COM 1 LANCE E LAJE PLANA, EM CHAPA DE MADEIRA COMPENSADA PLASTIFICADA, 6 UTILIZAÇÕES. AF_11/2020</v>
          </cell>
          <cell r="D7278" t="str">
            <v>M2</v>
          </cell>
          <cell r="E7278">
            <v>261.44</v>
          </cell>
        </row>
        <row r="7279">
          <cell r="A7279">
            <v>102044</v>
          </cell>
          <cell r="B7279" t="str">
            <v>COMPOSIÇÃO</v>
          </cell>
          <cell r="C7279" t="str">
            <v>MONTAGEM E DESMONTAGEM DE FÔRMA PARA ESCADAS, COM 1 LANCE E LAJE PLANA, EM CHAPA DE MADEIRA COMPENSADA PLASTIFICADA, 8 UTILIZAÇÕES. AF_11/2020</v>
          </cell>
          <cell r="D7279" t="str">
            <v>M2</v>
          </cell>
          <cell r="E7279">
            <v>231.91</v>
          </cell>
        </row>
        <row r="7280">
          <cell r="A7280">
            <v>102045</v>
          </cell>
          <cell r="B7280" t="str">
            <v>COMPOSIÇÃO</v>
          </cell>
          <cell r="C7280" t="str">
            <v>MONTAGEM E DESMONTAGEM DE FÔRMA PARA ESCADAS, COM 1 LANCE E LAJE PLANA, EM CHAPA DE MADEIRA COMPENSADA PLASTIFICADA, 10 UTILIZAÇÕES. AF_11/2020</v>
          </cell>
          <cell r="D7280" t="str">
            <v>M2</v>
          </cell>
          <cell r="E7280">
            <v>214.18</v>
          </cell>
        </row>
        <row r="7281">
          <cell r="A7281">
            <v>102046</v>
          </cell>
          <cell r="B7281" t="str">
            <v>COMPOSIÇÃO</v>
          </cell>
          <cell r="C7281" t="str">
            <v>MONTAGEM E DESMONTAGEM DE FÔRMA PARA ESCADAS, COM 1 LANCE E LAJE CASCATA, EM MADEIRA SERRADA, 1 UTILIZAÇÃO. AF_11/2020</v>
          </cell>
          <cell r="D7281" t="str">
            <v>M2</v>
          </cell>
          <cell r="E7281">
            <v>492.98</v>
          </cell>
        </row>
        <row r="7282">
          <cell r="A7282">
            <v>102047</v>
          </cell>
          <cell r="B7282" t="str">
            <v>COMPOSIÇÃO</v>
          </cell>
          <cell r="C7282" t="str">
            <v>MONTAGEM E DESMONTAGEM DE FÔRMA PARA ESCADAS, COM 1 LANCE E LAJE CASCATA, EM MADEIRA SERRADA, 2 UTILIZAÇÕES. AF_11/2020</v>
          </cell>
          <cell r="D7282" t="str">
            <v>M2</v>
          </cell>
          <cell r="E7282">
            <v>420.83</v>
          </cell>
        </row>
        <row r="7283">
          <cell r="A7283">
            <v>102048</v>
          </cell>
          <cell r="B7283" t="str">
            <v>COMPOSIÇÃO</v>
          </cell>
          <cell r="C7283" t="str">
            <v>MONTAGEM E DESMONTAGEM DE FÔRMA PARA ESCADAS, COM 1 LANCE E LAJE CASCATA, EM CHAPA DE MADEIRA COMPENSADA RESINADA, 2 UTILIZAÇÕES. AF_11/2020</v>
          </cell>
          <cell r="D7283" t="str">
            <v>M2</v>
          </cell>
          <cell r="E7283">
            <v>293.47000000000003</v>
          </cell>
        </row>
        <row r="7284">
          <cell r="A7284">
            <v>102049</v>
          </cell>
          <cell r="B7284" t="str">
            <v>COMPOSIÇÃO</v>
          </cell>
          <cell r="C7284" t="str">
            <v>MONTAGEM E DESMONTAGEM DE FÔRMA PARA ESCADAS, COM 1 LANCE E LAJE CASCATA, EM CHAPA DE MADEIRA COMPENSADA RESINADA, 4 UTILIZAÇÕES. AF_11/2020</v>
          </cell>
          <cell r="D7284" t="str">
            <v>M2</v>
          </cell>
          <cell r="E7284">
            <v>269.88</v>
          </cell>
        </row>
        <row r="7285">
          <cell r="A7285">
            <v>102050</v>
          </cell>
          <cell r="B7285" t="str">
            <v>COMPOSIÇÃO</v>
          </cell>
          <cell r="C7285" t="str">
            <v>MONTAGEM E DESMONTAGEM DE FÔRMA PARA ESCADAS, COM 1 LANCE E LAJE CASCATA, EM CHAPA DE MADEIRA COMPENSADA PLASTIFICADA, 6 UTILIZAÇÕES. AF_11/2020</v>
          </cell>
          <cell r="D7285" t="str">
            <v>M2</v>
          </cell>
          <cell r="E7285">
            <v>237.82</v>
          </cell>
        </row>
        <row r="7286">
          <cell r="A7286">
            <v>102051</v>
          </cell>
          <cell r="B7286" t="str">
            <v>COMPOSIÇÃO</v>
          </cell>
          <cell r="C7286" t="str">
            <v>MONTAGEM E DESMONTAGEM DE FÔRMA PARA ESCADAS, COM 1 LANCE E LAJE CASCATA, EM CHAPA DE MADEIRA COMPENSADA PLASTIFICADA, 8 UTILIZAÇÕES. AF_11/2020</v>
          </cell>
          <cell r="D7286" t="str">
            <v>M2</v>
          </cell>
          <cell r="E7286">
            <v>207.73</v>
          </cell>
        </row>
        <row r="7287">
          <cell r="A7287">
            <v>102052</v>
          </cell>
          <cell r="B7287" t="str">
            <v>COMPOSIÇÃO</v>
          </cell>
          <cell r="C7287" t="str">
            <v>MONTAGEM E DESMONTAGEM DE FÔRMA PARA ESCADAS, COM 1 LANCE E LAJE CASCATA, EM CHAPA DE MADEIRA COMPENSADA PLASTIFICADA, 10 UTILIZAÇÕES. AF_11/2020</v>
          </cell>
          <cell r="D7287" t="str">
            <v>M2</v>
          </cell>
          <cell r="E7287">
            <v>191.06</v>
          </cell>
        </row>
        <row r="7288">
          <cell r="A7288">
            <v>102059</v>
          </cell>
          <cell r="B7288" t="str">
            <v>COMPOSIÇÃO</v>
          </cell>
          <cell r="C7288" t="str">
            <v>MONTAGEM E DESMONTAGEM DE FÔRMA PARA ESCADA DUPLA COM 2 LANCES EM "X" E LAJE PLANA, EM MADEIRA SERRADA, 1 UTILIZAÇÃO. AF_11/2020</v>
          </cell>
          <cell r="D7288" t="str">
            <v>M2</v>
          </cell>
          <cell r="E7288">
            <v>433.32</v>
          </cell>
        </row>
        <row r="7289">
          <cell r="A7289">
            <v>102060</v>
          </cell>
          <cell r="B7289" t="str">
            <v>COMPOSIÇÃO</v>
          </cell>
          <cell r="C7289" t="str">
            <v>MONTAGEM E DESMONTAGEM DE FÔRMA PARA ESCADA DUPLA COM 2 LANCES EM "X" E LAJE PLANA, EM MADEIRA SERRADA, 2 UTILIZAÇÕES. AF_11/2020</v>
          </cell>
          <cell r="D7289" t="str">
            <v>M2</v>
          </cell>
          <cell r="E7289">
            <v>365.15</v>
          </cell>
        </row>
        <row r="7290">
          <cell r="A7290">
            <v>102061</v>
          </cell>
          <cell r="B7290" t="str">
            <v>COMPOSIÇÃO</v>
          </cell>
          <cell r="C7290" t="str">
            <v>MONTAGEM E DESMONTAGEM DE FÔRMA PARA ESCADA DUPLA COM 2 LANCES EM "X" E LAJE PLANA, EM CHAPA DE MADEIRA COMPENSADA RESINADA, 2 UTILIZAÇÕES. AF_11/2020</v>
          </cell>
          <cell r="D7290" t="str">
            <v>M2</v>
          </cell>
          <cell r="E7290">
            <v>305.69</v>
          </cell>
        </row>
        <row r="7291">
          <cell r="A7291">
            <v>102062</v>
          </cell>
          <cell r="B7291" t="str">
            <v>COMPOSIÇÃO</v>
          </cell>
          <cell r="C7291" t="str">
            <v>MONTAGEM E DESMONTAGEM DE FÔRMA PARA ESCADA DUPLA COM 2 LANCES EM "X" E LAJE PLANA, EM CHAPA DE MADEIRA COMPENSADA RESINADA, 4 UTILIZAÇÕES. AF_11/2020</v>
          </cell>
          <cell r="D7291" t="str">
            <v>M2</v>
          </cell>
          <cell r="E7291">
            <v>292.97000000000003</v>
          </cell>
        </row>
        <row r="7292">
          <cell r="A7292">
            <v>102063</v>
          </cell>
          <cell r="B7292" t="str">
            <v>COMPOSIÇÃO</v>
          </cell>
          <cell r="C7292" t="str">
            <v>MONTAGEM E DESMONTAGEM DE FÔRMA PARA ESCADA DUPLA COM 2 LANCES EM "X" E LAJE PLANA, EM CHAPA DE MADEIRA COMPENSADA PLASTIFICADA, 6 UTILIZAÇÕES. AF_11/2020</v>
          </cell>
          <cell r="D7292" t="str">
            <v>M2</v>
          </cell>
          <cell r="E7292">
            <v>252.2</v>
          </cell>
        </row>
        <row r="7293">
          <cell r="A7293">
            <v>102064</v>
          </cell>
          <cell r="B7293" t="str">
            <v>COMPOSIÇÃO</v>
          </cell>
          <cell r="C7293" t="str">
            <v>MONTAGEM E DESMONTAGEM DE FÔRMA PARA ESCADA DUPLA COM 2 LANCES EM "X" E LAJE PLANA, EM CHAPA DE MADEIRA COMPENSADA PLASTIFICADA, 8 UTILIZAÇÕES. AF_11/2020</v>
          </cell>
          <cell r="D7293" t="str">
            <v>M2</v>
          </cell>
          <cell r="E7293">
            <v>222.13</v>
          </cell>
        </row>
        <row r="7294">
          <cell r="A7294">
            <v>102065</v>
          </cell>
          <cell r="B7294" t="str">
            <v>COMPOSIÇÃO</v>
          </cell>
          <cell r="C7294" t="str">
            <v>MONTAGEM E DESMONTAGEM DE FÔRMA PARA ESCADA DUPLA COM 2 LANCES EM "X" E LAJE PLANA, EM CHAPA DE MADEIRA COMPENSADA PLASTIFICADA, 10 UTILIZAÇÕES. AF_11/2020</v>
          </cell>
          <cell r="D7294" t="str">
            <v>M2</v>
          </cell>
          <cell r="E7294">
            <v>205.49</v>
          </cell>
        </row>
        <row r="7295">
          <cell r="A7295">
            <v>102066</v>
          </cell>
          <cell r="B7295" t="str">
            <v>COMPOSIÇÃO</v>
          </cell>
          <cell r="C7295" t="str">
            <v>MONTAGEM E DESMONTAGEM DE FÔRMA PARA ESCADA DUPLA COM 2 LANCES EM "X" E LAJE CASCATA, EM MADEIRA SERRADA, 1 UTILIZAÇÃO. AF_11/2020</v>
          </cell>
          <cell r="D7295" t="str">
            <v>M2</v>
          </cell>
          <cell r="E7295">
            <v>442.76</v>
          </cell>
        </row>
        <row r="7296">
          <cell r="A7296">
            <v>102067</v>
          </cell>
          <cell r="B7296" t="str">
            <v>COMPOSIÇÃO</v>
          </cell>
          <cell r="C7296" t="str">
            <v>MONTAGEM E DESMONTAGEM DE FÔRMA PARA ESCADA DUPLA COM 2 LANCES EM "X" E LAJE CASCATA, EM MADEIRA SERRADA, 2 UTILIZAÇÕES. AF_11/2020</v>
          </cell>
          <cell r="D7296" t="str">
            <v>M2</v>
          </cell>
          <cell r="E7296">
            <v>379.73</v>
          </cell>
        </row>
        <row r="7297">
          <cell r="A7297">
            <v>102068</v>
          </cell>
          <cell r="B7297" t="str">
            <v>COMPOSIÇÃO</v>
          </cell>
          <cell r="C7297" t="str">
            <v>MONTAGEM E DESMONTAGEM DE FÔRMA PARA ESCADA DUPLA COM 2 LANCES EM "X" E LAJE CASCATA, EM CHAPA DE MADEIRA COMPENSADA RESINADA, 2 UTILIZAÇÕES. AF_11/2020</v>
          </cell>
          <cell r="D7297" t="str">
            <v>M2</v>
          </cell>
          <cell r="E7297">
            <v>275.36</v>
          </cell>
        </row>
        <row r="7298">
          <cell r="A7298">
            <v>102069</v>
          </cell>
          <cell r="B7298" t="str">
            <v>COMPOSIÇÃO</v>
          </cell>
          <cell r="C7298" t="str">
            <v>MONTAGEM E DESMONTAGEM DE FÔRMA PARA ESCADA DUPLA COM 2 LANCES EM "X" E LAJE CASCATA, EM CHAPA DE MADEIRA COMPENSADA RESINADA, 4 UTILIZAÇÕES. AF_11/2020</v>
          </cell>
          <cell r="D7298" t="str">
            <v>M2</v>
          </cell>
          <cell r="E7298">
            <v>261.38</v>
          </cell>
        </row>
        <row r="7299">
          <cell r="A7299">
            <v>102070</v>
          </cell>
          <cell r="B7299" t="str">
            <v>COMPOSIÇÃO</v>
          </cell>
          <cell r="C7299" t="str">
            <v>MONTAGEM E DESMONTAGEM DE FÔRMA PARA ESCADA DUPLA COM 2 LANCES EM "X" E LAJE CASCATA, EM CHAPA DE MADEIRA COMPENSADA PLASTIFICADA, 6 UTILIZAÇÕES. AF_11/2020</v>
          </cell>
          <cell r="D7299" t="str">
            <v>M2</v>
          </cell>
          <cell r="E7299">
            <v>230.63</v>
          </cell>
        </row>
        <row r="7300">
          <cell r="A7300">
            <v>102071</v>
          </cell>
          <cell r="B7300" t="str">
            <v>COMPOSIÇÃO</v>
          </cell>
          <cell r="C7300" t="str">
            <v>MONTAGEM E DESMONTAGEM DE FÔRMA PARA ESCADA DUPLA COM 2 LANCES EM "X" E LAJE CASCATA, EM CHAPA DE MADEIRA COMPENSADA PLASTIFICADA, 8 UTILIZAÇÕES. AF_11/2020</v>
          </cell>
          <cell r="D7300" t="str">
            <v>M2</v>
          </cell>
          <cell r="E7300">
            <v>202.53</v>
          </cell>
        </row>
        <row r="7301">
          <cell r="A7301">
            <v>102072</v>
          </cell>
          <cell r="B7301" t="str">
            <v>COMPOSIÇÃO</v>
          </cell>
          <cell r="C7301" t="str">
            <v>MONTAGEM E DESMONTAGEM DE FÔRMA PARA ESCADA DUPLA COM 2 LANCES EM "X" E LAJE CASCATA, EM CHAPA DE MADEIRA COMPENSADA PLASTIFICADA, 10 UTILIZAÇÕES. AF_11/2020</v>
          </cell>
          <cell r="D7301" t="str">
            <v>M2</v>
          </cell>
          <cell r="E7301">
            <v>193.74</v>
          </cell>
        </row>
        <row r="7302">
          <cell r="A7302">
            <v>102073</v>
          </cell>
          <cell r="B7302" t="str">
            <v>COMPOSIÇÃO</v>
          </cell>
          <cell r="C7302" t="str">
            <v>ESCADA EM CONCRETO ARMADO MOLDADO IN LOCO, FCK 25 MPA, COM 1 LANCE E LAJE PLANA, FÔRMA EM CHAPA DE MADEIRA COMPENSADA RESINADA. AF_11/2020_PA</v>
          </cell>
          <cell r="D7302" t="str">
            <v>M3</v>
          </cell>
          <cell r="E7302">
            <v>4135.53</v>
          </cell>
        </row>
        <row r="7303">
          <cell r="A7303">
            <v>102074</v>
          </cell>
          <cell r="B7303" t="str">
            <v>COMPOSIÇÃO</v>
          </cell>
          <cell r="C7303" t="str">
            <v>ESCADA EM CONCRETO ARMADO MOLDADO IN LOCO, FCK 25 MPA, COM 2 LANCES EM  U  E LAJE PLANA, FÔRMA EM CHAPA DE MADEIRA COMPENSADA RESINADA. AF_11/2020_PA</v>
          </cell>
          <cell r="D7303" t="str">
            <v>M3</v>
          </cell>
          <cell r="E7303">
            <v>4969.33</v>
          </cell>
        </row>
        <row r="7304">
          <cell r="A7304">
            <v>102075</v>
          </cell>
          <cell r="B7304" t="str">
            <v>COMPOSIÇÃO</v>
          </cell>
          <cell r="C7304" t="str">
            <v>ESCADA EM CONCRETO ARMADO MOLDADO IN LOCO, FCK 25 MPA, COM 2 LANCES EM  L  E LAJE PLANA, FÔRMA EM CHAPA DE MADEIRA COMPENSADA RESINADA. AF_11/2020_PA</v>
          </cell>
          <cell r="D7304" t="str">
            <v>M3</v>
          </cell>
          <cell r="E7304">
            <v>5145.07</v>
          </cell>
        </row>
        <row r="7305">
          <cell r="A7305">
            <v>102076</v>
          </cell>
          <cell r="B7305" t="str">
            <v>COMPOSIÇÃO</v>
          </cell>
          <cell r="C7305" t="str">
            <v>ESCADA EM CONCRETO ARMADO MOLDADO IN LOCO, FCK 25 MPA, COM 2 LANCES EM  X  E LAJE PLANA, FÔRMA EM CHAPA DE MADEIRA COMPENSADA RESINADA. AF_11/2020_PA</v>
          </cell>
          <cell r="D7305" t="str">
            <v>M3</v>
          </cell>
          <cell r="E7305">
            <v>5317.31</v>
          </cell>
        </row>
        <row r="7306">
          <cell r="A7306">
            <v>102077</v>
          </cell>
          <cell r="B7306" t="str">
            <v>COMPOSIÇÃO</v>
          </cell>
          <cell r="C7306" t="str">
            <v>ESCADA EM CONCRETO ARMADO MOLDADO IN LOCO, FCK 25 MPA, COM 1 LANCE E LAJE CASCATA, FÔRMA EM CHAPA DE MADEIRA COMPENSADA RESINADA. AF_11/2020_PA</v>
          </cell>
          <cell r="D7306" t="str">
            <v>M3</v>
          </cell>
          <cell r="E7306">
            <v>5587.44</v>
          </cell>
        </row>
        <row r="7307">
          <cell r="A7307">
            <v>102078</v>
          </cell>
          <cell r="B7307" t="str">
            <v>COMPOSIÇÃO</v>
          </cell>
          <cell r="C7307" t="str">
            <v>ESCADA EM CONCRETO ARMADO MOLDADO IN LOCO, FCK 25 MPA, COM 2 LANCES EM  U  E LAJE CASCATA, FÔRMA EM CHAPA DE MADEIRA COMPENSADA RESINADA. AF_11/2020_PA</v>
          </cell>
          <cell r="D7307" t="str">
            <v>M3</v>
          </cell>
          <cell r="E7307">
            <v>5778.83</v>
          </cell>
        </row>
        <row r="7308">
          <cell r="A7308">
            <v>102079</v>
          </cell>
          <cell r="B7308" t="str">
            <v>COMPOSIÇÃO</v>
          </cell>
          <cell r="C7308" t="str">
            <v>ESCADA EM CONCRETO ARMADO MOLDADO IN LOCO, FCK 25 MPA, COM 2 LANCES EM  L  E LAJE CASCATA, FÔRMA EM CHAPA DE MADEIRA COMPENSADA RESINADA. AF_11/2020_PA</v>
          </cell>
          <cell r="D7308" t="str">
            <v>M3</v>
          </cell>
          <cell r="E7308">
            <v>5531.88</v>
          </cell>
        </row>
        <row r="7309">
          <cell r="A7309">
            <v>102080</v>
          </cell>
          <cell r="B7309" t="str">
            <v>COMPOSIÇÃO</v>
          </cell>
          <cell r="C7309" t="str">
            <v>ESCADA EM CONCRETO ARMADO MOLDADO IN LOCO, FCK 25 MPA, COM 2 LANCES EM  X  E LAJE CASCATA, FÔRMA EM CHAPA DE MADEIRA COMPENSADA RESINADA. AF_11/2020_PA</v>
          </cell>
          <cell r="D7309" t="str">
            <v>M3</v>
          </cell>
          <cell r="E7309">
            <v>4902.63</v>
          </cell>
        </row>
        <row r="7310">
          <cell r="A7310">
            <v>102086</v>
          </cell>
          <cell r="B7310" t="str">
            <v>COMPOSIÇÃO</v>
          </cell>
          <cell r="C7310" t="str">
            <v>FABRICAÇÃO DE FÔRMA PARA ESCADA DUPLA COM 2 LANCES EM "X" E LAJE PLANA, EM CHAPA DE MADEIRA COMPENSADA PLASTIFICADA, E=18 MM. AF_11/2020</v>
          </cell>
          <cell r="D7310" t="str">
            <v>M2</v>
          </cell>
          <cell r="E7310">
            <v>236.84</v>
          </cell>
        </row>
        <row r="7311">
          <cell r="A7311">
            <v>102087</v>
          </cell>
          <cell r="B7311" t="str">
            <v>COMPOSIÇÃO</v>
          </cell>
          <cell r="C7311" t="str">
            <v>FABRICAÇÃO DE FÔRMA PARA ESCADA DUPLA COM 2 LANCES EM "X" E LAJE PLANA, EM CHAPA DE MADEIRA COMPENSADA RESINADA, E= 17 MM. AF_11/2020</v>
          </cell>
          <cell r="D7311" t="str">
            <v>M2</v>
          </cell>
          <cell r="E7311">
            <v>184.58</v>
          </cell>
        </row>
        <row r="7312">
          <cell r="A7312">
            <v>102088</v>
          </cell>
          <cell r="B7312" t="str">
            <v>COMPOSIÇÃO</v>
          </cell>
          <cell r="C7312" t="str">
            <v>FABRICAÇÃO DE FÔRMA PARA ESCADA DUPLA COM 2 LANCES EM X E LAJE PLANA, EM MADEIRA SERRADA, E=25 MM. AF_11/2020</v>
          </cell>
          <cell r="D7312" t="str">
            <v>M2</v>
          </cell>
          <cell r="E7312">
            <v>205.55</v>
          </cell>
        </row>
        <row r="7313">
          <cell r="A7313">
            <v>102089</v>
          </cell>
          <cell r="B7313" t="str">
            <v>COMPOSIÇÃO</v>
          </cell>
          <cell r="C7313" t="str">
            <v>FABRICAÇÃO DE FÔRMA PARA ESCADA DUPLA COM 2 LANCES EM "X" E LAJE CASCATA, EM CHAPA DE MADEIRA COMPENSADA PLASTIFICADA, E=18 MM. AF_11/2020</v>
          </cell>
          <cell r="D7313" t="str">
            <v>M2</v>
          </cell>
          <cell r="E7313">
            <v>218.9</v>
          </cell>
        </row>
        <row r="7314">
          <cell r="A7314">
            <v>102090</v>
          </cell>
          <cell r="B7314" t="str">
            <v>COMPOSIÇÃO</v>
          </cell>
          <cell r="C7314" t="str">
            <v>FABRICAÇÃO DE FÔRMA PARA ESCADA DUPLA COM 2 LANCES EM "X" E LAJE CASCATA, EM CHAPA DE MADEIRA COMPENSADA RESINADA, E= 17 MM. AF_11/2020</v>
          </cell>
          <cell r="D7314" t="str">
            <v>M2</v>
          </cell>
          <cell r="E7314">
            <v>159.62</v>
          </cell>
        </row>
        <row r="7315">
          <cell r="A7315">
            <v>102091</v>
          </cell>
          <cell r="B7315" t="str">
            <v>COMPOSIÇÃO</v>
          </cell>
          <cell r="C7315" t="str">
            <v>FABRICAÇÃO DE FÔRMA PARA ESCADA DUPLA COM 2 LANCES EM X E LAJE CASCATA, EM MADEIRA SERRADA, E=25 MM. AF_11/2020</v>
          </cell>
          <cell r="D7315" t="str">
            <v>M2</v>
          </cell>
          <cell r="E7315">
            <v>234.18</v>
          </cell>
        </row>
        <row r="7316">
          <cell r="A7316">
            <v>103760</v>
          </cell>
          <cell r="B7316" t="str">
            <v>COMPOSIÇÃO</v>
          </cell>
          <cell r="C7316" t="str">
            <v>MONTAGEM E DESMONTAGEM DE FÔRMA DE LAJE MACIÇA, PÉ-DIREITO SIMPLES, EM CHAPA DE MADEIRA COMPENSADA RESINADA E CIMBRAMENTO DE MADEIRA, 2 UTILIZAÇÕES. AF_03/2022</v>
          </cell>
          <cell r="D7316" t="str">
            <v>M2</v>
          </cell>
          <cell r="E7316">
            <v>116.79</v>
          </cell>
        </row>
        <row r="7317">
          <cell r="A7317">
            <v>103761</v>
          </cell>
          <cell r="B7317" t="str">
            <v>COMPOSIÇÃO</v>
          </cell>
          <cell r="C7317" t="str">
            <v>MONTAGEM E DESMONTAGEM DE FÔRMA DE LAJE MACIÇA, PÉ-DIREITO SIMPLES, EM CHAPA DE MADEIRA COMPENSADA RESINADA E CIMBRAMENTO DE MADEIRA, 4 UTILIZAÇÕES. AF_03/2022</v>
          </cell>
          <cell r="D7317" t="str">
            <v>M2</v>
          </cell>
          <cell r="E7317">
            <v>79.69</v>
          </cell>
        </row>
        <row r="7318">
          <cell r="A7318">
            <v>103762</v>
          </cell>
          <cell r="B7318" t="str">
            <v>COMPOSIÇÃO</v>
          </cell>
          <cell r="C7318" t="str">
            <v>MONTAGEM E DESMONTAGEM DE FÔRMA DE LAJE MACIÇA, PÉ-DIREITO SIMPLES, EM CHAPA DE MADEIRA COMPENSADA RESINADA E CIMBRAMENTO DE MADEIRA, 6 UTILIZAÇÕES. AF_03/2022</v>
          </cell>
          <cell r="D7318" t="str">
            <v>M2</v>
          </cell>
          <cell r="E7318">
            <v>67.459999999999994</v>
          </cell>
        </row>
        <row r="7319">
          <cell r="A7319">
            <v>103763</v>
          </cell>
          <cell r="B7319" t="str">
            <v>COMPOSIÇÃO</v>
          </cell>
          <cell r="C7319" t="str">
            <v>MONTAGEM E DESMONTAGEM DE FÔRMA DE LAJE MACIÇA, PÉ-DIREITO SIMPLES, EM CHAPA DE MADEIRA COMPENSADA RESINADA E CIMBRAMENTO DE MADEIRA, 8 UTILIZAÇÕES. AF_03/2022</v>
          </cell>
          <cell r="D7319" t="str">
            <v>M2</v>
          </cell>
          <cell r="E7319">
            <v>59.37</v>
          </cell>
        </row>
        <row r="7320">
          <cell r="A7320">
            <v>89996</v>
          </cell>
          <cell r="B7320" t="str">
            <v>COMPOSIÇÃO</v>
          </cell>
          <cell r="C7320" t="str">
            <v>ARMAÇÃO VERTICAL DE ALVENARIA ESTRUTURAL; DIÂMETRO DE 10,0 MM. AF_09/2021</v>
          </cell>
          <cell r="D7320" t="str">
            <v>KG</v>
          </cell>
          <cell r="E7320">
            <v>12.33</v>
          </cell>
        </row>
        <row r="7321">
          <cell r="A7321">
            <v>89997</v>
          </cell>
          <cell r="B7321" t="str">
            <v>COMPOSIÇÃO</v>
          </cell>
          <cell r="C7321" t="str">
            <v>ARMAÇÃO VERTICAL DE ALVENARIA ESTRUTURAL; DIÂMETRO DE 12,5 MM. AF_09/2021</v>
          </cell>
          <cell r="D7321" t="str">
            <v>KG</v>
          </cell>
          <cell r="E7321">
            <v>10.16</v>
          </cell>
        </row>
        <row r="7322">
          <cell r="A7322">
            <v>89998</v>
          </cell>
          <cell r="B7322" t="str">
            <v>COMPOSIÇÃO</v>
          </cell>
          <cell r="C7322" t="str">
            <v>ARMAÇÃO DE CINTA DE ALVENARIA ESTRUTURAL; DIÂMETRO DE 10,0 MM. AF_09/2021</v>
          </cell>
          <cell r="D7322" t="str">
            <v>KG</v>
          </cell>
          <cell r="E7322">
            <v>11.85</v>
          </cell>
        </row>
        <row r="7323">
          <cell r="A7323">
            <v>89999</v>
          </cell>
          <cell r="B7323" t="str">
            <v>COMPOSIÇÃO</v>
          </cell>
          <cell r="C7323" t="str">
            <v>ARMAÇÃO DE VERGA E CONTRAVERGA DE ALVENARIA ESTRUTURAL; DIÂMETRO DE 8,0 MM. AF_09/2021</v>
          </cell>
          <cell r="D7323" t="str">
            <v>KG</v>
          </cell>
          <cell r="E7323">
            <v>17.39</v>
          </cell>
        </row>
        <row r="7324">
          <cell r="A7324">
            <v>90000</v>
          </cell>
          <cell r="B7324" t="str">
            <v>COMPOSIÇÃO</v>
          </cell>
          <cell r="C7324" t="str">
            <v>ARMAÇÃO DE VERGA E CONTRAVERGA DE ALVENARIA ESTRUTURAL; DIÂMETRO DE 10,0 MM. AF_09/2021</v>
          </cell>
          <cell r="D7324" t="str">
            <v>KG</v>
          </cell>
          <cell r="E7324">
            <v>14.34</v>
          </cell>
        </row>
        <row r="7325">
          <cell r="A7325">
            <v>91593</v>
          </cell>
          <cell r="B7325" t="str">
            <v>COMPOSIÇÃO</v>
          </cell>
          <cell r="C7325" t="str">
            <v>ARMAÇÃO DO SISTEMA DE PAREDES DE CONCRETO, EXECUTADA EM PAREDES DE EDIFICAÇÕES DE MÚLTIPLOS PAVIMENTOS, TELA Q-138. AF_06/2019</v>
          </cell>
          <cell r="D7325" t="str">
            <v>KG</v>
          </cell>
          <cell r="E7325">
            <v>11.95</v>
          </cell>
        </row>
        <row r="7326">
          <cell r="A7326">
            <v>91594</v>
          </cell>
          <cell r="B7326" t="str">
            <v>COMPOSIÇÃO</v>
          </cell>
          <cell r="C7326" t="str">
            <v>ARMAÇÃO DO SISTEMA DE PAREDES DE CONCRETO, EXECUTADA EM PAREDES DE EDIFICAÇÕES TÉRREAS OU DE MÚLTIPLOS PAVIMENTOS, TELA Q-92. AF_06/2019</v>
          </cell>
          <cell r="D7326" t="str">
            <v>KG</v>
          </cell>
          <cell r="E7326">
            <v>12.35</v>
          </cell>
        </row>
        <row r="7327">
          <cell r="A7327">
            <v>91595</v>
          </cell>
          <cell r="B7327" t="str">
            <v>COMPOSIÇÃO</v>
          </cell>
          <cell r="C7327" t="str">
            <v>ARMAÇÃO DO SISTEMA DE PAREDES DE CONCRETO, EXECUTADA EM PAREDES DE EDIFICAÇÕES TÉRREAS, TELA Q-61. AF_06/2019</v>
          </cell>
          <cell r="D7327" t="str">
            <v>KG</v>
          </cell>
          <cell r="E7327">
            <v>12.98</v>
          </cell>
        </row>
        <row r="7328">
          <cell r="A7328">
            <v>91596</v>
          </cell>
          <cell r="B7328" t="str">
            <v>COMPOSIÇÃO</v>
          </cell>
          <cell r="C7328" t="str">
            <v>ARMAÇÃO DO SISTEMA DE PAREDES DE CONCRETO, EXECUTADA COMO ARMADURA POSITIVA DE LAJES, TELA Q-138. AF_06/2019</v>
          </cell>
          <cell r="D7328" t="str">
            <v>KG</v>
          </cell>
          <cell r="E7328">
            <v>12.24</v>
          </cell>
        </row>
        <row r="7329">
          <cell r="A7329">
            <v>91597</v>
          </cell>
          <cell r="B7329" t="str">
            <v>COMPOSIÇÃO</v>
          </cell>
          <cell r="C7329" t="str">
            <v>ARMAÇÃO DO SISTEMA DE PAREDES DE CONCRETO, EXECUTADA COMO ARMADURA NEGATIVA DE LAJES, TELA T-196. AF_06/2019</v>
          </cell>
          <cell r="D7329" t="str">
            <v>KG</v>
          </cell>
          <cell r="E7329">
            <v>8.66</v>
          </cell>
        </row>
        <row r="7330">
          <cell r="A7330">
            <v>91598</v>
          </cell>
          <cell r="B7330" t="str">
            <v>COMPOSIÇÃO</v>
          </cell>
          <cell r="C7330" t="str">
            <v>ARMAÇÃO DO SISTEMA DE PAREDES DE CONCRETO, EXECUTADA COMO ARMADURA POSITIVA DE LAJES, TELA Q-113. AF_06/2019</v>
          </cell>
          <cell r="D7330" t="str">
            <v>KG</v>
          </cell>
          <cell r="E7330">
            <v>11.98</v>
          </cell>
        </row>
        <row r="7331">
          <cell r="A7331">
            <v>91599</v>
          </cell>
          <cell r="B7331" t="str">
            <v>COMPOSIÇÃO</v>
          </cell>
          <cell r="C7331" t="str">
            <v>ARMAÇÃO DO SISTEMA DE PAREDES DE CONCRETO, EXECUTADA COMO ARMADURA NEGATIVA DE LAJES, TELA L-159. AF_06/2019</v>
          </cell>
          <cell r="D7331" t="str">
            <v>KG</v>
          </cell>
          <cell r="E7331">
            <v>9.01</v>
          </cell>
        </row>
        <row r="7332">
          <cell r="A7332">
            <v>91600</v>
          </cell>
          <cell r="B7332" t="str">
            <v>COMPOSIÇÃO</v>
          </cell>
          <cell r="C7332" t="str">
            <v>ARMAÇÃO DO SISTEMA DE PAREDES DE CONCRETO, EXECUTADA EM PLATIBANDAS, TELA Q-92. AF_06/2019</v>
          </cell>
          <cell r="D7332" t="str">
            <v>KG</v>
          </cell>
          <cell r="E7332">
            <v>14.6</v>
          </cell>
        </row>
        <row r="7333">
          <cell r="A7333">
            <v>91601</v>
          </cell>
          <cell r="B7333" t="str">
            <v>COMPOSIÇÃO</v>
          </cell>
          <cell r="C7333" t="str">
            <v>ARMAÇÃO DO SISTEMA DE PAREDES DE CONCRETO, EXECUTADA COMO REFORÇO, VERGALHÃO DE 6,3 MM DE DIÂMETRO. AF_06/2019</v>
          </cell>
          <cell r="D7333" t="str">
            <v>KG</v>
          </cell>
          <cell r="E7333">
            <v>14.35</v>
          </cell>
        </row>
        <row r="7334">
          <cell r="A7334">
            <v>91602</v>
          </cell>
          <cell r="B7334" t="str">
            <v>COMPOSIÇÃO</v>
          </cell>
          <cell r="C7334" t="str">
            <v>ARMAÇÃO DO SISTEMA DE PAREDES DE CONCRETO, EXECUTADA COMO REFORÇO, VERGALHÃO DE 8,0 MM DE DIÂMETRO. AF_06/2019</v>
          </cell>
          <cell r="D7334" t="str">
            <v>KG</v>
          </cell>
          <cell r="E7334">
            <v>13.47</v>
          </cell>
        </row>
        <row r="7335">
          <cell r="A7335">
            <v>91603</v>
          </cell>
          <cell r="B7335" t="str">
            <v>COMPOSIÇÃO</v>
          </cell>
          <cell r="C7335" t="str">
            <v>ARMAÇÃO DO SISTEMA DE PAREDES DE CONCRETO, EXECUTADA COMO REFORÇO, VERGALHÃO DE 10,0 MM DE DIÂMETRO. AF_06/2019</v>
          </cell>
          <cell r="D7335" t="str">
            <v>KG</v>
          </cell>
          <cell r="E7335">
            <v>12.73</v>
          </cell>
        </row>
        <row r="7336">
          <cell r="A7336">
            <v>92759</v>
          </cell>
          <cell r="B7336" t="str">
            <v>COMPOSIÇÃO</v>
          </cell>
          <cell r="C7336" t="str">
            <v>ARMAÇÃO DE PILAR OU VIGA DE ESTRUTURA CONVENCIONAL DE CONCRETO ARMADO UTILIZANDO AÇO CA-60 DE 5,0 MM - MONTAGEM. AF_06/2022</v>
          </cell>
          <cell r="D7336" t="str">
            <v>KG</v>
          </cell>
          <cell r="E7336">
            <v>15.54</v>
          </cell>
        </row>
        <row r="7337">
          <cell r="A7337">
            <v>92760</v>
          </cell>
          <cell r="B7337" t="str">
            <v>COMPOSIÇÃO</v>
          </cell>
          <cell r="C7337" t="str">
            <v>ARMAÇÃO DE PILAR OU VIGA DE ESTRUTURA CONVENCIONAL DE CONCRETO ARMADO UTILIZANDO AÇO CA-50 DE 6,3 MM - MONTAGEM. AF_06/2022</v>
          </cell>
          <cell r="D7337" t="str">
            <v>KG</v>
          </cell>
          <cell r="E7337">
            <v>15.13</v>
          </cell>
        </row>
        <row r="7338">
          <cell r="A7338">
            <v>92761</v>
          </cell>
          <cell r="B7338" t="str">
            <v>COMPOSIÇÃO</v>
          </cell>
          <cell r="C7338" t="str">
            <v>ARMAÇÃO DE PILAR OU VIGA DE ESTRUTURA CONVENCIONAL DE CONCRETO ARMADO UTILIZANDO AÇO CA-50 DE 8,0 MM - MONTAGEM. AF_06/2022</v>
          </cell>
          <cell r="D7338" t="str">
            <v>KG</v>
          </cell>
          <cell r="E7338">
            <v>14.54</v>
          </cell>
        </row>
        <row r="7339">
          <cell r="A7339">
            <v>92762</v>
          </cell>
          <cell r="B7339" t="str">
            <v>COMPOSIÇÃO</v>
          </cell>
          <cell r="C7339" t="str">
            <v>ARMAÇÃO DE PILAR OU VIGA DE ESTRUTURA CONVENCIONAL DE CONCRETO ARMADO UTILIZANDO AÇO CA-50 DE 10,0 MM - MONTAGEM. AF_06/2022</v>
          </cell>
          <cell r="D7339" t="str">
            <v>KG</v>
          </cell>
          <cell r="E7339">
            <v>13.15</v>
          </cell>
        </row>
        <row r="7340">
          <cell r="A7340">
            <v>92763</v>
          </cell>
          <cell r="B7340" t="str">
            <v>COMPOSIÇÃO</v>
          </cell>
          <cell r="C7340" t="str">
            <v>ARMAÇÃO DE PILAR OU VIGA DE ESTRUTURA CONVENCIONAL DE CONCRETO ARMADO UTILIZANDO AÇO CA-50 DE 12,5 MM - MONTAGEM. AF_06/2022</v>
          </cell>
          <cell r="D7340" t="str">
            <v>KG</v>
          </cell>
          <cell r="E7340">
            <v>11.15</v>
          </cell>
        </row>
        <row r="7341">
          <cell r="A7341">
            <v>92764</v>
          </cell>
          <cell r="B7341" t="str">
            <v>COMPOSIÇÃO</v>
          </cell>
          <cell r="C7341" t="str">
            <v>ARMAÇÃO DE PILAR OU VIGA DE ESTRUTURA CONVENCIONAL DE CONCRETO ARMADO UTILIZANDO AÇO CA-50 DE 16,0 MM - MONTAGEM. AF_06/2022</v>
          </cell>
          <cell r="D7341" t="str">
            <v>KG</v>
          </cell>
          <cell r="E7341">
            <v>10.87</v>
          </cell>
        </row>
        <row r="7342">
          <cell r="A7342">
            <v>92765</v>
          </cell>
          <cell r="B7342" t="str">
            <v>COMPOSIÇÃO</v>
          </cell>
          <cell r="C7342" t="str">
            <v>ARMAÇÃO DE PILAR OU VIGA DE ESTRUTURA CONVENCIONAL DE CONCRETO ARMADO UTILIZANDO AÇO CA-50 DE 20,0 MM - MONTAGEM. AF_06/2022</v>
          </cell>
          <cell r="D7342" t="str">
            <v>KG</v>
          </cell>
          <cell r="E7342">
            <v>12.49</v>
          </cell>
        </row>
        <row r="7343">
          <cell r="A7343">
            <v>92766</v>
          </cell>
          <cell r="B7343" t="str">
            <v>COMPOSIÇÃO</v>
          </cell>
          <cell r="C7343" t="str">
            <v>ARMAÇÃO DE PILAR OU VIGA DE ESTRUTURA CONVENCIONAL DE CONCRETO ARMADO UTILIZANDO AÇO CA-50 DE 25,0 MM - MONTAGEM. AF_06/2022</v>
          </cell>
          <cell r="D7343" t="str">
            <v>KG</v>
          </cell>
          <cell r="E7343">
            <v>12.38</v>
          </cell>
        </row>
        <row r="7344">
          <cell r="A7344">
            <v>92767</v>
          </cell>
          <cell r="B7344" t="str">
            <v>COMPOSIÇÃO</v>
          </cell>
          <cell r="C7344" t="str">
            <v>ARMAÇÃO DE LAJE DE ESTRUTURA CONVENCIONAL DE CONCRETO ARMADO UTILIZANDO AÇO CA-60 DE 4,2 MM - MONTAGEM. AF_06/2022</v>
          </cell>
          <cell r="D7344" t="str">
            <v>KG</v>
          </cell>
          <cell r="E7344">
            <v>16.82</v>
          </cell>
        </row>
        <row r="7345">
          <cell r="A7345">
            <v>92768</v>
          </cell>
          <cell r="B7345" t="str">
            <v>COMPOSIÇÃO</v>
          </cell>
          <cell r="C7345" t="str">
            <v>ARMAÇÃO DE LAJE DE ESTRUTURA CONVENCIONAL DE CONCRETO ARMADO UTILIZANDO AÇO CA-60 DE 5,0 MM - MONTAGEM. AF_06/2022</v>
          </cell>
          <cell r="D7345" t="str">
            <v>KG</v>
          </cell>
          <cell r="E7345">
            <v>15.09</v>
          </cell>
        </row>
        <row r="7346">
          <cell r="A7346">
            <v>92769</v>
          </cell>
          <cell r="B7346" t="str">
            <v>COMPOSIÇÃO</v>
          </cell>
          <cell r="C7346" t="str">
            <v>ARMAÇÃO DE LAJE DE ESTRUTURA CONVENCIONAL DE CONCRETO ARMADO UTILIZANDO AÇO CA-50 DE 6,3 MM - MONTAGEM. AF_06/2022</v>
          </cell>
          <cell r="D7346" t="str">
            <v>KG</v>
          </cell>
          <cell r="E7346">
            <v>14.69</v>
          </cell>
        </row>
        <row r="7347">
          <cell r="A7347">
            <v>92770</v>
          </cell>
          <cell r="B7347" t="str">
            <v>COMPOSIÇÃO</v>
          </cell>
          <cell r="C7347" t="str">
            <v>ARMAÇÃO DE LAJE DE ESTRUTURA CONVENCIONAL DE CONCRETO ARMADO UTILIZANDO AÇO CA-50 DE 8,0 MM - MONTAGEM. AF_06/2022</v>
          </cell>
          <cell r="D7347" t="str">
            <v>KG</v>
          </cell>
          <cell r="E7347">
            <v>14.11</v>
          </cell>
        </row>
        <row r="7348">
          <cell r="A7348">
            <v>92771</v>
          </cell>
          <cell r="B7348" t="str">
            <v>COMPOSIÇÃO</v>
          </cell>
          <cell r="C7348" t="str">
            <v>ARMAÇÃO DE LAJE DE ESTRUTURA CONVENCIONAL DE CONCRETO ARMADO UTILIZANDO AÇO CA-50 DE 10,0 MM - MONTAGEM. AF_06/2022</v>
          </cell>
          <cell r="D7348" t="str">
            <v>KG</v>
          </cell>
          <cell r="E7348">
            <v>12.74</v>
          </cell>
        </row>
        <row r="7349">
          <cell r="A7349">
            <v>92772</v>
          </cell>
          <cell r="B7349" t="str">
            <v>COMPOSIÇÃO</v>
          </cell>
          <cell r="C7349" t="str">
            <v>ARMAÇÃO DE LAJE DE ESTRUTURA CONVENCIONAL DE CONCRETO ARMADO UTILIZANDO AÇO CA-50 DE 12,5 MM - MONTAGEM. AF_06/2022</v>
          </cell>
          <cell r="D7349" t="str">
            <v>KG</v>
          </cell>
          <cell r="E7349">
            <v>10.78</v>
          </cell>
        </row>
        <row r="7350">
          <cell r="A7350">
            <v>92773</v>
          </cell>
          <cell r="B7350" t="str">
            <v>COMPOSIÇÃO</v>
          </cell>
          <cell r="C7350" t="str">
            <v>ARMAÇÃO DE LAJE DE ESTRUTURA CONVENCIONAL DE CONCRETO ARMADO UTILIZANDO AÇO CA-50 DE 16,0 MM - MONTAGEM. AF_06/2022</v>
          </cell>
          <cell r="D7350" t="str">
            <v>KG</v>
          </cell>
          <cell r="E7350">
            <v>10.64</v>
          </cell>
        </row>
        <row r="7351">
          <cell r="A7351">
            <v>92774</v>
          </cell>
          <cell r="B7351" t="str">
            <v>COMPOSIÇÃO</v>
          </cell>
          <cell r="C7351" t="str">
            <v>ARMAÇÃO DE LAJE DE ESTRUTURA CONVENCIONAL DE CONCRETO ARMADO UTILIZANDO AÇO CA-50 DE 20,0 MM - MONTAGEM. AF_06/2022</v>
          </cell>
          <cell r="D7351" t="str">
            <v>KG</v>
          </cell>
          <cell r="E7351">
            <v>12.35</v>
          </cell>
        </row>
        <row r="7352">
          <cell r="A7352">
            <v>92798</v>
          </cell>
          <cell r="B7352" t="str">
            <v>COMPOSIÇÃO</v>
          </cell>
          <cell r="C7352" t="str">
            <v>CORTE E DOBRA DE AÇO CA-50, DIÂMETRO DE 25,0 MM. AF_06/2022</v>
          </cell>
          <cell r="D7352" t="str">
            <v>KG</v>
          </cell>
          <cell r="E7352">
            <v>11.43</v>
          </cell>
        </row>
        <row r="7353">
          <cell r="A7353">
            <v>92799</v>
          </cell>
          <cell r="B7353" t="str">
            <v>COMPOSIÇÃO</v>
          </cell>
          <cell r="C7353" t="str">
            <v>CORTE E DOBRA DE AÇO CA-60, DIÂMETRO DE 4,2 MM. AF_06/2022</v>
          </cell>
          <cell r="D7353" t="str">
            <v>KG</v>
          </cell>
          <cell r="E7353">
            <v>12.7</v>
          </cell>
        </row>
        <row r="7354">
          <cell r="A7354">
            <v>92800</v>
          </cell>
          <cell r="B7354" t="str">
            <v>COMPOSIÇÃO</v>
          </cell>
          <cell r="C7354" t="str">
            <v>CORTE E DOBRA DE AÇO CA-60, DIÂMETRO DE 5,0 MM. AF_06/2022</v>
          </cell>
          <cell r="D7354" t="str">
            <v>KG</v>
          </cell>
          <cell r="E7354">
            <v>11.73</v>
          </cell>
        </row>
        <row r="7355">
          <cell r="A7355">
            <v>92801</v>
          </cell>
          <cell r="B7355" t="str">
            <v>COMPOSIÇÃO</v>
          </cell>
          <cell r="C7355" t="str">
            <v>CORTE E DOBRA DE AÇO CA-50, DIÂMETRO DE 6,3 MM. AF_06/2022</v>
          </cell>
          <cell r="D7355" t="str">
            <v>KG</v>
          </cell>
          <cell r="E7355">
            <v>12.14</v>
          </cell>
        </row>
        <row r="7356">
          <cell r="A7356">
            <v>92802</v>
          </cell>
          <cell r="B7356" t="str">
            <v>COMPOSIÇÃO</v>
          </cell>
          <cell r="C7356" t="str">
            <v>CORTE E DOBRA DE AÇO CA-50, DIÂMETRO DE 8,0 MM. AF_06/2022</v>
          </cell>
          <cell r="D7356" t="str">
            <v>KG</v>
          </cell>
          <cell r="E7356">
            <v>12.23</v>
          </cell>
        </row>
        <row r="7357">
          <cell r="A7357">
            <v>92803</v>
          </cell>
          <cell r="B7357" t="str">
            <v>COMPOSIÇÃO</v>
          </cell>
          <cell r="C7357" t="str">
            <v>CORTE E DOBRA DE AÇO CA-50, DIÂMETRO DE 10,0 MM. AF_06/2022</v>
          </cell>
          <cell r="D7357" t="str">
            <v>KG</v>
          </cell>
          <cell r="E7357">
            <v>11.35</v>
          </cell>
        </row>
        <row r="7358">
          <cell r="A7358">
            <v>92804</v>
          </cell>
          <cell r="B7358" t="str">
            <v>COMPOSIÇÃO</v>
          </cell>
          <cell r="C7358" t="str">
            <v>CORTE E DOBRA DE AÇO CA-50, DIÂMETRO DE 12,5 MM. AF_06/2022</v>
          </cell>
          <cell r="D7358" t="str">
            <v>KG</v>
          </cell>
          <cell r="E7358">
            <v>9.75</v>
          </cell>
        </row>
        <row r="7359">
          <cell r="A7359">
            <v>92805</v>
          </cell>
          <cell r="B7359" t="str">
            <v>COMPOSIÇÃO</v>
          </cell>
          <cell r="C7359" t="str">
            <v>CORTE E DOBRA DE AÇO CA-50, DIÂMETRO DE 16,0 MM. AF_06/2022</v>
          </cell>
          <cell r="D7359" t="str">
            <v>KG</v>
          </cell>
          <cell r="E7359">
            <v>9.69</v>
          </cell>
        </row>
        <row r="7360">
          <cell r="A7360">
            <v>92806</v>
          </cell>
          <cell r="B7360" t="str">
            <v>COMPOSIÇÃO</v>
          </cell>
          <cell r="C7360" t="str">
            <v>CORTE E DOBRA DE AÇO CA-50, DIÂMETRO DE 20,0 MM. AF_06/2022</v>
          </cell>
          <cell r="D7360" t="str">
            <v>KG</v>
          </cell>
          <cell r="E7360">
            <v>11.44</v>
          </cell>
        </row>
        <row r="7361">
          <cell r="A7361">
            <v>92875</v>
          </cell>
          <cell r="B7361" t="str">
            <v>COMPOSIÇÃO</v>
          </cell>
          <cell r="C7361" t="str">
            <v>CORTE E DOBRA DE AÇO CA-25, DIÂMETRO DE 6,3 MM. AF_06/2022</v>
          </cell>
          <cell r="D7361" t="str">
            <v>KG</v>
          </cell>
          <cell r="E7361">
            <v>11.42</v>
          </cell>
        </row>
        <row r="7362">
          <cell r="A7362">
            <v>92876</v>
          </cell>
          <cell r="B7362" t="str">
            <v>COMPOSIÇÃO</v>
          </cell>
          <cell r="C7362" t="str">
            <v>CORTE E DOBRA DE AÇO CA-25, DIÂMETRO DE 8,0 MM. AF_06/2022</v>
          </cell>
          <cell r="D7362" t="str">
            <v>KG</v>
          </cell>
          <cell r="E7362">
            <v>11.27</v>
          </cell>
        </row>
        <row r="7363">
          <cell r="A7363">
            <v>92877</v>
          </cell>
          <cell r="B7363" t="str">
            <v>COMPOSIÇÃO</v>
          </cell>
          <cell r="C7363" t="str">
            <v>CORTE E DOBRA DE AÇO CA-25, DIÂMETRO DE 10,0 MM. AF_06/2022</v>
          </cell>
          <cell r="D7363" t="str">
            <v>KG</v>
          </cell>
          <cell r="E7363">
            <v>12.28</v>
          </cell>
        </row>
        <row r="7364">
          <cell r="A7364">
            <v>92878</v>
          </cell>
          <cell r="B7364" t="str">
            <v>COMPOSIÇÃO</v>
          </cell>
          <cell r="C7364" t="str">
            <v>CORTE E DOBRA DE AÇO CA-25, DIÂMETRO DE 12,5 MM. AF_06/2022</v>
          </cell>
          <cell r="D7364" t="str">
            <v>KG</v>
          </cell>
          <cell r="E7364">
            <v>12.13</v>
          </cell>
        </row>
        <row r="7365">
          <cell r="A7365">
            <v>92879</v>
          </cell>
          <cell r="B7365" t="str">
            <v>COMPOSIÇÃO</v>
          </cell>
          <cell r="C7365" t="str">
            <v>CORTE E DOBRA DE AÇO CA-25, DIÂMETRO DE 16,0 MM. AF_06/2022</v>
          </cell>
          <cell r="D7365" t="str">
            <v>KG</v>
          </cell>
          <cell r="E7365">
            <v>12.03</v>
          </cell>
        </row>
        <row r="7366">
          <cell r="A7366">
            <v>92880</v>
          </cell>
          <cell r="B7366" t="str">
            <v>COMPOSIÇÃO</v>
          </cell>
          <cell r="C7366" t="str">
            <v>CORTE E DOBRA DE AÇO CA-25, DIÂMETRO DE 20,0 MM. AF_06/2022</v>
          </cell>
          <cell r="D7366" t="str">
            <v>KG</v>
          </cell>
          <cell r="E7366">
            <v>12.31</v>
          </cell>
        </row>
        <row r="7367">
          <cell r="A7367">
            <v>92881</v>
          </cell>
          <cell r="B7367" t="str">
            <v>COMPOSIÇÃO</v>
          </cell>
          <cell r="C7367" t="str">
            <v>CORTE E DOBRA DE AÇO CA-25, DIÂMETRO DE 25,0 MM. AF_06/2022</v>
          </cell>
          <cell r="D7367" t="str">
            <v>KG</v>
          </cell>
          <cell r="E7367">
            <v>12.29</v>
          </cell>
        </row>
        <row r="7368">
          <cell r="A7368">
            <v>92882</v>
          </cell>
          <cell r="B7368" t="str">
            <v>COMPOSIÇÃO</v>
          </cell>
          <cell r="C7368" t="str">
            <v>ARMAÇÃO UTILIZANDO AÇO CA-25 DE 6,3 MM - MONTAGEM. AF_06/2022</v>
          </cell>
          <cell r="D7368" t="str">
            <v>KG</v>
          </cell>
          <cell r="E7368">
            <v>14.84</v>
          </cell>
        </row>
        <row r="7369">
          <cell r="A7369">
            <v>92883</v>
          </cell>
          <cell r="B7369" t="str">
            <v>COMPOSIÇÃO</v>
          </cell>
          <cell r="C7369" t="str">
            <v>ARMAÇÃO UTILIZANDO AÇO CA-25 DE 8,0 MM - MONTAGEM. AF_06/2022</v>
          </cell>
          <cell r="D7369" t="str">
            <v>KG</v>
          </cell>
          <cell r="E7369">
            <v>13.98</v>
          </cell>
        </row>
        <row r="7370">
          <cell r="A7370">
            <v>92884</v>
          </cell>
          <cell r="B7370" t="str">
            <v>COMPOSIÇÃO</v>
          </cell>
          <cell r="C7370" t="str">
            <v>ARMAÇÃO UTILIZANDO AÇO CA-25 DE 10,0 MM - MONTAGEM. AF_06/2022</v>
          </cell>
          <cell r="D7370" t="str">
            <v>KG</v>
          </cell>
          <cell r="E7370">
            <v>14.45</v>
          </cell>
        </row>
        <row r="7371">
          <cell r="A7371">
            <v>92885</v>
          </cell>
          <cell r="B7371" t="str">
            <v>COMPOSIÇÃO</v>
          </cell>
          <cell r="C7371" t="str">
            <v>ARMAÇÃO UTILIZANDO AÇO CA-25 DE 12,5 MM - MONTAGEM. AF_06/2022</v>
          </cell>
          <cell r="D7371" t="str">
            <v>KG</v>
          </cell>
          <cell r="E7371">
            <v>13.88</v>
          </cell>
        </row>
        <row r="7372">
          <cell r="A7372">
            <v>92886</v>
          </cell>
          <cell r="B7372" t="str">
            <v>COMPOSIÇÃO</v>
          </cell>
          <cell r="C7372" t="str">
            <v>ARMAÇÃO UTILIZANDO AÇO CA-25 DE 16,0 MM - MONTAGEM. AF_06/2022</v>
          </cell>
          <cell r="D7372" t="str">
            <v>KG</v>
          </cell>
          <cell r="E7372">
            <v>13.4</v>
          </cell>
        </row>
        <row r="7373">
          <cell r="A7373">
            <v>92887</v>
          </cell>
          <cell r="B7373" t="str">
            <v>COMPOSIÇÃO</v>
          </cell>
          <cell r="C7373" t="str">
            <v>ARMAÇÃO UTILIZANDO AÇO CA-25 DE 20,0 MM - MONTAGEM. AF_06/2022</v>
          </cell>
          <cell r="D7373" t="str">
            <v>KG</v>
          </cell>
          <cell r="E7373">
            <v>13.41</v>
          </cell>
        </row>
        <row r="7374">
          <cell r="A7374">
            <v>92888</v>
          </cell>
          <cell r="B7374" t="str">
            <v>COMPOSIÇÃO</v>
          </cell>
          <cell r="C7374" t="str">
            <v>ARMAÇÃO UTILIZANDO AÇO CA-25 DE 25,0 MM - MONTAGEM. AF_06/2022</v>
          </cell>
          <cell r="D7374" t="str">
            <v>KG</v>
          </cell>
          <cell r="E7374">
            <v>13.18</v>
          </cell>
        </row>
        <row r="7375">
          <cell r="A7375">
            <v>92915</v>
          </cell>
          <cell r="B7375" t="str">
            <v>COMPOSIÇÃO</v>
          </cell>
          <cell r="C7375" t="str">
            <v>ARMAÇÃO DE ESTRUTURAS DIVERSAS DE CONCRETO ARMADO, EXCETO VIGAS, PILARES, LAJES E FUNDAÇÕES, UTILIZANDO AÇO CA-60 DE 5,0 MM - MONTAGEM. AF_06/2022</v>
          </cell>
          <cell r="D7375" t="str">
            <v>KG</v>
          </cell>
          <cell r="E7375">
            <v>17.91</v>
          </cell>
        </row>
        <row r="7376">
          <cell r="A7376">
            <v>92916</v>
          </cell>
          <cell r="B7376" t="str">
            <v>COMPOSIÇÃO</v>
          </cell>
          <cell r="C7376" t="str">
            <v>ARMAÇÃO DE ESTRUTURAS DIVERSAS DE CONCRETO ARMADO, EXCETO VIGAS, PILARES, LAJES E FUNDAÇÕES, UTILIZANDO AÇO CA-50 DE 6,3 MM - MONTAGEM. AF_06/2022</v>
          </cell>
          <cell r="D7376" t="str">
            <v>KG</v>
          </cell>
          <cell r="E7376">
            <v>16.88</v>
          </cell>
        </row>
        <row r="7377">
          <cell r="A7377">
            <v>92917</v>
          </cell>
          <cell r="B7377" t="str">
            <v>COMPOSIÇÃO</v>
          </cell>
          <cell r="C7377" t="str">
            <v>ARMAÇÃO DE ESTRUTURAS DIVERSAS DE CONCRETO ARMADO, EXCETO VIGAS, PILARES, LAJES E FUNDAÇÕES, UTILIZANDO AÇO CA-50 DE 8,0 MM - MONTAGEM. AF_06/2022</v>
          </cell>
          <cell r="D7377" t="str">
            <v>KG</v>
          </cell>
          <cell r="E7377">
            <v>15.79</v>
          </cell>
        </row>
        <row r="7378">
          <cell r="A7378">
            <v>92919</v>
          </cell>
          <cell r="B7378" t="str">
            <v>COMPOSIÇÃO</v>
          </cell>
          <cell r="C7378" t="str">
            <v>ARMAÇÃO DE ESTRUTURAS DIVERSAS DE CONCRETO ARMADO, EXCETO VIGAS, PILARES, LAJES E FUNDAÇÕES, UTILIZANDO AÇO CA-50 DE 10,0 MM - MONTAGEM. AF_06/2022</v>
          </cell>
          <cell r="D7378" t="str">
            <v>KG</v>
          </cell>
          <cell r="E7378">
            <v>14.02</v>
          </cell>
        </row>
        <row r="7379">
          <cell r="A7379">
            <v>92921</v>
          </cell>
          <cell r="B7379" t="str">
            <v>COMPOSIÇÃO</v>
          </cell>
          <cell r="C7379" t="str">
            <v>ARMAÇÃO DE ESTRUTURAS DIVERSAS DE CONCRETO ARMADO, EXCETO VIGAS, PILARES, LAJES E FUNDAÇÕES, UTILIZANDO AÇO CA-50 DE 12,5 MM - MONTAGEM. AF_06/2022</v>
          </cell>
          <cell r="D7379" t="str">
            <v>KG</v>
          </cell>
          <cell r="E7379">
            <v>11.72</v>
          </cell>
        </row>
        <row r="7380">
          <cell r="A7380">
            <v>92922</v>
          </cell>
          <cell r="B7380" t="str">
            <v>COMPOSIÇÃO</v>
          </cell>
          <cell r="C7380" t="str">
            <v>ARMAÇÃO DE ESTRUTURAS DIVERSAS DE CONCRETO ARMADO, EXCETO VIGAS, PILARES, LAJES E FUNDAÇÕES, UTILIZANDO AÇO CA-50 DE 16,0 MM - MONTAGEM. AF_06/2022</v>
          </cell>
          <cell r="D7380" t="str">
            <v>KG</v>
          </cell>
          <cell r="E7380">
            <v>11.3</v>
          </cell>
        </row>
        <row r="7381">
          <cell r="A7381">
            <v>92923</v>
          </cell>
          <cell r="B7381" t="str">
            <v>COMPOSIÇÃO</v>
          </cell>
          <cell r="C7381" t="str">
            <v>ARMAÇÃO DE ESTRUTURAS DIVERSAS DE CONCRETO ARMADO, EXCETO VIGAS, PILARES, LAJES E FUNDAÇÕES, UTILIZANDO AÇO CA-50 DE 20,0 MM - MONTAGEM. AF_06/2022</v>
          </cell>
          <cell r="D7381" t="str">
            <v>KG</v>
          </cell>
          <cell r="E7381">
            <v>12.83</v>
          </cell>
        </row>
        <row r="7382">
          <cell r="A7382">
            <v>92924</v>
          </cell>
          <cell r="B7382" t="str">
            <v>COMPOSIÇÃO</v>
          </cell>
          <cell r="C7382" t="str">
            <v>ARMAÇÃO DE ESTRUTURAS DIVERSAS DE CONCRETO ARMADO, EXCETO VIGAS, PILARES, LAJES E FUNDAÇÕES, UTILIZANDO AÇO CA-50 DE 25,0 MM - MONTAGEM. AF_06/2022</v>
          </cell>
          <cell r="D7382" t="str">
            <v>KG</v>
          </cell>
          <cell r="E7382">
            <v>12.65</v>
          </cell>
        </row>
        <row r="7383">
          <cell r="A7383">
            <v>95448</v>
          </cell>
          <cell r="B7383" t="str">
            <v>COMPOSIÇÃO</v>
          </cell>
          <cell r="C7383" t="str">
            <v>CORTE E DOBRA DE AÇO CA-50, DIÂMERO DE 32 MM. AF_06/2022</v>
          </cell>
          <cell r="D7383" t="str">
            <v>KG</v>
          </cell>
          <cell r="E7383">
            <v>12.55</v>
          </cell>
        </row>
        <row r="7384">
          <cell r="A7384">
            <v>95576</v>
          </cell>
          <cell r="B7384" t="str">
            <v>COMPOSIÇÃO</v>
          </cell>
          <cell r="C7384" t="str">
            <v>MONTAGEM DE ARMADURA DE ESTACAS, DIÂMETRO = 8,0 MM. AF_09/2021_PS</v>
          </cell>
          <cell r="D7384" t="str">
            <v>KG</v>
          </cell>
          <cell r="E7384">
            <v>14.69</v>
          </cell>
        </row>
        <row r="7385">
          <cell r="A7385">
            <v>95577</v>
          </cell>
          <cell r="B7385" t="str">
            <v>COMPOSIÇÃO</v>
          </cell>
          <cell r="C7385" t="str">
            <v>MONTAGEM DE ARMADURA DE ESTACAS, DIÂMETRO = 10,0 MM. AF_09/2021_PS</v>
          </cell>
          <cell r="D7385" t="str">
            <v>KG</v>
          </cell>
          <cell r="E7385">
            <v>12.8</v>
          </cell>
        </row>
        <row r="7386">
          <cell r="A7386">
            <v>95578</v>
          </cell>
          <cell r="B7386" t="str">
            <v>COMPOSIÇÃO</v>
          </cell>
          <cell r="C7386" t="str">
            <v>MONTAGEM DE ARMADURA DE ESTACAS, DIÂMETRO = 12,5 MM. AF_09/2021_PS</v>
          </cell>
          <cell r="D7386" t="str">
            <v>KG</v>
          </cell>
          <cell r="E7386">
            <v>10.78</v>
          </cell>
        </row>
        <row r="7387">
          <cell r="A7387">
            <v>95579</v>
          </cell>
          <cell r="B7387" t="str">
            <v>COMPOSIÇÃO</v>
          </cell>
          <cell r="C7387" t="str">
            <v>MONTAGEM DE ARMADURA DE ESTACAS, DIÂMETRO = 16,0 MM. AF_09/2021_PS</v>
          </cell>
          <cell r="D7387" t="str">
            <v>KG</v>
          </cell>
          <cell r="E7387">
            <v>10.51</v>
          </cell>
        </row>
        <row r="7388">
          <cell r="A7388">
            <v>95580</v>
          </cell>
          <cell r="B7388" t="str">
            <v>COMPOSIÇÃO</v>
          </cell>
          <cell r="C7388" t="str">
            <v>MONTAGEM DE ARMADURA DE ESTACAS, DIÂMETRO = 20,0 MM. AF_09/2021_PS</v>
          </cell>
          <cell r="D7388" t="str">
            <v>KG</v>
          </cell>
          <cell r="E7388">
            <v>12.18</v>
          </cell>
        </row>
        <row r="7389">
          <cell r="A7389">
            <v>95581</v>
          </cell>
          <cell r="B7389" t="str">
            <v>COMPOSIÇÃO</v>
          </cell>
          <cell r="C7389" t="str">
            <v>MONTAGEM DE ARMADURA DE ESTACAS, DIÂMETRO = 25,0 MM. AF_09/2021_PS</v>
          </cell>
          <cell r="D7389" t="str">
            <v>KG</v>
          </cell>
          <cell r="E7389">
            <v>12.14</v>
          </cell>
        </row>
        <row r="7390">
          <cell r="A7390">
            <v>95582</v>
          </cell>
          <cell r="B7390" t="str">
            <v>COMPOSIÇÃO</v>
          </cell>
          <cell r="C7390" t="str">
            <v>MONTAGEM DE ARMADURA DE ESTACAS, DIÂMETRO = 32,0 MM. AF_09/2021_PS</v>
          </cell>
          <cell r="D7390" t="str">
            <v>KG</v>
          </cell>
          <cell r="E7390">
            <v>13.24</v>
          </cell>
        </row>
        <row r="7391">
          <cell r="A7391">
            <v>95583</v>
          </cell>
          <cell r="B7391" t="str">
            <v>COMPOSIÇÃO</v>
          </cell>
          <cell r="C7391" t="str">
            <v>MONTAGEM DE ARMADURA TRANSVERSAL DE ESTACAS DE SEÇÃO CIRCULAR, DIÂMETRO = 5,0 MM. AF_09/2021_PS</v>
          </cell>
          <cell r="D7391" t="str">
            <v>KG</v>
          </cell>
          <cell r="E7391">
            <v>17.13</v>
          </cell>
        </row>
        <row r="7392">
          <cell r="A7392">
            <v>95584</v>
          </cell>
          <cell r="B7392" t="str">
            <v>COMPOSIÇÃO</v>
          </cell>
          <cell r="C7392" t="str">
            <v>MONTAGEM DE ARMADURA TRANSVERSAL DE ESTACAS DE SEÇÃO CIRCULAR, DIÂMETRO = 6,30 MM. AF_09/2021_PS</v>
          </cell>
          <cell r="D7392" t="str">
            <v>KG</v>
          </cell>
          <cell r="E7392">
            <v>15.77</v>
          </cell>
        </row>
        <row r="7393">
          <cell r="A7393">
            <v>95592</v>
          </cell>
          <cell r="B7393" t="str">
            <v>COMPOSIÇÃO</v>
          </cell>
          <cell r="C7393" t="str">
            <v>MONTAGEM DE ARMADURA TRANVERSAL DE ESTACAS DE SEÇÃO RETANGULAR, DIÂMETRO = 5,0 MM. AF_09/2021_PS</v>
          </cell>
          <cell r="D7393" t="str">
            <v>KG</v>
          </cell>
          <cell r="E7393">
            <v>17.13</v>
          </cell>
        </row>
        <row r="7394">
          <cell r="A7394">
            <v>95593</v>
          </cell>
          <cell r="B7394" t="str">
            <v>COMPOSIÇÃO</v>
          </cell>
          <cell r="C7394" t="str">
            <v>MONTAGEM DE ARMADURA TRANSVERSAL DE ESTACAS DE SEÇÃO RETANGULAR, DIÂMETRO = 6,30 MM. AF_09/2021_PS</v>
          </cell>
          <cell r="D7394" t="str">
            <v>KG</v>
          </cell>
          <cell r="E7394">
            <v>15.77</v>
          </cell>
        </row>
        <row r="7395">
          <cell r="A7395">
            <v>95943</v>
          </cell>
          <cell r="B7395" t="str">
            <v>COMPOSIÇÃO</v>
          </cell>
          <cell r="C7395" t="str">
            <v>ARMAÇÃO DE ESCADA, DE UMA ESTRUTURA CONVENCIONAL DE CONCRETO ARMADO UTILIZANDO AÇO CA-60 DE 5,0 MM - MONTAGEM. AF_11/2020</v>
          </cell>
          <cell r="D7395" t="str">
            <v>KG</v>
          </cell>
          <cell r="E7395">
            <v>22.58</v>
          </cell>
        </row>
        <row r="7396">
          <cell r="A7396">
            <v>95944</v>
          </cell>
          <cell r="B7396" t="str">
            <v>COMPOSIÇÃO</v>
          </cell>
          <cell r="C7396" t="str">
            <v>ARMAÇÃO DE ESCADA, DE UMA ESTRUTURA CONVENCIONAL DE CONCRETO ARMADO UTILIZANDO AÇO CA-50 DE 6,3 MM - MONTAGEM. AF_11/2020</v>
          </cell>
          <cell r="D7396" t="str">
            <v>KG</v>
          </cell>
          <cell r="E7396">
            <v>21.06</v>
          </cell>
        </row>
        <row r="7397">
          <cell r="A7397">
            <v>95945</v>
          </cell>
          <cell r="B7397" t="str">
            <v>COMPOSIÇÃO</v>
          </cell>
          <cell r="C7397" t="str">
            <v>ARMAÇÃO DE ESCADA, DE UMA ESTRUTURA CONVENCIONAL DE CONCRETO ARMADO UTILIZANDO AÇO CA-50 DE 8,0 MM - MONTAGEM. AF_11/2020</v>
          </cell>
          <cell r="D7397" t="str">
            <v>KG</v>
          </cell>
          <cell r="E7397">
            <v>17.77</v>
          </cell>
        </row>
        <row r="7398">
          <cell r="A7398">
            <v>95946</v>
          </cell>
          <cell r="B7398" t="str">
            <v>COMPOSIÇÃO</v>
          </cell>
          <cell r="C7398" t="str">
            <v>ARMAÇÃO DE ESCADA, DE UMA ESTRUTURA CONVENCIONAL DE CONCRETO ARMADO UTILIZANDO AÇO CA-50 DE 10,0 MM - MONTAGEM. AF_11/2020</v>
          </cell>
          <cell r="D7398" t="str">
            <v>KG</v>
          </cell>
          <cell r="E7398">
            <v>14.62</v>
          </cell>
        </row>
        <row r="7399">
          <cell r="A7399">
            <v>95947</v>
          </cell>
          <cell r="B7399" t="str">
            <v>COMPOSIÇÃO</v>
          </cell>
          <cell r="C7399" t="str">
            <v>ARMAÇÃO DE ESCADA, DE UMA ESTRUTURA CONVENCIONAL DE CONCRETO ARMADO UTILIZANDO AÇO CA-50 DE 12,5 MM - MONTAGEM. AF_11/2020</v>
          </cell>
          <cell r="D7399" t="str">
            <v>KG</v>
          </cell>
          <cell r="E7399">
            <v>11.58</v>
          </cell>
        </row>
        <row r="7400">
          <cell r="A7400">
            <v>95948</v>
          </cell>
          <cell r="B7400" t="str">
            <v>COMPOSIÇÃO</v>
          </cell>
          <cell r="C7400" t="str">
            <v>ARMAÇÃO DE ESCADA, DE UMA ESTRUTURA CONVENCIONAL DE CONCRETO ARMADO UTILIZANDO AÇO CA-50 DE 16,0 MM - MONTAGEM. AF_11/2020</v>
          </cell>
          <cell r="D7400" t="str">
            <v>KG</v>
          </cell>
          <cell r="E7400">
            <v>10.52</v>
          </cell>
        </row>
        <row r="7401">
          <cell r="A7401">
            <v>96544</v>
          </cell>
          <cell r="B7401" t="str">
            <v>COMPOSIÇÃO</v>
          </cell>
          <cell r="C7401" t="str">
            <v>ARMAÇÃO DE BLOCO, VIGA BALDRAME OU SAPATA UTILIZANDO AÇO CA-50 DE 6,3 MM - MONTAGEM. AF_06/2017</v>
          </cell>
          <cell r="D7401" t="str">
            <v>KG</v>
          </cell>
          <cell r="E7401">
            <v>17.66</v>
          </cell>
        </row>
        <row r="7402">
          <cell r="A7402">
            <v>96545</v>
          </cell>
          <cell r="B7402" t="str">
            <v>COMPOSIÇÃO</v>
          </cell>
          <cell r="C7402" t="str">
            <v>ARMAÇÃO DE BLOCO, VIGA BALDRAME OU SAPATA UTILIZANDO AÇO CA-50 DE 8 MM - MONTAGEM. AF_06/2017</v>
          </cell>
          <cell r="D7402" t="str">
            <v>KG</v>
          </cell>
          <cell r="E7402">
            <v>16.54</v>
          </cell>
        </row>
        <row r="7403">
          <cell r="A7403">
            <v>96546</v>
          </cell>
          <cell r="B7403" t="str">
            <v>COMPOSIÇÃO</v>
          </cell>
          <cell r="C7403" t="str">
            <v>ARMAÇÃO DE BLOCO, VIGA BALDRAME OU SAPATA UTILIZANDO AÇO CA-50 DE 10 MM - MONTAGEM. AF_06/2017</v>
          </cell>
          <cell r="D7403" t="str">
            <v>KG</v>
          </cell>
          <cell r="E7403">
            <v>14.8</v>
          </cell>
        </row>
        <row r="7404">
          <cell r="A7404">
            <v>96547</v>
          </cell>
          <cell r="B7404" t="str">
            <v>COMPOSIÇÃO</v>
          </cell>
          <cell r="C7404" t="str">
            <v>ARMAÇÃO DE BLOCO, VIGA BALDRAME OU SAPATA UTILIZANDO AÇO CA-50 DE 12,5 MM - MONTAGEM. AF_06/2017</v>
          </cell>
          <cell r="D7404" t="str">
            <v>KG</v>
          </cell>
          <cell r="E7404">
            <v>12.52</v>
          </cell>
        </row>
        <row r="7405">
          <cell r="A7405">
            <v>96548</v>
          </cell>
          <cell r="B7405" t="str">
            <v>COMPOSIÇÃO</v>
          </cell>
          <cell r="C7405" t="str">
            <v>ARMAÇÃO DE BLOCO, VIGA BALDRAME OU SAPATA UTILIZANDO AÇO CA-50 DE 16 MM - MONTAGEM. AF_06/2017</v>
          </cell>
          <cell r="D7405" t="str">
            <v>KG</v>
          </cell>
          <cell r="E7405">
            <v>11.86</v>
          </cell>
        </row>
        <row r="7406">
          <cell r="A7406">
            <v>96549</v>
          </cell>
          <cell r="B7406" t="str">
            <v>COMPOSIÇÃO</v>
          </cell>
          <cell r="C7406" t="str">
            <v>ARMAÇÃO DE BLOCO, VIGA BALDRAME OU SAPATA UTILIZANDO AÇO CA-50 DE 20 MM - MONTAGEM. AF_06/2017</v>
          </cell>
          <cell r="D7406" t="str">
            <v>KG</v>
          </cell>
          <cell r="E7406">
            <v>13.2</v>
          </cell>
        </row>
        <row r="7407">
          <cell r="A7407">
            <v>96550</v>
          </cell>
          <cell r="B7407" t="str">
            <v>COMPOSIÇÃO</v>
          </cell>
          <cell r="C7407" t="str">
            <v>ARMAÇÃO DE BLOCO, VIGA BALDRAME OU SAPATA UTILIZANDO AÇO CA-50 DE 25 MM - MONTAGEM. AF_06/2017</v>
          </cell>
          <cell r="D7407" t="str">
            <v>KG</v>
          </cell>
          <cell r="E7407">
            <v>12.86</v>
          </cell>
        </row>
        <row r="7408">
          <cell r="A7408">
            <v>100064</v>
          </cell>
          <cell r="B7408" t="str">
            <v>COMPOSIÇÃO</v>
          </cell>
          <cell r="C7408" t="str">
            <v>ARMAÇÃO DO SISTEMA DE PAREDES DE CONCRETO, EXECUTADA COMO ARMADURA POSITIVA DE LAJES, TELA Q-159. AF_06/2019</v>
          </cell>
          <cell r="D7408" t="str">
            <v>KG</v>
          </cell>
          <cell r="E7408">
            <v>12.21</v>
          </cell>
        </row>
        <row r="7409">
          <cell r="A7409">
            <v>100066</v>
          </cell>
          <cell r="B7409" t="str">
            <v>COMPOSIÇÃO</v>
          </cell>
          <cell r="C7409" t="str">
            <v>ARMAÇÃO DO SISTEMA DE PAREDES DE CONCRETO, EXECUTADA COMO ARMADURA POSITIVA DE LAJES, TELA Q-196. AF_06/2019</v>
          </cell>
          <cell r="D7409" t="str">
            <v>KG</v>
          </cell>
          <cell r="E7409">
            <v>12.14</v>
          </cell>
        </row>
        <row r="7410">
          <cell r="A7410">
            <v>100067</v>
          </cell>
          <cell r="B7410" t="str">
            <v>COMPOSIÇÃO</v>
          </cell>
          <cell r="C7410" t="str">
            <v>ARMAÇÃO DO SISTEMA DE PAREDES DE CONCRETO, EXECUTADA COMO REFORÇO, VERGALHÃO DE 5,0 MM DE DIÂMETRO. AF_06/2019</v>
          </cell>
          <cell r="D7410" t="str">
            <v>KG</v>
          </cell>
          <cell r="E7410">
            <v>13.73</v>
          </cell>
        </row>
        <row r="7411">
          <cell r="A7411">
            <v>100068</v>
          </cell>
          <cell r="B7411" t="str">
            <v>COMPOSIÇÃO</v>
          </cell>
          <cell r="C7411" t="str">
            <v>ARMAÇÃO DO SISTEMA DE PAREDES DE CONCRETO, EXECUTADA COMO REFORÇO, VERGALHÃO DE 12,5 MM DE DIÂMETRO. AF_06/2019</v>
          </cell>
          <cell r="D7411" t="str">
            <v>KG</v>
          </cell>
          <cell r="E7411">
            <v>10.93</v>
          </cell>
        </row>
        <row r="7412">
          <cell r="A7412">
            <v>102920</v>
          </cell>
          <cell r="B7412" t="str">
            <v>COMPOSIÇÃO</v>
          </cell>
          <cell r="C7412" t="str">
            <v>ARMAÇÃO DE CINTA DE ALVENARIA ESTRUTURAL; DIÂMETRO DE 12,5 MM. AF_09/2021</v>
          </cell>
          <cell r="D7412" t="str">
            <v>KG</v>
          </cell>
          <cell r="E7412">
            <v>9.85</v>
          </cell>
        </row>
        <row r="7413">
          <cell r="A7413">
            <v>102921</v>
          </cell>
          <cell r="B7413" t="str">
            <v>COMPOSIÇÃO</v>
          </cell>
          <cell r="C7413" t="str">
            <v>ARMAÇÃO VERTICAL DE ALVENARIA ESTRUTURAL; DIÂMETRO DE 16,0 MM. AF_09/2021</v>
          </cell>
          <cell r="D7413" t="str">
            <v>KG</v>
          </cell>
          <cell r="E7413">
            <v>9.58</v>
          </cell>
        </row>
        <row r="7414">
          <cell r="A7414">
            <v>102922</v>
          </cell>
          <cell r="B7414" t="str">
            <v>COMPOSIÇÃO</v>
          </cell>
          <cell r="C7414" t="str">
            <v>ARMAÇÃO DE VERGA E CONTRAVERGA DE ALVENARIA ESTRUTURAL; DIÂMETRO DE 16,0 MM. AF_09/2021</v>
          </cell>
          <cell r="D7414" t="str">
            <v>KG</v>
          </cell>
          <cell r="E7414">
            <v>10.37</v>
          </cell>
        </row>
        <row r="7415">
          <cell r="A7415">
            <v>102923</v>
          </cell>
          <cell r="B7415" t="str">
            <v>COMPOSIÇÃO</v>
          </cell>
          <cell r="C7415" t="str">
            <v>ARMAÇÃO DE CINTA DE ALVENARIA ESTRUTURAL; DIÂMETRO DE 16,0 MM. AF_09/2021</v>
          </cell>
          <cell r="D7415" t="str">
            <v>KG</v>
          </cell>
          <cell r="E7415">
            <v>9.39</v>
          </cell>
        </row>
        <row r="7416">
          <cell r="A7416">
            <v>103088</v>
          </cell>
          <cell r="B7416" t="str">
            <v>COMPOSIÇÃO</v>
          </cell>
          <cell r="C7416" t="str">
            <v>ARMAÇÃO DE VERGA E CONTRAVERGA DE ALVENARIA ESTRUTURAL; DIÂMETRO DE 12,5 MM. AF_09/2021</v>
          </cell>
          <cell r="D7416" t="str">
            <v>KG</v>
          </cell>
          <cell r="E7416">
            <v>11.45</v>
          </cell>
        </row>
        <row r="7417">
          <cell r="A7417">
            <v>104104</v>
          </cell>
          <cell r="B7417" t="str">
            <v>COMPOSIÇÃO</v>
          </cell>
          <cell r="C7417" t="str">
            <v>ARMAÇÃO DE ESTRUTURAS DIVERSAS DE CONCRETO ARMADO, EXCETO VIGAS, PILARES, LAJES E FUNDAÇÕES, UTILIZANDO AÇO CA-50 DE 32,0 MM - MONTAGEM. AF_06/2022</v>
          </cell>
          <cell r="D7417" t="str">
            <v>KG</v>
          </cell>
          <cell r="E7417">
            <v>13.41</v>
          </cell>
        </row>
        <row r="7418">
          <cell r="A7418">
            <v>104105</v>
          </cell>
          <cell r="B7418" t="str">
            <v>COMPOSIÇÃO</v>
          </cell>
          <cell r="C7418" t="str">
            <v>ARMAÇÃO DE PILAR OU VIGA DE ESTRUTURA CONVENCIONAL DE CONCRETO ARMADO UTILIZANDO AÇO CA-50 DE 32,0 MM. AF_06/2022</v>
          </cell>
          <cell r="D7418" t="str">
            <v>KG</v>
          </cell>
          <cell r="E7418">
            <v>13.42</v>
          </cell>
        </row>
        <row r="7419">
          <cell r="A7419">
            <v>104106</v>
          </cell>
          <cell r="B7419" t="str">
            <v>COMPOSIÇÃO</v>
          </cell>
          <cell r="C7419" t="str">
            <v>ARMAÇÃO DE PILAR OU VIGA DE ESTRUTURA DE CONCRETO ARMADO EMBUTIDA EM ALVENARIA DE VEDAÇÃO UTILIZANDO AÇO CA-50 DE 16,0 MM - MONTAGEM. AF_06/2022</v>
          </cell>
          <cell r="D7419" t="str">
            <v>KG</v>
          </cell>
          <cell r="E7419">
            <v>11.88</v>
          </cell>
        </row>
        <row r="7420">
          <cell r="A7420">
            <v>104107</v>
          </cell>
          <cell r="B7420" t="str">
            <v>COMPOSIÇÃO</v>
          </cell>
          <cell r="C7420" t="str">
            <v>ARMAÇÃO DE PILAR OU VIGA DE ESTRUTURA DE CONCRETO ARMADO EMBUTIDA EM ALVENARIA DE VEDAÇÃO UTILIZANDO AÇO CA-50 DE 12,5 MM - MONTAGEM. AF_06/2022</v>
          </cell>
          <cell r="D7420" t="str">
            <v>KG</v>
          </cell>
          <cell r="E7420">
            <v>12.48</v>
          </cell>
        </row>
        <row r="7421">
          <cell r="A7421">
            <v>104108</v>
          </cell>
          <cell r="B7421" t="str">
            <v>COMPOSIÇÃO</v>
          </cell>
          <cell r="C7421" t="str">
            <v>ARMAÇÃO DE PILAR OU VIGA DE ESTRUTURA DE CONCRETO ARMADO EMBUTIDA EM ALVENARIA DE VEDAÇÃO UTILIZANDO AÇO CA-50 DE 10,0 MM - MONTAGEM. AF_06/2022</v>
          </cell>
          <cell r="D7421" t="str">
            <v>KG</v>
          </cell>
          <cell r="E7421">
            <v>14.69</v>
          </cell>
        </row>
        <row r="7422">
          <cell r="A7422">
            <v>104109</v>
          </cell>
          <cell r="B7422" t="str">
            <v>COMPOSIÇÃO</v>
          </cell>
          <cell r="C7422" t="str">
            <v>ARMAÇÃO DE PILAR OU VIGA DE ESTRUTURA DE CONCRETO ARMADO EMBUTIDA EM ALVENARIA DE VEDAÇÃO UTILIZANDO AÇO CA-50 DE 8,0 MM - MONTAGEM. AF_06/2022</v>
          </cell>
          <cell r="D7422" t="str">
            <v>KG</v>
          </cell>
          <cell r="E7422">
            <v>17.47</v>
          </cell>
        </row>
        <row r="7423">
          <cell r="A7423">
            <v>104110</v>
          </cell>
          <cell r="B7423" t="str">
            <v>COMPOSIÇÃO</v>
          </cell>
          <cell r="C7423" t="str">
            <v>ARMAÇÃO DE PILAR OU VIGA DE ESTRUTURA DE CONCRETO ARMADO EMBUTIDA EM ALVENARIA DE VEDAÇÃO UTILIZANDO AÇO CA-50 DE 6,3 MM - MONTAGEM. AF_06/2022</v>
          </cell>
          <cell r="D7423" t="str">
            <v>KG</v>
          </cell>
          <cell r="E7423">
            <v>19.239999999999998</v>
          </cell>
        </row>
        <row r="7424">
          <cell r="A7424">
            <v>104111</v>
          </cell>
          <cell r="B7424" t="str">
            <v>COMPOSIÇÃO</v>
          </cell>
          <cell r="C7424" t="str">
            <v>ARMAÇÃO DE PILAR OU VIGA DE ESTRUTURA DE CONCRETO ARMADO EMBUTIDA EM ALVENARIA DE VEDAÇÃO UTILIZANDO AÇO CA-60 DE 5,0 MM - MONTAGEM. AF_06/2022</v>
          </cell>
          <cell r="D7424" t="str">
            <v>KG</v>
          </cell>
          <cell r="E7424">
            <v>21.1</v>
          </cell>
        </row>
        <row r="7425">
          <cell r="A7425">
            <v>89993</v>
          </cell>
          <cell r="B7425" t="str">
            <v>COMPOSIÇÃO</v>
          </cell>
          <cell r="C7425" t="str">
            <v>GRAUTEAMENTO VERTICAL EM ALVENARIA ESTRUTURAL. AF_09/2021</v>
          </cell>
          <cell r="D7425" t="str">
            <v>M3</v>
          </cell>
          <cell r="E7425">
            <v>1068.98</v>
          </cell>
        </row>
        <row r="7426">
          <cell r="A7426">
            <v>89994</v>
          </cell>
          <cell r="B7426" t="str">
            <v>COMPOSIÇÃO</v>
          </cell>
          <cell r="C7426" t="str">
            <v>GRAUTEAMENTO DE CINTA INTERMEDIÁRIA OU DE CONTRAVERGA EM ALVENARIA ESTRUTURAL. AF_09/2021</v>
          </cell>
          <cell r="D7426" t="str">
            <v>M3</v>
          </cell>
          <cell r="E7426">
            <v>940.66</v>
          </cell>
        </row>
        <row r="7427">
          <cell r="A7427">
            <v>89995</v>
          </cell>
          <cell r="B7427" t="str">
            <v>COMPOSIÇÃO</v>
          </cell>
          <cell r="C7427" t="str">
            <v>GRAUTEAMENTO DE CINTA SUPERIOR OU DE VERGA EM ALVENARIA ESTRUTURAL. AF_09/2021</v>
          </cell>
          <cell r="D7427" t="str">
            <v>M3</v>
          </cell>
          <cell r="E7427">
            <v>1036.1600000000001</v>
          </cell>
        </row>
        <row r="7428">
          <cell r="A7428">
            <v>90278</v>
          </cell>
          <cell r="B7428" t="str">
            <v>COMPOSIÇÃO</v>
          </cell>
          <cell r="C7428" t="str">
            <v>GRAUTE FGK=15 MPA; TRAÇO 1:0,04:2,2:2,5 (EM MASSA SECA DE CIMENTO/CAL/AREIA GROSSA/BRITA 0) - PREPARO MECÂNICO COM BETONEIRA 400 L. AF_09/2021</v>
          </cell>
          <cell r="D7428" t="str">
            <v>M3</v>
          </cell>
          <cell r="E7428">
            <v>576.54999999999995</v>
          </cell>
        </row>
        <row r="7429">
          <cell r="A7429">
            <v>90279</v>
          </cell>
          <cell r="B7429" t="str">
            <v>COMPOSIÇÃO</v>
          </cell>
          <cell r="C7429" t="str">
            <v>GRAUTE FGK=20 MPA; TRAÇO 1:0,04:1,8:2,1 (EM MASSA SECA DE CIMENTO/ CAL/ AREIA GROSSA/ BRITA 0) - PREPARO MECÂNICO COM BETONEIRA 400 L. AF_09/2021</v>
          </cell>
          <cell r="D7429" t="str">
            <v>M3</v>
          </cell>
          <cell r="E7429">
            <v>632.1</v>
          </cell>
        </row>
        <row r="7430">
          <cell r="A7430">
            <v>90280</v>
          </cell>
          <cell r="B7430" t="str">
            <v>COMPOSIÇÃO</v>
          </cell>
          <cell r="C7430" t="str">
            <v>GRAUTE FGK=25 MPA; TRAÇO 1:0,02:1,3:1,6 (EM MASSA SECA DE CIMENTO/ CAL/ AREIA GROSSA/ BRITA 0) - PREPARO MECÂNICO COM BETONEIRA 400 L. AF_09/2021</v>
          </cell>
          <cell r="D7430" t="str">
            <v>M3</v>
          </cell>
          <cell r="E7430">
            <v>698.94</v>
          </cell>
        </row>
        <row r="7431">
          <cell r="A7431">
            <v>90281</v>
          </cell>
          <cell r="B7431" t="str">
            <v>COMPOSIÇÃO</v>
          </cell>
          <cell r="C7431" t="str">
            <v>GRAUTE FGK=30 MPA; TRAÇO 1:0,02:0,9:1,2 (EM MASSA SECA DE CIMENTO/ CAL/ AREIA GROSSA/ BRITA 0) - PREPARO MECÂNICO COM BETONEIRA 400 L. AF_09/2021</v>
          </cell>
          <cell r="D7431" t="str">
            <v>M3</v>
          </cell>
          <cell r="E7431">
            <v>809.1</v>
          </cell>
        </row>
        <row r="7432">
          <cell r="A7432">
            <v>90282</v>
          </cell>
          <cell r="B7432" t="str">
            <v>COMPOSIÇÃO</v>
          </cell>
          <cell r="C7432" t="str">
            <v>GRAUTE FGK=15 MPA; TRAÇO 1:2,2:2,5:0,3 (EM MASSA SECA DE CIMENTO/ AREIA GROSSA/ BRITA 0/ ADITIVO) - PREPARO MECÂNICO COM BETONEIRA 400 L. AF_09/2021</v>
          </cell>
          <cell r="D7432" t="str">
            <v>M3</v>
          </cell>
          <cell r="E7432">
            <v>567.35</v>
          </cell>
        </row>
        <row r="7433">
          <cell r="A7433">
            <v>90283</v>
          </cell>
          <cell r="B7433" t="str">
            <v>COMPOSIÇÃO</v>
          </cell>
          <cell r="C7433" t="str">
            <v>GRAUTE FGK=20 MPA; TRAÇO 1:1,8:2,1:0,4 (EM MASSA SECA DE CIMENTO/ AREIA GROSSA/ BRITA 0/ ADITIVO) - PREPARO MECÂNICO COM BETONEIRA 400 L. AF_09/2021</v>
          </cell>
          <cell r="D7433" t="str">
            <v>M3</v>
          </cell>
          <cell r="E7433">
            <v>623.30999999999995</v>
          </cell>
        </row>
        <row r="7434">
          <cell r="A7434">
            <v>90284</v>
          </cell>
          <cell r="B7434" t="str">
            <v>COMPOSIÇÃO</v>
          </cell>
          <cell r="C7434" t="str">
            <v>GRAUTE FGK=25 MPA; TRAÇO 1:1,3:1,6:0,4 (EM MASSA SECA DE CIMENTO/ AREIA GROSSA/ BRITA 0/ ADITIVO) - PREPARO MECÂNICO COM BETONEIRA 400 L. AF_09/2021</v>
          </cell>
          <cell r="D7434" t="str">
            <v>M3</v>
          </cell>
          <cell r="E7434">
            <v>694.08</v>
          </cell>
        </row>
        <row r="7435">
          <cell r="A7435">
            <v>90285</v>
          </cell>
          <cell r="B7435" t="str">
            <v>COMPOSIÇÃO</v>
          </cell>
          <cell r="C7435" t="str">
            <v>GRAUTE FGK=30 MPA; TRAÇO 1:0,9:1,2:0,6 (EM MASSA SECA DE CIMENTO/ AREIA GROSSA/ BRITA 0/ ADITIVO) - PREPARO MECÂNICO COM BETONEIRA 400 L. AF_09/2021</v>
          </cell>
          <cell r="D7435" t="str">
            <v>M3</v>
          </cell>
          <cell r="E7435">
            <v>810.56</v>
          </cell>
        </row>
        <row r="7436">
          <cell r="A7436">
            <v>94962</v>
          </cell>
          <cell r="B7436" t="str">
            <v>COMPOSIÇÃO</v>
          </cell>
          <cell r="C7436" t="str">
            <v>CONCRETO MAGRO PARA LASTRO, TRAÇO 1:4,5:4,5 (EM MASSA SECA DE CIMENTO/ AREIA MÉDIA/ BRITA 1) - PREPARO MECÂNICO COM BETONEIRA 400 L. AF_05/2021</v>
          </cell>
          <cell r="D7436" t="str">
            <v>M3</v>
          </cell>
          <cell r="E7436">
            <v>447.02</v>
          </cell>
        </row>
        <row r="7437">
          <cell r="A7437">
            <v>94963</v>
          </cell>
          <cell r="B7437" t="str">
            <v>COMPOSIÇÃO</v>
          </cell>
          <cell r="C7437" t="str">
            <v>CONCRETO FCK = 15MPA, TRAÇO 1:3,4:3,5 (EM MASSA SECA DE CIMENTO/ AREIA MÉDIA/ BRITA 1) - PREPARO MECÂNICO COM BETONEIRA 400 L. AF_05/2021</v>
          </cell>
          <cell r="D7437" t="str">
            <v>M3</v>
          </cell>
          <cell r="E7437">
            <v>494.84</v>
          </cell>
        </row>
        <row r="7438">
          <cell r="A7438">
            <v>94964</v>
          </cell>
          <cell r="B7438" t="str">
            <v>COMPOSIÇÃO</v>
          </cell>
          <cell r="C7438" t="str">
            <v>CONCRETO FCK = 20MPA, TRAÇO 1:2,7:3 (EM MASSA SECA DE CIMENTO/ AREIA MÉDIA/ BRITA 1) - PREPARO MECÂNICO COM BETONEIRA 400 L. AF_05/2021</v>
          </cell>
          <cell r="D7438" t="str">
            <v>M3</v>
          </cell>
          <cell r="E7438">
            <v>537.84</v>
          </cell>
        </row>
        <row r="7439">
          <cell r="A7439">
            <v>94965</v>
          </cell>
          <cell r="B7439" t="str">
            <v>COMPOSIÇÃO</v>
          </cell>
          <cell r="C7439" t="str">
            <v>CONCRETO FCK = 25MPA, TRAÇO 1:2,3:2,7 (EM MASSA SECA DE CIMENTO/ AREIA MÉDIA/ BRITA 1) - PREPARO MECÂNICO COM BETONEIRA 400 L. AF_05/2021</v>
          </cell>
          <cell r="D7439" t="str">
            <v>M3</v>
          </cell>
          <cell r="E7439">
            <v>560.41999999999996</v>
          </cell>
        </row>
        <row r="7440">
          <cell r="A7440">
            <v>94966</v>
          </cell>
          <cell r="B7440" t="str">
            <v>COMPOSIÇÃO</v>
          </cell>
          <cell r="C7440" t="str">
            <v>CONCRETO FCK = 30MPA, TRAÇO 1:2,1:2,5 (EM MASSA SECA DE CIMENTO/ AREIA MÉDIA/ BRITA 1) - PREPARO MECÂNICO COM BETONEIRA 400 L. AF_05/2021</v>
          </cell>
          <cell r="D7440" t="str">
            <v>M3</v>
          </cell>
          <cell r="E7440">
            <v>579.20000000000005</v>
          </cell>
        </row>
        <row r="7441">
          <cell r="A7441">
            <v>94967</v>
          </cell>
          <cell r="B7441" t="str">
            <v>COMPOSIÇÃO</v>
          </cell>
          <cell r="C7441" t="str">
            <v>CONCRETO FCK = 40MPA, TRAÇO 1:1,6:1,9 (EM MASSA SECA DE CIMENTO/ AREIA MÉDIA/ BRITA 1) - PREPARO MECÂNICO COM BETONEIRA 400 L. AF_05/2021</v>
          </cell>
          <cell r="D7441" t="str">
            <v>M3</v>
          </cell>
          <cell r="E7441">
            <v>657.6</v>
          </cell>
        </row>
        <row r="7442">
          <cell r="A7442">
            <v>94968</v>
          </cell>
          <cell r="B7442" t="str">
            <v>COMPOSIÇÃO</v>
          </cell>
          <cell r="C7442" t="str">
            <v>CONCRETO MAGRO PARA LASTRO, TRAÇO 1:4,5:4,5 (EM MASSA SECA DE CIMENTO/ AREIA MÉDIA/ BRITA 1) - PREPARO MECÂNICO COM BETONEIRA 600 L. AF_05/2021</v>
          </cell>
          <cell r="D7442" t="str">
            <v>M3</v>
          </cell>
          <cell r="E7442">
            <v>445.61</v>
          </cell>
        </row>
        <row r="7443">
          <cell r="A7443">
            <v>94969</v>
          </cell>
          <cell r="B7443" t="str">
            <v>COMPOSIÇÃO</v>
          </cell>
          <cell r="C7443" t="str">
            <v>CONCRETO FCK = 15MPA, TRAÇO 1:3,4:3,5 (EM MASSA SECA DE CIMENTO/ AREIA MÉDIA/ BRITA 1) - PREPARO MECÂNICO COM BETONEIRA 600 L. AF_05/2021</v>
          </cell>
          <cell r="D7443" t="str">
            <v>M3</v>
          </cell>
          <cell r="E7443">
            <v>490.34</v>
          </cell>
        </row>
        <row r="7444">
          <cell r="A7444">
            <v>94970</v>
          </cell>
          <cell r="B7444" t="str">
            <v>COMPOSIÇÃO</v>
          </cell>
          <cell r="C7444" t="str">
            <v>CONCRETO FCK = 20MPA, TRAÇO 1:2,7:3 (EM MASSA SECA DE CIMENTO/ AREIA MÉDIA/ BRITA 1) - PREPARO MECÂNICO COM BETONEIRA 600 L. AF_05/2021</v>
          </cell>
          <cell r="D7444" t="str">
            <v>M3</v>
          </cell>
          <cell r="E7444">
            <v>528.09</v>
          </cell>
        </row>
        <row r="7445">
          <cell r="A7445">
            <v>94971</v>
          </cell>
          <cell r="B7445" t="str">
            <v>COMPOSIÇÃO</v>
          </cell>
          <cell r="C7445" t="str">
            <v>CONCRETO FCK = 25MPA, TRAÇO 1:2,3:2,7 (EM MASSA SECA DE CIMENTO/ AREIA MÉDIA/ BRITA 1) - PREPARO MECÂNICO COM BETONEIRA 600 L. AF_05/2021</v>
          </cell>
          <cell r="D7445" t="str">
            <v>M3</v>
          </cell>
          <cell r="E7445">
            <v>556.23</v>
          </cell>
        </row>
        <row r="7446">
          <cell r="A7446">
            <v>94972</v>
          </cell>
          <cell r="B7446" t="str">
            <v>COMPOSIÇÃO</v>
          </cell>
          <cell r="C7446" t="str">
            <v>CONCRETO FCK = 30MPA, TRAÇO 1:2,1:2,5 (EM MASSA SECA DE CIMENTO/ AREIA MÉDIA/ BRITA 1) - PREPARO MECÂNICO COM BETONEIRA 600 L. AF_05/2021</v>
          </cell>
          <cell r="D7446" t="str">
            <v>M3</v>
          </cell>
          <cell r="E7446">
            <v>574.94000000000005</v>
          </cell>
        </row>
        <row r="7447">
          <cell r="A7447">
            <v>94973</v>
          </cell>
          <cell r="B7447" t="str">
            <v>COMPOSIÇÃO</v>
          </cell>
          <cell r="C7447" t="str">
            <v>CONCRETO FCK = 40MPA, TRAÇO 1:1,6:1,9 (EM MASSA SECA DE CIMENTO/ AREIA MÉDIA/ BRITA 1) - PREPARO MECÂNICO COM BETONEIRA 600 L. AF_05/2021</v>
          </cell>
          <cell r="D7447" t="str">
            <v>M3</v>
          </cell>
          <cell r="E7447">
            <v>652.04</v>
          </cell>
        </row>
        <row r="7448">
          <cell r="A7448">
            <v>94974</v>
          </cell>
          <cell r="B7448" t="str">
            <v>COMPOSIÇÃO</v>
          </cell>
          <cell r="C7448" t="str">
            <v>CONCRETO MAGRO PARA LASTRO, TRAÇO 1:4,5:4,5 (EM MASSA SECA DE CIMENTO/ AREIA MÉDIA/ BRITA 1) - PREPARO MANUAL. AF_05/2021</v>
          </cell>
          <cell r="D7448" t="str">
            <v>M3</v>
          </cell>
          <cell r="E7448">
            <v>505.69</v>
          </cell>
        </row>
        <row r="7449">
          <cell r="A7449">
            <v>94975</v>
          </cell>
          <cell r="B7449" t="str">
            <v>COMPOSIÇÃO</v>
          </cell>
          <cell r="C7449" t="str">
            <v>CONCRETO FCK = 15MPA, TRAÇO 1:3,4:3,5 (EM MASSA SECA DE CIMENTO/ AREIA MÉDIA/ BRITA 1) - PREPARO MANUAL. AF_05/2021</v>
          </cell>
          <cell r="D7449" t="str">
            <v>M3</v>
          </cell>
          <cell r="E7449">
            <v>547.74</v>
          </cell>
        </row>
        <row r="7450">
          <cell r="A7450">
            <v>96555</v>
          </cell>
          <cell r="B7450" t="str">
            <v>COMPOSIÇÃO</v>
          </cell>
          <cell r="C7450" t="str">
            <v>CONCRETAGEM DE BLOCOS DE COROAMENTO E VIGAS BALDRAME, FCK 30 MPA, COM USO DE JERICA  LANÇAMENTO, ADENSAMENTO E ACABAMENTO. AF_06/2017</v>
          </cell>
          <cell r="D7450" t="str">
            <v>M3</v>
          </cell>
          <cell r="E7450">
            <v>767.35</v>
          </cell>
        </row>
        <row r="7451">
          <cell r="A7451">
            <v>96556</v>
          </cell>
          <cell r="B7451" t="str">
            <v>COMPOSIÇÃO</v>
          </cell>
          <cell r="C7451" t="str">
            <v>CONCRETAGEM DE SAPATAS, FCK 30 MPA, COM USO DE JERICA  LANÇAMENTO, ADENSAMENTO E ACABAMENTO. AF_06/2017</v>
          </cell>
          <cell r="D7451" t="str">
            <v>M3</v>
          </cell>
          <cell r="E7451">
            <v>845.28</v>
          </cell>
        </row>
        <row r="7452">
          <cell r="A7452">
            <v>96557</v>
          </cell>
          <cell r="B7452" t="str">
            <v>COMPOSIÇÃO</v>
          </cell>
          <cell r="C7452" t="str">
            <v>CONCRETAGEM DE BLOCOS DE COROAMENTO E VIGAS BALDRAMES, FCK 30 MPA, COM USO DE BOMBA  LANÇAMENTO, ADENSAMENTO E ACABAMENTO. AF_06/2017</v>
          </cell>
          <cell r="D7452" t="str">
            <v>M3</v>
          </cell>
          <cell r="E7452">
            <v>875.72</v>
          </cell>
        </row>
        <row r="7453">
          <cell r="A7453">
            <v>96558</v>
          </cell>
          <cell r="B7453" t="str">
            <v>COMPOSIÇÃO</v>
          </cell>
          <cell r="C7453" t="str">
            <v>CONCRETAGEM DE SAPATAS, FCK 30 MPA, COM USO DE BOMBA  LANÇAMENTO, ADENSAMENTO E ACABAMENTO. AF_11/2016</v>
          </cell>
          <cell r="D7453" t="str">
            <v>M3</v>
          </cell>
          <cell r="E7453">
            <v>882.73</v>
          </cell>
        </row>
        <row r="7454">
          <cell r="A7454">
            <v>99235</v>
          </cell>
          <cell r="B7454" t="str">
            <v>COMPOSIÇÃO</v>
          </cell>
          <cell r="C7454" t="str">
            <v>CONCRETAGEM DE EDIFICAÇÕES (PAREDES E LAJES) FEITAS COM SISTEMA DE FÔRMAS MANUSEÁVEIS, COM CONCRETO USINADO AUTOADENSÁVEL FCK 25 MPA - LANÇAMENTO E ACABAMENTO. AF_10/2021</v>
          </cell>
          <cell r="D7454" t="str">
            <v>M3</v>
          </cell>
          <cell r="E7454">
            <v>850.75</v>
          </cell>
        </row>
        <row r="7455">
          <cell r="A7455">
            <v>99431</v>
          </cell>
          <cell r="B7455" t="str">
            <v>COMPOSIÇÃO</v>
          </cell>
          <cell r="C7455" t="str">
            <v>CONCRETAGEM DE LAJES EM EDIFICAÇÕES UNIFAMILIARES FEITAS COM SISTEMA DE FÔRMAS MANUSEÁVEIS, COM CONCRETO USINADO BOMBEÁVEL FCK 25 MPA - LANÇAMENTO, ADENSAMENTO E ACABAMENTO (EXCLUSIVE BOMBA LANÇA). AF_10/2021</v>
          </cell>
          <cell r="D7455" t="str">
            <v>M3</v>
          </cell>
          <cell r="E7455">
            <v>876.05</v>
          </cell>
        </row>
        <row r="7456">
          <cell r="A7456">
            <v>99432</v>
          </cell>
          <cell r="B7456" t="str">
            <v>COMPOSIÇÃO</v>
          </cell>
          <cell r="C7456" t="str">
            <v>CONCRETAGEM DE PAREDES EM EDIFICAÇÕES UNIFAMILIARES FEITAS COM SISTEMA DE FÔRMAS MANUSEÁVEIS, COM CONCRETO USINADO BOMBEÁVEL FCK 25 MPA - LANÇAMENTO, ADENSAMENTO E ACABAMENTO (EXCLUSIVE BOMBA LANÇA). AF_10/2021</v>
          </cell>
          <cell r="D7456" t="str">
            <v>M3</v>
          </cell>
          <cell r="E7456">
            <v>851.2</v>
          </cell>
        </row>
        <row r="7457">
          <cell r="A7457">
            <v>99433</v>
          </cell>
          <cell r="B7457" t="str">
            <v>COMPOSIÇÃO</v>
          </cell>
          <cell r="C7457" t="str">
            <v>CONCRETAGEM DE PLATIBANDA EM EDIFICAÇÕES UNIFAMILIARES FEITAS COM SISTEMA DE FÔRMAS MANUSEÁVEIS, COM CONCRETO USINADO BOMBEÁVEL FCK 25 MPA, - LANÇAMENTO, ADENSAMENTO E ACABAMENTO (EXCLUSIVE BOMBA LANÇA). AF_10/2021</v>
          </cell>
          <cell r="D7457" t="str">
            <v>M3</v>
          </cell>
          <cell r="E7457">
            <v>918.08</v>
          </cell>
        </row>
        <row r="7458">
          <cell r="A7458">
            <v>99434</v>
          </cell>
          <cell r="B7458" t="str">
            <v>COMPOSIÇÃO</v>
          </cell>
          <cell r="C7458" t="str">
            <v>CONCRETAGEM DE LAJES EM EDIFICAÇÕES MULTIFAMILIARES FEITAS COM SISTEMA DE FÔRMAS MANUSEÁVEIS, COM CONCRETO USINADO BOMBEÁVEL FCK 25 MPA - LANÇAMENTO, ADENSAMENTO E ACABAMENTO (EXCLUSIVE BOMBA LANÇA). AF_10/2021</v>
          </cell>
          <cell r="D7458" t="str">
            <v>M3</v>
          </cell>
          <cell r="E7458">
            <v>879.81</v>
          </cell>
        </row>
        <row r="7459">
          <cell r="A7459">
            <v>99435</v>
          </cell>
          <cell r="B7459" t="str">
            <v>COMPOSIÇÃO</v>
          </cell>
          <cell r="C7459" t="str">
            <v>CONCRETAGEM DE PAREDES EM EDIFICAÇÕES MULTIFAMILIARES FEITAS COM SISTEMA DE FÔRMAS MANUSEÁVEIS, COM CONCRETO USINADO BOMBEÁVEL FCK 25 MPA - LANÇAMENTO, ADENSAMENTO E ACABAMENTO (EXCLUSIVE BOMBA LANÇA). AF_10/2021</v>
          </cell>
          <cell r="D7459" t="str">
            <v>M3</v>
          </cell>
          <cell r="E7459">
            <v>853.78</v>
          </cell>
        </row>
        <row r="7460">
          <cell r="A7460">
            <v>99436</v>
          </cell>
          <cell r="B7460" t="str">
            <v>COMPOSIÇÃO</v>
          </cell>
          <cell r="C7460" t="str">
            <v>CONCRETAGEM DE PLATIBANDA EM EDIFICAÇÕES MULTIFAMILIARES FEITAS COM SISTEMA DE FÔRMAS MANUSEÁVEIS, COM CONCRETO USINADO BOMBEÁVEL FCK 25 MPA - LANÇAMENTO, ADENSAMENTO E ACABAMENTO (EXCLUSIVE BOMBA LANÇA). AF_10/2021</v>
          </cell>
          <cell r="D7460" t="str">
            <v>M3</v>
          </cell>
          <cell r="E7460">
            <v>937.7</v>
          </cell>
        </row>
        <row r="7461">
          <cell r="A7461">
            <v>99437</v>
          </cell>
          <cell r="B7461" t="str">
            <v>COMPOSIÇÃO</v>
          </cell>
          <cell r="C7461" t="str">
            <v>CONCRETAGEM DE PLATIBANDA EM EDIFICAÇÕES UNIFAMILIARES FEITAS COM SISTEMA DE FÔRMAS MANUSEÁVEIS, COM CONCRETO USINADO AUTOADENSÁVEL FCK 25 MPA - LANÇAMENTO E ACABAMENTO. AF_10/2021</v>
          </cell>
          <cell r="D7461" t="str">
            <v>M3</v>
          </cell>
          <cell r="E7461">
            <v>900.76</v>
          </cell>
        </row>
        <row r="7462">
          <cell r="A7462">
            <v>99438</v>
          </cell>
          <cell r="B7462" t="str">
            <v>COMPOSIÇÃO</v>
          </cell>
          <cell r="C7462" t="str">
            <v>CONCRETAGEM DE PLATIBANDA EM EDIFICAÇÕES MULTIFAMILIARES FEITAS COM SISTEMA DE FÔRMAS MANUSEÁVEIS, COM CONCRETO USINADO AUTOADENSÁVEL FCK 25 MPA - LANÇAMENTO E ACABAMENTO. AF_10/2021</v>
          </cell>
          <cell r="D7462" t="str">
            <v>M3</v>
          </cell>
          <cell r="E7462">
            <v>906.15</v>
          </cell>
        </row>
        <row r="7463">
          <cell r="A7463">
            <v>99439</v>
          </cell>
          <cell r="B7463" t="str">
            <v>COMPOSIÇÃO</v>
          </cell>
          <cell r="C7463" t="str">
            <v>CONCRETAGEM DE EDIFICAÇÕES (PAREDES E LAJES) FEITAS COM SISTEMA DE FÔRMAS MANUSEÁVEIS, COM CONCRETO USINADO BOMBEÁVEL FCK 25 MPA - LANÇAMENTO, ADENSAMENTO E ACABAMENTO (EXCLUSIVE BOMBA LANÇA). AF_10/2021</v>
          </cell>
          <cell r="D7463" t="str">
            <v>M3</v>
          </cell>
          <cell r="E7463">
            <v>861.79</v>
          </cell>
        </row>
        <row r="7464">
          <cell r="A7464">
            <v>102473</v>
          </cell>
          <cell r="B7464" t="str">
            <v>COMPOSIÇÃO</v>
          </cell>
          <cell r="C7464" t="str">
            <v>CONCRETO MAGRO PARA LASTRO, TRAÇO 1:4,5:4,5 (EM MASSA SECA DE CIMENTO/ AREIA MÉDIA/ SEIXO ROLADO) - PREPARO MECÂNICO COM BETONEIRA 400 L. AF_05/2021</v>
          </cell>
          <cell r="D7464" t="str">
            <v>M3</v>
          </cell>
          <cell r="E7464">
            <v>647.32000000000005</v>
          </cell>
        </row>
        <row r="7465">
          <cell r="A7465">
            <v>102474</v>
          </cell>
          <cell r="B7465" t="str">
            <v>COMPOSIÇÃO</v>
          </cell>
          <cell r="C7465" t="str">
            <v>CONCRETO FCK = 15MPA, TRAÇO 1:3,4:3,4 (EM MASSA SECA DE CIMENTO/ AREIA MÉDIA/ SEIXO ROLADO) - PREPARO MECÂNICO COM BETONEIRA 400 L. AF_05/2021</v>
          </cell>
          <cell r="D7465" t="str">
            <v>M3</v>
          </cell>
          <cell r="E7465">
            <v>690.27</v>
          </cell>
        </row>
        <row r="7466">
          <cell r="A7466">
            <v>102475</v>
          </cell>
          <cell r="B7466" t="str">
            <v>COMPOSIÇÃO</v>
          </cell>
          <cell r="C7466" t="str">
            <v>CONCRETO FCK = 20MPA, TRAÇO 1:2,6:2,9 (EM MASSA SECA DE CIMENTO/ AREIA MÉDIA/ SEIXO ROLADO) - PREPARO MECÂNICO COM BETONEIRA 400 L. AF_05/2021</v>
          </cell>
          <cell r="D7466" t="str">
            <v>M3</v>
          </cell>
          <cell r="E7466">
            <v>739.06</v>
          </cell>
        </row>
        <row r="7467">
          <cell r="A7467">
            <v>102476</v>
          </cell>
          <cell r="B7467" t="str">
            <v>COMPOSIÇÃO</v>
          </cell>
          <cell r="C7467" t="str">
            <v>CONCRETO FCK = 25MPA, TRAÇO 1:2,2:2,5 (EM MASSA SECA DE CIMENTO/ AREIA MÉDIA/ SEIXO ROLADO) - PREPARO MECÂNICO COM BETONEIRA 400 L. AF_05/2021</v>
          </cell>
          <cell r="D7467" t="str">
            <v>M3</v>
          </cell>
          <cell r="E7467">
            <v>762.01</v>
          </cell>
        </row>
        <row r="7468">
          <cell r="A7468">
            <v>102477</v>
          </cell>
          <cell r="B7468" t="str">
            <v>COMPOSIÇÃO</v>
          </cell>
          <cell r="C7468" t="str">
            <v>CONCRETO FCK = 30MPA, TRAÇO 1:1,9:2,3 (EM MASSA SECA DE CIMENTO/ AREIA MÉDIA/ SEIXO ROLADO) - PREPARO MECÂNICO COM BETONEIRA 400 L. AF_05/2021</v>
          </cell>
          <cell r="D7468" t="str">
            <v>M3</v>
          </cell>
          <cell r="E7468">
            <v>800.13</v>
          </cell>
        </row>
        <row r="7469">
          <cell r="A7469">
            <v>102478</v>
          </cell>
          <cell r="B7469" t="str">
            <v>COMPOSIÇÃO</v>
          </cell>
          <cell r="C7469" t="str">
            <v>CONCRETO FCK = 40MPA, TRAÇO 1:1,4:1,8 (EM MASSA SECA DE CIMENTO/ AREIA MÉDIA/ SEIXO ROLADO) - PREPARO MECÂNICO COM BETONEIRA 400 L. AF_05/2021</v>
          </cell>
          <cell r="D7469" t="str">
            <v>M3</v>
          </cell>
          <cell r="E7469">
            <v>858.12</v>
          </cell>
        </row>
        <row r="7470">
          <cell r="A7470">
            <v>102479</v>
          </cell>
          <cell r="B7470" t="str">
            <v>COMPOSIÇÃO</v>
          </cell>
          <cell r="C7470" t="str">
            <v>CONCRETO MAGRO PARA LASTRO, TRAÇO 1:4,5:4,5 (EM MASSA SECA DE CIMENTO/ AREIA MÉDIA/ SEIXO ROLADO) - PREPARO MECÂNICO COM BETONEIRA 600 L. AF_05/2021</v>
          </cell>
          <cell r="D7470" t="str">
            <v>M3</v>
          </cell>
          <cell r="E7470">
            <v>646.91</v>
          </cell>
        </row>
        <row r="7471">
          <cell r="A7471">
            <v>102480</v>
          </cell>
          <cell r="B7471" t="str">
            <v>COMPOSIÇÃO</v>
          </cell>
          <cell r="C7471" t="str">
            <v>CONCRETO FCK = 15MPA, TRAÇO 1:3,4:3,4 (EM MASSA SECA DE CIMENTO/ AREIA MÉDIA/ SEIXO ROLADO) - PREPARO MECÂNICO COM BETONEIRA 600 L. AF_05/2021</v>
          </cell>
          <cell r="D7471" t="str">
            <v>M3</v>
          </cell>
          <cell r="E7471">
            <v>686.5</v>
          </cell>
        </row>
        <row r="7472">
          <cell r="A7472">
            <v>102481</v>
          </cell>
          <cell r="B7472" t="str">
            <v>COMPOSIÇÃO</v>
          </cell>
          <cell r="C7472" t="str">
            <v>CONCRETO FCK = 20MPA, TRAÇO 1:2,6:2,9 (EM MASSA SECA DE CIMENTO/ AREIA MÉDIA/ SEIXO ROLADO) - PREPARO MECÂNICO COM BETONEIRA 600 L. AF_05/2021</v>
          </cell>
          <cell r="D7472" t="str">
            <v>M3</v>
          </cell>
          <cell r="E7472">
            <v>730.26</v>
          </cell>
        </row>
        <row r="7473">
          <cell r="A7473">
            <v>102482</v>
          </cell>
          <cell r="B7473" t="str">
            <v>COMPOSIÇÃO</v>
          </cell>
          <cell r="C7473" t="str">
            <v>CONCRETO FCK = 25MPA, TRAÇO 1:2,2:2,5 (EM MASSA SECA DE CIMENTO/ AREIA MÉDIA/ SEIXO ROLADO) - PREPARO MECÂNICO COM BETONEIRA 600 L. AF_05/2021</v>
          </cell>
          <cell r="D7473" t="str">
            <v>M3</v>
          </cell>
          <cell r="E7473">
            <v>761.94</v>
          </cell>
        </row>
        <row r="7474">
          <cell r="A7474">
            <v>102483</v>
          </cell>
          <cell r="B7474" t="str">
            <v>COMPOSIÇÃO</v>
          </cell>
          <cell r="C7474" t="str">
            <v>CONCRETO FCK = 30MPA, TRAÇO 1:1,9:2,3 (EM MASSA SECA DE CIMENTO/ AREIA MÉDIA/ SEIXO ROLADO) - PREPARO MECÂNICO COM BETONEIRA 600 L. AF_05/2021</v>
          </cell>
          <cell r="D7474" t="str">
            <v>M3</v>
          </cell>
          <cell r="E7474">
            <v>796.91</v>
          </cell>
        </row>
        <row r="7475">
          <cell r="A7475">
            <v>102484</v>
          </cell>
          <cell r="B7475" t="str">
            <v>COMPOSIÇÃO</v>
          </cell>
          <cell r="C7475" t="str">
            <v>CONCRETO FCK = 40MPA, TRAÇO 1:1,4:1,8 (EM MASSA SECA DE CIMENTO/ AREIA MÉDIA/ SEIXO ROLADO) - PREPARO MECÂNICO COM BETONEIRA 600 L. AF_05/2021</v>
          </cell>
          <cell r="D7475" t="str">
            <v>M3</v>
          </cell>
          <cell r="E7475">
            <v>859.42</v>
          </cell>
        </row>
        <row r="7476">
          <cell r="A7476">
            <v>102485</v>
          </cell>
          <cell r="B7476" t="str">
            <v>COMPOSIÇÃO</v>
          </cell>
          <cell r="C7476" t="str">
            <v>CONCRETO MAGRO PARA LASTRO, TRAÇO 1:4,5:4,5 (EM MASSA SECA DE CIMENTO/ AREIA MÉDIA/ SEIXO ROLADO) - PREPARO MANUAL. AF_05/2021</v>
          </cell>
          <cell r="D7476" t="str">
            <v>M3</v>
          </cell>
          <cell r="E7476">
            <v>710.93</v>
          </cell>
        </row>
        <row r="7477">
          <cell r="A7477">
            <v>102486</v>
          </cell>
          <cell r="B7477" t="str">
            <v>COMPOSIÇÃO</v>
          </cell>
          <cell r="C7477" t="str">
            <v>CONCRETO FCK = 15MPA, TRAÇO 1:3,4:3,4 (EM MASSA SECA DE CIMENTO/ AREIA MÉDIA/ SEIXO ROLADO) - PREPARO MANUAL. AF_05/2021</v>
          </cell>
          <cell r="D7477" t="str">
            <v>M3</v>
          </cell>
          <cell r="E7477">
            <v>745.28</v>
          </cell>
        </row>
        <row r="7478">
          <cell r="A7478">
            <v>102487</v>
          </cell>
          <cell r="B7478" t="str">
            <v>COMPOSIÇÃO</v>
          </cell>
          <cell r="C7478" t="str">
            <v>CONCRETO CICLÓPICO FCK = 15MPA, 30% PEDRA DE MÃO EM VOLUME REAL, INCLUSIVE LANÇAMENTO. AF_05/2021</v>
          </cell>
          <cell r="D7478" t="str">
            <v>M3</v>
          </cell>
          <cell r="E7478">
            <v>623.79999999999995</v>
          </cell>
        </row>
        <row r="7479">
          <cell r="A7479">
            <v>103183</v>
          </cell>
          <cell r="B7479" t="str">
            <v>COMPOSIÇÃO</v>
          </cell>
          <cell r="C7479" t="str">
            <v>CONCRETAGEM DE ESCADAS EM EDIFICAÇÕES MULTIFAMILIARES FEITAS COM SISTEMA DE FÔRMAS MANUSEÁVEIS - CONCRETO USINADO BOMBEÁVEL, FCK 25 MPA - LANÇAMENTO, ADENSAMENTO E ACABAMENTO (EXCLUSIVE BOMBA LANÇA). AF_10/2021</v>
          </cell>
          <cell r="D7479" t="str">
            <v>M3</v>
          </cell>
          <cell r="E7479">
            <v>898.87</v>
          </cell>
        </row>
        <row r="7480">
          <cell r="A7480">
            <v>103184</v>
          </cell>
          <cell r="B7480" t="str">
            <v>COMPOSIÇÃO</v>
          </cell>
          <cell r="C7480" t="str">
            <v>CONCRETAGEM DE ESCADAS EM EDIFICAÇÕES MULTIFAMILIARES FEITAS COM SISTEMA DE FÔRMAS MANUSEÁVEIS - CONCRETO USINADO AUTOADENSÁVEL, FCK 25 MPA - LANÇAMENTO, ADENSAMENTO E ACABAMENTO. AF_10/2021</v>
          </cell>
          <cell r="D7480" t="str">
            <v>M3</v>
          </cell>
          <cell r="E7480">
            <v>861.64</v>
          </cell>
        </row>
        <row r="7481">
          <cell r="A7481">
            <v>103669</v>
          </cell>
          <cell r="B7481" t="str">
            <v>COMPOSIÇÃO</v>
          </cell>
          <cell r="C7481" t="str">
            <v>CONCRETAGEM DE PILARES, FCK = 25 MPA,  COM USO DE BALDES - LANÇAMENTO, ADENSAMENTO E ACABAMENTO. AF_02/2022</v>
          </cell>
          <cell r="D7481" t="str">
            <v>M3</v>
          </cell>
          <cell r="E7481">
            <v>1108.53</v>
          </cell>
        </row>
        <row r="7482">
          <cell r="A7482">
            <v>103670</v>
          </cell>
          <cell r="B7482" t="str">
            <v>COMPOSIÇÃO</v>
          </cell>
          <cell r="C7482" t="str">
            <v>LANÇAMENTO COM USO DE BALDES, ADENSAMENTO E ACABAMENTO DE CONCRETO EM ESTRUTURAS. AF_02/2022</v>
          </cell>
          <cell r="D7482" t="str">
            <v>M3</v>
          </cell>
          <cell r="E7482">
            <v>263.13</v>
          </cell>
        </row>
        <row r="7483">
          <cell r="A7483">
            <v>103671</v>
          </cell>
          <cell r="B7483" t="str">
            <v>COMPOSIÇÃO</v>
          </cell>
          <cell r="C7483" t="str">
            <v>CONCRETAGEM DE PILARES, FCK = 25 MPA, COM USO DE GRUA - LANÇAMENTO, ADENSAMENTO E ACABAMENTO. AF_02/2022</v>
          </cell>
          <cell r="D7483" t="str">
            <v>M3</v>
          </cell>
          <cell r="E7483">
            <v>888.06</v>
          </cell>
        </row>
        <row r="7484">
          <cell r="A7484">
            <v>103672</v>
          </cell>
          <cell r="B7484" t="str">
            <v>COMPOSIÇÃO</v>
          </cell>
          <cell r="C7484" t="str">
            <v>CONCRETAGEM DE PILARES, FCK = 25 MPA, COM USO DE BOMBA - LANÇAMENTO, ADENSAMENTO E ACABAMENTO. AF_02/2022_PS</v>
          </cell>
          <cell r="D7484" t="str">
            <v>M3</v>
          </cell>
          <cell r="E7484">
            <v>833.66</v>
          </cell>
        </row>
        <row r="7485">
          <cell r="A7485">
            <v>103673</v>
          </cell>
          <cell r="B7485" t="str">
            <v>COMPOSIÇÃO</v>
          </cell>
          <cell r="C7485" t="str">
            <v>LANÇAMENTO COM USO DE BOMBA, ADENSAMENTO E ACABAMENTO DE CONCRETO EM ESTRUTURAS. AF_02/2022</v>
          </cell>
          <cell r="D7485" t="str">
            <v>M3</v>
          </cell>
          <cell r="E7485">
            <v>36.92</v>
          </cell>
        </row>
        <row r="7486">
          <cell r="A7486">
            <v>103674</v>
          </cell>
          <cell r="B7486" t="str">
            <v>COMPOSIÇÃO</v>
          </cell>
          <cell r="C7486" t="str">
            <v>CONCRETAGEM DE VIGAS E LAJES, FCK=25 MPA, PARA LAJES PREMOLDADAS COM USO DE BOMBA - LANÇAMENTO, ADENSAMENTO E ACABAMENTO. AF_02/2022_PS</v>
          </cell>
          <cell r="D7486" t="str">
            <v>M3</v>
          </cell>
          <cell r="E7486">
            <v>851.74</v>
          </cell>
        </row>
        <row r="7487">
          <cell r="A7487">
            <v>103675</v>
          </cell>
          <cell r="B7487" t="str">
            <v>COMPOSIÇÃO</v>
          </cell>
          <cell r="C7487" t="str">
            <v>CONCRETAGEM DE VIGAS E LAJES, FCK=25 MPA, PARA LAJES MACIÇAS OU NERVURADAS COM USO DE BOMBA - LANÇAMENTO, ADENSAMENTO E ACABAMENTO. AF_02/2022_PS</v>
          </cell>
          <cell r="D7487" t="str">
            <v>M3</v>
          </cell>
          <cell r="E7487">
            <v>834.2</v>
          </cell>
        </row>
        <row r="7488">
          <cell r="A7488">
            <v>103676</v>
          </cell>
          <cell r="B7488" t="str">
            <v>COMPOSIÇÃO</v>
          </cell>
          <cell r="C7488" t="str">
            <v>CONCRETAGEM DE VIGAS E LAJES, FCK=25 MPA, PARA LAJES PREMOLDADAS COM JERICAS EM ELEVADOR DE CABO EM EDIFICAÇÃO DE MULTIPAVIMENTOS ATÉ 16 ANDARES - LANÇAMENTO, ADENSAMENTO E ACABAMENTO. AF_02/2022</v>
          </cell>
          <cell r="D7488" t="str">
            <v>M3</v>
          </cell>
          <cell r="E7488">
            <v>1158.3699999999999</v>
          </cell>
        </row>
        <row r="7489">
          <cell r="A7489">
            <v>103677</v>
          </cell>
          <cell r="B7489" t="str">
            <v>COMPOSIÇÃO</v>
          </cell>
          <cell r="C7489" t="str">
            <v>CONCRETAGEM DE VIGAS E LAJES, FCK=25 MPA, PARA LAJES MACIÇAS OU NERVURADAS COM JERICAS EM ELEVADOR DE CABO EM EDIFICAÇÃO DE MULTIPAVIMENTOS ATÉ 16 ANDARES  - LANÇAMENTO, ADENSAMENTO E ACABAMENTO. AF_02/2022</v>
          </cell>
          <cell r="D7489" t="str">
            <v>M3</v>
          </cell>
          <cell r="E7489">
            <v>1007.63</v>
          </cell>
        </row>
        <row r="7490">
          <cell r="A7490">
            <v>103678</v>
          </cell>
          <cell r="B7490" t="str">
            <v>COMPOSIÇÃO</v>
          </cell>
          <cell r="C7490" t="str">
            <v>CONCRETAGEM DE VIGAS E LAJES, FCK=25 MPA, PARA LAJES PREMOLDADAS COM JERICAS EM CREMALHEIRA EM EDIFICAÇÃO DE MULTIPAVIMENTOS ATÉ 16 ANDARES  - LANÇAMENTO, ADENSAMENTO E ACABAMENTO. AF_02/2022</v>
          </cell>
          <cell r="D7490" t="str">
            <v>M3</v>
          </cell>
          <cell r="E7490">
            <v>1074.0899999999999</v>
          </cell>
        </row>
        <row r="7491">
          <cell r="A7491">
            <v>103679</v>
          </cell>
          <cell r="B7491" t="str">
            <v>COMPOSIÇÃO</v>
          </cell>
          <cell r="C7491" t="str">
            <v>CONCRETAGEM DE VIGAS E LAJES, FCK=25 MPA, PARA LAJES MACIÇAS OU NERVURADAS COM JERICAS EM CREMALHEIRA EM EDIFICAÇÃO DE MULTIPAVIMENTOS ATÉ 16 ANDARES - LANÇAMENTO, ADENSAMENTO E ACABAMENTO. AF_02/2022</v>
          </cell>
          <cell r="D7491" t="str">
            <v>M3</v>
          </cell>
          <cell r="E7491">
            <v>970.23</v>
          </cell>
        </row>
        <row r="7492">
          <cell r="A7492">
            <v>103680</v>
          </cell>
          <cell r="B7492" t="str">
            <v>COMPOSIÇÃO</v>
          </cell>
          <cell r="C7492" t="str">
            <v>CONCRETAGEM DE VIGAS E LAJES, FCK=25 MPA, PARA LAJES PREMOLDADAS COM GRUA DE CAÇAMBA DE 350 L EM EDIFICAÇÃO DE MULTIPAVIMENTOS ATÉ 16 ANDARES - LANÇAMENTO, ADENSAMENTO E ACABAMENTO. AF_02/2022</v>
          </cell>
          <cell r="D7492" t="str">
            <v>M3</v>
          </cell>
          <cell r="E7492">
            <v>1012.32</v>
          </cell>
        </row>
        <row r="7493">
          <cell r="A7493">
            <v>103681</v>
          </cell>
          <cell r="B7493" t="str">
            <v>COMPOSIÇÃO</v>
          </cell>
          <cell r="C7493" t="str">
            <v>CONCRETAGEM DE VIGAS E LAJES, FCK=25 MPA, PARA LAJES MACIÇAS OU NERVURADAS COM GRUA DE CAÇAMBA DE 500 L EM EDIFICAÇÃO DE MULTIPAVIMENTOS ATÉ 16 ANDARES - LANÇAMENTO, ADENSAMENTO E ACABAMENTO. AF_02/2022</v>
          </cell>
          <cell r="D7493" t="str">
            <v>M3</v>
          </cell>
          <cell r="E7493">
            <v>911.11</v>
          </cell>
        </row>
        <row r="7494">
          <cell r="A7494">
            <v>103682</v>
          </cell>
          <cell r="B7494" t="str">
            <v>COMPOSIÇÃO</v>
          </cell>
          <cell r="C7494" t="str">
            <v>CONCRETAGEM DE VIGAS E LAJES, FCK=25 MPA, PARA QUALQUER TIPO DE LAJE COM BALDES EM EDIFICAÇÃO TÉRREA - LANÇAMENTO, ADENSAMENTO E ACABAMENTO. AF_02/2022</v>
          </cell>
          <cell r="D7494" t="str">
            <v>M3</v>
          </cell>
          <cell r="E7494">
            <v>1124.3599999999999</v>
          </cell>
        </row>
        <row r="7495">
          <cell r="A7495">
            <v>103683</v>
          </cell>
          <cell r="B7495" t="str">
            <v>COMPOSIÇÃO</v>
          </cell>
          <cell r="C7495" t="str">
            <v>CONCRETAGEM DE VIGAS E LAJES, FCK=25 MPA, PARA QUALQUER TIPO DE LAJE COM BALDES EM EDIFICAÇÃO DE MULTIPAVIMENTOS ATÉ 04 ANDARES - LANÇAMENTO, ADENSAMENTO E ACABAMENTO. AF_02/2022</v>
          </cell>
          <cell r="D7495" t="str">
            <v>M3</v>
          </cell>
          <cell r="E7495">
            <v>1379.74</v>
          </cell>
        </row>
        <row r="7496">
          <cell r="A7496">
            <v>103684</v>
          </cell>
          <cell r="B7496" t="str">
            <v>COMPOSIÇÃO</v>
          </cell>
          <cell r="C7496" t="str">
            <v>CONCRETAGEM DE RESERVATÓRIOS, FCK=25 MPA, COM USO DE BOMBA - LANÇAMENTO, ADENSAMENTO E ACABAMENTO. AF_02/2022_PS</v>
          </cell>
          <cell r="D7496" t="str">
            <v>M3</v>
          </cell>
          <cell r="E7496">
            <v>849.36</v>
          </cell>
        </row>
        <row r="7497">
          <cell r="A7497">
            <v>103685</v>
          </cell>
          <cell r="B7497" t="str">
            <v>COMPOSIÇÃO</v>
          </cell>
          <cell r="C7497" t="str">
            <v>CONCRETAGEM DE MURETAS, FCK=25 MPA, COM USO DE BOMBA - LANÇAMENTO, ADENSAMENTO E ACABAMENTO. AF_02/2022_PS</v>
          </cell>
          <cell r="D7497" t="str">
            <v>M3</v>
          </cell>
          <cell r="E7497">
            <v>838.23</v>
          </cell>
        </row>
        <row r="7498">
          <cell r="A7498">
            <v>103686</v>
          </cell>
          <cell r="B7498" t="str">
            <v>COMPOSIÇÃO</v>
          </cell>
          <cell r="C7498" t="str">
            <v>CONCRETAGEM DE ESCADAS, FCK=25 MPA, COM USO DE BOMBA - LANÇAMENTO, ADENSAMENTO E ACABAMENTO. AF_02/2022_PS</v>
          </cell>
          <cell r="D7498" t="str">
            <v>M3</v>
          </cell>
          <cell r="E7498">
            <v>891.48</v>
          </cell>
        </row>
        <row r="7499">
          <cell r="A7499">
            <v>103687</v>
          </cell>
          <cell r="B7499" t="str">
            <v>COMPOSIÇÃO</v>
          </cell>
          <cell r="C7499" t="str">
            <v>CONCRETAGEM DE PILARES, FCK=25 MPA, COM USO DE JERICAS EM ELEVADOR DE CABO - LANÇAMENTO, ADENSAMENTO E ACABAMENTO. AF_02/2022</v>
          </cell>
          <cell r="D7499" t="str">
            <v>M3</v>
          </cell>
          <cell r="E7499">
            <v>1217.81</v>
          </cell>
        </row>
        <row r="7500">
          <cell r="A7500">
            <v>103688</v>
          </cell>
          <cell r="B7500" t="str">
            <v>COMPOSIÇÃO</v>
          </cell>
          <cell r="C7500" t="str">
            <v>CONCRETAGEM DE PILARES, FCK=25 MPA, COM USO DE JERICAS EM CREMALHEIRA - LANÇAMENTO, ADENSAMENTO E ACABAMENTO. AF_02/2022</v>
          </cell>
          <cell r="D7500" t="str">
            <v>M3</v>
          </cell>
          <cell r="E7500">
            <v>1001.88</v>
          </cell>
        </row>
        <row r="7501">
          <cell r="A7501">
            <v>101963</v>
          </cell>
          <cell r="B7501" t="str">
            <v>COMPOSIÇÃO</v>
          </cell>
          <cell r="C7501" t="str">
            <v>LAJE PRÉ-MOLDADA UNIDIRECIONAL, BIAPOIADA, PARA PISO, ENCHIMENTO EM CERÂMICA, VIGOTA CONVENCIONAL, ALTURA TOTAL DA LAJE (ENCHIMENTO+CAPA) = (8+4). AF_11/2020_PA</v>
          </cell>
          <cell r="D7501" t="str">
            <v>M2</v>
          </cell>
          <cell r="E7501">
            <v>208.75</v>
          </cell>
        </row>
        <row r="7502">
          <cell r="A7502">
            <v>101964</v>
          </cell>
          <cell r="B7502" t="str">
            <v>COMPOSIÇÃO</v>
          </cell>
          <cell r="C7502" t="str">
            <v>LAJE PRÉ-MOLDADA UNIDIRECIONAL, BIAPOIADA, PARA FORRO, ENCHIMENTO EM CERÂMICA, VIGOTA CONVENCIONAL, ALTURA TOTAL DA LAJE (ENCHIMENTO+CAPA) = (8+3). AF_11/2020_PA</v>
          </cell>
          <cell r="D7502" t="str">
            <v>M2</v>
          </cell>
          <cell r="E7502">
            <v>193.76</v>
          </cell>
        </row>
        <row r="7503">
          <cell r="A7503">
            <v>101165</v>
          </cell>
          <cell r="B7503" t="str">
            <v>COMPOSIÇÃO</v>
          </cell>
          <cell r="C7503" t="str">
            <v>ALVENARIA DE EMBASAMENTO COM BLOCO ESTRUTURAL DE CONCRETO, DE 14X19X29CM E ARGAMASSA DE ASSENTAMENTO COM PREPARO EM BETONEIRA. AF_05/2020</v>
          </cell>
          <cell r="D7503" t="str">
            <v>M3</v>
          </cell>
          <cell r="E7503">
            <v>968.91</v>
          </cell>
        </row>
        <row r="7504">
          <cell r="A7504">
            <v>101166</v>
          </cell>
          <cell r="B7504" t="str">
            <v>COMPOSIÇÃO</v>
          </cell>
          <cell r="C7504" t="str">
            <v>ALVENARIA DE EMBASAMENTO COM BLOCO ESTRUTURAL DE CERÂMICA, DE 14X19X29CM E ARGAMASSA DE ASSENTAMENTO COM PREPARO EM BETONEIRA. AF_05/2020</v>
          </cell>
          <cell r="D7504" t="str">
            <v>M3</v>
          </cell>
          <cell r="E7504">
            <v>684.83</v>
          </cell>
        </row>
        <row r="7505">
          <cell r="A7505">
            <v>98575</v>
          </cell>
          <cell r="B7505" t="str">
            <v>COMPOSIÇÃO</v>
          </cell>
          <cell r="C7505" t="str">
            <v>TRATAMENTO DE JUNTA DE DILATAÇÃO, COM TARUGO DE POLIETILENO E SELANTE PU, INCLUSO PREENCHIMENTO COM ESPUMA EXPANSIVA PU. AF_09/2023</v>
          </cell>
          <cell r="D7505" t="str">
            <v>M</v>
          </cell>
          <cell r="E7505">
            <v>64.03</v>
          </cell>
        </row>
        <row r="7506">
          <cell r="A7506">
            <v>98576</v>
          </cell>
          <cell r="B7506" t="str">
            <v>COMPOSIÇÃO</v>
          </cell>
          <cell r="C7506" t="str">
            <v>TRATAMENTO DE JUNTA DE DILATAÇÃO COM MANTA ASFÁLTICA ADERIDA COM MAÇARICO. AF_09/2023</v>
          </cell>
          <cell r="D7506" t="str">
            <v>M</v>
          </cell>
          <cell r="E7506">
            <v>27.33</v>
          </cell>
        </row>
        <row r="7507">
          <cell r="A7507">
            <v>98577</v>
          </cell>
          <cell r="B7507" t="str">
            <v>COMPOSIÇÃO</v>
          </cell>
          <cell r="C7507" t="str">
            <v>TRATAMENTO DE JUNTA SERRADA, COM TARUGO DE POLIETILENO E SELANTE À BASE DE SILICONE. AF_09/2023</v>
          </cell>
          <cell r="D7507" t="str">
            <v>M</v>
          </cell>
          <cell r="E7507">
            <v>42.12</v>
          </cell>
        </row>
        <row r="7508">
          <cell r="A7508">
            <v>93182</v>
          </cell>
          <cell r="B7508" t="str">
            <v>COMPOSIÇÃO</v>
          </cell>
          <cell r="C7508" t="str">
            <v>VERGA PRÉ-MOLDADA PARA JANELAS COM ATÉ 1,5 M DE VÃO. AF_03/2016</v>
          </cell>
          <cell r="D7508" t="str">
            <v>M</v>
          </cell>
          <cell r="E7508">
            <v>48.18</v>
          </cell>
        </row>
        <row r="7509">
          <cell r="A7509">
            <v>93183</v>
          </cell>
          <cell r="B7509" t="str">
            <v>COMPOSIÇÃO</v>
          </cell>
          <cell r="C7509" t="str">
            <v>VERGA PRÉ-MOLDADA PARA JANELAS COM MAIS DE 1,5 M DE VÃO. AF_03/2016</v>
          </cell>
          <cell r="D7509" t="str">
            <v>M</v>
          </cell>
          <cell r="E7509">
            <v>61.81</v>
          </cell>
        </row>
        <row r="7510">
          <cell r="A7510">
            <v>93184</v>
          </cell>
          <cell r="B7510" t="str">
            <v>COMPOSIÇÃO</v>
          </cell>
          <cell r="C7510" t="str">
            <v>VERGA PRÉ-MOLDADA PARA PORTAS COM ATÉ 1,5 M DE VÃO. AF_03/2016</v>
          </cell>
          <cell r="D7510" t="str">
            <v>M</v>
          </cell>
          <cell r="E7510">
            <v>35.58</v>
          </cell>
        </row>
        <row r="7511">
          <cell r="A7511">
            <v>93185</v>
          </cell>
          <cell r="B7511" t="str">
            <v>COMPOSIÇÃO</v>
          </cell>
          <cell r="C7511" t="str">
            <v>VERGA PRÉ-MOLDADA PARA PORTAS COM MAIS DE 1,5 M DE VÃO. AF_03/2016</v>
          </cell>
          <cell r="D7511" t="str">
            <v>M</v>
          </cell>
          <cell r="E7511">
            <v>60.95</v>
          </cell>
        </row>
        <row r="7512">
          <cell r="A7512">
            <v>93186</v>
          </cell>
          <cell r="B7512" t="str">
            <v>COMPOSIÇÃO</v>
          </cell>
          <cell r="C7512" t="str">
            <v>VERGA MOLDADA IN LOCO EM CONCRETO PARA JANELAS COM ATÉ 1,5 M DE VÃO. AF_03/2016</v>
          </cell>
          <cell r="D7512" t="str">
            <v>M</v>
          </cell>
          <cell r="E7512">
            <v>87.48</v>
          </cell>
        </row>
        <row r="7513">
          <cell r="A7513">
            <v>93187</v>
          </cell>
          <cell r="B7513" t="str">
            <v>COMPOSIÇÃO</v>
          </cell>
          <cell r="C7513" t="str">
            <v>VERGA MOLDADA IN LOCO EM CONCRETO PARA JANELAS COM MAIS DE 1,5 M DE VÃO. AF_03/2016</v>
          </cell>
          <cell r="D7513" t="str">
            <v>M</v>
          </cell>
          <cell r="E7513">
            <v>100.18</v>
          </cell>
        </row>
        <row r="7514">
          <cell r="A7514">
            <v>93188</v>
          </cell>
          <cell r="B7514" t="str">
            <v>COMPOSIÇÃO</v>
          </cell>
          <cell r="C7514" t="str">
            <v>VERGA MOLDADA IN LOCO EM CONCRETO PARA PORTAS COM ATÉ 1,5 M DE VÃO. AF_03/2016</v>
          </cell>
          <cell r="D7514" t="str">
            <v>M</v>
          </cell>
          <cell r="E7514">
            <v>83.77</v>
          </cell>
        </row>
        <row r="7515">
          <cell r="A7515">
            <v>93189</v>
          </cell>
          <cell r="B7515" t="str">
            <v>COMPOSIÇÃO</v>
          </cell>
          <cell r="C7515" t="str">
            <v>VERGA MOLDADA IN LOCO EM CONCRETO PARA PORTAS COM MAIS DE 1,5 M DE VÃO. AF_03/2016</v>
          </cell>
          <cell r="D7515" t="str">
            <v>M</v>
          </cell>
          <cell r="E7515">
            <v>101.52</v>
          </cell>
        </row>
        <row r="7516">
          <cell r="A7516">
            <v>93190</v>
          </cell>
          <cell r="B7516" t="str">
            <v>COMPOSIÇÃO</v>
          </cell>
          <cell r="C7516" t="str">
            <v>VERGA MOLDADA IN LOCO COM UTILIZAÇÃO DE BLOCOS CANALETA PARA JANELAS COM ATÉ 1,5 M DE VÃO. AF_03/2016</v>
          </cell>
          <cell r="D7516" t="str">
            <v>M</v>
          </cell>
          <cell r="E7516">
            <v>50.99</v>
          </cell>
        </row>
        <row r="7517">
          <cell r="A7517">
            <v>93191</v>
          </cell>
          <cell r="B7517" t="str">
            <v>COMPOSIÇÃO</v>
          </cell>
          <cell r="C7517" t="str">
            <v>VERGA MOLDADA IN LOCO COM UTILIZAÇÃO DE BLOCOS CANALETA PARA JANELAS COM MAIS DE 1,5 M DE VÃO. AF_03/2016</v>
          </cell>
          <cell r="D7517" t="str">
            <v>M</v>
          </cell>
          <cell r="E7517">
            <v>52.89</v>
          </cell>
        </row>
        <row r="7518">
          <cell r="A7518">
            <v>93192</v>
          </cell>
          <cell r="B7518" t="str">
            <v>COMPOSIÇÃO</v>
          </cell>
          <cell r="C7518" t="str">
            <v>VERGA MOLDADA IN LOCO COM UTILIZAÇÃO DE BLOCOS CANALETA PARA PORTAS COM ATÉ 1,5 M DE VÃO. AF_03/2016</v>
          </cell>
          <cell r="D7518" t="str">
            <v>M</v>
          </cell>
          <cell r="E7518">
            <v>58.11</v>
          </cell>
        </row>
        <row r="7519">
          <cell r="A7519">
            <v>93193</v>
          </cell>
          <cell r="B7519" t="str">
            <v>COMPOSIÇÃO</v>
          </cell>
          <cell r="C7519" t="str">
            <v>VERGA MOLDADA IN LOCO COM UTILIZAÇÃO DE BLOCOS CANALETA PARA PORTAS COM MAIS DE 1,5 M DE VÃO. AF_03/2016</v>
          </cell>
          <cell r="D7519" t="str">
            <v>M</v>
          </cell>
          <cell r="E7519">
            <v>54.34</v>
          </cell>
        </row>
        <row r="7520">
          <cell r="A7520">
            <v>93194</v>
          </cell>
          <cell r="B7520" t="str">
            <v>COMPOSIÇÃO</v>
          </cell>
          <cell r="C7520" t="str">
            <v>CONTRAVERGA PRÉ-MOLDADA PARA VÃOS DE ATÉ 1,5 M DE COMPRIMENTO. AF_03/2016</v>
          </cell>
          <cell r="D7520" t="str">
            <v>M</v>
          </cell>
          <cell r="E7520">
            <v>47.26</v>
          </cell>
        </row>
        <row r="7521">
          <cell r="A7521">
            <v>93195</v>
          </cell>
          <cell r="B7521" t="str">
            <v>COMPOSIÇÃO</v>
          </cell>
          <cell r="C7521" t="str">
            <v>CONTRAVERGA PRÉ-MOLDADA PARA VÃOS DE MAIS DE 1,5 M DE COMPRIMENTO. AF_03/2016</v>
          </cell>
          <cell r="D7521" t="str">
            <v>M</v>
          </cell>
          <cell r="E7521">
            <v>57.47</v>
          </cell>
        </row>
        <row r="7522">
          <cell r="A7522">
            <v>93196</v>
          </cell>
          <cell r="B7522" t="str">
            <v>COMPOSIÇÃO</v>
          </cell>
          <cell r="C7522" t="str">
            <v>CONTRAVERGA MOLDADA IN LOCO EM CONCRETO PARA VÃOS DE ATÉ 1,5 M DE COMPRIMENTO. AF_03/2016</v>
          </cell>
          <cell r="D7522" t="str">
            <v>M</v>
          </cell>
          <cell r="E7522">
            <v>83.76</v>
          </cell>
        </row>
        <row r="7523">
          <cell r="A7523">
            <v>93197</v>
          </cell>
          <cell r="B7523" t="str">
            <v>COMPOSIÇÃO</v>
          </cell>
          <cell r="C7523" t="str">
            <v>CONTRAVERGA MOLDADA IN LOCO EM CONCRETO PARA VÃOS DE MAIS DE 1,5 M DE COMPRIMENTO. AF_03/2016</v>
          </cell>
          <cell r="D7523" t="str">
            <v>M</v>
          </cell>
          <cell r="E7523">
            <v>94.14</v>
          </cell>
        </row>
        <row r="7524">
          <cell r="A7524">
            <v>93198</v>
          </cell>
          <cell r="B7524" t="str">
            <v>COMPOSIÇÃO</v>
          </cell>
          <cell r="C7524" t="str">
            <v>CONTRAVERGA MOLDADA IN LOCO COM UTILIZAÇÃO DE BLOCOS CANALETA PARA VÃOS DE ATÉ 1,5 M DE COMPRIMENTO. AF_03/2016</v>
          </cell>
          <cell r="D7524" t="str">
            <v>M</v>
          </cell>
          <cell r="E7524">
            <v>44.34</v>
          </cell>
        </row>
        <row r="7525">
          <cell r="A7525">
            <v>93199</v>
          </cell>
          <cell r="B7525" t="str">
            <v>COMPOSIÇÃO</v>
          </cell>
          <cell r="C7525" t="str">
            <v>CONTRAVERGA MOLDADA IN LOCO COM UTILIZAÇÃO DE BLOCOS CANALETA PARA VÃOS DE MAIS DE 1,5 M DE COMPRIMENTO. AF_03/2016</v>
          </cell>
          <cell r="D7525" t="str">
            <v>M</v>
          </cell>
          <cell r="E7525">
            <v>43.8</v>
          </cell>
        </row>
        <row r="7526">
          <cell r="A7526">
            <v>93200</v>
          </cell>
          <cell r="B7526" t="str">
            <v>COMPOSIÇÃO</v>
          </cell>
          <cell r="C7526" t="str">
            <v>FIXAÇÃO (ENCUNHAMENTO) DE ALVENARIA DE VEDAÇÃO COM ARGAMASSA APLICADA COM BISNAGA. AF_03/2016</v>
          </cell>
          <cell r="D7526" t="str">
            <v>M</v>
          </cell>
          <cell r="E7526">
            <v>3.17</v>
          </cell>
        </row>
        <row r="7527">
          <cell r="A7527">
            <v>93201</v>
          </cell>
          <cell r="B7527" t="str">
            <v>COMPOSIÇÃO</v>
          </cell>
          <cell r="C7527" t="str">
            <v>FIXAÇÃO (ENCUNHAMENTO) DE ALVENARIA DE VEDAÇÃO COM ARGAMASSA APLICADA COM COLHER. AF_03/2016</v>
          </cell>
          <cell r="D7527" t="str">
            <v>M</v>
          </cell>
          <cell r="E7527">
            <v>6.17</v>
          </cell>
        </row>
        <row r="7528">
          <cell r="A7528">
            <v>93202</v>
          </cell>
          <cell r="B7528" t="str">
            <v>COMPOSIÇÃO</v>
          </cell>
          <cell r="C7528" t="str">
            <v>FIXAÇÃO (ENCUNHAMENTO) DE ALVENARIA DE VEDAÇÃO COM TIJOLO MACIÇO. AF_03/2016</v>
          </cell>
          <cell r="D7528" t="str">
            <v>M</v>
          </cell>
          <cell r="E7528">
            <v>26.9</v>
          </cell>
        </row>
        <row r="7529">
          <cell r="A7529">
            <v>93203</v>
          </cell>
          <cell r="B7529" t="str">
            <v>COMPOSIÇÃO</v>
          </cell>
          <cell r="C7529" t="str">
            <v>FIXAÇÃO (ENCUNHAMENTO) DE ALVENARIA DE VEDAÇÃO COM ESPUMA DE POLIURETANO EXPANSIVA. AF_03/2016</v>
          </cell>
          <cell r="D7529" t="str">
            <v>M</v>
          </cell>
          <cell r="E7529">
            <v>18.82</v>
          </cell>
        </row>
        <row r="7530">
          <cell r="A7530">
            <v>93204</v>
          </cell>
          <cell r="B7530" t="str">
            <v>COMPOSIÇÃO</v>
          </cell>
          <cell r="C7530" t="str">
            <v>CINTA DE AMARRAÇÃO DE ALVENARIA MOLDADA IN LOCO EM CONCRETO. AF_03/2016</v>
          </cell>
          <cell r="D7530" t="str">
            <v>M</v>
          </cell>
          <cell r="E7530">
            <v>62.32</v>
          </cell>
        </row>
        <row r="7531">
          <cell r="A7531">
            <v>93205</v>
          </cell>
          <cell r="B7531" t="str">
            <v>COMPOSIÇÃO</v>
          </cell>
          <cell r="C7531" t="str">
            <v>CINTA DE AMARRAÇÃO DE ALVENARIA MOLDADA IN LOCO COM UTILIZAÇÃO DE BLOCOS CANALETA. AF_03/2016</v>
          </cell>
          <cell r="D7531" t="str">
            <v>M</v>
          </cell>
          <cell r="E7531">
            <v>42.4</v>
          </cell>
        </row>
        <row r="7532">
          <cell r="A7532">
            <v>97733</v>
          </cell>
          <cell r="B7532" t="str">
            <v>COMPOSIÇÃO</v>
          </cell>
          <cell r="C7532" t="str">
            <v>PEÇA RETANGULAR PRÉ-MOLDADA, VOLUME DE CONCRETO DE ATÉ 10 LITROS, TAXA DE AÇO APROXIMADA DE 30KG/M³. AF_01/2018</v>
          </cell>
          <cell r="D7532" t="str">
            <v>M3</v>
          </cell>
          <cell r="E7532">
            <v>3286.33</v>
          </cell>
        </row>
        <row r="7533">
          <cell r="A7533">
            <v>97734</v>
          </cell>
          <cell r="B7533" t="str">
            <v>COMPOSIÇÃO</v>
          </cell>
          <cell r="C7533" t="str">
            <v>PEÇA RETANGULAR PRÉ-MOLDADA, VOLUME DE CONCRETO DE 10 A 30 LITROS, TAXA DE AÇO APROXIMADA DE 30KG/M³. AF_01/2018</v>
          </cell>
          <cell r="D7533" t="str">
            <v>M3</v>
          </cell>
          <cell r="E7533">
            <v>2865.74</v>
          </cell>
        </row>
        <row r="7534">
          <cell r="A7534">
            <v>97735</v>
          </cell>
          <cell r="B7534" t="str">
            <v>COMPOSIÇÃO</v>
          </cell>
          <cell r="C7534" t="str">
            <v>PEÇA RETANGULAR PRÉ-MOLDADA, VOLUME DE CONCRETO DE 30 A 100 LITROS, TAXA DE AÇO APROXIMADA DE 30KG/M³. AF_01/2018</v>
          </cell>
          <cell r="D7534" t="str">
            <v>M3</v>
          </cell>
          <cell r="E7534">
            <v>2405.1</v>
          </cell>
        </row>
        <row r="7535">
          <cell r="A7535">
            <v>97736</v>
          </cell>
          <cell r="B7535" t="str">
            <v>COMPOSIÇÃO</v>
          </cell>
          <cell r="C7535" t="str">
            <v>PEÇA RETANGULAR PRÉ-MOLDADA, VOLUME DE CONCRETO ACIMA DE 100 LITROS, TAXA DE AÇO APROXIMADA DE 30KG/M³. AF_01/2018</v>
          </cell>
          <cell r="D7535" t="str">
            <v>M3</v>
          </cell>
          <cell r="E7535">
            <v>1605.59</v>
          </cell>
        </row>
        <row r="7536">
          <cell r="A7536">
            <v>97737</v>
          </cell>
          <cell r="B7536" t="str">
            <v>COMPOSIÇÃO</v>
          </cell>
          <cell r="C7536" t="str">
            <v>PEÇA RETANGULAR PRÉ-MOLDADA, VOLUME DE CONCRETO DE 30 A 70 LITROS , TAXA DE AÇO APROXIMADA DE 70KG/M³. AF_01/2018</v>
          </cell>
          <cell r="D7536" t="str">
            <v>M3</v>
          </cell>
          <cell r="E7536">
            <v>3238.66</v>
          </cell>
        </row>
        <row r="7537">
          <cell r="A7537">
            <v>97738</v>
          </cell>
          <cell r="B7537" t="str">
            <v>COMPOSIÇÃO</v>
          </cell>
          <cell r="C7537" t="str">
            <v>PEÇA CIRCULAR PRÉ-MOLDADA, VOLUME DE CONCRETO DE 10 A 30 LITROS, TAXA DE FIBRA DE POLIPROPILENO APROXIMADA DE 6 KG/M³. AF_01/2018_PS</v>
          </cell>
          <cell r="D7537" t="str">
            <v>M3</v>
          </cell>
          <cell r="E7537">
            <v>5290.01</v>
          </cell>
        </row>
        <row r="7538">
          <cell r="A7538">
            <v>97739</v>
          </cell>
          <cell r="B7538" t="str">
            <v>COMPOSIÇÃO</v>
          </cell>
          <cell r="C7538" t="str">
            <v>PEÇA CIRCULAR PRÉ-MOLDADA, VOLUME DE CONCRETO DE 30 A 100 LITROS, TAXA DE AÇO APROXIMADA DE 30KG/M³. AF_01/2018</v>
          </cell>
          <cell r="D7538" t="str">
            <v>M3</v>
          </cell>
          <cell r="E7538">
            <v>2915.95</v>
          </cell>
        </row>
        <row r="7539">
          <cell r="A7539">
            <v>97740</v>
          </cell>
          <cell r="B7539" t="str">
            <v>COMPOSIÇÃO</v>
          </cell>
          <cell r="C7539" t="str">
            <v>PEÇA CIRCULAR PRÉ-MOLDADA, VOLUME DE CONCRETO ACIMA DE 100 LITROS, TAXA DE AÇO APROXIMADA DE 30KG/M³. AF_01/2018</v>
          </cell>
          <cell r="D7539" t="str">
            <v>M3</v>
          </cell>
          <cell r="E7539">
            <v>2227.21</v>
          </cell>
        </row>
        <row r="7540">
          <cell r="A7540">
            <v>98615</v>
          </cell>
          <cell r="B7540" t="str">
            <v>COMPOSIÇÃO</v>
          </cell>
          <cell r="C7540" t="str">
            <v>CONTENÇÃO EM CORTINA COM ESTACAS ESPAÇADAS COM 30 CM DE DIÂMETRO E PROFUNDIDADE MENOR OU IGUAL A 10 M. AF_06/2018</v>
          </cell>
          <cell r="D7540" t="str">
            <v>M2</v>
          </cell>
          <cell r="E7540">
            <v>173.06</v>
          </cell>
        </row>
        <row r="7541">
          <cell r="A7541">
            <v>98616</v>
          </cell>
          <cell r="B7541" t="str">
            <v>COMPOSIÇÃO</v>
          </cell>
          <cell r="C7541" t="str">
            <v>CONTENÇÃO EM CORTINA COM ESTACAS ESPAÇADAS COM 30 CM DE DIÂMETRO E PROFUNDIDADE MAIOR QUE 10 M E MENOR OU IGUAL A 15 M. AF_06/2018</v>
          </cell>
          <cell r="D7541" t="str">
            <v>M2</v>
          </cell>
          <cell r="E7541">
            <v>139.76</v>
          </cell>
        </row>
        <row r="7542">
          <cell r="A7542">
            <v>98617</v>
          </cell>
          <cell r="B7542" t="str">
            <v>COMPOSIÇÃO</v>
          </cell>
          <cell r="C7542" t="str">
            <v>CONTENÇÃO EM CORTINA COM ESTACAS ESPAÇADAS COM 30 CM DE DIÂMETRO E PROFUNDIDADE MAIOR QUE 15 M. AF_06/2018</v>
          </cell>
          <cell r="D7542" t="str">
            <v>M2</v>
          </cell>
          <cell r="E7542">
            <v>130.87</v>
          </cell>
        </row>
        <row r="7543">
          <cell r="A7543">
            <v>98618</v>
          </cell>
          <cell r="B7543" t="str">
            <v>COMPOSIÇÃO</v>
          </cell>
          <cell r="C7543" t="str">
            <v>CONTENÇÃO EM CORTINA COM ESTACAS ESPAÇADAS COM 40 CM DE DIÂMETRO E PROFUNDIDADE MENOR OU IGUAL A 10 M. AF_06/2018</v>
          </cell>
          <cell r="D7543" t="str">
            <v>M2</v>
          </cell>
          <cell r="E7543">
            <v>178.79</v>
          </cell>
        </row>
        <row r="7544">
          <cell r="A7544">
            <v>98619</v>
          </cell>
          <cell r="B7544" t="str">
            <v>COMPOSIÇÃO</v>
          </cell>
          <cell r="C7544" t="str">
            <v>CONTENÇÃO EM CORTINA COM ESTACAS ESPAÇADAS COM 40 CM DE DIÂMETRO E PROFUNDIDADE MAIOR QUE 10 M E MENOR OU IGUAL A 15 M. AF_06/2018</v>
          </cell>
          <cell r="D7544" t="str">
            <v>M2</v>
          </cell>
          <cell r="E7544">
            <v>165.28</v>
          </cell>
        </row>
        <row r="7545">
          <cell r="A7545">
            <v>98620</v>
          </cell>
          <cell r="B7545" t="str">
            <v>COMPOSIÇÃO</v>
          </cell>
          <cell r="C7545" t="str">
            <v>CONTENÇÃO EM CORTINA COM ESTACAS ESPAÇADAS COM 40 CM DE DIÂMETRO E PROFUNDIDADE MAIOR QUE 15 M. AF_06/2018</v>
          </cell>
          <cell r="D7545" t="str">
            <v>M2</v>
          </cell>
          <cell r="E7545">
            <v>158.46</v>
          </cell>
        </row>
        <row r="7546">
          <cell r="A7546">
            <v>98621</v>
          </cell>
          <cell r="B7546" t="str">
            <v>COMPOSIÇÃO</v>
          </cell>
          <cell r="C7546" t="str">
            <v>CONTENÇÃO EM CORTINA COM ESTACAS ESPAÇADAS COM 50 CM DE DIÂMETRO E PROFUNDIDADE MENOR OU IGUAL A 10 M. AF_06/2018</v>
          </cell>
          <cell r="D7546" t="str">
            <v>M2</v>
          </cell>
          <cell r="E7546">
            <v>206</v>
          </cell>
        </row>
        <row r="7547">
          <cell r="A7547">
            <v>98622</v>
          </cell>
          <cell r="B7547" t="str">
            <v>COMPOSIÇÃO</v>
          </cell>
          <cell r="C7547" t="str">
            <v>CONTENÇÃO EM CORTINA COM ESTACAS ESPAÇADAS COM 50 CM DE DIÂMETRO E PROFUNDIDADE MAIOR QUE 10 M E MENOR OU IGUAL A 15 M. AF_06/2018</v>
          </cell>
          <cell r="D7547" t="str">
            <v>M2</v>
          </cell>
          <cell r="E7547">
            <v>195.12</v>
          </cell>
        </row>
        <row r="7548">
          <cell r="A7548">
            <v>98623</v>
          </cell>
          <cell r="B7548" t="str">
            <v>COMPOSIÇÃO</v>
          </cell>
          <cell r="C7548" t="str">
            <v>CONTENÇÃO EM CORTINA COM ESTACAS ESPAÇADAS COM 50 CM DE DIÂMETRO E PROFUNDIDADE MAIOR QUE 15 M. AF_06/2018</v>
          </cell>
          <cell r="D7548" t="str">
            <v>M2</v>
          </cell>
          <cell r="E7548">
            <v>189.56</v>
          </cell>
        </row>
        <row r="7549">
          <cell r="A7549">
            <v>98624</v>
          </cell>
          <cell r="B7549" t="str">
            <v>COMPOSIÇÃO</v>
          </cell>
          <cell r="C7549" t="str">
            <v>CONTENÇÃO EM CORTINA COM ESTACAS ESPAÇADAS COM 60 CM DE DIÂMETRO E PROFUNDIDADE MENOR OU IGUAL A 10 M. AF_06/2018</v>
          </cell>
          <cell r="D7549" t="str">
            <v>M2</v>
          </cell>
          <cell r="E7549">
            <v>235.01</v>
          </cell>
        </row>
        <row r="7550">
          <cell r="A7550">
            <v>98625</v>
          </cell>
          <cell r="B7550" t="str">
            <v>COMPOSIÇÃO</v>
          </cell>
          <cell r="C7550" t="str">
            <v>CONTENÇÃO EM CORTINA COM ESTACAS ESPAÇADAS COM 60 CM DE DIÂMETRO E PROFUNDIDADE MAIOR QUE 10 M E MENOR OU IGUAL A 15 M. AF_06/2018</v>
          </cell>
          <cell r="D7550" t="str">
            <v>M2</v>
          </cell>
          <cell r="E7550">
            <v>225.79</v>
          </cell>
        </row>
        <row r="7551">
          <cell r="A7551">
            <v>98626</v>
          </cell>
          <cell r="B7551" t="str">
            <v>COMPOSIÇÃO</v>
          </cell>
          <cell r="C7551" t="str">
            <v>CONTENÇÃO EM CORTINA COM ESTACAS ESPAÇADAS COM 60 CM DE DIÂMETRO E PROFUNDIDADE MAIOR QUE 15 M. AF_06/2018</v>
          </cell>
          <cell r="D7551" t="str">
            <v>M2</v>
          </cell>
          <cell r="E7551">
            <v>220.98</v>
          </cell>
        </row>
        <row r="7552">
          <cell r="A7552">
            <v>98655</v>
          </cell>
          <cell r="B7552" t="str">
            <v>COMPOSIÇÃO</v>
          </cell>
          <cell r="C7552" t="str">
            <v>EXECUÇÃO DE MURETA GUIA PARA CONTENÇÃO/ FUNDAÇÃO COM 30 CM DE ESPESSURA. AF_06/2018</v>
          </cell>
          <cell r="D7552" t="str">
            <v>M</v>
          </cell>
          <cell r="E7552">
            <v>695.14</v>
          </cell>
        </row>
        <row r="7553">
          <cell r="A7553">
            <v>98656</v>
          </cell>
          <cell r="B7553" t="str">
            <v>COMPOSIÇÃO</v>
          </cell>
          <cell r="C7553" t="str">
            <v>EXECUÇÃO DE MURETA GUIA PARA CONTENÇÃO/ FUNDAÇÃO COM 40 CM DE ESPESSURA. AF_06/2018</v>
          </cell>
          <cell r="D7553" t="str">
            <v>M</v>
          </cell>
          <cell r="E7553">
            <v>706.35</v>
          </cell>
        </row>
        <row r="7554">
          <cell r="A7554">
            <v>98657</v>
          </cell>
          <cell r="B7554" t="str">
            <v>COMPOSIÇÃO</v>
          </cell>
          <cell r="C7554" t="str">
            <v>EXECUÇÃO DE MURETA GUIA PARA CONTENÇÃO/ FUNDAÇÃO COM 50 CM DE ESPESSURA. AF_06/2018</v>
          </cell>
          <cell r="D7554" t="str">
            <v>M</v>
          </cell>
          <cell r="E7554">
            <v>717.57</v>
          </cell>
        </row>
        <row r="7555">
          <cell r="A7555">
            <v>98658</v>
          </cell>
          <cell r="B7555" t="str">
            <v>COMPOSIÇÃO</v>
          </cell>
          <cell r="C7555" t="str">
            <v>EXECUÇÃO DE MURETA GUIA PARA CONTENÇÃO/ FUNDAÇÃO COM 60 CM DE ESPESSURA. AF_06/2018</v>
          </cell>
          <cell r="D7555" t="str">
            <v>M</v>
          </cell>
          <cell r="E7555">
            <v>728.78</v>
          </cell>
        </row>
        <row r="7556">
          <cell r="A7556">
            <v>98659</v>
          </cell>
          <cell r="B7556" t="str">
            <v>COMPOSIÇÃO</v>
          </cell>
          <cell r="C7556" t="str">
            <v>EXECUÇÃO DE MURETA GUIA PARA CONTENÇÃO/ FUNDAÇÃO COM 80 CM DE ESPESSURA. AF_06/2018</v>
          </cell>
          <cell r="D7556" t="str">
            <v>M</v>
          </cell>
          <cell r="E7556">
            <v>751.21</v>
          </cell>
        </row>
        <row r="7557">
          <cell r="A7557">
            <v>98746</v>
          </cell>
          <cell r="B7557" t="str">
            <v>COMPOSIÇÃO</v>
          </cell>
          <cell r="C7557" t="str">
            <v>SOLDA DE TOPO EM CHAPA/PERFIL/TUBO DE AÇO CHANFRADO, ESPESSURA=1/4''. AF_06/2018</v>
          </cell>
          <cell r="D7557" t="str">
            <v>M</v>
          </cell>
          <cell r="E7557">
            <v>57.35</v>
          </cell>
        </row>
        <row r="7558">
          <cell r="A7558">
            <v>98749</v>
          </cell>
          <cell r="B7558" t="str">
            <v>COMPOSIÇÃO</v>
          </cell>
          <cell r="C7558" t="str">
            <v>SOLDA DE TOPO EM CHAPA/PERFIL/TUBO DE AÇO CHANFRADO, ESPESSURA=5/16''. AF_06/2018</v>
          </cell>
          <cell r="D7558" t="str">
            <v>M</v>
          </cell>
          <cell r="E7558">
            <v>68.209999999999994</v>
          </cell>
        </row>
        <row r="7559">
          <cell r="A7559">
            <v>98750</v>
          </cell>
          <cell r="B7559" t="str">
            <v>COMPOSIÇÃO</v>
          </cell>
          <cell r="C7559" t="str">
            <v>SOLDA DE TOPO EM CHAPA/PERFIL/TUBO DE AÇO CHANFRADO, ESPESSURA=3/8''. AF_06/2018</v>
          </cell>
          <cell r="D7559" t="str">
            <v>M</v>
          </cell>
          <cell r="E7559">
            <v>81.3</v>
          </cell>
        </row>
        <row r="7560">
          <cell r="A7560">
            <v>98751</v>
          </cell>
          <cell r="B7560" t="str">
            <v>COMPOSIÇÃO</v>
          </cell>
          <cell r="C7560" t="str">
            <v>SOLDA DE TOPO EM CHAPA/PERFIL/TUBO DE AÇO CHANFRADO, ESPESSURA=1/2''. AF_06/2018</v>
          </cell>
          <cell r="D7560" t="str">
            <v>M</v>
          </cell>
          <cell r="E7560">
            <v>115.48</v>
          </cell>
        </row>
        <row r="7561">
          <cell r="A7561">
            <v>98752</v>
          </cell>
          <cell r="B7561" t="str">
            <v>COMPOSIÇÃO</v>
          </cell>
          <cell r="C7561" t="str">
            <v>SOLDA DE TOPO EM CHAPA/PERFIL/TUBO DE AÇO CHANFRADO, ESPESSURA=5/8''. AF_06/2018</v>
          </cell>
          <cell r="D7561" t="str">
            <v>M</v>
          </cell>
          <cell r="E7561">
            <v>156.59</v>
          </cell>
        </row>
        <row r="7562">
          <cell r="A7562">
            <v>98753</v>
          </cell>
          <cell r="B7562" t="str">
            <v>COMPOSIÇÃO</v>
          </cell>
          <cell r="C7562" t="str">
            <v>SOLDA DE TOPO EM CHAPA/PERFIL/TUBO DE AÇO CHANFRADO, ESPESSURA=3/4''. AF_06/2018</v>
          </cell>
          <cell r="D7562" t="str">
            <v>M</v>
          </cell>
          <cell r="E7562">
            <v>207.65</v>
          </cell>
        </row>
        <row r="7563">
          <cell r="A7563">
            <v>100763</v>
          </cell>
          <cell r="B7563" t="str">
            <v>COMPOSIÇÃO</v>
          </cell>
          <cell r="C7563" t="str">
            <v>VIGA METÁLICA EM PERFIL LAMINADO OU SOLDADO EM AÇO ESTRUTURAL, COM CONEXÕES PARAFUSADAS, INCLUSOS MÃO DE OBRA, TRANSPORTE E IÇAMENTO UTILIZANDO GUINDASTE - FORNECIMENTO E INSTALAÇÃO. AF_01/2020_PSA</v>
          </cell>
          <cell r="D7563" t="str">
            <v>KG</v>
          </cell>
          <cell r="E7563">
            <v>15.54</v>
          </cell>
        </row>
        <row r="7564">
          <cell r="A7564">
            <v>100764</v>
          </cell>
          <cell r="B7564" t="str">
            <v>COMPOSIÇÃO</v>
          </cell>
          <cell r="C7564" t="str">
            <v>VIGA METÁLICA EM PERFIL LAMINADO OU SOLDADO EM AÇO ESTRUTURAL, COM CONEXÕES SOLDADAS, INCLUSOS MÃO DE OBRA, TRANSPORTE E IÇAMENTO UTILIZANDO GUINDASTE - FORNECIMENTO E INSTALAÇÃO. AF_01/2020_PA</v>
          </cell>
          <cell r="D7564" t="str">
            <v>KG</v>
          </cell>
          <cell r="E7564">
            <v>15.26</v>
          </cell>
        </row>
        <row r="7565">
          <cell r="A7565">
            <v>100765</v>
          </cell>
          <cell r="B7565" t="str">
            <v>COMPOSIÇÃO</v>
          </cell>
          <cell r="C7565" t="str">
            <v>PILAR METÁLICO PERFIL LAMINADO/SOLDADO EM AÇO ESTRUTURAL, COM CONEXÕES PARAFUSADAS, INCLUSOS MÃO DE OBRA, TRANSPORTE E IÇAMENTO UTILIZANDO GUINDASTE - FORNECIMENTO E INSTALAÇÃO. AF_01/2020_PSA</v>
          </cell>
          <cell r="D7565" t="str">
            <v>KG</v>
          </cell>
          <cell r="E7565">
            <v>14.82</v>
          </cell>
        </row>
        <row r="7566">
          <cell r="A7566">
            <v>100766</v>
          </cell>
          <cell r="B7566" t="str">
            <v>COMPOSIÇÃO</v>
          </cell>
          <cell r="C7566" t="str">
            <v>PILAR METÁLICO PERFIL LAMINADO OU SOLDADO EM AÇO ESTRUTURAL, COM CONEXÕES SOLDADAS, INCLUSOS MÃO DE OBRA, TRANSPORTE E IÇAMENTO UTILIZANDO GUINDASTE - FORNECIMENTO E INSTALAÇÃO. AF_01/2020_PA</v>
          </cell>
          <cell r="D7566" t="str">
            <v>KG</v>
          </cell>
          <cell r="E7566">
            <v>14.91</v>
          </cell>
        </row>
        <row r="7567">
          <cell r="A7567">
            <v>100767</v>
          </cell>
          <cell r="B7567" t="str">
            <v>COMPOSIÇÃO</v>
          </cell>
          <cell r="C7567" t="str">
            <v>CONTRAVENTAMENTO COM CANTONEIRAS DE AÇO, ABAS IGUAIS, COM CONEXÕES PARAFUSADAS, INCLUSOS MÃO DE OBRA, TRANSPORTE E IÇAMENTO UTILIZANDO TALHA MANUAL, PARA EDIFÍCIOS DE ATÉ 2 PAVIMENTOS - FORNECIMENTO E INSTALAÇÃO. AF_01/2020_PSA</v>
          </cell>
          <cell r="D7567" t="str">
            <v>KG</v>
          </cell>
          <cell r="E7567">
            <v>15.87</v>
          </cell>
        </row>
        <row r="7568">
          <cell r="A7568">
            <v>100768</v>
          </cell>
          <cell r="B7568" t="str">
            <v>COMPOSIÇÃO</v>
          </cell>
          <cell r="C7568" t="str">
            <v>CONTRAVENTAMENTO COM CANTONEIRAS DE AÇO, ABAS IGUAIS, COM CONEXÕES SOLDADAS, INCLUSOS MÃO DE OBRA, TRANSPORTE E IÇAMENTO UTILIZANDO TALHA MANUAL, PARA EDIFÍCIOS DE ATÉ 2 PAVIMENTOS - FORNECIMENTO E INSTALAÇÃO. AF_01/2020_PA</v>
          </cell>
          <cell r="D7568" t="str">
            <v>KG</v>
          </cell>
          <cell r="E7568">
            <v>14.99</v>
          </cell>
        </row>
        <row r="7569">
          <cell r="A7569">
            <v>100769</v>
          </cell>
          <cell r="B7569" t="str">
            <v>COMPOSIÇÃO</v>
          </cell>
          <cell r="C7569" t="str">
            <v>CONTRAVENTAMENTO COM CANTONEIRAS DE AÇO, ABAS IGUAIS, COM CONEXÕES PARAFUSADAS, INCLUSOS MÃO DE OBRA, TRANSPORTE E IÇAMENTO UTILIZANDO GUINDASTE, PARA EDIFÍCIOS DE 3 A 5 PAVIMENTOS - FORNECIMENTO E INSTALAÇÃO. AF_01/2020_PSA</v>
          </cell>
          <cell r="D7569" t="str">
            <v>KG</v>
          </cell>
          <cell r="E7569">
            <v>21.78</v>
          </cell>
        </row>
        <row r="7570">
          <cell r="A7570">
            <v>100770</v>
          </cell>
          <cell r="B7570" t="str">
            <v>COMPOSIÇÃO</v>
          </cell>
          <cell r="C7570" t="str">
            <v>CONTRAVENTAMENTO COM CANTONEIRAS DE AÇO, ABAS IGUAIS, COM CONEXÕES SOLDADAS, INCLUSOS MÃO DE OBRA, TRANSPORTE E IÇAMENTO UTILIZANDO GUINDASTE, PARA EDIFÍCIOS DE 3 A 5 PAVIMENTOS - FORNECIMENTO E INSTALAÇÃO. AF_01/2020_PA</v>
          </cell>
          <cell r="D7570" t="str">
            <v>KG</v>
          </cell>
          <cell r="E7570">
            <v>20.69</v>
          </cell>
        </row>
        <row r="7571">
          <cell r="A7571">
            <v>100771</v>
          </cell>
          <cell r="B7571" t="str">
            <v>COMPOSIÇÃO</v>
          </cell>
          <cell r="C7571" t="str">
            <v>CONTRAVENTAMENTO COM CANTONEIRAS DE AÇO, ABAS IGUAIS, COM CONEXÕES PARAFUSADAS, INCLUSOS MÃO DE OBRA, TRANSPORTE E IÇAMENTO UTILIZANDO GRUA, PARA EDIFÍCIOS DE 6 A 10 PAVIMENTOS - FORNECIMENTO E INSTALAÇÃO. AF_01/2020_PSA</v>
          </cell>
          <cell r="D7571" t="str">
            <v>KG</v>
          </cell>
          <cell r="E7571">
            <v>16.18</v>
          </cell>
        </row>
        <row r="7572">
          <cell r="A7572">
            <v>100772</v>
          </cell>
          <cell r="B7572" t="str">
            <v>COMPOSIÇÃO</v>
          </cell>
          <cell r="C7572" t="str">
            <v>CONTRAVENTAMENTO COM CANTONEIRAS DE AÇO, ABAS IGUAIS, COM CONEXÕES SOLDADAS, INCLUSOS MÃO DE OBRA, TRANSPORTE E IÇAMENTO UTILIZANDO GRUA, PARA EDIFÍCIOS DE 6 A 10 PAVIMENTOS - FORNECIMENTO E INSTALAÇÃO. AF_01/2020_PA</v>
          </cell>
          <cell r="D7572" t="str">
            <v>KG</v>
          </cell>
          <cell r="E7572">
            <v>15.18</v>
          </cell>
        </row>
        <row r="7573">
          <cell r="A7573">
            <v>100773</v>
          </cell>
          <cell r="B7573" t="str">
            <v>COMPOSIÇÃO</v>
          </cell>
          <cell r="C7573" t="str">
            <v>ESTRUTURA TRELIÇADA DE COBERTURA, TIPO ARCO, COM LIGAÇÕES SOLDADAS, INCLUSOS PERFIS METÁLICOS, CHAPAS METÁLICAS, MÃO DE OBRA E TRANSPORTE COM GUINDASTE - FORNECIMENTO E INSTALAÇÃO. AF_01/2020_PSA</v>
          </cell>
          <cell r="D7573" t="str">
            <v>KG</v>
          </cell>
          <cell r="E7573">
            <v>18.8</v>
          </cell>
        </row>
        <row r="7574">
          <cell r="A7574">
            <v>100774</v>
          </cell>
          <cell r="B7574" t="str">
            <v>COMPOSIÇÃO</v>
          </cell>
          <cell r="C7574" t="str">
            <v>ESTRUTURA TRELIÇADA DE COBERTURA, TIPO SHED, COM LIGAÇÕES SOLDADAS, INCLUSOS PERFIS METÁLICOS, CHAPAS METÁLICAS, MÃO DE OBRA E TRANSPORTE COM GUINDASTE - FORNECIMENTO E INSTALAÇÃO. AF_01/2020_PSA</v>
          </cell>
          <cell r="D7574" t="str">
            <v>KG</v>
          </cell>
          <cell r="E7574">
            <v>11.3</v>
          </cell>
        </row>
        <row r="7575">
          <cell r="A7575">
            <v>100775</v>
          </cell>
          <cell r="B7575" t="str">
            <v>COMPOSIÇÃO</v>
          </cell>
          <cell r="C7575" t="str">
            <v>ESTRUTURA TRELIÇADA DE COBERTURA, TIPO FINK, COM LIGAÇÕES SOLDADAS, INCLUSOS PERFIS METÁLICOS, CHAPAS METÁLICAS, MÃO DE OBRA E TRANSPORTE COM GUINDASTE - FORNECIMENTO E INSTALAÇÃO. AF_01/2020_PSA</v>
          </cell>
          <cell r="D7575" t="str">
            <v>KG</v>
          </cell>
          <cell r="E7575">
            <v>13.18</v>
          </cell>
        </row>
        <row r="7576">
          <cell r="A7576">
            <v>100776</v>
          </cell>
          <cell r="B7576" t="str">
            <v>COMPOSIÇÃO</v>
          </cell>
          <cell r="C7576" t="str">
            <v>ESTRUTURA TRELIÇADA DE COBERTURA, TIPO ARCO, COM LIGAÇÕES PARAFUSADAS, INCLUSOS PERFIS METÁLICOS, CHAPAS METÁLICAS, MÃO DE OBRA E TRANSPORTE COM GUINDASTE - FORNECIMENTO E INSTALAÇÃO. AF_01/2020_PSA</v>
          </cell>
          <cell r="D7576" t="str">
            <v>KG</v>
          </cell>
          <cell r="E7576">
            <v>18.989999999999998</v>
          </cell>
        </row>
        <row r="7577">
          <cell r="A7577">
            <v>100777</v>
          </cell>
          <cell r="B7577" t="str">
            <v>COMPOSIÇÃO</v>
          </cell>
          <cell r="C7577" t="str">
            <v>ESTRUTURA TRELIÇADA DE COBERTURA, TIPO SHED, COM LIGAÇÕES PARAFUSADAS, INCLUSOS PERFIS METÁLICOS, CHAPAS METÁLICAS, MÃO DE OBRA E TRANSPORTE COM GUINDASTE - FORNECIMENTO E INSTALAÇÃO. AF_01/2020_PSA</v>
          </cell>
          <cell r="D7577" t="str">
            <v>KG</v>
          </cell>
          <cell r="E7577">
            <v>13.64</v>
          </cell>
        </row>
        <row r="7578">
          <cell r="A7578">
            <v>100778</v>
          </cell>
          <cell r="B7578" t="str">
            <v>COMPOSIÇÃO</v>
          </cell>
          <cell r="C7578" t="str">
            <v>ESTRUTURA TRELIÇADA DE COBERTURA, TIPO FINK, COM LIGAÇÕES PARAFUSADAS, INCLUSOS PERFIS METÁLICOS, CHAPAS METÁLICAS, MÃO DE OBRA E TRANSPORTE COM GUINDASTE - FORNECIMENTO E INSTALAÇÃO. AF_01/2020_PSA</v>
          </cell>
          <cell r="D7578" t="str">
            <v>KG</v>
          </cell>
          <cell r="E7578">
            <v>10.1</v>
          </cell>
        </row>
        <row r="7579">
          <cell r="A7579">
            <v>103795</v>
          </cell>
          <cell r="B7579" t="str">
            <v>COMPOSIÇÃO</v>
          </cell>
          <cell r="C7579" t="str">
            <v>FABRICAÇÃO, MONTAGEM E DESMONTAGEM DE FÔRMA PARA ESCADA HIDRÁULICA, EM CHAPA DE MADEIRA COMPENSADA RESINADA, E = 17 MM, 3 UTILIZAÇÕES. AF_08/2022</v>
          </cell>
          <cell r="D7579" t="str">
            <v>M2</v>
          </cell>
          <cell r="E7579">
            <v>86.78</v>
          </cell>
        </row>
        <row r="7580">
          <cell r="A7580">
            <v>103796</v>
          </cell>
          <cell r="B7580" t="str">
            <v>COMPOSIÇÃO</v>
          </cell>
          <cell r="C7580" t="str">
            <v>FABRICAÇÃO, MONTAGEM E DESMONTAGEM DE FÔRMA PARA BACIA DE DISSIPAÇÃO, EM MADEIRA SERRADA, E = 25 MM, 2 UTILIZAÇÕES. AF_08/2022</v>
          </cell>
          <cell r="D7580" t="str">
            <v>M2</v>
          </cell>
          <cell r="E7580">
            <v>66.56</v>
          </cell>
        </row>
        <row r="7581">
          <cell r="A7581">
            <v>103797</v>
          </cell>
          <cell r="B7581" t="str">
            <v>COMPOSIÇÃO</v>
          </cell>
          <cell r="C7581" t="str">
            <v>ARMAÇÃO DE DESCIDA DÁGUA UTILIZANDO AÇO CA-60 DE 5 MM - MONTAGEM. AF_08/2022</v>
          </cell>
          <cell r="D7581" t="str">
            <v>KG</v>
          </cell>
          <cell r="E7581">
            <v>17.36</v>
          </cell>
        </row>
        <row r="7582">
          <cell r="A7582">
            <v>103798</v>
          </cell>
          <cell r="B7582" t="str">
            <v>COMPOSIÇÃO</v>
          </cell>
          <cell r="C7582" t="str">
            <v>CONCRETAGEM DE DISSIPADOR DE ENERGIA, CONCRETO USINADO, FCK = 20 MPA, COM USO DE BOMBA - LANÇAMENTO, ADENSAMENTO E ACABAMENTO. AF_08/2022</v>
          </cell>
          <cell r="D7582" t="str">
            <v>M3</v>
          </cell>
          <cell r="E7582">
            <v>828.6</v>
          </cell>
        </row>
        <row r="7583">
          <cell r="A7583">
            <v>103799</v>
          </cell>
          <cell r="B7583" t="str">
            <v>COMPOSIÇÃO</v>
          </cell>
          <cell r="C7583" t="str">
            <v>PEDRA DE MÃO FIXADA COM CONCRETO PARA BACIA DE DISSIPAÇÃO, 40% DE CONCRETO EM VOLUME, FCK = 20 MPA, COM USO DE JERICA E PREPARO EM BETONEIRA DE 600 L - AREIA, BRITA E PEDRA DE MÃO COMERCIAIS - LANÇAMENTO, ADENSAMENTO E ACABAMENTO. AF_08/2022</v>
          </cell>
          <cell r="D7583" t="str">
            <v>M3</v>
          </cell>
          <cell r="E7583">
            <v>465.66</v>
          </cell>
        </row>
        <row r="7584">
          <cell r="A7584">
            <v>103800</v>
          </cell>
          <cell r="B7584" t="str">
            <v>COMPOSIÇÃO</v>
          </cell>
          <cell r="C7584" t="str">
            <v>PEDRA ARGAMASSADA COM CIMENTO E AREIA 1:3, 40% DE ARGAMASSA EM VOLUME - AREIA E PEDRA DE MÃO COMERCIAIS - FORNECIMENTO E ASSENTAMENTO. AF_08/2022</v>
          </cell>
          <cell r="D7584" t="str">
            <v>M3</v>
          </cell>
          <cell r="E7584">
            <v>549.5</v>
          </cell>
        </row>
        <row r="7585">
          <cell r="A7585">
            <v>103801</v>
          </cell>
          <cell r="B7585" t="str">
            <v>COMPOSIÇÃO</v>
          </cell>
          <cell r="C7585" t="str">
            <v>CONCRETAGEM DE DISSIPADOR DE ENERGIA, FCK = 20 MPA, COM USO DE JERICAS E PREPARO EM BETONEIRA DE 600 L - AREIA E BRITA COMERCIAIS - LANÇAMENTO, ADENSAMENTO E ACABAMENTO. AF_08/2022</v>
          </cell>
          <cell r="D7585" t="str">
            <v>M3</v>
          </cell>
          <cell r="E7585">
            <v>699.34</v>
          </cell>
        </row>
        <row r="7586">
          <cell r="A7586">
            <v>103925</v>
          </cell>
          <cell r="B7586" t="str">
            <v>COMPOSIÇÃO</v>
          </cell>
          <cell r="C7586" t="str">
            <v>ESCADA HIDRÁULICA, LARGURA ATÉ 1M, TIPO DESCIDA DÁGUA DE CORTE OU ATERRO EM DEGRAUS (DCD 02, 04 E DAD 02), EM CONCRETO USINADO, FCK = 20 MPA, LANÇADO COM BOMBA, INCLUINDO ARMAÇÃO, MATERIAIS E FÔRMAS (3 UTILIZAÇÕES). AF_08/2022</v>
          </cell>
          <cell r="D7586" t="str">
            <v>M3</v>
          </cell>
          <cell r="E7586">
            <v>1913.61</v>
          </cell>
        </row>
        <row r="7587">
          <cell r="A7587">
            <v>103926</v>
          </cell>
          <cell r="B7587" t="str">
            <v>COMPOSIÇÃO</v>
          </cell>
          <cell r="C7587" t="str">
            <v>ESCADA HIDRÁULICA, LARGURA DE 1 A 4,1 M, TIPO DESCIDA DÁGUA DE ATERRO EM DEGRAUS (DAD 04, 06, 08, 10, 12, 14, 16, 18), EM CONCRETO USINADO, FCK = 20 MPA, LANÇADO COM BOMBA, INCLUINDO ARMAÇÃO, MATERIAIS E FÔRMAS (3 UTILIZAÇÕES). AF_08/2022</v>
          </cell>
          <cell r="D7587" t="str">
            <v>M3</v>
          </cell>
          <cell r="E7587">
            <v>1576.77</v>
          </cell>
        </row>
        <row r="7588">
          <cell r="A7588">
            <v>103928</v>
          </cell>
          <cell r="B7588" t="str">
            <v>COMPOSIÇÃO</v>
          </cell>
          <cell r="C7588" t="str">
            <v>BACIA DE DISSIPAÇÃO, TIPO BACIA EM PEDRA DE MÃO ARGAMASSADA (DES 01, 02, 03, 04), LANÇADO MANUALMENTE, INCLUINDO MATERIAIS E FÔRMAS (2 UTILIZAÇÕES). AF_08/2022</v>
          </cell>
          <cell r="D7588" t="str">
            <v>M3</v>
          </cell>
          <cell r="E7588">
            <v>549.5</v>
          </cell>
        </row>
        <row r="7589">
          <cell r="A7589">
            <v>103929</v>
          </cell>
          <cell r="B7589" t="str">
            <v>COMPOSIÇÃO</v>
          </cell>
          <cell r="C7589" t="str">
            <v>BACIA DE DISSIPAÇÃO, TIPO BACIA COM DENTES DE CONCRETO (01), COM PREPARO MANUAL, FCK = 20 MPA, LANÇADO MANUALMENTE, INCLUINDO MATERIAIS E FÔRMAS (2 UTILIZAÇÕES). AF_08/2022</v>
          </cell>
          <cell r="D7589" t="str">
            <v>M3</v>
          </cell>
          <cell r="E7589">
            <v>1365.01</v>
          </cell>
        </row>
        <row r="7590">
          <cell r="A7590">
            <v>103930</v>
          </cell>
          <cell r="B7590" t="str">
            <v>COMPOSIÇÃO</v>
          </cell>
          <cell r="C7590" t="str">
            <v>BACIA DE DISSIPAÇÃO, LARGURA ATÉ 1 M, TIPO BACIA EM PEDRA DE MÃO FIXADA COM CONCRETO (DEB 01, 02), COM PREPARO MANUAL, FCK = 20 MPA, LANÇADO MANUALMENTE, INCLUINDO MATERIAIS E FÔRMAS (2 UTILIZAÇÕES). AF_08/2022</v>
          </cell>
          <cell r="D7590" t="str">
            <v>M3</v>
          </cell>
          <cell r="E7590">
            <v>847.91</v>
          </cell>
        </row>
        <row r="7591">
          <cell r="A7591">
            <v>103931</v>
          </cell>
          <cell r="B7591" t="str">
            <v>COMPOSIÇÃO</v>
          </cell>
          <cell r="C7591" t="str">
            <v>BACIA DE DISSIPAÇÃO, LARGURA DE 1 A 4 M, TIPO BACIA EM PEDRA DE MÃO FIXADA COM CONCRETO (DEB 03, 04, 05, 06), COM PREPARO MANUAL, FCK = 20 MPA, LANÇADO MANUALMENTE, INCLUINDO MATERIAIS E FÔRMAS (2 UTILIZAÇÕES). AF_08/2022</v>
          </cell>
          <cell r="D7591" t="str">
            <v>M3</v>
          </cell>
          <cell r="E7591">
            <v>623.54</v>
          </cell>
        </row>
        <row r="7592">
          <cell r="A7592">
            <v>103932</v>
          </cell>
          <cell r="B7592" t="str">
            <v>COMPOSIÇÃO</v>
          </cell>
          <cell r="C7592" t="str">
            <v>BACIA DE DISSIPAÇÃO, LARGURA DE 4 A 9,2 M, TIPO BACIA EM PEDRA DE MÃO FIXADA COM CONCRETO (DEB 07, 08, 09, 10, 11, 12, 13), COM PREPARO MANUAL, FCK = 20 MPA, LANÇADO MANUALMENTE, INCLUINDO MATERIAIS E FÔRMAS (2 UTILIZAÇÕES). AF_08/2022</v>
          </cell>
          <cell r="D7592" t="str">
            <v>M3</v>
          </cell>
          <cell r="E7592">
            <v>590.66999999999996</v>
          </cell>
        </row>
        <row r="7593">
          <cell r="A7593">
            <v>103933</v>
          </cell>
          <cell r="B7593" t="str">
            <v>COMPOSIÇÃO</v>
          </cell>
          <cell r="C7593" t="str">
            <v>DESCIDA D'ÁGUA RÁPIDA (DAR 03), EM CONCRETO USINADO, FCK = 20 MPA, LANÇADO COM BOMBA, INCLUINDO ARMAÇÃO, MATERIAIS E FÔRMAS (2 UTILIZAÇÕES). AF_08/2022</v>
          </cell>
          <cell r="D7593" t="str">
            <v>M3</v>
          </cell>
          <cell r="E7593">
            <v>1801.48</v>
          </cell>
        </row>
        <row r="7594">
          <cell r="A7594">
            <v>104466</v>
          </cell>
          <cell r="B7594" t="str">
            <v>COMPOSIÇÃO</v>
          </cell>
          <cell r="C7594" t="str">
            <v>COMPOSIÇÃO PARAMÉTRICA PARA FORNECIMENTO E MONTAGEM DE ESTRUTURA METÁLICA PARA ESTRUTURA PRINCIPAL DE EDIFICAÇÕES (PILARES, VIGAS E CONTRAVENTAMENTO). AF_11/2022</v>
          </cell>
          <cell r="D7594" t="str">
            <v>KG</v>
          </cell>
          <cell r="E7594">
            <v>26.7</v>
          </cell>
        </row>
        <row r="7595">
          <cell r="A7595">
            <v>104467</v>
          </cell>
          <cell r="B7595" t="str">
            <v>COMPOSIÇÃO</v>
          </cell>
          <cell r="C7595" t="str">
            <v>COMPOSIÇÃO PARAMÉTRICA PARA FORNECIMENTO E MONTAGEM DE ESTRUTURA METÁLICA PARA COBERTURA DE EDIFICAÇÕES COM ESTRUTURA DE APOIO. AF_11/2022</v>
          </cell>
          <cell r="D7595" t="str">
            <v>KG</v>
          </cell>
          <cell r="E7595">
            <v>37.340000000000003</v>
          </cell>
        </row>
        <row r="7596">
          <cell r="A7596">
            <v>104468</v>
          </cell>
          <cell r="B7596" t="str">
            <v>COMPOSIÇÃO</v>
          </cell>
          <cell r="C7596" t="str">
            <v>COMPOSIÇÃO PARAMÉTRICA PARA FORNECIMENTO E MONTAGEM DE ESTRUTURA METÁLICA PARA GALPÕES SEM PONTE ROLANTE. AF_11/2022</v>
          </cell>
          <cell r="D7596" t="str">
            <v>KG</v>
          </cell>
          <cell r="E7596">
            <v>49.77</v>
          </cell>
        </row>
        <row r="7597">
          <cell r="A7597">
            <v>104469</v>
          </cell>
          <cell r="B7597" t="str">
            <v>COMPOSIÇÃO</v>
          </cell>
          <cell r="C7597" t="str">
            <v>COMPOSIÇÃO PARAMÉTRICA PARA FORNECIMENTO E MONTAGEM DE ESTRUTURA METÁLICA PARA GALPÕES COM PONTE ROLANTE. AF_11/2022</v>
          </cell>
          <cell r="D7597" t="str">
            <v>KG</v>
          </cell>
          <cell r="E7597">
            <v>51.51</v>
          </cell>
        </row>
        <row r="7598">
          <cell r="A7598">
            <v>104470</v>
          </cell>
          <cell r="B7598" t="str">
            <v>COMPOSIÇÃO</v>
          </cell>
          <cell r="C7598" t="str">
            <v>COMPOSIÇÃO PARAMÉTRICA PARA FORNECIMENTO E MONTAGEM DE ESTRUTURA METÁLICA PARA COBERTURA DE GALPÕES COM ESTRUTURA DE APOIO EM VIGAS. AF_11/2022</v>
          </cell>
          <cell r="D7598" t="str">
            <v>KG</v>
          </cell>
          <cell r="E7598">
            <v>28.49</v>
          </cell>
        </row>
        <row r="7599">
          <cell r="A7599">
            <v>104471</v>
          </cell>
          <cell r="B7599" t="str">
            <v>COMPOSIÇÃO</v>
          </cell>
          <cell r="C7599" t="str">
            <v>COMPOSIÇÃO PARAMÉTRICA PARA FORNECIMENTO E MONTAGEM DE ESTRUTURA METÁLICA PARA COBERTURA DE GALPÕES COM ESTRUTURA DE APOIO EM TRELIÇA TIPO FINK. AF_11/2022</v>
          </cell>
          <cell r="D7599" t="str">
            <v>KG</v>
          </cell>
          <cell r="E7599">
            <v>25.67</v>
          </cell>
        </row>
        <row r="7600">
          <cell r="A7600">
            <v>104472</v>
          </cell>
          <cell r="B7600" t="str">
            <v>COMPOSIÇÃO</v>
          </cell>
          <cell r="C7600" t="str">
            <v>COMPOSIÇÃO PARAMÉTRICA PARA FORNECIMENTO E MONTAGEM DE ESTRUTURA METÁLICA PARA COBERTURA DE GALPÕES COM ESTRUTURA DE APOIO EM TRELIÇA TIPO ARCO. AF_11/2022</v>
          </cell>
          <cell r="D7600" t="str">
            <v>KG</v>
          </cell>
          <cell r="E7600">
            <v>38.49</v>
          </cell>
        </row>
        <row r="7601">
          <cell r="A7601">
            <v>104483</v>
          </cell>
          <cell r="B7601" t="str">
            <v>COMPOSIÇÃO</v>
          </cell>
          <cell r="C7601" t="str">
            <v>COMPOSIÇÃO PARAMÉTRICA PARA EXECUÇÃO DE ESTRUTURAS DE CONCRETO ARMADO CONVENCIONAL, PARA EDIFICAÇÃO HABITACIONAL MULTIFAMILIAR (PRÉDIO), ATÉ 4 PAVIMENTOS, FCK = 25 MPA. AF_11/2022</v>
          </cell>
          <cell r="D7601" t="str">
            <v>M3</v>
          </cell>
          <cell r="E7601">
            <v>2635.49</v>
          </cell>
        </row>
        <row r="7602">
          <cell r="A7602">
            <v>104484</v>
          </cell>
          <cell r="B7602" t="str">
            <v>COMPOSIÇÃO</v>
          </cell>
          <cell r="C7602" t="str">
            <v>COMPOSIÇÃO PARAMÉTRICA PARA EXECUÇÃO DE ESTRUTURAS DE CONCRETO ARMADO, PARA EDIFICAÇÃO HABITACIONAL UNIFAMILIAR COM DOIS PAVIMENTOS (CASA ISOLADA), FCK = 25 MPA. AF_11/2022</v>
          </cell>
          <cell r="D7602" t="str">
            <v>M3</v>
          </cell>
          <cell r="E7602">
            <v>4207.5</v>
          </cell>
        </row>
        <row r="7603">
          <cell r="A7603">
            <v>104485</v>
          </cell>
          <cell r="B7603" t="str">
            <v>COMPOSIÇÃO</v>
          </cell>
          <cell r="C7603" t="str">
            <v>COMPOSIÇÃO PARAMÉTRICA EXECUÇÃO DE ESTRUTURAS DE CONCRETO ARMADO, PARA EDIFICAÇÃO HABITACIONAL UNIFAMILIAR COM DOIS PAVIMENTOS (CASA EM EMPREENDIMENTOS), FCK = 25 MPA. AF_11/2022</v>
          </cell>
          <cell r="D7603" t="str">
            <v>M3</v>
          </cell>
          <cell r="E7603">
            <v>3400.29</v>
          </cell>
        </row>
        <row r="7604">
          <cell r="A7604">
            <v>104486</v>
          </cell>
          <cell r="B7604" t="str">
            <v>COMPOSIÇÃO</v>
          </cell>
          <cell r="C7604" t="str">
            <v>COMPOSIÇÃO PARAMÉTRICA PARA EXECUÇÃO DE ESTRUTURAS DE CONCRETO ARMADO, PARA EDIFICAÇÃO HABITACIONAL UNIFAMILIAR TÉRREA (CASA ISOLADA), FCK = 25 MPA. AF_11/2022</v>
          </cell>
          <cell r="D7604" t="str">
            <v>M3</v>
          </cell>
          <cell r="E7604">
            <v>3597.82</v>
          </cell>
        </row>
        <row r="7605">
          <cell r="A7605">
            <v>104487</v>
          </cell>
          <cell r="B7605" t="str">
            <v>COMPOSIÇÃO</v>
          </cell>
          <cell r="C7605" t="str">
            <v>COMPOSIÇÃO PARAMÉTRICA PARA EXECUÇÃO DE ESTRUTURAS DE CONCRETO ARMADO, PARA EDIFICAÇÃO HABITACIONAL UNIFAMILIAR TÉRREA (CASA EM EMPREENDIMENTOS), FCK = 25 MPA. AF_11/2022</v>
          </cell>
          <cell r="D7605" t="str">
            <v>M3</v>
          </cell>
          <cell r="E7605">
            <v>2971.03</v>
          </cell>
        </row>
        <row r="7606">
          <cell r="A7606">
            <v>104488</v>
          </cell>
          <cell r="B7606" t="str">
            <v>COMPOSIÇÃO</v>
          </cell>
          <cell r="C7606" t="str">
            <v>COMPOSIÇÃO PARAMÉTRICA PARA EXECUÇÃO DE ESTRUTURAS DE CONCRETO ARMADO, PARA EDIFICAÇÃO INSTITUCIONAL TÉRREA, FCK = 25 MPA. AF_11/2022</v>
          </cell>
          <cell r="D7606" t="str">
            <v>M3</v>
          </cell>
          <cell r="E7606">
            <v>2917.7</v>
          </cell>
        </row>
        <row r="7607">
          <cell r="A7607">
            <v>104489</v>
          </cell>
          <cell r="B7607" t="str">
            <v>COMPOSIÇÃO</v>
          </cell>
          <cell r="C7607" t="str">
            <v>COMPOSIÇÃO PARAMÉTRICA PARA EXECUÇÃO DE ESCADA EM CONCRETO ARMADO, MOLDADA IN LOCO, FCK = 25 MPA. AF_11/2022</v>
          </cell>
          <cell r="D7607" t="str">
            <v>M3</v>
          </cell>
          <cell r="E7607">
            <v>4472.41</v>
          </cell>
        </row>
        <row r="7608">
          <cell r="A7608">
            <v>104490</v>
          </cell>
          <cell r="B7608" t="str">
            <v>COMPOSIÇÃO</v>
          </cell>
          <cell r="C7608" t="str">
            <v>COMPOSIÇÃO PARAMÉTRICA PARA EXECUÇÃO DE ESTRUTURAS DE CONCRETO ARMADO CONVENCIONAL, PARA EDIFICAÇÃO HABITACIONAL MULTIFAMILIAR (PRÉDIO), DE 5 A 8 PAVIMENTOS, FCK = 25 MPA. AF_11/2022</v>
          </cell>
          <cell r="D7608" t="str">
            <v>M3</v>
          </cell>
          <cell r="E7608">
            <v>2841.21</v>
          </cell>
        </row>
        <row r="7609">
          <cell r="A7609">
            <v>98562</v>
          </cell>
          <cell r="B7609" t="str">
            <v>COMPOSIÇÃO</v>
          </cell>
          <cell r="C7609" t="str">
            <v>IMPERMEABILIZAÇÃO DE SUPERFÍCIE COM ARGAMASSA DE CIMENTO E AREIA, COM ADITIVO IMPERMEABILIZANTE, E = 1,5CM. AF_09/2023</v>
          </cell>
          <cell r="D7609" t="str">
            <v>M2</v>
          </cell>
          <cell r="E7609">
            <v>46.41</v>
          </cell>
        </row>
        <row r="7610">
          <cell r="A7610">
            <v>98555</v>
          </cell>
          <cell r="B7610" t="str">
            <v>COMPOSIÇÃO</v>
          </cell>
          <cell r="C7610" t="str">
            <v>IMPERMEABILIZAÇÃO DE SUPERFÍCIE COM ARGAMASSA POLIMÉRICA / MEMBRANA ACRÍLICA, 3 DEMÃOS. AF_09/2023</v>
          </cell>
          <cell r="D7610" t="str">
            <v>M2</v>
          </cell>
          <cell r="E7610">
            <v>27.53</v>
          </cell>
        </row>
        <row r="7611">
          <cell r="A7611">
            <v>98556</v>
          </cell>
          <cell r="B7611" t="str">
            <v>COMPOSIÇÃO</v>
          </cell>
          <cell r="C7611" t="str">
            <v>IMPERMEABILIZIMPERMEABILIZAÇÃO DE SUPERFÍCIE COM ARGAMASSA POLIMÉRICA / MEMBRANA ACRÍLICA, 4 DEMÃOS, REFORÇADA COM VÉU DE POLIÉSTER (MAV). AF_09/2023</v>
          </cell>
          <cell r="D7611" t="str">
            <v>M2</v>
          </cell>
          <cell r="E7611">
            <v>52.54</v>
          </cell>
        </row>
        <row r="7612">
          <cell r="A7612">
            <v>98558</v>
          </cell>
          <cell r="B7612" t="str">
            <v>COMPOSIÇÃO</v>
          </cell>
          <cell r="C7612" t="str">
            <v>TRATAMENTO DE RALO OU PONTO EMERGENTE COM ARGAMASSA POLIMÉRICA / MEMBRANA ACRÍLICA REFORÇADO COM TELA DE POLIÉSTER (MAV). AF_09/2023</v>
          </cell>
          <cell r="D7612" t="str">
            <v>UN</v>
          </cell>
          <cell r="E7612">
            <v>8.9499999999999993</v>
          </cell>
        </row>
        <row r="7613">
          <cell r="A7613">
            <v>98559</v>
          </cell>
          <cell r="B7613" t="str">
            <v>COMPOSIÇÃO</v>
          </cell>
          <cell r="C7613" t="str">
            <v>TRATAMENTO DE RODAPÉ COM TELA DE POLIÉSTER. AF_09/2023</v>
          </cell>
          <cell r="D7613" t="str">
            <v>M</v>
          </cell>
          <cell r="E7613">
            <v>4.88</v>
          </cell>
        </row>
        <row r="7614">
          <cell r="A7614">
            <v>98546</v>
          </cell>
          <cell r="B7614" t="str">
            <v>COMPOSIÇÃO</v>
          </cell>
          <cell r="C7614" t="str">
            <v>IMPERMEABILIZAÇÃO DE SUPERFÍCIE COM MANTA ASFÁLTICA, UMA CAMADA, INCLUSIVE APLICAÇÃO DE PRIMER ASFÁLTICO, E=4MM. AF_09/2023</v>
          </cell>
          <cell r="D7614" t="str">
            <v>M2</v>
          </cell>
          <cell r="E7614">
            <v>131.74</v>
          </cell>
        </row>
        <row r="7615">
          <cell r="A7615">
            <v>98547</v>
          </cell>
          <cell r="B7615" t="str">
            <v>COMPOSIÇÃO</v>
          </cell>
          <cell r="C7615" t="str">
            <v>IMPERMEABILIZAÇÃO DE SUPERFÍCIE COM MANTA ASFÁLTICA, DUAS CAMADAS, INCLUSIVE APLICAÇÃO DE PRIMER ASFÁLTICO, E=3MM E E=4MM. AF_09/2023</v>
          </cell>
          <cell r="D7615" t="str">
            <v>M2</v>
          </cell>
          <cell r="E7615">
            <v>219.04</v>
          </cell>
        </row>
        <row r="7616">
          <cell r="A7616">
            <v>98553</v>
          </cell>
          <cell r="B7616" t="str">
            <v>COMPOSIÇÃO</v>
          </cell>
          <cell r="C7616" t="str">
            <v>IMPERMEABILIZAÇÃO DE SUPERFÍCIE COM MEMBRANA À BASE DE POLIURETANO, 2 DEMÃOS. AF_09/2023</v>
          </cell>
          <cell r="D7616" t="str">
            <v>M2</v>
          </cell>
          <cell r="E7616">
            <v>165.2</v>
          </cell>
        </row>
        <row r="7617">
          <cell r="A7617">
            <v>98554</v>
          </cell>
          <cell r="B7617" t="str">
            <v>COMPOSIÇÃO</v>
          </cell>
          <cell r="C7617" t="str">
            <v>IMPERMEABILIZAÇÃO DE SUPERFÍCIE COM MEMBRANA À BASE DE RESINA ACRÍLICA, 3 DEMÃOS. AF_09/2023</v>
          </cell>
          <cell r="D7617" t="str">
            <v>M2</v>
          </cell>
          <cell r="E7617">
            <v>43.21</v>
          </cell>
        </row>
        <row r="7618">
          <cell r="A7618">
            <v>98557</v>
          </cell>
          <cell r="B7618" t="str">
            <v>COMPOSIÇÃO</v>
          </cell>
          <cell r="C7618" t="str">
            <v>IMPERMEABILIZAÇÃO DE SUPERFÍCIE COM EMULSÃO ASFÁLTICA, 2 DEMÃOS. AF_09/2023</v>
          </cell>
          <cell r="D7618" t="str">
            <v>M2</v>
          </cell>
          <cell r="E7618">
            <v>73.430000000000007</v>
          </cell>
        </row>
        <row r="7619">
          <cell r="A7619">
            <v>98563</v>
          </cell>
          <cell r="B7619" t="str">
            <v>COMPOSIÇÃO</v>
          </cell>
          <cell r="C7619" t="str">
            <v>PROTEÇÃO MECÂNICA DE SUPERFÍCIE HORIZONTAL COM ARGAMASSA DE CIMENTO E AREIA, TRAÇO 1:3, E=2CM. AF_09/2023</v>
          </cell>
          <cell r="D7619" t="str">
            <v>M2</v>
          </cell>
          <cell r="E7619">
            <v>37.25</v>
          </cell>
        </row>
        <row r="7620">
          <cell r="A7620">
            <v>98564</v>
          </cell>
          <cell r="B7620" t="str">
            <v>COMPOSIÇÃO</v>
          </cell>
          <cell r="C7620" t="str">
            <v>PROTEÇÃO MECÂNICA DE SUPERFÍCIE VERTICAL COM ARGAMASSA DE CIMENTO E AREIA, TRAÇO 1:3, E=2CM. AF_09/2023</v>
          </cell>
          <cell r="D7620" t="str">
            <v>M2</v>
          </cell>
          <cell r="E7620">
            <v>55.87</v>
          </cell>
        </row>
        <row r="7621">
          <cell r="A7621">
            <v>98565</v>
          </cell>
          <cell r="B7621" t="str">
            <v>COMPOSIÇÃO</v>
          </cell>
          <cell r="C7621" t="str">
            <v>PROTEÇÃO MECÂNICA DE SUPERFICIE HORIZONTAL COM ARGAMASSA DE CIMENTO E AREIA, TRAÇO 1:3, E=3CM. AF_09/2023</v>
          </cell>
          <cell r="D7621" t="str">
            <v>M2</v>
          </cell>
          <cell r="E7621">
            <v>52.75</v>
          </cell>
        </row>
        <row r="7622">
          <cell r="A7622">
            <v>98566</v>
          </cell>
          <cell r="B7622" t="str">
            <v>COMPOSIÇÃO</v>
          </cell>
          <cell r="C7622" t="str">
            <v>PROTEÇÃO MECÂNICA DE SUPERFÍCIE VERTICAL COM ARGAMASSA DE CIMENTO E AREIA, TRAÇO 1:3, E=3CM. AF_09/2023</v>
          </cell>
          <cell r="D7622" t="str">
            <v>M2</v>
          </cell>
          <cell r="E7622">
            <v>71.37</v>
          </cell>
        </row>
        <row r="7623">
          <cell r="A7623">
            <v>98567</v>
          </cell>
          <cell r="B7623" t="str">
            <v>COMPOSIÇÃO</v>
          </cell>
          <cell r="C7623" t="str">
            <v>PROTEÇÃO MECÂNICA DE SUPERFICIE HORIZONTAL COM ARGAMASSA DE CIMENTO E AREIA, TRAÇO 1:3, E=4CM. AF_09/2023</v>
          </cell>
          <cell r="D7623" t="str">
            <v>M2</v>
          </cell>
          <cell r="E7623">
            <v>67.38</v>
          </cell>
        </row>
        <row r="7624">
          <cell r="A7624">
            <v>98568</v>
          </cell>
          <cell r="B7624" t="str">
            <v>COMPOSIÇÃO</v>
          </cell>
          <cell r="C7624" t="str">
            <v>PROTEÇÃO MECÂNICA DE SUPERFÍCIE VERTICAL COM ARGAMASSA DE CIMENTO E AREIA, TRAÇO 1:3, E=4CM. AF_09/2023</v>
          </cell>
          <cell r="D7624" t="str">
            <v>M2</v>
          </cell>
          <cell r="E7624">
            <v>86</v>
          </cell>
        </row>
        <row r="7625">
          <cell r="A7625">
            <v>98569</v>
          </cell>
          <cell r="B7625" t="str">
            <v>COMPOSIÇÃO</v>
          </cell>
          <cell r="C7625" t="str">
            <v>PROTEÇÃO MECÂNICA DE SUPERFICIE HORIZONTAL COM ARGAMASSA DE CIMENTO E AREIA, TRAÇO 1:3, E=5CM. AF_09/2023</v>
          </cell>
          <cell r="D7625" t="str">
            <v>M2</v>
          </cell>
          <cell r="E7625">
            <v>82.88</v>
          </cell>
        </row>
        <row r="7626">
          <cell r="A7626">
            <v>98570</v>
          </cell>
          <cell r="B7626" t="str">
            <v>COMPOSIÇÃO</v>
          </cell>
          <cell r="C7626" t="str">
            <v>PROTEÇÃO MECÂNICA DE SUPERFÍCIE VERTICAL COM ARGAMASSA DE CIMENTO E AREIA, TRAÇO 1:3, E=5CM. AF_09/2023</v>
          </cell>
          <cell r="D7626" t="str">
            <v>M2</v>
          </cell>
          <cell r="E7626">
            <v>101.5</v>
          </cell>
        </row>
        <row r="7627">
          <cell r="A7627">
            <v>98571</v>
          </cell>
          <cell r="B7627" t="str">
            <v>COMPOSIÇÃO</v>
          </cell>
          <cell r="C7627" t="str">
            <v>PROTEÇÃO MECÂNICA DE SUPERFICIE HORIZONTAL COM CONCRETO 15 MPA, E=4CM. AF_09/2023</v>
          </cell>
          <cell r="D7627" t="str">
            <v>M2</v>
          </cell>
          <cell r="E7627">
            <v>48.96</v>
          </cell>
        </row>
        <row r="7628">
          <cell r="A7628">
            <v>98572</v>
          </cell>
          <cell r="B7628" t="str">
            <v>COMPOSIÇÃO</v>
          </cell>
          <cell r="C7628" t="str">
            <v>PROTEÇÃO MECÂNICA DE SUPERFICIE HORIZONTAL COM CONCRETO 15 MPA, E=5CM. AF_09/2023</v>
          </cell>
          <cell r="D7628" t="str">
            <v>M2</v>
          </cell>
          <cell r="E7628">
            <v>59.95</v>
          </cell>
        </row>
        <row r="7629">
          <cell r="A7629">
            <v>98573</v>
          </cell>
          <cell r="B7629" t="str">
            <v>COMPOSIÇÃO</v>
          </cell>
          <cell r="C7629" t="str">
            <v>PROTEÇÃO MECÂNICA DE SUPERFÍCIE VERTICAL COM CONCRETO 15 MPA, E=5CM. AF_09/2023</v>
          </cell>
          <cell r="D7629" t="str">
            <v>M2</v>
          </cell>
          <cell r="E7629">
            <v>78.069999999999993</v>
          </cell>
        </row>
        <row r="7630">
          <cell r="A7630">
            <v>91831</v>
          </cell>
          <cell r="B7630" t="str">
            <v>COMPOSIÇÃO</v>
          </cell>
          <cell r="C7630" t="str">
            <v>ELETRODUTO FLEXÍVEL CORRUGADO, PVC, DN 20 MM (1/2"), PARA CIRCUITOS TERMINAIS, INSTALADO EM FORRO - FORNECIMENTO E INSTALAÇÃO. AF_03/2023</v>
          </cell>
          <cell r="D7630" t="str">
            <v>M</v>
          </cell>
          <cell r="E7630">
            <v>16.239999999999998</v>
          </cell>
        </row>
        <row r="7631">
          <cell r="A7631">
            <v>91833</v>
          </cell>
          <cell r="B7631" t="str">
            <v>COMPOSIÇÃO</v>
          </cell>
          <cell r="C7631" t="str">
            <v>ELETRODUTO FLEXÍVEL CORRUGADO REFORÇADO, PVC, DN 20 MM (1/2"), PARA CIRCUITOS TERMINAIS, INSTALADO EM FORRO - FORNECIMENTO E INSTALAÇÃO. AF_03/2023</v>
          </cell>
          <cell r="D7631" t="str">
            <v>M</v>
          </cell>
          <cell r="E7631">
            <v>16.87</v>
          </cell>
        </row>
        <row r="7632">
          <cell r="A7632">
            <v>91834</v>
          </cell>
          <cell r="B7632" t="str">
            <v>COMPOSIÇÃO</v>
          </cell>
          <cell r="C7632" t="str">
            <v>ELETRODUTO FLEXÍVEL CORRUGADO, PVC, DN 25 MM (3/4"), PARA CIRCUITOS TERMINAIS, INSTALADO EM FORRO - FORNECIMENTO E INSTALAÇÃO. AF_03/2023</v>
          </cell>
          <cell r="D7632" t="str">
            <v>M</v>
          </cell>
          <cell r="E7632">
            <v>16.989999999999998</v>
          </cell>
        </row>
        <row r="7633">
          <cell r="A7633">
            <v>91835</v>
          </cell>
          <cell r="B7633" t="str">
            <v>COMPOSIÇÃO</v>
          </cell>
          <cell r="C7633" t="str">
            <v>ELETRODUTO FLEXÍVEL CORRUGADO REFORÇADO, PVC, DN 25 MM (3/4"), PARA CIRCUITOS TERMINAIS, INSTALADO EM FORRO - FORNECIMENTO E INSTALAÇÃO. AF_03/2023</v>
          </cell>
          <cell r="D7633" t="str">
            <v>M</v>
          </cell>
          <cell r="E7633">
            <v>18.62</v>
          </cell>
        </row>
        <row r="7634">
          <cell r="A7634">
            <v>91836</v>
          </cell>
          <cell r="B7634" t="str">
            <v>COMPOSIÇÃO</v>
          </cell>
          <cell r="C7634" t="str">
            <v>ELETRODUTO FLEXÍVEL CORRUGADO, PVC, DN 32 MM (1"), PARA CIRCUITOS TERMINAIS, INSTALADO EM FORRO - FORNECIMENTO E INSTALAÇÃO. AF_03/2023</v>
          </cell>
          <cell r="D7634" t="str">
            <v>M</v>
          </cell>
          <cell r="E7634">
            <v>19.850000000000001</v>
          </cell>
        </row>
        <row r="7635">
          <cell r="A7635">
            <v>91837</v>
          </cell>
          <cell r="B7635" t="str">
            <v>COMPOSIÇÃO</v>
          </cell>
          <cell r="C7635" t="str">
            <v>ELETRODUTO FLEXÍVEL CORRUGADO REFORÇADO, PVC, DN 32 MM (1"), PARA CIRCUITOS TERMINAIS, INSTALADO EM FORRO - FORNECIMENTO E INSTALAÇÃO. AF_03/2023</v>
          </cell>
          <cell r="D7635" t="str">
            <v>M</v>
          </cell>
          <cell r="E7635">
            <v>23.64</v>
          </cell>
        </row>
        <row r="7636">
          <cell r="A7636">
            <v>91839</v>
          </cell>
          <cell r="B7636" t="str">
            <v>COMPOSIÇÃO</v>
          </cell>
          <cell r="C7636" t="str">
            <v>ELETRODUTO FLEXÍVEL LISO, PEAD, DN 32 MM (1"), PARA CIRCUITOS TERMINAIS, INSTALADO EM FORRO - FORNECIMENTO E INSTALAÇÃO. AF_03/2023</v>
          </cell>
          <cell r="D7636" t="str">
            <v>M</v>
          </cell>
          <cell r="E7636">
            <v>17.63</v>
          </cell>
        </row>
        <row r="7637">
          <cell r="A7637">
            <v>91840</v>
          </cell>
          <cell r="B7637" t="str">
            <v>COMPOSIÇÃO</v>
          </cell>
          <cell r="C7637" t="str">
            <v>ELETRODUTO FLEXÍVEL CORRUGADO, PEAD, DN 40 MM (1 1/4"), PARA CIRCUITOS TERMINAIS, INSTALADO EM FORRO - FORNECIMENTO E INSTALAÇÃO. AF_03/2023</v>
          </cell>
          <cell r="D7637" t="str">
            <v>M</v>
          </cell>
          <cell r="E7637">
            <v>20.05</v>
          </cell>
        </row>
        <row r="7638">
          <cell r="A7638">
            <v>91841</v>
          </cell>
          <cell r="B7638" t="str">
            <v>COMPOSIÇÃO</v>
          </cell>
          <cell r="C7638" t="str">
            <v>ELETRODUTO FLEXÍVEL LISO, PEAD, DN 40 MM (1 1/4"), PARA CIRCUITOS TERMINAIS, INSTALADO EM FORRO - FORNECIMENTO E INSTALAÇÃO. AF_03/2023</v>
          </cell>
          <cell r="D7638" t="str">
            <v>M</v>
          </cell>
          <cell r="E7638">
            <v>19.329999999999998</v>
          </cell>
        </row>
        <row r="7639">
          <cell r="A7639">
            <v>91842</v>
          </cell>
          <cell r="B7639" t="str">
            <v>COMPOSIÇÃO</v>
          </cell>
          <cell r="C7639" t="str">
            <v>ELETRODUTO FLEXÍVEL CORRUGADO, PVC, DN 20 MM (1/2"), PARA CIRCUITOS TERMINAIS, INSTALADO EM LAJE - FORNECIMENTO E INSTALAÇÃO. AF_03/2023</v>
          </cell>
          <cell r="D7639" t="str">
            <v>M</v>
          </cell>
          <cell r="E7639">
            <v>5.71</v>
          </cell>
        </row>
        <row r="7640">
          <cell r="A7640">
            <v>91843</v>
          </cell>
          <cell r="B7640" t="str">
            <v>COMPOSIÇÃO</v>
          </cell>
          <cell r="C7640" t="str">
            <v>ELETRODUTO FLEXÍVEL CORRUGADO REFORÇADO, PVC, DN 20 MM (1/2"), PARA CIRCUITOS TERMINAIS, INSTALADO EM LAJE - FORNECIMENTO E INSTALAÇÃO. AF_03/2023</v>
          </cell>
          <cell r="D7640" t="str">
            <v>M</v>
          </cell>
          <cell r="E7640">
            <v>6.34</v>
          </cell>
        </row>
        <row r="7641">
          <cell r="A7641">
            <v>91844</v>
          </cell>
          <cell r="B7641" t="str">
            <v>COMPOSIÇÃO</v>
          </cell>
          <cell r="C7641" t="str">
            <v>ELETRODUTO FLEXÍVEL CORRUGADO, PVC, DN 25 MM (3/4"), PARA CIRCUITOS TERMINAIS, INSTALADO EM LAJE - FORNECIMENTO E INSTALAÇÃO. AF_03/2023</v>
          </cell>
          <cell r="D7641" t="str">
            <v>M</v>
          </cell>
          <cell r="E7641">
            <v>6.42</v>
          </cell>
        </row>
        <row r="7642">
          <cell r="A7642">
            <v>91845</v>
          </cell>
          <cell r="B7642" t="str">
            <v>COMPOSIÇÃO</v>
          </cell>
          <cell r="C7642" t="str">
            <v>ELETRODUTO FLEXÍVEL CORRUGADO REFORÇADO, PVC, DN 25 MM (3/4"), PARA CIRCUITOS TERMINAIS, INSTALADO EM LAJE - FORNECIMENTO E INSTALAÇÃO. AF_03/2023</v>
          </cell>
          <cell r="D7642" t="str">
            <v>M</v>
          </cell>
          <cell r="E7642">
            <v>8.0500000000000007</v>
          </cell>
        </row>
        <row r="7643">
          <cell r="A7643">
            <v>91846</v>
          </cell>
          <cell r="B7643" t="str">
            <v>COMPOSIÇÃO</v>
          </cell>
          <cell r="C7643" t="str">
            <v>ELETRODUTO FLEXÍVEL CORRUGADO, PVC, DN 32 MM (1"), PARA CIRCUITOS TERMINAIS, INSTALADO EM LAJE - FORNECIMENTO E INSTALAÇÃO. AF_03/2023</v>
          </cell>
          <cell r="D7643" t="str">
            <v>M</v>
          </cell>
          <cell r="E7643">
            <v>9.32</v>
          </cell>
        </row>
        <row r="7644">
          <cell r="A7644">
            <v>91847</v>
          </cell>
          <cell r="B7644" t="str">
            <v>COMPOSIÇÃO</v>
          </cell>
          <cell r="C7644" t="str">
            <v>ELETRODUTO FLEXÍVEL CORRUGADO REFORÇADO, PVC, DN 32 MM (1"), PARA CIRCUITOS TERMINAIS, INSTALADO EM LAJE - FORNECIMENTO E INSTALAÇÃO. AF_03/2023</v>
          </cell>
          <cell r="D7644" t="str">
            <v>M</v>
          </cell>
          <cell r="E7644">
            <v>13.11</v>
          </cell>
        </row>
        <row r="7645">
          <cell r="A7645">
            <v>91849</v>
          </cell>
          <cell r="B7645" t="str">
            <v>COMPOSIÇÃO</v>
          </cell>
          <cell r="C7645" t="str">
            <v>ELETRODUTO FLEXÍVEL LISO, PEAD, DN 32 MM (1"), PARA CIRCUITOS TERMINAIS, INSTALADO EM LAJE - FORNECIMENTO E INSTALAÇÃO. AF_03/2023</v>
          </cell>
          <cell r="D7645" t="str">
            <v>M</v>
          </cell>
          <cell r="E7645">
            <v>7.1</v>
          </cell>
        </row>
        <row r="7646">
          <cell r="A7646">
            <v>91850</v>
          </cell>
          <cell r="B7646" t="str">
            <v>COMPOSIÇÃO</v>
          </cell>
          <cell r="C7646" t="str">
            <v>ELETRODUTO FLEXÍVEL CORRUGADO, PEAD, DN 40 MM (1 1/4"), PARA CIRCUITOS TERMINAIS, INSTALADO EM LAJE - FORNECIMENTO E INSTALAÇÃO. AF_03/2023</v>
          </cell>
          <cell r="D7646" t="str">
            <v>M</v>
          </cell>
          <cell r="E7646">
            <v>9.48</v>
          </cell>
        </row>
        <row r="7647">
          <cell r="A7647">
            <v>91851</v>
          </cell>
          <cell r="B7647" t="str">
            <v>COMPOSIÇÃO</v>
          </cell>
          <cell r="C7647" t="str">
            <v>ELETRODUTO FLEXÍVEL LISO, PEAD, DN 40 MM (1 1/4"), PARA CIRCUITOS TERMINAIS, INSTALADO EM LAJE - FORNECIMENTO E INSTALAÇÃO. AF_03/2023</v>
          </cell>
          <cell r="D7647" t="str">
            <v>M</v>
          </cell>
          <cell r="E7647">
            <v>8.76</v>
          </cell>
        </row>
        <row r="7648">
          <cell r="A7648">
            <v>91852</v>
          </cell>
          <cell r="B7648" t="str">
            <v>COMPOSIÇÃO</v>
          </cell>
          <cell r="C7648" t="str">
            <v>ELETRODUTO FLEXÍVEL CORRUGADO, PVC, DN 20 MM (1/2"), PARA CIRCUITOS TERMINAIS, INSTALADO EM PAREDE - FORNECIMENTO E INSTALAÇÃO. AF_03/2023</v>
          </cell>
          <cell r="D7648" t="str">
            <v>M</v>
          </cell>
          <cell r="E7648">
            <v>8.36</v>
          </cell>
        </row>
        <row r="7649">
          <cell r="A7649">
            <v>91853</v>
          </cell>
          <cell r="B7649" t="str">
            <v>COMPOSIÇÃO</v>
          </cell>
          <cell r="C7649" t="str">
            <v>ELETRODUTO FLEXÍVEL CORRUGADO REFORÇADO, PVC, DN 20 MM (1/2"), PARA CIRCUITOS TERMINAIS, INSTALADO EM PAREDE - FORNECIMENTO E INSTALAÇÃO. AF_03/2023</v>
          </cell>
          <cell r="D7649" t="str">
            <v>M</v>
          </cell>
          <cell r="E7649">
            <v>8.9499999999999993</v>
          </cell>
        </row>
        <row r="7650">
          <cell r="A7650">
            <v>91854</v>
          </cell>
          <cell r="B7650" t="str">
            <v>COMPOSIÇÃO</v>
          </cell>
          <cell r="C7650" t="str">
            <v>ELETRODUTO FLEXÍVEL CORRUGADO, PVC, DN 25 MM (3/4"), PARA CIRCUITOS TERMINAIS, INSTALADO EM PAREDE - FORNECIMENTO E INSTALAÇÃO. AF_03/2023</v>
          </cell>
          <cell r="D7650" t="str">
            <v>M</v>
          </cell>
          <cell r="E7650">
            <v>9.0500000000000007</v>
          </cell>
        </row>
        <row r="7651">
          <cell r="A7651">
            <v>91855</v>
          </cell>
          <cell r="B7651" t="str">
            <v>COMPOSIÇÃO</v>
          </cell>
          <cell r="C7651" t="str">
            <v>ELETRODUTO FLEXÍVEL CORRUGADO REFORÇADO, PVC, DN 25 MM (3/4"), PARA CIRCUITOS TERMINAIS, INSTALADO EM PAREDE - FORNECIMENTO E INSTALAÇÃO. AF_03/2023</v>
          </cell>
          <cell r="D7651" t="str">
            <v>M</v>
          </cell>
          <cell r="E7651">
            <v>10.56</v>
          </cell>
        </row>
        <row r="7652">
          <cell r="A7652">
            <v>91856</v>
          </cell>
          <cell r="B7652" t="str">
            <v>COMPOSIÇÃO</v>
          </cell>
          <cell r="C7652" t="str">
            <v>ELETRODUTO FLEXÍVEL CORRUGADO, PVC, DN 32 MM (1"), PARA CIRCUITOS TERMINAIS, INSTALADO EM PAREDE - FORNECIMENTO E INSTALAÇÃO. AF_03/2023</v>
          </cell>
          <cell r="D7652" t="str">
            <v>M</v>
          </cell>
          <cell r="E7652">
            <v>11.78</v>
          </cell>
        </row>
        <row r="7653">
          <cell r="A7653">
            <v>91857</v>
          </cell>
          <cell r="B7653" t="str">
            <v>COMPOSIÇÃO</v>
          </cell>
          <cell r="C7653" t="str">
            <v>ELETRODUTO FLEXÍVEL CORRUGADO REFORÇADO, PVC, DN 32 MM (1"), PARA CIRCUITOS TERMINAIS, INSTALADO EM PAREDE - FORNECIMENTO E INSTALAÇÃO. AF_03/2023</v>
          </cell>
          <cell r="D7653" t="str">
            <v>M</v>
          </cell>
          <cell r="E7653">
            <v>15.29</v>
          </cell>
        </row>
        <row r="7654">
          <cell r="A7654">
            <v>91859</v>
          </cell>
          <cell r="B7654" t="str">
            <v>COMPOSIÇÃO</v>
          </cell>
          <cell r="C7654" t="str">
            <v>ELETRODUTO FLEXÍVEL LISO, PEAD, DN 32 MM (1"), PARA CIRCUITOS TERMINAIS, INSTALADO EM PAREDE - FORNECIMENTO E INSTALAÇÃO. AF_03/2023</v>
          </cell>
          <cell r="D7654" t="str">
            <v>M</v>
          </cell>
          <cell r="E7654">
            <v>9.7200000000000006</v>
          </cell>
        </row>
        <row r="7655">
          <cell r="A7655">
            <v>91860</v>
          </cell>
          <cell r="B7655" t="str">
            <v>COMPOSIÇÃO</v>
          </cell>
          <cell r="C7655" t="str">
            <v>ELETRODUTO FLEXÍVEL CORRUGADO, PEAD, DN 40 MM (1 1/4"), PARA CIRCUITOS TERMINAIS, INSTALADO EM PAREDE - FORNECIMENTO E INSTALAÇÃO. AF_03/2023</v>
          </cell>
          <cell r="D7655" t="str">
            <v>M</v>
          </cell>
          <cell r="E7655">
            <v>11.99</v>
          </cell>
        </row>
        <row r="7656">
          <cell r="A7656">
            <v>91861</v>
          </cell>
          <cell r="B7656" t="str">
            <v>COMPOSIÇÃO</v>
          </cell>
          <cell r="C7656" t="str">
            <v>ELETRODUTO FLEXÍVEL LISO, PEAD, DN 40 MM (1 1/4"), PARA CIRCUITOS TERMINAIS, INSTALADO EM PAREDE - FORNECIMENTO E INSTALAÇÃO. AF_03/2023</v>
          </cell>
          <cell r="D7656" t="str">
            <v>M</v>
          </cell>
          <cell r="E7656">
            <v>11.32</v>
          </cell>
        </row>
        <row r="7657">
          <cell r="A7657">
            <v>91862</v>
          </cell>
          <cell r="B7657" t="str">
            <v>COMPOSIÇÃO</v>
          </cell>
          <cell r="C7657" t="str">
            <v>ELETRODUTO RÍGIDO ROSCÁVEL, PVC, DN 20 MM (1/2"), PARA CIRCUITOS TERMINAIS, INSTALADO EM FORRO - FORNECIMENTO E INSTALAÇÃO. AF_03/2023</v>
          </cell>
          <cell r="D7657" t="str">
            <v>M</v>
          </cell>
          <cell r="E7657">
            <v>9.23</v>
          </cell>
        </row>
        <row r="7658">
          <cell r="A7658">
            <v>91863</v>
          </cell>
          <cell r="B7658" t="str">
            <v>COMPOSIÇÃO</v>
          </cell>
          <cell r="C7658" t="str">
            <v>ELETRODUTO RÍGIDO ROSCÁVEL, PVC, DN 25 MM (3/4"), PARA CIRCUITOS TERMINAIS, INSTALADO EM FORRO - FORNECIMENTO E INSTALAÇÃO. AF_03/2023</v>
          </cell>
          <cell r="D7658" t="str">
            <v>M</v>
          </cell>
          <cell r="E7658">
            <v>10.96</v>
          </cell>
        </row>
        <row r="7659">
          <cell r="A7659">
            <v>91864</v>
          </cell>
          <cell r="B7659" t="str">
            <v>COMPOSIÇÃO</v>
          </cell>
          <cell r="C7659" t="str">
            <v>ELETRODUTO RÍGIDO ROSCÁVEL, PVC, DN 32 MM (1"), PARA CIRCUITOS TERMINAIS, INSTALADO EM FORRO - FORNECIMENTO E INSTALAÇÃO. AF_03/2023</v>
          </cell>
          <cell r="D7659" t="str">
            <v>M</v>
          </cell>
          <cell r="E7659">
            <v>14.95</v>
          </cell>
        </row>
        <row r="7660">
          <cell r="A7660">
            <v>91865</v>
          </cell>
          <cell r="B7660" t="str">
            <v>COMPOSIÇÃO</v>
          </cell>
          <cell r="C7660" t="str">
            <v>ELETRODUTO RÍGIDO ROSCÁVEL, PVC, DN 40 MM (1 1/4"), PARA CIRCUITOS TERMINAIS, INSTALADO EM FORRO - FORNECIMENTO E INSTALAÇÃO. AF_03/2023</v>
          </cell>
          <cell r="D7660" t="str">
            <v>M</v>
          </cell>
          <cell r="E7660">
            <v>18.850000000000001</v>
          </cell>
        </row>
        <row r="7661">
          <cell r="A7661">
            <v>91866</v>
          </cell>
          <cell r="B7661" t="str">
            <v>COMPOSIÇÃO</v>
          </cell>
          <cell r="C7661" t="str">
            <v>ELETRODUTO RÍGIDO ROSCÁVEL, PVC, DN 20 MM (1/2"), PARA CIRCUITOS TERMINAIS, INSTALADO EM LAJE - FORNECIMENTO E INSTALAÇÃO. AF_03/2023</v>
          </cell>
          <cell r="D7661" t="str">
            <v>M</v>
          </cell>
          <cell r="E7661">
            <v>8.1</v>
          </cell>
        </row>
        <row r="7662">
          <cell r="A7662">
            <v>91867</v>
          </cell>
          <cell r="B7662" t="str">
            <v>COMPOSIÇÃO</v>
          </cell>
          <cell r="C7662" t="str">
            <v>ELETRODUTO RÍGIDO ROSCÁVEL, PVC, DN 25 MM (3/4"), PARA CIRCUITOS TERMINAIS, INSTALADO EM LAJE - FORNECIMENTO E INSTALAÇÃO. AF_03/2023</v>
          </cell>
          <cell r="D7662" t="str">
            <v>M</v>
          </cell>
          <cell r="E7662">
            <v>9.84</v>
          </cell>
        </row>
        <row r="7663">
          <cell r="A7663">
            <v>91868</v>
          </cell>
          <cell r="B7663" t="str">
            <v>COMPOSIÇÃO</v>
          </cell>
          <cell r="C7663" t="str">
            <v>ELETRODUTO RÍGIDO ROSCÁVEL, PVC, DN 32 MM (1"), PARA CIRCUITOS TERMINAIS, INSTALADO EM LAJE - FORNECIMENTO E INSTALAÇÃO. AF_03/2023</v>
          </cell>
          <cell r="D7663" t="str">
            <v>M</v>
          </cell>
          <cell r="E7663">
            <v>13.83</v>
          </cell>
        </row>
        <row r="7664">
          <cell r="A7664">
            <v>91869</v>
          </cell>
          <cell r="B7664" t="str">
            <v>COMPOSIÇÃO</v>
          </cell>
          <cell r="C7664" t="str">
            <v>ELETRODUTO RÍGIDO ROSCÁVEL, PVC, DN 40 MM (1 1/4"), PARA CIRCUITOS TERMINAIS, INSTALADO EM LAJE - FORNECIMENTO E INSTALAÇÃO. AF_03/2023</v>
          </cell>
          <cell r="D7664" t="str">
            <v>M</v>
          </cell>
          <cell r="E7664">
            <v>17.7</v>
          </cell>
        </row>
        <row r="7665">
          <cell r="A7665">
            <v>91870</v>
          </cell>
          <cell r="B7665" t="str">
            <v>COMPOSIÇÃO</v>
          </cell>
          <cell r="C7665" t="str">
            <v>ELETRODUTO RÍGIDO ROSCÁVEL, PVC, DN 20 MM (1/2"), PARA CIRCUITOS TERMINAIS, INSTALADO EM PAREDE - FORNECIMENTO E INSTALAÇÃO. AF_03/2023</v>
          </cell>
          <cell r="D7665" t="str">
            <v>M</v>
          </cell>
          <cell r="E7665">
            <v>11.91</v>
          </cell>
        </row>
        <row r="7666">
          <cell r="A7666">
            <v>91871</v>
          </cell>
          <cell r="B7666" t="str">
            <v>COMPOSIÇÃO</v>
          </cell>
          <cell r="C7666" t="str">
            <v>ELETRODUTO RÍGIDO ROSCÁVEL, PVC, DN 25 MM (3/4"), PARA CIRCUITOS TERMINAIS, INSTALADO EM PAREDE - FORNECIMENTO E INSTALAÇÃO. AF_03/2023</v>
          </cell>
          <cell r="D7666" t="str">
            <v>M</v>
          </cell>
          <cell r="E7666">
            <v>13.63</v>
          </cell>
        </row>
        <row r="7667">
          <cell r="A7667">
            <v>91872</v>
          </cell>
          <cell r="B7667" t="str">
            <v>COMPOSIÇÃO</v>
          </cell>
          <cell r="C7667" t="str">
            <v>ELETRODUTO RÍGIDO ROSCÁVEL, PVC, DN 32 MM (1"), PARA CIRCUITOS TERMINAIS, INSTALADO EM PAREDE - FORNECIMENTO E INSTALAÇÃO. AF_03/2023</v>
          </cell>
          <cell r="D7667" t="str">
            <v>M</v>
          </cell>
          <cell r="E7667">
            <v>17.63</v>
          </cell>
        </row>
        <row r="7668">
          <cell r="A7668">
            <v>91873</v>
          </cell>
          <cell r="B7668" t="str">
            <v>COMPOSIÇÃO</v>
          </cell>
          <cell r="C7668" t="str">
            <v>ELETRODUTO RÍGIDO ROSCÁVEL, PVC, DN 40 MM (1 1/4"), PARA CIRCUITOS TERMINAIS, INSTALADO EM PAREDE - FORNECIMENTO E INSTALAÇÃO. AF_03/2023</v>
          </cell>
          <cell r="D7668" t="str">
            <v>M</v>
          </cell>
          <cell r="E7668">
            <v>21.49</v>
          </cell>
        </row>
        <row r="7669">
          <cell r="A7669">
            <v>93008</v>
          </cell>
          <cell r="B7669" t="str">
            <v>COMPOSIÇÃO</v>
          </cell>
          <cell r="C7669" t="str">
            <v>ELETRODUTO RÍGIDO ROSCÁVEL, PVC, DN 50 MM (1 1/2"), PARA REDE ENTERRADA DE DISTRIBUIÇÃO DE ENERGIA ELÉTRICA - FORNECIMENTO E INSTALAÇÃO. AF_12/2021</v>
          </cell>
          <cell r="D7669" t="str">
            <v>M</v>
          </cell>
          <cell r="E7669">
            <v>18.7</v>
          </cell>
        </row>
        <row r="7670">
          <cell r="A7670">
            <v>93009</v>
          </cell>
          <cell r="B7670" t="str">
            <v>COMPOSIÇÃO</v>
          </cell>
          <cell r="C7670" t="str">
            <v>ELETRODUTO RÍGIDO ROSCÁVEL, PVC, DN 60 MM (2"), PARA REDE ENTERRADA DE DISTRIBUIÇÃO DE ENERGIA ELÉTRICA - FORNECIMENTO E INSTALAÇÃO. AF_12/2021</v>
          </cell>
          <cell r="D7670" t="str">
            <v>M</v>
          </cell>
          <cell r="E7670">
            <v>28.06</v>
          </cell>
        </row>
        <row r="7671">
          <cell r="A7671">
            <v>93010</v>
          </cell>
          <cell r="B7671" t="str">
            <v>COMPOSIÇÃO</v>
          </cell>
          <cell r="C7671" t="str">
            <v>ELETRODUTO RÍGIDO ROSCÁVEL, PVC, DN 75 MM (2 1/2"), PARA REDE ENTERRADA DE DISTRIBUIÇÃO DE ENERGIA ELÉTRICA - FORNECIMENTO E INSTALAÇÃO. AF_12/2021</v>
          </cell>
          <cell r="D7671" t="str">
            <v>M</v>
          </cell>
          <cell r="E7671">
            <v>39.369999999999997</v>
          </cell>
        </row>
        <row r="7672">
          <cell r="A7672">
            <v>93011</v>
          </cell>
          <cell r="B7672" t="str">
            <v>COMPOSIÇÃO</v>
          </cell>
          <cell r="C7672" t="str">
            <v>ELETRODUTO RÍGIDO ROSCÁVEL, PVC, DN 85 MM (3"), PARA REDE ENTERRADA DE DISTRIBUIÇÃO DE ENERGIA ELÉTRICA - FORNECIMENTO E INSTALAÇÃO. AF_12/2021</v>
          </cell>
          <cell r="D7672" t="str">
            <v>M</v>
          </cell>
          <cell r="E7672">
            <v>48.33</v>
          </cell>
        </row>
        <row r="7673">
          <cell r="A7673">
            <v>93012</v>
          </cell>
          <cell r="B7673" t="str">
            <v>COMPOSIÇÃO</v>
          </cell>
          <cell r="C7673" t="str">
            <v>ELETRODUTO RÍGIDO ROSCÁVEL, PVC, DN 110 MM (4"), PARA REDE ENTERRADA DE DISTRIBUIÇÃO DE ENERGIA ELÉTRICA - FORNECIMENTO E INSTALAÇÃO. AF_12/2021</v>
          </cell>
          <cell r="D7673" t="str">
            <v>M</v>
          </cell>
          <cell r="E7673">
            <v>73.56</v>
          </cell>
        </row>
        <row r="7674">
          <cell r="A7674">
            <v>95726</v>
          </cell>
          <cell r="B7674" t="str">
            <v>COMPOSIÇÃO</v>
          </cell>
          <cell r="C7674" t="str">
            <v>ELETRODUTO RÍGIDO SOLDÁVEL, PVC, DN 20 MM (½''), APARENTE - FORNECIMENTO E INSTALAÇÃO. AF_10/2022</v>
          </cell>
          <cell r="D7674" t="str">
            <v>M</v>
          </cell>
          <cell r="E7674">
            <v>15.27</v>
          </cell>
        </row>
        <row r="7675">
          <cell r="A7675">
            <v>95727</v>
          </cell>
          <cell r="B7675" t="str">
            <v>COMPOSIÇÃO</v>
          </cell>
          <cell r="C7675" t="str">
            <v>ELETRODUTO RÍGIDO SOLDÁVEL, PVC, DN 25 MM (3/4''), APARENTE - FORNECIMENTO E INSTALAÇÃO. AF_10/2022</v>
          </cell>
          <cell r="D7675" t="str">
            <v>M</v>
          </cell>
          <cell r="E7675">
            <v>18.61</v>
          </cell>
        </row>
        <row r="7676">
          <cell r="A7676">
            <v>95728</v>
          </cell>
          <cell r="B7676" t="str">
            <v>COMPOSIÇÃO</v>
          </cell>
          <cell r="C7676" t="str">
            <v>ELETRODUTO RÍGIDO SOLDÁVEL, PVC, DN 32 MM (1''), APARENTE - FORNECIMENTO E INSTALAÇÃO. AF_10/2022</v>
          </cell>
          <cell r="D7676" t="str">
            <v>M</v>
          </cell>
          <cell r="E7676">
            <v>24.16</v>
          </cell>
        </row>
        <row r="7677">
          <cell r="A7677">
            <v>97667</v>
          </cell>
          <cell r="B7677" t="str">
            <v>COMPOSIÇÃO</v>
          </cell>
          <cell r="C7677" t="str">
            <v>ELETRODUTO FLEXÍVEL CORRUGADO, PEAD, DN 50 (1 1/2"), PARA REDE ENTERRADA DE DISTRIBUIÇÃO DE ENERGIA ELÉTRICA - FORNECIMENTO E INSTALAÇÃO. AF_12/2021</v>
          </cell>
          <cell r="D7677" t="str">
            <v>M</v>
          </cell>
          <cell r="E7677">
            <v>8.4700000000000006</v>
          </cell>
        </row>
        <row r="7678">
          <cell r="A7678">
            <v>97668</v>
          </cell>
          <cell r="B7678" t="str">
            <v>COMPOSIÇÃO</v>
          </cell>
          <cell r="C7678" t="str">
            <v>ELETRODUTO FLEXÍVEL CORRUGADO, PEAD, DN 63 (2"), PARA REDE ENTERRADA DE DISTRIBUIÇÃO DE ENERGIA ELÉTRICA - FORNECIMENTO E INSTALAÇÃO. AF_12/2021</v>
          </cell>
          <cell r="D7678" t="str">
            <v>M</v>
          </cell>
          <cell r="E7678">
            <v>12.09</v>
          </cell>
        </row>
        <row r="7679">
          <cell r="A7679">
            <v>97669</v>
          </cell>
          <cell r="B7679" t="str">
            <v>COMPOSIÇÃO</v>
          </cell>
          <cell r="C7679" t="str">
            <v>ELETRODUTO FLEXÍVEL CORRUGADO, PEAD, DN 90 (3"), PARA REDE ENTERRADA DE DISTRIBUIÇÃO DE ENERGIA ELÉTRICA - FORNECIMENTO E INSTALAÇÃO. AF_12/2021</v>
          </cell>
          <cell r="D7679" t="str">
            <v>M</v>
          </cell>
          <cell r="E7679">
            <v>17.8</v>
          </cell>
        </row>
        <row r="7680">
          <cell r="A7680">
            <v>97670</v>
          </cell>
          <cell r="B7680" t="str">
            <v>COMPOSIÇÃO</v>
          </cell>
          <cell r="C7680" t="str">
            <v>ELETRODUTO FLEXÍVEL CORRUGADO, PEAD, DN 100 (4"), PARA REDE ENTERRADA DE DISTRIBUIÇÃO DE ENERGIA ELÉTRICA - FORNECIMENTO E INSTALAÇÃO. AF_12/2021</v>
          </cell>
          <cell r="D7680" t="str">
            <v>M</v>
          </cell>
          <cell r="E7680">
            <v>23.03</v>
          </cell>
        </row>
        <row r="7681">
          <cell r="A7681">
            <v>91874</v>
          </cell>
          <cell r="B7681" t="str">
            <v>COMPOSIÇÃO</v>
          </cell>
          <cell r="C7681" t="str">
            <v>LUVA PARA ELETRODUTO, PVC, ROSCÁVEL, DN 20 MM (1/2"), PARA CIRCUITOS TERMINAIS, INSTALADA EM FORRO - FORNECIMENTO E INSTALAÇÃO. AF_03/2023</v>
          </cell>
          <cell r="D7681" t="str">
            <v>UN</v>
          </cell>
          <cell r="E7681">
            <v>6.47</v>
          </cell>
        </row>
        <row r="7682">
          <cell r="A7682">
            <v>91875</v>
          </cell>
          <cell r="B7682" t="str">
            <v>COMPOSIÇÃO</v>
          </cell>
          <cell r="C7682" t="str">
            <v>LUVA PARA ELETRODUTO, PVC, ROSCÁVEL, DN 25 MM (3/4"), PARA CIRCUITOS TERMINAIS, INSTALADA EM FORRO - FORNECIMENTO E INSTALAÇÃO. AF_03/2023</v>
          </cell>
          <cell r="D7682" t="str">
            <v>UN</v>
          </cell>
          <cell r="E7682">
            <v>7.63</v>
          </cell>
        </row>
        <row r="7683">
          <cell r="A7683">
            <v>91876</v>
          </cell>
          <cell r="B7683" t="str">
            <v>COMPOSIÇÃO</v>
          </cell>
          <cell r="C7683" t="str">
            <v>LUVA PARA ELETRODUTO, PVC, ROSCÁVEL, DN 32 MM (1"), PARA CIRCUITOS TERMINAIS, INSTALADA EM FORRO - FORNECIMENTO E INSTALAÇÃO. AF_03/2023</v>
          </cell>
          <cell r="D7683" t="str">
            <v>UN</v>
          </cell>
          <cell r="E7683">
            <v>9.2100000000000009</v>
          </cell>
        </row>
        <row r="7684">
          <cell r="A7684">
            <v>91877</v>
          </cell>
          <cell r="B7684" t="str">
            <v>COMPOSIÇÃO</v>
          </cell>
          <cell r="C7684" t="str">
            <v>LUVA PARA ELETRODUTO, PVC, ROSCÁVEL, DN 40 MM (1 1/4"), PARA CIRCUITOS TERMINAIS, INSTALADA EM FORRO - FORNECIMENTO E INSTALAÇÃO. AF_03/2023</v>
          </cell>
          <cell r="D7684" t="str">
            <v>UN</v>
          </cell>
          <cell r="E7684">
            <v>11.44</v>
          </cell>
        </row>
        <row r="7685">
          <cell r="A7685">
            <v>91878</v>
          </cell>
          <cell r="B7685" t="str">
            <v>COMPOSIÇÃO</v>
          </cell>
          <cell r="C7685" t="str">
            <v>LUVA PARA ELETRODUTO, PVC, ROSCÁVEL, DN 20 MM (1/2"), PARA CIRCUITOS TERMINAIS, INSTALADA EM LAJE - FORNECIMENTO E INSTALAÇÃO. AF_03/2023</v>
          </cell>
          <cell r="D7685" t="str">
            <v>UN</v>
          </cell>
          <cell r="E7685">
            <v>5.13</v>
          </cell>
        </row>
        <row r="7686">
          <cell r="A7686">
            <v>91879</v>
          </cell>
          <cell r="B7686" t="str">
            <v>COMPOSIÇÃO</v>
          </cell>
          <cell r="C7686" t="str">
            <v>LUVA PARA ELETRODUTO, PVC, ROSCÁVEL, DN 25 MM (3/4"), PARA CIRCUITOS TERMINAIS, INSTALADA EM LAJE - FORNECIMENTO E INSTALAÇÃO. AF_03/2023</v>
          </cell>
          <cell r="D7686" t="str">
            <v>UN</v>
          </cell>
          <cell r="E7686">
            <v>6.3</v>
          </cell>
        </row>
        <row r="7687">
          <cell r="A7687">
            <v>91880</v>
          </cell>
          <cell r="B7687" t="str">
            <v>COMPOSIÇÃO</v>
          </cell>
          <cell r="C7687" t="str">
            <v>LUVA PARA ELETRODUTO, PVC, ROSCÁVEL, DN 32 MM (1"), PARA CIRCUITOS TERMINAIS, INSTALADA EM LAJE - FORNECIMENTO E INSTALAÇÃO. AF_03/2023</v>
          </cell>
          <cell r="D7687" t="str">
            <v>UN</v>
          </cell>
          <cell r="E7687">
            <v>7.88</v>
          </cell>
        </row>
        <row r="7688">
          <cell r="A7688">
            <v>91881</v>
          </cell>
          <cell r="B7688" t="str">
            <v>COMPOSIÇÃO</v>
          </cell>
          <cell r="C7688" t="str">
            <v>LUVA PARA ELETRODUTO, PVC, ROSCÁVEL, DN 40 MM (1 1/4"), PARA CIRCUITOS TERMINAIS, INSTALADA EM LAJE - FORNECIMENTO E INSTALAÇÃO. AF_03/2023</v>
          </cell>
          <cell r="D7688" t="str">
            <v>UN</v>
          </cell>
          <cell r="E7688">
            <v>10.1</v>
          </cell>
        </row>
        <row r="7689">
          <cell r="A7689">
            <v>91882</v>
          </cell>
          <cell r="B7689" t="str">
            <v>COMPOSIÇÃO</v>
          </cell>
          <cell r="C7689" t="str">
            <v>LUVA PARA ELETRODUTO, PVC, ROSCÁVEL, DN 20 MM (1/2"), PARA CIRCUITOS TERMINAIS, INSTALADA EM PAREDE - FORNECIMENTO E INSTALAÇÃO. AF_03/2023</v>
          </cell>
          <cell r="D7689" t="str">
            <v>UN</v>
          </cell>
          <cell r="E7689">
            <v>9.23</v>
          </cell>
        </row>
        <row r="7690">
          <cell r="A7690">
            <v>91884</v>
          </cell>
          <cell r="B7690" t="str">
            <v>COMPOSIÇÃO</v>
          </cell>
          <cell r="C7690" t="str">
            <v>LUVA PARA ELETRODUTO, PVC, ROSCÁVEL, DN 25 MM (3/4"), PARA CIRCUITOS TERMINAIS, INSTALADA EM PAREDE - FORNECIMENTO E INSTALAÇÃO. AF_03/2023</v>
          </cell>
          <cell r="D7690" t="str">
            <v>UN</v>
          </cell>
          <cell r="E7690">
            <v>10.41</v>
          </cell>
        </row>
        <row r="7691">
          <cell r="A7691">
            <v>91885</v>
          </cell>
          <cell r="B7691" t="str">
            <v>COMPOSIÇÃO</v>
          </cell>
          <cell r="C7691" t="str">
            <v>LUVA PARA ELETRODUTO, PVC, ROSCÁVEL, DN 32 MM (1"), PARA CIRCUITOS TERMINAIS, INSTALADA EM PAREDE - FORNECIMENTO E INSTALAÇÃO. AF_03/2023</v>
          </cell>
          <cell r="D7691" t="str">
            <v>UN</v>
          </cell>
          <cell r="E7691">
            <v>11.95</v>
          </cell>
        </row>
        <row r="7692">
          <cell r="A7692">
            <v>91886</v>
          </cell>
          <cell r="B7692" t="str">
            <v>COMPOSIÇÃO</v>
          </cell>
          <cell r="C7692" t="str">
            <v>LUVA PARA ELETRODUTO, PVC, ROSCÁVEL, DN 40 MM (1 1/4"), PARA CIRCUITOS TERMINAIS, INSTALADA EM PAREDE - FORNECIMENTO E INSTALAÇÃO. AF_03/2023</v>
          </cell>
          <cell r="D7692" t="str">
            <v>UN</v>
          </cell>
          <cell r="E7692">
            <v>14.12</v>
          </cell>
        </row>
        <row r="7693">
          <cell r="A7693">
            <v>91887</v>
          </cell>
          <cell r="B7693" t="str">
            <v>COMPOSIÇÃO</v>
          </cell>
          <cell r="C7693" t="str">
            <v>CURVA 90 GRAUS PARA ELETRODUTO, PVC, ROSCÁVEL, DN 20 MM (1/2"), PARA CIRCUITOS TERMINAIS, INSTALADA EM FORRO - FORNECIMENTO E INSTALAÇÃO. AF_03/2023</v>
          </cell>
          <cell r="D7693" t="str">
            <v>UN</v>
          </cell>
          <cell r="E7693">
            <v>11.39</v>
          </cell>
        </row>
        <row r="7694">
          <cell r="A7694">
            <v>91889</v>
          </cell>
          <cell r="B7694" t="str">
            <v>COMPOSIÇÃO</v>
          </cell>
          <cell r="C7694" t="str">
            <v>CURVA 180 GRAUS PARA ELETRODUTO, PVC, ROSCÁVEL, DN 20 MM (1/2"), PARA CIRCUITOS TERMINAIS, INSTALADA EM FORRO - FORNECIMENTO E INSTALAÇÃO. AF_03/2023</v>
          </cell>
          <cell r="D7694" t="str">
            <v>UN</v>
          </cell>
          <cell r="E7694">
            <v>11.06</v>
          </cell>
        </row>
        <row r="7695">
          <cell r="A7695">
            <v>91890</v>
          </cell>
          <cell r="B7695" t="str">
            <v>COMPOSIÇÃO</v>
          </cell>
          <cell r="C7695" t="str">
            <v>CURVA 90 GRAUS PARA ELETRODUTO, PVC, ROSCÁVEL, DN 25 MM (3/4"), PARA CIRCUITOS TERMINAIS, INSTALADA EM FORRO - FORNECIMENTO E INSTALAÇÃO. AF_03/2023</v>
          </cell>
          <cell r="D7695" t="str">
            <v>UN</v>
          </cell>
          <cell r="E7695">
            <v>12.54</v>
          </cell>
        </row>
        <row r="7696">
          <cell r="A7696">
            <v>91892</v>
          </cell>
          <cell r="B7696" t="str">
            <v>COMPOSIÇÃO</v>
          </cell>
          <cell r="C7696" t="str">
            <v>CURVA 180 GRAUS PARA ELETRODUTO, PVC, ROSCÁVEL, DN 25 MM (3/4"), PARA CIRCUITOS TERMINAIS, INSTALADA EM FORRO - FORNECIMENTO E INSTALAÇÃO. AF_03/2023</v>
          </cell>
          <cell r="D7696" t="str">
            <v>UN</v>
          </cell>
          <cell r="E7696">
            <v>14.71</v>
          </cell>
        </row>
        <row r="7697">
          <cell r="A7697">
            <v>91893</v>
          </cell>
          <cell r="B7697" t="str">
            <v>COMPOSIÇÃO</v>
          </cell>
          <cell r="C7697" t="str">
            <v>CURVA 90 GRAUS PARA ELETRODUTO, PVC, ROSCÁVEL, DN 32 MM (1"), PARA CIRCUITOS TERMINAIS, INSTALADA EM FORRO - FORNECIMENTO E INSTALAÇÃO. AF_03/2023</v>
          </cell>
          <cell r="D7697" t="str">
            <v>UN</v>
          </cell>
          <cell r="E7697">
            <v>15.67</v>
          </cell>
        </row>
        <row r="7698">
          <cell r="A7698">
            <v>91895</v>
          </cell>
          <cell r="B7698" t="str">
            <v>COMPOSIÇÃO</v>
          </cell>
          <cell r="C7698" t="str">
            <v>CURVA 180 GRAUS PARA ELETRODUTO, PVC, ROSCÁVEL, DN 32 MM (1"), PARA CIRCUITOS TERMINAIS, INSTALADA EM FORRO - FORNECIMENTO E INSTALAÇÃO. AF_03/2023</v>
          </cell>
          <cell r="D7698" t="str">
            <v>UN</v>
          </cell>
          <cell r="E7698">
            <v>17.88</v>
          </cell>
        </row>
        <row r="7699">
          <cell r="A7699">
            <v>91896</v>
          </cell>
          <cell r="B7699" t="str">
            <v>COMPOSIÇÃO</v>
          </cell>
          <cell r="C7699" t="str">
            <v>CURVA 90 GRAUS PARA ELETRODUTO, PVC, ROSCÁVEL, DN 40 MM (1 1/4"), PARA CIRCUITOS TERMINAIS, INSTALADA EM FORRO - FORNECIMENTO E INSTALAÇÃO. AF_03/2023</v>
          </cell>
          <cell r="D7699" t="str">
            <v>UN</v>
          </cell>
          <cell r="E7699">
            <v>18.02</v>
          </cell>
        </row>
        <row r="7700">
          <cell r="A7700">
            <v>91898</v>
          </cell>
          <cell r="B7700" t="str">
            <v>COMPOSIÇÃO</v>
          </cell>
          <cell r="C7700" t="str">
            <v>CURVA 180 GRAUS PARA ELETRODUTO, PVC, ROSCÁVEL, DN 40 MM (1 1/4"), PARA CIRCUITOS TERMINAIS, INSTALADA EM FORRO - FORNECIMENTO E INSTALAÇÃO. AF_03/2023</v>
          </cell>
          <cell r="D7700" t="str">
            <v>UN</v>
          </cell>
          <cell r="E7700">
            <v>20.39</v>
          </cell>
        </row>
        <row r="7701">
          <cell r="A7701">
            <v>91899</v>
          </cell>
          <cell r="B7701" t="str">
            <v>COMPOSIÇÃO</v>
          </cell>
          <cell r="C7701" t="str">
            <v>CURVA 90 GRAUS PARA ELETRODUTO, PVC, ROSCÁVEL, DN 20 MM (1/2"), PARA CIRCUITOS TERMINAIS, INSTALADA EM LAJE - FORNECIMENTO E INSTALAÇÃO. AF_03/2023</v>
          </cell>
          <cell r="D7701" t="str">
            <v>UN</v>
          </cell>
          <cell r="E7701">
            <v>9.3699999999999992</v>
          </cell>
        </row>
        <row r="7702">
          <cell r="A7702">
            <v>91901</v>
          </cell>
          <cell r="B7702" t="str">
            <v>COMPOSIÇÃO</v>
          </cell>
          <cell r="C7702" t="str">
            <v>CURVA 180 GRAUS PARA ELETRODUTO, PVC, ROSCÁVEL, DN 20 MM (1/2"), PARA CIRCUITOS TERMINAIS, INSTALADA EM LAJE - FORNECIMENTO E INSTALAÇÃO. AF_03/2023</v>
          </cell>
          <cell r="D7702" t="str">
            <v>UN</v>
          </cell>
          <cell r="E7702">
            <v>9.0399999999999991</v>
          </cell>
        </row>
        <row r="7703">
          <cell r="A7703">
            <v>91902</v>
          </cell>
          <cell r="B7703" t="str">
            <v>COMPOSIÇÃO</v>
          </cell>
          <cell r="C7703" t="str">
            <v>CURVA 90 GRAUS PARA ELETRODUTO, PVC, ROSCÁVEL, DN 25 MM (3/4"), PARA CIRCUITOS TERMINAIS, INSTALADA EM LAJE - FORNECIMENTO E INSTALAÇÃO. AF_03/2023</v>
          </cell>
          <cell r="D7703" t="str">
            <v>UN</v>
          </cell>
          <cell r="E7703">
            <v>10.51</v>
          </cell>
        </row>
        <row r="7704">
          <cell r="A7704">
            <v>91904</v>
          </cell>
          <cell r="B7704" t="str">
            <v>COMPOSIÇÃO</v>
          </cell>
          <cell r="C7704" t="str">
            <v>CURVA 180 GRAUS PARA ELETRODUTO, PVC, ROSCÁVEL, DN 25 MM (3/4"), PARA CIRCUITOS TERMINAIS, INSTALADA EM LAJE - FORNECIMENTO E INSTALAÇÃO. AF_03/2023</v>
          </cell>
          <cell r="D7704" t="str">
            <v>UN</v>
          </cell>
          <cell r="E7704">
            <v>12.68</v>
          </cell>
        </row>
        <row r="7705">
          <cell r="A7705">
            <v>91905</v>
          </cell>
          <cell r="B7705" t="str">
            <v>COMPOSIÇÃO</v>
          </cell>
          <cell r="C7705" t="str">
            <v>CURVA 90 GRAUS PARA ELETRODUTO, PVC, ROSCÁVEL, DN 32 MM (1"), PARA CIRCUITOS TERMINAIS, INSTALADA EM LAJE - FORNECIMENTO E INSTALAÇÃO. AF_03/2023</v>
          </cell>
          <cell r="D7705" t="str">
            <v>UN</v>
          </cell>
          <cell r="E7705">
            <v>13.64</v>
          </cell>
        </row>
        <row r="7706">
          <cell r="A7706">
            <v>91907</v>
          </cell>
          <cell r="B7706" t="str">
            <v>COMPOSIÇÃO</v>
          </cell>
          <cell r="C7706" t="str">
            <v>CURVA 180 GRAUS PARA ELETRODUTO, PVC, ROSCÁVEL, DN 32 MM (1"), PARA CIRCUITOS TERMINAIS, INSTALADA EM LAJE - FORNECIMENTO E INSTALAÇÃO. AF_03/2023</v>
          </cell>
          <cell r="D7706" t="str">
            <v>UN</v>
          </cell>
          <cell r="E7706">
            <v>15.85</v>
          </cell>
        </row>
        <row r="7707">
          <cell r="A7707">
            <v>91908</v>
          </cell>
          <cell r="B7707" t="str">
            <v>COMPOSIÇÃO</v>
          </cell>
          <cell r="C7707" t="str">
            <v>CURVA 90 GRAUS PARA ELETRODUTO, PVC, ROSCÁVEL, DN 40 MM (1 1/4"), PARA CIRCUITOS TERMINAIS, INSTALADA EM LAJE - FORNECIMENTO E INSTALAÇÃO. AF_03/2023</v>
          </cell>
          <cell r="D7707" t="str">
            <v>UN</v>
          </cell>
          <cell r="E7707">
            <v>16.03</v>
          </cell>
        </row>
        <row r="7708">
          <cell r="A7708">
            <v>91910</v>
          </cell>
          <cell r="B7708" t="str">
            <v>COMPOSIÇÃO</v>
          </cell>
          <cell r="C7708" t="str">
            <v>CURVA 180 GRAUS PARA ELETRODUTO, PVC, ROSCÁVEL, DN 40 MM (1 1/4"), PARA CIRCUITOS TERMINAIS, INSTALADA EM LAJE - FORNECIMENTO E INSTALAÇÃO. AF_03/2023</v>
          </cell>
          <cell r="D7708" t="str">
            <v>UN</v>
          </cell>
          <cell r="E7708">
            <v>18.399999999999999</v>
          </cell>
        </row>
        <row r="7709">
          <cell r="A7709">
            <v>91911</v>
          </cell>
          <cell r="B7709" t="str">
            <v>COMPOSIÇÃO</v>
          </cell>
          <cell r="C7709" t="str">
            <v>CURVA 90 GRAUS PARA ELETRODUTO, PVC, ROSCÁVEL, DN 20 MM (1/2"), PARA CIRCUITOS TERMINAIS, INSTALADA EM PAREDE - FORNECIMENTO E INSTALAÇÃO. AF_03/2023</v>
          </cell>
          <cell r="D7709" t="str">
            <v>UN</v>
          </cell>
          <cell r="E7709">
            <v>15.55</v>
          </cell>
        </row>
        <row r="7710">
          <cell r="A7710">
            <v>91913</v>
          </cell>
          <cell r="B7710" t="str">
            <v>COMPOSIÇÃO</v>
          </cell>
          <cell r="C7710" t="str">
            <v>CURVA 180 GRAUS PARA ELETRODUTO, PVC, ROSCÁVEL, DN 20 MM (1/2"), PARA CIRCUITOS TERMINAIS, INSTALADA EM PAREDE - FORNECIMENTO E INSTALAÇÃO. AF_03/2023</v>
          </cell>
          <cell r="D7710" t="str">
            <v>UN</v>
          </cell>
          <cell r="E7710">
            <v>15.22</v>
          </cell>
        </row>
        <row r="7711">
          <cell r="A7711">
            <v>91914</v>
          </cell>
          <cell r="B7711" t="str">
            <v>COMPOSIÇÃO</v>
          </cell>
          <cell r="C7711" t="str">
            <v>CURVA 90 GRAUS PARA ELETRODUTO, PVC, ROSCÁVEL, DN 25 MM (3/4"), PARA CIRCUITOS TERMINAIS, INSTALADA EM PAREDE - FORNECIMENTO E INSTALAÇÃO. AF_03/2023</v>
          </cell>
          <cell r="D7711" t="str">
            <v>UN</v>
          </cell>
          <cell r="E7711">
            <v>16.649999999999999</v>
          </cell>
        </row>
        <row r="7712">
          <cell r="A7712">
            <v>91916</v>
          </cell>
          <cell r="B7712" t="str">
            <v>COMPOSIÇÃO</v>
          </cell>
          <cell r="C7712" t="str">
            <v>CURVA 180 GRAUS PARA ELETRODUTO, PVC, ROSCÁVEL, DN 25 MM (3/4"), PARA CIRCUITOS TERMINAIS, INSTALADA EM PAREDE - FORNECIMENTO E INSTALAÇÃO. AF_03/2023</v>
          </cell>
          <cell r="D7712" t="str">
            <v>UN</v>
          </cell>
          <cell r="E7712">
            <v>18.82</v>
          </cell>
        </row>
        <row r="7713">
          <cell r="A7713">
            <v>91917</v>
          </cell>
          <cell r="B7713" t="str">
            <v>COMPOSIÇÃO</v>
          </cell>
          <cell r="C7713" t="str">
            <v>CURVA 90 GRAUS PARA ELETRODUTO, PVC, ROSCÁVEL, DN 32 MM (1"), PARA CIRCUITOS TERMINAIS, INSTALADA EM PAREDE - FORNECIMENTO E INSTALAÇÃO. AF_03/2023</v>
          </cell>
          <cell r="D7713" t="str">
            <v>UN</v>
          </cell>
          <cell r="E7713">
            <v>19.73</v>
          </cell>
        </row>
        <row r="7714">
          <cell r="A7714">
            <v>91919</v>
          </cell>
          <cell r="B7714" t="str">
            <v>COMPOSIÇÃO</v>
          </cell>
          <cell r="C7714" t="str">
            <v>CURVA 180 GRAUS PARA ELETRODUTO, PVC, ROSCÁVEL, DN 32 MM (1"), PARA CIRCUITOS TERMINAIS, INSTALADA EM PAREDE - FORNECIMENTO E INSTALAÇÃO. AF_03/2023</v>
          </cell>
          <cell r="D7714" t="str">
            <v>UN</v>
          </cell>
          <cell r="E7714">
            <v>21.94</v>
          </cell>
        </row>
        <row r="7715">
          <cell r="A7715">
            <v>91920</v>
          </cell>
          <cell r="B7715" t="str">
            <v>COMPOSIÇÃO</v>
          </cell>
          <cell r="C7715" t="str">
            <v>CURVA 90 GRAUS PARA ELETRODUTO, PVC, ROSCÁVEL, DN 40 MM (1 1/4"), PARA CIRCUITOS TERMINAIS, INSTALADA EM PAREDE - FORNECIMENTO E INSTALAÇÃO. AF_03/2023</v>
          </cell>
          <cell r="D7715" t="str">
            <v>UN</v>
          </cell>
          <cell r="E7715">
            <v>22.03</v>
          </cell>
        </row>
        <row r="7716">
          <cell r="A7716">
            <v>91922</v>
          </cell>
          <cell r="B7716" t="str">
            <v>COMPOSIÇÃO</v>
          </cell>
          <cell r="C7716" t="str">
            <v>CURVA 180 GRAUS PARA ELETRODUTO, PVC, ROSCÁVEL, DN 40 MM (1 1/4"), PARA CIRCUITOS TERMINAIS, INSTALADA EM PAREDE - FORNECIMENTO E INSTALAÇÃO. AF_03/2023</v>
          </cell>
          <cell r="D7716" t="str">
            <v>UN</v>
          </cell>
          <cell r="E7716">
            <v>24.4</v>
          </cell>
        </row>
        <row r="7717">
          <cell r="A7717">
            <v>93013</v>
          </cell>
          <cell r="B7717" t="str">
            <v>COMPOSIÇÃO</v>
          </cell>
          <cell r="C7717" t="str">
            <v>LUVA PARA ELETRODUTO, PVC, ROSCÁVEL, DN 50 MM (1 1/2"), PARA REDE ENTERRADA DE DISTRIBUIÇÃO DE ENERGIA ELÉTRICA - FORNECIMENTO E INSTALAÇÃO. AF_12/2021</v>
          </cell>
          <cell r="D7717" t="str">
            <v>UN</v>
          </cell>
          <cell r="E7717">
            <v>14.28</v>
          </cell>
        </row>
        <row r="7718">
          <cell r="A7718">
            <v>93014</v>
          </cell>
          <cell r="B7718" t="str">
            <v>COMPOSIÇÃO</v>
          </cell>
          <cell r="C7718" t="str">
            <v>LUVA PARA ELETRODUTO, PVC, ROSCÁVEL, DN 60 MM (2"), PARA REDE ENTERRADA DE DISTRIBUIÇÃO DE ENERGIA ELÉTRICA - FORNECIMENTO E INSTALAÇÃO. AF_12/2021</v>
          </cell>
          <cell r="D7718" t="str">
            <v>UN</v>
          </cell>
          <cell r="E7718">
            <v>17.579999999999998</v>
          </cell>
        </row>
        <row r="7719">
          <cell r="A7719">
            <v>93015</v>
          </cell>
          <cell r="B7719" t="str">
            <v>COMPOSIÇÃO</v>
          </cell>
          <cell r="C7719" t="str">
            <v>LUVA PARA ELETRODUTO, PVC, ROSCÁVEL, DN 75 MM (2 1/2"), PARA REDE ENTERRADA DE DISTRIBUIÇÃO DE ENERGIA ELÉTRICA - FORNECIMENTO E INSTALAÇÃO. AF_12/2021</v>
          </cell>
          <cell r="D7719" t="str">
            <v>UN</v>
          </cell>
          <cell r="E7719">
            <v>26.87</v>
          </cell>
        </row>
        <row r="7720">
          <cell r="A7720">
            <v>93016</v>
          </cell>
          <cell r="B7720" t="str">
            <v>COMPOSIÇÃO</v>
          </cell>
          <cell r="C7720" t="str">
            <v>LUVA PARA ELETRODUTO, PVC, ROSCÁVEL, DN 85 MM (3"), PARA REDE ENTERRADA DE DISTRIBUIÇÃO DE ENERGIA ELÉTRICA - FORNECIMENTO E INSTALAÇÃO. AF_12/2021</v>
          </cell>
          <cell r="D7720" t="str">
            <v>UN</v>
          </cell>
          <cell r="E7720">
            <v>32.75</v>
          </cell>
        </row>
        <row r="7721">
          <cell r="A7721">
            <v>93017</v>
          </cell>
          <cell r="B7721" t="str">
            <v>COMPOSIÇÃO</v>
          </cell>
          <cell r="C7721" t="str">
            <v>LUVA PARA ELETRODUTO, PVC, ROSCÁVEL, DN 110 MM (4"), PARA REDE ENTERRADA DE DISTRIBUIÇÃO DE ENERGIA ELÉTRICA - FORNECIMENTO E INSTALAÇÃO. AF_12/2021</v>
          </cell>
          <cell r="D7721" t="str">
            <v>UN</v>
          </cell>
          <cell r="E7721">
            <v>49.48</v>
          </cell>
        </row>
        <row r="7722">
          <cell r="A7722">
            <v>93018</v>
          </cell>
          <cell r="B7722" t="str">
            <v>COMPOSIÇÃO</v>
          </cell>
          <cell r="C7722" t="str">
            <v>CURVA 90 GRAUS PARA ELETRODUTO, PVC, ROSCÁVEL, DN 50 MM (1 1/2"), PARA REDE ENTERRADA DE DISTRIBUIÇÃO DE ENERGIA ELÉTRICA - FORNECIMENTO E INSTALAÇÃO. AF_12/2021</v>
          </cell>
          <cell r="D7722" t="str">
            <v>UN</v>
          </cell>
          <cell r="E7722">
            <v>21.82</v>
          </cell>
        </row>
        <row r="7723">
          <cell r="A7723">
            <v>93020</v>
          </cell>
          <cell r="B7723" t="str">
            <v>COMPOSIÇÃO</v>
          </cell>
          <cell r="C7723" t="str">
            <v>CURVA 90 GRAUS PARA ELETRODUTO, PVC, ROSCÁVEL, DN 60 MM (2"), PARA REDE ENTERRADA DE DISTRIBUIÇÃO DE ENERGIA ELÉTRICA - FORNECIMENTO E INSTALAÇÃO. AF_12/2021</v>
          </cell>
          <cell r="D7723" t="str">
            <v>UN</v>
          </cell>
          <cell r="E7723">
            <v>28.07</v>
          </cell>
        </row>
        <row r="7724">
          <cell r="A7724">
            <v>93022</v>
          </cell>
          <cell r="B7724" t="str">
            <v>COMPOSIÇÃO</v>
          </cell>
          <cell r="C7724" t="str">
            <v>CURVA 90 GRAUS PARA ELETRODUTO, PVC, ROSCÁVEL, DN 75 MM (2 1/2"), PARA REDE ENTERRADA DE DISTRIBUIÇÃO DE ENERGIA ELÉTRICA - FORNECIMENTO E INSTALAÇÃO. AF_12/2021</v>
          </cell>
          <cell r="D7724" t="str">
            <v>UN</v>
          </cell>
          <cell r="E7724">
            <v>47.43</v>
          </cell>
        </row>
        <row r="7725">
          <cell r="A7725">
            <v>93024</v>
          </cell>
          <cell r="B7725" t="str">
            <v>COMPOSIÇÃO</v>
          </cell>
          <cell r="C7725" t="str">
            <v>CURVA 90 GRAUS PARA ELETRODUTO, PVC, ROSCÁVEL, DN 85 MM (3"), PARA REDE ENTERRADA DE DISTRIBUIÇÃO DE ENERGIA ELÉTRICA - FORNECIMENTO E INSTALAÇÃO. AF_12/2021</v>
          </cell>
          <cell r="D7725" t="str">
            <v>UN</v>
          </cell>
          <cell r="E7725">
            <v>49.79</v>
          </cell>
        </row>
        <row r="7726">
          <cell r="A7726">
            <v>93026</v>
          </cell>
          <cell r="B7726" t="str">
            <v>COMPOSIÇÃO</v>
          </cell>
          <cell r="C7726" t="str">
            <v>CURVA 90 GRAUS PARA ELETRODUTO, PVC, ROSCÁVEL, DN 110 MM (4"), PARA REDE ENTERRADA DE DISTRIBUIÇÃO DE ENERGIA ELÉTRICA - FORNECIMENTO E INSTALAÇÃO. AF_12/2021</v>
          </cell>
          <cell r="D7726" t="str">
            <v>UN</v>
          </cell>
          <cell r="E7726">
            <v>81.96</v>
          </cell>
        </row>
        <row r="7727">
          <cell r="A7727">
            <v>97559</v>
          </cell>
          <cell r="B7727" t="str">
            <v>COMPOSIÇÃO</v>
          </cell>
          <cell r="C7727" t="str">
            <v>CURVA 135 GRAUS PARA ELETRODUTO, PVC, ROSCÁVEL, DN 25 MM (3/4"), PARA CIRCUITOS TERMINAIS, INSTALADA EM FORRO - FORNECIMENTO E INSTALAÇÃO. AF_03/2023</v>
          </cell>
          <cell r="D7727" t="str">
            <v>UN</v>
          </cell>
          <cell r="E7727">
            <v>12.29</v>
          </cell>
        </row>
        <row r="7728">
          <cell r="A7728">
            <v>97562</v>
          </cell>
          <cell r="B7728" t="str">
            <v>COMPOSIÇÃO</v>
          </cell>
          <cell r="C7728" t="str">
            <v>CURVA 135 GRAUS PARA ELETRODUTO, PVC, ROSCÁVEL, DN 25 MM (3/4"), PARA CIRCUITOS TERMINAIS, INSTALADA EM LAJE - FORNECIMENTO E INSTALAÇÃO. AF_03/2023</v>
          </cell>
          <cell r="D7728" t="str">
            <v>UN</v>
          </cell>
          <cell r="E7728">
            <v>10.26</v>
          </cell>
        </row>
        <row r="7729">
          <cell r="A7729">
            <v>97564</v>
          </cell>
          <cell r="B7729" t="str">
            <v>COMPOSIÇÃO</v>
          </cell>
          <cell r="C7729" t="str">
            <v>CURVA 135 GRAUS PARA ELETRODUTO, PVC, ROSCÁVEL, DN 25 MM (3/4"), PARA CIRCUITOS TERMINAIS, INSTALADA EM PAREDE - FORNECIMENTO E INSTALAÇÃO. AF_03/2023</v>
          </cell>
          <cell r="D7729" t="str">
            <v>UN</v>
          </cell>
          <cell r="E7729">
            <v>16.399999999999999</v>
          </cell>
        </row>
        <row r="7730">
          <cell r="A7730">
            <v>104395</v>
          </cell>
          <cell r="B7730" t="str">
            <v>COMPOSIÇÃO</v>
          </cell>
          <cell r="C7730" t="str">
            <v>CONDULETE DE PVC, TIPO E, PARA ELETRODUTO DE PVC SOLDÁVEL DN 20 MM (1/2''), APARENTE - FORNECIMENTO E INSTALAÇÃO. AF_10/2022</v>
          </cell>
          <cell r="D7730" t="str">
            <v>UN</v>
          </cell>
          <cell r="E7730">
            <v>20.91</v>
          </cell>
        </row>
        <row r="7731">
          <cell r="A7731">
            <v>91924</v>
          </cell>
          <cell r="B7731" t="str">
            <v>COMPOSIÇÃO</v>
          </cell>
          <cell r="C7731" t="str">
            <v>CABO DE COBRE FLEXÍVEL ISOLADO, 1,5 MM², ANTI-CHAMA 450/750 V, PARA CIRCUITOS TERMINAIS - FORNECIMENTO E INSTALAÇÃO. AF_03/2023</v>
          </cell>
          <cell r="D7731" t="str">
            <v>M</v>
          </cell>
          <cell r="E7731">
            <v>2.69</v>
          </cell>
        </row>
        <row r="7732">
          <cell r="A7732">
            <v>91925</v>
          </cell>
          <cell r="B7732" t="str">
            <v>COMPOSIÇÃO</v>
          </cell>
          <cell r="C7732" t="str">
            <v>CABO DE COBRE FLEXÍVEL ISOLADO, 1,5 MM², ANTI-CHAMA 0,6/1,0 KV, PARA CIRCUITOS TERMINAIS - FORNECIMENTO E INSTALAÇÃO. AF_03/2023</v>
          </cell>
          <cell r="D7732" t="str">
            <v>M</v>
          </cell>
          <cell r="E7732">
            <v>3.25</v>
          </cell>
        </row>
        <row r="7733">
          <cell r="A7733">
            <v>91926</v>
          </cell>
          <cell r="B7733" t="str">
            <v>COMPOSIÇÃO</v>
          </cell>
          <cell r="C7733" t="str">
            <v>CABO DE COBRE FLEXÍVEL ISOLADO, 2,5 MM², ANTI-CHAMA 450/750 V, PARA CIRCUITOS TERMINAIS - FORNECIMENTO E INSTALAÇÃO. AF_03/2023</v>
          </cell>
          <cell r="D7733" t="str">
            <v>M</v>
          </cell>
          <cell r="E7733">
            <v>3.89</v>
          </cell>
        </row>
        <row r="7734">
          <cell r="A7734">
            <v>91927</v>
          </cell>
          <cell r="B7734" t="str">
            <v>COMPOSIÇÃO</v>
          </cell>
          <cell r="C7734" t="str">
            <v>CABO DE COBRE FLEXÍVEL ISOLADO, 2,5 MM², ANTI-CHAMA 0,6/1,0 KV, PARA CIRCUITOS TERMINAIS - FORNECIMENTO E INSTALAÇÃO. AF_03/2023</v>
          </cell>
          <cell r="D7734" t="str">
            <v>M</v>
          </cell>
          <cell r="E7734">
            <v>4.3600000000000003</v>
          </cell>
        </row>
        <row r="7735">
          <cell r="A7735">
            <v>91928</v>
          </cell>
          <cell r="B7735" t="str">
            <v>COMPOSIÇÃO</v>
          </cell>
          <cell r="C7735" t="str">
            <v>CABO DE COBRE FLEXÍVEL ISOLADO, 4 MM², ANTI-CHAMA 450/750 V, PARA CIRCUITOS TERMINAIS - FORNECIMENTO E INSTALAÇÃO. AF_03/2023</v>
          </cell>
          <cell r="D7735" t="str">
            <v>M</v>
          </cell>
          <cell r="E7735">
            <v>6.02</v>
          </cell>
        </row>
        <row r="7736">
          <cell r="A7736">
            <v>91929</v>
          </cell>
          <cell r="B7736" t="str">
            <v>COMPOSIÇÃO</v>
          </cell>
          <cell r="C7736" t="str">
            <v>CABO DE COBRE FLEXÍVEL ISOLADO, 4 MM², ANTI-CHAMA 0,6/1,0 KV, PARA CIRCUITOS TERMINAIS - FORNECIMENTO E INSTALAÇÃO. AF_03/2023</v>
          </cell>
          <cell r="D7736" t="str">
            <v>M</v>
          </cell>
          <cell r="E7736">
            <v>6.43</v>
          </cell>
        </row>
        <row r="7737">
          <cell r="A7737">
            <v>91930</v>
          </cell>
          <cell r="B7737" t="str">
            <v>COMPOSIÇÃO</v>
          </cell>
          <cell r="C7737" t="str">
            <v>CABO DE COBRE FLEXÍVEL ISOLADO, 6 MM², ANTI-CHAMA 450/750 V, PARA CIRCUITOS TERMINAIS - FORNECIMENTO E INSTALAÇÃO. AF_03/2023</v>
          </cell>
          <cell r="D7737" t="str">
            <v>M</v>
          </cell>
          <cell r="E7737">
            <v>8.4</v>
          </cell>
        </row>
        <row r="7738">
          <cell r="A7738">
            <v>91931</v>
          </cell>
          <cell r="B7738" t="str">
            <v>COMPOSIÇÃO</v>
          </cell>
          <cell r="C7738" t="str">
            <v>CABO DE COBRE FLEXÍVEL ISOLADO, 6 MM², ANTI-CHAMA 0,6/1,0 KV, PARA CIRCUITOS TERMINAIS - FORNECIMENTO E INSTALAÇÃO. AF_03/2023</v>
          </cell>
          <cell r="D7738" t="str">
            <v>M</v>
          </cell>
          <cell r="E7738">
            <v>9.07</v>
          </cell>
        </row>
        <row r="7739">
          <cell r="A7739">
            <v>91932</v>
          </cell>
          <cell r="B7739" t="str">
            <v>COMPOSIÇÃO</v>
          </cell>
          <cell r="C7739" t="str">
            <v>CABO DE COBRE FLEXÍVEL ISOLADO, 10 MM², ANTI-CHAMA 450/750 V, PARA CIRCUITOS TERMINAIS - FORNECIMENTO E INSTALAÇÃO. AF_03/2023</v>
          </cell>
          <cell r="D7739" t="str">
            <v>M</v>
          </cell>
          <cell r="E7739">
            <v>15.05</v>
          </cell>
        </row>
        <row r="7740">
          <cell r="A7740">
            <v>91933</v>
          </cell>
          <cell r="B7740" t="str">
            <v>COMPOSIÇÃO</v>
          </cell>
          <cell r="C7740" t="str">
            <v>CABO DE COBRE FLEXÍVEL ISOLADO, 10 MM², ANTI-CHAMA 0,6/1,0 KV, PARA CIRCUITOS TERMINAIS - FORNECIMENTO E INSTALAÇÃO. AF_03/2023</v>
          </cell>
          <cell r="D7740" t="str">
            <v>M</v>
          </cell>
          <cell r="E7740">
            <v>14.51</v>
          </cell>
        </row>
        <row r="7741">
          <cell r="A7741">
            <v>91934</v>
          </cell>
          <cell r="B7741" t="str">
            <v>COMPOSIÇÃO</v>
          </cell>
          <cell r="C7741" t="str">
            <v>CABO DE COBRE FLEXÍVEL ISOLADO, 16 MM², ANTI-CHAMA 450/750 V, PARA CIRCUITOS TERMINAIS - FORNECIMENTO E INSTALAÇÃO. AF_03/2023</v>
          </cell>
          <cell r="D7741" t="str">
            <v>M</v>
          </cell>
          <cell r="E7741">
            <v>21.74</v>
          </cell>
        </row>
        <row r="7742">
          <cell r="A7742">
            <v>91935</v>
          </cell>
          <cell r="B7742" t="str">
            <v>COMPOSIÇÃO</v>
          </cell>
          <cell r="C7742" t="str">
            <v>CABO DE COBRE FLEXÍVEL ISOLADO, 16 MM², ANTI-CHAMA 0,6/1,0 KV, PARA CIRCUITOS TERMINAIS - FORNECIMENTO E INSTALAÇÃO. AF_03/2023</v>
          </cell>
          <cell r="D7742" t="str">
            <v>M</v>
          </cell>
          <cell r="E7742">
            <v>22.77</v>
          </cell>
        </row>
        <row r="7743">
          <cell r="A7743">
            <v>92979</v>
          </cell>
          <cell r="B7743" t="str">
            <v>COMPOSIÇÃO</v>
          </cell>
          <cell r="C7743" t="str">
            <v>CABO DE COBRE FLEXÍVEL ISOLADO, 10 MM², ANTI-CHAMA 450/750 V, PARA DISTRIBUIÇÃO - FORNECIMENTO E INSTALAÇÃO. AF_12/2015</v>
          </cell>
          <cell r="D7743" t="str">
            <v>M</v>
          </cell>
          <cell r="E7743">
            <v>9.9499999999999993</v>
          </cell>
        </row>
        <row r="7744">
          <cell r="A7744">
            <v>92980</v>
          </cell>
          <cell r="B7744" t="str">
            <v>COMPOSIÇÃO</v>
          </cell>
          <cell r="C7744" t="str">
            <v>CABO DE COBRE FLEXÍVEL ISOLADO, 10 MM², ANTI-CHAMA 0,6/1,0 KV, PARA DISTRIBUIÇÃO - FORNECIMENTO E INSTALAÇÃO. AF_12/2015</v>
          </cell>
          <cell r="D7744" t="str">
            <v>M</v>
          </cell>
          <cell r="E7744">
            <v>9.5</v>
          </cell>
        </row>
        <row r="7745">
          <cell r="A7745">
            <v>92981</v>
          </cell>
          <cell r="B7745" t="str">
            <v>COMPOSIÇÃO</v>
          </cell>
          <cell r="C7745" t="str">
            <v>CABO DE COBRE FLEXÍVEL ISOLADO, 16 MM², ANTI-CHAMA 450/750 V, PARA DISTRIBUIÇÃO - FORNECIMENTO E INSTALAÇÃO. AF_12/2015</v>
          </cell>
          <cell r="D7745" t="str">
            <v>M</v>
          </cell>
          <cell r="E7745">
            <v>14.21</v>
          </cell>
        </row>
        <row r="7746">
          <cell r="A7746">
            <v>92982</v>
          </cell>
          <cell r="B7746" t="str">
            <v>COMPOSIÇÃO</v>
          </cell>
          <cell r="C7746" t="str">
            <v>CABO DE COBRE FLEXÍVEL ISOLADO, 16 MM², ANTI-CHAMA 0,6/1,0 KV, PARA DISTRIBUIÇÃO - FORNECIMENTO E INSTALAÇÃO. AF_12/2015</v>
          </cell>
          <cell r="D7746" t="str">
            <v>M</v>
          </cell>
          <cell r="E7746">
            <v>15.06</v>
          </cell>
        </row>
        <row r="7747">
          <cell r="A7747">
            <v>92984</v>
          </cell>
          <cell r="B7747" t="str">
            <v>COMPOSIÇÃO</v>
          </cell>
          <cell r="C7747" t="str">
            <v>CABO DE COBRE FLEXÍVEL ISOLADO, 25 MM², ANTI-CHAMA 0,6/1,0 KV, PARA REDE ENTERRADA DE DISTRIBUIÇÃO DE ENERGIA ELÉTRICA - FORNECIMENTO E INSTALAÇÃO. AF_12/2021</v>
          </cell>
          <cell r="D7747" t="str">
            <v>M</v>
          </cell>
          <cell r="E7747">
            <v>24.95</v>
          </cell>
        </row>
        <row r="7748">
          <cell r="A7748">
            <v>92986</v>
          </cell>
          <cell r="B7748" t="str">
            <v>COMPOSIÇÃO</v>
          </cell>
          <cell r="C7748" t="str">
            <v>CABO DE COBRE FLEXÍVEL ISOLADO, 35 MM², ANTI-CHAMA 0,6/1,0 KV, PARA REDE ENTERRADA DE DISTRIBUIÇÃO DE ENERGIA ELÉTRICA - FORNECIMENTO E INSTALAÇÃO. AF_12/2021</v>
          </cell>
          <cell r="D7748" t="str">
            <v>M</v>
          </cell>
          <cell r="E7748">
            <v>34.51</v>
          </cell>
        </row>
        <row r="7749">
          <cell r="A7749">
            <v>92988</v>
          </cell>
          <cell r="B7749" t="str">
            <v>COMPOSIÇÃO</v>
          </cell>
          <cell r="C7749" t="str">
            <v>CABO DE COBRE FLEXÍVEL ISOLADO, 50 MM², ANTI-CHAMA 0,6/1,0 KV, PARA REDE ENTERRADA DE DISTRIBUIÇÃO DE ENERGIA ELÉTRICA - FORNECIMENTO E INSTALAÇÃO. AF_12/2021</v>
          </cell>
          <cell r="D7749" t="str">
            <v>M</v>
          </cell>
          <cell r="E7749">
            <v>50.09</v>
          </cell>
        </row>
        <row r="7750">
          <cell r="A7750">
            <v>92990</v>
          </cell>
          <cell r="B7750" t="str">
            <v>COMPOSIÇÃO</v>
          </cell>
          <cell r="C7750" t="str">
            <v>CABO DE COBRE FLEXÍVEL ISOLADO, 70 MM², ANTI-CHAMA 0,6/1,0 KV, PARA REDE ENTERRADA DE DISTRIBUIÇÃO DE ENERGIA ELÉTRICA - FORNECIMENTO E INSTALAÇÃO. AF_12/2021</v>
          </cell>
          <cell r="D7750" t="str">
            <v>M</v>
          </cell>
          <cell r="E7750">
            <v>69.349999999999994</v>
          </cell>
        </row>
        <row r="7751">
          <cell r="A7751">
            <v>92992</v>
          </cell>
          <cell r="B7751" t="str">
            <v>COMPOSIÇÃO</v>
          </cell>
          <cell r="C7751" t="str">
            <v>CABO DE COBRE FLEXÍVEL ISOLADO, 95 MM², ANTI-CHAMA 0,6/1,0 KV, PARA REDE ENTERRADA DE DISTRIBUIÇÃO DE ENERGIA ELÉTRICA - FORNECIMENTO E INSTALAÇÃO. AF_12/2021</v>
          </cell>
          <cell r="D7751" t="str">
            <v>M</v>
          </cell>
          <cell r="E7751">
            <v>89.67</v>
          </cell>
        </row>
        <row r="7752">
          <cell r="A7752">
            <v>92994</v>
          </cell>
          <cell r="B7752" t="str">
            <v>COMPOSIÇÃO</v>
          </cell>
          <cell r="C7752" t="str">
            <v>CABO DE COBRE FLEXÍVEL ISOLADO, 120 MM², ANTI-CHAMA 0,6/1,0 KV, PARA REDE ENTERRADA DE DISTRIBUIÇÃO DE ENERGIA ELÉTRICA - FORNECIMENTO E INSTALAÇÃO. AF_12/2021</v>
          </cell>
          <cell r="D7752" t="str">
            <v>M</v>
          </cell>
          <cell r="E7752">
            <v>116.53</v>
          </cell>
        </row>
        <row r="7753">
          <cell r="A7753">
            <v>92996</v>
          </cell>
          <cell r="B7753" t="str">
            <v>COMPOSIÇÃO</v>
          </cell>
          <cell r="C7753" t="str">
            <v>CABO DE COBRE FLEXÍVEL ISOLADO, 150 MM², ANTI-CHAMA 0,6/1,0 KV, PARA REDE ENTERRADA DE DISTRIBUIÇÃO DE ENERGIA ELÉTRICA - FORNECIMENTO E INSTALAÇÃO. AF_12/2021</v>
          </cell>
          <cell r="D7753" t="str">
            <v>M</v>
          </cell>
          <cell r="E7753">
            <v>140.97</v>
          </cell>
        </row>
        <row r="7754">
          <cell r="A7754">
            <v>92998</v>
          </cell>
          <cell r="B7754" t="str">
            <v>COMPOSIÇÃO</v>
          </cell>
          <cell r="C7754" t="str">
            <v>CABO DE COBRE FLEXÍVEL ISOLADO, 185 MM², ANTI-CHAMA 0,6/1,0 KV, PARA REDE ENTERRADA DE DISTRIBUIÇÃO DE ENERGIA ELÉTRICA - FORNECIMENTO E INSTALAÇÃO. AF_12/2021</v>
          </cell>
          <cell r="D7754" t="str">
            <v>M</v>
          </cell>
          <cell r="E7754">
            <v>172.79</v>
          </cell>
        </row>
        <row r="7755">
          <cell r="A7755">
            <v>93000</v>
          </cell>
          <cell r="B7755" t="str">
            <v>COMPOSIÇÃO</v>
          </cell>
          <cell r="C7755" t="str">
            <v>CABO DE COBRE FLEXÍVEL ISOLADO, 240 MM², ANTI-CHAMA 0,6/1,0 KV, PARA REDE ENTERRADA DE DISTRIBUIÇÃO DE ENERGIA ELÉTRICA - FORNECIMENTO E INSTALAÇÃO. AF_12/2021</v>
          </cell>
          <cell r="D7755" t="str">
            <v>M</v>
          </cell>
          <cell r="E7755">
            <v>228.77</v>
          </cell>
        </row>
        <row r="7756">
          <cell r="A7756">
            <v>93002</v>
          </cell>
          <cell r="B7756" t="str">
            <v>COMPOSIÇÃO</v>
          </cell>
          <cell r="C7756" t="str">
            <v>CABO DE COBRE FLEXÍVEL ISOLADO, 300 MM², ANTI-CHAMA 0,6/1,0 KV, PARA REDE ENTERRADA DE DISTRIBUIÇÃO DE ENERGIA ELÉTRICA - FORNECIMENTO E INSTALAÇÃO. AF_12/2021</v>
          </cell>
          <cell r="D7756" t="str">
            <v>M</v>
          </cell>
          <cell r="E7756">
            <v>295.83</v>
          </cell>
        </row>
        <row r="7757">
          <cell r="A7757">
            <v>101884</v>
          </cell>
          <cell r="B7757" t="str">
            <v>COMPOSIÇÃO</v>
          </cell>
          <cell r="C7757" t="str">
            <v>CABO DE COBRE ISOLADO, 10 MM², ANTI-CHAMA 450/750 V, INSTALADO EM ELETROCALHA OU PERFILADO - FORNECIMENTO E INSTALAÇÃO. AF_10/2020</v>
          </cell>
          <cell r="D7757" t="str">
            <v>M</v>
          </cell>
          <cell r="E7757">
            <v>9.7100000000000009</v>
          </cell>
        </row>
        <row r="7758">
          <cell r="A7758">
            <v>101885</v>
          </cell>
          <cell r="B7758" t="str">
            <v>COMPOSIÇÃO</v>
          </cell>
          <cell r="C7758" t="str">
            <v>CABO DE COBRE ISOLADO, 10 MM², ANTI-CHAMA 0,6/1 KV, INSTALADO EM ELETROCALHA OU PERFILADO - FORNECIMENTO E INSTALAÇÃO. AF_10/2020</v>
          </cell>
          <cell r="D7758" t="str">
            <v>M</v>
          </cell>
          <cell r="E7758">
            <v>9.26</v>
          </cell>
        </row>
        <row r="7759">
          <cell r="A7759">
            <v>101886</v>
          </cell>
          <cell r="B7759" t="str">
            <v>COMPOSIÇÃO</v>
          </cell>
          <cell r="C7759" t="str">
            <v>CABO DE COBRE ISOLADO, 16 MM², ANTI-CHAMA 450/750 V, INSTALADO EM ELETROCALHA OU PERFILADO - FORNECIMENTO E INSTALAÇÃO. AF_10/2020</v>
          </cell>
          <cell r="D7759" t="str">
            <v>M</v>
          </cell>
          <cell r="E7759">
            <v>13.93</v>
          </cell>
        </row>
        <row r="7760">
          <cell r="A7760">
            <v>101887</v>
          </cell>
          <cell r="B7760" t="str">
            <v>COMPOSIÇÃO</v>
          </cell>
          <cell r="C7760" t="str">
            <v>CABO DE COBRE ISOLADO, 16 MM², ANTI-CHAMA 0,6/1 KV, INSTALADO EM ELETROCALHA OU PERFILADO - FORNECIMENTO E INSTALAÇÃO. AF_10/2020</v>
          </cell>
          <cell r="D7760" t="str">
            <v>M</v>
          </cell>
          <cell r="E7760">
            <v>14.78</v>
          </cell>
        </row>
        <row r="7761">
          <cell r="A7761">
            <v>101888</v>
          </cell>
          <cell r="B7761" t="str">
            <v>COMPOSIÇÃO</v>
          </cell>
          <cell r="C7761" t="str">
            <v>CABO DE COBRE ISOLADO, 25 MM², ANTI-CHAMA 450/750 V, INSTALADO EM ELETROCALHA OU PERFILADO - FORNECIMENTO E INSTALAÇÃO. AF_10/2020</v>
          </cell>
          <cell r="D7761" t="str">
            <v>M</v>
          </cell>
          <cell r="E7761">
            <v>21.84</v>
          </cell>
        </row>
        <row r="7762">
          <cell r="A7762">
            <v>101889</v>
          </cell>
          <cell r="B7762" t="str">
            <v>COMPOSIÇÃO</v>
          </cell>
          <cell r="C7762" t="str">
            <v>CABO DE COBRE ISOLADO, 25 MM², ANTI-CHAMA 0,6/1 KV, INSTALADO EM ELETROCALHA OU PERFILADO - FORNECIMENTO E INSTALAÇÃO. AF_10/2020</v>
          </cell>
          <cell r="D7762" t="str">
            <v>M</v>
          </cell>
          <cell r="E7762">
            <v>22.96</v>
          </cell>
        </row>
        <row r="7763">
          <cell r="A7763">
            <v>91936</v>
          </cell>
          <cell r="B7763" t="str">
            <v>COMPOSIÇÃO</v>
          </cell>
          <cell r="C7763" t="str">
            <v>CAIXA OCTOGONAL 4" X 4", PVC, INSTALADA EM LAJE - FORNECIMENTO E INSTALAÇÃO. AF_03/2023</v>
          </cell>
          <cell r="D7763" t="str">
            <v>UN</v>
          </cell>
          <cell r="E7763">
            <v>17.02</v>
          </cell>
        </row>
        <row r="7764">
          <cell r="A7764">
            <v>91937</v>
          </cell>
          <cell r="B7764" t="str">
            <v>COMPOSIÇÃO</v>
          </cell>
          <cell r="C7764" t="str">
            <v>CAIXA OCTOGONAL 3" X 3", PVC, INSTALADA EM LAJE - FORNECIMENTO E INSTALAÇÃO. AF_03/2023</v>
          </cell>
          <cell r="D7764" t="str">
            <v>UN</v>
          </cell>
          <cell r="E7764">
            <v>14.93</v>
          </cell>
        </row>
        <row r="7765">
          <cell r="A7765">
            <v>91939</v>
          </cell>
          <cell r="B7765" t="str">
            <v>COMPOSIÇÃO</v>
          </cell>
          <cell r="C7765" t="str">
            <v>CAIXA RETANGULAR 4" X 2" ALTA (2,00 M DO PISO), PVC, INSTALADA EM PAREDE - FORNECIMENTO E INSTALAÇÃO. AF_03/2023</v>
          </cell>
          <cell r="D7765" t="str">
            <v>UN</v>
          </cell>
          <cell r="E7765">
            <v>28.64</v>
          </cell>
        </row>
        <row r="7766">
          <cell r="A7766">
            <v>91940</v>
          </cell>
          <cell r="B7766" t="str">
            <v>COMPOSIÇÃO</v>
          </cell>
          <cell r="C7766" t="str">
            <v>CAIXA RETANGULAR 4" X 2" MÉDIA (1,30 M DO PISO), PVC, INSTALADA EM PAREDE - FORNECIMENTO E INSTALAÇÃO. AF_03/2023</v>
          </cell>
          <cell r="D7766" t="str">
            <v>UN</v>
          </cell>
          <cell r="E7766">
            <v>16.690000000000001</v>
          </cell>
        </row>
        <row r="7767">
          <cell r="A7767">
            <v>91941</v>
          </cell>
          <cell r="B7767" t="str">
            <v>COMPOSIÇÃO</v>
          </cell>
          <cell r="C7767" t="str">
            <v>CAIXA RETANGULAR 4" X 2" BAIXA (0,30 M DO PISO), PVC, INSTALADA EM PAREDE - FORNECIMENTO E INSTALAÇÃO. AF_03/2023</v>
          </cell>
          <cell r="D7767" t="str">
            <v>UN</v>
          </cell>
          <cell r="E7767">
            <v>10.82</v>
          </cell>
        </row>
        <row r="7768">
          <cell r="A7768">
            <v>91942</v>
          </cell>
          <cell r="B7768" t="str">
            <v>COMPOSIÇÃO</v>
          </cell>
          <cell r="C7768" t="str">
            <v>CAIXA RETANGULAR 4" X 4" ALTA (2,00 M DO PISO), PVC, INSTALADA EM PAREDE - FORNECIMENTO E INSTALAÇÃO. AF_03/2023</v>
          </cell>
          <cell r="D7768" t="str">
            <v>UN</v>
          </cell>
          <cell r="E7768">
            <v>32.33</v>
          </cell>
        </row>
        <row r="7769">
          <cell r="A7769">
            <v>91943</v>
          </cell>
          <cell r="B7769" t="str">
            <v>COMPOSIÇÃO</v>
          </cell>
          <cell r="C7769" t="str">
            <v>CAIXA RETANGULAR 4" X 4" MÉDIA (1,30 M DO PISO), PVC, INSTALADA EM PAREDE - FORNECIMENTO E INSTALAÇÃO. AF_03/2023</v>
          </cell>
          <cell r="D7769" t="str">
            <v>UN</v>
          </cell>
          <cell r="E7769">
            <v>19.96</v>
          </cell>
        </row>
        <row r="7770">
          <cell r="A7770">
            <v>91944</v>
          </cell>
          <cell r="B7770" t="str">
            <v>COMPOSIÇÃO</v>
          </cell>
          <cell r="C7770" t="str">
            <v>CAIXA RETANGULAR 4" X 4" BAIXA (0,30 M DO PISO), PVC, INSTALADA EM PAREDE - FORNECIMENTO E INSTALAÇÃO. AF_03/2023</v>
          </cell>
          <cell r="D7770" t="str">
            <v>UN</v>
          </cell>
          <cell r="E7770">
            <v>13.86</v>
          </cell>
        </row>
        <row r="7771">
          <cell r="A7771">
            <v>92865</v>
          </cell>
          <cell r="B7771" t="str">
            <v>COMPOSIÇÃO</v>
          </cell>
          <cell r="C7771" t="str">
            <v>CAIXA OCTOGONAL 4" X 4", METÁLICA, INSTALADA EM LAJE - FORNECIMENTO E INSTALAÇÃO. AF_03/2023</v>
          </cell>
          <cell r="D7771" t="str">
            <v>UN</v>
          </cell>
          <cell r="E7771">
            <v>13.96</v>
          </cell>
        </row>
        <row r="7772">
          <cell r="A7772">
            <v>92866</v>
          </cell>
          <cell r="B7772" t="str">
            <v>COMPOSIÇÃO</v>
          </cell>
          <cell r="C7772" t="str">
            <v>CAIXA SEXTAVADA 3" X 3", METÁLICA, INSTALADA EM LAJE - FORNECIMENTO E INSTALAÇÃO. AF_03/2023</v>
          </cell>
          <cell r="D7772" t="str">
            <v>UN</v>
          </cell>
          <cell r="E7772">
            <v>11.94</v>
          </cell>
        </row>
        <row r="7773">
          <cell r="A7773">
            <v>92867</v>
          </cell>
          <cell r="B7773" t="str">
            <v>COMPOSIÇÃO</v>
          </cell>
          <cell r="C7773" t="str">
            <v>CAIXA RETANGULAR 4" X 2" ALTA (2,00 M DO PISO), METÁLICA, INSTALADA EM PAREDE - FORNECIMENTO E INSTALAÇÃO. AF_03/2023</v>
          </cell>
          <cell r="D7773" t="str">
            <v>UN</v>
          </cell>
          <cell r="E7773">
            <v>27.78</v>
          </cell>
        </row>
        <row r="7774">
          <cell r="A7774">
            <v>92868</v>
          </cell>
          <cell r="B7774" t="str">
            <v>COMPOSIÇÃO</v>
          </cell>
          <cell r="C7774" t="str">
            <v>CAIXA RETANGULAR 4" X 2" MÉDIA (1,30 M DO PISO), METÁLICA, INSTALADA EM PAREDE - FORNECIMENTO E INSTALAÇÃO. AF_03/2023</v>
          </cell>
          <cell r="D7774" t="str">
            <v>UN</v>
          </cell>
          <cell r="E7774">
            <v>15.83</v>
          </cell>
        </row>
        <row r="7775">
          <cell r="A7775">
            <v>92869</v>
          </cell>
          <cell r="B7775" t="str">
            <v>COMPOSIÇÃO</v>
          </cell>
          <cell r="C7775" t="str">
            <v>CAIXA RETANGULAR 4" X 2" BAIXA (0,30 M DO PISO), METÁLICA, INSTALADA EM PAREDE - FORNECIMENTO E INSTALAÇÃO. AF_03/2023</v>
          </cell>
          <cell r="D7775" t="str">
            <v>UN</v>
          </cell>
          <cell r="E7775">
            <v>9.9600000000000009</v>
          </cell>
        </row>
        <row r="7776">
          <cell r="A7776">
            <v>92870</v>
          </cell>
          <cell r="B7776" t="str">
            <v>COMPOSIÇÃO</v>
          </cell>
          <cell r="C7776" t="str">
            <v>CAIXA RETANGULAR 4" X 4" ALTA (2,00 M DO PISO), METÁLICA, INSTALADA EM PAREDE - FORNECIMENTO E INSTALAÇÃO. AF_03/2023</v>
          </cell>
          <cell r="D7776" t="str">
            <v>UN</v>
          </cell>
          <cell r="E7776">
            <v>30.84</v>
          </cell>
        </row>
        <row r="7777">
          <cell r="A7777">
            <v>92871</v>
          </cell>
          <cell r="B7777" t="str">
            <v>COMPOSIÇÃO</v>
          </cell>
          <cell r="C7777" t="str">
            <v>CAIXA RETANGULAR 4" X 4" MÉDIA (1,30 M DO PISO), METÁLICA, INSTALADA EM PAREDE - FORNECIMENTO E INSTALAÇÃO. AF_03/2023</v>
          </cell>
          <cell r="D7777" t="str">
            <v>UN</v>
          </cell>
          <cell r="E7777">
            <v>18.47</v>
          </cell>
        </row>
        <row r="7778">
          <cell r="A7778">
            <v>92872</v>
          </cell>
          <cell r="B7778" t="str">
            <v>COMPOSIÇÃO</v>
          </cell>
          <cell r="C7778" t="str">
            <v>CAIXA RETANGULAR 4" X 4" BAIXA (0,30 M DO PISO), METÁLICA, INSTALADA EM PAREDE - FORNECIMENTO E INSTALAÇÃO. AF_03/2023</v>
          </cell>
          <cell r="D7778" t="str">
            <v>UN</v>
          </cell>
          <cell r="E7778">
            <v>12.37</v>
          </cell>
        </row>
        <row r="7779">
          <cell r="A7779">
            <v>95777</v>
          </cell>
          <cell r="B7779" t="str">
            <v>COMPOSIÇÃO</v>
          </cell>
          <cell r="C7779" t="str">
            <v>CONDULETE DE ALUMÍNIO, TIPO B, PARA ELETRODUTO DE AÇO GALVANIZADO DN 20 MM (3/4''), APARENTE - FORNECIMENTO E INSTALAÇÃO. AF_10/2022</v>
          </cell>
          <cell r="D7779" t="str">
            <v>UN</v>
          </cell>
          <cell r="E7779">
            <v>23.3</v>
          </cell>
        </row>
        <row r="7780">
          <cell r="A7780">
            <v>95778</v>
          </cell>
          <cell r="B7780" t="str">
            <v>COMPOSIÇÃO</v>
          </cell>
          <cell r="C7780" t="str">
            <v>CONDULETE DE ALUMÍNIO, TIPO C, PARA ELETRODUTO DE AÇO GALVANIZADO DN 20 MM (3/4''), APARENTE - FORNECIMENTO E INSTALAÇÃO. AF_10/2022</v>
          </cell>
          <cell r="D7780" t="str">
            <v>UN</v>
          </cell>
          <cell r="E7780">
            <v>25.99</v>
          </cell>
        </row>
        <row r="7781">
          <cell r="A7781">
            <v>95779</v>
          </cell>
          <cell r="B7781" t="str">
            <v>COMPOSIÇÃO</v>
          </cell>
          <cell r="C7781" t="str">
            <v>CONDULETE DE ALUMÍNIO, TIPO E, PARA ELETRODUTO DE AÇO GALVANIZADO DN 20 MM (3/4''), APARENTE - FORNECIMENTO E INSTALAÇÃO. AF_10/2022</v>
          </cell>
          <cell r="D7781" t="str">
            <v>UN</v>
          </cell>
          <cell r="E7781">
            <v>21.57</v>
          </cell>
        </row>
        <row r="7782">
          <cell r="A7782">
            <v>95780</v>
          </cell>
          <cell r="B7782" t="str">
            <v>COMPOSIÇÃO</v>
          </cell>
          <cell r="C7782" t="str">
            <v>CONDULETE DE ALUMÍNIO, TIPO B, PARA ELETRODUTO DE AÇO GALVANIZADO DN 25 MM (1''), APARENTE - FORNECIMENTO E INSTALAÇÃO. AF_10/2022</v>
          </cell>
          <cell r="D7782" t="str">
            <v>UN</v>
          </cell>
          <cell r="E7782">
            <v>27.87</v>
          </cell>
        </row>
        <row r="7783">
          <cell r="A7783">
            <v>95781</v>
          </cell>
          <cell r="B7783" t="str">
            <v>COMPOSIÇÃO</v>
          </cell>
          <cell r="C7783" t="str">
            <v>CONDULETE DE ALUMÍNIO, TIPO C, PARA ELETRODUTO DE AÇO GALVANIZADO DN 25 MM (1''), APARENTE - FORNECIMENTO E INSTALAÇÃO. AF_10/2022</v>
          </cell>
          <cell r="D7783" t="str">
            <v>UN</v>
          </cell>
          <cell r="E7783">
            <v>31.54</v>
          </cell>
        </row>
        <row r="7784">
          <cell r="A7784">
            <v>95782</v>
          </cell>
          <cell r="B7784" t="str">
            <v>COMPOSIÇÃO</v>
          </cell>
          <cell r="C7784" t="str">
            <v>CONDULETE DE ALUMÍNIO, TIPO E, ELETRODUTO DE AÇO GALVANIZADO DN 25 MM (1''), APARENTE - FORNECIMENTO E INSTALAÇÃO. AF_10/2022</v>
          </cell>
          <cell r="D7784" t="str">
            <v>UN</v>
          </cell>
          <cell r="E7784">
            <v>29.84</v>
          </cell>
        </row>
        <row r="7785">
          <cell r="A7785">
            <v>95785</v>
          </cell>
          <cell r="B7785" t="str">
            <v>COMPOSIÇÃO</v>
          </cell>
          <cell r="C7785" t="str">
            <v>CONDULETE DE ALUMÍNIO, TIPO E, PARA ELETRODUTO DE AÇO GALVANIZADO DN 32 MM (1 1/4''), APARENTE - FORNECIMENTO E INSTALAÇÃO. AF_10/2022</v>
          </cell>
          <cell r="D7785" t="str">
            <v>UN</v>
          </cell>
          <cell r="E7785">
            <v>35.42</v>
          </cell>
        </row>
        <row r="7786">
          <cell r="A7786">
            <v>95787</v>
          </cell>
          <cell r="B7786" t="str">
            <v>COMPOSIÇÃO</v>
          </cell>
          <cell r="C7786" t="str">
            <v>CONDULETE DE ALUMÍNIO, TIPO LR, PARA ELETRODUTO DE AÇO GALVANIZADO DN 20 MM (3/4''), APARENTE - FORNECIMENTO E INSTALAÇÃO. AF_10/2022</v>
          </cell>
          <cell r="D7786" t="str">
            <v>UN</v>
          </cell>
          <cell r="E7786">
            <v>25.85</v>
          </cell>
        </row>
        <row r="7787">
          <cell r="A7787">
            <v>95789</v>
          </cell>
          <cell r="B7787" t="str">
            <v>COMPOSIÇÃO</v>
          </cell>
          <cell r="C7787" t="str">
            <v>CONDULETE DE ALUMÍNIO, TIPO LR, PARA ELETRODUTO DE AÇO GALVANIZADO DN 25 MM (1''), APARENTE - FORNECIMENTO E INSTALAÇÃO. AF_10/2022</v>
          </cell>
          <cell r="D7787" t="str">
            <v>UN</v>
          </cell>
          <cell r="E7787">
            <v>35.5</v>
          </cell>
        </row>
        <row r="7788">
          <cell r="A7788">
            <v>95791</v>
          </cell>
          <cell r="B7788" t="str">
            <v>COMPOSIÇÃO</v>
          </cell>
          <cell r="C7788" t="str">
            <v>CONDULETE DE ALUMÍNIO, TIPO LR, PARA ELETRODUTO DE AÇO GALVANIZADO DN 32 MM (1 1/4''), APARENTE - FORNECIMENTO E INSTALAÇÃO. AF_10/2022</v>
          </cell>
          <cell r="D7788" t="str">
            <v>UN</v>
          </cell>
          <cell r="E7788">
            <v>49.65</v>
          </cell>
        </row>
        <row r="7789">
          <cell r="A7789">
            <v>95795</v>
          </cell>
          <cell r="B7789" t="str">
            <v>COMPOSIÇÃO</v>
          </cell>
          <cell r="C7789" t="str">
            <v>CONDULETE DE ALUMÍNIO, TIPO T, PARA ELETRODUTO DE AÇO GALVANIZADO DN 20 MM (3/4''), APARENTE - FORNECIMENTO E INSTALAÇÃO. AF_10/2022</v>
          </cell>
          <cell r="D7789" t="str">
            <v>UN</v>
          </cell>
          <cell r="E7789">
            <v>29.48</v>
          </cell>
        </row>
        <row r="7790">
          <cell r="A7790">
            <v>95796</v>
          </cell>
          <cell r="B7790" t="str">
            <v>COMPOSIÇÃO</v>
          </cell>
          <cell r="C7790" t="str">
            <v>CONDULETE DE ALUMÍNIO, TIPO T, PARA ELETRODUTO DE AÇO GALVANIZADO DN 25 MM (1''), APARENTE - FORNECIMENTO E INSTALAÇÃO. AF_10/2022</v>
          </cell>
          <cell r="D7790" t="str">
            <v>UN</v>
          </cell>
          <cell r="E7790">
            <v>41.71</v>
          </cell>
        </row>
        <row r="7791">
          <cell r="A7791">
            <v>95797</v>
          </cell>
          <cell r="B7791" t="str">
            <v>COMPOSIÇÃO</v>
          </cell>
          <cell r="C7791" t="str">
            <v>CONDULETE DE ALUMÍNIO, TIPO T, PARA ELETRODUTO DE AÇO GALVANIZADO DN 32 MM (1 1/4''), APARENTE - FORNECIMENTO E INSTALAÇÃO. AF_10/2022</v>
          </cell>
          <cell r="D7791" t="str">
            <v>UN</v>
          </cell>
          <cell r="E7791">
            <v>57.91</v>
          </cell>
        </row>
        <row r="7792">
          <cell r="A7792">
            <v>95801</v>
          </cell>
          <cell r="B7792" t="str">
            <v>COMPOSIÇÃO</v>
          </cell>
          <cell r="C7792" t="str">
            <v>CONDULETE DE ALUMÍNIO, TIPO X, PARA ELETRODUTO DE AÇO GALVANIZADO DN 20 MM (3/4''), APARENTE - FORNECIMENTO E INSTALAÇÃO. AF_10/2022</v>
          </cell>
          <cell r="D7792" t="str">
            <v>UN</v>
          </cell>
          <cell r="E7792">
            <v>35.46</v>
          </cell>
        </row>
        <row r="7793">
          <cell r="A7793">
            <v>95802</v>
          </cell>
          <cell r="B7793" t="str">
            <v>COMPOSIÇÃO</v>
          </cell>
          <cell r="C7793" t="str">
            <v>CONDULETE DE ALUMÍNIO, TIPO X, PARA ELETRODUTO DE AÇO GALVANIZADO DN 25 MM (1''), APARENTE - FORNECIMENTO E INSTALAÇÃO. AF_10/2022</v>
          </cell>
          <cell r="D7793" t="str">
            <v>UN</v>
          </cell>
          <cell r="E7793">
            <v>43.97</v>
          </cell>
        </row>
        <row r="7794">
          <cell r="A7794">
            <v>95803</v>
          </cell>
          <cell r="B7794" t="str">
            <v>COMPOSIÇÃO</v>
          </cell>
          <cell r="C7794" t="str">
            <v>CONDULETE DE ALUMÍNIO, TIPO X, PARA ELETRODUTO DE AÇO GALVANIZADO DN 32 MM (1 1/4''), APARENTE - FORNECIMENTO E INSTALAÇÃO. AF_10/2022</v>
          </cell>
          <cell r="D7794" t="str">
            <v>UN</v>
          </cell>
          <cell r="E7794">
            <v>64.36</v>
          </cell>
        </row>
        <row r="7795">
          <cell r="A7795">
            <v>95804</v>
          </cell>
          <cell r="B7795" t="str">
            <v>COMPOSIÇÃO</v>
          </cell>
          <cell r="C7795" t="str">
            <v>CONDULETE DE PVC, TIPO B, PARA ELETRODUTO DE PVC SOLDÁVEL DN 20 MM (1/2''), APARENTE - FORNECIMENTO E INSTALAÇÃO. AF_10/2022</v>
          </cell>
          <cell r="D7795" t="str">
            <v>UN</v>
          </cell>
          <cell r="E7795">
            <v>21.41</v>
          </cell>
        </row>
        <row r="7796">
          <cell r="A7796">
            <v>95805</v>
          </cell>
          <cell r="B7796" t="str">
            <v>COMPOSIÇÃO</v>
          </cell>
          <cell r="C7796" t="str">
            <v>CONDULETE DE PVC, TIPO B, PARA ELETRODUTO DE PVC SOLDÁVEL DN 25 MM (3/4''), APARENTE - FORNECIMENTO E INSTALAÇÃO. AF_10/2022</v>
          </cell>
          <cell r="D7796" t="str">
            <v>UN</v>
          </cell>
          <cell r="E7796">
            <v>22.56</v>
          </cell>
        </row>
        <row r="7797">
          <cell r="A7797">
            <v>95806</v>
          </cell>
          <cell r="B7797" t="str">
            <v>COMPOSIÇÃO</v>
          </cell>
          <cell r="C7797" t="str">
            <v>CONDULETE DE PVC, TIPO B, PARA ELETRODUTO DE PVC SOLDÁVEL DN 32 MM (1''), APARENTE - FORNECIMENTO E INSTALAÇÃO. AF_10/2022</v>
          </cell>
          <cell r="D7797" t="str">
            <v>UN</v>
          </cell>
          <cell r="E7797">
            <v>24.68</v>
          </cell>
        </row>
        <row r="7798">
          <cell r="A7798">
            <v>95807</v>
          </cell>
          <cell r="B7798" t="str">
            <v>COMPOSIÇÃO</v>
          </cell>
          <cell r="C7798" t="str">
            <v>CONDULETE DE PVC, TIPO LL, PARA ELETRODUTO DE PVC SOLDÁVEL DN 20 MM (1/2''), APARENTE - FORNECIMENTO E INSTALAÇÃO. AF_10/2022</v>
          </cell>
          <cell r="D7798" t="str">
            <v>UN</v>
          </cell>
          <cell r="E7798">
            <v>25.06</v>
          </cell>
        </row>
        <row r="7799">
          <cell r="A7799">
            <v>95808</v>
          </cell>
          <cell r="B7799" t="str">
            <v>COMPOSIÇÃO</v>
          </cell>
          <cell r="C7799" t="str">
            <v>CONDULETE DE PVC, TIPO LL, PARA ELETRODUTO DE PVC SOLDÁVEL DN 25 MM (3/4''), APARENTE - FORNECIMENTO E INSTALAÇÃO. AF_10/2022</v>
          </cell>
          <cell r="D7799" t="str">
            <v>UN</v>
          </cell>
          <cell r="E7799">
            <v>28.51</v>
          </cell>
        </row>
        <row r="7800">
          <cell r="A7800">
            <v>95809</v>
          </cell>
          <cell r="B7800" t="str">
            <v>COMPOSIÇÃO</v>
          </cell>
          <cell r="C7800" t="str">
            <v>CONDULETE DE PVC, TIPO LL, PARA ELETRODUTO DE PVC SOLDÁVEL DN 32 MM (1''), APARENTE - FORNECIMENTO E INSTALAÇÃO. AF_10/2022</v>
          </cell>
          <cell r="D7800" t="str">
            <v>UN</v>
          </cell>
          <cell r="E7800">
            <v>35.33</v>
          </cell>
        </row>
        <row r="7801">
          <cell r="A7801">
            <v>95810</v>
          </cell>
          <cell r="B7801" t="str">
            <v>COMPOSIÇÃO</v>
          </cell>
          <cell r="C7801" t="str">
            <v>CONDULETE DE PVC, TIPO LB, PARA ELETRODUTO DE PVC SOLDÁVEL DN 20 MM (1/2''), APARENTE - FORNECIMENTO E INSTALAÇÃO. AF_10/2022</v>
          </cell>
          <cell r="D7801" t="str">
            <v>UN</v>
          </cell>
          <cell r="E7801">
            <v>15.92</v>
          </cell>
        </row>
        <row r="7802">
          <cell r="A7802">
            <v>95811</v>
          </cell>
          <cell r="B7802" t="str">
            <v>COMPOSIÇÃO</v>
          </cell>
          <cell r="C7802" t="str">
            <v>CONDULETE DE PVC, TIPO LB, PARA ELETRODUTO DE PVC SOLDÁVEL DN 25 MM (3/4''), APARENTE - FORNECIMENTO E INSTALAÇÃO. AF_10/2022</v>
          </cell>
          <cell r="D7802" t="str">
            <v>UN</v>
          </cell>
          <cell r="E7802">
            <v>19.38</v>
          </cell>
        </row>
        <row r="7803">
          <cell r="A7803">
            <v>95812</v>
          </cell>
          <cell r="B7803" t="str">
            <v>COMPOSIÇÃO</v>
          </cell>
          <cell r="C7803" t="str">
            <v>CONDULETE DE PVC, TIPO LB, PARA ELETRODUTO DE PVC SOLDÁVEL DN 32 MM (1''), APARENTE - FORNECIMENTO E INSTALAÇÃO. AF_10/2022</v>
          </cell>
          <cell r="D7803" t="str">
            <v>UN</v>
          </cell>
          <cell r="E7803">
            <v>26.19</v>
          </cell>
        </row>
        <row r="7804">
          <cell r="A7804">
            <v>95813</v>
          </cell>
          <cell r="B7804" t="str">
            <v>COMPOSIÇÃO</v>
          </cell>
          <cell r="C7804" t="str">
            <v>CONDULETE DE PVC, TIPO TB, PARA ELETRODUTO DE PVC SOLDÁVEL DN 20 MM (1/2''), APARENTE - FORNECIMENTO E INSTALAÇÃO. AF_10/2022</v>
          </cell>
          <cell r="D7804" t="str">
            <v>UN</v>
          </cell>
          <cell r="E7804">
            <v>18.45</v>
          </cell>
        </row>
        <row r="7805">
          <cell r="A7805">
            <v>95814</v>
          </cell>
          <cell r="B7805" t="str">
            <v>COMPOSIÇÃO</v>
          </cell>
          <cell r="C7805" t="str">
            <v>CONDULETE DE PVC, TIPO TB, PARA ELETRODUTO DE PVC SOLDÁVEL DN 25 MM (3/4''), APARENTE - FORNECIMENTO E INSTALAÇÃO. AF_10/2022</v>
          </cell>
          <cell r="D7805" t="str">
            <v>UN</v>
          </cell>
          <cell r="E7805">
            <v>23.05</v>
          </cell>
        </row>
        <row r="7806">
          <cell r="A7806">
            <v>95815</v>
          </cell>
          <cell r="B7806" t="str">
            <v>COMPOSIÇÃO</v>
          </cell>
          <cell r="C7806" t="str">
            <v>CONDULETE DE PVC, TIPO TB, PARA ELETRODUTO DE PVC SOLDÁVEL DN 32 MM (1''), APARENTE - FORNECIMENTO E INSTALAÇÃO. AF_10/2022</v>
          </cell>
          <cell r="D7806" t="str">
            <v>UN</v>
          </cell>
          <cell r="E7806">
            <v>33.75</v>
          </cell>
        </row>
        <row r="7807">
          <cell r="A7807">
            <v>95816</v>
          </cell>
          <cell r="B7807" t="str">
            <v>COMPOSIÇÃO</v>
          </cell>
          <cell r="C7807" t="str">
            <v>CONDULETE DE PVC, TIPO X, PARA ELETRODUTO DE PVC SOLDÁVEL DN 20 MM (1/2''), APARENTE - FORNECIMENTO E INSTALAÇÃO. AF_10/2022</v>
          </cell>
          <cell r="D7807" t="str">
            <v>UN</v>
          </cell>
          <cell r="E7807">
            <v>30.37</v>
          </cell>
        </row>
        <row r="7808">
          <cell r="A7808">
            <v>95817</v>
          </cell>
          <cell r="B7808" t="str">
            <v>COMPOSIÇÃO</v>
          </cell>
          <cell r="C7808" t="str">
            <v>CONDULETE DE PVC, TIPO X, PARA ELETRODUTO DE PVC SOLDÁVEL DN 25 MM (3/4), APARENTE - FORNECIMENTO E INSTALAÇÃO. AF_10/2022</v>
          </cell>
          <cell r="D7808" t="str">
            <v>UN</v>
          </cell>
          <cell r="E7808">
            <v>35.619999999999997</v>
          </cell>
        </row>
        <row r="7809">
          <cell r="A7809">
            <v>95818</v>
          </cell>
          <cell r="B7809" t="str">
            <v>COMPOSIÇÃO</v>
          </cell>
          <cell r="C7809" t="str">
            <v>CONDULETE DE PVC, TIPO X, PARA ELETRODUTO DE PVC SOLDÁVEL DN 32 MM (1''), APARENTE - FORNECIMENTO E INSTALAÇÃO. AF_10/2022</v>
          </cell>
          <cell r="D7809" t="str">
            <v>UN</v>
          </cell>
          <cell r="E7809">
            <v>49.45</v>
          </cell>
        </row>
        <row r="7810">
          <cell r="A7810">
            <v>97881</v>
          </cell>
          <cell r="B7810" t="str">
            <v>COMPOSIÇÃO</v>
          </cell>
          <cell r="C7810" t="str">
            <v>CAIXA ENTERRADA ELÉTRICA RETANGULAR, EM CONCRETO PRÉ-MOLDADO, FUNDO COM BRITA, DIMENSÕES INTERNAS: 0,3X0,3X0,3 M. AF_12/2020</v>
          </cell>
          <cell r="D7810" t="str">
            <v>UN</v>
          </cell>
          <cell r="E7810">
            <v>134.62</v>
          </cell>
        </row>
        <row r="7811">
          <cell r="A7811">
            <v>97882</v>
          </cell>
          <cell r="B7811" t="str">
            <v>COMPOSIÇÃO</v>
          </cell>
          <cell r="C7811" t="str">
            <v>CAIXA ENTERRADA ELÉTRICA RETANGULAR, EM CONCRETO PRÉ-MOLDADO, FUNDO COM BRITA, DIMENSÕES INTERNAS: 0,4X0,4X0,4 M. AF_12/2020</v>
          </cell>
          <cell r="D7811" t="str">
            <v>UN</v>
          </cell>
          <cell r="E7811">
            <v>212.59</v>
          </cell>
        </row>
        <row r="7812">
          <cell r="A7812">
            <v>97883</v>
          </cell>
          <cell r="B7812" t="str">
            <v>COMPOSIÇÃO</v>
          </cell>
          <cell r="C7812" t="str">
            <v>CAIXA ENTERRADA ELÉTRICA RETANGULAR, EM CONCRETO PRÉ-MOLDADO, FUNDO COM BRITA, DIMENSÕES INTERNAS: 0,6X0,6X0,5 M. AF_12/2020</v>
          </cell>
          <cell r="D7812" t="str">
            <v>UN</v>
          </cell>
          <cell r="E7812">
            <v>411.56</v>
          </cell>
        </row>
        <row r="7813">
          <cell r="A7813">
            <v>97884</v>
          </cell>
          <cell r="B7813" t="str">
            <v>COMPOSIÇÃO</v>
          </cell>
          <cell r="C7813" t="str">
            <v>CAIXA ENTERRADA ELÉTRICA RETANGULAR, EM CONCRETO PRÉ-MOLDADO, FUNDO COM BRITA, DIMENSÕES INTERNAS: 0,8X0,8X0,5 M. AF_12/2020</v>
          </cell>
          <cell r="D7813" t="str">
            <v>UN</v>
          </cell>
          <cell r="E7813">
            <v>808</v>
          </cell>
        </row>
        <row r="7814">
          <cell r="A7814">
            <v>97885</v>
          </cell>
          <cell r="B7814" t="str">
            <v>COMPOSIÇÃO</v>
          </cell>
          <cell r="C7814" t="str">
            <v>CAIXA ENTERRADA ELÉTRICA RETANGULAR, EM CONCRETO PRÉ-MOLDADO, FUNDO COM BRITA, DIMENSÕES INTERNAS: 1X1X0,5 M. AF_12/2020</v>
          </cell>
          <cell r="D7814" t="str">
            <v>UN</v>
          </cell>
          <cell r="E7814">
            <v>1245.46</v>
          </cell>
        </row>
        <row r="7815">
          <cell r="A7815">
            <v>97886</v>
          </cell>
          <cell r="B7815" t="str">
            <v>COMPOSIÇÃO</v>
          </cell>
          <cell r="C7815" t="str">
            <v>CAIXA ENTERRADA ELÉTRICA RETANGULAR, EM ALVENARIA COM TIJOLOS CERÂMICOS MACIÇOS, FUNDO COM BRITA, DIMENSÕES INTERNAS: 0,3X0,3X0,3 M. AF_12/2020</v>
          </cell>
          <cell r="D7815" t="str">
            <v>UN</v>
          </cell>
          <cell r="E7815">
            <v>166.29</v>
          </cell>
        </row>
        <row r="7816">
          <cell r="A7816">
            <v>97887</v>
          </cell>
          <cell r="B7816" t="str">
            <v>COMPOSIÇÃO</v>
          </cell>
          <cell r="C7816" t="str">
            <v>CAIXA ENTERRADA ELÉTRICA RETANGULAR, EM ALVENARIA COM TIJOLOS CERÂMICOS MACIÇOS, FUNDO COM BRITA, DIMENSÕES INTERNAS: 0,4X0,4X0,4 M. AF_12/2020</v>
          </cell>
          <cell r="D7816" t="str">
            <v>UN</v>
          </cell>
          <cell r="E7816">
            <v>262.04000000000002</v>
          </cell>
        </row>
        <row r="7817">
          <cell r="A7817">
            <v>97888</v>
          </cell>
          <cell r="B7817" t="str">
            <v>COMPOSIÇÃO</v>
          </cell>
          <cell r="C7817" t="str">
            <v>CAIXA ENTERRADA ELÉTRICA RETANGULAR, EM ALVENARIA COM TIJOLOS CERÂMICOS MACIÇOS, FUNDO COM BRITA, DIMENSÕES INTERNAS: 0,6X0,6X0,6 M. AF_12/2020</v>
          </cell>
          <cell r="D7817" t="str">
            <v>UN</v>
          </cell>
          <cell r="E7817">
            <v>508.76</v>
          </cell>
        </row>
        <row r="7818">
          <cell r="A7818">
            <v>97889</v>
          </cell>
          <cell r="B7818" t="str">
            <v>COMPOSIÇÃO</v>
          </cell>
          <cell r="C7818" t="str">
            <v>CAIXA ENTERRADA ELÉTRICA RETANGULAR, EM ALVENARIA COM TIJOLOS CERÂMICOS MACIÇOS, FUNDO COM BRITA, DIMENSÕES INTERNAS: 0,8X0,8X0,6 M. AF_12/2020</v>
          </cell>
          <cell r="D7818" t="str">
            <v>UN</v>
          </cell>
          <cell r="E7818">
            <v>689.28</v>
          </cell>
        </row>
        <row r="7819">
          <cell r="A7819">
            <v>97890</v>
          </cell>
          <cell r="B7819" t="str">
            <v>COMPOSIÇÃO</v>
          </cell>
          <cell r="C7819" t="str">
            <v>CAIXA ENTERRADA ELÉTRICA RETANGULAR, EM ALVENARIA COM TIJOLOS CERÂMICOS MACIÇOS, FUNDO COM BRITA, DIMENSÕES INTERNAS: 1X1X0,6 M. AF_12/2020</v>
          </cell>
          <cell r="D7819" t="str">
            <v>UN</v>
          </cell>
          <cell r="E7819">
            <v>798.38</v>
          </cell>
        </row>
        <row r="7820">
          <cell r="A7820">
            <v>97891</v>
          </cell>
          <cell r="B7820" t="str">
            <v>COMPOSIÇÃO</v>
          </cell>
          <cell r="C7820" t="str">
            <v>CAIXA ENTERRADA ELÉTRICA RETANGULAR, EM ALVENARIA COM BLOCOS DE CONCRETO, FUNDO COM BRITA, DIMENSÕES INTERNAS: 0,4X0,4X0,4 M. AF_12/2020</v>
          </cell>
          <cell r="D7820" t="str">
            <v>UN</v>
          </cell>
          <cell r="E7820">
            <v>198.25</v>
          </cell>
        </row>
        <row r="7821">
          <cell r="A7821">
            <v>97892</v>
          </cell>
          <cell r="B7821" t="str">
            <v>COMPOSIÇÃO</v>
          </cell>
          <cell r="C7821" t="str">
            <v>CAIXA ENTERRADA ELÉTRICA RETANGULAR, EM ALVENARIA COM BLOCOS DE CONCRETO, FUNDO COM BRITA, DIMENSÕES INTERNAS: 0,6X0,6X0,6 M. AF_12/2020</v>
          </cell>
          <cell r="D7821" t="str">
            <v>UN</v>
          </cell>
          <cell r="E7821">
            <v>373.92</v>
          </cell>
        </row>
        <row r="7822">
          <cell r="A7822">
            <v>97893</v>
          </cell>
          <cell r="B7822" t="str">
            <v>COMPOSIÇÃO</v>
          </cell>
          <cell r="C7822" t="str">
            <v>CAIXA ENTERRADA ELÉTRICA RETANGULAR, EM ALVENARIA COM BLOCOS DE CONCRETO, FUNDO COM BRITA, DIMENSÕES INTERNAS: 0,8X0,8X0,6 M. AF_12/2020</v>
          </cell>
          <cell r="D7822" t="str">
            <v>UN</v>
          </cell>
          <cell r="E7822">
            <v>517.29999999999995</v>
          </cell>
        </row>
        <row r="7823">
          <cell r="A7823">
            <v>97894</v>
          </cell>
          <cell r="B7823" t="str">
            <v>COMPOSIÇÃO</v>
          </cell>
          <cell r="C7823" t="str">
            <v>CAIXA ENTERRADA ELÉTRICA RETANGULAR, EM ALVENARIA COM BLOCOS DE CONCRETO, FUNDO COM BRITA, DIMENSÕES INTERNAS: 1X1X0,6 M. AF_12/2020</v>
          </cell>
          <cell r="D7823" t="str">
            <v>UN</v>
          </cell>
          <cell r="E7823">
            <v>590</v>
          </cell>
        </row>
        <row r="7824">
          <cell r="A7824">
            <v>104396</v>
          </cell>
          <cell r="B7824" t="str">
            <v>COMPOSIÇÃO</v>
          </cell>
          <cell r="C7824" t="str">
            <v>CONDULETE DE PVC, TIPO E, PARA ELETRODUTO DE PVC SOLDÁVEL DN 25 MM (3/4''), APARENTE - FORNECIMENTO E INSTALAÇÃO. AF_10/2022</v>
          </cell>
          <cell r="D7824" t="str">
            <v>UN</v>
          </cell>
          <cell r="E7824">
            <v>21.21</v>
          </cell>
        </row>
        <row r="7825">
          <cell r="A7825">
            <v>104397</v>
          </cell>
          <cell r="B7825" t="str">
            <v>COMPOSIÇÃO</v>
          </cell>
          <cell r="C7825" t="str">
            <v>CONDULETE DE PVC, TIPO E, PARA ELETRODUTO DE PVC SOLDÁVEL DN 32 MM (1''), APARENTE - FORNECIMENTO E INSTALAÇÃO. AF_10/2022</v>
          </cell>
          <cell r="D7825" t="str">
            <v>UN</v>
          </cell>
          <cell r="E7825">
            <v>25.32</v>
          </cell>
        </row>
        <row r="7826">
          <cell r="A7826">
            <v>104398</v>
          </cell>
          <cell r="B7826" t="str">
            <v>COMPOSIÇÃO</v>
          </cell>
          <cell r="C7826" t="str">
            <v>CONDULETE DE PVC, TIPO LR, PARA ELETRODUTO DE PVC SOLDÁVEL DN 20 MM (1/2''), APARENTE - FORNECIMENTO E INSTALAÇÃO. AF_10/2022</v>
          </cell>
          <cell r="D7826" t="str">
            <v>UN</v>
          </cell>
          <cell r="E7826">
            <v>25.05</v>
          </cell>
        </row>
        <row r="7827">
          <cell r="A7827">
            <v>104399</v>
          </cell>
          <cell r="B7827" t="str">
            <v>COMPOSIÇÃO</v>
          </cell>
          <cell r="C7827" t="str">
            <v>CONDULETE DE PVC, TIPO LR, PARA ELETRODUTO DE PVC SOLDÁVEL DN 25 MM (3/4''), APARENTE - FORNECIMENTO E INSTALAÇÃO. AF_10/2022</v>
          </cell>
          <cell r="D7827" t="str">
            <v>UN</v>
          </cell>
          <cell r="E7827">
            <v>27.16</v>
          </cell>
        </row>
        <row r="7828">
          <cell r="A7828">
            <v>104400</v>
          </cell>
          <cell r="B7828" t="str">
            <v>COMPOSIÇÃO</v>
          </cell>
          <cell r="C7828" t="str">
            <v>CONDULETE DE PVC, TIPO LR, PARA ELETRODUTO DE PVC SOLDÁVEL DN 32 MM (1''), APARENTE - FORNECIMENTO E INSTALAÇÃO. AF_10/2022</v>
          </cell>
          <cell r="D7828" t="str">
            <v>UN</v>
          </cell>
          <cell r="E7828">
            <v>34.75</v>
          </cell>
        </row>
        <row r="7829">
          <cell r="A7829">
            <v>104401</v>
          </cell>
          <cell r="B7829" t="str">
            <v>COMPOSIÇÃO</v>
          </cell>
          <cell r="C7829" t="str">
            <v>CONDULETE DE PVC, TIPO C, PARA ELETRODUTO DE PVC SOLDÁVEL DN 20 MM (1/2''), APARENTE - FORNECIMENTO E INSTALAÇÃO. AF_10/2022</v>
          </cell>
          <cell r="D7829" t="str">
            <v>UN</v>
          </cell>
          <cell r="E7829">
            <v>23.78</v>
          </cell>
        </row>
        <row r="7830">
          <cell r="A7830">
            <v>104402</v>
          </cell>
          <cell r="B7830" t="str">
            <v>COMPOSIÇÃO</v>
          </cell>
          <cell r="C7830" t="str">
            <v>CONDULETE DE PVC, TIPO C, PARA ELETRODUTO DE PVC SOLDÁVEL DN 25 MM (3/4''), APARENTE - FORNECIMENTO E INSTALAÇÃO. AF_10/2022</v>
          </cell>
          <cell r="D7830" t="str">
            <v>UN</v>
          </cell>
          <cell r="E7830">
            <v>24.74</v>
          </cell>
        </row>
        <row r="7831">
          <cell r="A7831">
            <v>104403</v>
          </cell>
          <cell r="B7831" t="str">
            <v>COMPOSIÇÃO</v>
          </cell>
          <cell r="C7831" t="str">
            <v>CONDULETE DE PVC, TIPO C, PARA ELETRODUTO DE PVC SOLDÁVEL DN 32 MM (1''), APARENTE - FORNECIMENTO E INSTALAÇÃO. AF_10/2022</v>
          </cell>
          <cell r="D7831" t="str">
            <v>UN</v>
          </cell>
          <cell r="E7831">
            <v>30.73</v>
          </cell>
        </row>
        <row r="7832">
          <cell r="A7832">
            <v>104404</v>
          </cell>
          <cell r="B7832" t="str">
            <v>COMPOSIÇÃO</v>
          </cell>
          <cell r="C7832" t="str">
            <v>CONDULETE DE PVC, TIPO T, PARA ELETRODUTO DE PVC SOLDÁVEL DN 25 MM (3/4''), APARENTE - FORNECIMENTO E INSTALAÇÃO. AF_10/2022</v>
          </cell>
          <cell r="D7832" t="str">
            <v>UN</v>
          </cell>
          <cell r="E7832">
            <v>31.75</v>
          </cell>
        </row>
        <row r="7833">
          <cell r="A7833">
            <v>104405</v>
          </cell>
          <cell r="B7833" t="str">
            <v>COMPOSIÇÃO</v>
          </cell>
          <cell r="C7833" t="str">
            <v>CONDULETE DE PVC, TIPO T, PARA ELETRODUTO DE PVC SOLDÁVEL DN 32 MM (1''), APARENTE - FORNECIMENTO E INSTALAÇÃO. AF_10/2022</v>
          </cell>
          <cell r="D7833" t="str">
            <v>UN</v>
          </cell>
          <cell r="E7833">
            <v>42.89</v>
          </cell>
        </row>
        <row r="7834">
          <cell r="A7834">
            <v>93653</v>
          </cell>
          <cell r="B7834" t="str">
            <v>COMPOSIÇÃO</v>
          </cell>
          <cell r="C7834" t="str">
            <v>DISJUNTOR MONOPOLAR TIPO DIN, CORRENTE NOMINAL DE 10A - FORNECIMENTO E INSTALAÇÃO. AF_10/2020</v>
          </cell>
          <cell r="D7834" t="str">
            <v>UN</v>
          </cell>
          <cell r="E7834">
            <v>11.05</v>
          </cell>
        </row>
        <row r="7835">
          <cell r="A7835">
            <v>93654</v>
          </cell>
          <cell r="B7835" t="str">
            <v>COMPOSIÇÃO</v>
          </cell>
          <cell r="C7835" t="str">
            <v>DISJUNTOR MONOPOLAR TIPO DIN, CORRENTE NOMINAL DE 16A - FORNECIMENTO E INSTALAÇÃO. AF_10/2020</v>
          </cell>
          <cell r="D7835" t="str">
            <v>UN</v>
          </cell>
          <cell r="E7835">
            <v>11.62</v>
          </cell>
        </row>
        <row r="7836">
          <cell r="A7836">
            <v>93655</v>
          </cell>
          <cell r="B7836" t="str">
            <v>COMPOSIÇÃO</v>
          </cell>
          <cell r="C7836" t="str">
            <v>DISJUNTOR MONOPOLAR TIPO DIN, CORRENTE NOMINAL DE 20A - FORNECIMENTO E INSTALAÇÃO. AF_10/2020</v>
          </cell>
          <cell r="D7836" t="str">
            <v>UN</v>
          </cell>
          <cell r="E7836">
            <v>12.83</v>
          </cell>
        </row>
        <row r="7837">
          <cell r="A7837">
            <v>93656</v>
          </cell>
          <cell r="B7837" t="str">
            <v>COMPOSIÇÃO</v>
          </cell>
          <cell r="C7837" t="str">
            <v>DISJUNTOR MONOPOLAR TIPO DIN, CORRENTE NOMINAL DE 25A - FORNECIMENTO E INSTALAÇÃO. AF_10/2020</v>
          </cell>
          <cell r="D7837" t="str">
            <v>UN</v>
          </cell>
          <cell r="E7837">
            <v>12.83</v>
          </cell>
        </row>
        <row r="7838">
          <cell r="A7838">
            <v>93657</v>
          </cell>
          <cell r="B7838" t="str">
            <v>COMPOSIÇÃO</v>
          </cell>
          <cell r="C7838" t="str">
            <v>DISJUNTOR MONOPOLAR TIPO DIN, CORRENTE NOMINAL DE 32A - FORNECIMENTO E INSTALAÇÃO. AF_10/2020</v>
          </cell>
          <cell r="D7838" t="str">
            <v>UN</v>
          </cell>
          <cell r="E7838">
            <v>14.27</v>
          </cell>
        </row>
        <row r="7839">
          <cell r="A7839">
            <v>93658</v>
          </cell>
          <cell r="B7839" t="str">
            <v>COMPOSIÇÃO</v>
          </cell>
          <cell r="C7839" t="str">
            <v>DISJUNTOR MONOPOLAR TIPO DIN, CORRENTE NOMINAL DE 40A - FORNECIMENTO E INSTALAÇÃO. AF_10/2020</v>
          </cell>
          <cell r="D7839" t="str">
            <v>UN</v>
          </cell>
          <cell r="E7839">
            <v>20.45</v>
          </cell>
        </row>
        <row r="7840">
          <cell r="A7840">
            <v>93659</v>
          </cell>
          <cell r="B7840" t="str">
            <v>COMPOSIÇÃO</v>
          </cell>
          <cell r="C7840" t="str">
            <v>DISJUNTOR MONOPOLAR TIPO DIN, CORRENTE NOMINAL DE 50A - FORNECIMENTO E INSTALAÇÃO. AF_10/2020</v>
          </cell>
          <cell r="D7840" t="str">
            <v>UN</v>
          </cell>
          <cell r="E7840">
            <v>23.29</v>
          </cell>
        </row>
        <row r="7841">
          <cell r="A7841">
            <v>93660</v>
          </cell>
          <cell r="B7841" t="str">
            <v>COMPOSIÇÃO</v>
          </cell>
          <cell r="C7841" t="str">
            <v>DISJUNTOR BIPOLAR TIPO DIN, CORRENTE NOMINAL DE 10A - FORNECIMENTO E INSTALAÇÃO. AF_10/2020</v>
          </cell>
          <cell r="D7841" t="str">
            <v>UN</v>
          </cell>
          <cell r="E7841">
            <v>53.04</v>
          </cell>
        </row>
        <row r="7842">
          <cell r="A7842">
            <v>93661</v>
          </cell>
          <cell r="B7842" t="str">
            <v>COMPOSIÇÃO</v>
          </cell>
          <cell r="C7842" t="str">
            <v>DISJUNTOR BIPOLAR TIPO DIN, CORRENTE NOMINAL DE 16A - FORNECIMENTO E INSTALAÇÃO. AF_10/2020</v>
          </cell>
          <cell r="D7842" t="str">
            <v>UN</v>
          </cell>
          <cell r="E7842">
            <v>54.19</v>
          </cell>
        </row>
        <row r="7843">
          <cell r="A7843">
            <v>93662</v>
          </cell>
          <cell r="B7843" t="str">
            <v>COMPOSIÇÃO</v>
          </cell>
          <cell r="C7843" t="str">
            <v>DISJUNTOR BIPOLAR TIPO DIN, CORRENTE NOMINAL DE 20A - FORNECIMENTO E INSTALAÇÃO. AF_10/2020</v>
          </cell>
          <cell r="D7843" t="str">
            <v>UN</v>
          </cell>
          <cell r="E7843">
            <v>56.62</v>
          </cell>
        </row>
        <row r="7844">
          <cell r="A7844">
            <v>93663</v>
          </cell>
          <cell r="B7844" t="str">
            <v>COMPOSIÇÃO</v>
          </cell>
          <cell r="C7844" t="str">
            <v>DISJUNTOR BIPOLAR TIPO DIN, CORRENTE NOMINAL DE 25A - FORNECIMENTO E INSTALAÇÃO. AF_10/2020</v>
          </cell>
          <cell r="D7844" t="str">
            <v>UN</v>
          </cell>
          <cell r="E7844">
            <v>56.62</v>
          </cell>
        </row>
        <row r="7845">
          <cell r="A7845">
            <v>93664</v>
          </cell>
          <cell r="B7845" t="str">
            <v>COMPOSIÇÃO</v>
          </cell>
          <cell r="C7845" t="str">
            <v>DISJUNTOR BIPOLAR TIPO DIN, CORRENTE NOMINAL DE 32A - FORNECIMENTO E INSTALAÇÃO. AF_10/2020</v>
          </cell>
          <cell r="D7845" t="str">
            <v>UN</v>
          </cell>
          <cell r="E7845">
            <v>59.5</v>
          </cell>
        </row>
        <row r="7846">
          <cell r="A7846">
            <v>93665</v>
          </cell>
          <cell r="B7846" t="str">
            <v>COMPOSIÇÃO</v>
          </cell>
          <cell r="C7846" t="str">
            <v>DISJUNTOR BIPOLAR TIPO DIN, CORRENTE NOMINAL DE 40A - FORNECIMENTO E INSTALAÇÃO. AF_10/2020</v>
          </cell>
          <cell r="D7846" t="str">
            <v>UN</v>
          </cell>
          <cell r="E7846">
            <v>63.12</v>
          </cell>
        </row>
        <row r="7847">
          <cell r="A7847">
            <v>93666</v>
          </cell>
          <cell r="B7847" t="str">
            <v>COMPOSIÇÃO</v>
          </cell>
          <cell r="C7847" t="str">
            <v>DISJUNTOR BIPOLAR TIPO DIN, CORRENTE NOMINAL DE 50A - FORNECIMENTO E INSTALAÇÃO. AF_10/2020</v>
          </cell>
          <cell r="D7847" t="str">
            <v>UN</v>
          </cell>
          <cell r="E7847">
            <v>68.819999999999993</v>
          </cell>
        </row>
        <row r="7848">
          <cell r="A7848">
            <v>93667</v>
          </cell>
          <cell r="B7848" t="str">
            <v>COMPOSIÇÃO</v>
          </cell>
          <cell r="C7848" t="str">
            <v>DISJUNTOR TRIPOLAR TIPO DIN, CORRENTE NOMINAL DE 10A - FORNECIMENTO E INSTALAÇÃO. AF_10/2020</v>
          </cell>
          <cell r="D7848" t="str">
            <v>UN</v>
          </cell>
          <cell r="E7848">
            <v>66.52</v>
          </cell>
        </row>
        <row r="7849">
          <cell r="A7849">
            <v>93668</v>
          </cell>
          <cell r="B7849" t="str">
            <v>COMPOSIÇÃO</v>
          </cell>
          <cell r="C7849" t="str">
            <v>DISJUNTOR TRIPOLAR TIPO DIN, CORRENTE NOMINAL DE 16A - FORNECIMENTO E INSTALAÇÃO. AF_10/2020</v>
          </cell>
          <cell r="D7849" t="str">
            <v>UN</v>
          </cell>
          <cell r="E7849">
            <v>68.25</v>
          </cell>
        </row>
        <row r="7850">
          <cell r="A7850">
            <v>93669</v>
          </cell>
          <cell r="B7850" t="str">
            <v>COMPOSIÇÃO</v>
          </cell>
          <cell r="C7850" t="str">
            <v>DISJUNTOR TRIPOLAR TIPO DIN, CORRENTE NOMINAL DE 20A - FORNECIMENTO E INSTALAÇÃO. AF_10/2020</v>
          </cell>
          <cell r="D7850" t="str">
            <v>UN</v>
          </cell>
          <cell r="E7850">
            <v>71.87</v>
          </cell>
        </row>
        <row r="7851">
          <cell r="A7851">
            <v>93670</v>
          </cell>
          <cell r="B7851" t="str">
            <v>COMPOSIÇÃO</v>
          </cell>
          <cell r="C7851" t="str">
            <v>DISJUNTOR TRIPOLAR TIPO DIN, CORRENTE NOMINAL DE 25A - FORNECIMENTO E INSTALAÇÃO. AF_10/2020</v>
          </cell>
          <cell r="D7851" t="str">
            <v>UN</v>
          </cell>
          <cell r="E7851">
            <v>71.87</v>
          </cell>
        </row>
        <row r="7852">
          <cell r="A7852">
            <v>93671</v>
          </cell>
          <cell r="B7852" t="str">
            <v>COMPOSIÇÃO</v>
          </cell>
          <cell r="C7852" t="str">
            <v>DISJUNTOR TRIPOLAR TIPO DIN, CORRENTE NOMINAL DE 32A - FORNECIMENTO E INSTALAÇÃO. AF_10/2020</v>
          </cell>
          <cell r="D7852" t="str">
            <v>UN</v>
          </cell>
          <cell r="E7852">
            <v>76.19</v>
          </cell>
        </row>
        <row r="7853">
          <cell r="A7853">
            <v>93672</v>
          </cell>
          <cell r="B7853" t="str">
            <v>COMPOSIÇÃO</v>
          </cell>
          <cell r="C7853" t="str">
            <v>DISJUNTOR TRIPOLAR TIPO DIN, CORRENTE NOMINAL DE 40A - FORNECIMENTO E INSTALAÇÃO. AF_10/2020</v>
          </cell>
          <cell r="D7853" t="str">
            <v>UN</v>
          </cell>
          <cell r="E7853">
            <v>82.72</v>
          </cell>
        </row>
        <row r="7854">
          <cell r="A7854">
            <v>93673</v>
          </cell>
          <cell r="B7854" t="str">
            <v>COMPOSIÇÃO</v>
          </cell>
          <cell r="C7854" t="str">
            <v>DISJUNTOR TRIPOLAR TIPO DIN, CORRENTE NOMINAL DE 50A - FORNECIMENTO E INSTALAÇÃO. AF_10/2020</v>
          </cell>
          <cell r="D7854" t="str">
            <v>UN</v>
          </cell>
          <cell r="E7854">
            <v>91.28</v>
          </cell>
        </row>
        <row r="7855">
          <cell r="A7855">
            <v>97359</v>
          </cell>
          <cell r="B7855" t="str">
            <v>COMPOSIÇÃO</v>
          </cell>
          <cell r="C7855" t="str">
            <v>QUADRO DE MEDIÇÃO GERAL DE ENERGIA COM 8 MEDIDORES - FORNECIMENTO E INSTALAÇÃO. AF_10/2020</v>
          </cell>
          <cell r="D7855" t="str">
            <v>UN</v>
          </cell>
          <cell r="E7855">
            <v>4248.01</v>
          </cell>
        </row>
        <row r="7856">
          <cell r="A7856">
            <v>97360</v>
          </cell>
          <cell r="B7856" t="str">
            <v>COMPOSIÇÃO</v>
          </cell>
          <cell r="C7856" t="str">
            <v>QUADRO DE MEDIÇÃO GERAL DE ENERGIA COM 12 MEDIDORES - FORNECIMENTO E INSTALAÇÃO. AF_10/2020</v>
          </cell>
          <cell r="D7856" t="str">
            <v>UN</v>
          </cell>
          <cell r="E7856">
            <v>8207.6</v>
          </cell>
        </row>
        <row r="7857">
          <cell r="A7857">
            <v>97361</v>
          </cell>
          <cell r="B7857" t="str">
            <v>COMPOSIÇÃO</v>
          </cell>
          <cell r="C7857" t="str">
            <v>QUADRO DE MEDIÇÃO GERAL DE ENERGIA COM 16 MEDIDORES - FORNECIMENTO E INSTALAÇÃO. AF_10/2020</v>
          </cell>
          <cell r="D7857" t="str">
            <v>UN</v>
          </cell>
          <cell r="E7857">
            <v>10943.46</v>
          </cell>
        </row>
        <row r="7858">
          <cell r="A7858">
            <v>97362</v>
          </cell>
          <cell r="B7858" t="str">
            <v>COMPOSIÇÃO</v>
          </cell>
          <cell r="C7858" t="str">
            <v>QUADRO DE MEDIÇÃO GERAL DE ENERGIA PARA BARRAMENTO BLINDADO COM 4 MEDIDORES - FORNECIMENTO E INSTALAÇÃO. AF_10/2020</v>
          </cell>
          <cell r="D7858" t="str">
            <v>UN</v>
          </cell>
          <cell r="E7858">
            <v>2005.12</v>
          </cell>
        </row>
        <row r="7859">
          <cell r="A7859">
            <v>101875</v>
          </cell>
          <cell r="B7859" t="str">
            <v>COMPOSIÇÃO</v>
          </cell>
          <cell r="C7859" t="str">
            <v>QUADRO DE DISTRIBUIÇÃO DE ENERGIA EM CHAPA DE AÇO GALVANIZADO, DE EMBUTIR, COM BARRAMENTO TRIFÁSICO, PARA 12 DISJUNTORES DIN 100A - FORNECIMENTO E INSTALAÇÃO. AF_10/2020</v>
          </cell>
          <cell r="D7859" t="str">
            <v>UN</v>
          </cell>
          <cell r="E7859">
            <v>428.85</v>
          </cell>
        </row>
        <row r="7860">
          <cell r="A7860">
            <v>101876</v>
          </cell>
          <cell r="B7860" t="str">
            <v>COMPOSIÇÃO</v>
          </cell>
          <cell r="C7860" t="str">
            <v>QUADRO DE DISTRIBUIÇÃO DE ENERGIA EM PVC, DE EMBUTIR, SEM BARRAMENTO, PARA 6 DISJUNTORES - FORNECIMENTO E INSTALAÇÃO. AF_10/2020</v>
          </cell>
          <cell r="D7860" t="str">
            <v>UN</v>
          </cell>
          <cell r="E7860">
            <v>91.97</v>
          </cell>
        </row>
        <row r="7861">
          <cell r="A7861">
            <v>101877</v>
          </cell>
          <cell r="B7861" t="str">
            <v>COMPOSIÇÃO</v>
          </cell>
          <cell r="C7861" t="str">
            <v>QUADRO DE DISTRIBUIÇÃO DE ENERGIA EM PVC, DE EMBUTIR, SEM BARRAMENTO, PARA 3 DISJUNTORES - FORNECIMENTO E INSTALAÇÃO. AF_10/2020</v>
          </cell>
          <cell r="D7861" t="str">
            <v>UN</v>
          </cell>
          <cell r="E7861">
            <v>62.58</v>
          </cell>
        </row>
        <row r="7862">
          <cell r="A7862">
            <v>101878</v>
          </cell>
          <cell r="B7862" t="str">
            <v>COMPOSIÇÃO</v>
          </cell>
          <cell r="C7862" t="str">
            <v>QUADRO DE DISTRIBUIÇÃO DE ENERGIA EM CHAPA DE AÇO GALVANIZADO, DE SOBREPOR, COM BARRAMENTO TRIFÁSICO, PARA 18 DISJUNTORES DIN 100A - FORNECIMENTO E INSTALAÇÃO. AF_10/2020</v>
          </cell>
          <cell r="D7862" t="str">
            <v>UN</v>
          </cell>
          <cell r="E7862">
            <v>586.94000000000005</v>
          </cell>
        </row>
        <row r="7863">
          <cell r="A7863">
            <v>101879</v>
          </cell>
          <cell r="B7863" t="str">
            <v>COMPOSIÇÃO</v>
          </cell>
          <cell r="C7863" t="str">
            <v>QUADRO DE DISTRIBUIÇÃO DE ENERGIA EM CHAPA DE AÇO GALVANIZADO, DE EMBUTIR, COM BARRAMENTO TRIFÁSICO, PARA 24 DISJUNTORES DIN 100A - FORNECIMENTO E INSTALAÇÃO. AF_10/2020</v>
          </cell>
          <cell r="D7863" t="str">
            <v>UN</v>
          </cell>
          <cell r="E7863">
            <v>621.53</v>
          </cell>
        </row>
        <row r="7864">
          <cell r="A7864">
            <v>101880</v>
          </cell>
          <cell r="B7864" t="str">
            <v>COMPOSIÇÃO</v>
          </cell>
          <cell r="C7864" t="str">
            <v>QUADRO DE DISTRIBUIÇÃO DE ENERGIA EM CHAPA DE AÇO GALVANIZADO, DE EMBUTIR, COM BARRAMENTO TRIFÁSICO, PARA 30 DISJUNTORES DIN 150A - FORNECIMENTO E INSTALAÇÃO. AF_10/2020</v>
          </cell>
          <cell r="D7864" t="str">
            <v>UN</v>
          </cell>
          <cell r="E7864">
            <v>715.65</v>
          </cell>
        </row>
        <row r="7865">
          <cell r="A7865">
            <v>101881</v>
          </cell>
          <cell r="B7865" t="str">
            <v>COMPOSIÇÃO</v>
          </cell>
          <cell r="C7865" t="str">
            <v>QUADRO DE DISTRIBUIÇÃO DE ENERGIA EM CHAPA DE AÇO GALVANIZADO, DE EMBUTIR, COM BARRAMENTO TRIFÁSICO, PARA 40 DISJUNTORES DIN 100A - FORNECIMENTO E INSTALAÇÃO. AF_10/2020</v>
          </cell>
          <cell r="D7865" t="str">
            <v>UN</v>
          </cell>
          <cell r="E7865">
            <v>1030.04</v>
          </cell>
        </row>
        <row r="7866">
          <cell r="A7866">
            <v>101882</v>
          </cell>
          <cell r="B7866" t="str">
            <v>COMPOSIÇÃO</v>
          </cell>
          <cell r="C7866" t="str">
            <v>QUADRO DE DISTRIBUIÇÃO DE ENERGIA EM CHAPA DE AÇO GALVANIZADO, DE EMBUTIR, COM BARRAMENTO TRIFÁSICO, PARA 30 DISJUNTORES DIN 225A - FORNECIMENTO E INSTALAÇÃO. AF_10/2020</v>
          </cell>
          <cell r="D7866" t="str">
            <v>UN</v>
          </cell>
          <cell r="E7866">
            <v>1463.42</v>
          </cell>
        </row>
        <row r="7867">
          <cell r="A7867">
            <v>101883</v>
          </cell>
          <cell r="B7867" t="str">
            <v>COMPOSIÇÃO</v>
          </cell>
          <cell r="C7867" t="str">
            <v>QUADRO DE DISTRIBUIÇÃO DE ENERGIA EM CHAPA DE AÇO GALVANIZADO, DE EMBUTIR, COM BARRAMENTO TRIFÁSICO, PARA 18 DISJUNTORES DIN 100A - FORNECIMENTO E INSTALAÇÃO. AF_10/2020</v>
          </cell>
          <cell r="D7867" t="str">
            <v>UN</v>
          </cell>
          <cell r="E7867">
            <v>592.35</v>
          </cell>
        </row>
        <row r="7868">
          <cell r="A7868">
            <v>101890</v>
          </cell>
          <cell r="B7868" t="str">
            <v>COMPOSIÇÃO</v>
          </cell>
          <cell r="C7868" t="str">
            <v>DISJUNTOR MONOPOLAR TIPO NEMA, CORRENTE NOMINAL DE 10 ATÉ 30A - FORNECIMENTO E INSTALAÇÃO. AF_10/2020</v>
          </cell>
          <cell r="D7868" t="str">
            <v>UN</v>
          </cell>
          <cell r="E7868">
            <v>15.28</v>
          </cell>
        </row>
        <row r="7869">
          <cell r="A7869">
            <v>101891</v>
          </cell>
          <cell r="B7869" t="str">
            <v>COMPOSIÇÃO</v>
          </cell>
          <cell r="C7869" t="str">
            <v>DISJUNTOR MONOPOLAR TIPO NEMA, CORRENTE NOMINAL DE 35 ATÉ 50A - FORNECIMENTO E INSTALAÇÃO. AF_10/2020</v>
          </cell>
          <cell r="D7869" t="str">
            <v>UN</v>
          </cell>
          <cell r="E7869">
            <v>26.17</v>
          </cell>
        </row>
        <row r="7870">
          <cell r="A7870">
            <v>101892</v>
          </cell>
          <cell r="B7870" t="str">
            <v>COMPOSIÇÃO</v>
          </cell>
          <cell r="C7870" t="str">
            <v>DISJUNTOR BIPOLAR TIPO NEMA, CORRENTE NOMINAL DE 10 ATÉ 50A - FORNECIMENTO E INSTALAÇÃO. AF_10/2020</v>
          </cell>
          <cell r="D7870" t="str">
            <v>UN</v>
          </cell>
          <cell r="E7870">
            <v>66.89</v>
          </cell>
        </row>
        <row r="7871">
          <cell r="A7871">
            <v>101893</v>
          </cell>
          <cell r="B7871" t="str">
            <v>COMPOSIÇÃO</v>
          </cell>
          <cell r="C7871" t="str">
            <v>DISJUNTOR TRIPOLAR TIPO NEMA, CORRENTE NOMINAL DE 10 ATÉ 50A - FORNECIMENTO E INSTALAÇÃO. AF_10/2020</v>
          </cell>
          <cell r="D7871" t="str">
            <v>UN</v>
          </cell>
          <cell r="E7871">
            <v>85.72</v>
          </cell>
        </row>
        <row r="7872">
          <cell r="A7872">
            <v>101894</v>
          </cell>
          <cell r="B7872" t="str">
            <v>COMPOSIÇÃO</v>
          </cell>
          <cell r="C7872" t="str">
            <v>DISJUNTOR TRIPOLAR TIPO NEMA, CORRENTE NOMINAL DE 60 ATÉ 100A - FORNECIMENTO E INSTALAÇÃO. AF_10/2020</v>
          </cell>
          <cell r="D7872" t="str">
            <v>UN</v>
          </cell>
          <cell r="E7872">
            <v>147.19</v>
          </cell>
        </row>
        <row r="7873">
          <cell r="A7873">
            <v>101895</v>
          </cell>
          <cell r="B7873" t="str">
            <v>COMPOSIÇÃO</v>
          </cell>
          <cell r="C7873" t="str">
            <v>DISJUNTOR TERMOMAGNÉTICO TRIPOLAR , CORRENTE NOMINAL DE 125A - FORNECIMENTO E INSTALAÇÃO. AF_10/2020</v>
          </cell>
          <cell r="D7873" t="str">
            <v>UN</v>
          </cell>
          <cell r="E7873">
            <v>397.25</v>
          </cell>
        </row>
        <row r="7874">
          <cell r="A7874">
            <v>101896</v>
          </cell>
          <cell r="B7874" t="str">
            <v>COMPOSIÇÃO</v>
          </cell>
          <cell r="C7874" t="str">
            <v>DISJUNTOR TERMOMAGNÉTICO TRIPOLAR , CORRENTE NOMINAL DE 200A - FORNECIMENTO E INSTALAÇÃO. AF_10/2020</v>
          </cell>
          <cell r="D7874" t="str">
            <v>UN</v>
          </cell>
          <cell r="E7874">
            <v>595.27</v>
          </cell>
        </row>
        <row r="7875">
          <cell r="A7875">
            <v>101897</v>
          </cell>
          <cell r="B7875" t="str">
            <v>COMPOSIÇÃO</v>
          </cell>
          <cell r="C7875" t="str">
            <v>DISJUNTOR TERMOMAGNÉTICO TRIPOLAR , CORRENTE NOMINAL DE 250A - FORNECIMENTO E INSTALAÇÃO. AF_10/2020</v>
          </cell>
          <cell r="D7875" t="str">
            <v>UN</v>
          </cell>
          <cell r="E7875">
            <v>948.02</v>
          </cell>
        </row>
        <row r="7876">
          <cell r="A7876">
            <v>101898</v>
          </cell>
          <cell r="B7876" t="str">
            <v>COMPOSIÇÃO</v>
          </cell>
          <cell r="C7876" t="str">
            <v>DISJUNTOR TERMOMAGNÉTICO TRIPOLAR , CORRENTE NOMINAL DE 400A - FORNECIMENTO E INSTALAÇÃO. AF_10/2020</v>
          </cell>
          <cell r="D7876" t="str">
            <v>UN</v>
          </cell>
          <cell r="E7876">
            <v>1264.47</v>
          </cell>
        </row>
        <row r="7877">
          <cell r="A7877">
            <v>101899</v>
          </cell>
          <cell r="B7877" t="str">
            <v>COMPOSIÇÃO</v>
          </cell>
          <cell r="C7877" t="str">
            <v>DISJUNTOR TERMOMAGNÉTICO TRIPOLAR , CORRENTE NOMINAL DE 600A - FORNECIMENTO E INSTALAÇÃO. AF_10/2020</v>
          </cell>
          <cell r="D7877" t="str">
            <v>UN</v>
          </cell>
          <cell r="E7877">
            <v>2017.19</v>
          </cell>
        </row>
        <row r="7878">
          <cell r="A7878">
            <v>101900</v>
          </cell>
          <cell r="B7878" t="str">
            <v>COMPOSIÇÃO</v>
          </cell>
          <cell r="C7878" t="str">
            <v>DISJUNTOR BAIXA TENSÃO TRIPOLAR A SECO  800A/600V - FORNECIMENTO E INSTALAÇÃO. AF_10/2020</v>
          </cell>
          <cell r="D7878" t="str">
            <v>UN</v>
          </cell>
          <cell r="E7878">
            <v>4197.3900000000003</v>
          </cell>
        </row>
        <row r="7879">
          <cell r="A7879">
            <v>101901</v>
          </cell>
          <cell r="B7879" t="str">
            <v>COMPOSIÇÃO</v>
          </cell>
          <cell r="C7879" t="str">
            <v>CONTATOR TRIPOLAR I NOMINAL 12A - FORNECIMENTO E INSTALAÇÃO. AF_10/2020</v>
          </cell>
          <cell r="D7879" t="str">
            <v>UN</v>
          </cell>
          <cell r="E7879">
            <v>122.92</v>
          </cell>
        </row>
        <row r="7880">
          <cell r="A7880">
            <v>101902</v>
          </cell>
          <cell r="B7880" t="str">
            <v>COMPOSIÇÃO</v>
          </cell>
          <cell r="C7880" t="str">
            <v>CONTATOR TRIPOLAR I NOMINAL 22A - FORNECIMENTO E INSTALAÇÃO. AF_10/2020</v>
          </cell>
          <cell r="D7880" t="str">
            <v>UN</v>
          </cell>
          <cell r="E7880">
            <v>152.08000000000001</v>
          </cell>
        </row>
        <row r="7881">
          <cell r="A7881">
            <v>101903</v>
          </cell>
          <cell r="B7881" t="str">
            <v>COMPOSIÇÃO</v>
          </cell>
          <cell r="C7881" t="str">
            <v>CONTATOR TRIPOLAR I NOMINAL 38A - FORNECIMENTO E INSTALAÇÃO. AF_10/2020</v>
          </cell>
          <cell r="D7881" t="str">
            <v>UN</v>
          </cell>
          <cell r="E7881">
            <v>316.12</v>
          </cell>
        </row>
        <row r="7882">
          <cell r="A7882">
            <v>101904</v>
          </cell>
          <cell r="B7882" t="str">
            <v>COMPOSIÇÃO</v>
          </cell>
          <cell r="C7882" t="str">
            <v>CONTATOR TRIPOLAR I NOMIMAL 95A - FORNECIMENTO E INSTALAÇÃO. AF_10/2020</v>
          </cell>
          <cell r="D7882" t="str">
            <v>UN</v>
          </cell>
          <cell r="E7882">
            <v>1154.98</v>
          </cell>
        </row>
        <row r="7883">
          <cell r="A7883">
            <v>101938</v>
          </cell>
          <cell r="B7883" t="str">
            <v>COMPOSIÇÃO</v>
          </cell>
          <cell r="C7883" t="str">
            <v>CAIXA DE PROTEÇÃO PARA MEDIDOR MONOFÁSICO DE EMBUTIR - FORNECIMENTO E INSTALAÇÃO. AF_10/2020</v>
          </cell>
          <cell r="D7883" t="str">
            <v>UN</v>
          </cell>
          <cell r="E7883">
            <v>123.75</v>
          </cell>
        </row>
        <row r="7884">
          <cell r="A7884">
            <v>101946</v>
          </cell>
          <cell r="B7884" t="str">
            <v>COMPOSIÇÃO</v>
          </cell>
          <cell r="C7884" t="str">
            <v>QUADRO DE MEDIÇÃO GERAL DE ENERGIA PARA 1 MEDIDOR DE SOBREPOR - FORNECIMENTO E INSTALAÇÃO. AF_10/2020</v>
          </cell>
          <cell r="D7884" t="str">
            <v>UN</v>
          </cell>
          <cell r="E7884">
            <v>170.7</v>
          </cell>
        </row>
        <row r="7885">
          <cell r="A7885">
            <v>91945</v>
          </cell>
          <cell r="B7885" t="str">
            <v>COMPOSIÇÃO</v>
          </cell>
          <cell r="C7885" t="str">
            <v>SUPORTE PARAFUSADO COM PLACA DE ENCAIXE 4" X 2" ALTO (2,00 M DO PISO) PARA PONTO ELÉTRICO - FORNECIMENTO E INSTALAÇÃO. AF_03/2023</v>
          </cell>
          <cell r="D7885" t="str">
            <v>UN</v>
          </cell>
          <cell r="E7885">
            <v>12.84</v>
          </cell>
        </row>
        <row r="7886">
          <cell r="A7886">
            <v>91946</v>
          </cell>
          <cell r="B7886" t="str">
            <v>COMPOSIÇÃO</v>
          </cell>
          <cell r="C7886" t="str">
            <v>SUPORTE PARAFUSADO COM PLACA DE ENCAIXE 4" X 2" MÉDIO (1,30 M DO PISO) PARA PONTO ELÉTRICO - FORNECIMENTO E INSTALAÇÃO. AF_03/2023</v>
          </cell>
          <cell r="D7886" t="str">
            <v>UN</v>
          </cell>
          <cell r="E7886">
            <v>10.11</v>
          </cell>
        </row>
        <row r="7887">
          <cell r="A7887">
            <v>91947</v>
          </cell>
          <cell r="B7887" t="str">
            <v>COMPOSIÇÃO</v>
          </cell>
          <cell r="C7887" t="str">
            <v>SUPORTE PARAFUSADO COM PLACA DE ENCAIXE 4" X 2" BAIXO (0,30 M DO PISO) PARA PONTO ELÉTRICO - FORNECIMENTO E INSTALAÇÃO. AF_03/2023</v>
          </cell>
          <cell r="D7887" t="str">
            <v>UN</v>
          </cell>
          <cell r="E7887">
            <v>8.4</v>
          </cell>
        </row>
        <row r="7888">
          <cell r="A7888">
            <v>91949</v>
          </cell>
          <cell r="B7888" t="str">
            <v>COMPOSIÇÃO</v>
          </cell>
          <cell r="C7888" t="str">
            <v>SUPORTE PARAFUSADO COM PLACA DE ENCAIXE 4" X 4" ALTO (2,00 M DO PISO) PARA PONTO ELÉTRICO - FORNECIMENTO E INSTALAÇÃO. AF_03/2023</v>
          </cell>
          <cell r="D7888" t="str">
            <v>UN</v>
          </cell>
          <cell r="E7888">
            <v>18.22</v>
          </cell>
        </row>
        <row r="7889">
          <cell r="A7889">
            <v>91950</v>
          </cell>
          <cell r="B7889" t="str">
            <v>COMPOSIÇÃO</v>
          </cell>
          <cell r="C7889" t="str">
            <v>SUPORTE PARAFUSADO COM PLACA DE ENCAIXE 4" X 4" MÉDIO (1,30 M DO PISO) PARA PONTO ELÉTRICO - FORNECIMENTO E INSTALAÇÃO. AF_03/2023</v>
          </cell>
          <cell r="D7889" t="str">
            <v>UN</v>
          </cell>
          <cell r="E7889">
            <v>14.9</v>
          </cell>
        </row>
        <row r="7890">
          <cell r="A7890">
            <v>91951</v>
          </cell>
          <cell r="B7890" t="str">
            <v>COMPOSIÇÃO</v>
          </cell>
          <cell r="C7890" t="str">
            <v>SUPORTE PARAFUSADO COM PLACA DE ENCAIXE 4" X 4" BAIXO (0,30 M DO PISO) PARA PONTO ELÉTRICO - FORNECIMENTO E INSTALAÇÃO. AF_03/2023</v>
          </cell>
          <cell r="D7890" t="str">
            <v>UN</v>
          </cell>
          <cell r="E7890">
            <v>12.91</v>
          </cell>
        </row>
        <row r="7891">
          <cell r="A7891">
            <v>91952</v>
          </cell>
          <cell r="B7891" t="str">
            <v>COMPOSIÇÃO</v>
          </cell>
          <cell r="C7891" t="str">
            <v>INTERRUPTOR SIMPLES (1 MÓDULO), 10A/250V, SEM SUPORTE E SEM PLACA - FORNECIMENTO E INSTALAÇÃO. AF_03/2023</v>
          </cell>
          <cell r="D7891" t="str">
            <v>UN</v>
          </cell>
          <cell r="E7891">
            <v>17.239999999999998</v>
          </cell>
        </row>
        <row r="7892">
          <cell r="A7892">
            <v>91953</v>
          </cell>
          <cell r="B7892" t="str">
            <v>COMPOSIÇÃO</v>
          </cell>
          <cell r="C7892" t="str">
            <v>INTERRUPTOR SIMPLES (1 MÓDULO), 10A/250V, INCLUINDO SUPORTE E PLACA - FORNECIMENTO E INSTALAÇÃO. AF_03/2023</v>
          </cell>
          <cell r="D7892" t="str">
            <v>UN</v>
          </cell>
          <cell r="E7892">
            <v>27.35</v>
          </cell>
        </row>
        <row r="7893">
          <cell r="A7893">
            <v>91954</v>
          </cell>
          <cell r="B7893" t="str">
            <v>COMPOSIÇÃO</v>
          </cell>
          <cell r="C7893" t="str">
            <v>INTERRUPTOR PARALELO (1 MÓDULO), 10A/250V, SEM SUPORTE E SEM PLACA - FORNECIMENTO E INSTALAÇÃO. AF_03/2023</v>
          </cell>
          <cell r="D7893" t="str">
            <v>UN</v>
          </cell>
          <cell r="E7893">
            <v>23.15</v>
          </cell>
        </row>
        <row r="7894">
          <cell r="A7894">
            <v>91955</v>
          </cell>
          <cell r="B7894" t="str">
            <v>COMPOSIÇÃO</v>
          </cell>
          <cell r="C7894" t="str">
            <v>INTERRUPTOR PARALELO (1 MÓDULO), 10A/250V, INCLUINDO SUPORTE E PLACA - FORNECIMENTO E INSTALAÇÃO. AF_03/2023</v>
          </cell>
          <cell r="D7894" t="str">
            <v>UN</v>
          </cell>
          <cell r="E7894">
            <v>33.26</v>
          </cell>
        </row>
        <row r="7895">
          <cell r="A7895">
            <v>91956</v>
          </cell>
          <cell r="B7895" t="str">
            <v>COMPOSIÇÃO</v>
          </cell>
          <cell r="C7895" t="str">
            <v>INTERRUPTOR SIMPLES (1 MÓDULO) COM INTERRUPTOR PARALELO (1 MÓDULO), 10A/250V, SEM SUPORTE E SEM PLACA - FORNECIMENTO E INSTALAÇÃO. AF_03/2023</v>
          </cell>
          <cell r="D7895" t="str">
            <v>UN</v>
          </cell>
          <cell r="E7895">
            <v>37.49</v>
          </cell>
        </row>
        <row r="7896">
          <cell r="A7896">
            <v>91957</v>
          </cell>
          <cell r="B7896" t="str">
            <v>COMPOSIÇÃO</v>
          </cell>
          <cell r="C7896" t="str">
            <v>INTERRUPTOR SIMPLES (1 MÓDULO) COM INTERRUPTOR PARALELO (1 MÓDULO), 10A/250V, INCLUINDO SUPORTE E PLACA - FORNECIMENTO E INSTALAÇÃO. AF_03/2023</v>
          </cell>
          <cell r="D7896" t="str">
            <v>UN</v>
          </cell>
          <cell r="E7896">
            <v>47.6</v>
          </cell>
        </row>
        <row r="7897">
          <cell r="A7897">
            <v>91958</v>
          </cell>
          <cell r="B7897" t="str">
            <v>COMPOSIÇÃO</v>
          </cell>
          <cell r="C7897" t="str">
            <v>INTERRUPTOR SIMPLES (2 MÓDULOS), 10A/250V, SEM SUPORTE E SEM PLACA - FORNECIMENTO E INSTALAÇÃO. AF_03/2023</v>
          </cell>
          <cell r="D7897" t="str">
            <v>UN</v>
          </cell>
          <cell r="E7897">
            <v>31.63</v>
          </cell>
        </row>
        <row r="7898">
          <cell r="A7898">
            <v>91959</v>
          </cell>
          <cell r="B7898" t="str">
            <v>COMPOSIÇÃO</v>
          </cell>
          <cell r="C7898" t="str">
            <v>INTERRUPTOR SIMPLES (2 MÓDULOS), 10A/250V, INCLUINDO SUPORTE E PLACA - FORNECIMENTO E INSTALAÇÃO. AF_03/2023</v>
          </cell>
          <cell r="D7898" t="str">
            <v>UN</v>
          </cell>
          <cell r="E7898">
            <v>41.74</v>
          </cell>
        </row>
        <row r="7899">
          <cell r="A7899">
            <v>91960</v>
          </cell>
          <cell r="B7899" t="str">
            <v>COMPOSIÇÃO</v>
          </cell>
          <cell r="C7899" t="str">
            <v>INTERRUPTOR PARALELO (2 MÓDULOS), 10A/250V, SEM SUPORTE E SEM PLACA - FORNECIMENTO E INSTALAÇÃO. AF_03/2023</v>
          </cell>
          <cell r="D7899" t="str">
            <v>UN</v>
          </cell>
          <cell r="E7899">
            <v>43.44</v>
          </cell>
        </row>
        <row r="7900">
          <cell r="A7900">
            <v>91961</v>
          </cell>
          <cell r="B7900" t="str">
            <v>COMPOSIÇÃO</v>
          </cell>
          <cell r="C7900" t="str">
            <v>INTERRUPTOR PARALELO (2 MÓDULOS), 10A/250V, INCLUINDO SUPORTE E PLACA - FORNECIMENTO E INSTALAÇÃO. AF_03/2023</v>
          </cell>
          <cell r="D7900" t="str">
            <v>UN</v>
          </cell>
          <cell r="E7900">
            <v>53.55</v>
          </cell>
        </row>
        <row r="7901">
          <cell r="A7901">
            <v>91962</v>
          </cell>
          <cell r="B7901" t="str">
            <v>COMPOSIÇÃO</v>
          </cell>
          <cell r="C7901" t="str">
            <v>INTERRUPTOR SIMPLES (1 MÓDULO) COM INTERRUPTOR PARALELO (2 MÓDULOS), 10A/250V, SEM SUPORTE E SEM PLACA - FORNECIMENTO E INSTALAÇÃO. AF_03/2023</v>
          </cell>
          <cell r="D7901" t="str">
            <v>UN</v>
          </cell>
          <cell r="E7901">
            <v>57.78</v>
          </cell>
        </row>
        <row r="7902">
          <cell r="A7902">
            <v>91963</v>
          </cell>
          <cell r="B7902" t="str">
            <v>COMPOSIÇÃO</v>
          </cell>
          <cell r="C7902" t="str">
            <v>INTERRUPTOR SIMPLES (1 MÓDULO) COM INTERRUPTOR PARALELO (2 MÓDULOS), 10A/250V, INCLUINDO SUPORTE E PLACA - FORNECIMENTO E INSTALAÇÃO. AF_03/2023</v>
          </cell>
          <cell r="D7902" t="str">
            <v>UN</v>
          </cell>
          <cell r="E7902">
            <v>67.89</v>
          </cell>
        </row>
        <row r="7903">
          <cell r="A7903">
            <v>91964</v>
          </cell>
          <cell r="B7903" t="str">
            <v>COMPOSIÇÃO</v>
          </cell>
          <cell r="C7903" t="str">
            <v>INTERRUPTOR SIMPLES (2 MÓDULOS) COM INTERRUPTOR PARALELO (1 MÓDULO), 10A/250V, SEM SUPORTE E SEM PLACA - FORNECIMENTO E INSTALAÇÃO. AF_03/2023</v>
          </cell>
          <cell r="D7903" t="str">
            <v>UN</v>
          </cell>
          <cell r="E7903">
            <v>51.88</v>
          </cell>
        </row>
        <row r="7904">
          <cell r="A7904">
            <v>91965</v>
          </cell>
          <cell r="B7904" t="str">
            <v>COMPOSIÇÃO</v>
          </cell>
          <cell r="C7904" t="str">
            <v>INTERRUPTOR SIMPLES (2 MÓDULOS) COM INTERRUPTOR PARALELO (1 MÓDULO), 10A/250V, INCLUINDO SUPORTE E PLACA - FORNECIMENTO E INSTALAÇÃO. AF_03/2023</v>
          </cell>
          <cell r="D7904" t="str">
            <v>UN</v>
          </cell>
          <cell r="E7904">
            <v>61.99</v>
          </cell>
        </row>
        <row r="7905">
          <cell r="A7905">
            <v>91966</v>
          </cell>
          <cell r="B7905" t="str">
            <v>COMPOSIÇÃO</v>
          </cell>
          <cell r="C7905" t="str">
            <v>INTERRUPTOR SIMPLES (3 MÓDULOS), 10A/250V, SEM SUPORTE E SEM PLACA - FORNECIMENTO E INSTALAÇÃO. AF_03/2023</v>
          </cell>
          <cell r="D7905" t="str">
            <v>UN</v>
          </cell>
          <cell r="E7905">
            <v>46.02</v>
          </cell>
        </row>
        <row r="7906">
          <cell r="A7906">
            <v>91967</v>
          </cell>
          <cell r="B7906" t="str">
            <v>COMPOSIÇÃO</v>
          </cell>
          <cell r="C7906" t="str">
            <v>INTERRUPTOR SIMPLES (3 MÓDULOS), 10A/250V, INCLUINDO SUPORTE E PLACA - FORNECIMENTO E INSTALAÇÃO. AF_03/2023</v>
          </cell>
          <cell r="D7906" t="str">
            <v>UN</v>
          </cell>
          <cell r="E7906">
            <v>56.13</v>
          </cell>
        </row>
        <row r="7907">
          <cell r="A7907">
            <v>91968</v>
          </cell>
          <cell r="B7907" t="str">
            <v>COMPOSIÇÃO</v>
          </cell>
          <cell r="C7907" t="str">
            <v>INTERRUPTOR PARALELO (3 MÓDULOS), 10A/250V, SEM SUPORTE E SEM PLACA - FORNECIMENTO E INSTALAÇÃO. AF_03/2023</v>
          </cell>
          <cell r="D7907" t="str">
            <v>UN</v>
          </cell>
          <cell r="E7907">
            <v>63.68</v>
          </cell>
        </row>
        <row r="7908">
          <cell r="A7908">
            <v>91969</v>
          </cell>
          <cell r="B7908" t="str">
            <v>COMPOSIÇÃO</v>
          </cell>
          <cell r="C7908" t="str">
            <v>INTERRUPTOR PARALELO (3 MÓDULOS), 10A/250V, INCLUINDO SUPORTE E PLACA - FORNECIMENTO E INSTALAÇÃO. AF_03/2023</v>
          </cell>
          <cell r="D7908" t="str">
            <v>UN</v>
          </cell>
          <cell r="E7908">
            <v>73.790000000000006</v>
          </cell>
        </row>
        <row r="7909">
          <cell r="A7909">
            <v>91970</v>
          </cell>
          <cell r="B7909" t="str">
            <v>COMPOSIÇÃO</v>
          </cell>
          <cell r="C7909" t="str">
            <v>INTERRUPTOR SIMPLES (3 MÓDULOS) COM INTERRUPTOR PARALELO (1 MÓDULO), 10A/250V, SEM SUPORTE E SEM PLACA - FORNECIMENTO E INSTALAÇÃO. AF_03/2023</v>
          </cell>
          <cell r="D7909" t="str">
            <v>UN</v>
          </cell>
          <cell r="E7909">
            <v>66.59</v>
          </cell>
        </row>
        <row r="7910">
          <cell r="A7910">
            <v>91971</v>
          </cell>
          <cell r="B7910" t="str">
            <v>COMPOSIÇÃO</v>
          </cell>
          <cell r="C7910" t="str">
            <v>INTERRUPTOR SIMPLES (3 MÓDULOS) COM INTERRUPTOR PARALELO (1 MÓDULO), 10A/250V, INCLUINDO SUPORTE E PLACA - FORNECIMENTO E INSTALAÇÃO. AF_03/2023</v>
          </cell>
          <cell r="D7910" t="str">
            <v>UN</v>
          </cell>
          <cell r="E7910">
            <v>81.489999999999995</v>
          </cell>
        </row>
        <row r="7911">
          <cell r="A7911">
            <v>91972</v>
          </cell>
          <cell r="B7911" t="str">
            <v>COMPOSIÇÃO</v>
          </cell>
          <cell r="C7911" t="str">
            <v>INTERRUPTOR SIMPLES (2 MÓDULOS) COM INTERRUPTOR PARALELO (2 MÓDULOS), 10A/250V, SEM SUPORTE E SEM PLACA - FORNECIMENTO E INSTALAÇÃO. AF_03/2023</v>
          </cell>
          <cell r="D7911" t="str">
            <v>UN</v>
          </cell>
          <cell r="E7911">
            <v>72.540000000000006</v>
          </cell>
        </row>
        <row r="7912">
          <cell r="A7912">
            <v>91973</v>
          </cell>
          <cell r="B7912" t="str">
            <v>COMPOSIÇÃO</v>
          </cell>
          <cell r="C7912" t="str">
            <v>INTERRUPTOR SIMPLES (2 MÓDULOS) COM INTERRUPTOR PARALELO (2 MÓDULOS), 10A/250V, INCLUINDO SUPORTE E PLACA - FORNECIMENTO E INSTALAÇÃO. AF_03/2023</v>
          </cell>
          <cell r="D7912" t="str">
            <v>UN</v>
          </cell>
          <cell r="E7912">
            <v>87.44</v>
          </cell>
        </row>
        <row r="7913">
          <cell r="A7913">
            <v>91974</v>
          </cell>
          <cell r="B7913" t="str">
            <v>COMPOSIÇÃO</v>
          </cell>
          <cell r="C7913" t="str">
            <v>INTERRUPTOR SIMPLES (4 MÓDULOS), 10A/250V, SEM SUPORTE E SEM PLACA - FORNECIMENTO E INSTALAÇÃO. AF_03/2023</v>
          </cell>
          <cell r="D7913" t="str">
            <v>UN</v>
          </cell>
          <cell r="E7913">
            <v>60.69</v>
          </cell>
        </row>
        <row r="7914">
          <cell r="A7914">
            <v>91975</v>
          </cell>
          <cell r="B7914" t="str">
            <v>COMPOSIÇÃO</v>
          </cell>
          <cell r="C7914" t="str">
            <v>INTERRUPTOR SIMPLES (4 MÓDULOS), 10A/250V, INCLUINDO SUPORTE E PLACA - FORNECIMENTO E INSTALAÇÃO. AF_03/2023</v>
          </cell>
          <cell r="D7914" t="str">
            <v>UN</v>
          </cell>
          <cell r="E7914">
            <v>75.59</v>
          </cell>
        </row>
        <row r="7915">
          <cell r="A7915">
            <v>91976</v>
          </cell>
          <cell r="B7915" t="str">
            <v>COMPOSIÇÃO</v>
          </cell>
          <cell r="C7915" t="str">
            <v>INTERRUPTOR SIMPLES (6 MÓDULOS), 10A/250V, SEM SUPORTE E SEM PLACA - FORNECIMENTO E INSTALAÇÃO. AF_03/2023</v>
          </cell>
          <cell r="D7915" t="str">
            <v>UN</v>
          </cell>
          <cell r="E7915">
            <v>89.51</v>
          </cell>
        </row>
        <row r="7916">
          <cell r="A7916">
            <v>91977</v>
          </cell>
          <cell r="B7916" t="str">
            <v>COMPOSIÇÃO</v>
          </cell>
          <cell r="C7916" t="str">
            <v>INTERRUPTOR SIMPLES (6 MÓDULOS), 10A/250V, INCLUINDO SUPORTE E PLACA - FORNECIMENTO E INSTALAÇÃO. AF_03/2023</v>
          </cell>
          <cell r="D7916" t="str">
            <v>UN</v>
          </cell>
          <cell r="E7916">
            <v>104.41</v>
          </cell>
        </row>
        <row r="7917">
          <cell r="A7917">
            <v>91978</v>
          </cell>
          <cell r="B7917" t="str">
            <v>COMPOSIÇÃO</v>
          </cell>
          <cell r="C7917" t="str">
            <v>INTERRUPTOR INTERMEDIÁRIO (1 MÓDULO), 10A/250V, SEM SUPORTE E SEM PLACA - FORNECIMENTO E INSTALAÇÃO. AF_03/2023</v>
          </cell>
          <cell r="D7917" t="str">
            <v>UN</v>
          </cell>
          <cell r="E7917">
            <v>36.65</v>
          </cell>
        </row>
        <row r="7918">
          <cell r="A7918">
            <v>91979</v>
          </cell>
          <cell r="B7918" t="str">
            <v>COMPOSIÇÃO</v>
          </cell>
          <cell r="C7918" t="str">
            <v>INTERRUPTOR INTERMEDIÁRIO (1 MÓDULO), 10A/250V, INCLUINDO SUPORTE E PLACA - FORNECIMENTO E INSTALAÇÃO. AF_03/2023</v>
          </cell>
          <cell r="D7918" t="str">
            <v>UN</v>
          </cell>
          <cell r="E7918">
            <v>46.76</v>
          </cell>
        </row>
        <row r="7919">
          <cell r="A7919">
            <v>91980</v>
          </cell>
          <cell r="B7919" t="str">
            <v>COMPOSIÇÃO</v>
          </cell>
          <cell r="C7919" t="str">
            <v>INTERRUPTOR BIPOLAR (1 MÓDULO), 10A/250V, SEM SUPORTE E SEM PLACA - FORNECIMENTO E INSTALAÇÃO. AF_03/2023</v>
          </cell>
          <cell r="D7919" t="str">
            <v>UN</v>
          </cell>
          <cell r="E7919">
            <v>35.5</v>
          </cell>
        </row>
        <row r="7920">
          <cell r="A7920">
            <v>91981</v>
          </cell>
          <cell r="B7920" t="str">
            <v>COMPOSIÇÃO</v>
          </cell>
          <cell r="C7920" t="str">
            <v>INTERRUPTOR BIPOLAR (1 MÓDULO), 10A/250V, INCLUINDO SUPORTE E PLACA - FORNECIMENTO E INSTALAÇÃO. AF_03/2023</v>
          </cell>
          <cell r="D7920" t="str">
            <v>UN</v>
          </cell>
          <cell r="E7920">
            <v>45.61</v>
          </cell>
        </row>
        <row r="7921">
          <cell r="A7921">
            <v>91982</v>
          </cell>
          <cell r="B7921" t="str">
            <v>COMPOSIÇÃO</v>
          </cell>
          <cell r="C7921" t="str">
            <v>DIMMER ROTATIVO (1 MÓDULO), 220V/600W, SEM SUPORTE E SEM PLACA - FORNECIMENTO E INSTALAÇÃO. AF_03/2023</v>
          </cell>
          <cell r="D7921" t="str">
            <v>UN</v>
          </cell>
          <cell r="E7921">
            <v>83.53</v>
          </cell>
        </row>
        <row r="7922">
          <cell r="A7922">
            <v>91983</v>
          </cell>
          <cell r="B7922" t="str">
            <v>COMPOSIÇÃO</v>
          </cell>
          <cell r="C7922" t="str">
            <v>DIMMER ROTATIVO (1 MÓDULO), 220V/600W, INCLUINDO SUPORTE E PLACA - FORNECIMENTO E INSTALAÇÃO. AF_03/2023</v>
          </cell>
          <cell r="D7922" t="str">
            <v>UN</v>
          </cell>
          <cell r="E7922">
            <v>93.64</v>
          </cell>
        </row>
        <row r="7923">
          <cell r="A7923">
            <v>91984</v>
          </cell>
          <cell r="B7923" t="str">
            <v>COMPOSIÇÃO</v>
          </cell>
          <cell r="C7923" t="str">
            <v>INTERRUPTOR PULSADOR CAMPAINHA (1 MÓDULO), 10A/250V, SEM SUPORTE E SEM PLACA - FORNECIMENTO E INSTALAÇÃO. AF_03/2023</v>
          </cell>
          <cell r="D7923" t="str">
            <v>UN</v>
          </cell>
          <cell r="E7923">
            <v>16.18</v>
          </cell>
        </row>
        <row r="7924">
          <cell r="A7924">
            <v>91985</v>
          </cell>
          <cell r="B7924" t="str">
            <v>COMPOSIÇÃO</v>
          </cell>
          <cell r="C7924" t="str">
            <v>INTERRUPTOR PULSADOR CAMPAINHA (1 MÓDULO), 10A/250V, INCLUINDO SUPORTE E PLACA - FORNECIMENTO E INSTALAÇÃO. AF_03/2023</v>
          </cell>
          <cell r="D7924" t="str">
            <v>UN</v>
          </cell>
          <cell r="E7924">
            <v>26.29</v>
          </cell>
        </row>
        <row r="7925">
          <cell r="A7925">
            <v>91986</v>
          </cell>
          <cell r="B7925" t="str">
            <v>COMPOSIÇÃO</v>
          </cell>
          <cell r="C7925" t="str">
            <v>CAMPAINHA CIGARRA (1 MÓDULO), 10A/250V, SEM SUPORTE E SEM PLACA - FORNECIMENTO E INSTALAÇÃO. AF_03/2023</v>
          </cell>
          <cell r="D7925" t="str">
            <v>UN</v>
          </cell>
          <cell r="E7925">
            <v>34.19</v>
          </cell>
        </row>
        <row r="7926">
          <cell r="A7926">
            <v>91987</v>
          </cell>
          <cell r="B7926" t="str">
            <v>COMPOSIÇÃO</v>
          </cell>
          <cell r="C7926" t="str">
            <v>CAMPAINHA CIGARRA (1 MÓDULO), 10A/250V, INCLUINDO SUPORTE E PLACA - FORNECIMENTO E INSTALAÇÃO. AF_03/2023</v>
          </cell>
          <cell r="D7926" t="str">
            <v>UN</v>
          </cell>
          <cell r="E7926">
            <v>44.3</v>
          </cell>
        </row>
        <row r="7927">
          <cell r="A7927">
            <v>91988</v>
          </cell>
          <cell r="B7927" t="str">
            <v>COMPOSIÇÃO</v>
          </cell>
          <cell r="C7927" t="str">
            <v>INTERRUPTOR PULSADOR MINUTERIA (1 MÓDULO), 10A/250V, SEM SUPORTE E SEM PLACA - FORNECIMENTO E INSTALAÇÃO. AF_03/2023</v>
          </cell>
          <cell r="D7927" t="str">
            <v>UN</v>
          </cell>
          <cell r="E7927">
            <v>20.03</v>
          </cell>
        </row>
        <row r="7928">
          <cell r="A7928">
            <v>91989</v>
          </cell>
          <cell r="B7928" t="str">
            <v>COMPOSIÇÃO</v>
          </cell>
          <cell r="C7928" t="str">
            <v>INTERRUPTOR PULSADOR MINUTERIA (1 MÓDULO), 10A/250V, INCLUINDO SUPORTE E PLACA - FORNECIMENTO E INSTALAÇÃO. AF_03/2023</v>
          </cell>
          <cell r="D7928" t="str">
            <v>UN</v>
          </cell>
          <cell r="E7928">
            <v>30.14</v>
          </cell>
        </row>
        <row r="7929">
          <cell r="A7929">
            <v>91990</v>
          </cell>
          <cell r="B7929" t="str">
            <v>COMPOSIÇÃO</v>
          </cell>
          <cell r="C7929" t="str">
            <v>TOMADA ALTA DE EMBUTIR (1 MÓDULO), 2P+T 10 A, SEM SUPORTE E SEM PLACA - FORNECIMENTO E INSTALAÇÃO. AF_03/2023</v>
          </cell>
          <cell r="D7929" t="str">
            <v>UN</v>
          </cell>
          <cell r="E7929">
            <v>31.02</v>
          </cell>
        </row>
        <row r="7930">
          <cell r="A7930">
            <v>91991</v>
          </cell>
          <cell r="B7930" t="str">
            <v>COMPOSIÇÃO</v>
          </cell>
          <cell r="C7930" t="str">
            <v>TOMADA ALTA DE EMBUTIR (1 MÓDULO), 2P+T 20 A, SEM SUPORTE E SEM PLACA - FORNECIMENTO E INSTALAÇÃO. AF_03/2023</v>
          </cell>
          <cell r="D7930" t="str">
            <v>UN</v>
          </cell>
          <cell r="E7930">
            <v>33.1</v>
          </cell>
        </row>
        <row r="7931">
          <cell r="A7931">
            <v>91992</v>
          </cell>
          <cell r="B7931" t="str">
            <v>COMPOSIÇÃO</v>
          </cell>
          <cell r="C7931" t="str">
            <v>TOMADA ALTA DE EMBUTIR (1 MÓDULO), 2P+T 10 A, INCLUINDO SUPORTE E PLACA - FORNECIMENTO E INSTALAÇÃO. AF_03/2023</v>
          </cell>
          <cell r="D7931" t="str">
            <v>UN</v>
          </cell>
          <cell r="E7931">
            <v>41.13</v>
          </cell>
        </row>
        <row r="7932">
          <cell r="A7932">
            <v>91993</v>
          </cell>
          <cell r="B7932" t="str">
            <v>COMPOSIÇÃO</v>
          </cell>
          <cell r="C7932" t="str">
            <v>TOMADA ALTA DE EMBUTIR (1 MÓDULO), 2P+T 20 A, INCLUINDO SUPORTE E PLACA - FORNECIMENTO E INSTALAÇÃO. AF_03/2023</v>
          </cell>
          <cell r="D7932" t="str">
            <v>UN</v>
          </cell>
          <cell r="E7932">
            <v>43.21</v>
          </cell>
        </row>
        <row r="7933">
          <cell r="A7933">
            <v>91994</v>
          </cell>
          <cell r="B7933" t="str">
            <v>COMPOSIÇÃO</v>
          </cell>
          <cell r="C7933" t="str">
            <v>TOMADA MÉDIA DE EMBUTIR (1 MÓDULO), 2P+T 10 A, SEM SUPORTE E SEM PLACA - FORNECIMENTO E INSTALAÇÃO. AF_03/2023</v>
          </cell>
          <cell r="D7933" t="str">
            <v>UN</v>
          </cell>
          <cell r="E7933">
            <v>22.07</v>
          </cell>
        </row>
        <row r="7934">
          <cell r="A7934">
            <v>91995</v>
          </cell>
          <cell r="B7934" t="str">
            <v>COMPOSIÇÃO</v>
          </cell>
          <cell r="C7934" t="str">
            <v>TOMADA MÉDIA DE EMBUTIR (1 MÓDULO), 2P+T 20 A, SEM SUPORTE E SEM PLACA - FORNECIMENTO E INSTALAÇÃO. AF_03/2023</v>
          </cell>
          <cell r="D7934" t="str">
            <v>UN</v>
          </cell>
          <cell r="E7934">
            <v>24.15</v>
          </cell>
        </row>
        <row r="7935">
          <cell r="A7935">
            <v>91996</v>
          </cell>
          <cell r="B7935" t="str">
            <v>COMPOSIÇÃO</v>
          </cell>
          <cell r="C7935" t="str">
            <v>TOMADA MÉDIA DE EMBUTIR (1 MÓDULO), 2P+T 10 A, INCLUINDO SUPORTE E PLACA - FORNECIMENTO E INSTALAÇÃO. AF_03/2023</v>
          </cell>
          <cell r="D7935" t="str">
            <v>UN</v>
          </cell>
          <cell r="E7935">
            <v>32.18</v>
          </cell>
        </row>
        <row r="7936">
          <cell r="A7936">
            <v>91997</v>
          </cell>
          <cell r="B7936" t="str">
            <v>COMPOSIÇÃO</v>
          </cell>
          <cell r="C7936" t="str">
            <v>TOMADA MÉDIA DE EMBUTIR (1 MÓDULO), 2P+T 20 A, INCLUINDO SUPORTE E PLACA - FORNECIMENTO E INSTALAÇÃO. AF_03/2023</v>
          </cell>
          <cell r="D7936" t="str">
            <v>UN</v>
          </cell>
          <cell r="E7936">
            <v>34.26</v>
          </cell>
        </row>
        <row r="7937">
          <cell r="A7937">
            <v>91998</v>
          </cell>
          <cell r="B7937" t="str">
            <v>COMPOSIÇÃO</v>
          </cell>
          <cell r="C7937" t="str">
            <v>TOMADA BAIXA DE EMBUTIR (1 MÓDULO), 2P+T 10 A, SEM SUPORTE E SEM PLACA - FORNECIMENTO E INSTALAÇÃO. AF_03/2023</v>
          </cell>
          <cell r="D7937" t="str">
            <v>UN</v>
          </cell>
          <cell r="E7937">
            <v>18.61</v>
          </cell>
        </row>
        <row r="7938">
          <cell r="A7938">
            <v>91999</v>
          </cell>
          <cell r="B7938" t="str">
            <v>COMPOSIÇÃO</v>
          </cell>
          <cell r="C7938" t="str">
            <v>TOMADA BAIXA DE EMBUTIR (1 MÓDULO), 2P+T 20 A, SEM SUPORTE E SEM PLACA - FORNECIMENTO E INSTALAÇÃO. AF_03/2023</v>
          </cell>
          <cell r="D7938" t="str">
            <v>UN</v>
          </cell>
          <cell r="E7938">
            <v>20.69</v>
          </cell>
        </row>
        <row r="7939">
          <cell r="A7939">
            <v>92000</v>
          </cell>
          <cell r="B7939" t="str">
            <v>COMPOSIÇÃO</v>
          </cell>
          <cell r="C7939" t="str">
            <v>TOMADA BAIXA DE EMBUTIR (1 MÓDULO), 2P+T 10 A, INCLUINDO SUPORTE E PLACA - FORNECIMENTO E INSTALAÇÃO. AF_03/2023</v>
          </cell>
          <cell r="D7939" t="str">
            <v>UN</v>
          </cell>
          <cell r="E7939">
            <v>28.72</v>
          </cell>
        </row>
        <row r="7940">
          <cell r="A7940">
            <v>92001</v>
          </cell>
          <cell r="B7940" t="str">
            <v>COMPOSIÇÃO</v>
          </cell>
          <cell r="C7940" t="str">
            <v>TOMADA BAIXA DE EMBUTIR (1 MÓDULO), 2P+T 20 A, INCLUINDO SUPORTE E PLACA - FORNECIMENTO E INSTALAÇÃO. AF_03/2023</v>
          </cell>
          <cell r="D7940" t="str">
            <v>UN</v>
          </cell>
          <cell r="E7940">
            <v>30.8</v>
          </cell>
        </row>
        <row r="7941">
          <cell r="A7941">
            <v>92002</v>
          </cell>
          <cell r="B7941" t="str">
            <v>COMPOSIÇÃO</v>
          </cell>
          <cell r="C7941" t="str">
            <v>TOMADA MÉDIA DE EMBUTIR (2 MÓDULOS), 2P+T 10 A, SEM SUPORTE E SEM PLACA - FORNECIMENTO E INSTALAÇÃO. AF_03/2023</v>
          </cell>
          <cell r="D7941" t="str">
            <v>UN</v>
          </cell>
          <cell r="E7941">
            <v>41.28</v>
          </cell>
        </row>
        <row r="7942">
          <cell r="A7942">
            <v>92003</v>
          </cell>
          <cell r="B7942" t="str">
            <v>COMPOSIÇÃO</v>
          </cell>
          <cell r="C7942" t="str">
            <v>TOMADA MÉDIA DE EMBUTIR (2 MÓDULOS), 2P+T 20 A, SEM SUPORTE E SEM PLACA - FORNECIMENTO E INSTALAÇÃO. AF_03/2023</v>
          </cell>
          <cell r="D7942" t="str">
            <v>UN</v>
          </cell>
          <cell r="E7942">
            <v>45.44</v>
          </cell>
        </row>
        <row r="7943">
          <cell r="A7943">
            <v>92004</v>
          </cell>
          <cell r="B7943" t="str">
            <v>COMPOSIÇÃO</v>
          </cell>
          <cell r="C7943" t="str">
            <v>TOMADA MÉDIA DE EMBUTIR (2 MÓDULOS), 2P+T 10 A, INCLUINDO SUPORTE E PLACA - FORNECIMENTO E INSTALAÇÃO. AF_03/2023</v>
          </cell>
          <cell r="D7943" t="str">
            <v>UN</v>
          </cell>
          <cell r="E7943">
            <v>51.39</v>
          </cell>
        </row>
        <row r="7944">
          <cell r="A7944">
            <v>92005</v>
          </cell>
          <cell r="B7944" t="str">
            <v>COMPOSIÇÃO</v>
          </cell>
          <cell r="C7944" t="str">
            <v>TOMADA MÉDIA DE EMBUTIR (2 MÓDULOS), 2P+T 20 A, INCLUINDO SUPORTE E PLACA - FORNECIMENTO E INSTALAÇÃO. AF_03/2023</v>
          </cell>
          <cell r="D7944" t="str">
            <v>UN</v>
          </cell>
          <cell r="E7944">
            <v>55.55</v>
          </cell>
        </row>
        <row r="7945">
          <cell r="A7945">
            <v>92006</v>
          </cell>
          <cell r="B7945" t="str">
            <v>COMPOSIÇÃO</v>
          </cell>
          <cell r="C7945" t="str">
            <v>TOMADA BAIXA DE EMBUTIR (2 MÓDULOS), 2P+T 10 A, SEM SUPORTE E SEM PLACA - FORNECIMENTO E INSTALAÇÃO. AF_03/2023</v>
          </cell>
          <cell r="D7945" t="str">
            <v>UN</v>
          </cell>
          <cell r="E7945">
            <v>34.31</v>
          </cell>
        </row>
        <row r="7946">
          <cell r="A7946">
            <v>92007</v>
          </cell>
          <cell r="B7946" t="str">
            <v>COMPOSIÇÃO</v>
          </cell>
          <cell r="C7946" t="str">
            <v>TOMADA BAIXA DE EMBUTIR (2 MÓDULOS), 2P+T 20 A, SEM SUPORTE E SEM PLACA - FORNECIMENTO E INSTALAÇÃO. AF_03/2023</v>
          </cell>
          <cell r="D7946" t="str">
            <v>UN</v>
          </cell>
          <cell r="E7946">
            <v>38.47</v>
          </cell>
        </row>
        <row r="7947">
          <cell r="A7947">
            <v>92008</v>
          </cell>
          <cell r="B7947" t="str">
            <v>COMPOSIÇÃO</v>
          </cell>
          <cell r="C7947" t="str">
            <v>TOMADA BAIXA DE EMBUTIR (2 MÓDULOS), 2P+T 10 A, INCLUINDO SUPORTE E PLACA - FORNECIMENTO E INSTALAÇÃO. AF_03/2023</v>
          </cell>
          <cell r="D7947" t="str">
            <v>UN</v>
          </cell>
          <cell r="E7947">
            <v>44.42</v>
          </cell>
        </row>
        <row r="7948">
          <cell r="A7948">
            <v>92009</v>
          </cell>
          <cell r="B7948" t="str">
            <v>COMPOSIÇÃO</v>
          </cell>
          <cell r="C7948" t="str">
            <v>TOMADA BAIXA DE EMBUTIR (2 MÓDULOS), 2P+T 20 A, INCLUINDO SUPORTE E PLACA - FORNECIMENTO E INSTALAÇÃO. AF_03/2023</v>
          </cell>
          <cell r="D7948" t="str">
            <v>UN</v>
          </cell>
          <cell r="E7948">
            <v>48.58</v>
          </cell>
        </row>
        <row r="7949">
          <cell r="A7949">
            <v>92010</v>
          </cell>
          <cell r="B7949" t="str">
            <v>COMPOSIÇÃO</v>
          </cell>
          <cell r="C7949" t="str">
            <v>TOMADA MÉDIA DE EMBUTIR (3 MÓDULOS), 2P+T 10 A, SEM SUPORTE E SEM PLACA - FORNECIMENTO E INSTALAÇÃO. AF_03/2023</v>
          </cell>
          <cell r="D7949" t="str">
            <v>UN</v>
          </cell>
          <cell r="E7949">
            <v>60.44</v>
          </cell>
        </row>
        <row r="7950">
          <cell r="A7950">
            <v>92011</v>
          </cell>
          <cell r="B7950" t="str">
            <v>COMPOSIÇÃO</v>
          </cell>
          <cell r="C7950" t="str">
            <v>TOMADA MÉDIA DE EMBUTIR (3 MÓDULOS), 2P+T 20 A, SEM SUPORTE E SEM PLACA - FORNECIMENTO E INSTALAÇÃO. AF_03/2023</v>
          </cell>
          <cell r="D7950" t="str">
            <v>UN</v>
          </cell>
          <cell r="E7950">
            <v>66.680000000000007</v>
          </cell>
        </row>
        <row r="7951">
          <cell r="A7951">
            <v>92012</v>
          </cell>
          <cell r="B7951" t="str">
            <v>COMPOSIÇÃO</v>
          </cell>
          <cell r="C7951" t="str">
            <v>TOMADA MÉDIA DE EMBUTIR (3 MÓDULOS), 2P+T 10 A, INCLUINDO SUPORTE E PLACA - FORNECIMENTO E INSTALAÇÃO. AF_03/2023</v>
          </cell>
          <cell r="D7951" t="str">
            <v>UN</v>
          </cell>
          <cell r="E7951">
            <v>70.55</v>
          </cell>
        </row>
        <row r="7952">
          <cell r="A7952">
            <v>92013</v>
          </cell>
          <cell r="B7952" t="str">
            <v>COMPOSIÇÃO</v>
          </cell>
          <cell r="C7952" t="str">
            <v>TOMADA MÉDIA DE EMBUTIR (3 MÓDULOS), 2P+T 20 A, INCLUINDO SUPORTE E PLACA - FORNECIMENTO E INSTALAÇÃO. AF_03/2023</v>
          </cell>
          <cell r="D7952" t="str">
            <v>UN</v>
          </cell>
          <cell r="E7952">
            <v>76.790000000000006</v>
          </cell>
        </row>
        <row r="7953">
          <cell r="A7953">
            <v>92014</v>
          </cell>
          <cell r="B7953" t="str">
            <v>COMPOSIÇÃO</v>
          </cell>
          <cell r="C7953" t="str">
            <v>TOMADA BAIXA DE EMBUTIR (3 MÓDULOS), 2P+T 10 A, SEM SUPORTE E SEM PLACA - FORNECIMENTO E INSTALAÇÃO. AF_03/2023</v>
          </cell>
          <cell r="D7953" t="str">
            <v>UN</v>
          </cell>
          <cell r="E7953">
            <v>50.02</v>
          </cell>
        </row>
        <row r="7954">
          <cell r="A7954">
            <v>92015</v>
          </cell>
          <cell r="B7954" t="str">
            <v>COMPOSIÇÃO</v>
          </cell>
          <cell r="C7954" t="str">
            <v>TOMADA BAIXA DE EMBUTIR (3 MÓDULOS), 2P+T 20 A, SEM SUPORTE E SEM PLACA - FORNECIMENTO E INSTALAÇÃO. AF_03/2023</v>
          </cell>
          <cell r="D7954" t="str">
            <v>UN</v>
          </cell>
          <cell r="E7954">
            <v>56.26</v>
          </cell>
        </row>
        <row r="7955">
          <cell r="A7955">
            <v>92016</v>
          </cell>
          <cell r="B7955" t="str">
            <v>COMPOSIÇÃO</v>
          </cell>
          <cell r="C7955" t="str">
            <v>TOMADA BAIXA DE EMBUTIR (3 MÓDULOS), 2P+T 10 A, INCLUINDO SUPORTE E PLACA - FORNECIMENTO E INSTALAÇÃO. AF_03/2023</v>
          </cell>
          <cell r="D7955" t="str">
            <v>UN</v>
          </cell>
          <cell r="E7955">
            <v>60.13</v>
          </cell>
        </row>
        <row r="7956">
          <cell r="A7956">
            <v>92017</v>
          </cell>
          <cell r="B7956" t="str">
            <v>COMPOSIÇÃO</v>
          </cell>
          <cell r="C7956" t="str">
            <v>TOMADA BAIXA DE EMBUTIR (3 MÓDULOS), 2P+T 20 A, INCLUINDO SUPORTE E PLACA - FORNECIMENTO E INSTALAÇÃO. AF_03/2023</v>
          </cell>
          <cell r="D7956" t="str">
            <v>UN</v>
          </cell>
          <cell r="E7956">
            <v>66.37</v>
          </cell>
        </row>
        <row r="7957">
          <cell r="A7957">
            <v>92018</v>
          </cell>
          <cell r="B7957" t="str">
            <v>COMPOSIÇÃO</v>
          </cell>
          <cell r="C7957" t="str">
            <v>TOMADA BAIXA DE EMBUTIR (4 MÓDULOS), 2P+T 10 A, SEM SUPORTE E SEM PLACA - FORNECIMENTO E INSTALAÇÃO. AF_03/2023</v>
          </cell>
          <cell r="D7957" t="str">
            <v>UN</v>
          </cell>
          <cell r="E7957">
            <v>66.22</v>
          </cell>
        </row>
        <row r="7958">
          <cell r="A7958">
            <v>92019</v>
          </cell>
          <cell r="B7958" t="str">
            <v>COMPOSIÇÃO</v>
          </cell>
          <cell r="C7958" t="str">
            <v>TOMADA BAIXA DE EMBUTIR (4 MÓDULOS), 2P+T 10 A, INCLUINDO SUPORTE E PLACA - FORNECIMENTO E INSTALAÇÃO. AF_03/2023</v>
          </cell>
          <cell r="D7958" t="str">
            <v>UN</v>
          </cell>
          <cell r="E7958">
            <v>81.12</v>
          </cell>
        </row>
        <row r="7959">
          <cell r="A7959">
            <v>92020</v>
          </cell>
          <cell r="B7959" t="str">
            <v>COMPOSIÇÃO</v>
          </cell>
          <cell r="C7959" t="str">
            <v>TOMADA BAIXA DE EMBUTIR (6 MÓDULOS), 2P+T 10 A, SEM SUPORTE E SEM PLACA - FORNECIMENTO E INSTALAÇÃO. AF_03/2023</v>
          </cell>
          <cell r="D7959" t="str">
            <v>UN</v>
          </cell>
          <cell r="E7959">
            <v>97.87</v>
          </cell>
        </row>
        <row r="7960">
          <cell r="A7960">
            <v>92021</v>
          </cell>
          <cell r="B7960" t="str">
            <v>COMPOSIÇÃO</v>
          </cell>
          <cell r="C7960" t="str">
            <v>TOMADA BAIXA DE EMBUTIR (6 MÓDULOS), 2P+T 10 A, INCLUINDO SUPORTE E PLACA - FORNECIMENTO E INSTALAÇÃO. AF_03/2023</v>
          </cell>
          <cell r="D7960" t="str">
            <v>UN</v>
          </cell>
          <cell r="E7960">
            <v>112.77</v>
          </cell>
        </row>
        <row r="7961">
          <cell r="A7961">
            <v>92022</v>
          </cell>
          <cell r="B7961" t="str">
            <v>COMPOSIÇÃO</v>
          </cell>
          <cell r="C7961" t="str">
            <v>INTERRUPTOR SIMPLES (1 MÓDULO) COM 1 TOMADA DE EMBUTIR 2P+T 10 A, SEM SUPORTE E SEM PLACA - FORNECIMENTO E INSTALAÇÃO. AF_03/2023</v>
          </cell>
          <cell r="D7961" t="str">
            <v>UN</v>
          </cell>
          <cell r="E7961">
            <v>36.409999999999997</v>
          </cell>
        </row>
        <row r="7962">
          <cell r="A7962">
            <v>92023</v>
          </cell>
          <cell r="B7962" t="str">
            <v>COMPOSIÇÃO</v>
          </cell>
          <cell r="C7962" t="str">
            <v>INTERRUPTOR SIMPLES (1 MÓDULO) COM 1 TOMADA DE EMBUTIR 2P+T 10 A, INCLUINDO SUPORTE E PLACA - FORNECIMENTO E INSTALAÇÃO. AF_03/2023</v>
          </cell>
          <cell r="D7962" t="str">
            <v>UN</v>
          </cell>
          <cell r="E7962">
            <v>46.52</v>
          </cell>
        </row>
        <row r="7963">
          <cell r="A7963">
            <v>92024</v>
          </cell>
          <cell r="B7963" t="str">
            <v>COMPOSIÇÃO</v>
          </cell>
          <cell r="C7963" t="str">
            <v>INTERRUPTOR SIMPLES (1 MÓDULO) COM 2 TOMADAS DE EMBUTIR 2P+T 10 A, SEM SUPORTE E SEM PLACA - FORNECIMENTO E INSTALAÇÃO. AF_03/2023</v>
          </cell>
          <cell r="D7963" t="str">
            <v>UN</v>
          </cell>
          <cell r="E7963">
            <v>55.62</v>
          </cell>
        </row>
        <row r="7964">
          <cell r="A7964">
            <v>92025</v>
          </cell>
          <cell r="B7964" t="str">
            <v>COMPOSIÇÃO</v>
          </cell>
          <cell r="C7964" t="str">
            <v>INTERRUPTOR SIMPLES (1 MÓDULO) COM 2 TOMADAS DE EMBUTIR 2P+T 10 A, INCLUINDO SUPORTE E PLACA - FORNECIMENTO E INSTALAÇÃO. AF_03/2023</v>
          </cell>
          <cell r="D7964" t="str">
            <v>UN</v>
          </cell>
          <cell r="E7964">
            <v>65.73</v>
          </cell>
        </row>
        <row r="7965">
          <cell r="A7965">
            <v>92026</v>
          </cell>
          <cell r="B7965" t="str">
            <v>COMPOSIÇÃO</v>
          </cell>
          <cell r="C7965" t="str">
            <v>INTERRUPTOR SIMPLES (2 MÓDULOS) COM 1 TOMADA DE EMBUTIR 2P+T 10 A, SEM SUPORTE E SEM PLACA - FORNECIMENTO E INSTALAÇÃO. AF_03/2023</v>
          </cell>
          <cell r="D7965" t="str">
            <v>UN</v>
          </cell>
          <cell r="E7965">
            <v>50.8</v>
          </cell>
        </row>
        <row r="7966">
          <cell r="A7966">
            <v>92027</v>
          </cell>
          <cell r="B7966" t="str">
            <v>COMPOSIÇÃO</v>
          </cell>
          <cell r="C7966" t="str">
            <v>INTERRUPTOR SIMPLES (2 MÓDULOS) COM 1 TOMADA DE EMBUTIR 2P+T 10 A, INCLUINDO SUPORTE E PLACA - FORNECIMENTO E INSTALAÇÃO. AF_03/2023</v>
          </cell>
          <cell r="D7966" t="str">
            <v>UN</v>
          </cell>
          <cell r="E7966">
            <v>60.91</v>
          </cell>
        </row>
        <row r="7967">
          <cell r="A7967">
            <v>92028</v>
          </cell>
          <cell r="B7967" t="str">
            <v>COMPOSIÇÃO</v>
          </cell>
          <cell r="C7967" t="str">
            <v>INTERRUPTOR PARALELO (1 MÓDULO) COM 1 TOMADA DE EMBUTIR 2P+T 10 A, SEM SUPORTE E SEM PLACA - FORNECIMENTO E INSTALAÇÃO. AF_03/2023</v>
          </cell>
          <cell r="D7967" t="str">
            <v>UN</v>
          </cell>
          <cell r="E7967">
            <v>42.36</v>
          </cell>
        </row>
        <row r="7968">
          <cell r="A7968">
            <v>92029</v>
          </cell>
          <cell r="B7968" t="str">
            <v>COMPOSIÇÃO</v>
          </cell>
          <cell r="C7968" t="str">
            <v>INTERRUPTOR PARALELO (1 MÓDULO) COM 1 TOMADA DE EMBUTIR 2P+T 10 A, INCLUINDO SUPORTE E PLACA - FORNECIMENTO E INSTALAÇÃO. AF_03/2023</v>
          </cell>
          <cell r="D7968" t="str">
            <v>UN</v>
          </cell>
          <cell r="E7968">
            <v>52.47</v>
          </cell>
        </row>
        <row r="7969">
          <cell r="A7969">
            <v>92030</v>
          </cell>
          <cell r="B7969" t="str">
            <v>COMPOSIÇÃO</v>
          </cell>
          <cell r="C7969" t="str">
            <v>INTERRUPTOR PARALELO (1 MÓDULO) COM 2 TOMADAS DE EMBUTIR 2P+T 10 A, SEM SUPORTE E SEM PLACA - FORNECIMENTO E INSTALAÇÃO. AF_03/2023</v>
          </cell>
          <cell r="D7969" t="str">
            <v>UN</v>
          </cell>
          <cell r="E7969">
            <v>61.52</v>
          </cell>
        </row>
        <row r="7970">
          <cell r="A7970">
            <v>92031</v>
          </cell>
          <cell r="B7970" t="str">
            <v>COMPOSIÇÃO</v>
          </cell>
          <cell r="C7970" t="str">
            <v>INTERRUPTOR PARALELO (1 MÓDULO) COM 2 TOMADAS DE EMBUTIR 2P+T 10 A, INCLUINDO SUPORTE E PLACA - FORNECIMENTO E INSTALAÇÃO. AF_03/2023</v>
          </cell>
          <cell r="D7970" t="str">
            <v>UN</v>
          </cell>
          <cell r="E7970">
            <v>71.63</v>
          </cell>
        </row>
        <row r="7971">
          <cell r="A7971">
            <v>92032</v>
          </cell>
          <cell r="B7971" t="str">
            <v>COMPOSIÇÃO</v>
          </cell>
          <cell r="C7971" t="str">
            <v>INTERRUPTOR PARALELO (2 MÓDULOS) COM 1 TOMADA DE EMBUTIR 2P+T 10 A, SEM SUPORTE E SEM PLACA - FORNECIMENTO E INSTALAÇÃO. AF_03/2023</v>
          </cell>
          <cell r="D7971" t="str">
            <v>UN</v>
          </cell>
          <cell r="E7971">
            <v>62.6</v>
          </cell>
        </row>
        <row r="7972">
          <cell r="A7972">
            <v>92033</v>
          </cell>
          <cell r="B7972" t="str">
            <v>COMPOSIÇÃO</v>
          </cell>
          <cell r="C7972" t="str">
            <v>INTERRUPTOR PARALELO (2 MÓDULOS) COM 1 TOMADA DE EMBUTIR 2P+T 10 A, INCLUINDO SUPORTE E PLACA - FORNECIMENTO E INSTALAÇÃO. AF_03/2023</v>
          </cell>
          <cell r="D7972" t="str">
            <v>UN</v>
          </cell>
          <cell r="E7972">
            <v>72.709999999999994</v>
          </cell>
        </row>
        <row r="7973">
          <cell r="A7973">
            <v>92034</v>
          </cell>
          <cell r="B7973" t="str">
            <v>COMPOSIÇÃO</v>
          </cell>
          <cell r="C7973" t="str">
            <v>INTERRUPTOR SIMPLES (1 MÓDULO), INTERRUPTOR PARALELO (1 MÓDULO) E 1 TOMADA DE EMBUTIR 2P+T 10 A, SEM SUPORTE E SEM PLACA - FORNECIMENTO E INSTALAÇÃO. AF_03/2023</v>
          </cell>
          <cell r="D7973" t="str">
            <v>UN</v>
          </cell>
          <cell r="E7973">
            <v>56.7</v>
          </cell>
        </row>
        <row r="7974">
          <cell r="A7974">
            <v>92035</v>
          </cell>
          <cell r="B7974" t="str">
            <v>COMPOSIÇÃO</v>
          </cell>
          <cell r="C7974" t="str">
            <v>INTERRUPTOR SIMPLES (1 MÓDULO), INTERRUPTOR PARALELO (1 MÓDULO) E 1 TOMADA DE EMBUTIR 2P+T 10 A, INCLUINDO SUPORTE E PLACA - FORNECIMENTO E INSTALAÇÃO. AF_03/2023</v>
          </cell>
          <cell r="D7974" t="str">
            <v>UN</v>
          </cell>
          <cell r="E7974">
            <v>66.81</v>
          </cell>
        </row>
        <row r="7975">
          <cell r="A7975">
            <v>97583</v>
          </cell>
          <cell r="B7975" t="str">
            <v>COMPOSIÇÃO</v>
          </cell>
          <cell r="C7975" t="str">
            <v>LUMINÁRIA TIPO CALHA, DE SOBREPOR, COM 1 LÂMPADA TUBULAR FLUORESCENTE DE 18 W, COM REATOR DE PARTIDA RÁPIDA - FORNECIMENTO E INSTALAÇÃO. AF_02/2020</v>
          </cell>
          <cell r="D7975" t="str">
            <v>UN</v>
          </cell>
          <cell r="E7975">
            <v>89.25</v>
          </cell>
        </row>
        <row r="7976">
          <cell r="A7976">
            <v>97584</v>
          </cell>
          <cell r="B7976" t="str">
            <v>COMPOSIÇÃO</v>
          </cell>
          <cell r="C7976" t="str">
            <v>LUMINÁRIA TIPO CALHA, DE SOBREPOR, COM 1 LÂMPADA TUBULAR FLUORESCENTE DE 36 W, COM REATOR DE PARTIDA RÁPIDA - FORNECIMENTO E INSTALAÇÃO. AF_02/2020</v>
          </cell>
          <cell r="D7976" t="str">
            <v>UN</v>
          </cell>
          <cell r="E7976">
            <v>125.79</v>
          </cell>
        </row>
        <row r="7977">
          <cell r="A7977">
            <v>97585</v>
          </cell>
          <cell r="B7977" t="str">
            <v>COMPOSIÇÃO</v>
          </cell>
          <cell r="C7977" t="str">
            <v>LUMINÁRIA TIPO CALHA, DE SOBREPOR, COM 2 LÂMPADAS TUBULARES FLUORESCENTES DE 18 W, COM REATOR DE PARTIDA RÁPIDA - FORNECIMENTO E INSTALAÇÃO. AF_02/2020</v>
          </cell>
          <cell r="D7977" t="str">
            <v>UN</v>
          </cell>
          <cell r="E7977">
            <v>120.6</v>
          </cell>
        </row>
        <row r="7978">
          <cell r="A7978">
            <v>97586</v>
          </cell>
          <cell r="B7978" t="str">
            <v>COMPOSIÇÃO</v>
          </cell>
          <cell r="C7978" t="str">
            <v>LUMINÁRIA TIPO CALHA, DE SOBREPOR, COM 2 LÂMPADAS TUBULARES FLUORESCENTES DE 36 W, COM REATOR DE PARTIDA RÁPIDA - FORNECIMENTO E INSTALAÇÃO. AF_02/2020</v>
          </cell>
          <cell r="D7978" t="str">
            <v>UN</v>
          </cell>
          <cell r="E7978">
            <v>164.72</v>
          </cell>
        </row>
        <row r="7979">
          <cell r="A7979">
            <v>97587</v>
          </cell>
          <cell r="B7979" t="str">
            <v>COMPOSIÇÃO</v>
          </cell>
          <cell r="C7979" t="str">
            <v>LUMINÁRIA TIPO CALHA, DE EMBUTIR, COM 2 LÂMPADAS FLUORESCENTES DE 14 W, COM REATOR DE PARTIDA RÁPIDA - FORNECIMENTO E INSTALAÇÃO. AF_02/2020</v>
          </cell>
          <cell r="D7979" t="str">
            <v>UN</v>
          </cell>
          <cell r="E7979">
            <v>303.16000000000003</v>
          </cell>
        </row>
        <row r="7980">
          <cell r="A7980">
            <v>97589</v>
          </cell>
          <cell r="B7980" t="str">
            <v>COMPOSIÇÃO</v>
          </cell>
          <cell r="C7980" t="str">
            <v>LUMINÁRIA TIPO PLAFON EM PLÁSTICO, DE SOBREPOR, COM 1 LÂMPADA FLUORESCENTE DE 15 W, SEM REATOR - FORNECIMENTO E INSTALAÇÃO. AF_02/2020</v>
          </cell>
          <cell r="D7980" t="str">
            <v>UN</v>
          </cell>
          <cell r="E7980">
            <v>35.14</v>
          </cell>
        </row>
        <row r="7981">
          <cell r="A7981">
            <v>97590</v>
          </cell>
          <cell r="B7981" t="str">
            <v>COMPOSIÇÃO</v>
          </cell>
          <cell r="C7981" t="str">
            <v>LUMINÁRIA TIPO PLAFON REDONDO COM VIDRO FOSCO, DE SOBREPOR, COM 1 LÂMPADA FLUORESCENTE DE 15 W, SEM REATOR - FORNECIMENTO E INSTALAÇÃO. AF_02/2020</v>
          </cell>
          <cell r="D7981" t="str">
            <v>UN</v>
          </cell>
          <cell r="E7981">
            <v>96.11</v>
          </cell>
        </row>
        <row r="7982">
          <cell r="A7982">
            <v>97591</v>
          </cell>
          <cell r="B7982" t="str">
            <v>COMPOSIÇÃO</v>
          </cell>
          <cell r="C7982" t="str">
            <v>LUMINÁRIA TIPO PLAFON REDONDO COM VIDRO FOSCO, DE SOBREPOR, COM 2 LÂMPADAS FLUORESCENTES DE 15 W, SEM REATOR - FORNECIMENTO E INSTALAÇÃO. AF_02/2020</v>
          </cell>
          <cell r="D7982" t="str">
            <v>UN</v>
          </cell>
          <cell r="E7982">
            <v>121.92</v>
          </cell>
        </row>
        <row r="7983">
          <cell r="A7983">
            <v>97593</v>
          </cell>
          <cell r="B7983" t="str">
            <v>COMPOSIÇÃO</v>
          </cell>
          <cell r="C7983" t="str">
            <v>LUMINÁRIA TIPO SPOT, DE SOBREPOR, COM 1 LÂMPADA FLUORESCENTE DE 15 W, SEM REATOR - FORNECIMENTO E INSTALAÇÃO. AF_02/2020</v>
          </cell>
          <cell r="D7983" t="str">
            <v>UN</v>
          </cell>
          <cell r="E7983">
            <v>143.41999999999999</v>
          </cell>
        </row>
        <row r="7984">
          <cell r="A7984">
            <v>97594</v>
          </cell>
          <cell r="B7984" t="str">
            <v>COMPOSIÇÃO</v>
          </cell>
          <cell r="C7984" t="str">
            <v>LUMINÁRIA TIPO SPOT, DE SOBREPOR, COM 2 LÂMPADAS FLUORESCENTES DE 15 W, SEM REATOR - FORNECIMENTO E INSTALAÇÃO. AF_02/2020</v>
          </cell>
          <cell r="D7984" t="str">
            <v>UN</v>
          </cell>
          <cell r="E7984">
            <v>123.26</v>
          </cell>
        </row>
        <row r="7985">
          <cell r="A7985">
            <v>97595</v>
          </cell>
          <cell r="B7985" t="str">
            <v>COMPOSIÇÃO</v>
          </cell>
          <cell r="C7985" t="str">
            <v>SENSOR DE PRESENÇA COM FOTOCÉLULA, FIXAÇÃO EM PAREDE - FORNECIMENTO E INSTALAÇÃO. AF_02/2020</v>
          </cell>
          <cell r="D7985" t="str">
            <v>UN</v>
          </cell>
          <cell r="E7985">
            <v>105.5</v>
          </cell>
        </row>
        <row r="7986">
          <cell r="A7986">
            <v>97596</v>
          </cell>
          <cell r="B7986" t="str">
            <v>COMPOSIÇÃO</v>
          </cell>
          <cell r="C7986" t="str">
            <v>SENSOR DE PRESENÇA SEM FOTOCÉLULA, FIXAÇÃO EM PAREDE - FORNECIMENTO E INSTALAÇÃO. AF_02/2020</v>
          </cell>
          <cell r="D7986" t="str">
            <v>UN</v>
          </cell>
          <cell r="E7986">
            <v>72.56</v>
          </cell>
        </row>
        <row r="7987">
          <cell r="A7987">
            <v>97597</v>
          </cell>
          <cell r="B7987" t="str">
            <v>COMPOSIÇÃO</v>
          </cell>
          <cell r="C7987" t="str">
            <v>SENSOR DE PRESENÇA COM FOTOCÉLULA, FIXAÇÃO EM TETO - FORNECIMENTO E INSTALAÇÃO. AF_02/2020</v>
          </cell>
          <cell r="D7987" t="str">
            <v>UN</v>
          </cell>
          <cell r="E7987">
            <v>72.849999999999994</v>
          </cell>
        </row>
        <row r="7988">
          <cell r="A7988">
            <v>97598</v>
          </cell>
          <cell r="B7988" t="str">
            <v>COMPOSIÇÃO</v>
          </cell>
          <cell r="C7988" t="str">
            <v>SENSOR DE PRESENÇA SEM FOTOCÉLULA, FIXAÇÃO EM TETO - FORNECIMENTO E INSTALAÇÃO. AF_02/2020</v>
          </cell>
          <cell r="D7988" t="str">
            <v>UN</v>
          </cell>
          <cell r="E7988">
            <v>68.64</v>
          </cell>
        </row>
        <row r="7989">
          <cell r="A7989">
            <v>97599</v>
          </cell>
          <cell r="B7989" t="str">
            <v>COMPOSIÇÃO</v>
          </cell>
          <cell r="C7989" t="str">
            <v>LUMINÁRIA DE EMERGÊNCIA, COM 30 LÂMPADAS LED DE 2 W, SEM REATOR - FORNECIMENTO E INSTALAÇÃO. AF_02/2020</v>
          </cell>
          <cell r="D7989" t="str">
            <v>UN</v>
          </cell>
          <cell r="E7989">
            <v>20.170000000000002</v>
          </cell>
        </row>
        <row r="7990">
          <cell r="A7990">
            <v>97609</v>
          </cell>
          <cell r="B7990" t="str">
            <v>COMPOSIÇÃO</v>
          </cell>
          <cell r="C7990" t="str">
            <v>LÂMPADA COMPACTA DE LED 6 W, BASE E27 - FORNECIMENTO E INSTALAÇÃO. AF_02/2020</v>
          </cell>
          <cell r="D7990" t="str">
            <v>UN</v>
          </cell>
          <cell r="E7990">
            <v>13.74</v>
          </cell>
        </row>
        <row r="7991">
          <cell r="A7991">
            <v>97610</v>
          </cell>
          <cell r="B7991" t="str">
            <v>COMPOSIÇÃO</v>
          </cell>
          <cell r="C7991" t="str">
            <v>LÂMPADA COMPACTA DE LED 10 W, BASE E27 - FORNECIMENTO E INSTALAÇÃO. AF_02/2020</v>
          </cell>
          <cell r="D7991" t="str">
            <v>UN</v>
          </cell>
          <cell r="E7991">
            <v>14.48</v>
          </cell>
        </row>
        <row r="7992">
          <cell r="A7992">
            <v>97611</v>
          </cell>
          <cell r="B7992" t="str">
            <v>COMPOSIÇÃO</v>
          </cell>
          <cell r="C7992" t="str">
            <v>LÂMPADA COMPACTA FLUORESCENTE DE 15 W, BASE E27 - FORNECIMENTO E INSTALAÇÃO. AF_02/2020</v>
          </cell>
          <cell r="D7992" t="str">
            <v>UN</v>
          </cell>
          <cell r="E7992">
            <v>18.600000000000001</v>
          </cell>
        </row>
        <row r="7993">
          <cell r="A7993">
            <v>97612</v>
          </cell>
          <cell r="B7993" t="str">
            <v>COMPOSIÇÃO</v>
          </cell>
          <cell r="C7993" t="str">
            <v>LÂMPADA COMPACTA FLUORESCENTE DE 20 W, BASE E27 - FORNECIMENTO E INSTALAÇÃO. AF_02/2020</v>
          </cell>
          <cell r="D7993" t="str">
            <v>UN</v>
          </cell>
          <cell r="E7993">
            <v>19.98</v>
          </cell>
        </row>
        <row r="7994">
          <cell r="A7994">
            <v>97613</v>
          </cell>
          <cell r="B7994" t="str">
            <v>COMPOSIÇÃO</v>
          </cell>
          <cell r="C7994" t="str">
            <v>LÂMPADA COMPACTA DE VAPOR MERCURIO 125 W, BASE E27 - FORNECIMENTO E INSTALAÇÃO. AF_02/2020</v>
          </cell>
          <cell r="D7994" t="str">
            <v>UN</v>
          </cell>
          <cell r="E7994">
            <v>24.53</v>
          </cell>
        </row>
        <row r="7995">
          <cell r="A7995">
            <v>97614</v>
          </cell>
          <cell r="B7995" t="str">
            <v>COMPOSIÇÃO</v>
          </cell>
          <cell r="C7995" t="str">
            <v>LÂMPADA COMPACTA DE VAPOR METÁLICO OVOIDE 150 W, BASE E27 - FORNECIMENTO E INSTALAÇÃO. AF_02/2020</v>
          </cell>
          <cell r="D7995" t="str">
            <v>UN</v>
          </cell>
          <cell r="E7995">
            <v>40.98</v>
          </cell>
        </row>
        <row r="7996">
          <cell r="A7996">
            <v>97615</v>
          </cell>
          <cell r="B7996" t="str">
            <v>COMPOSIÇÃO</v>
          </cell>
          <cell r="C7996" t="str">
            <v>LÂMPADA TUBULAR FLUORESCENTE T8 DE 16/18 W, BASE G13 - FORNECIMENTO E INSTALAÇÃO. AF_02/2020_PS</v>
          </cell>
          <cell r="D7996" t="str">
            <v>UN</v>
          </cell>
          <cell r="E7996">
            <v>52.35</v>
          </cell>
        </row>
        <row r="7997">
          <cell r="A7997">
            <v>97616</v>
          </cell>
          <cell r="B7997" t="str">
            <v>COMPOSIÇÃO</v>
          </cell>
          <cell r="C7997" t="str">
            <v>LÂMPADA TUBULAR FLUORESCENTE T8 DE 32/36 W, BASE G13 - FORNECIMENTO E INSTALAÇÃO. AF_02/2020_PS</v>
          </cell>
          <cell r="D7997" t="str">
            <v>UN</v>
          </cell>
          <cell r="E7997">
            <v>60.58</v>
          </cell>
        </row>
        <row r="7998">
          <cell r="A7998">
            <v>97617</v>
          </cell>
          <cell r="B7998" t="str">
            <v>COMPOSIÇÃO</v>
          </cell>
          <cell r="C7998" t="str">
            <v>LÂMPADA TUBULAR FLUORESCENTE T10 DE 20/40 W, BASE G13 - FORNECIMENTO E INSTALAÇÃO. AF_02/2020_PS</v>
          </cell>
          <cell r="D7998" t="str">
            <v>UN</v>
          </cell>
          <cell r="E7998">
            <v>60.36</v>
          </cell>
        </row>
        <row r="7999">
          <cell r="A7999">
            <v>97618</v>
          </cell>
          <cell r="B7999" t="str">
            <v>COMPOSIÇÃO</v>
          </cell>
          <cell r="C7999" t="str">
            <v>LÂMPADA TUBULAR FLUORESCENTE T5 DE 14 W, BASE G13 - FORNECIMENTO E INSTALAÇÃO. AF_02/2020_PS</v>
          </cell>
          <cell r="D7999" t="str">
            <v>UN</v>
          </cell>
          <cell r="E7999">
            <v>54.27</v>
          </cell>
        </row>
        <row r="8000">
          <cell r="A8000">
            <v>100902</v>
          </cell>
          <cell r="B8000" t="str">
            <v>COMPOSIÇÃO</v>
          </cell>
          <cell r="C8000" t="str">
            <v>LÂMPADA TUBULAR LED DE 9/10 W, BASE G13 - FORNECIMENTO E INSTALAÇÃO. AF_02/2020_PS</v>
          </cell>
          <cell r="D8000" t="str">
            <v>UN</v>
          </cell>
          <cell r="E8000">
            <v>22.41</v>
          </cell>
        </row>
        <row r="8001">
          <cell r="A8001">
            <v>100903</v>
          </cell>
          <cell r="B8001" t="str">
            <v>COMPOSIÇÃO</v>
          </cell>
          <cell r="C8001" t="str">
            <v>LÂMPADA TUBULAR LED DE 18/20 W, BASE G13 - FORNECIMENTO E INSTALAÇÃO. AF_02/2020_PS</v>
          </cell>
          <cell r="D8001" t="str">
            <v>UN</v>
          </cell>
          <cell r="E8001">
            <v>25.66</v>
          </cell>
        </row>
        <row r="8002">
          <cell r="A8002">
            <v>100904</v>
          </cell>
          <cell r="B8002" t="str">
            <v>COMPOSIÇÃO</v>
          </cell>
          <cell r="C8002" t="str">
            <v>LUMINÁRIA TIPO CALHA, DE SOBREPOR, COM 1 LÂMPADA TUBULAR FLUORESCENTE DE 20 W, COM REATOR DE PARTIDA CONVENCIONAL - FORNECIMENTO E INSTALAÇÃO. AF_02/2020</v>
          </cell>
          <cell r="D8002" t="str">
            <v>UN</v>
          </cell>
          <cell r="E8002">
            <v>89.25</v>
          </cell>
        </row>
        <row r="8003">
          <cell r="A8003">
            <v>100905</v>
          </cell>
          <cell r="B8003" t="str">
            <v>COMPOSIÇÃO</v>
          </cell>
          <cell r="C8003" t="str">
            <v>LUMINÁRIA DUPLA TIPO CALHA, DE SOBREPOR, COM 4 LÂMPADAS TUBULARES FLUORESCENTES DE 18 W,COM REATORES DE PARTIDA RÁPIDA - FORNECIMENTO E INSTALAÇÃO. AF_02/2020</v>
          </cell>
          <cell r="D8003" t="str">
            <v>UN</v>
          </cell>
          <cell r="E8003">
            <v>241.2</v>
          </cell>
        </row>
        <row r="8004">
          <cell r="A8004">
            <v>100906</v>
          </cell>
          <cell r="B8004" t="str">
            <v>COMPOSIÇÃO</v>
          </cell>
          <cell r="C8004" t="str">
            <v>LUMINÁRIA DUPLA TIPO CALHA, DE SOBREPOR, COM 4 LÂMPADAS TUBULARES FLUORESCENTES DE 36 W, COM REATORES DE PARTIDA RÁPIDA -FORNECIMENTO E INSTALAÇÃO. AF_02/2020</v>
          </cell>
          <cell r="D8004" t="str">
            <v>UN</v>
          </cell>
          <cell r="E8004">
            <v>329.44</v>
          </cell>
        </row>
        <row r="8005">
          <cell r="A8005">
            <v>100919</v>
          </cell>
          <cell r="B8005" t="str">
            <v>COMPOSIÇÃO</v>
          </cell>
          <cell r="C8005" t="str">
            <v>LÂMPADA FLUORESCENTE ESPIRAL BRANCA 45 W, BASE E27 - FORNECIMENTO E INSTALAÇÃO. AF_02/2020</v>
          </cell>
          <cell r="D8005" t="str">
            <v>UN</v>
          </cell>
          <cell r="E8005">
            <v>46.35</v>
          </cell>
        </row>
        <row r="8006">
          <cell r="A8006">
            <v>100920</v>
          </cell>
          <cell r="B8006" t="str">
            <v>COMPOSIÇÃO</v>
          </cell>
          <cell r="C8006" t="str">
            <v>LÂMPADA FLUORESCENTE ESPIRAL BRANCA 65 W, BASE E27 - FORNECIMENTO E INSTALAÇÃO. AF_02/2020</v>
          </cell>
          <cell r="D8006" t="str">
            <v>UN</v>
          </cell>
          <cell r="E8006">
            <v>76.680000000000007</v>
          </cell>
        </row>
        <row r="8007">
          <cell r="A8007">
            <v>100921</v>
          </cell>
          <cell r="B8007" t="str">
            <v>COMPOSIÇÃO</v>
          </cell>
          <cell r="C8007" t="str">
            <v>REATOR DE PARTIDA RÁPIDA PARA LÂMPADA FLUORESCENTE 2X40W - FORNECIMENTO E INSTALAÇÃO. AF_02/2020</v>
          </cell>
          <cell r="D8007" t="str">
            <v>UN</v>
          </cell>
          <cell r="E8007">
            <v>66.33</v>
          </cell>
        </row>
        <row r="8008">
          <cell r="A8008">
            <v>100922</v>
          </cell>
          <cell r="B8008" t="str">
            <v>COMPOSIÇÃO</v>
          </cell>
          <cell r="C8008" t="str">
            <v>REATOR DE PARTIDA RÁPIDA PARA LÂMPADA FLUORESCENTE 1X20W - FORNECIMENTO E INSTALAÇÃO. AF_02/2020</v>
          </cell>
          <cell r="D8008" t="str">
            <v>UN</v>
          </cell>
          <cell r="E8008">
            <v>47.74</v>
          </cell>
        </row>
        <row r="8009">
          <cell r="A8009">
            <v>100923</v>
          </cell>
          <cell r="B8009" t="str">
            <v>COMPOSIÇÃO</v>
          </cell>
          <cell r="C8009" t="str">
            <v>REATOR DE PARTIDA RÁPIDA PARA LÂMPADA FLUORESCENTE 1X40W - FORNECIMENTO E INSTALAÇÃO. AF_02/2020</v>
          </cell>
          <cell r="D8009" t="str">
            <v>UN</v>
          </cell>
          <cell r="E8009">
            <v>55.62</v>
          </cell>
        </row>
        <row r="8010">
          <cell r="A8010">
            <v>103782</v>
          </cell>
          <cell r="B8010" t="str">
            <v>COMPOSIÇÃO</v>
          </cell>
          <cell r="C8010" t="str">
            <v>LUMINÁRIA TIPO PLAFON CIRCULAR, DE SOBREPOR, COM LED DE 12/13 W - FORNECIMENTO E INSTALAÇÃO. AF_03/2022</v>
          </cell>
          <cell r="D8010" t="str">
            <v>UN</v>
          </cell>
          <cell r="E8010">
            <v>29.94</v>
          </cell>
        </row>
        <row r="8011">
          <cell r="A8011">
            <v>101489</v>
          </cell>
          <cell r="B8011" t="str">
            <v>COMPOSIÇÃO</v>
          </cell>
          <cell r="C8011" t="str">
            <v>ENTRADA DE ENERGIA ELÉTRICA, AÉREA, MONOFÁSICA, COM CAIXA DE SOBREPOR, CABO DE 10 MM2 E DISJUNTOR DIN 50A (NÃO INCLUSO O POSTE DE CONCRETO). AF_07/2020_PS</v>
          </cell>
          <cell r="D8011" t="str">
            <v>UN</v>
          </cell>
          <cell r="E8011">
            <v>1372.14</v>
          </cell>
        </row>
        <row r="8012">
          <cell r="A8012">
            <v>101490</v>
          </cell>
          <cell r="B8012" t="str">
            <v>COMPOSIÇÃO</v>
          </cell>
          <cell r="C8012" t="str">
            <v>ENTRADA DE ENERGIA ELÉTRICA, AÉREA, MONOFÁSICA, COM CAIXA DE SOBREPOR, CABO DE 16 MM2 E DISJUNTOR DIN 50A (NÃO INCLUSO O POSTE DE CONCRETO). AF_07/2020_PS</v>
          </cell>
          <cell r="D8012" t="str">
            <v>UN</v>
          </cell>
          <cell r="E8012">
            <v>1463</v>
          </cell>
        </row>
        <row r="8013">
          <cell r="A8013">
            <v>101491</v>
          </cell>
          <cell r="B8013" t="str">
            <v>COMPOSIÇÃO</v>
          </cell>
          <cell r="C8013" t="str">
            <v>ENTRADA DE ENERGIA ELÉTRICA, AÉREA, MONOFÁSICA, COM CAIXA DE SOBREPOR, CABO DE 25 MM2 E DISJUNTOR DIN 50A (NÃO INCLUSO O POSTE DE CONCRETO). AF_07/2020_PS</v>
          </cell>
          <cell r="D8013" t="str">
            <v>UN</v>
          </cell>
          <cell r="E8013">
            <v>1486.98</v>
          </cell>
        </row>
        <row r="8014">
          <cell r="A8014">
            <v>101492</v>
          </cell>
          <cell r="B8014" t="str">
            <v>COMPOSIÇÃO</v>
          </cell>
          <cell r="C8014" t="str">
            <v>ENTRADA DE ENERGIA ELÉTRICA, AÉREA, MONOFÁSICA, COM CAIXA DE SOBREPOR, CABO DE 35 MM2 E DISJUNTOR DIN 50A (NÃO INCLUSO O POSTE DE CONCRETO). AF_07/2020_PS</v>
          </cell>
          <cell r="D8014" t="str">
            <v>UN</v>
          </cell>
          <cell r="E8014">
            <v>1622.42</v>
          </cell>
        </row>
        <row r="8015">
          <cell r="A8015">
            <v>101493</v>
          </cell>
          <cell r="B8015" t="str">
            <v>COMPOSIÇÃO</v>
          </cell>
          <cell r="C8015" t="str">
            <v>ENTRADA DE ENERGIA ELÉTRICA, AÉREA, MONOFÁSICA, COM CAIXA DE EMBUTIR, CABO DE 10 MM2 E DISJUNTOR DIN 50A (NÃO INCLUSO O POSTE DE CONCRETO). AF_07/2020_PS</v>
          </cell>
          <cell r="D8015" t="str">
            <v>UN</v>
          </cell>
          <cell r="E8015">
            <v>1358.61</v>
          </cell>
        </row>
        <row r="8016">
          <cell r="A8016">
            <v>101494</v>
          </cell>
          <cell r="B8016" t="str">
            <v>COMPOSIÇÃO</v>
          </cell>
          <cell r="C8016" t="str">
            <v>ENTRADA DE ENERGIA ELÉTRICA, AÉREA, MONOFÁSICA, COM CAIXA DE EMBUTIR, CABO DE 16 MM2 E DISJUNTOR DIN 50A (NÃO INCLUSO O POSTE DE CONCRETO). AF_07/2020_PS</v>
          </cell>
          <cell r="D8016" t="str">
            <v>UN</v>
          </cell>
          <cell r="E8016">
            <v>1449.47</v>
          </cell>
        </row>
        <row r="8017">
          <cell r="A8017">
            <v>101495</v>
          </cell>
          <cell r="B8017" t="str">
            <v>COMPOSIÇÃO</v>
          </cell>
          <cell r="C8017" t="str">
            <v>ENTRADA DE ENERGIA ELÉTRICA, AÉREA, MONOFÁSICA, COM CAIXA DE EMBUTIR, CABO DE 25 MM2 E DISJUNTOR DIN 50A (NÃO INCLUSO O POSTE DE CONCRETO). AF_07/2020_PS</v>
          </cell>
          <cell r="D8017" t="str">
            <v>UN</v>
          </cell>
          <cell r="E8017">
            <v>1473.45</v>
          </cell>
        </row>
        <row r="8018">
          <cell r="A8018">
            <v>101496</v>
          </cell>
          <cell r="B8018" t="str">
            <v>COMPOSIÇÃO</v>
          </cell>
          <cell r="C8018" t="str">
            <v>ENTRADA DE ENERGIA ELÉTRICA, AÉREA, MONOFÁSICA, COM CAIXA DE EMBUTIR, CABO DE 35 MM2 E DISJUNTOR DIN 50A (NÃO INCLUSO O POSTE DE CONCRETO). AF_07/2020_PS</v>
          </cell>
          <cell r="D8018" t="str">
            <v>UN</v>
          </cell>
          <cell r="E8018">
            <v>1608.89</v>
          </cell>
        </row>
        <row r="8019">
          <cell r="A8019">
            <v>101497</v>
          </cell>
          <cell r="B8019" t="str">
            <v>COMPOSIÇÃO</v>
          </cell>
          <cell r="C8019" t="str">
            <v>ENTRADA DE ENERGIA ELÉTRICA, AÉREA, BIFÁSICA, COM CAIXA DE SOBREPOR, CABO DE 10 MM2 E DISJUNTOR DIN 50A (NÃO INCLUSO O POSTE DE CONCRETO). AF_07/2020_PS</v>
          </cell>
          <cell r="D8019" t="str">
            <v>UN</v>
          </cell>
          <cell r="E8019">
            <v>1636.04</v>
          </cell>
        </row>
        <row r="8020">
          <cell r="A8020">
            <v>101498</v>
          </cell>
          <cell r="B8020" t="str">
            <v>COMPOSIÇÃO</v>
          </cell>
          <cell r="C8020" t="str">
            <v>ENTRADA DE ENERGIA ELÉTRICA, AÉREA, BIFÁSICA, COM CAIXA DE SOBREPOR, CABO DE 16 MM2 E DISJUNTOR DIN 50A (NÃO INCLUSO O POSTE DE CONCRETO). AF_07/2020_PS</v>
          </cell>
          <cell r="D8020" t="str">
            <v>UN</v>
          </cell>
          <cell r="E8020">
            <v>1773.57</v>
          </cell>
        </row>
        <row r="8021">
          <cell r="A8021">
            <v>101499</v>
          </cell>
          <cell r="B8021" t="str">
            <v>COMPOSIÇÃO</v>
          </cell>
          <cell r="C8021" t="str">
            <v>ENTRADA DE ENERGIA ELÉTRICA, AÉREA, BIFÁSICA, COM CAIXA DE SOBREPOR, CABO DE 25 MM2 E DISJUNTOR DIN 50A (NÃO INCLUSO O POSTE DE CONCRETO). AF_07/2020_PS</v>
          </cell>
          <cell r="D8021" t="str">
            <v>UN</v>
          </cell>
          <cell r="E8021">
            <v>1809.86</v>
          </cell>
        </row>
        <row r="8022">
          <cell r="A8022">
            <v>101500</v>
          </cell>
          <cell r="B8022" t="str">
            <v>COMPOSIÇÃO</v>
          </cell>
          <cell r="C8022" t="str">
            <v>ENTRADA DE ENERGIA ELÉTRICA, AÉREA, BIFÁSICA, COM CAIXA DE SOBREPOR, CABO DE 35 MM2 E DISJUNTOR DIN 50A (NÃO INCLUSO O POSTE DE CONCRETO). AF_07/2020_PS</v>
          </cell>
          <cell r="D8022" t="str">
            <v>UN</v>
          </cell>
          <cell r="E8022">
            <v>1999.32</v>
          </cell>
        </row>
        <row r="8023">
          <cell r="A8023">
            <v>101501</v>
          </cell>
          <cell r="B8023" t="str">
            <v>COMPOSIÇÃO</v>
          </cell>
          <cell r="C8023" t="str">
            <v>ENTRADA DE ENERGIA ELÉTRICA, AÉREA, BIFÁSICA, COM CAIXA DE EMBUTIR, CABO DE 10 MM2 E DISJUNTOR DIN 50A (NÃO INCLUSO O POSTE DE CONCRETO). AF_07/2020_PS</v>
          </cell>
          <cell r="D8023" t="str">
            <v>UN</v>
          </cell>
          <cell r="E8023">
            <v>1630.39</v>
          </cell>
        </row>
        <row r="8024">
          <cell r="A8024">
            <v>101502</v>
          </cell>
          <cell r="B8024" t="str">
            <v>COMPOSIÇÃO</v>
          </cell>
          <cell r="C8024" t="str">
            <v>ENTRADA DE ENERGIA ELÉTRICA, AÉREA, BIFÁSICA, COM CAIXA DE EMBUTIR, CABO DE 16 MM2 E DISJUNTOR DIN 50A (NÃO INCLUSO O POSTE DE CONCRETO). AF_07/2020_PS</v>
          </cell>
          <cell r="D8024" t="str">
            <v>UN</v>
          </cell>
          <cell r="E8024">
            <v>1767.92</v>
          </cell>
        </row>
        <row r="8025">
          <cell r="A8025">
            <v>101503</v>
          </cell>
          <cell r="B8025" t="str">
            <v>COMPOSIÇÃO</v>
          </cell>
          <cell r="C8025" t="str">
            <v>ENTRADA DE ENERGIA ELÉTRICA, AÉREA, BIFÁSICA, COM CAIXA DE EMBUTIR, CABO DE 25 MM2 E DISJUNTOR DIN 50A (NÃO INCLUSO O POSTE DE CONCRETO). AF_07/2020_PS</v>
          </cell>
          <cell r="D8025" t="str">
            <v>UN</v>
          </cell>
          <cell r="E8025">
            <v>1804.21</v>
          </cell>
        </row>
        <row r="8026">
          <cell r="A8026">
            <v>101504</v>
          </cell>
          <cell r="B8026" t="str">
            <v>COMPOSIÇÃO</v>
          </cell>
          <cell r="C8026" t="str">
            <v>ENTRADA DE ENERGIA ELÉTRICA, AÉREA, BIFÁSICA, COM CAIXA DE EMBUTIR, CABO DE 35 MM2 E DISJUNTOR DIN 50A (NÃO INCLUSO O POSTE DE CONCRETO). AF_07/2020_PS</v>
          </cell>
          <cell r="D8026" t="str">
            <v>UN</v>
          </cell>
          <cell r="E8026">
            <v>1993.67</v>
          </cell>
        </row>
        <row r="8027">
          <cell r="A8027">
            <v>101505</v>
          </cell>
          <cell r="B8027" t="str">
            <v>COMPOSIÇÃO</v>
          </cell>
          <cell r="C8027" t="str">
            <v>ENTRADA DE ENERGIA ELÉTRICA, AÉREA, TRIFÁSICA, COM CAIXA DE SOBREPOR, CABO DE 10 MM2 E DISJUNTOR DIN 50A (NÃO INCLUSO O POSTE DE CONCRETO). AF_07/2020_PS</v>
          </cell>
          <cell r="D8027" t="str">
            <v>UN</v>
          </cell>
          <cell r="E8027">
            <v>1739.03</v>
          </cell>
        </row>
        <row r="8028">
          <cell r="A8028">
            <v>101506</v>
          </cell>
          <cell r="B8028" t="str">
            <v>COMPOSIÇÃO</v>
          </cell>
          <cell r="C8028" t="str">
            <v>ENTRADA DE ENERGIA ELÉTRICA, AÉREA, TRIFÁSICA, COM CAIXA DE SOBREPOR, CABO DE 16 MM2 E DISJUNTOR DIN 50A (NÃO INCLUSO O POSTE DE CONCRETO). AF_07/2020_PS</v>
          </cell>
          <cell r="D8028" t="str">
            <v>UN</v>
          </cell>
          <cell r="E8028">
            <v>1922.4</v>
          </cell>
        </row>
        <row r="8029">
          <cell r="A8029">
            <v>101507</v>
          </cell>
          <cell r="B8029" t="str">
            <v>COMPOSIÇÃO</v>
          </cell>
          <cell r="C8029" t="str">
            <v>ENTRADA DE ENERGIA ELÉTRICA, AÉREA, TRIFÁSICA, COM CAIXA DE SOBREPOR, CABO DE 25 MM2 E DISJUNTOR DIN 50A (NÃO INCLUSO O POSTE DE CONCRETO). AF_07/2020_PS</v>
          </cell>
          <cell r="D8029" t="str">
            <v>UN</v>
          </cell>
          <cell r="E8029">
            <v>1970.8</v>
          </cell>
        </row>
        <row r="8030">
          <cell r="A8030">
            <v>101508</v>
          </cell>
          <cell r="B8030" t="str">
            <v>COMPOSIÇÃO</v>
          </cell>
          <cell r="C8030" t="str">
            <v>ENTRADA DE ENERGIA ELÉTRICA, AÉREA, TRIFÁSICA, COM CAIXA DE SOBREPOR, CABO DE 35 MM2 E DISJUNTOR DIN 50A (NÃO INCLUSO O POSTE DE CONCRETO). AF_07/2020_PS</v>
          </cell>
          <cell r="D8030" t="str">
            <v>UN</v>
          </cell>
          <cell r="E8030">
            <v>2213.31</v>
          </cell>
        </row>
        <row r="8031">
          <cell r="A8031">
            <v>101509</v>
          </cell>
          <cell r="B8031" t="str">
            <v>COMPOSIÇÃO</v>
          </cell>
          <cell r="C8031" t="str">
            <v>ENTRADA DE ENERGIA ELÉTRICA, AÉREA, TRIFÁSICA, COM CAIXA DE EMBUTIR, CABO DE 10 MM2 E DISJUNTOR DIN 50A (NÃO INCLUSO O POSTE DE CONCRETO). AF_07/2020_PS</v>
          </cell>
          <cell r="D8031" t="str">
            <v>UN</v>
          </cell>
          <cell r="E8031">
            <v>1797.62</v>
          </cell>
        </row>
        <row r="8032">
          <cell r="A8032">
            <v>101510</v>
          </cell>
          <cell r="B8032" t="str">
            <v>COMPOSIÇÃO</v>
          </cell>
          <cell r="C8032" t="str">
            <v>ENTRADA DE ENERGIA ELÉTRICA, AÉREA, TRIFÁSICA, COM CAIXA DE EMBUTIR, CABO DE 16 MM2 E DISJUNTOR DIN 50A (NÃO INCLUSO O POSTE DE CONCRETO). AF_07/2020_PS</v>
          </cell>
          <cell r="D8032" t="str">
            <v>UN</v>
          </cell>
          <cell r="E8032">
            <v>1980.99</v>
          </cell>
        </row>
        <row r="8033">
          <cell r="A8033">
            <v>101511</v>
          </cell>
          <cell r="B8033" t="str">
            <v>COMPOSIÇÃO</v>
          </cell>
          <cell r="C8033" t="str">
            <v>ENTRADA DE ENERGIA ELÉTRICA, AÉREA, TRIFÁSICA, COM CAIXA DE EMBUTIR, CABO DE 25 MM2 E DISJUNTOR DIN 50A (NÃO INCLUSO O POSTE DE CONCRETO). AF_07/2020_PS</v>
          </cell>
          <cell r="D8033" t="str">
            <v>UN</v>
          </cell>
          <cell r="E8033">
            <v>2029.39</v>
          </cell>
        </row>
        <row r="8034">
          <cell r="A8034">
            <v>101512</v>
          </cell>
          <cell r="B8034" t="str">
            <v>COMPOSIÇÃO</v>
          </cell>
          <cell r="C8034" t="str">
            <v>ENTRADA DE ENERGIA ELÉTRICA, AÉREA, TRIFÁSICA, COM CAIXA DE EMBUTIR, CABO DE 35 MM2 E DISJUNTOR DIN 50A (NÃO INCLUSO O POSTE DE CONCRETO). AF_07/2020_PS</v>
          </cell>
          <cell r="D8034" t="str">
            <v>UN</v>
          </cell>
          <cell r="E8034">
            <v>2271.9</v>
          </cell>
        </row>
        <row r="8035">
          <cell r="A8035">
            <v>101513</v>
          </cell>
          <cell r="B8035" t="str">
            <v>COMPOSIÇÃO</v>
          </cell>
          <cell r="C8035" t="str">
            <v>ENTRADA DE ENERGIA ELÉTRICA, SUBTERRÂNEA, MONOFÁSICA, COM CAIXA DE SOBREPOR, CABO DE 10 MM2 E DISJUNTOR DIN 50A (NÃO INCLUSA MURETA DE ALVENARIA). AF_07/2020_PS</v>
          </cell>
          <cell r="D8035" t="str">
            <v>UN</v>
          </cell>
          <cell r="E8035">
            <v>763.07</v>
          </cell>
        </row>
        <row r="8036">
          <cell r="A8036">
            <v>101514</v>
          </cell>
          <cell r="B8036" t="str">
            <v>COMPOSIÇÃO</v>
          </cell>
          <cell r="C8036" t="str">
            <v>ENTRADA DE ENERGIA ELÉTRICA, SUBTERRÂNEA, MONOFÁSICA, COM CAIXA DE SOBREPOR, CABO DE 16 MM2 E DISJUNTOR DIN 50A (NÃO INCLUSA MURETA DE ALVENARIA). AF_07/2020_PS</v>
          </cell>
          <cell r="D8036" t="str">
            <v>UN</v>
          </cell>
          <cell r="E8036">
            <v>872.1</v>
          </cell>
        </row>
        <row r="8037">
          <cell r="A8037">
            <v>101515</v>
          </cell>
          <cell r="B8037" t="str">
            <v>COMPOSIÇÃO</v>
          </cell>
          <cell r="C8037" t="str">
            <v>ENTRADA DE ENERGIA ELÉTRICA, SUBTERRÂNEA, MONOFÁSICA, COM CAIXA DE SOBREPOR, CABO DE 25 MM2 E DISJUNTOR DIN 50A (NÃO INCLUSA MURETA DE ALVENARIA). AF_07/2020_PS</v>
          </cell>
          <cell r="D8037" t="str">
            <v>UN</v>
          </cell>
          <cell r="E8037">
            <v>900.88</v>
          </cell>
        </row>
        <row r="8038">
          <cell r="A8038">
            <v>101516</v>
          </cell>
          <cell r="B8038" t="str">
            <v>COMPOSIÇÃO</v>
          </cell>
          <cell r="C8038" t="str">
            <v>ENTRADA DE ENERGIA ELÉTRICA, SUBTERRÂNEA, MONOFÁSICA, COM CAIXA DE SOBREPOR, CABO DE 35 MM2 E DISJUNTOR DIN 50A (NÃO INCLUSA MURETA DE ALVENARIA). AF_07/2020_PS</v>
          </cell>
          <cell r="D8038" t="str">
            <v>UN</v>
          </cell>
          <cell r="E8038">
            <v>1027.07</v>
          </cell>
        </row>
        <row r="8039">
          <cell r="A8039">
            <v>101517</v>
          </cell>
          <cell r="B8039" t="str">
            <v>COMPOSIÇÃO</v>
          </cell>
          <cell r="C8039" t="str">
            <v>ENTRADA DE ENERGIA ELÉTRICA, SUBTERRÂNEA, MONOFÁSICA, COM CAIXA DE EMBUTIR, CABO DE 10 MM2 E DISJUNTOR DIN 50A (NÃO INCLUSA MURETA DE ALVENARIA). AF_07/2020_PS</v>
          </cell>
          <cell r="D8039" t="str">
            <v>UN</v>
          </cell>
          <cell r="E8039">
            <v>749.54</v>
          </cell>
        </row>
        <row r="8040">
          <cell r="A8040">
            <v>101518</v>
          </cell>
          <cell r="B8040" t="str">
            <v>COMPOSIÇÃO</v>
          </cell>
          <cell r="C8040" t="str">
            <v>ENTRADA DE ENERGIA ELÉTRICA, SUBTERRÂNEA, MONOFÁSICA, COM CAIXA DE EMBUTIR, CABO DE 16 MM2 E DISJUNTOR DIN 50A (NÃO INCLUSA MURETA DE ALVENARIA). AF_07/2020_PS</v>
          </cell>
          <cell r="D8040" t="str">
            <v>UN</v>
          </cell>
          <cell r="E8040">
            <v>858.57</v>
          </cell>
        </row>
        <row r="8041">
          <cell r="A8041">
            <v>101519</v>
          </cell>
          <cell r="B8041" t="str">
            <v>COMPOSIÇÃO</v>
          </cell>
          <cell r="C8041" t="str">
            <v>ENTRADA DE ENERGIA ELÉTRICA, SUBTERRÂNEA, MONOFÁSICA, COM CAIXA DE EMBUTIR, CABO DE 25 MM2 E DISJUNTOR DIN 50A (NÃO INCLUSA MURETA DE ALVENARIA). AF_07/2020_PS</v>
          </cell>
          <cell r="D8041" t="str">
            <v>UN</v>
          </cell>
          <cell r="E8041">
            <v>887.35</v>
          </cell>
        </row>
        <row r="8042">
          <cell r="A8042">
            <v>101520</v>
          </cell>
          <cell r="B8042" t="str">
            <v>COMPOSIÇÃO</v>
          </cell>
          <cell r="C8042" t="str">
            <v>ENTRADA DE ENERGIA ELÉTRICA, SUBTERRÂNEA, MONOFÁSICA, COM CAIXA DE EMBUTIR, CABO DE 35 MM2 E DISJUNTOR DIN 50A (NÃO INCLUSA MURETA DE ALVENARIA). AF_07/2020_PS</v>
          </cell>
          <cell r="D8042" t="str">
            <v>UN</v>
          </cell>
          <cell r="E8042">
            <v>1013.54</v>
          </cell>
        </row>
        <row r="8043">
          <cell r="A8043">
            <v>101521</v>
          </cell>
          <cell r="B8043" t="str">
            <v>COMPOSIÇÃO</v>
          </cell>
          <cell r="C8043" t="str">
            <v>ENTRADA DE ENERGIA ELÉTRICA, SUBTERRÂNEA, BIFÁSICA, COM CAIXA DE SOBREPOR, CABO DE 10 MM2 E DISJUNTOR DIN 50A (NÃO INCLUSA MURETA DE ALVENARIA). AF_07/2020_PS</v>
          </cell>
          <cell r="D8043" t="str">
            <v>UN</v>
          </cell>
          <cell r="E8043">
            <v>1040.75</v>
          </cell>
        </row>
        <row r="8044">
          <cell r="A8044">
            <v>101522</v>
          </cell>
          <cell r="B8044" t="str">
            <v>COMPOSIÇÃO</v>
          </cell>
          <cell r="C8044" t="str">
            <v>ENTRADA DE ENERGIA ELÉTRICA, SUBTERRÂNEA, BIFÁSICA, COM CAIXA DE SOBREPOR, CABO DE 16 MM2 E DISJUNTOR DIN 50A (NÃO INCLUSA MURETA DE ALVENARIA). AF_07/2020_PS</v>
          </cell>
          <cell r="D8044" t="str">
            <v>UN</v>
          </cell>
          <cell r="E8044">
            <v>1204.3</v>
          </cell>
        </row>
        <row r="8045">
          <cell r="A8045">
            <v>101523</v>
          </cell>
          <cell r="B8045" t="str">
            <v>COMPOSIÇÃO</v>
          </cell>
          <cell r="C8045" t="str">
            <v>ENTRADA DE ENERGIA ELÉTRICA, SUBTERRÂNEA, BIFÁSICA, COM CAIXA DE SOBREPOR, CABO DE 25 MM2 E DISJUNTOR DIN 50A (NÃO INCLUSA MURETA DE ALVENARIA). AF_07/2020_PS</v>
          </cell>
          <cell r="D8045" t="str">
            <v>UN</v>
          </cell>
          <cell r="E8045">
            <v>1247.47</v>
          </cell>
        </row>
        <row r="8046">
          <cell r="A8046">
            <v>101524</v>
          </cell>
          <cell r="B8046" t="str">
            <v>COMPOSIÇÃO</v>
          </cell>
          <cell r="C8046" t="str">
            <v>ENTRADA DE ENERGIA ELÉTRICA, SUBTERRÂNEA, BIFÁSICA, COM CAIXA DE SOBREPOR, CABO DE 35 MM2 E DISJUNTOR DIN 50A (NÃO INCLUSA MURETA DE ALVENARIA). AF_07/2020_PS</v>
          </cell>
          <cell r="D8046" t="str">
            <v>UN</v>
          </cell>
          <cell r="E8046">
            <v>1436.75</v>
          </cell>
        </row>
        <row r="8047">
          <cell r="A8047">
            <v>101525</v>
          </cell>
          <cell r="B8047" t="str">
            <v>COMPOSIÇÃO</v>
          </cell>
          <cell r="C8047" t="str">
            <v>ENTRADA DE ENERGIA ELÉTRICA, SUBTERRÂNEA, BIFÁSICA, COM CAIXA DE EMBUTIR, CABO DE 10 MM2 E DISJUNTOR DIN 50A (NÃO INCLUSA MURETA DE ALVENARIA). AF_07/2020_PS</v>
          </cell>
          <cell r="D8047" t="str">
            <v>UN</v>
          </cell>
          <cell r="E8047">
            <v>1035.1099999999999</v>
          </cell>
        </row>
        <row r="8048">
          <cell r="A8048">
            <v>101526</v>
          </cell>
          <cell r="B8048" t="str">
            <v>COMPOSIÇÃO</v>
          </cell>
          <cell r="C8048" t="str">
            <v>ENTRADA DE ENERGIA ELÉTRICA, SUBTERRÂNEA, BIFÁSICA, COM CAIXA DE EMBUTIR, CABO DE 16 MM2 E DISJUNTOR DIN 50A (NÃO INCLUSA MURETA DE ALVENARIA). AF_07/2020_PS</v>
          </cell>
          <cell r="D8048" t="str">
            <v>UN</v>
          </cell>
          <cell r="E8048">
            <v>1198.6600000000001</v>
          </cell>
        </row>
        <row r="8049">
          <cell r="A8049">
            <v>101527</v>
          </cell>
          <cell r="B8049" t="str">
            <v>COMPOSIÇÃO</v>
          </cell>
          <cell r="C8049" t="str">
            <v>ENTRADA DE ENERGIA ELÉTRICA, SUBTERRÂNEA, BIFÁSICA, COM CAIXA DE EMBUTIR, CABO DE 25 MM2 E DISJUNTOR DIN 50A (NÃO INCLUSA MURETA DE ALVENARIA). AF_07/2020_PS</v>
          </cell>
          <cell r="D8049" t="str">
            <v>UN</v>
          </cell>
          <cell r="E8049">
            <v>1241.83</v>
          </cell>
        </row>
        <row r="8050">
          <cell r="A8050">
            <v>101528</v>
          </cell>
          <cell r="B8050" t="str">
            <v>COMPOSIÇÃO</v>
          </cell>
          <cell r="C8050" t="str">
            <v>ENTRADA DE ENERGIA ELÉTRICA, SUBTERRÂNEA, BIFÁSICA, COM CAIXA DE EMBUTIR, CABO DE 35 MM2 E DISJUNTOR DIN 50A (NÃO INCLUSA MURETA DE ALVENARIA). AF_07/2020_PS</v>
          </cell>
          <cell r="D8050" t="str">
            <v>UN</v>
          </cell>
          <cell r="E8050">
            <v>1431.11</v>
          </cell>
        </row>
        <row r="8051">
          <cell r="A8051">
            <v>101529</v>
          </cell>
          <cell r="B8051" t="str">
            <v>COMPOSIÇÃO</v>
          </cell>
          <cell r="C8051" t="str">
            <v>ENTRADA DE ENERGIA ELÉTRICA, SUBTERRÂNEA, TRIFÁSICA, COM CAIXA DE SOBREPOR, CABO DE 10 MM2 E DISJUNTOR DIN 50A (NÃO INCLUSA MURETA DE ALVENARIA). AF_07/2020_PS</v>
          </cell>
          <cell r="D8051" t="str">
            <v>UN</v>
          </cell>
          <cell r="E8051">
            <v>1158.98</v>
          </cell>
        </row>
        <row r="8052">
          <cell r="A8052">
            <v>101530</v>
          </cell>
          <cell r="B8052" t="str">
            <v>COMPOSIÇÃO</v>
          </cell>
          <cell r="C8052" t="str">
            <v>ENTRADA DE ENERGIA ELÉTRICA, SUBTERRÂNEA, TRIFÁSICA, COM CAIXA DE SOBREPOR, CABO DE 16 MM2 E DISJUNTOR DIN 50A (NÃO INCLUSA MURETA DE ALVENARIA). AF_07/2020_PS</v>
          </cell>
          <cell r="D8052" t="str">
            <v>UN</v>
          </cell>
          <cell r="E8052">
            <v>1377.04</v>
          </cell>
        </row>
        <row r="8053">
          <cell r="A8053">
            <v>101531</v>
          </cell>
          <cell r="B8053" t="str">
            <v>COMPOSIÇÃO</v>
          </cell>
          <cell r="C8053" t="str">
            <v>ENTRADA DE ENERGIA ELÉTRICA, SUBTERRÂNEA, TRIFÁSICA, COM CAIXA DE SOBREPOR, CABO DE 25 MM2 E DISJUNTOR DIN 50A (NÃO INCLUSA MURETA DE ALVENARIA). AF_07/2020_PS</v>
          </cell>
          <cell r="D8053" t="str">
            <v>UN</v>
          </cell>
          <cell r="E8053">
            <v>1434.6</v>
          </cell>
        </row>
        <row r="8054">
          <cell r="A8054">
            <v>101532</v>
          </cell>
          <cell r="B8054" t="str">
            <v>COMPOSIÇÃO</v>
          </cell>
          <cell r="C8054" t="str">
            <v>ENTRADA DE ENERGIA ELÉTRICA, SUBTERRÂNEA, TRIFÁSICA, COM CAIXA DE SOBREPOR, CABO DE 35 MM2 E DISJUNTOR DIN 50A (NÃO INCLUSA MURETA DE ALVENARIA). AF_07/2020_PS</v>
          </cell>
          <cell r="D8054" t="str">
            <v>UN</v>
          </cell>
          <cell r="E8054">
            <v>1686.98</v>
          </cell>
        </row>
        <row r="8055">
          <cell r="A8055">
            <v>101533</v>
          </cell>
          <cell r="B8055" t="str">
            <v>COMPOSIÇÃO</v>
          </cell>
          <cell r="C8055" t="str">
            <v>ENTRADA DE ENERGIA ELÉTRICA, SUBTERRÂNEA, TRIFÁSICA, COM CAIXA DE EMBUTIR, CABO DE 10 MM2 E DISJUNTOR DIN 50A (NÃO INCLUSA MURETA DE ALVENARIA). AF_07/2020_PS</v>
          </cell>
          <cell r="D8055" t="str">
            <v>UN</v>
          </cell>
          <cell r="E8055">
            <v>1217.58</v>
          </cell>
        </row>
        <row r="8056">
          <cell r="A8056">
            <v>101534</v>
          </cell>
          <cell r="B8056" t="str">
            <v>COMPOSIÇÃO</v>
          </cell>
          <cell r="C8056" t="str">
            <v>ENTRADA DE ENERGIA ELÉTRICA, SUBTERRÂNEA, TRIFÁSICA, COM CAIXA DE EMBUTIR, CABO DE 16 MM2 E DISJUNTOR DIN 50A (NÃO INCLUSA MURETA DE ALVENARIA). AF_07/2020_PS</v>
          </cell>
          <cell r="D8056" t="str">
            <v>UN</v>
          </cell>
          <cell r="E8056">
            <v>1435.64</v>
          </cell>
        </row>
        <row r="8057">
          <cell r="A8057">
            <v>101535</v>
          </cell>
          <cell r="B8057" t="str">
            <v>COMPOSIÇÃO</v>
          </cell>
          <cell r="C8057" t="str">
            <v>ENTRADA DE ENERGIA ELÉTRICA, SUBTERRÂNEA, TRIFÁSICA, COM CAIXA DE EMBUTIR, CABO DE 25 MM2 E DISJUNTOR DIN 50A (NÃO INCLUSA MURETA DE ALVENARIA). AF_07/2020_PS</v>
          </cell>
          <cell r="D8057" t="str">
            <v>UN</v>
          </cell>
          <cell r="E8057">
            <v>1493.2</v>
          </cell>
        </row>
        <row r="8058">
          <cell r="A8058">
            <v>101536</v>
          </cell>
          <cell r="B8058" t="str">
            <v>COMPOSIÇÃO</v>
          </cell>
          <cell r="C8058" t="str">
            <v>ENTRADA DE ENERGIA ELÉTRICA, SUBTERRÂNEA, TRIFÁSICA, COM CAIXA DE EMBUTIR, CABO DE 35 MM2 E DISJUNTOR DIN 50A (NÃO INCLUSA MURETA DE ALVENARIA). AF_07/2020_PS</v>
          </cell>
          <cell r="D8058" t="str">
            <v>UN</v>
          </cell>
          <cell r="E8058">
            <v>1745.58</v>
          </cell>
        </row>
        <row r="8059">
          <cell r="A8059">
            <v>101537</v>
          </cell>
          <cell r="B8059" t="str">
            <v>COMPOSIÇÃO</v>
          </cell>
          <cell r="C8059" t="str">
            <v>APARELHO SINALIZADOR DE SAÍDA DE GARAGEM, COM CÉLULA FOTOELÉTRICA - FORNECIMENTO E INSTALAÇÃO. AF_07/2020</v>
          </cell>
          <cell r="D8059" t="str">
            <v>UN</v>
          </cell>
          <cell r="E8059">
            <v>98.68</v>
          </cell>
        </row>
        <row r="8060">
          <cell r="A8060">
            <v>101538</v>
          </cell>
          <cell r="B8060" t="str">
            <v>COMPOSIÇÃO</v>
          </cell>
          <cell r="C8060" t="str">
            <v>ARMAÇÃO SECUNDÁRIA, COM 1 ESTRIBO E 1 ISOLADOR - FORNECIMENTO E INSTALAÇÃO. AF_07/2020</v>
          </cell>
          <cell r="D8060" t="str">
            <v>UN</v>
          </cell>
          <cell r="E8060">
            <v>66.06</v>
          </cell>
        </row>
        <row r="8061">
          <cell r="A8061">
            <v>101539</v>
          </cell>
          <cell r="B8061" t="str">
            <v>COMPOSIÇÃO</v>
          </cell>
          <cell r="C8061" t="str">
            <v>ARMAÇÃO SECUNDÁRIA, COM 2 ESTRIBOS E 2 ISOLADORES - FORNECIMENTO E INSTALAÇÃO. AF_07/2020</v>
          </cell>
          <cell r="D8061" t="str">
            <v>UN</v>
          </cell>
          <cell r="E8061">
            <v>105.75</v>
          </cell>
        </row>
        <row r="8062">
          <cell r="A8062">
            <v>101540</v>
          </cell>
          <cell r="B8062" t="str">
            <v>COMPOSIÇÃO</v>
          </cell>
          <cell r="C8062" t="str">
            <v>ARMAÇÃO SECUNDÁRIA, COM 3 ESTRIBOS E 3 ISOLADORES - FORNECIMENTO E INSTALAÇÃO. AF_07/2020</v>
          </cell>
          <cell r="D8062" t="str">
            <v>UN</v>
          </cell>
          <cell r="E8062">
            <v>182.08</v>
          </cell>
        </row>
        <row r="8063">
          <cell r="A8063">
            <v>101541</v>
          </cell>
          <cell r="B8063" t="str">
            <v>COMPOSIÇÃO</v>
          </cell>
          <cell r="C8063" t="str">
            <v>ARMAÇÃO SECUNDÁRIA, COM 4 ESTRIBOS E 4 ISOLADORES - FORNECIMENTO E INSTALAÇÃO. AF_07/2020</v>
          </cell>
          <cell r="D8063" t="str">
            <v>UN</v>
          </cell>
          <cell r="E8063">
            <v>236.59</v>
          </cell>
        </row>
        <row r="8064">
          <cell r="A8064">
            <v>101542</v>
          </cell>
          <cell r="B8064" t="str">
            <v>COMPOSIÇÃO</v>
          </cell>
          <cell r="C8064" t="str">
            <v>ARMAÇÃO SECUNDÁRIA, COM 1 ESTRIBO, SEM ISOLADOR - FORNECIMENTO E INSTALAÇÃO. AF_07/2020</v>
          </cell>
          <cell r="D8064" t="str">
            <v>UN</v>
          </cell>
          <cell r="E8064">
            <v>48.92</v>
          </cell>
        </row>
        <row r="8065">
          <cell r="A8065">
            <v>101543</v>
          </cell>
          <cell r="B8065" t="str">
            <v>COMPOSIÇÃO</v>
          </cell>
          <cell r="C8065" t="str">
            <v>ARMAÇÃO SECUNDÁRIA, COM 2 ESTRIBOS, SEM ISOLADOR - FORNECIMENTO E INSTALAÇÃO. AF_07/2020</v>
          </cell>
          <cell r="D8065" t="str">
            <v>UN</v>
          </cell>
          <cell r="E8065">
            <v>85.05</v>
          </cell>
        </row>
        <row r="8066">
          <cell r="A8066">
            <v>101544</v>
          </cell>
          <cell r="B8066" t="str">
            <v>COMPOSIÇÃO</v>
          </cell>
          <cell r="C8066" t="str">
            <v>ARMAÇÃO SECUNDÁRIA, COM 3 ESTRIBOS, SEM ISOLADOR - FORNECIMENTO E INSTALAÇÃO. AF_07/2020</v>
          </cell>
          <cell r="D8066" t="str">
            <v>UN</v>
          </cell>
          <cell r="E8066">
            <v>137.74</v>
          </cell>
        </row>
        <row r="8067">
          <cell r="A8067">
            <v>101545</v>
          </cell>
          <cell r="B8067" t="str">
            <v>COMPOSIÇÃO</v>
          </cell>
          <cell r="C8067" t="str">
            <v>ARMAÇÃO SECUNDÁRIA, COM 4 ESTRIBOS, SEM ISOLADOR - FORNECIMENTO E INSTALAÇÃO. AF_07/2020</v>
          </cell>
          <cell r="D8067" t="str">
            <v>UN</v>
          </cell>
          <cell r="E8067">
            <v>202.87</v>
          </cell>
        </row>
        <row r="8068">
          <cell r="A8068">
            <v>101546</v>
          </cell>
          <cell r="B8068" t="str">
            <v>COMPOSIÇÃO</v>
          </cell>
          <cell r="C8068" t="str">
            <v>ISOLADOR, TIPO PINO, PARA TENSÃO 15 KV - FORNECIMENTO E INSTALAÇÃO. AF_07/2020</v>
          </cell>
          <cell r="D8068" t="str">
            <v>UN</v>
          </cell>
          <cell r="E8068">
            <v>35.69</v>
          </cell>
        </row>
        <row r="8069">
          <cell r="A8069">
            <v>101547</v>
          </cell>
          <cell r="B8069" t="str">
            <v>COMPOSIÇÃO</v>
          </cell>
          <cell r="C8069" t="str">
            <v>ISOLADOR, TIPO DISCO, PARA TENSÃO 15 KV - FORNECIMENTO E INSTALAÇÃO. AF_07/2020</v>
          </cell>
          <cell r="D8069" t="str">
            <v>UN</v>
          </cell>
          <cell r="E8069">
            <v>112.74</v>
          </cell>
        </row>
        <row r="8070">
          <cell r="A8070">
            <v>101548</v>
          </cell>
          <cell r="B8070" t="str">
            <v>COMPOSIÇÃO</v>
          </cell>
          <cell r="C8070" t="str">
            <v>ISOLADOR, TIPO ROLDANA, PARA BAIXA TENSÃO - FORNECIMENTO E INSTALAÇÃO. AF_07/2020</v>
          </cell>
          <cell r="D8070" t="str">
            <v>UN</v>
          </cell>
          <cell r="E8070">
            <v>8.51</v>
          </cell>
        </row>
        <row r="8071">
          <cell r="A8071">
            <v>101549</v>
          </cell>
          <cell r="B8071" t="str">
            <v>COMPOSIÇÃO</v>
          </cell>
          <cell r="C8071" t="str">
            <v>GRAMPO PARALELO METÁLICO, PARA REDES AÉREAS DE DISTRIBUIÇÃO DE ENERGIA ELÉTRICA DE BAIXA TENSÃO - FORNECIMENTO E INSTALAÇÃO. AF_07/2020</v>
          </cell>
          <cell r="D8071" t="str">
            <v>UN</v>
          </cell>
          <cell r="E8071">
            <v>18.45</v>
          </cell>
        </row>
        <row r="8072">
          <cell r="A8072">
            <v>101553</v>
          </cell>
          <cell r="B8072" t="str">
            <v>COMPOSIÇÃO</v>
          </cell>
          <cell r="C8072" t="str">
            <v>ALÇA PREFORMADA DE DISTRIBUIÇÃO, EM  AÇO GALVANIZADO, AWG 1 - FORNECIMENTO E INSTALAÇÃO. AF_07/2020</v>
          </cell>
          <cell r="D8072" t="str">
            <v>UN</v>
          </cell>
          <cell r="E8072">
            <v>23.2</v>
          </cell>
        </row>
        <row r="8073">
          <cell r="A8073">
            <v>101554</v>
          </cell>
          <cell r="B8073" t="str">
            <v>COMPOSIÇÃO</v>
          </cell>
          <cell r="C8073" t="str">
            <v>ALÇA PREFORMADA DE DISTRIBUIÇÃO, EM  AÇO GALVANIZADO, AWG 2 - FORNECIMENTO E INSTALAÇÃO. AF_07/2020</v>
          </cell>
          <cell r="D8073" t="str">
            <v>UN</v>
          </cell>
          <cell r="E8073">
            <v>15.72</v>
          </cell>
        </row>
        <row r="8074">
          <cell r="A8074">
            <v>101555</v>
          </cell>
          <cell r="B8074" t="str">
            <v>COMPOSIÇÃO</v>
          </cell>
          <cell r="C8074" t="str">
            <v>ALÇA PREFORMADA DE DISTRIBUIÇÃO, EM  AÇO GALVANIZADO, AWG 4 - FORNECIMENTO E INSTALAÇÃO. AF_07/2020</v>
          </cell>
          <cell r="D8074" t="str">
            <v>UN</v>
          </cell>
          <cell r="E8074">
            <v>8.9</v>
          </cell>
        </row>
        <row r="8075">
          <cell r="A8075">
            <v>101556</v>
          </cell>
          <cell r="B8075" t="str">
            <v>COMPOSIÇÃO</v>
          </cell>
          <cell r="C8075" t="str">
            <v>ALÇA PREFORMADA DE DISTRIBUIÇÃO, EM  AÇO GALVANIZADO, AWG 6 - FORNECIMENTO E INSTALAÇÃO. AF_07/2020</v>
          </cell>
          <cell r="D8075" t="str">
            <v>UN</v>
          </cell>
          <cell r="E8075">
            <v>7.81</v>
          </cell>
        </row>
        <row r="8076">
          <cell r="A8076">
            <v>101560</v>
          </cell>
          <cell r="B8076" t="str">
            <v>COMPOSIÇÃO</v>
          </cell>
          <cell r="C8076" t="str">
            <v>CABO DE COBRE FLEXÍVEL ISOLADO, 10 MM², 0,6/1,0 KV, PARA REDE AÉREA DE DISTRIBUIÇÃO DE ENERGIA ELÉTRICA DE BAIXA TENSÃO - FORNECIMENTO E INSTALAÇÃO. AF_07/2020</v>
          </cell>
          <cell r="D8076" t="str">
            <v>M</v>
          </cell>
          <cell r="E8076">
            <v>9.25</v>
          </cell>
        </row>
        <row r="8077">
          <cell r="A8077">
            <v>101561</v>
          </cell>
          <cell r="B8077" t="str">
            <v>COMPOSIÇÃO</v>
          </cell>
          <cell r="C8077" t="str">
            <v>CABO DE COBRE FLEXÍVEL ISOLADO, 16 MM², 0,6/1,0 KV, PARA REDE AÉREA DE DISTRIBUIÇÃO DE ENERGIA ELÉTRICA DE BAIXA TENSÃO - FORNECIMENTO E INSTALAÇÃO. AF_07/2020</v>
          </cell>
          <cell r="D8077" t="str">
            <v>M</v>
          </cell>
          <cell r="E8077">
            <v>14.69</v>
          </cell>
        </row>
        <row r="8078">
          <cell r="A8078">
            <v>101562</v>
          </cell>
          <cell r="B8078" t="str">
            <v>COMPOSIÇÃO</v>
          </cell>
          <cell r="C8078" t="str">
            <v>CABO DE COBRE FLEXÍVEL ISOLADO, 25 MM², 0,6/1,0 KV, PARA REDE AÉREA DE DISTRIBUIÇÃO DE ENERGIA ELÉTRICA DE BAIXA TENSÃO - FORNECIMENTO E INSTALAÇÃO. AF_07/2020</v>
          </cell>
          <cell r="D8078" t="str">
            <v>M</v>
          </cell>
          <cell r="E8078">
            <v>22.74</v>
          </cell>
        </row>
        <row r="8079">
          <cell r="A8079">
            <v>101563</v>
          </cell>
          <cell r="B8079" t="str">
            <v>COMPOSIÇÃO</v>
          </cell>
          <cell r="C8079" t="str">
            <v>CABO DE COBRE FLEXÍVEL ISOLADO, 35 MM², 0,6/1,0 KV, PARA REDE AÉREA DE DISTRIBUIÇÃO DE ENERGIA ELÉTRICA DE BAIXA TENSÃO - FORNECIMENTO E INSTALAÇÃO. AF_07/2020</v>
          </cell>
          <cell r="D8079" t="str">
            <v>M</v>
          </cell>
          <cell r="E8079">
            <v>32.1</v>
          </cell>
        </row>
        <row r="8080">
          <cell r="A8080">
            <v>101564</v>
          </cell>
          <cell r="B8080" t="str">
            <v>COMPOSIÇÃO</v>
          </cell>
          <cell r="C8080" t="str">
            <v>CABO DE COBRE FLEXÍVEL ISOLADO, 50 MM², 0,6/1,0 KV, PARA REDE AÉREA DE DISTRIBUIÇÃO DE ENERGIA ELÉTRICA DE BAIXA TENSÃO - FORNECIMENTO E INSTALAÇÃO. AF_07/2020</v>
          </cell>
          <cell r="D8080" t="str">
            <v>M</v>
          </cell>
          <cell r="E8080">
            <v>47.44</v>
          </cell>
        </row>
        <row r="8081">
          <cell r="A8081">
            <v>101565</v>
          </cell>
          <cell r="B8081" t="str">
            <v>COMPOSIÇÃO</v>
          </cell>
          <cell r="C8081" t="str">
            <v>CABO DE COBRE FLEXÍVEL ISOLADO, 70 MM², 0,6/1,0 KV, PARA REDE AÉREA DE DISTRIBUIÇÃO DE ENERGIA ELÉTRICA DE BAIXA TENSÃO - FORNECIMENTO E INSTALAÇÃO. AF_07/2020</v>
          </cell>
          <cell r="D8081" t="str">
            <v>M</v>
          </cell>
          <cell r="E8081">
            <v>66.34</v>
          </cell>
        </row>
        <row r="8082">
          <cell r="A8082">
            <v>101567</v>
          </cell>
          <cell r="B8082" t="str">
            <v>COMPOSIÇÃO</v>
          </cell>
          <cell r="C8082" t="str">
            <v>CABO DE COBRE FLEXÍVEL ISOLADO, 95 MM², 0,6/1,0 KV, PARA REDE AÉREA DE DISTRIBUIÇÃO DE ENERGIA ELÉTRICA DE BAIXA TENSÃO - FORNECIMENTO E INSTALAÇÃO. AF_07/2020</v>
          </cell>
          <cell r="D8082" t="str">
            <v>M</v>
          </cell>
          <cell r="E8082">
            <v>86.12</v>
          </cell>
        </row>
        <row r="8083">
          <cell r="A8083">
            <v>101568</v>
          </cell>
          <cell r="B8083" t="str">
            <v>COMPOSIÇÃO</v>
          </cell>
          <cell r="C8083" t="str">
            <v>CABO DE COBRE FLEXÍVEL ISOLADO, 120 MM², 0,6/1,0 KV, PARA REDE AÉREA DE DISTRIBUIÇÃO DE ENERGIA ELÉTRICA DE BAIXA TENSÃO - FORNECIMENTO E INSTALAÇÃO. AF_07/2020</v>
          </cell>
          <cell r="D8083" t="str">
            <v>M</v>
          </cell>
          <cell r="E8083">
            <v>112.6</v>
          </cell>
        </row>
        <row r="8084">
          <cell r="A8084">
            <v>101626</v>
          </cell>
          <cell r="B8084" t="str">
            <v>COMPOSIÇÃO</v>
          </cell>
          <cell r="C8084" t="str">
            <v>REATOR PARA LÂMPADA VAPOR DE MERCÚRIO 400 W, USO EXTERNO - FORNECIMENTO E INSTALAÇÃO. AF_08/2020</v>
          </cell>
          <cell r="D8084" t="str">
            <v>UN</v>
          </cell>
          <cell r="E8084">
            <v>178.95</v>
          </cell>
        </row>
        <row r="8085">
          <cell r="A8085">
            <v>101627</v>
          </cell>
          <cell r="B8085" t="str">
            <v>COMPOSIÇÃO</v>
          </cell>
          <cell r="C8085" t="str">
            <v>REATOR PARA LÂMPADA VAPOR DE SÓDIO 250 W, USO EXTERNO - FORNECIMENTO E INSTALAÇÃO. AF_08/2020</v>
          </cell>
          <cell r="D8085" t="str">
            <v>UN</v>
          </cell>
          <cell r="E8085">
            <v>278.86</v>
          </cell>
        </row>
        <row r="8086">
          <cell r="A8086">
            <v>101628</v>
          </cell>
          <cell r="B8086" t="str">
            <v>COMPOSIÇÃO</v>
          </cell>
          <cell r="C8086" t="str">
            <v>REATOR PARA LÂMPADA VAPOR DE MERCÚRIO 125 W, USO EXTERNO - FORNECIMENTO E INSTALAÇÃO. AF_08/2020</v>
          </cell>
          <cell r="D8086" t="str">
            <v>UN</v>
          </cell>
          <cell r="E8086">
            <v>132.72999999999999</v>
          </cell>
        </row>
        <row r="8087">
          <cell r="A8087">
            <v>101629</v>
          </cell>
          <cell r="B8087" t="str">
            <v>COMPOSIÇÃO</v>
          </cell>
          <cell r="C8087" t="str">
            <v>REATOR PARA LÂMPADA VAPOR DE MERCÚRIO 250 W, USO EXTERNO - FORNECIMENTO E INSTALAÇÃO. AF_08/2020</v>
          </cell>
          <cell r="D8087" t="str">
            <v>UN</v>
          </cell>
          <cell r="E8087">
            <v>156.54</v>
          </cell>
        </row>
        <row r="8088">
          <cell r="A8088">
            <v>101630</v>
          </cell>
          <cell r="B8088" t="str">
            <v>COMPOSIÇÃO</v>
          </cell>
          <cell r="C8088" t="str">
            <v>SUBSTITUIÇÃO DE REATOR PARA ILUMINAÇÃO PÚBLICA (NÃO INCLUI FORNECIMENTO). AF_08/2020</v>
          </cell>
          <cell r="D8088" t="str">
            <v>UN</v>
          </cell>
          <cell r="E8088">
            <v>81.62</v>
          </cell>
        </row>
        <row r="8089">
          <cell r="A8089">
            <v>101631</v>
          </cell>
          <cell r="B8089" t="str">
            <v>COMPOSIÇÃO</v>
          </cell>
          <cell r="C8089" t="str">
            <v>IGNITOR PARA PARTIDA LÂMPADA VAPOR SÓDIO / VAPOR METÁLICO ATÉ 400 W - FORNECIMENTO E INSTALAÇÃO. AF_08/2020</v>
          </cell>
          <cell r="D8089" t="str">
            <v>UN</v>
          </cell>
          <cell r="E8089">
            <v>30.99</v>
          </cell>
        </row>
        <row r="8090">
          <cell r="A8090">
            <v>101632</v>
          </cell>
          <cell r="B8090" t="str">
            <v>COMPOSIÇÃO</v>
          </cell>
          <cell r="C8090" t="str">
            <v>RELÉ FOTOELÉTRICO PARA COMANDO DE ILUMINAÇÃO EXTERNA 1000 W - FORNECIMENTO E INSTALAÇÃO. AF_08/2020</v>
          </cell>
          <cell r="D8090" t="str">
            <v>UN</v>
          </cell>
          <cell r="E8090">
            <v>39.950000000000003</v>
          </cell>
        </row>
        <row r="8091">
          <cell r="A8091">
            <v>101633</v>
          </cell>
          <cell r="B8091" t="str">
            <v>COMPOSIÇÃO</v>
          </cell>
          <cell r="C8091" t="str">
            <v>SUBSTITUIÇÃO DE RELÉ FOTOELÉTRICO PARA COMANDO DE ILUMINAÇÃO EXTERNA 1000 W - FORNECIMENTO E INSTALAÇÃO. AF_08/2020</v>
          </cell>
          <cell r="D8091" t="str">
            <v>UN</v>
          </cell>
          <cell r="E8091">
            <v>109.52</v>
          </cell>
        </row>
        <row r="8092">
          <cell r="A8092">
            <v>101636</v>
          </cell>
          <cell r="B8092" t="str">
            <v>COMPOSIÇÃO</v>
          </cell>
          <cell r="C8092" t="str">
            <v>BRAÇO PARA ILUMINAÇÃO PÚBLICA, EM TUBO DE AÇO GALVANIZADO, COMPRIMENTO DE 1,50 M, PARA FIXAÇÃO EM POSTE DE CONCRETO - FORNECIMENTO E INSTALAÇÃO. AF_08/2020</v>
          </cell>
          <cell r="D8092" t="str">
            <v>UN</v>
          </cell>
          <cell r="E8092">
            <v>154.88999999999999</v>
          </cell>
        </row>
        <row r="8093">
          <cell r="A8093">
            <v>101637</v>
          </cell>
          <cell r="B8093" t="str">
            <v>COMPOSIÇÃO</v>
          </cell>
          <cell r="C8093" t="str">
            <v>BRAÇO PARA ILUMINAÇÃO PÚBLICA, EM TUBO DE AÇO GALVANIZADO, COMPRIMENTO DE 1,50 M, PARA FIXAÇÃO EM POSTE METÁLICO - FORNECIMENTO E INSTALAÇÃO. AF_08/2020</v>
          </cell>
          <cell r="D8093" t="str">
            <v>UN</v>
          </cell>
          <cell r="E8093">
            <v>150.07</v>
          </cell>
        </row>
        <row r="8094">
          <cell r="A8094">
            <v>101640</v>
          </cell>
          <cell r="B8094" t="str">
            <v>COMPOSIÇÃO</v>
          </cell>
          <cell r="C8094" t="str">
            <v>LÂMPADA VAPOR METÁLICO 400 W - FORNECIMENTO E INSTALAÇÃO. AF_08/2020</v>
          </cell>
          <cell r="D8094" t="str">
            <v>UN</v>
          </cell>
          <cell r="E8094">
            <v>64.069999999999993</v>
          </cell>
        </row>
        <row r="8095">
          <cell r="A8095">
            <v>101641</v>
          </cell>
          <cell r="B8095" t="str">
            <v>COMPOSIÇÃO</v>
          </cell>
          <cell r="C8095" t="str">
            <v>LÂMPADA VAPOR METÁLICO 150 W - FORNECIMENTO E INSTALAÇÃO. AF_08/2020</v>
          </cell>
          <cell r="D8095" t="str">
            <v>UN</v>
          </cell>
          <cell r="E8095">
            <v>33.36</v>
          </cell>
        </row>
        <row r="8096">
          <cell r="A8096">
            <v>101642</v>
          </cell>
          <cell r="B8096" t="str">
            <v>COMPOSIÇÃO</v>
          </cell>
          <cell r="C8096" t="str">
            <v>LÂMPADA VAPOR DE MERCÚRIO 125 W - FORNECIMENTO E INSTALAÇÃO. AF_08/2020</v>
          </cell>
          <cell r="D8096" t="str">
            <v>UN</v>
          </cell>
          <cell r="E8096">
            <v>16.91</v>
          </cell>
        </row>
        <row r="8097">
          <cell r="A8097">
            <v>101643</v>
          </cell>
          <cell r="B8097" t="str">
            <v>COMPOSIÇÃO</v>
          </cell>
          <cell r="C8097" t="str">
            <v>LÂMPADA VAPOR DE MERCÚRIO 250 W - FORNECIMENTO E INSTALAÇÃO. AF_08/2020</v>
          </cell>
          <cell r="D8097" t="str">
            <v>UN</v>
          </cell>
          <cell r="E8097">
            <v>29.16</v>
          </cell>
        </row>
        <row r="8098">
          <cell r="A8098">
            <v>101644</v>
          </cell>
          <cell r="B8098" t="str">
            <v>COMPOSIÇÃO</v>
          </cell>
          <cell r="C8098" t="str">
            <v>LÂMPADA VAPOR DE MERCÚRIO 400 W - FORNECIMENTO E INSTALAÇÃO. AF_08/2020</v>
          </cell>
          <cell r="D8098" t="str">
            <v>UN</v>
          </cell>
          <cell r="E8098">
            <v>39.33</v>
          </cell>
        </row>
        <row r="8099">
          <cell r="A8099">
            <v>101648</v>
          </cell>
          <cell r="B8099" t="str">
            <v>COMPOSIÇÃO</v>
          </cell>
          <cell r="C8099" t="str">
            <v>LÂMPADA VAPOR DE SÓDIO 150 W - FORNECIMENTO E INSTALAÇÃO. AF_08/2020</v>
          </cell>
          <cell r="D8099" t="str">
            <v>UN</v>
          </cell>
          <cell r="E8099">
            <v>35.17</v>
          </cell>
        </row>
        <row r="8100">
          <cell r="A8100">
            <v>101649</v>
          </cell>
          <cell r="B8100" t="str">
            <v>COMPOSIÇÃO</v>
          </cell>
          <cell r="C8100" t="str">
            <v>LÂMPADA VAPOR DE SÓDIO 250 W - FORNECIMENTO E INSTALAÇÃO. AF_08/2020</v>
          </cell>
          <cell r="D8100" t="str">
            <v>UN</v>
          </cell>
          <cell r="E8100">
            <v>40.46</v>
          </cell>
        </row>
        <row r="8101">
          <cell r="A8101">
            <v>101650</v>
          </cell>
          <cell r="B8101" t="str">
            <v>COMPOSIÇÃO</v>
          </cell>
          <cell r="C8101" t="str">
            <v>LÂMPADA VAPOR DE SÓDIO 400 W - FORNECIMENTO E INSTALAÇÃO. AF_08/2020</v>
          </cell>
          <cell r="D8101" t="str">
            <v>UN</v>
          </cell>
          <cell r="E8101">
            <v>46.97</v>
          </cell>
        </row>
        <row r="8102">
          <cell r="A8102">
            <v>101651</v>
          </cell>
          <cell r="B8102" t="str">
            <v>COMPOSIÇÃO</v>
          </cell>
          <cell r="C8102" t="str">
            <v>SUBSTITUIÇÃO DE LÂMPADA PARA ILUMINAÇÃO PÚBLICA (NÃO INCLUI FORNECIMENTO). AF_08/2020</v>
          </cell>
          <cell r="D8102" t="str">
            <v>UN</v>
          </cell>
          <cell r="E8102">
            <v>71.489999999999995</v>
          </cell>
        </row>
        <row r="8103">
          <cell r="A8103">
            <v>101652</v>
          </cell>
          <cell r="B8103" t="str">
            <v>COMPOSIÇÃO</v>
          </cell>
          <cell r="C8103" t="str">
            <v>LUMINÁRIA FECHADA, PARA ILUMINAÇÃO PÚBLICA, PARA LÂMPADA DE VAPOR - FORNECIMENTO E INSTALAÇÃO (EXCLUSIVE LÂMPADA E REATOR). AF_08/2020</v>
          </cell>
          <cell r="D8103" t="str">
            <v>UN</v>
          </cell>
          <cell r="E8103">
            <v>536.07000000000005</v>
          </cell>
        </row>
        <row r="8104">
          <cell r="A8104">
            <v>101653</v>
          </cell>
          <cell r="B8104" t="str">
            <v>COMPOSIÇÃO</v>
          </cell>
          <cell r="C8104" t="str">
            <v>LUMINÁRIA ABERTA PARA ILUMINAÇÃO PÚBLICA, PARA LÂMPADA VAPOR DE MERCÚRIO ATÉ 400 W E MISTA ATÉ 500 W, COM BRAÇO EM TUBO DE AÇO GALV 1", COMPRIMENTO DE 1,50 M, PARA POSTE DE CONCRETO - FORNECIMENTO E INSTALAÇÃO (EXCLUSIVE LÂMPADA E REATOR). AF_08/2020</v>
          </cell>
          <cell r="D8104" t="str">
            <v>UN</v>
          </cell>
          <cell r="E8104">
            <v>284.48</v>
          </cell>
        </row>
        <row r="8105">
          <cell r="A8105">
            <v>101654</v>
          </cell>
          <cell r="B8105" t="str">
            <v>COMPOSIÇÃO</v>
          </cell>
          <cell r="C8105" t="str">
            <v>LUMINÁRIA DE LED PARA ILUMINAÇÃO PÚBLICA, DE 33 W ATÉ 50 W - FORNECIMENTO E INSTALAÇÃO. AF_08/2020</v>
          </cell>
          <cell r="D8105" t="str">
            <v>UN</v>
          </cell>
          <cell r="E8105">
            <v>224.16</v>
          </cell>
        </row>
        <row r="8106">
          <cell r="A8106">
            <v>101655</v>
          </cell>
          <cell r="B8106" t="str">
            <v>COMPOSIÇÃO</v>
          </cell>
          <cell r="C8106" t="str">
            <v>LUMINÁRIA DE LED PARA ILUMINAÇÃO PÚBLICA, DE 51 W ATÉ 67 W - FORNECIMENTO E INSTALAÇÃO. AF_08/2020</v>
          </cell>
          <cell r="D8106" t="str">
            <v>UN</v>
          </cell>
          <cell r="E8106">
            <v>346.14</v>
          </cell>
        </row>
        <row r="8107">
          <cell r="A8107">
            <v>101656</v>
          </cell>
          <cell r="B8107" t="str">
            <v>COMPOSIÇÃO</v>
          </cell>
          <cell r="C8107" t="str">
            <v>LUMINÁRIA DE LED PARA ILUMINAÇÃO PÚBLICA, DE 68 W ATÉ 97 W - FORNECIMENTO E INSTALAÇÃO. AF_08/2020</v>
          </cell>
          <cell r="D8107" t="str">
            <v>UN</v>
          </cell>
          <cell r="E8107">
            <v>374.62</v>
          </cell>
        </row>
        <row r="8108">
          <cell r="A8108">
            <v>101657</v>
          </cell>
          <cell r="B8108" t="str">
            <v>COMPOSIÇÃO</v>
          </cell>
          <cell r="C8108" t="str">
            <v>LUMINÁRIA DE LED PARA ILUMINAÇÃO PÚBLICA, DE 98 W ATÉ 137 W - FORNECIMENTO E INSTALAÇÃO. AF_08/2020</v>
          </cell>
          <cell r="D8108" t="str">
            <v>UN</v>
          </cell>
          <cell r="E8108">
            <v>435.29</v>
          </cell>
        </row>
        <row r="8109">
          <cell r="A8109">
            <v>101658</v>
          </cell>
          <cell r="B8109" t="str">
            <v>COMPOSIÇÃO</v>
          </cell>
          <cell r="C8109" t="str">
            <v>LUMINÁRIA DE LED PARA ILUMINAÇÃO PÚBLICA, DE 138 W ATÉ 180 W - FORNECIMENTO E INSTALAÇÃO. AF_08/2020</v>
          </cell>
          <cell r="D8109" t="str">
            <v>UN</v>
          </cell>
          <cell r="E8109">
            <v>560.04</v>
          </cell>
        </row>
        <row r="8110">
          <cell r="A8110">
            <v>101659</v>
          </cell>
          <cell r="B8110" t="str">
            <v>COMPOSIÇÃO</v>
          </cell>
          <cell r="C8110" t="str">
            <v>LUMINÁRIA DE LED PARA ILUMINAÇÃO PÚBLICA, DE 181 W ATÉ 239 W - FORNECIMENTO E INSTALAÇÃO. AF_08/2020</v>
          </cell>
          <cell r="D8110" t="str">
            <v>UN</v>
          </cell>
          <cell r="E8110">
            <v>637.63</v>
          </cell>
        </row>
        <row r="8111">
          <cell r="A8111">
            <v>101660</v>
          </cell>
          <cell r="B8111" t="str">
            <v>COMPOSIÇÃO</v>
          </cell>
          <cell r="C8111" t="str">
            <v>LUMINÁRIA DE LED PARA ILUMINAÇÃO PÚBLICA, DE 240 W ATÉ 350 W - FORNECIMENTO E INSTALAÇÃO. AF_08/2020</v>
          </cell>
          <cell r="D8111" t="str">
            <v>UN</v>
          </cell>
          <cell r="E8111">
            <v>1003.89</v>
          </cell>
        </row>
        <row r="8112">
          <cell r="A8112">
            <v>101661</v>
          </cell>
          <cell r="B8112" t="str">
            <v>COMPOSIÇÃO</v>
          </cell>
          <cell r="C8112" t="str">
            <v>SUBSTITUIÇÃO DE LUMINÁRIA DE VAPOR DE MERCÚRIO/VAPOR DE SÓDIO POR LUMINÁRIA DE LED PARA ILUMINAÇÃO PÚBLICA (NÃO INCLUI FORNECIMENTO). AF_08/2020</v>
          </cell>
          <cell r="D8112" t="str">
            <v>UN</v>
          </cell>
          <cell r="E8112">
            <v>117.22</v>
          </cell>
        </row>
        <row r="8113">
          <cell r="A8113">
            <v>101662</v>
          </cell>
          <cell r="B8113" t="str">
            <v>COMPOSIÇÃO</v>
          </cell>
          <cell r="C8113" t="str">
            <v>LUMINÁRIA FECHADA PARA ILUMINAÇÃO PÚBLICA, COM REATOR DE PARTIDA RÁPIDA, COM LÂMPADA VAPOR DE MERCÚRIO 250 W - FORNECIMENTO E INSTALAÇÃO. AF_08/2020</v>
          </cell>
          <cell r="D8113" t="str">
            <v>UN</v>
          </cell>
          <cell r="E8113">
            <v>721.8</v>
          </cell>
        </row>
        <row r="8114">
          <cell r="A8114">
            <v>101663</v>
          </cell>
          <cell r="B8114" t="str">
            <v>COMPOSIÇÃO</v>
          </cell>
          <cell r="C8114" t="str">
            <v>ABRAÇADEIRA DE FIXAÇÃO DE BRAÇOS DE LUMINÁRIAS DE 2" - FORNECIMENTO E INSTALAÇÃO. AF_08/2020</v>
          </cell>
          <cell r="D8114" t="str">
            <v>UN</v>
          </cell>
          <cell r="E8114">
            <v>25.65</v>
          </cell>
        </row>
        <row r="8115">
          <cell r="A8115">
            <v>101664</v>
          </cell>
          <cell r="B8115" t="str">
            <v>COMPOSIÇÃO</v>
          </cell>
          <cell r="C8115" t="str">
            <v>ABRAÇADEIRA DE FIXAÇÃO DE BRAÇOS DE LUMINÁRIAS DE 3" - FORNECIMENTO E INSTALAÇÃO. AF_08/2020</v>
          </cell>
          <cell r="D8115" t="str">
            <v>UN</v>
          </cell>
          <cell r="E8115">
            <v>26.92</v>
          </cell>
        </row>
        <row r="8116">
          <cell r="A8116">
            <v>101665</v>
          </cell>
          <cell r="B8116" t="str">
            <v>COMPOSIÇÃO</v>
          </cell>
          <cell r="C8116" t="str">
            <v>ABRAÇADEIRA DE FIXAÇÃO DE BRAÇOS DE LUMINÁRIAS DE 4" - FORNECIMENTO E INSTALAÇÃO. AF_08/2020</v>
          </cell>
          <cell r="D8116" t="str">
            <v>UN</v>
          </cell>
          <cell r="E8116">
            <v>32.369999999999997</v>
          </cell>
        </row>
        <row r="8117">
          <cell r="A8117">
            <v>101666</v>
          </cell>
          <cell r="B8117" t="str">
            <v>COMPOSIÇÃO</v>
          </cell>
          <cell r="C8117" t="str">
            <v>REFLETOR RETANGULAR FECHADO, COM LÂMPADA VAPOR METÁLICO 400 W - FORNECIMENTO E INSTALAÇÃO. AF_08/2020</v>
          </cell>
          <cell r="D8117" t="str">
            <v>UN</v>
          </cell>
          <cell r="E8117">
            <v>379.06</v>
          </cell>
        </row>
        <row r="8118">
          <cell r="A8118">
            <v>102085</v>
          </cell>
          <cell r="B8118" t="str">
            <v>COMPOSIÇÃO</v>
          </cell>
          <cell r="C8118" t="str">
            <v>LUMINÁRIA ESTANQUE COM PROTEÇÃO CONTRA ÁGUA, POEIRA OU IMPACTOS - FORNECIMENTO E INSTALAÇÃO. AF_08/2020</v>
          </cell>
          <cell r="D8118" t="str">
            <v>UN</v>
          </cell>
          <cell r="E8118">
            <v>205.9</v>
          </cell>
        </row>
        <row r="8119">
          <cell r="A8119">
            <v>100578</v>
          </cell>
          <cell r="B8119" t="str">
            <v>COMPOSIÇÃO</v>
          </cell>
          <cell r="C8119" t="str">
            <v>ASSENTAMENTO DE POSTE DE CONCRETO COM COMPRIMENTO NOMINAL DE 9 M, CARGA NOMINAL MENOR OU IGUAL A 1000 DAN, ENGASTAMENTO SIMPLES COM 1,5 M DE SOLO (NÃO INCLUI FORNECIMENTO). AF_11/2019</v>
          </cell>
          <cell r="D8119" t="str">
            <v>UN</v>
          </cell>
          <cell r="E8119">
            <v>451.89</v>
          </cell>
        </row>
        <row r="8120">
          <cell r="A8120">
            <v>100579</v>
          </cell>
          <cell r="B8120" t="str">
            <v>COMPOSIÇÃO</v>
          </cell>
          <cell r="C8120" t="str">
            <v>ASSENTAMENTO DE POSTE DE CONCRETO COM COMPRIMENTO NOMINAL DE 10 M, CARGA NOMINAL MENOR OU IGUAL A 1000 DAN, ENGASTAMENTO SIMPLES COM 1,6 M DE SOLO (NÃO INCLUI FORNECIMENTO). AF_11/2019</v>
          </cell>
          <cell r="D8120" t="str">
            <v>UN</v>
          </cell>
          <cell r="E8120">
            <v>495.45</v>
          </cell>
        </row>
        <row r="8121">
          <cell r="A8121">
            <v>100580</v>
          </cell>
          <cell r="B8121" t="str">
            <v>COMPOSIÇÃO</v>
          </cell>
          <cell r="C8121" t="str">
            <v>ASSENTAMENTO DE POSTE DE CONCRETO COM COMPRIMENTO NOMINAL DE 10 M, CARGA NOMINAL MAIOR QUE 1000 DAN, ENGASTAMENTO SIMPLES COM 1,6 M DE SOLO (NÃO INCLUI FORNECIMENTO). AF_11/2019</v>
          </cell>
          <cell r="D8121" t="str">
            <v>UN</v>
          </cell>
          <cell r="E8121">
            <v>540.16999999999996</v>
          </cell>
        </row>
        <row r="8122">
          <cell r="A8122">
            <v>100581</v>
          </cell>
          <cell r="B8122" t="str">
            <v>COMPOSIÇÃO</v>
          </cell>
          <cell r="C8122" t="str">
            <v>ASSENTAMENTO DE POSTE DE CONCRETO COM COMPRIMENTO NOMINAL DE 10,5 M, CARGA NOMINAL MENOR OU IGUAL A 1000 DAN, ENGASTAMENTO SIMPLES COM 1,65 M DE SOLO (NÃO INCLUI FORNECIMENTO). AF_11/2019</v>
          </cell>
          <cell r="D8122" t="str">
            <v>UN</v>
          </cell>
          <cell r="E8122">
            <v>517.01</v>
          </cell>
        </row>
        <row r="8123">
          <cell r="A8123">
            <v>100582</v>
          </cell>
          <cell r="B8123" t="str">
            <v>COMPOSIÇÃO</v>
          </cell>
          <cell r="C8123" t="str">
            <v>ASSENTAMENTO DE POSTE DE CONCRETO COM COMPRIMENTO NOMINAL DE 10,5 M, CARGA NOMINAL MAIOR QUE 1000 DAN, ENGASTAMENTO SIMPLES COM 1,65 M DE SOLO (NÃO INCLUI FORNECIMENTO). AF_11/2019</v>
          </cell>
          <cell r="D8123" t="str">
            <v>UN</v>
          </cell>
          <cell r="E8123">
            <v>597.5</v>
          </cell>
        </row>
        <row r="8124">
          <cell r="A8124">
            <v>100583</v>
          </cell>
          <cell r="B8124" t="str">
            <v>COMPOSIÇÃO</v>
          </cell>
          <cell r="C8124" t="str">
            <v>ASSENTAMENTO DE POSTE DE CONCRETO COM COMPRIMENTO NOMINAL DE 11 M, CARGA NOMINAL MENOR OU IGUAL A 1000 DAN, ENGASTAMENTO SIMPLES COM 1,7 M DE SOLO (NÃO INCLUI FORNECIMENTO). AF_11/2019</v>
          </cell>
          <cell r="D8124" t="str">
            <v>UN</v>
          </cell>
          <cell r="E8124">
            <v>540.08000000000004</v>
          </cell>
        </row>
        <row r="8125">
          <cell r="A8125">
            <v>100584</v>
          </cell>
          <cell r="B8125" t="str">
            <v>COMPOSIÇÃO</v>
          </cell>
          <cell r="C8125" t="str">
            <v>ASSENTAMENTO DE POSTE DE CONCRETO COM COMPRIMENTO NOMINAL DE 11 M, CARGA NOMINAL MAIOR QUE 1000 DAN, ENGASTAMENTO SIMPLES COM 1,7 M DE SOLO (NÃO INCLUI FORNECIMENTO). AF_11/2019</v>
          </cell>
          <cell r="D8125" t="str">
            <v>UN</v>
          </cell>
          <cell r="E8125">
            <v>588.55999999999995</v>
          </cell>
        </row>
        <row r="8126">
          <cell r="A8126">
            <v>100585</v>
          </cell>
          <cell r="B8126" t="str">
            <v>COMPOSIÇÃO</v>
          </cell>
          <cell r="C8126" t="str">
            <v>ASSENTAMENTO DE POSTE DE CONCRETO COM COMPRIMENTO NOMINAL DE 12 M, CARGA NOMINAL MENOR OU IGUAL A 1000 DAN, ENGASTAMENTO SIMPLES COM 1,8 M DE SOLO (NÃO INCLUI FORNECIMENTO). AF_11/2019</v>
          </cell>
          <cell r="D8126" t="str">
            <v>UN</v>
          </cell>
          <cell r="E8126">
            <v>584.92999999999995</v>
          </cell>
        </row>
        <row r="8127">
          <cell r="A8127">
            <v>100586</v>
          </cell>
          <cell r="B8127" t="str">
            <v>COMPOSIÇÃO</v>
          </cell>
          <cell r="C8127" t="str">
            <v>ASSENTAMENTO DE POSTE DE CONCRETO COM COMPRIMENTO NOMINAL DE 12 M, CARGA NOMINAL MAIOR QUE 1000 DAN, ENGASTAMENTO SIMPLES COM 1,8 M DE SOLO (NÃO INCLUI FORNECIMENTO). AF_11/2019</v>
          </cell>
          <cell r="D8127" t="str">
            <v>UN</v>
          </cell>
          <cell r="E8127">
            <v>662.28</v>
          </cell>
        </row>
        <row r="8128">
          <cell r="A8128">
            <v>100587</v>
          </cell>
          <cell r="B8128" t="str">
            <v>COMPOSIÇÃO</v>
          </cell>
          <cell r="C8128" t="str">
            <v>ASSENTAMENTO DE POSTE DE CONCRETO COM COMPRIMENTO NOMINAL DE 13 M, CARGA NOMINAL MENOR OU IGUAL A 1000 DAN, ENGASTAMENTO SIMPLES COM 1,9 M DE SOLO (NÃO INCLUI FORNECIMENTO). AF_11/2019</v>
          </cell>
          <cell r="D8128" t="str">
            <v>UN</v>
          </cell>
          <cell r="E8128">
            <v>631.29</v>
          </cell>
        </row>
        <row r="8129">
          <cell r="A8129">
            <v>100588</v>
          </cell>
          <cell r="B8129" t="str">
            <v>COMPOSIÇÃO</v>
          </cell>
          <cell r="C8129" t="str">
            <v>ASSENTAMENTO DE POSTE DE CONCRETO COM COMPRIMENTO NOMINAL DE 13 M, CARGA NOMINAL MAIOR QUE 1000 DAN, ENGASTAMENTO SIMPLES COM 1,9 M DE SOLO (NÃO INCLUI FORNECIMENTO). AF_11/2019</v>
          </cell>
          <cell r="D8129" t="str">
            <v>UN</v>
          </cell>
          <cell r="E8129">
            <v>691.42</v>
          </cell>
        </row>
        <row r="8130">
          <cell r="A8130">
            <v>100589</v>
          </cell>
          <cell r="B8130" t="str">
            <v>COMPOSIÇÃO</v>
          </cell>
          <cell r="C8130" t="str">
            <v>ASSENTAMENTO DE POSTE DE CONCRETO COM COMPRIMENTO NOMINAL DE 13,5 M, CARGA NOMINAL MENOR OU IGUAL A 1000 DAN, ENGASTAMENTO SIMPLES COM 1,95 M DE SOLO (NÃO INCLUI FORNECIMENTO). AF_11/2019</v>
          </cell>
          <cell r="D8130" t="str">
            <v>UN</v>
          </cell>
          <cell r="E8130">
            <v>695.86</v>
          </cell>
        </row>
        <row r="8131">
          <cell r="A8131">
            <v>100590</v>
          </cell>
          <cell r="B8131" t="str">
            <v>COMPOSIÇÃO</v>
          </cell>
          <cell r="C8131" t="str">
            <v>ASSENTAMENTO DE POSTE DE CONCRETO COM COMPRIMENTO NOMINAL DE 13,5 M, CARGA NOMINAL MAIOR QUE 1000 DAN, ENGASTAMENTO SIMPLES COM 1,95 M DE SOLO (NÃO INCLUI FORNECIMENTO). AF_11/2019</v>
          </cell>
          <cell r="D8131" t="str">
            <v>UN</v>
          </cell>
          <cell r="E8131">
            <v>755.06</v>
          </cell>
        </row>
        <row r="8132">
          <cell r="A8132">
            <v>100591</v>
          </cell>
          <cell r="B8132" t="str">
            <v>COMPOSIÇÃO</v>
          </cell>
          <cell r="C8132" t="str">
            <v>ASSENTAMENTO DE POSTE DE CONCRETO COM COMPRIMENTO NOMINAL DE 14 M, CARGA NOMINAL MENOR OU IGUAL A 1000 DAN, ENGASTAMENTO SIMPLES COM 2 M DE SOLO (NÃO INCLUI FORNECIMENTO). AF_11/2019</v>
          </cell>
          <cell r="D8132" t="str">
            <v>UN</v>
          </cell>
          <cell r="E8132">
            <v>693.52</v>
          </cell>
        </row>
        <row r="8133">
          <cell r="A8133">
            <v>100592</v>
          </cell>
          <cell r="B8133" t="str">
            <v>COMPOSIÇÃO</v>
          </cell>
          <cell r="C8133" t="str">
            <v>ASSENTAMENTO DE POSTE DE CONCRETO COM COMPRIMENTO NOMINAL DE 14 M, CARGA NOMINAL MAIOR QUE 1000 DAN, ENGASTAMENTO SIMPLES COM 2 M DE SOLO (NÃO INCLUI FORNECIMENTO). AF_11/2019</v>
          </cell>
          <cell r="D8133" t="str">
            <v>UN</v>
          </cell>
          <cell r="E8133">
            <v>742.64</v>
          </cell>
        </row>
        <row r="8134">
          <cell r="A8134">
            <v>100593</v>
          </cell>
          <cell r="B8134" t="str">
            <v>COMPOSIÇÃO</v>
          </cell>
          <cell r="C8134" t="str">
            <v>ASSENTAMENTO DE POSTE DE CONCRETO COM COMPRIMENTO NOMINAL DE 15 M, CARGA NOMINAL MENOR OU IGUAL A 1000 DAN, ENGASTAMENTO SIMPLES COM 2,1 M DE SOLO (NÃO INCLUI FORNECIMENTO). AF_11/2019</v>
          </cell>
          <cell r="D8134" t="str">
            <v>UN</v>
          </cell>
          <cell r="E8134">
            <v>742.6</v>
          </cell>
        </row>
        <row r="8135">
          <cell r="A8135">
            <v>100594</v>
          </cell>
          <cell r="B8135" t="str">
            <v>COMPOSIÇÃO</v>
          </cell>
          <cell r="C8135" t="str">
            <v>ASSENTAMENTO DE POSTE DE CONCRETO COM COMPRIMENTO NOMINAL DE 15 M, CARGA NOMINAL MAIOR QUE 1000 DAN, ENGASTAMENTO SIMPLES COM 2,1 M DE SOLO (NÃO INCLUI FORNECIMENTO). AF_11/2019</v>
          </cell>
          <cell r="D8135" t="str">
            <v>UN</v>
          </cell>
          <cell r="E8135">
            <v>826.05</v>
          </cell>
        </row>
        <row r="8136">
          <cell r="A8136">
            <v>100595</v>
          </cell>
          <cell r="B8136" t="str">
            <v>COMPOSIÇÃO</v>
          </cell>
          <cell r="C8136" t="str">
            <v>ASSENTAMENTO DE POSTE DE CONCRETO COM COMPRIMENTO NOMINAL DE 18 M, CARGA NOMINAL MENOR OU IGUAL A 1000 DAN, ENGASTAMENTO SIMPLES COM 2,4 M DE SOLO (NÃO INCLUI FORNECIMENTO). AF_11/2019</v>
          </cell>
          <cell r="D8136" t="str">
            <v>UN</v>
          </cell>
          <cell r="E8136">
            <v>889.68</v>
          </cell>
        </row>
        <row r="8137">
          <cell r="A8137">
            <v>100596</v>
          </cell>
          <cell r="B8137" t="str">
            <v>COMPOSIÇÃO</v>
          </cell>
          <cell r="C8137" t="str">
            <v>ASSENTAMENTO DE POSTE DE CONCRETO COM COMPRIMENTO NOMINAL DE 18 M, CARGA NOMINAL MAIOR QUE 1000 DAN, ENGASTAMENTO SIMPLES COM 2,4 M DE SOLO (NÃO INCLUI FORNECIMENTO). AF_11/2019</v>
          </cell>
          <cell r="D8137" t="str">
            <v>UN</v>
          </cell>
          <cell r="E8137">
            <v>1002.47</v>
          </cell>
        </row>
        <row r="8138">
          <cell r="A8138">
            <v>100597</v>
          </cell>
          <cell r="B8138" t="str">
            <v>COMPOSIÇÃO</v>
          </cell>
          <cell r="C8138" t="str">
            <v>ASSENTAMENTO DE POSTE DE CONCRETO COM COMPRIMENTO NOMINAL DE 20 M, CARGA NOMINAL MENOR OU IGUAL A 1000 DAN, ENGASTAMENTO SIMPLES COM 2,6 M DE SOLO (NÃO INCLUI FORNECIMENTO). AF_11/2019</v>
          </cell>
          <cell r="D8138" t="str">
            <v>UN</v>
          </cell>
          <cell r="E8138">
            <v>1026.04</v>
          </cell>
        </row>
        <row r="8139">
          <cell r="A8139">
            <v>100598</v>
          </cell>
          <cell r="B8139" t="str">
            <v>COMPOSIÇÃO</v>
          </cell>
          <cell r="C8139" t="str">
            <v>ASSENTAMENTO DE POSTE DE CONCRETO COM COMPRIMENTO NOMINAL DE 20 M, CARGA NOMINAL MAIOR QUE 1000, ENGASTAMENTO SIMPLES COM 2,6 M DE SOLO (NÃO INCLUI FORNECIMENTO). AF_11/2019</v>
          </cell>
          <cell r="D8139" t="str">
            <v>UN</v>
          </cell>
          <cell r="E8139">
            <v>1119.05</v>
          </cell>
        </row>
        <row r="8140">
          <cell r="A8140">
            <v>100599</v>
          </cell>
          <cell r="B8140" t="str">
            <v>COMPOSIÇÃO</v>
          </cell>
          <cell r="C8140" t="str">
            <v>ASSENTAMENTO DE POSTE DE CONCRETO COM COMPRIMENTO NOMINAL DE 9 M, CARGA NOMINAL DE 150 DAN, ENGASTAMENTO BASE CONCRETADA COM 1 M DE CONCRETO E 0,5 M DE SOLO (NÃO INCLUI FORNECIMENTO). AF_11/2019</v>
          </cell>
          <cell r="D8140" t="str">
            <v>UN</v>
          </cell>
          <cell r="E8140">
            <v>484.12</v>
          </cell>
        </row>
        <row r="8141">
          <cell r="A8141">
            <v>100600</v>
          </cell>
          <cell r="B8141" t="str">
            <v>COMPOSIÇÃO</v>
          </cell>
          <cell r="C8141" t="str">
            <v>ASSENTAMENTO DE POSTE DE CONCRETO COM COMPRIMENTO NOMINAL DE 9 M, CARGA NOMINAL DE 300 DAN, ENGASTAMENTO BASE CONCRETADA COM 1 M DE CONCRETO E 0,5 M DE SOLO (NÃO INCLUI FORNECIMENTO). AF_11/2019</v>
          </cell>
          <cell r="D8141" t="str">
            <v>UN</v>
          </cell>
          <cell r="E8141">
            <v>581.04999999999995</v>
          </cell>
        </row>
        <row r="8142">
          <cell r="A8142">
            <v>100601</v>
          </cell>
          <cell r="B8142" t="str">
            <v>COMPOSIÇÃO</v>
          </cell>
          <cell r="C8142" t="str">
            <v>ASSENTAMENTO DE POSTE DE CONCRETO COM COMPRIMENTO NOMINAL DE 9 M, CARGA NOMINAL DE 400 DAN, ENGASTAMENTO BASE CONCRETADA COM 1 M DE CONCRETO E 0,5 M DE SOLO (NÃO INCLUI FORNECIMENTO). AF_11/2019</v>
          </cell>
          <cell r="D8142" t="str">
            <v>UN</v>
          </cell>
          <cell r="E8142">
            <v>749.68</v>
          </cell>
        </row>
        <row r="8143">
          <cell r="A8143">
            <v>100602</v>
          </cell>
          <cell r="B8143" t="str">
            <v>COMPOSIÇÃO</v>
          </cell>
          <cell r="C8143" t="str">
            <v>ASSENTAMENTO DE POSTE DE CONCRETO COM COMPRIMENTO NOMINAL DE 9 M, CARGA NOMINAL DE 600 DAN, ENGASTAMENTO BASE CONCRETADA COM 1 M DE CONCRETO E 0,5 M DE SOLO (NÃO INCLUI FORNECIMENTO). AF_11/2019</v>
          </cell>
          <cell r="D8143" t="str">
            <v>UN</v>
          </cell>
          <cell r="E8143">
            <v>960</v>
          </cell>
        </row>
        <row r="8144">
          <cell r="A8144">
            <v>100603</v>
          </cell>
          <cell r="B8144" t="str">
            <v>COMPOSIÇÃO</v>
          </cell>
          <cell r="C8144" t="str">
            <v>ASSENTAMENTO DE POSTE DE CONCRETO COM COMPRIMENTO NOMINAL DE 9 M, CARGA NOMINAL DE 1000 DAN, ENGASTAMENTO BASE CONCRETADA COM 1 M DE CONCRETO E 0,5 M DE SOLO (NÃO INCLUI FORNECIMENTO). AF_11/2019</v>
          </cell>
          <cell r="D8144" t="str">
            <v>UN</v>
          </cell>
          <cell r="E8144">
            <v>1499.29</v>
          </cell>
        </row>
        <row r="8145">
          <cell r="A8145">
            <v>100604</v>
          </cell>
          <cell r="B8145" t="str">
            <v>COMPOSIÇÃO</v>
          </cell>
          <cell r="C8145" t="str">
            <v>ASSENTAMENTO DE POSTE DE CONCRETO COM COMPRIMENTO NOMINAL DE 10 M, CARGA NOMINAL DE 300 DAN, ENGASTAMENTO BASE CONCRETADA COM 1 M DE CONCRETO E 0,6 M DE SOLO (NÃO INCLUI FORNECIMENTO). AF_11/2019</v>
          </cell>
          <cell r="D8145" t="str">
            <v>UN</v>
          </cell>
          <cell r="E8145">
            <v>614.53</v>
          </cell>
        </row>
        <row r="8146">
          <cell r="A8146">
            <v>100605</v>
          </cell>
          <cell r="B8146" t="str">
            <v>COMPOSIÇÃO</v>
          </cell>
          <cell r="C8146" t="str">
            <v>ASSENTAMENTO DE POSTE DE CONCRETO COM COMPRIMENTO NOMINAL DE 10 M, CARGA NOMINAL DE 600 DAN, ENGASTAMENTO BASE CONCRETADA COM 1 M DE CONCRETO E 0,6 M DE SOLO (NÃO INCLUI FORNECIMENTO). AF_11/2019</v>
          </cell>
          <cell r="D8146" t="str">
            <v>UN</v>
          </cell>
          <cell r="E8146">
            <v>1001.41</v>
          </cell>
        </row>
        <row r="8147">
          <cell r="A8147">
            <v>100606</v>
          </cell>
          <cell r="B8147" t="str">
            <v>COMPOSIÇÃO</v>
          </cell>
          <cell r="C8147" t="str">
            <v>ASSENTAMENTO DE POSTE DE CONCRETO COM COMPRIMENTO NOMINAL DE 10 M, CARGA NOMINAL DE 1000 DAN, ENGASTAMENTO BASE CONCRETADA COM 1 M DE CONCRETO E 0,6 M DE SOLO (NÃO INCLUI FORNECIMENTO). AF_11/2019</v>
          </cell>
          <cell r="D8147" t="str">
            <v>UN</v>
          </cell>
          <cell r="E8147">
            <v>1550.8</v>
          </cell>
        </row>
        <row r="8148">
          <cell r="A8148">
            <v>100607</v>
          </cell>
          <cell r="B8148" t="str">
            <v>COMPOSIÇÃO</v>
          </cell>
          <cell r="C8148" t="str">
            <v>ASSENTAMENTO DE POSTE DE CONCRETO COM COMPRIMENTO NOMINAL DE 10,5 M, CARGA NOMINAL DE 300 DAN, ENGASTAMENTO BASE CONCRETADA COM 1 M DE CONCRETO E 0,65 M DE SOLO (NÃO INCLUI FORNECIMENTO). AF_11/2019</v>
          </cell>
          <cell r="D8148" t="str">
            <v>UN</v>
          </cell>
          <cell r="E8148">
            <v>630.25</v>
          </cell>
        </row>
        <row r="8149">
          <cell r="A8149">
            <v>100608</v>
          </cell>
          <cell r="B8149" t="str">
            <v>COMPOSIÇÃO</v>
          </cell>
          <cell r="C8149" t="str">
            <v>ASSENTAMENTO DE POSTE DE CONCRETO COM COMPRIMENTO NOMINAL DE 10,5 M, CARGA NOMINAL DE 600 DAN, ENGASTAMENTO BASE CONCRETADA COM 1 M DE CONCRETO E 0,65 M DE SOLO (NÃO INCLUI FORNECIMENTO). AF_11/2019</v>
          </cell>
          <cell r="D8149" t="str">
            <v>UN</v>
          </cell>
          <cell r="E8149">
            <v>1021.78</v>
          </cell>
        </row>
        <row r="8150">
          <cell r="A8150">
            <v>100609</v>
          </cell>
          <cell r="B8150" t="str">
            <v>COMPOSIÇÃO</v>
          </cell>
          <cell r="C8150" t="str">
            <v>ASSENTAMENTO DE POSTE DE CONCRETO COM COMPRIMENTO NOMINAL DE 10,5 M, CARGA NOMINAL DE 1000 DAN, ENGASTAMENTO BASE CONCRETADA COM 1 M DE CONCRETO E 0,65 M DE SOLO (NÃO INCLUI FORNECIMENTO). AF_11/2019</v>
          </cell>
          <cell r="D8150" t="str">
            <v>UN</v>
          </cell>
          <cell r="E8150">
            <v>1578.39</v>
          </cell>
        </row>
        <row r="8151">
          <cell r="A8151">
            <v>100610</v>
          </cell>
          <cell r="B8151" t="str">
            <v>COMPOSIÇÃO</v>
          </cell>
          <cell r="C8151" t="str">
            <v>ASSENTAMENTO DE POSTE DE CONCRETO COM COMPRIMENTO NOMINAL DE 11 M, CARGA NOMINAL DE 300 DAN, ENGASTAMENTO BASE CONCRETADA COM 1 M DE CONCRETO E 0,7 M DE SOLO (NÃO INCLUI FORNECIMENTO). AF_11/2019</v>
          </cell>
          <cell r="D8151" t="str">
            <v>UN</v>
          </cell>
          <cell r="E8151">
            <v>645.97</v>
          </cell>
        </row>
        <row r="8152">
          <cell r="A8152">
            <v>100611</v>
          </cell>
          <cell r="B8152" t="str">
            <v>COMPOSIÇÃO</v>
          </cell>
          <cell r="C8152" t="str">
            <v>ASSENTAMENTO DE POSTE DE CONCRETO COM COMPRIMENTO NOMINAL DE 11 M, CARGA NOMINAL DE 400 DAN, ENGASTAMENTO BASE CONCRETADA COM 1 M DE CONCRETO E 0,7 M DE SOLO (NÃO INCLUI FORNECIMENTO). AF_11/2019</v>
          </cell>
          <cell r="D8152" t="str">
            <v>UN</v>
          </cell>
          <cell r="E8152">
            <v>821.61</v>
          </cell>
        </row>
        <row r="8153">
          <cell r="A8153">
            <v>100612</v>
          </cell>
          <cell r="B8153" t="str">
            <v>COMPOSIÇÃO</v>
          </cell>
          <cell r="C8153" t="str">
            <v>ASSENTAMENTO DE POSTE DE CONCRETO COM COMPRIMENTO NOMINAL DE 11 M, CARGA NOMINAL DE 600 DAN, ENGASTAMENTO BASE CONCRETADA COM 1 M DE CONCRETO E 0,7 M DE SOLO (NÃO INCLUI FORNECIMENTO). AF_11/2019</v>
          </cell>
          <cell r="D8153" t="str">
            <v>UN</v>
          </cell>
          <cell r="E8153">
            <v>1041.71</v>
          </cell>
        </row>
        <row r="8154">
          <cell r="A8154">
            <v>100613</v>
          </cell>
          <cell r="B8154" t="str">
            <v>COMPOSIÇÃO</v>
          </cell>
          <cell r="C8154" t="str">
            <v>ASSENTAMENTO DE POSTE DE CONCRETO COM COMPRIMENTO NOMINAL DE 11 M, CARGA NOMINAL DE 1000 DAN, ENGASTAMENTO BASE CONCRETADA COM 1 M DE CONCRETO E 0,7 M DE SOLO (NÃO INCLUI FORNECIMENTO). AF_11/2019</v>
          </cell>
          <cell r="D8154" t="str">
            <v>UN</v>
          </cell>
          <cell r="E8154">
            <v>1605.19</v>
          </cell>
        </row>
        <row r="8155">
          <cell r="A8155">
            <v>100614</v>
          </cell>
          <cell r="B8155" t="str">
            <v>COMPOSIÇÃO</v>
          </cell>
          <cell r="C8155" t="str">
            <v>ASSENTAMENTO DE POSTE DE CONCRETO COM COMPRIMENTO NOMINAL DE 12 M, CARGA NOMINAL DE 400 DAN, ENGASTAMENTO BASE CONCRETADA COM 1 M DE CONCRETO E 0,8 M DE SOLO (NÃO INCLUI FORNECIMENTO). AF_11/2019</v>
          </cell>
          <cell r="D8155" t="str">
            <v>UN</v>
          </cell>
          <cell r="E8155">
            <v>856.85</v>
          </cell>
        </row>
        <row r="8156">
          <cell r="A8156">
            <v>100615</v>
          </cell>
          <cell r="B8156" t="str">
            <v>COMPOSIÇÃO</v>
          </cell>
          <cell r="C8156" t="str">
            <v>ASSENTAMENTO DE POSTE DE CONCRETO COM COMPRIMENTO NOMINAL DE 12 M, CARGA NOMINAL DE 600 DAN, ENGASTAMENTO BASE CONCRETADA COM 1 M DE CONCRETO E 0,8 M DE SOLO (NÃO INCLUI FORNECIMENTO). AF_11/2019</v>
          </cell>
          <cell r="D8156" t="str">
            <v>UN</v>
          </cell>
          <cell r="E8156">
            <v>1081.18</v>
          </cell>
        </row>
        <row r="8157">
          <cell r="A8157">
            <v>100616</v>
          </cell>
          <cell r="B8157" t="str">
            <v>COMPOSIÇÃO</v>
          </cell>
          <cell r="C8157" t="str">
            <v>ASSENTAMENTO DE POSTE DE CONCRETO COM COMPRIMENTO NOMINAL DE 12 M, CARGA NOMINAL DE 1000 DAN, ENGASTAMENTO BASE CONCRETADA COM 1 M DE CONCRETO E 0,8 M DE SOLO (NÃO INCLUI FORNECIMENTO). AF_11/2019</v>
          </cell>
          <cell r="D8157" t="str">
            <v>UN</v>
          </cell>
          <cell r="E8157">
            <v>1661.56</v>
          </cell>
        </row>
        <row r="8158">
          <cell r="A8158">
            <v>100617</v>
          </cell>
          <cell r="B8158" t="str">
            <v>COMPOSIÇÃO</v>
          </cell>
          <cell r="C8158" t="str">
            <v>ASSENTAMENTO DE POSTE DE CONCRETO COM COMPRIMENTO NOMINAL DE 13 M, CARGA NOMINAL DE 600 DAN, ENGASTAMENTO BASE CONCRETADA COM 1 M DE CONCRETO E 0,9 M DE SOLO (NÃO INCLUI FORNECIMENTO). AF_11/2019</v>
          </cell>
          <cell r="D8158" t="str">
            <v>UN</v>
          </cell>
          <cell r="E8158">
            <v>1120.3599999999999</v>
          </cell>
        </row>
        <row r="8159">
          <cell r="A8159">
            <v>100618</v>
          </cell>
          <cell r="B8159" t="str">
            <v>COMPOSIÇÃO</v>
          </cell>
          <cell r="C8159" t="str">
            <v>ASSENTAMENTO DE POSTE DE CONCRETO COM COMPRIMENTO NOMINAL DE 13 M, CARGA NOMINAL DE 1000 DAN, ENGASTAMENTO BASE CONCRETADA COM 1 M DE CONCRETO E 0,9 M DE SOLO - SOMENTE INSTALAÇÃO, SEM FORNECIMENTO. AF_11/2019</v>
          </cell>
          <cell r="D8159" t="str">
            <v>UN</v>
          </cell>
          <cell r="E8159">
            <v>1725.54</v>
          </cell>
        </row>
        <row r="8160">
          <cell r="A8160">
            <v>100619</v>
          </cell>
          <cell r="B8160" t="str">
            <v>COMPOSIÇÃO</v>
          </cell>
          <cell r="C8160" t="str">
            <v>POSTE DECORATIVO PARA JARDIM EM AÇO TUBULAR, H = *2,5* M, SEM LUMINÁRIA - FORNECIMENTO E INSTALAÇÃO. AF_11/2019</v>
          </cell>
          <cell r="D8160" t="str">
            <v>UN</v>
          </cell>
          <cell r="E8160">
            <v>566.95000000000005</v>
          </cell>
        </row>
        <row r="8161">
          <cell r="A8161">
            <v>100620</v>
          </cell>
          <cell r="B8161" t="str">
            <v>COMPOSIÇÃO</v>
          </cell>
          <cell r="C8161" t="str">
            <v>POSTE DE AÇO CONICO CONTÍNUO CURVO SIMPLES, FLANGEADO, H=9M, INCLUSIVE LUMINÁRIA, SEM LÂMPADA - FORNECIMENTO E INSTALACAO. AF_11/2019</v>
          </cell>
          <cell r="D8161" t="str">
            <v>UN</v>
          </cell>
          <cell r="E8161">
            <v>2749.41</v>
          </cell>
        </row>
        <row r="8162">
          <cell r="A8162">
            <v>100621</v>
          </cell>
          <cell r="B8162" t="str">
            <v>COMPOSIÇÃO</v>
          </cell>
          <cell r="C8162" t="str">
            <v>POSTE DE AÇO CONICO CONTÍNUO CURVO DUPLO, FLANGEADO, H=9M, INCLUSIVE LUMINÁRIAS, SEM LÂMPADAS - FORNECIMENTO E INSTALACAO. AF_11/2019</v>
          </cell>
          <cell r="D8162" t="str">
            <v>UN</v>
          </cell>
          <cell r="E8162">
            <v>3203.24</v>
          </cell>
        </row>
        <row r="8163">
          <cell r="A8163">
            <v>100622</v>
          </cell>
          <cell r="B8163" t="str">
            <v>COMPOSIÇÃO</v>
          </cell>
          <cell r="C8163" t="str">
            <v>POSTE DE AÇO CONICO CONTÍNUO CURVO SIMPLES, ENGASTADO, H=9M, INCLUSIVE LUMINÁRIA, SEM LÂMPADA - FORNECIMENTO E INSTALACAO. AF_11/2019</v>
          </cell>
          <cell r="D8163" t="str">
            <v>UN</v>
          </cell>
          <cell r="E8163">
            <v>2414.87</v>
          </cell>
        </row>
        <row r="8164">
          <cell r="A8164">
            <v>100623</v>
          </cell>
          <cell r="B8164" t="str">
            <v>COMPOSIÇÃO</v>
          </cell>
          <cell r="C8164" t="str">
            <v>POSTE DE AÇO CONICO CONTÍNUO CURVO DUPLO, ENGASTADO, H=9M, INCLUSIVE LUMINÁRIAS, SEM LÂMPADAS - FORNECIMENTO E INSTALACAO. AF_11/2019</v>
          </cell>
          <cell r="D8164" t="str">
            <v>UN</v>
          </cell>
          <cell r="E8164">
            <v>2601.41</v>
          </cell>
        </row>
        <row r="8165">
          <cell r="A8165">
            <v>97600</v>
          </cell>
          <cell r="B8165" t="str">
            <v>COMPOSIÇÃO</v>
          </cell>
          <cell r="C8165" t="str">
            <v>REFLETOR EM ALUMÍNIO, DE SUPORTE E ALÇA, COM 1 LÂMPADA VAPOR DE MERCÚRIO DE 125 W, COM REATOR ALTO FATOR DE POTÊNCIA - FORNECIMENTO E INSTALAÇÃO. AF_02/2020</v>
          </cell>
          <cell r="D8165" t="str">
            <v>UN</v>
          </cell>
          <cell r="E8165">
            <v>342.77</v>
          </cell>
        </row>
        <row r="8166">
          <cell r="A8166">
            <v>97601</v>
          </cell>
          <cell r="B8166" t="str">
            <v>COMPOSIÇÃO</v>
          </cell>
          <cell r="C8166" t="str">
            <v>REFLETOR EM ALUMÍNIO, DE SUPORTE E ALÇA, COM LÂMPADA VAPOR DE MERCÚRIO DE 250 W, COM REATOR ALTO FATOR DE POTÊNCIA - FORNECIMENTO E INSTALAÇÃO. AF_02/2020</v>
          </cell>
          <cell r="D8166" t="str">
            <v>UN</v>
          </cell>
          <cell r="E8166">
            <v>355.02</v>
          </cell>
        </row>
        <row r="8167">
          <cell r="A8167">
            <v>97605</v>
          </cell>
          <cell r="B8167" t="str">
            <v>COMPOSIÇÃO</v>
          </cell>
          <cell r="C8167" t="str">
            <v>LUMINÁRIA ARANDELA TIPO MEIA LUA, DE SOBREPOR, COM 1 LÂMPADA LED DE 6 W, SEM REATOR - FORNECIMENTO E INSTALAÇÃO. AF_02/2020</v>
          </cell>
          <cell r="D8167" t="str">
            <v>UN</v>
          </cell>
          <cell r="E8167">
            <v>92.87</v>
          </cell>
        </row>
        <row r="8168">
          <cell r="A8168">
            <v>97606</v>
          </cell>
          <cell r="B8168" t="str">
            <v>COMPOSIÇÃO</v>
          </cell>
          <cell r="C8168" t="str">
            <v>LUMINÁRIA ARANDELA TIPO MEIA LUA, DE SOBREPOR, COM 1 LÂMPADA FLUORESCENTE DE 15 W, SEM REATOR - FORNECIMENTO E INSTALAÇÃO. AF_02/2020</v>
          </cell>
          <cell r="D8168" t="str">
            <v>UN</v>
          </cell>
          <cell r="E8168">
            <v>97.73</v>
          </cell>
        </row>
        <row r="8169">
          <cell r="A8169">
            <v>97607</v>
          </cell>
          <cell r="B8169" t="str">
            <v>COMPOSIÇÃO</v>
          </cell>
          <cell r="C8169" t="str">
            <v>LUMINÁRIA ARANDELA TIPO TARTARUGA, DE SOBREPOR, COM 1 LÂMPADA LED DE 6 W, SEM REATOR - FORNECIMENTO E INSTALAÇÃO. AF_02/2020</v>
          </cell>
          <cell r="D8169" t="str">
            <v>UN</v>
          </cell>
          <cell r="E8169">
            <v>112.64</v>
          </cell>
        </row>
        <row r="8170">
          <cell r="A8170">
            <v>97608</v>
          </cell>
          <cell r="B8170" t="str">
            <v>COMPOSIÇÃO</v>
          </cell>
          <cell r="C8170" t="str">
            <v>LUMINÁRIA ARANDELA TIPO TARTARUGA, COM GRADE, DE SOBREPOR, COM 1 LÂMPADA FLUORESCENTE DE 15 W, SEM REATOR - FORNECIMENTO E INSTALAÇÃO. AF_02/2020</v>
          </cell>
          <cell r="D8170" t="str">
            <v>UN</v>
          </cell>
          <cell r="E8170">
            <v>117.5</v>
          </cell>
        </row>
        <row r="8171">
          <cell r="A8171">
            <v>102102</v>
          </cell>
          <cell r="B8171" t="str">
            <v>COMPOSIÇÃO</v>
          </cell>
          <cell r="C8171" t="str">
            <v>TRANSFORMADOR DE DISTRIBUIÇÃO, 30 KVA, TRIFÁSICO, 60 HZ, CLASSE 15 KV, IMERSO EM ÓLEO MINERAL, INSTALAÇÃO EM POSTE (NÃO INCLUSO SUPORTE) - FORNECIMENTO E INSTALAÇÃO. AF_12/2020</v>
          </cell>
          <cell r="D8171" t="str">
            <v>UN</v>
          </cell>
          <cell r="E8171">
            <v>20106.87</v>
          </cell>
        </row>
        <row r="8172">
          <cell r="A8172">
            <v>102103</v>
          </cell>
          <cell r="B8172" t="str">
            <v>COMPOSIÇÃO</v>
          </cell>
          <cell r="C8172" t="str">
            <v>TRANSFORMADOR DE DISTRIBUIÇÃO, 45 KVA, TRIFÁSICO, 60 HZ, CLASSE 15 KV, IMERSO EM ÓLEO MINERAL, INSTALAÇÃO EM POSTE (NÃO INCLUSO SUPORTE) - FORNECIMENTO E INSTALAÇÃO. AF_12/2020</v>
          </cell>
          <cell r="D8172" t="str">
            <v>UN</v>
          </cell>
          <cell r="E8172">
            <v>22419.16</v>
          </cell>
        </row>
        <row r="8173">
          <cell r="A8173">
            <v>102104</v>
          </cell>
          <cell r="B8173" t="str">
            <v>COMPOSIÇÃO</v>
          </cell>
          <cell r="C8173" t="str">
            <v>TRANSFORMADOR DE DISTRIBUIÇÃO, 75 KVA, TRIFÁSICO, 60 HZ, CLASSE 15 KV, IMERSO EM ÓLEO MINERAL, INSTALAÇÃO EM POSTE (NÃO INCLUSO SUPORTE) - FORNECIMENTO E INSTALAÇÃO. AF_12/2020</v>
          </cell>
          <cell r="D8173" t="str">
            <v>UN</v>
          </cell>
          <cell r="E8173">
            <v>28879.57</v>
          </cell>
        </row>
        <row r="8174">
          <cell r="A8174">
            <v>102105</v>
          </cell>
          <cell r="B8174" t="str">
            <v>COMPOSIÇÃO</v>
          </cell>
          <cell r="C8174" t="str">
            <v>TRANSFORMADOR DE DISTRIBUIÇÃO, 112,5 KVA, TRIFÁSICO, 60 HZ, CLASSE 15 KV, IMERSO EM ÓLEO MINERAL, INSTALAÇÃO EM POSTE (NÃO INCLUSO SUPORTE) - FORNECIMENTO E INSTALAÇÃO. AF_12/2020</v>
          </cell>
          <cell r="D8174" t="str">
            <v>UN</v>
          </cell>
          <cell r="E8174">
            <v>35592.959999999999</v>
          </cell>
        </row>
        <row r="8175">
          <cell r="A8175">
            <v>102106</v>
          </cell>
          <cell r="B8175" t="str">
            <v>COMPOSIÇÃO</v>
          </cell>
          <cell r="C8175" t="str">
            <v>TRANSFORMADOR DE DISTRIBUIÇÃO, 150 KVA, TRIFÁSICO, 60 HZ, CLASSE 15 KV, IMERSO EM ÓLEO MINERAL, INSTALAÇÃO EM POSTE (NÃO INCLUSO SUPORTE) - FORNECIMENTO E INSTALAÇÃO. AF_12/2020</v>
          </cell>
          <cell r="D8175" t="str">
            <v>UN</v>
          </cell>
          <cell r="E8175">
            <v>44772.45</v>
          </cell>
        </row>
        <row r="8176">
          <cell r="A8176">
            <v>102107</v>
          </cell>
          <cell r="B8176" t="str">
            <v>COMPOSIÇÃO</v>
          </cell>
          <cell r="C8176" t="str">
            <v>TRANSFORMADOR DE DISTRIBUIÇÃO, 225 KVA, TRIFÁSICO, 60 HZ, CLASSE 15 KV, IMERSO EM ÓLEO MINERAL, INSTALAÇÃO EM POSTE (NÃO INCLUSO SUPORTE) - FORNECIMENTO E INSTALAÇÃO. AF_12/2020</v>
          </cell>
          <cell r="D8176" t="str">
            <v>UN</v>
          </cell>
          <cell r="E8176">
            <v>62648.78</v>
          </cell>
        </row>
        <row r="8177">
          <cell r="A8177">
            <v>102108</v>
          </cell>
          <cell r="B8177" t="str">
            <v>COMPOSIÇÃO</v>
          </cell>
          <cell r="C8177" t="str">
            <v>TRANSFORMADOR DE DISTRIBUIÇÃO, 300 KVA, TRIFÁSICO, 60 HZ, CLASSE 15 KV, IMERSO EM ÓLEO MINERAL, INSTALAÇÃO EM POSTE (NÃO INCLUSO SUPORTE) - FORNECIMENTO E INSTALAÇÃO. AF_12/2020</v>
          </cell>
          <cell r="D8177" t="str">
            <v>UN</v>
          </cell>
          <cell r="E8177">
            <v>73025.570000000007</v>
          </cell>
        </row>
        <row r="8178">
          <cell r="A8178">
            <v>102109</v>
          </cell>
          <cell r="B8178" t="str">
            <v>COMPOSIÇÃO</v>
          </cell>
          <cell r="C8178" t="str">
            <v>SUPORTE PARA TRANSFORMADOR EM POSTE DE CONCRETO CIRCULAR - FORNECIMENTO E INSTALAÇÃO. AF_12/2020</v>
          </cell>
          <cell r="D8178" t="str">
            <v>UN</v>
          </cell>
          <cell r="E8178">
            <v>84.32</v>
          </cell>
        </row>
        <row r="8179">
          <cell r="A8179">
            <v>102110</v>
          </cell>
          <cell r="B8179" t="str">
            <v>COMPOSIÇÃO</v>
          </cell>
          <cell r="C8179" t="str">
            <v>SUPORTE PARA TRANSFORMADOR EM POSTE DE CONCRETO DUPLO T - FORNECIMENTO E INSTALAÇÃO. AF_12/2020</v>
          </cell>
          <cell r="D8179" t="str">
            <v>UN</v>
          </cell>
          <cell r="E8179">
            <v>298.88</v>
          </cell>
        </row>
        <row r="8180">
          <cell r="A8180">
            <v>103654</v>
          </cell>
          <cell r="B8180" t="str">
            <v>COMPOSIÇÃO</v>
          </cell>
          <cell r="C8180" t="str">
            <v>TRANSFORMADOR DE DISTRIBUIÇÃO, 500KVA, TRIFÁSICO, 60 HZ, CLASSE 15 KV, IMERSO EM ÓLEO MINERAL, INSTALAÇÃO EM SOLO (NÃO INCLUSO ABRIGO) - FORNECIMENTO E INSTALAÇÃO. AF_02/2022</v>
          </cell>
          <cell r="D8180" t="str">
            <v>UN</v>
          </cell>
          <cell r="E8180">
            <v>118724.4</v>
          </cell>
        </row>
        <row r="8181">
          <cell r="A8181">
            <v>103655</v>
          </cell>
          <cell r="B8181" t="str">
            <v>COMPOSIÇÃO</v>
          </cell>
          <cell r="C8181" t="str">
            <v>TRANSFORMADOR DE DISTRIBUIÇÃO, 750 KVA, TRIFÁSICO, 60 HZ, CLASSE 15 KV, IMERSO EM ÓLEO MINERAL, INSTALAÇÃO EM SOLO (NÃO INCLUSO ABRIGO) - FORNECIMENTO E INSTALAÇÃO. AF_02/2022</v>
          </cell>
          <cell r="D8181" t="str">
            <v>UN</v>
          </cell>
          <cell r="E8181">
            <v>162747.74</v>
          </cell>
        </row>
        <row r="8182">
          <cell r="A8182">
            <v>103656</v>
          </cell>
          <cell r="B8182" t="str">
            <v>COMPOSIÇÃO</v>
          </cell>
          <cell r="C8182" t="str">
            <v>TRANSFORMADOR DE DISTRIBUIÇÃO, 1000 KVA, TRIFÁSICO, 60 HZ, CLASSE 15 KV, IMERSO EM ÓLEO MINERAL, INSTALAÇÃO EM SOLO (NÃO INCLUSO ABRIGO) - FORNECIMENTO E INSTALAÇÃO. AF_02/2022</v>
          </cell>
          <cell r="D8182" t="str">
            <v>UN</v>
          </cell>
          <cell r="E8182">
            <v>227711.24</v>
          </cell>
        </row>
        <row r="8183">
          <cell r="A8183">
            <v>104473</v>
          </cell>
          <cell r="B8183" t="str">
            <v>COMPOSIÇÃO</v>
          </cell>
          <cell r="C8183" t="str">
            <v>COMPOSIÇÃO PARAMÉTRICA DE PONTO ELÉTRICO DE ILUMINAÇÃO, COM INTERRUPTOR SIMPLES, EM EDIFÍCIO RESIDENCIAL COM ELETRODUTO EMBUTIDO EM RASGOS NAS PAREDES, INCLUSO TOMADA, ELETRODUTO, CABO, RASGO E CHUMBAMENTO (SEM LUMINÁRIA E LÂMPADA). AF_11/2022</v>
          </cell>
          <cell r="D8183" t="str">
            <v>UN</v>
          </cell>
          <cell r="E8183">
            <v>155.99</v>
          </cell>
        </row>
        <row r="8184">
          <cell r="A8184">
            <v>104474</v>
          </cell>
          <cell r="B8184" t="str">
            <v>COMPOSIÇÃO</v>
          </cell>
          <cell r="C8184"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D8184" t="str">
            <v>UN</v>
          </cell>
          <cell r="E8184">
            <v>332.58</v>
          </cell>
        </row>
        <row r="8185">
          <cell r="A8185">
            <v>104475</v>
          </cell>
          <cell r="B8185" t="str">
            <v>COMPOSIÇÃO</v>
          </cell>
          <cell r="C8185" t="str">
            <v>COMPOSIÇÃO PARAMÉTRICA DE PONTO ELÉTRICO DE TOMADA DE USO GERAL 2P+T (10A/250V) EM EDIFÍCIO RESIDENCIAL COM ELETRODUTO EMBUTIDO EM RASGOS NAS PAREDES, INCLUSO TOMADA, ELETRODUTO, CABO, RASGO, QUEBRA E CHUMBAMENTO. AF_11/2022</v>
          </cell>
          <cell r="D8185" t="str">
            <v>UN</v>
          </cell>
          <cell r="E8185">
            <v>132.52000000000001</v>
          </cell>
        </row>
        <row r="8186">
          <cell r="A8186">
            <v>104476</v>
          </cell>
          <cell r="B8186" t="str">
            <v>COMPOSIÇÃO</v>
          </cell>
          <cell r="C8186" t="str">
            <v>COMPOSIÇÃO PARAMÉTRICA DE PONTO ELÉTRICO DE TOMADA DE USO ESPECÍFICO 2P+T (20A/250V) EM EDIFÍCIO RESIDENCIAL COM ELETRODUTO EMBUTIDO EM RASGOS NAS PAREDES, INCLUSO TOMADA, ELETRODUTO, CABO, RASGO, QUEBRA E CHUMBAMENTO (EXCETO CHUVEIRO). AF_11/2022</v>
          </cell>
          <cell r="D8186" t="str">
            <v>UN</v>
          </cell>
          <cell r="E8186">
            <v>170.23</v>
          </cell>
        </row>
        <row r="8187">
          <cell r="A8187">
            <v>104477</v>
          </cell>
          <cell r="B8187" t="str">
            <v>COMPOSIÇÃO</v>
          </cell>
          <cell r="C8187" t="str">
            <v>COMPOSIÇÃO PARAMÉTRICA DE PONTO ELÉTRICO DE ILUMINAÇÃO, COM INTERRUPTOR SIMPLES, EM EDIFÍCIO RESIDENCIAL COM ELETRODUTO EMBUTIDO SEM NECESSIDADE DE RASGOS, INCLUSO TOMADA, ELETRODUTO, CABO E QUEBRA (SEM LUMINÁRIA E LÂMPADA). AF_11/2022</v>
          </cell>
          <cell r="D8187" t="str">
            <v>UN</v>
          </cell>
          <cell r="E8187">
            <v>129.33000000000001</v>
          </cell>
        </row>
        <row r="8188">
          <cell r="A8188">
            <v>104478</v>
          </cell>
          <cell r="B8188" t="str">
            <v>COMPOSIÇÃO</v>
          </cell>
          <cell r="C8188" t="str">
            <v>COMPOSIÇÃO PARAMÉTRICA DE PONTO ELÉTRICO DE ILUMINAÇÃO, COM INTERRUPTOR PARALELO, EM EDIFÍCIO RESIDENCIAL COM ELETRODUTO EMBUTIDO SEM NECESSIDADE DE RASGOS, INCLUSO TOMADA, ELETRODUTO, CABO E QUEBRA (SEM LUMINÁRIA E LÂMPADA). AF_11/2022</v>
          </cell>
          <cell r="D8188" t="str">
            <v>UN</v>
          </cell>
          <cell r="E8188">
            <v>285.37</v>
          </cell>
        </row>
        <row r="8189">
          <cell r="A8189">
            <v>104479</v>
          </cell>
          <cell r="B8189" t="str">
            <v>COMPOSIÇÃO</v>
          </cell>
          <cell r="C8189" t="str">
            <v>COMPOSIÇÃO PARAMÉTRICA DE PONTO ELÉTRICO DE TOMADA DE USO GERAL 2P+T (10A/250V) EM EDIFÍCIO RESIDENCIAL COM ELETRODUTO EMBUTIDO SEM NECESSIDADE DE RASGOS, INCLUSO TOMADA, ELETRODUTO, CABO E QUEBRA. AF_11/2022</v>
          </cell>
          <cell r="D8189" t="str">
            <v>UN</v>
          </cell>
          <cell r="E8189">
            <v>113.54</v>
          </cell>
        </row>
        <row r="8190">
          <cell r="A8190">
            <v>104480</v>
          </cell>
          <cell r="B8190" t="str">
            <v>COMPOSIÇÃO</v>
          </cell>
          <cell r="C8190" t="str">
            <v>COMPOSIÇÃO PARAMÉTRICA DE PONTO ELÉTRICO DE TOMADA DE USO ESPECÍFICO 2P+T (20A/250V) EM EDIFÍCIO RESIDENCIAL COM ELETRODUTO EMBUTIDO SEM NECESSIDADE DE RASGOS, INCLUSO TOMADA, ELETRODUTO, CABO E QUEBRA (EXCETO CHUVEIRO). AF_11/2022</v>
          </cell>
          <cell r="D8190" t="str">
            <v>UN</v>
          </cell>
          <cell r="E8190">
            <v>128.69999999999999</v>
          </cell>
        </row>
        <row r="8191">
          <cell r="A8191">
            <v>104481</v>
          </cell>
          <cell r="B8191" t="str">
            <v>COMPOSIÇÃO</v>
          </cell>
          <cell r="C8191" t="str">
            <v>COMPOSIÇÃO PARAMÉTRICA DE PONTO ELÉTRICO DE TOMADA PARA CHUVEIRO (20A/250V) EM EDIFÍCIO RESIDENCIAL COM ELETRODUTO EMBUTIDO EM RASGOS NAS PAREDES, INCLUSO TOMADA, ELETRODUTO, CABO, RASGO, QUEBRA E CHUMBAMENTO. AF_11/2022</v>
          </cell>
          <cell r="D8191" t="str">
            <v>UN</v>
          </cell>
          <cell r="E8191">
            <v>307.3</v>
          </cell>
        </row>
        <row r="8192">
          <cell r="A8192">
            <v>96973</v>
          </cell>
          <cell r="B8192" t="str">
            <v>COMPOSIÇÃO</v>
          </cell>
          <cell r="C8192" t="str">
            <v>CORDOALHA DE COBRE NU 35 MM², NÃO ENTERRADA, COM ISOLADOR - FORNECIMENTO E INSTALAÇÃO. AF_08/2023</v>
          </cell>
          <cell r="D8192" t="str">
            <v>M</v>
          </cell>
          <cell r="E8192">
            <v>63.16</v>
          </cell>
        </row>
        <row r="8193">
          <cell r="A8193">
            <v>96974</v>
          </cell>
          <cell r="B8193" t="str">
            <v>COMPOSIÇÃO</v>
          </cell>
          <cell r="C8193" t="str">
            <v>CORDOALHA DE COBRE NU 50 MM², NÃO ENTERRADA, COM ISOLADOR - FORNECIMENTO E INSTALAÇÃO. AF_08/2023</v>
          </cell>
          <cell r="D8193" t="str">
            <v>M</v>
          </cell>
          <cell r="E8193">
            <v>81.39</v>
          </cell>
        </row>
        <row r="8194">
          <cell r="A8194">
            <v>96975</v>
          </cell>
          <cell r="B8194" t="str">
            <v>COMPOSIÇÃO</v>
          </cell>
          <cell r="C8194" t="str">
            <v>CORDOALHA DE COBRE NU 70 MM², NÃO ENTERRADA, COM ISOLADOR - FORNECIMENTO E INSTALAÇÃO. AF_08/2023</v>
          </cell>
          <cell r="D8194" t="str">
            <v>M</v>
          </cell>
          <cell r="E8194">
            <v>100.6</v>
          </cell>
        </row>
        <row r="8195">
          <cell r="A8195">
            <v>96976</v>
          </cell>
          <cell r="B8195" t="str">
            <v>COMPOSIÇÃO</v>
          </cell>
          <cell r="C8195" t="str">
            <v>CORDOALHA DE COBRE NU 95 MM², NÃO ENTERRADA, COM ISOLADOR - FORNECIMENTO E INSTALAÇÃO. AF_08/2023</v>
          </cell>
          <cell r="D8195" t="str">
            <v>M</v>
          </cell>
          <cell r="E8195">
            <v>132.49</v>
          </cell>
        </row>
        <row r="8196">
          <cell r="A8196">
            <v>96977</v>
          </cell>
          <cell r="B8196" t="str">
            <v>COMPOSIÇÃO</v>
          </cell>
          <cell r="C8196" t="str">
            <v>CORDOALHA DE COBRE NU 50 MM², ENTERRADA - FORNECIMENTO E INSTALAÇÃO. AF_08/2023</v>
          </cell>
          <cell r="D8196" t="str">
            <v>M</v>
          </cell>
          <cell r="E8196">
            <v>51.8</v>
          </cell>
        </row>
        <row r="8197">
          <cell r="A8197">
            <v>96978</v>
          </cell>
          <cell r="B8197" t="str">
            <v>COMPOSIÇÃO</v>
          </cell>
          <cell r="C8197" t="str">
            <v>CORDOALHA DE COBRE NU 70 MM², ENTERRADA - FORNECIMENTO E INSTALAÇÃO. AF_08/2023</v>
          </cell>
          <cell r="D8197" t="str">
            <v>M</v>
          </cell>
          <cell r="E8197">
            <v>68.260000000000005</v>
          </cell>
        </row>
        <row r="8198">
          <cell r="A8198">
            <v>96979</v>
          </cell>
          <cell r="B8198" t="str">
            <v>COMPOSIÇÃO</v>
          </cell>
          <cell r="C8198" t="str">
            <v>CORDOALHA DE COBRE NU 95 MM², ENTERRADA - FORNECIMENTO E INSTALAÇÃO. AF_08/2023</v>
          </cell>
          <cell r="D8198" t="str">
            <v>M</v>
          </cell>
          <cell r="E8198">
            <v>97.65</v>
          </cell>
        </row>
        <row r="8199">
          <cell r="A8199">
            <v>96984</v>
          </cell>
          <cell r="B8199" t="str">
            <v>COMPOSIÇÃO</v>
          </cell>
          <cell r="C8199" t="str">
            <v>ELETRODUTO PVC RÍGIDO, DIÂMETRO 40MM, COM 3 METROS, PARA SPDA - FORNECIMENTO E INSTALAÇÃO. AF_08/2023</v>
          </cell>
          <cell r="D8199" t="str">
            <v>UN</v>
          </cell>
          <cell r="E8199">
            <v>54.65</v>
          </cell>
        </row>
        <row r="8200">
          <cell r="A8200">
            <v>96985</v>
          </cell>
          <cell r="B8200" t="str">
            <v>COMPOSIÇÃO</v>
          </cell>
          <cell r="C8200" t="str">
            <v>HASTE DE ATERRAMENTO, DIÂMETRO 5/8", COM 3 METROS - FORNECIMENTO E INSTALAÇÃO. AF_08/2023</v>
          </cell>
          <cell r="D8200" t="str">
            <v>UN</v>
          </cell>
          <cell r="E8200">
            <v>77.81</v>
          </cell>
        </row>
        <row r="8201">
          <cell r="A8201">
            <v>96986</v>
          </cell>
          <cell r="B8201" t="str">
            <v>COMPOSIÇÃO</v>
          </cell>
          <cell r="C8201" t="str">
            <v>HASTE DE ATERRAMENTO, DIÂMETRO 3/4", COM 3 METROS - FORNECIMENTO E INSTALAÇÃO. AF_08/2023</v>
          </cell>
          <cell r="D8201" t="str">
            <v>UN</v>
          </cell>
          <cell r="E8201">
            <v>116.1</v>
          </cell>
        </row>
        <row r="8202">
          <cell r="A8202">
            <v>96987</v>
          </cell>
          <cell r="B8202" t="str">
            <v>COMPOSIÇÃO</v>
          </cell>
          <cell r="C8202" t="str">
            <v>BASE METÁLICA PARA MASTRO 1 ½"  PARA SPDA - FORNECIMENTO E INSTALAÇÃO. AF_08/2023</v>
          </cell>
          <cell r="D8202" t="str">
            <v>UN</v>
          </cell>
          <cell r="E8202">
            <v>118.96</v>
          </cell>
        </row>
        <row r="8203">
          <cell r="A8203">
            <v>96988</v>
          </cell>
          <cell r="B8203" t="str">
            <v>COMPOSIÇÃO</v>
          </cell>
          <cell r="C8203" t="str">
            <v>MASTRO 1 ½", COM 3 METROS, PARA SPDA - FORNECIMENTO E INSTALAÇÃO. AF_08/2023</v>
          </cell>
          <cell r="D8203" t="str">
            <v>UN</v>
          </cell>
          <cell r="E8203">
            <v>171.03</v>
          </cell>
        </row>
        <row r="8204">
          <cell r="A8204">
            <v>96989</v>
          </cell>
          <cell r="B8204" t="str">
            <v>COMPOSIÇÃO</v>
          </cell>
          <cell r="C8204" t="str">
            <v>CAPTOR TIPO FRANKLIN PARA SPDA - FORNECIMENTO E INSTALAÇÃO. AF_08/2023</v>
          </cell>
          <cell r="D8204" t="str">
            <v>UN</v>
          </cell>
          <cell r="E8204">
            <v>143.21</v>
          </cell>
        </row>
        <row r="8205">
          <cell r="A8205">
            <v>98463</v>
          </cell>
          <cell r="B8205" t="str">
            <v>COMPOSIÇÃO</v>
          </cell>
          <cell r="C8205" t="str">
            <v>SUPORTE ISOLADOR PARA FIXAÇÃO DA CORDOALHA DE COBRE EM ALVENARIA OU CONCRETO - FORNECIMENTO E INSTALAÇÃO. AF_08/2023</v>
          </cell>
          <cell r="D8205" t="str">
            <v>UN</v>
          </cell>
          <cell r="E8205">
            <v>24.6</v>
          </cell>
        </row>
        <row r="8206">
          <cell r="A8206">
            <v>104746</v>
          </cell>
          <cell r="B8206" t="str">
            <v>COMPOSIÇÃO</v>
          </cell>
          <cell r="C8206" t="str">
            <v>MINI CAPTOR PARA SPDA - FORNECIMENTO E INSTALAÇÃO. AF_08/2023</v>
          </cell>
          <cell r="D8206" t="str">
            <v>UN</v>
          </cell>
          <cell r="E8206">
            <v>26.86</v>
          </cell>
        </row>
        <row r="8207">
          <cell r="A8207">
            <v>104749</v>
          </cell>
          <cell r="B8207" t="str">
            <v>COMPOSIÇÃO</v>
          </cell>
          <cell r="C8207" t="str">
            <v>CONECTOR GRAMPO METÁLICO TIPO OLHAL, PARA SPDA, PARA HASTE DE ATERRAMENTO DE 3/4'' E CABOS DE 10 A 50 MM2 - FORNECIMENTO E INSTALAÇÃO. AF_08/2023</v>
          </cell>
          <cell r="D8207" t="str">
            <v>UN</v>
          </cell>
          <cell r="E8207">
            <v>18.739999999999998</v>
          </cell>
        </row>
        <row r="8208">
          <cell r="A8208">
            <v>104750</v>
          </cell>
          <cell r="B8208" t="str">
            <v>COMPOSIÇÃO</v>
          </cell>
          <cell r="C8208" t="str">
            <v>CONECTOR GRAMPO METÁLICO TIPO OLHAL, PARA SPDA, PARA HASTE DE ATERRAMENTO DE 5/8'' E CABOS DE 10 A 50 MM2 - FORNECIMENTO E INSTALAÇÃO. AF_08/2023</v>
          </cell>
          <cell r="D8208" t="str">
            <v>UN</v>
          </cell>
          <cell r="E8208">
            <v>14.88</v>
          </cell>
        </row>
        <row r="8209">
          <cell r="A8209">
            <v>104751</v>
          </cell>
          <cell r="B8209" t="str">
            <v>COMPOSIÇÃO</v>
          </cell>
          <cell r="C8209" t="str">
            <v>CONECTOR GRAMPO PARALELO METÁLICO, PARA SPDA, PARA CABOS DE 6 A 50 MM2 - FORNECIMENTO E INSTALAÇÃO. AF_08/2023</v>
          </cell>
          <cell r="D8209" t="str">
            <v>UN</v>
          </cell>
          <cell r="E8209">
            <v>21.51</v>
          </cell>
        </row>
        <row r="8210">
          <cell r="A8210">
            <v>104752</v>
          </cell>
          <cell r="B8210" t="str">
            <v>COMPOSIÇÃO</v>
          </cell>
          <cell r="C8210" t="str">
            <v>CONECTOR SPLIT-BOLT, PARA SPDA, PARA CABOS ATÉ 35 MM2 - FORNECIMENTO E INSTALAÇÃO. AF_08/2023</v>
          </cell>
          <cell r="D8210" t="str">
            <v>UN</v>
          </cell>
          <cell r="E8210">
            <v>20.25</v>
          </cell>
        </row>
        <row r="8211">
          <cell r="A8211">
            <v>104753</v>
          </cell>
          <cell r="B8211" t="str">
            <v>COMPOSIÇÃO</v>
          </cell>
          <cell r="C8211" t="str">
            <v>CONECTOR SPLIT-BOLT, PARA SPDA, PARA CABOS ATÉ 50 MM2 - FORNECIMENTO E INSTALAÇÃO. AF_08/2023</v>
          </cell>
          <cell r="D8211" t="str">
            <v>UN</v>
          </cell>
          <cell r="E8211">
            <v>24.95</v>
          </cell>
        </row>
        <row r="8212">
          <cell r="A8212">
            <v>104754</v>
          </cell>
          <cell r="B8212" t="str">
            <v>COMPOSIÇÃO</v>
          </cell>
          <cell r="C8212" t="str">
            <v>CONECTOR SPLIT-BOLT, PARA SPDA, PARA CABOS ATÉ 70 MM2 - FORNECIMENTO E INSTALAÇÃO. AF_08/2023</v>
          </cell>
          <cell r="D8212" t="str">
            <v>UN</v>
          </cell>
          <cell r="E8212">
            <v>33.01</v>
          </cell>
        </row>
        <row r="8213">
          <cell r="A8213">
            <v>104755</v>
          </cell>
          <cell r="B8213" t="str">
            <v>COMPOSIÇÃO</v>
          </cell>
          <cell r="C8213" t="str">
            <v>CONECTOR SPLIT-BOLT, PARA SPDA, PARA CABOS ATÉ 95 MM2 - FORNECIMENTO E INSTALAÇÃO. AF_08/2023</v>
          </cell>
          <cell r="D8213" t="str">
            <v>UN</v>
          </cell>
          <cell r="E8213">
            <v>45.52</v>
          </cell>
        </row>
        <row r="8214">
          <cell r="A8214">
            <v>103490</v>
          </cell>
          <cell r="B8214" t="str">
            <v>COMPOSIÇÃO</v>
          </cell>
          <cell r="C8214" t="str">
            <v>PLACA DE CONCRETO PRÉ-MOLDADO COMO PROTEÇÃO MECÂNICA ADICIONAL NO REATERRO PARA REDE ENTERRADA DE DISTRIBUIÇÃO DE ENERGIA ELÉTRICA - FORNECIMENTO E INSTALAÇÃO. AF_12/2021</v>
          </cell>
          <cell r="D8214" t="str">
            <v>M3</v>
          </cell>
          <cell r="E8214">
            <v>3006.79</v>
          </cell>
        </row>
        <row r="8215">
          <cell r="A8215">
            <v>103491</v>
          </cell>
          <cell r="B8215" t="str">
            <v>COMPOSIÇÃO</v>
          </cell>
          <cell r="C8215" t="str">
            <v>CONCRETAGEM COMO PROTEÇÃO MECÂNICA ADICIONAL NO REATERRO PARA REDE ENTERRADA DE DISTRIBUIÇÃO DE ENERGIA ELÉTRICA - FORNECIMENTO E INSTALAÇÃO. AF_12/2021</v>
          </cell>
          <cell r="D8215" t="str">
            <v>M3</v>
          </cell>
          <cell r="E8215">
            <v>826.63</v>
          </cell>
        </row>
        <row r="8216">
          <cell r="A8216">
            <v>104758</v>
          </cell>
          <cell r="B8216" t="str">
            <v>COMPOSIÇÃO</v>
          </cell>
          <cell r="C8216" t="str">
            <v>FURO MANUAL EM ALVENARIA, PARA INSTALAÇÕES ELÉTRICAS, DIÂMETROS MENORES OU IGUAIS A 40 MM. AF_09/2023</v>
          </cell>
          <cell r="D8216" t="str">
            <v>UN</v>
          </cell>
          <cell r="E8216">
            <v>13.61</v>
          </cell>
        </row>
        <row r="8217">
          <cell r="A8217">
            <v>104759</v>
          </cell>
          <cell r="B8217" t="str">
            <v>COMPOSIÇÃO</v>
          </cell>
          <cell r="C8217" t="str">
            <v>FURO MANUAL EM ALVENARIA, PARA INSTALAÇÕES ELÉTRICAS, DIÂMETROS MAIORES QUE 40 MM E MENORES OU IGUAIS A 75 MM. AF_09/2023</v>
          </cell>
          <cell r="D8217" t="str">
            <v>UN</v>
          </cell>
          <cell r="E8217">
            <v>36.29</v>
          </cell>
        </row>
        <row r="8218">
          <cell r="A8218">
            <v>104760</v>
          </cell>
          <cell r="B8218" t="str">
            <v>COMPOSIÇÃO</v>
          </cell>
          <cell r="C8218" t="str">
            <v>FURO MANUAL EM ALVENARIA, PARA INSTALAÇÕES ELÉTRICAS, DIÂMETROS MAIORES QUE 75 MM E MENORES OU IGUAIS A 100 MM. AF_09/2023</v>
          </cell>
          <cell r="D8218" t="str">
            <v>UN</v>
          </cell>
          <cell r="E8218">
            <v>53</v>
          </cell>
        </row>
        <row r="8219">
          <cell r="A8219">
            <v>104761</v>
          </cell>
          <cell r="B8219" t="str">
            <v>COMPOSIÇÃO</v>
          </cell>
          <cell r="C8219" t="str">
            <v>FURO MECANIZADO EM CONCRETO, COM MARTELO DEMOLIDOR, PARA INSTALAÇÕES ELÉTRICAS, DIÂMETROS MENORES OU IGUAIS A 40 MM. AF_09/2023</v>
          </cell>
          <cell r="D8219" t="str">
            <v>UN</v>
          </cell>
          <cell r="E8219">
            <v>7.54</v>
          </cell>
        </row>
        <row r="8220">
          <cell r="A8220">
            <v>104762</v>
          </cell>
          <cell r="B8220" t="str">
            <v>COMPOSIÇÃO</v>
          </cell>
          <cell r="C8220" t="str">
            <v>FURO MECANIZADO EM CONCRETO, COM MARTELO DEMOLIDOR, PARA INSTALAÇÕES ELÉTRICAS, DIÂMETROS MAIORES QUE 40 MM E MENORES OU IGUAIS A 75 MM. AF_09/2023</v>
          </cell>
          <cell r="D8220" t="str">
            <v>UN</v>
          </cell>
          <cell r="E8220">
            <v>20.11</v>
          </cell>
        </row>
        <row r="8221">
          <cell r="A8221">
            <v>104763</v>
          </cell>
          <cell r="B8221" t="str">
            <v>COMPOSIÇÃO</v>
          </cell>
          <cell r="C8221" t="str">
            <v>FURO MECANIZADO EM CONCRETO, COM MARTELO DEMOLIDOR, PARA INSTALAÇÕES ELÉTRICAS, DIÂMETROS MAIORES QUE 75 MM E MENORES OU IGUAIS A 150 MM. AF_09/2023</v>
          </cell>
          <cell r="D8221" t="str">
            <v>UN</v>
          </cell>
          <cell r="E8221">
            <v>29.37</v>
          </cell>
        </row>
        <row r="8222">
          <cell r="A8222">
            <v>104764</v>
          </cell>
          <cell r="B8222" t="str">
            <v>COMPOSIÇÃO</v>
          </cell>
          <cell r="C8222" t="str">
            <v>SUPORTE PARA 2 ELETRODUTOS, ESPAÇADO A CADA 80 CM, EM PERFILADO COM COMPRIMENTO DE 25 CM FIXADO EM LAJE, POR METRO DE ELETRODUTO FIXADO. AF_09/2023</v>
          </cell>
          <cell r="D8222" t="str">
            <v>M</v>
          </cell>
          <cell r="E8222">
            <v>20.54</v>
          </cell>
        </row>
        <row r="8223">
          <cell r="A8223">
            <v>104765</v>
          </cell>
          <cell r="B8223" t="str">
            <v>COMPOSIÇÃO</v>
          </cell>
          <cell r="C8223" t="str">
            <v>SUPORTE PARA 4 ELETRODUTOS, ESPAÇADO A CADA 80 CM, EM PERFILADO COM COMPRIMENTO DE 42 CM FIXADO EM LAJE, POR METRO DE ELETRODUTO FIXADO. AF_09/2023</v>
          </cell>
          <cell r="D8223" t="str">
            <v>M</v>
          </cell>
          <cell r="E8223">
            <v>15.89</v>
          </cell>
        </row>
        <row r="8224">
          <cell r="A8224">
            <v>104766</v>
          </cell>
          <cell r="B8224" t="str">
            <v>COMPOSIÇÃO</v>
          </cell>
          <cell r="C8224" t="str">
            <v>CHUMBAMENTO LINEAR EM ALVENARIA PARA ELETRODUTOS COM DIÂMETROS MENORES OU IGUAIS A 40 MM. AF_09/2023</v>
          </cell>
          <cell r="D8224" t="str">
            <v>M</v>
          </cell>
          <cell r="E8224">
            <v>14.62</v>
          </cell>
        </row>
        <row r="8225">
          <cell r="A8225">
            <v>104768</v>
          </cell>
          <cell r="B8225" t="str">
            <v>COMPOSIÇÃO</v>
          </cell>
          <cell r="C8225" t="str">
            <v>FURO MECANIZADO EM ALVENARIA, PARA INSTALAÇÕES ELÉTRICAS, DIÂMETROS MENORES OU IGUAIS A 40 MM. AF_09/2023</v>
          </cell>
          <cell r="D8225" t="str">
            <v>UN</v>
          </cell>
          <cell r="E8225">
            <v>0.56999999999999995</v>
          </cell>
        </row>
        <row r="8226">
          <cell r="A8226">
            <v>104770</v>
          </cell>
          <cell r="B8226" t="str">
            <v>COMPOSIÇÃO</v>
          </cell>
          <cell r="C8226" t="str">
            <v>FURO MECANIZADO EM ALVENARIA, PARA INSTALAÇÕES ELÉTRICAS, DIÂMETROS MAIORES QUE 40 MM E MENORES OU IGUAIS A 75 MM. AF_09/2023</v>
          </cell>
          <cell r="D8226" t="str">
            <v>UN</v>
          </cell>
          <cell r="E8226">
            <v>1.54</v>
          </cell>
        </row>
        <row r="8227">
          <cell r="A8227">
            <v>104772</v>
          </cell>
          <cell r="B8227" t="str">
            <v>COMPOSIÇÃO</v>
          </cell>
          <cell r="C8227" t="str">
            <v>FURO MECANIZADO EM ALVENARIA, PARA INSTALAÇÕES ELÉTRICAS, DIÂMETROS MAIORES QUE 75 MM E MENORES OU IGUAIS A 100 MM. AF_09/2023</v>
          </cell>
          <cell r="D8227" t="str">
            <v>UN</v>
          </cell>
          <cell r="E8227">
            <v>2.2400000000000002</v>
          </cell>
        </row>
        <row r="8228">
          <cell r="A8228">
            <v>104774</v>
          </cell>
          <cell r="B8228" t="str">
            <v>COMPOSIÇÃO</v>
          </cell>
          <cell r="C8228" t="str">
            <v>FURO MECANIZADO EM CONCRETO, COM PERFURATRIZ, PARA INSTALAÇÕES ELÉTRICAS, DIÂMETROS MENORES OU IGUAIS A 40 MM. AF_09/2023</v>
          </cell>
          <cell r="D8228" t="str">
            <v>UN</v>
          </cell>
          <cell r="E8228">
            <v>2.04</v>
          </cell>
        </row>
        <row r="8229">
          <cell r="A8229">
            <v>104776</v>
          </cell>
          <cell r="B8229" t="str">
            <v>COMPOSIÇÃO</v>
          </cell>
          <cell r="C8229" t="str">
            <v>FURO MECANIZADO EM CONCRETO, COM PERFURATRIZ, PARA INSTALAÇÕES ELÉTRICAS, DIÂMETROS MAIORES QUE 40 MM E MENORES OU IGUAIS A 75 MM. AF_09/2023</v>
          </cell>
          <cell r="D8229" t="str">
            <v>UN</v>
          </cell>
          <cell r="E8229">
            <v>5.46</v>
          </cell>
        </row>
        <row r="8230">
          <cell r="A8230">
            <v>104778</v>
          </cell>
          <cell r="B8230" t="str">
            <v>COMPOSIÇÃO</v>
          </cell>
          <cell r="C8230" t="str">
            <v>FURO MECANIZADO EM CONCRETO, COM PERFURATRIZ, PARA INSTALAÇÕES ELÉTRICAS, DIÂMETROS MAIORES QUE 75 MM E MENORES OU IGUAIS A 150 MM. AF_09/2023</v>
          </cell>
          <cell r="D8230" t="str">
            <v>UN</v>
          </cell>
          <cell r="E8230">
            <v>7.99</v>
          </cell>
        </row>
        <row r="8231">
          <cell r="A8231">
            <v>104780</v>
          </cell>
          <cell r="B8231" t="str">
            <v>COMPOSIÇÃO</v>
          </cell>
          <cell r="C8231" t="str">
            <v>RASGO LINEAR MECANIZADO EM ALVENARIA, PARA ELETRODUTOS, DIÂMETROS MENORES OU IGUAIS A 40 MM. AF_09/2023</v>
          </cell>
          <cell r="D8231" t="str">
            <v>M</v>
          </cell>
          <cell r="E8231">
            <v>4.5599999999999996</v>
          </cell>
        </row>
        <row r="8232">
          <cell r="A8232">
            <v>104785</v>
          </cell>
          <cell r="B8232" t="str">
            <v>COMPOSIÇÃO</v>
          </cell>
          <cell r="C8232" t="str">
            <v>FIXAÇÃO DE ELETRODUTOS, DIÂMETROS MENORES OU IGUAIS A 40 MM, COM ABRAÇADEIRA METÁLICA RÍGIDA TIPO D COM PARAFUSO DE FIXAÇÃO 1 1/4", FIXADA DIRETAMENTE NA LAJE OU PAREDE. AF_09/2023</v>
          </cell>
          <cell r="D8232" t="str">
            <v>M</v>
          </cell>
          <cell r="E8232">
            <v>11.78</v>
          </cell>
        </row>
        <row r="8233">
          <cell r="A8233">
            <v>96765</v>
          </cell>
          <cell r="B8233" t="str">
            <v>COMPOSIÇÃO</v>
          </cell>
          <cell r="C8233" t="str">
            <v>ABRIGO PARA HIDRANTE, 90X60X17CM, COM REGISTRO GLOBO ANGULAR 45 GRAUS 2 1/2", ADAPTADOR STORZ 2 1/2", MANGUEIRA DE INCÊNDIO 20M, REDUÇÃO 2 1/2" X 1 1/2" E ESGUICHO EM LATÃO 1 1/2" - FORNECIMENTO E INSTALAÇÃO. AF_10/2020</v>
          </cell>
          <cell r="D8233" t="str">
            <v>UN</v>
          </cell>
          <cell r="E8233">
            <v>1509.38</v>
          </cell>
        </row>
        <row r="8234">
          <cell r="A8234">
            <v>101905</v>
          </cell>
          <cell r="B8234" t="str">
            <v>COMPOSIÇÃO</v>
          </cell>
          <cell r="C8234" t="str">
            <v>EXTINTOR DE INCÊNDIO PORTÁTIL COM CARGA DE ÁGUA PRESSURIZADA DE 10 L, CLASSE A - FORNECIMENTO E INSTALAÇÃO. AF_10/2020_PE</v>
          </cell>
          <cell r="D8234" t="str">
            <v>UN</v>
          </cell>
          <cell r="E8234">
            <v>227.21</v>
          </cell>
        </row>
        <row r="8235">
          <cell r="A8235">
            <v>101906</v>
          </cell>
          <cell r="B8235" t="str">
            <v>COMPOSIÇÃO</v>
          </cell>
          <cell r="C8235" t="str">
            <v>EXTINTOR DE INCÊNDIO PORTÁTIL COM CARGA DE CO2 DE 4 KG, CLASSE BC - FORNECIMENTO E INSTALAÇÃO. AF_10/2020_PE</v>
          </cell>
          <cell r="D8235" t="str">
            <v>UN</v>
          </cell>
          <cell r="E8235">
            <v>672.35</v>
          </cell>
        </row>
        <row r="8236">
          <cell r="A8236">
            <v>101907</v>
          </cell>
          <cell r="B8236" t="str">
            <v>COMPOSIÇÃO</v>
          </cell>
          <cell r="C8236" t="str">
            <v>EXTINTOR DE INCÊNDIO PORTÁTIL COM CARGA DE CO2 DE 6 KG, CLASSE BC - FORNECIMENTO E INSTALAÇÃO. AF_10/2020_PE</v>
          </cell>
          <cell r="D8236" t="str">
            <v>UN</v>
          </cell>
          <cell r="E8236">
            <v>726.59</v>
          </cell>
        </row>
        <row r="8237">
          <cell r="A8237">
            <v>101908</v>
          </cell>
          <cell r="B8237" t="str">
            <v>COMPOSIÇÃO</v>
          </cell>
          <cell r="C8237" t="str">
            <v>EXTINTOR DE INCÊNDIO PORTÁTIL COM CARGA DE PQS DE 4 KG, CLASSE BC - FORNECIMENTO E INSTALAÇÃO. AF_10/2020_PE</v>
          </cell>
          <cell r="D8237" t="str">
            <v>UN</v>
          </cell>
          <cell r="E8237">
            <v>220.43</v>
          </cell>
        </row>
        <row r="8238">
          <cell r="A8238">
            <v>101909</v>
          </cell>
          <cell r="B8238" t="str">
            <v>COMPOSIÇÃO</v>
          </cell>
          <cell r="C8238" t="str">
            <v>EXTINTOR DE INCÊNDIO PORTÁTIL COM CARGA DE PQS DE 6 KG, CLASSE BC - FORNECIMENTO E INSTALAÇÃO. AF_10/2020_PE</v>
          </cell>
          <cell r="D8238" t="str">
            <v>UN</v>
          </cell>
          <cell r="E8238">
            <v>256.58999999999997</v>
          </cell>
        </row>
        <row r="8239">
          <cell r="A8239">
            <v>101910</v>
          </cell>
          <cell r="B8239" t="str">
            <v>COMPOSIÇÃO</v>
          </cell>
          <cell r="C8239" t="str">
            <v>EXTINTOR DE INCÊNDIO PORTÁTIL COM CARGA DE PQS DE 8 KG, CLASSE BC - FORNECIMENTO E INSTALAÇÃO. AF_10/2020_PE</v>
          </cell>
          <cell r="D8239" t="str">
            <v>UN</v>
          </cell>
          <cell r="E8239">
            <v>301.77999999999997</v>
          </cell>
        </row>
        <row r="8240">
          <cell r="A8240">
            <v>101911</v>
          </cell>
          <cell r="B8240" t="str">
            <v>COMPOSIÇÃO</v>
          </cell>
          <cell r="C8240" t="str">
            <v>EXTINTOR DE INCÊNDIO PORTÁTIL COM CARGA DE PQS DE 12 KG, CLASSE BC - FORNECIMENTO E INSTALAÇÃO. AF_10/2020_PE</v>
          </cell>
          <cell r="D8240" t="str">
            <v>UN</v>
          </cell>
          <cell r="E8240">
            <v>346.97</v>
          </cell>
        </row>
        <row r="8241">
          <cell r="A8241">
            <v>101912</v>
          </cell>
          <cell r="B8241" t="str">
            <v>COMPOSIÇÃO</v>
          </cell>
          <cell r="C8241" t="str">
            <v>ABRIGO PARA HIDRANTE, 75X45X17CM, COM REGISTRO GLOBO ANGULAR 45 GRAUS 2 1/2", ADAPTADOR STORZ 2 1/2", MANGUEIRA DE INCÊNDIO 15M 2 1/2" E ESGUICHO EM LATÃO 2 1/2" - FORNECIMENTO E INSTALAÇÃO. AF_10/2020</v>
          </cell>
          <cell r="D8241" t="str">
            <v>UN</v>
          </cell>
          <cell r="E8241">
            <v>1942.54</v>
          </cell>
        </row>
        <row r="8242">
          <cell r="A8242">
            <v>101913</v>
          </cell>
          <cell r="B8242" t="str">
            <v>COMPOSIÇÃO</v>
          </cell>
          <cell r="C8242" t="str">
            <v>CAIXA DE INCÊNDIO 45X75X17CM - FORNECIMENTO E INSTALAÇÃO. AF_10/2020</v>
          </cell>
          <cell r="D8242" t="str">
            <v>UN</v>
          </cell>
          <cell r="E8242">
            <v>380.66</v>
          </cell>
        </row>
        <row r="8243">
          <cell r="A8243">
            <v>101914</v>
          </cell>
          <cell r="B8243" t="str">
            <v>COMPOSIÇÃO</v>
          </cell>
          <cell r="C8243" t="str">
            <v>CAIXA DE INCÊNDIO 60X90X17CM - FORNECIMENTO E INSTALAÇÃO. AF_10/2020</v>
          </cell>
          <cell r="D8243" t="str">
            <v>UN</v>
          </cell>
          <cell r="E8243">
            <v>484.75</v>
          </cell>
        </row>
        <row r="8244">
          <cell r="A8244">
            <v>101915</v>
          </cell>
          <cell r="B8244" t="str">
            <v>COMPOSIÇÃO</v>
          </cell>
          <cell r="C8244" t="str">
            <v>CONJUNTO DE MANGUEIRA PARA COMBATE A INCÊNDIO EM FIBRA DE POLIESTER PURA, COM 1.1/2", REVESTIDA INTERNAMENTE, COMPRIMENTO DE 15M - FORNECIMENTO E INSTALAÇÃO. AF_10/2020</v>
          </cell>
          <cell r="D8244" t="str">
            <v>UN</v>
          </cell>
          <cell r="E8244">
            <v>408.24</v>
          </cell>
        </row>
        <row r="8245">
          <cell r="A8245">
            <v>101916</v>
          </cell>
          <cell r="B8245" t="str">
            <v>COMPOSIÇÃO</v>
          </cell>
          <cell r="C8245" t="str">
            <v>HIDRANTE SUBTERRÂNEO PREDIAL (COM CURVA LONGA E CAIXA), DN 75 MM - FORNECIMENTO E INSTALAÇÃO. AF_10/2020</v>
          </cell>
          <cell r="D8245" t="str">
            <v>UN</v>
          </cell>
          <cell r="E8245">
            <v>3537.62</v>
          </cell>
        </row>
        <row r="8246">
          <cell r="A8246">
            <v>101917</v>
          </cell>
          <cell r="B8246" t="str">
            <v>COMPOSIÇÃO</v>
          </cell>
          <cell r="C8246" t="str">
            <v>MANÔMETRO 0 A 200 PSI (0 A 14 KGF/CM2), D = 50MM - FORNECIMENTO E INSTALAÇÃO. AF_10/2020</v>
          </cell>
          <cell r="D8246" t="str">
            <v>UN</v>
          </cell>
          <cell r="E8246">
            <v>151.78</v>
          </cell>
        </row>
        <row r="8247">
          <cell r="A8247">
            <v>98261</v>
          </cell>
          <cell r="B8247" t="str">
            <v>COMPOSIÇÃO</v>
          </cell>
          <cell r="C8247" t="str">
            <v>CABO TELEFÔNICO CCI-50 1 PAR, INSTALADO EM ENTRADA DE EDIFICAÇÃO - FORNECIMENTO E INSTALAÇÃO. AF_11/2019</v>
          </cell>
          <cell r="D8247" t="str">
            <v>M</v>
          </cell>
          <cell r="E8247">
            <v>3.55</v>
          </cell>
        </row>
        <row r="8248">
          <cell r="A8248">
            <v>98262</v>
          </cell>
          <cell r="B8248" t="str">
            <v>COMPOSIÇÃO</v>
          </cell>
          <cell r="C8248" t="str">
            <v>CABO TELEFÔNICO CCI-50 2 PARES, SEM BLINDAGEM, INSTALADO EM ENTRADA DE EDIFICAÇÃO - FORNECIMENTO E INSTALAÇÃO. AF_11/2019</v>
          </cell>
          <cell r="D8248" t="str">
            <v>M</v>
          </cell>
          <cell r="E8248">
            <v>4.3600000000000003</v>
          </cell>
        </row>
        <row r="8249">
          <cell r="A8249">
            <v>98263</v>
          </cell>
          <cell r="B8249" t="str">
            <v>COMPOSIÇÃO</v>
          </cell>
          <cell r="C8249" t="str">
            <v>CABO TELEFÔNICO CCI-50 3 PARES, SEM BLINDAGEM, INSTALADO EM ENTRADA DE EDIFICAÇÃO - FORNECIMENTO E INSTALAÇÃO. AF_11/2019</v>
          </cell>
          <cell r="D8249" t="str">
            <v>M</v>
          </cell>
          <cell r="E8249">
            <v>4.55</v>
          </cell>
        </row>
        <row r="8250">
          <cell r="A8250">
            <v>98264</v>
          </cell>
          <cell r="B8250" t="str">
            <v>COMPOSIÇÃO</v>
          </cell>
          <cell r="C8250" t="str">
            <v>CABO TELEFÔNICO CCI-50 4 PARES, SEM BLINDAGEM, INSTALADO EM ENTRADA DE EDIFICAÇÃO - FORNECIMENTO E INSTALAÇÃO. AF_11/2019</v>
          </cell>
          <cell r="D8250" t="str">
            <v>M</v>
          </cell>
          <cell r="E8250">
            <v>5.42</v>
          </cell>
        </row>
        <row r="8251">
          <cell r="A8251">
            <v>98265</v>
          </cell>
          <cell r="B8251" t="str">
            <v>COMPOSIÇÃO</v>
          </cell>
          <cell r="C8251" t="str">
            <v>CABO TELEFÔNICO CCI-50 5 PARES, SEM BLINDAGEM, INSTALADO EM ENTRADA DE EDIFICAÇÃO - FORNECIMENTO E INSTALAÇÃO. AF_11/2019</v>
          </cell>
          <cell r="D8251" t="str">
            <v>M</v>
          </cell>
          <cell r="E8251">
            <v>6</v>
          </cell>
        </row>
        <row r="8252">
          <cell r="A8252">
            <v>98266</v>
          </cell>
          <cell r="B8252" t="str">
            <v>COMPOSIÇÃO</v>
          </cell>
          <cell r="C8252" t="str">
            <v>CABO TELEFÔNICO CCI-50 6 PARES, SEM BLINDAGEM, INSTALADO EM ENTRADA DE EDIFICAÇÃO - FORNECIMENTO E INSTALAÇÃO. AF_11/2019</v>
          </cell>
          <cell r="D8252" t="str">
            <v>M</v>
          </cell>
          <cell r="E8252">
            <v>6.78</v>
          </cell>
        </row>
        <row r="8253">
          <cell r="A8253">
            <v>98267</v>
          </cell>
          <cell r="B8253" t="str">
            <v>COMPOSIÇÃO</v>
          </cell>
          <cell r="C8253" t="str">
            <v>CABO TELEFÔNICO CI-50 10 PARES INSTALADO EM ENTRADA DE EDIFICAÇÃO - FORNECIMENTO E INSTALAÇÃO. AF_11/2019</v>
          </cell>
          <cell r="D8253" t="str">
            <v>M</v>
          </cell>
          <cell r="E8253">
            <v>10.68</v>
          </cell>
        </row>
        <row r="8254">
          <cell r="A8254">
            <v>98268</v>
          </cell>
          <cell r="B8254" t="str">
            <v>COMPOSIÇÃO</v>
          </cell>
          <cell r="C8254" t="str">
            <v>CABO TELEFÔNICO CI-50 20 PARES INSTALADO EM ENTRADA DE EDIFICAÇÃO - FORNECIMENTO E INSTALAÇÃO. AF_11/2019</v>
          </cell>
          <cell r="D8254" t="str">
            <v>M</v>
          </cell>
          <cell r="E8254">
            <v>17.05</v>
          </cell>
        </row>
        <row r="8255">
          <cell r="A8255">
            <v>98269</v>
          </cell>
          <cell r="B8255" t="str">
            <v>COMPOSIÇÃO</v>
          </cell>
          <cell r="C8255" t="str">
            <v>CABO TELEFÔNICO CI-50 30 PARES INSTALADO EM ENTRADA DE EDIFICAÇÃO - FORNECIMENTO E INSTALAÇÃO. AF_11/2019</v>
          </cell>
          <cell r="D8255" t="str">
            <v>M</v>
          </cell>
          <cell r="E8255">
            <v>23.2</v>
          </cell>
        </row>
        <row r="8256">
          <cell r="A8256">
            <v>98270</v>
          </cell>
          <cell r="B8256" t="str">
            <v>COMPOSIÇÃO</v>
          </cell>
          <cell r="C8256" t="str">
            <v>CABO TELEFÔNICO CI-50 50 PARES INSTALADO EM ENTRADA DE EDIFICAÇÃO - FORNECIMENTO E INSTALAÇÃO. AF_11/2019</v>
          </cell>
          <cell r="D8256" t="str">
            <v>M</v>
          </cell>
          <cell r="E8256">
            <v>34.85</v>
          </cell>
        </row>
        <row r="8257">
          <cell r="A8257">
            <v>98271</v>
          </cell>
          <cell r="B8257" t="str">
            <v>COMPOSIÇÃO</v>
          </cell>
          <cell r="C8257" t="str">
            <v>CABO TELEFÔNICO CI-50 75 PARES INSTALADO EM ENTRADA DE EDIFICAÇÃO - FORNECIMENTO E INSTALAÇÃO. AF_11/2019</v>
          </cell>
          <cell r="D8257" t="str">
            <v>M</v>
          </cell>
          <cell r="E8257">
            <v>48.86</v>
          </cell>
        </row>
        <row r="8258">
          <cell r="A8258">
            <v>98272</v>
          </cell>
          <cell r="B8258" t="str">
            <v>COMPOSIÇÃO</v>
          </cell>
          <cell r="C8258" t="str">
            <v>CABO TELEFÔNICO CI-50 200 PARES INSTALADO EM ENTRADA DE EDIFICAÇÃO - FORNECIMENTO E INSTALAÇÃO. AF_11/2019</v>
          </cell>
          <cell r="D8258" t="str">
            <v>M</v>
          </cell>
          <cell r="E8258">
            <v>111.68</v>
          </cell>
        </row>
        <row r="8259">
          <cell r="A8259">
            <v>98273</v>
          </cell>
          <cell r="B8259" t="str">
            <v>COMPOSIÇÃO</v>
          </cell>
          <cell r="C8259" t="str">
            <v>CABO TELEFÔNICO CCI-50 4 PARES, SEM BLINDAGEM, INSTALADO EM PRUMADA - FORNECIMENTO E INSTALAÇÃO. AF_11/2019</v>
          </cell>
          <cell r="D8259" t="str">
            <v>M</v>
          </cell>
          <cell r="E8259">
            <v>2.64</v>
          </cell>
        </row>
        <row r="8260">
          <cell r="A8260">
            <v>98274</v>
          </cell>
          <cell r="B8260" t="str">
            <v>COMPOSIÇÃO</v>
          </cell>
          <cell r="C8260" t="str">
            <v>CABO TELEFÔNICO CCI-50 5 PARES, SEM BLINDAGEM, INSTALADO EM PRUMADA - FORNECIMENTO E INSTALAÇÃO. AF_11/2019</v>
          </cell>
          <cell r="D8260" t="str">
            <v>M</v>
          </cell>
          <cell r="E8260">
            <v>3.22</v>
          </cell>
        </row>
        <row r="8261">
          <cell r="A8261">
            <v>98275</v>
          </cell>
          <cell r="B8261" t="str">
            <v>COMPOSIÇÃO</v>
          </cell>
          <cell r="C8261" t="str">
            <v>CABO TELEFÔNICO CCI-50 6 PARES, SEM BLINDAGEM, INSTALADO EM PRUMADA - FORNECIMENTO E INSTALAÇÃO. AF_11/2019</v>
          </cell>
          <cell r="D8261" t="str">
            <v>M</v>
          </cell>
          <cell r="E8261">
            <v>4</v>
          </cell>
        </row>
        <row r="8262">
          <cell r="A8262">
            <v>98276</v>
          </cell>
          <cell r="B8262" t="str">
            <v>COMPOSIÇÃO</v>
          </cell>
          <cell r="C8262" t="str">
            <v>CABO TELEFÔNICO CI-50 10 PARES INSTALADO EM PRUMADA - FORNECIMENTO E INSTALAÇÃO. AF_11/2019</v>
          </cell>
          <cell r="D8262" t="str">
            <v>M</v>
          </cell>
          <cell r="E8262">
            <v>7.89</v>
          </cell>
        </row>
        <row r="8263">
          <cell r="A8263">
            <v>98277</v>
          </cell>
          <cell r="B8263" t="str">
            <v>COMPOSIÇÃO</v>
          </cell>
          <cell r="C8263" t="str">
            <v>CABO TELEFÔNICO CI-50 20 PARES INSTALADO EM PRUMADA - FORNECIMENTO E INSTALAÇÃO. AF_11/2019</v>
          </cell>
          <cell r="D8263" t="str">
            <v>M</v>
          </cell>
          <cell r="E8263">
            <v>14.27</v>
          </cell>
        </row>
        <row r="8264">
          <cell r="A8264">
            <v>98278</v>
          </cell>
          <cell r="B8264" t="str">
            <v>COMPOSIÇÃO</v>
          </cell>
          <cell r="C8264" t="str">
            <v>CABO TELEFÔNICO CI-50 30 PARES INSTALADO EM PRUMADA - FORNECIMENTO E INSTALAÇÃO. AF_11/2019</v>
          </cell>
          <cell r="D8264" t="str">
            <v>M</v>
          </cell>
          <cell r="E8264">
            <v>20.41</v>
          </cell>
        </row>
        <row r="8265">
          <cell r="A8265">
            <v>98279</v>
          </cell>
          <cell r="B8265" t="str">
            <v>COMPOSIÇÃO</v>
          </cell>
          <cell r="C8265" t="str">
            <v>CABO TELEFÔNICO CI-50 50 PARES INSTALADO EM PRUMADA - FORNECIMENTO E INSTALAÇÃO. AF_11/2019</v>
          </cell>
          <cell r="D8265" t="str">
            <v>M</v>
          </cell>
          <cell r="E8265">
            <v>32.06</v>
          </cell>
        </row>
        <row r="8266">
          <cell r="A8266">
            <v>98280</v>
          </cell>
          <cell r="B8266" t="str">
            <v>COMPOSIÇÃO</v>
          </cell>
          <cell r="C8266" t="str">
            <v>CABO TELEFÔNICO CCI-50 1 PAR, SEM BLINDAGEM, INSTALADO EM DISTRIBUIÇÃO DE EDIFICAÇÃO RESIDENCIAL - FORNECIMENTO E INSTALAÇÃO. AF_11/2019</v>
          </cell>
          <cell r="D8266" t="str">
            <v>M</v>
          </cell>
          <cell r="E8266">
            <v>7.13</v>
          </cell>
        </row>
        <row r="8267">
          <cell r="A8267">
            <v>98281</v>
          </cell>
          <cell r="B8267" t="str">
            <v>COMPOSIÇÃO</v>
          </cell>
          <cell r="C8267" t="str">
            <v>CABO TELEFÔNICO CCI-50 2 PARES, SEM BLINDAGEM, INSTALADO EM DISTRIBUIÇÃO DE EDIFICAÇÃO RESIDENCIAL - FORNECIMENTO E INSTALAÇÃO. AF_11/2019</v>
          </cell>
          <cell r="D8267" t="str">
            <v>M</v>
          </cell>
          <cell r="E8267">
            <v>7.94</v>
          </cell>
        </row>
        <row r="8268">
          <cell r="A8268">
            <v>98282</v>
          </cell>
          <cell r="B8268" t="str">
            <v>COMPOSIÇÃO</v>
          </cell>
          <cell r="C8268" t="str">
            <v>CABO TELEFÔNICO CCI-50 3 PARES, SEM BLINDAGEM, INSTALADO EM DISTRIBUIÇÃO DE EDIFICAÇÃO RESIDENCIAL - FORNECIMENTO E INSTALAÇÃO. AF_11/2019</v>
          </cell>
          <cell r="D8268" t="str">
            <v>M</v>
          </cell>
          <cell r="E8268">
            <v>8.1300000000000008</v>
          </cell>
        </row>
        <row r="8269">
          <cell r="A8269">
            <v>98283</v>
          </cell>
          <cell r="B8269" t="str">
            <v>COMPOSIÇÃO</v>
          </cell>
          <cell r="C8269" t="str">
            <v>CABO TELEFÔNICO CCI-50 4 PARES, SEM BLINDAGEM, INSTALADO EM DISTRIBUIÇÃO DE EDIFICAÇÃO RESIDENCIAL - FORNECIMENTO E INSTALAÇÃO. AF_11/2019</v>
          </cell>
          <cell r="D8269" t="str">
            <v>M</v>
          </cell>
          <cell r="E8269">
            <v>8.99</v>
          </cell>
        </row>
        <row r="8270">
          <cell r="A8270">
            <v>98284</v>
          </cell>
          <cell r="B8270" t="str">
            <v>COMPOSIÇÃO</v>
          </cell>
          <cell r="C8270" t="str">
            <v>CABO TELEFÔNICO CCI-50 5 PARES, SEM BLINDAGEM, INSTALADO EM DISTRIBUIÇÃO DE EDIFICAÇÃO RESIDENCIAL - FORNECIMENTO E INSTALAÇÃO. AF_11/2019</v>
          </cell>
          <cell r="D8270" t="str">
            <v>M</v>
          </cell>
          <cell r="E8270">
            <v>9.58</v>
          </cell>
        </row>
        <row r="8271">
          <cell r="A8271">
            <v>98285</v>
          </cell>
          <cell r="B8271" t="str">
            <v>COMPOSIÇÃO</v>
          </cell>
          <cell r="C8271" t="str">
            <v>CABO TELEFÔNICO CCI-50 6 PARES, SEM BLINDAGEM, INSTALADO EM DISTRIBUIÇÃO DE EDIFICAÇÃO RESIDENCIAL - FORNECIMENTO E INSTALAÇÃO. AF_11/2019</v>
          </cell>
          <cell r="D8271" t="str">
            <v>M</v>
          </cell>
          <cell r="E8271">
            <v>10.36</v>
          </cell>
        </row>
        <row r="8272">
          <cell r="A8272">
            <v>98286</v>
          </cell>
          <cell r="B8272" t="str">
            <v>COMPOSIÇÃO</v>
          </cell>
          <cell r="C8272" t="str">
            <v>CABO TELEFÔNICO CI-50 10 PARES INSTALADO EM DISTRIBUIÇÃO DE EDIFICAÇÃO RESIDENCIAL - FORNECIMENTO E INSTALAÇÃO. AF_11/2019</v>
          </cell>
          <cell r="D8272" t="str">
            <v>M</v>
          </cell>
          <cell r="E8272">
            <v>14.26</v>
          </cell>
        </row>
        <row r="8273">
          <cell r="A8273">
            <v>98287</v>
          </cell>
          <cell r="B8273" t="str">
            <v>COMPOSIÇÃO</v>
          </cell>
          <cell r="C8273" t="str">
            <v>CABO TELEFÔNICO CCI-50 1 PAR, SEM BLINDAGEM, INSTALADO EM DISTRIBUIÇÃO DE EDIFICAÇÃO INSTITUCIONAL - FORNECIMENTO E INSTALAÇÃO. AF_11/2019</v>
          </cell>
          <cell r="D8273" t="str">
            <v>M</v>
          </cell>
          <cell r="E8273">
            <v>1.4</v>
          </cell>
        </row>
        <row r="8274">
          <cell r="A8274">
            <v>98288</v>
          </cell>
          <cell r="B8274" t="str">
            <v>COMPOSIÇÃO</v>
          </cell>
          <cell r="C8274" t="str">
            <v>CABO TELEFÔNICO CCI-50 2 PARES, SEM BLINDAGEM, INSTALADO EM DISTRIBUIÇÃO DE EDIFICAÇÃO INSTITUCIONAL - FORNECIMENTO E INSTALAÇÃO. AF_11/2019</v>
          </cell>
          <cell r="D8274" t="str">
            <v>M</v>
          </cell>
          <cell r="E8274">
            <v>2.21</v>
          </cell>
        </row>
        <row r="8275">
          <cell r="A8275">
            <v>98289</v>
          </cell>
          <cell r="B8275" t="str">
            <v>COMPOSIÇÃO</v>
          </cell>
          <cell r="C8275" t="str">
            <v>CABO TELEFÔNICO CCI-50 3 PARES, SEM BLINDAGEM, INSTALADO EM DISTRIBUIÇÃO DE EDIFICAÇÃO INSTITUCIONAL - FORNECIMENTO E INSTALAÇÃO. AF_11/2019</v>
          </cell>
          <cell r="D8275" t="str">
            <v>M</v>
          </cell>
          <cell r="E8275">
            <v>2.4</v>
          </cell>
        </row>
        <row r="8276">
          <cell r="A8276">
            <v>98290</v>
          </cell>
          <cell r="B8276" t="str">
            <v>COMPOSIÇÃO</v>
          </cell>
          <cell r="C8276" t="str">
            <v>CABO TELEFÔNICO CCI-50 4 PARES, SEM BLINDAGEM, INSTALADO EM DISTRIBUIÇÃO DE EDIFICAÇÃO INSTITUCIONAL - FORNECIMENTO E INSTALAÇÃO. AF_11/2019</v>
          </cell>
          <cell r="D8276" t="str">
            <v>M</v>
          </cell>
          <cell r="E8276">
            <v>3.27</v>
          </cell>
        </row>
        <row r="8277">
          <cell r="A8277">
            <v>98291</v>
          </cell>
          <cell r="B8277" t="str">
            <v>COMPOSIÇÃO</v>
          </cell>
          <cell r="C8277" t="str">
            <v>CABO TELEFÔNICO CCI-50 5 PARES, SEM BLINDAGEM, INSTALADO EM DISTRIBUIÇÃO DE EDIFICAÇÃO INSTITUCIONAL - FORNECIMENTO E INSTALAÇÃO. AF_11/2019</v>
          </cell>
          <cell r="D8277" t="str">
            <v>M</v>
          </cell>
          <cell r="E8277">
            <v>3.86</v>
          </cell>
        </row>
        <row r="8278">
          <cell r="A8278">
            <v>98292</v>
          </cell>
          <cell r="B8278" t="str">
            <v>COMPOSIÇÃO</v>
          </cell>
          <cell r="C8278" t="str">
            <v>CABO TELEFÔNICO CCI-50 6 PARES, SEM BLINDAGEM, INSTALADO EM DISTRIBUIÇÃO DE EDIFICAÇÃO INSTITUCIONAL - FORNECIMENTO E INSTALAÇÃO. AF_11/2019</v>
          </cell>
          <cell r="D8278" t="str">
            <v>M</v>
          </cell>
          <cell r="E8278">
            <v>4.6399999999999997</v>
          </cell>
        </row>
        <row r="8279">
          <cell r="A8279">
            <v>98293</v>
          </cell>
          <cell r="B8279" t="str">
            <v>COMPOSIÇÃO</v>
          </cell>
          <cell r="C8279" t="str">
            <v>CABO TELEFÔNICO CI-50 10 PARES INSTALADO EM DISTRIBUIÇÃO DE EDIFICAÇÃO INSTITUCIONAL - FORNECIMENTO E INSTALAÇÃO. AF_11/2019</v>
          </cell>
          <cell r="D8279" t="str">
            <v>M</v>
          </cell>
          <cell r="E8279">
            <v>8.5299999999999994</v>
          </cell>
        </row>
        <row r="8280">
          <cell r="A8280">
            <v>98400</v>
          </cell>
          <cell r="B8280" t="str">
            <v>COMPOSIÇÃO</v>
          </cell>
          <cell r="C8280" t="str">
            <v>CABO TELEFÔNICO CTP-APL-50 10 PARES INSTALADO EM ENTRADA DE EDIFICAÇÃO - FORNECIMENTO E INSTALAÇÃO. AF_11/2019</v>
          </cell>
          <cell r="D8280" t="str">
            <v>M</v>
          </cell>
          <cell r="E8280">
            <v>13.06</v>
          </cell>
        </row>
        <row r="8281">
          <cell r="A8281">
            <v>98401</v>
          </cell>
          <cell r="B8281" t="str">
            <v>COMPOSIÇÃO</v>
          </cell>
          <cell r="C8281" t="str">
            <v>CABO TELEFÔNICO CTP-APL-50 20 PARES INSTALADO EM ENTRADA DE EDIFICAÇÃO - FORNECIMENTO E INSTALAÇÃO. AF_11/2019</v>
          </cell>
          <cell r="D8281" t="str">
            <v>M</v>
          </cell>
          <cell r="E8281">
            <v>20.350000000000001</v>
          </cell>
        </row>
        <row r="8282">
          <cell r="A8282">
            <v>98402</v>
          </cell>
          <cell r="B8282" t="str">
            <v>COMPOSIÇÃO</v>
          </cell>
          <cell r="C8282" t="str">
            <v>CABO TELEFÔNICO CTP-APL-50 30 PARES INSTALADO EM ENTRADA DE EDIFICAÇÃO - FORNECIMENTO E INSTALAÇÃO. AF_11/2019</v>
          </cell>
          <cell r="D8282" t="str">
            <v>M</v>
          </cell>
          <cell r="E8282">
            <v>23.71</v>
          </cell>
        </row>
        <row r="8283">
          <cell r="A8283">
            <v>100556</v>
          </cell>
          <cell r="B8283" t="str">
            <v>COMPOSIÇÃO</v>
          </cell>
          <cell r="C8283" t="str">
            <v>CAIXA DE PASSAGEM PARA TELEFONE 15X15X10CM (SOBREPOR), FORNECIMENTO E INSTALACAO. AF_11/2019</v>
          </cell>
          <cell r="D8283" t="str">
            <v>UN</v>
          </cell>
          <cell r="E8283">
            <v>41.02</v>
          </cell>
        </row>
        <row r="8284">
          <cell r="A8284">
            <v>100557</v>
          </cell>
          <cell r="B8284" t="str">
            <v>COMPOSIÇÃO</v>
          </cell>
          <cell r="C8284" t="str">
            <v>CAIXA DE PASSAGEM PARA TELEFONE 80X80X15CM (SOBREPOR) FORNECIMENTO E INSTALACAO. AF_11/2019</v>
          </cell>
          <cell r="D8284" t="str">
            <v>UN</v>
          </cell>
          <cell r="E8284">
            <v>515.72</v>
          </cell>
        </row>
        <row r="8285">
          <cell r="A8285">
            <v>100560</v>
          </cell>
          <cell r="B8285" t="str">
            <v>COMPOSIÇÃO</v>
          </cell>
          <cell r="C8285" t="str">
            <v>QUADRO DE DISTRIBUIÇÃO PARA TELEFONE N.2, 20X20X12CM EM CHAPA METALICA, DE EMBUTIR, SEM ACESSORIOS, PADRÃO TELEBRAS, FORNECIMENTO E INSTALAÇÃO. AF_11/2019</v>
          </cell>
          <cell r="D8285" t="str">
            <v>UN</v>
          </cell>
          <cell r="E8285">
            <v>111.76</v>
          </cell>
        </row>
        <row r="8286">
          <cell r="A8286">
            <v>100561</v>
          </cell>
          <cell r="B8286" t="str">
            <v>COMPOSIÇÃO</v>
          </cell>
          <cell r="C8286" t="str">
            <v>QUADRO DE DISTRIBUICAO PARA TELEFONE N.3, 40X40X12CM EM CHAPA METALICA, DE EMBUTIR, SEM ACESSORIOS, PADRAO TELEBRAS, FORNECIMENTO E INSTALAÇÃO. AF_11/2019</v>
          </cell>
          <cell r="D8286" t="str">
            <v>UN</v>
          </cell>
          <cell r="E8286">
            <v>205.32</v>
          </cell>
        </row>
        <row r="8287">
          <cell r="A8287">
            <v>100562</v>
          </cell>
          <cell r="B8287" t="str">
            <v>COMPOSIÇÃO</v>
          </cell>
          <cell r="C8287" t="str">
            <v>QUADRO DE DISTRIBUICAO PARA TELEFONE N.4, 60X60X12CM EM CHAPA METALICA, DE EMBUTIR, SEM ACESSORIOS, PADRAO TELEBRAS, FORNECIMENTO E INSTALAÇÃO. AF_11/2019</v>
          </cell>
          <cell r="D8287" t="str">
            <v>UN</v>
          </cell>
          <cell r="E8287">
            <v>318.77999999999997</v>
          </cell>
        </row>
        <row r="8288">
          <cell r="A8288">
            <v>100563</v>
          </cell>
          <cell r="B8288" t="str">
            <v>COMPOSIÇÃO</v>
          </cell>
          <cell r="C8288" t="str">
            <v>QUADRO DE DISTRIBUIÇÃO PARA TELEFONE N.5, 80X80X12CM EM CHAPA METALICA, SEM ACESSORIOS, PADRAO TELEBRAS, FORNECIMENTO E INSTALAÇÃO. AF_11/2019</v>
          </cell>
          <cell r="D8288" t="str">
            <v>UN</v>
          </cell>
          <cell r="E8288">
            <v>460.39</v>
          </cell>
        </row>
        <row r="8289">
          <cell r="A8289">
            <v>101795</v>
          </cell>
          <cell r="B8289" t="str">
            <v>COMPOSIÇÃO</v>
          </cell>
          <cell r="C8289" t="str">
            <v>CAIXA ENTERRADA PARA INSTALAÇÕES TELEFÔNICAS TIPO R1, EM ALVENARIA COM BLOCOS DE CONCRETO, DIMENSÕES INTERNAS: 0,35X0,60X0,60 M, EXCLUINDO TAMPÃO. AF_12/2020</v>
          </cell>
          <cell r="D8289" t="str">
            <v>UN</v>
          </cell>
          <cell r="E8289">
            <v>582.85</v>
          </cell>
        </row>
        <row r="8290">
          <cell r="A8290">
            <v>101798</v>
          </cell>
          <cell r="B8290" t="str">
            <v>COMPOSIÇÃO</v>
          </cell>
          <cell r="C8290" t="str">
            <v>TAMPA PARA CAIXA TIPO R1, EM FERRO FUNDIDO, DIMENSÕES INTERNAS: 0,40 X 0,60 M - FORNECIMENTO E INSTALAÇÃO. AF_12/2020</v>
          </cell>
          <cell r="D8290" t="str">
            <v>UN</v>
          </cell>
          <cell r="E8290">
            <v>364.18</v>
          </cell>
        </row>
        <row r="8291">
          <cell r="A8291">
            <v>101799</v>
          </cell>
          <cell r="B8291" t="str">
            <v>COMPOSIÇÃO</v>
          </cell>
          <cell r="C8291" t="str">
            <v>TAMPA PARA CAIXA TIPO R2 E R3, EM FERRO FUNDIDO, DIMENSÕES INTERNAS: 0,55 X 1,10 M - FORNECIMENTO E INSTALAÇÃO. AF_12/2020</v>
          </cell>
          <cell r="D8291" t="str">
            <v>UN</v>
          </cell>
          <cell r="E8291">
            <v>886.23</v>
          </cell>
        </row>
        <row r="8292">
          <cell r="A8292">
            <v>98397</v>
          </cell>
          <cell r="B8292" t="str">
            <v>COMPOSIÇÃO</v>
          </cell>
          <cell r="C8292" t="str">
            <v>PINTURA ANTICORROSIVA DE DUTO METÁLICO. AF_04/2018</v>
          </cell>
          <cell r="D8292" t="str">
            <v>M2</v>
          </cell>
          <cell r="E8292">
            <v>11.44</v>
          </cell>
        </row>
        <row r="8293">
          <cell r="A8293">
            <v>103244</v>
          </cell>
          <cell r="B8293" t="str">
            <v>COMPOSIÇÃO</v>
          </cell>
          <cell r="C8293" t="str">
            <v>AR CONDICIONADO SPLIT INVERTER, HI-WALL (PAREDE), 9000 BTU/H, CICLO FRIO - FORNECIMENTO E INSTALAÇÃO. AF_11/2021_PE</v>
          </cell>
          <cell r="D8293" t="str">
            <v>UN</v>
          </cell>
          <cell r="E8293">
            <v>2368.7600000000002</v>
          </cell>
        </row>
        <row r="8294">
          <cell r="A8294">
            <v>103245</v>
          </cell>
          <cell r="B8294" t="str">
            <v>COMPOSIÇÃO</v>
          </cell>
          <cell r="C8294" t="str">
            <v>AR CONDICIONADO SPLIT ON/OFF, HI-WALL (PAREDE), 9000 BTUS/H, CICLO FRIO - FORNECIMENTO E INSTALAÇÃO. AF_11/2021_PE</v>
          </cell>
          <cell r="D8294" t="str">
            <v>UN</v>
          </cell>
          <cell r="E8294">
            <v>1864.34</v>
          </cell>
        </row>
        <row r="8295">
          <cell r="A8295">
            <v>103246</v>
          </cell>
          <cell r="B8295" t="str">
            <v>COMPOSIÇÃO</v>
          </cell>
          <cell r="C8295" t="str">
            <v>AR CONDICIONADO SPLIT ON/OFF, HI-WALL (PAREDE), 9000 BTUS/H, CICLO QUENTE/FRIO - FORNECIMENTO E INSTALAÇÃO. AF_11/2021_PE</v>
          </cell>
          <cell r="D8295" t="str">
            <v>UN</v>
          </cell>
          <cell r="E8295">
            <v>2034.92</v>
          </cell>
        </row>
        <row r="8296">
          <cell r="A8296">
            <v>103247</v>
          </cell>
          <cell r="B8296" t="str">
            <v>COMPOSIÇÃO</v>
          </cell>
          <cell r="C8296" t="str">
            <v>AR CONDICIONADO SPLIT INVERTER, HI-WALL (PAREDE), 12000 BTU/H, CICLO FRIO - FORNECIMENTO E INSTALAÇÃO. AF_11/2021_PE</v>
          </cell>
          <cell r="D8296" t="str">
            <v>UN</v>
          </cell>
          <cell r="E8296">
            <v>2631.12</v>
          </cell>
        </row>
        <row r="8297">
          <cell r="A8297">
            <v>103248</v>
          </cell>
          <cell r="B8297" t="str">
            <v>COMPOSIÇÃO</v>
          </cell>
          <cell r="C8297" t="str">
            <v>AR CONDICIONADO SPLIT ON/OFF, HI-WALL (PAREDE), 12000 BTUS/H, CICLO FRIO - FORNECIMENTO E INSTALAÇÃO. AF_11/2021_PE</v>
          </cell>
          <cell r="D8297" t="str">
            <v>UN</v>
          </cell>
          <cell r="E8297">
            <v>2146.62</v>
          </cell>
        </row>
        <row r="8298">
          <cell r="A8298">
            <v>103249</v>
          </cell>
          <cell r="B8298" t="str">
            <v>COMPOSIÇÃO</v>
          </cell>
          <cell r="C8298" t="str">
            <v>AR CONDICIONADO SPLIT ON/OFF, HI-WALL (PAREDE), 12000 BTUS/H, CICLO QUENTE/FRIO - FORNECIMENTO E INSTALAÇÃO. AF_11/2021_PE</v>
          </cell>
          <cell r="D8298" t="str">
            <v>UN</v>
          </cell>
          <cell r="E8298">
            <v>2307.61</v>
          </cell>
        </row>
        <row r="8299">
          <cell r="A8299">
            <v>103250</v>
          </cell>
          <cell r="B8299" t="str">
            <v>COMPOSIÇÃO</v>
          </cell>
          <cell r="C8299" t="str">
            <v>AR CONDICIONADO SPLIT INVERTER, HI-WALL (PAREDE), 18000 BTU/H, CICLO FRIO - FORNECIMENTO E INSTALAÇÃO. AF_11/2021_PE</v>
          </cell>
          <cell r="D8299" t="str">
            <v>UN</v>
          </cell>
          <cell r="E8299">
            <v>3828.97</v>
          </cell>
        </row>
        <row r="8300">
          <cell r="A8300">
            <v>103251</v>
          </cell>
          <cell r="B8300" t="str">
            <v>COMPOSIÇÃO</v>
          </cell>
          <cell r="C8300" t="str">
            <v>AR CONDICIONADO SPLIT ON/OFF, HI-WALL (PAREDE), 18000 BTUS/H, CICLO FRIO - FORNECIMENTO E INSTALAÇÃO. AF_11/2021_PE</v>
          </cell>
          <cell r="D8300" t="str">
            <v>UN</v>
          </cell>
          <cell r="E8300">
            <v>3019.78</v>
          </cell>
        </row>
        <row r="8301">
          <cell r="A8301">
            <v>103252</v>
          </cell>
          <cell r="B8301" t="str">
            <v>COMPOSIÇÃO</v>
          </cell>
          <cell r="C8301" t="str">
            <v>AR CONDICIONADO SPLIT ON/OFF, HI-WALL (PAREDE), 18000 BTUS/H, CICLO QUENTE/FRIO - FORNECIMENTO E INSTALAÇÃO. AF_11/2021_PE</v>
          </cell>
          <cell r="D8301" t="str">
            <v>UN</v>
          </cell>
          <cell r="E8301">
            <v>3346.1</v>
          </cell>
        </row>
        <row r="8302">
          <cell r="A8302">
            <v>103253</v>
          </cell>
          <cell r="B8302" t="str">
            <v>COMPOSIÇÃO</v>
          </cell>
          <cell r="C8302" t="str">
            <v>AR CONDICIONADO SPLIT INVERTER, HI-WALL (PAREDE), 24000 BTU/H, CICLO FRIO - FORNECIMENTO E INSTALAÇÃO. AF_11/2021_PE</v>
          </cell>
          <cell r="D8302" t="str">
            <v>UN</v>
          </cell>
          <cell r="E8302">
            <v>5226.08</v>
          </cell>
        </row>
        <row r="8303">
          <cell r="A8303">
            <v>103254</v>
          </cell>
          <cell r="B8303" t="str">
            <v>COMPOSIÇÃO</v>
          </cell>
          <cell r="C8303" t="str">
            <v>AR CONDICIONADO SPLIT ON/OFF, HI-WALL (PAREDE), 24000 BTUS/H, CICLO FRIO - FORNECIMENTO E INSTALAÇÃO. AF_11/2021_PE</v>
          </cell>
          <cell r="D8303" t="str">
            <v>UN</v>
          </cell>
          <cell r="E8303">
            <v>3903.14</v>
          </cell>
        </row>
        <row r="8304">
          <cell r="A8304">
            <v>103255</v>
          </cell>
          <cell r="B8304" t="str">
            <v>COMPOSIÇÃO</v>
          </cell>
          <cell r="C8304" t="str">
            <v>AR CONDICIONADO SPLIT ON/OFF, HI-WALL (PAREDE), 24000 BTUS/H, CICLO QUENTE/FRIO - FORNECIMENTO E INSTALAÇÃO. AF_11/2021_PE</v>
          </cell>
          <cell r="D8304" t="str">
            <v>UN</v>
          </cell>
          <cell r="E8304">
            <v>4369.91</v>
          </cell>
        </row>
        <row r="8305">
          <cell r="A8305">
            <v>103256</v>
          </cell>
          <cell r="B8305" t="str">
            <v>COMPOSIÇÃO</v>
          </cell>
          <cell r="C8305" t="str">
            <v>AR CONDICIONADO SPLIT INVERTER, PISO TETO, 18000 BTU/H, CICLO FRIO - FORNECIMENTO E INSTALAÇÃO. AF_11/2021_PE</v>
          </cell>
          <cell r="D8305" t="str">
            <v>UN</v>
          </cell>
          <cell r="E8305">
            <v>9715.35</v>
          </cell>
        </row>
        <row r="8306">
          <cell r="A8306">
            <v>103257</v>
          </cell>
          <cell r="B8306" t="str">
            <v>COMPOSIÇÃO</v>
          </cell>
          <cell r="C8306" t="str">
            <v>AR CONDICIONADO SPLIT ON/OFF, PISO TETO, 18.000 BTU/H, CICLO FRIO - FORNECIMENTO E INSTALAÇÃO. AF_11/2021_PE</v>
          </cell>
          <cell r="D8306" t="str">
            <v>UN</v>
          </cell>
          <cell r="E8306">
            <v>5538.59</v>
          </cell>
        </row>
        <row r="8307">
          <cell r="A8307">
            <v>103258</v>
          </cell>
          <cell r="B8307" t="str">
            <v>COMPOSIÇÃO</v>
          </cell>
          <cell r="C8307" t="str">
            <v>AR CONDICIONADO SPLIT INVERTER, PISO TETO, 24000 BTU/H, CICLO FRIO - FORNECIMENTO E INSTALAÇÃO. AF_11/2021_PE</v>
          </cell>
          <cell r="D8307" t="str">
            <v>UN</v>
          </cell>
          <cell r="E8307">
            <v>10864.09</v>
          </cell>
        </row>
        <row r="8308">
          <cell r="A8308">
            <v>103259</v>
          </cell>
          <cell r="B8308" t="str">
            <v>COMPOSIÇÃO</v>
          </cell>
          <cell r="C8308" t="str">
            <v>AR CONDICIONADO SPLIT ON/OFF, PISO TETO, 24.000 BTU/H, CICLO FRIO - FORNECIMENTO E INSTALAÇÃO. AF_11/2021_PE</v>
          </cell>
          <cell r="D8308" t="str">
            <v>UN</v>
          </cell>
          <cell r="E8308">
            <v>5841.14</v>
          </cell>
        </row>
        <row r="8309">
          <cell r="A8309">
            <v>103260</v>
          </cell>
          <cell r="B8309" t="str">
            <v>COMPOSIÇÃO</v>
          </cell>
          <cell r="C8309" t="str">
            <v>AR CONDICIONADO SPLIT INVERTER, PISO TETO, 24000 BTU/H, QUENTE/FRIO - FORNECIMENTO E INSTALAÇÃO. AF_11/2021_PE</v>
          </cell>
          <cell r="D8309" t="str">
            <v>UN</v>
          </cell>
          <cell r="E8309">
            <v>6000.98</v>
          </cell>
        </row>
        <row r="8310">
          <cell r="A8310">
            <v>103261</v>
          </cell>
          <cell r="B8310" t="str">
            <v>COMPOSIÇÃO</v>
          </cell>
          <cell r="C8310" t="str">
            <v>AR CONDICIONADO SPLIT INVERTER, PISO TETO, 36000 BTU/H, CICLO FRIO - FORNECIMENTO E INSTALAÇÃO. AF_11/2021_PE</v>
          </cell>
          <cell r="D8310" t="str">
            <v>UN</v>
          </cell>
          <cell r="E8310">
            <v>12256.87</v>
          </cell>
        </row>
        <row r="8311">
          <cell r="A8311">
            <v>103262</v>
          </cell>
          <cell r="B8311" t="str">
            <v>COMPOSIÇÃO</v>
          </cell>
          <cell r="C8311" t="str">
            <v>AR CONDICIONADO SPLIT ON/OFF, PISO TETO, 36.000 BTU/H, CICLO FRIO - FORNECIMENTO E INSTALAÇÃO. AF_11/2021_PE</v>
          </cell>
          <cell r="D8311" t="str">
            <v>UN</v>
          </cell>
          <cell r="E8311">
            <v>7680.28</v>
          </cell>
        </row>
        <row r="8312">
          <cell r="A8312">
            <v>103263</v>
          </cell>
          <cell r="B8312" t="str">
            <v>COMPOSIÇÃO</v>
          </cell>
          <cell r="C8312" t="str">
            <v>AR CONDICIONADO SPLIT INVERTER, PISO TETO, 48000 BTU/H, CICLO FRIO - FORNECIMENTO E INSTALAÇÃO. AF_11/2021_PE</v>
          </cell>
          <cell r="D8312" t="str">
            <v>UN</v>
          </cell>
          <cell r="E8312">
            <v>17021.73</v>
          </cell>
        </row>
        <row r="8313">
          <cell r="A8313">
            <v>103264</v>
          </cell>
          <cell r="B8313" t="str">
            <v>COMPOSIÇÃO</v>
          </cell>
          <cell r="C8313" t="str">
            <v>AR CONDICIONADO SPLIT ON/OFF, PISO TETO, 48.000 BTU/H, CICLO FRIO - FORNECIMENTO E INSTALAÇÃO. AF_11/2021_PE</v>
          </cell>
          <cell r="D8313" t="str">
            <v>UN</v>
          </cell>
          <cell r="E8313">
            <v>9528.5300000000007</v>
          </cell>
        </row>
        <row r="8314">
          <cell r="A8314">
            <v>103265</v>
          </cell>
          <cell r="B8314" t="str">
            <v>COMPOSIÇÃO</v>
          </cell>
          <cell r="C8314" t="str">
            <v>AR CONDICIONADO SPLIT INVERTER, PISO TETO, APRESENTANDO ENTRE 54000 E 58000 BTU/H, CICLO FRIO - FORNECIMENTO E INSTALAÇÃO. AF_11/2021_PE</v>
          </cell>
          <cell r="D8314" t="str">
            <v>UN</v>
          </cell>
          <cell r="E8314">
            <v>20529.150000000001</v>
          </cell>
        </row>
        <row r="8315">
          <cell r="A8315">
            <v>103266</v>
          </cell>
          <cell r="B8315" t="str">
            <v>COMPOSIÇÃO</v>
          </cell>
          <cell r="C8315" t="str">
            <v>AR CONDICIONADO SPLIT ON/OFF, PISO TETO, 60.000 BTU/H, CICLO FRIO - FORNECIMENTO E INSTALAÇÃO. AF_11/2021_PE</v>
          </cell>
          <cell r="D8315" t="str">
            <v>UN</v>
          </cell>
          <cell r="E8315">
            <v>10646.26</v>
          </cell>
        </row>
        <row r="8316">
          <cell r="A8316">
            <v>103267</v>
          </cell>
          <cell r="B8316" t="str">
            <v>COMPOSIÇÃO</v>
          </cell>
          <cell r="C8316" t="str">
            <v>AR CONDICIONADO SPLIT ON/OFF, CASSETE (TETO), FRIO 4 VIAS 18000 BTU/H - FORNECIMENTO E INSTALAÇÃO. AF_11/2021_PE</v>
          </cell>
          <cell r="D8316" t="str">
            <v>UN</v>
          </cell>
          <cell r="E8316">
            <v>6057.64</v>
          </cell>
        </row>
        <row r="8317">
          <cell r="A8317">
            <v>103268</v>
          </cell>
          <cell r="B8317" t="str">
            <v>COMPOSIÇÃO</v>
          </cell>
          <cell r="C8317" t="str">
            <v>AR CONDICIONADO SPLIT ON/OFF, CASSETE (TETO), 18000 BTU/H, CICLO QUENTE/FRIO - FORNECIMENTO E INSTALAÇÃO. AF_11/2021_PE</v>
          </cell>
          <cell r="D8317" t="str">
            <v>UN</v>
          </cell>
          <cell r="E8317">
            <v>7196.14</v>
          </cell>
        </row>
        <row r="8318">
          <cell r="A8318">
            <v>103269</v>
          </cell>
          <cell r="B8318" t="str">
            <v>COMPOSIÇÃO</v>
          </cell>
          <cell r="C8318" t="str">
            <v>AR CONDICIONADO SPLIT ON/OFF, CASSETE (TETO), FRIO 4 VIAS 24000 BTU/H - FORNECIMENTO E INSTALAÇÃO. AF_11/2021_PE</v>
          </cell>
          <cell r="D8318" t="str">
            <v>UN</v>
          </cell>
          <cell r="E8318">
            <v>7451.13</v>
          </cell>
        </row>
        <row r="8319">
          <cell r="A8319">
            <v>103270</v>
          </cell>
          <cell r="B8319" t="str">
            <v>COMPOSIÇÃO</v>
          </cell>
          <cell r="C8319" t="str">
            <v>AR CONDICIONADO SPLIT ON/OFF, CASSETE (TETO), 24000 BTU/H, CICLO QUENTE/FRIO - FORNECIMENTO E INSTALAÇÃO. AF_11/2021_PE</v>
          </cell>
          <cell r="D8319" t="str">
            <v>UN</v>
          </cell>
          <cell r="E8319">
            <v>7735.54</v>
          </cell>
        </row>
        <row r="8320">
          <cell r="A8320">
            <v>103271</v>
          </cell>
          <cell r="B8320" t="str">
            <v>COMPOSIÇÃO</v>
          </cell>
          <cell r="C8320" t="str">
            <v>AR CONDICIONADO SPLIT ON/OFF, CASSETE (TETO), FRIO 4 VIAS 36000 BTU/H - FORNECIMENTO E INSTALAÇÃO. AF_11/2021_PE</v>
          </cell>
          <cell r="D8320" t="str">
            <v>UN</v>
          </cell>
          <cell r="E8320">
            <v>10968.19</v>
          </cell>
        </row>
        <row r="8321">
          <cell r="A8321">
            <v>103272</v>
          </cell>
          <cell r="B8321" t="str">
            <v>COMPOSIÇÃO</v>
          </cell>
          <cell r="C8321" t="str">
            <v>AR CONDICIONADO SPLIT ON/OFF, CASSETE (TETO), 36000 BTU/H, CICLO QUENTE/FRIO - FORNECIMENTO E INSTALAÇÃO. AF_11/2021_PE</v>
          </cell>
          <cell r="D8321" t="str">
            <v>UN</v>
          </cell>
          <cell r="E8321">
            <v>11329.88</v>
          </cell>
        </row>
        <row r="8322">
          <cell r="A8322">
            <v>103273</v>
          </cell>
          <cell r="B8322" t="str">
            <v>COMPOSIÇÃO</v>
          </cell>
          <cell r="C8322" t="str">
            <v>AR CONDICIONADO SPLIT ON/OFF, CASSETE (TETO), FRIO 4 VIAS 48000 BTU/H - FORNECIMENTO E INSTALAÇÃO. AF_11/2021_PE</v>
          </cell>
          <cell r="D8322" t="str">
            <v>UN</v>
          </cell>
          <cell r="E8322">
            <v>11645.36</v>
          </cell>
        </row>
        <row r="8323">
          <cell r="A8323">
            <v>103274</v>
          </cell>
          <cell r="B8323" t="str">
            <v>COMPOSIÇÃO</v>
          </cell>
          <cell r="C8323" t="str">
            <v>AR CONDICIONADO SPLIT ON/OFF, CASSETE (TETO), 48000 BTU/H, CICLO QUENTE/FRIO - FORNECIMENTO E INSTALAÇÃO. AF_11/2021_PE</v>
          </cell>
          <cell r="D8323" t="str">
            <v>UN</v>
          </cell>
          <cell r="E8323">
            <v>13346.4</v>
          </cell>
        </row>
        <row r="8324">
          <cell r="A8324">
            <v>103275</v>
          </cell>
          <cell r="B8324" t="str">
            <v>COMPOSIÇÃO</v>
          </cell>
          <cell r="C8324" t="str">
            <v>AR CONDICIONADO SPLIT ON/OFF, CASSETE (TETO), FRIO 4 VIAS 60000 BTU/H - FORNECIMENTO E INSTALAÇÃO. AF_11/2021_PE</v>
          </cell>
          <cell r="D8324" t="str">
            <v>UN</v>
          </cell>
          <cell r="E8324">
            <v>13276.95</v>
          </cell>
        </row>
        <row r="8325">
          <cell r="A8325">
            <v>103276</v>
          </cell>
          <cell r="B8325" t="str">
            <v>COMPOSIÇÃO</v>
          </cell>
          <cell r="C8325" t="str">
            <v>AR CONDICIONADO SPLIT ON/OFF, CASSETE (TETO), 60000 BTU/H, CICLO QUENTE/FRIO - FORNECIMENTO E INSTALAÇÃO. AF_11/2021_PE</v>
          </cell>
          <cell r="D8325" t="str">
            <v>UN</v>
          </cell>
          <cell r="E8325">
            <v>13934.86</v>
          </cell>
        </row>
        <row r="8326">
          <cell r="A8326">
            <v>103277</v>
          </cell>
          <cell r="B8326" t="str">
            <v>COMPOSIÇÃO</v>
          </cell>
          <cell r="C8326" t="str">
            <v>AR CONDICIONADO SPLITÃO 10 TR - FORNECIMENTO E INSTALAÇÃO. AF_11/2021_PE</v>
          </cell>
          <cell r="D8326" t="str">
            <v>UN</v>
          </cell>
          <cell r="E8326">
            <v>25752.62</v>
          </cell>
        </row>
        <row r="8327">
          <cell r="A8327">
            <v>103278</v>
          </cell>
          <cell r="B8327" t="str">
            <v>COMPOSIÇÃO</v>
          </cell>
          <cell r="C8327" t="str">
            <v>AR CONDICIONADO SPLITÃO 15 TR - FORNECIMENTO E INSTALAÇÃO. AF_11/2021_PE</v>
          </cell>
          <cell r="D8327" t="str">
            <v>UN</v>
          </cell>
          <cell r="E8327">
            <v>32979.22</v>
          </cell>
        </row>
        <row r="8328">
          <cell r="A8328">
            <v>103288</v>
          </cell>
          <cell r="B8328" t="str">
            <v>COMPOSIÇÃO</v>
          </cell>
          <cell r="C8328" t="str">
            <v>RASGO E CHUMBAMENTO EM ALVENARIA PARA TUBOS DE SPLIT PAREDE DE 9000 A 24000 BTUS/H. AF_11/2021</v>
          </cell>
          <cell r="D8328" t="str">
            <v>UN</v>
          </cell>
          <cell r="E8328">
            <v>13.74</v>
          </cell>
        </row>
        <row r="8329">
          <cell r="A8329">
            <v>103289</v>
          </cell>
          <cell r="B8329" t="str">
            <v>COMPOSIÇÃO</v>
          </cell>
          <cell r="C8329" t="str">
            <v>TUBO EM COBRE FLEXÍVEL, DN 1/4", COM ISOLAMENTO, INSTALADO EM FORRO, PARA RAMAL DE ALIMENTAÇÃO DE AR CONDICIONADO, INCLUSO FIXADOR. AF_11/2021</v>
          </cell>
          <cell r="D8329" t="str">
            <v>M</v>
          </cell>
          <cell r="E8329">
            <v>30.11</v>
          </cell>
        </row>
        <row r="8330">
          <cell r="A8330">
            <v>103290</v>
          </cell>
          <cell r="B8330" t="str">
            <v>COMPOSIÇÃO</v>
          </cell>
          <cell r="C8330" t="str">
            <v>TUBO EM COBRE FLEXÍVEL, DN 3/8", COM ISOLAMENTO, INSTALADO EM FORRO, PARA RAMAL DE ALIMENTAÇÃO DE AR CONDICIONADO, INCLUSO FIXADOR. AF_11/2021</v>
          </cell>
          <cell r="D8330" t="str">
            <v>M</v>
          </cell>
          <cell r="E8330">
            <v>47.5</v>
          </cell>
        </row>
        <row r="8331">
          <cell r="A8331">
            <v>103291</v>
          </cell>
          <cell r="B8331" t="str">
            <v>COMPOSIÇÃO</v>
          </cell>
          <cell r="C8331" t="str">
            <v>TUBO EM COBRE FLEXÍVEL, DN 1/2", COM ISOLAMENTO, INSTALADO EM FORRO, PARA RAMAL DE ALIMENTAÇÃO DE AR CONDICIONADO, INCLUSO FIXADOR. AF_11/2021</v>
          </cell>
          <cell r="D8331" t="str">
            <v>M</v>
          </cell>
          <cell r="E8331">
            <v>58.97</v>
          </cell>
        </row>
        <row r="8332">
          <cell r="A8332">
            <v>103292</v>
          </cell>
          <cell r="B8332" t="str">
            <v>COMPOSIÇÃO</v>
          </cell>
          <cell r="C8332" t="str">
            <v>TUBO EM COBRE FLEXÍVEL, DN 5/8", COM ISOLAMENTO, INSTALADO EM FORRO, PARA RAMAL DE ALIMENTAÇÃO DE AR CONDICIONADO, INCLUSO FIXADOR. AF_11/2021</v>
          </cell>
          <cell r="D8332" t="str">
            <v>M</v>
          </cell>
          <cell r="E8332">
            <v>71.010000000000005</v>
          </cell>
        </row>
        <row r="8333">
          <cell r="A8333">
            <v>101936</v>
          </cell>
          <cell r="B8333" t="str">
            <v>COMPOSIÇÃO</v>
          </cell>
          <cell r="C8333" t="str">
            <v>INSTALAÇÃO DE TUBOS E CONEXÕES, EM AÇO/FERRO GALVANIZADO, PARA O CENTRO DE MEDIÇÃO DE GÁS DE EDIFÍCIO RESIDENCIAL, COM 4 PAVIMENTOS, 16 UNIDADES HABITACIONAIS, DN 32 (1 1/4) - FORNECIMENTO E INSTALAÇÃO. AF_10/2020</v>
          </cell>
          <cell r="D8333" t="str">
            <v>UN</v>
          </cell>
          <cell r="E8333">
            <v>6844.21</v>
          </cell>
        </row>
        <row r="8334">
          <cell r="A8334">
            <v>101937</v>
          </cell>
          <cell r="B8334" t="str">
            <v>COMPOSIÇÃO</v>
          </cell>
          <cell r="C8334" t="str">
            <v>INSTALAÇÃO DE TUBOS E CONEXÕES, EM AÇO/FERRO GALVANIZADO, PARA O CENTRO DE MEDIÇÃO DE GÁS DE EDIFÍCIO RESIDENCIAL, COM 4 PAVIMENTOS, 16 UNIDADES HABITACIONAIS, DN 50 (2) - FORNECIMENTO E INSTALAÇÃO. AF_10/2020</v>
          </cell>
          <cell r="D8334" t="str">
            <v>UN</v>
          </cell>
          <cell r="E8334">
            <v>12522.64</v>
          </cell>
        </row>
        <row r="8335">
          <cell r="A8335">
            <v>98294</v>
          </cell>
          <cell r="B8335" t="str">
            <v>COMPOSIÇÃO</v>
          </cell>
          <cell r="C8335" t="str">
            <v>CABO ELETRÔNICO CATEGORIA 5E, INSTALADO EM EDIFICAÇÃO RESIDENCIAL - FORNECIMENTO E INSTALAÇÃO. AF_11/2019</v>
          </cell>
          <cell r="D8335" t="str">
            <v>M</v>
          </cell>
          <cell r="E8335">
            <v>6.47</v>
          </cell>
        </row>
        <row r="8336">
          <cell r="A8336">
            <v>98295</v>
          </cell>
          <cell r="B8336" t="str">
            <v>COMPOSIÇÃO</v>
          </cell>
          <cell r="C8336" t="str">
            <v>CABO ELETRÔNICO CATEGORIA 5E, INSTALADO EM EDIFICAÇÃO INSTITUCIONAL - FORNECIMENTO E INSTALAÇÃO. AF_11/2019</v>
          </cell>
          <cell r="D8336" t="str">
            <v>M</v>
          </cell>
          <cell r="E8336">
            <v>5.82</v>
          </cell>
        </row>
        <row r="8337">
          <cell r="A8337">
            <v>98296</v>
          </cell>
          <cell r="B8337" t="str">
            <v>COMPOSIÇÃO</v>
          </cell>
          <cell r="C8337" t="str">
            <v>CABO ELETRÔNICO CATEGORIA 6, INSTALADO EM EDIFICAÇÃO RESIDENCIAL - FORNECIMENTO E INSTALAÇÃO. AF_11/2019</v>
          </cell>
          <cell r="D8337" t="str">
            <v>M</v>
          </cell>
          <cell r="E8337">
            <v>9.44</v>
          </cell>
        </row>
        <row r="8338">
          <cell r="A8338">
            <v>98297</v>
          </cell>
          <cell r="B8338" t="str">
            <v>COMPOSIÇÃO</v>
          </cell>
          <cell r="C8338" t="str">
            <v>CABO ELETRÔNICO CATEGORIA 6, INSTALADO EM EDIFICAÇÃO INSTITUCIONAL - FORNECIMENTO E INSTALAÇÃO. AF_11/2019</v>
          </cell>
          <cell r="D8338" t="str">
            <v>M</v>
          </cell>
          <cell r="E8338">
            <v>8.4</v>
          </cell>
        </row>
        <row r="8339">
          <cell r="A8339">
            <v>98298</v>
          </cell>
          <cell r="B8339" t="str">
            <v>COMPOSIÇÃO</v>
          </cell>
          <cell r="C8339" t="str">
            <v>CABO ELETRÔNICO CATEGORIA 6A, INSTALADO EM EDIFICAÇÃO RESIDENCIAL - FORNECIMENTO E INSTALAÇÃO. AF_11/2019</v>
          </cell>
          <cell r="D8339" t="str">
            <v>M</v>
          </cell>
          <cell r="E8339">
            <v>23.13</v>
          </cell>
        </row>
        <row r="8340">
          <cell r="A8340">
            <v>98299</v>
          </cell>
          <cell r="B8340" t="str">
            <v>COMPOSIÇÃO</v>
          </cell>
          <cell r="C8340" t="str">
            <v>CABO ELETRÔNICO CATEGORIA 6A, INSTALADO EM EDIFICAÇÃO INSTITUCIONAL - FORNECIMENTO E INSTALAÇÃO. AF_11/2019</v>
          </cell>
          <cell r="D8340" t="str">
            <v>M</v>
          </cell>
          <cell r="E8340">
            <v>21.85</v>
          </cell>
        </row>
        <row r="8341">
          <cell r="A8341">
            <v>98300</v>
          </cell>
          <cell r="B8341" t="str">
            <v>COMPOSIÇÃO</v>
          </cell>
          <cell r="C8341" t="str">
            <v>CABO COAXIAL RG6 95% - FORNECIMENTO E INSTALAÇÃO. AF_11/2019</v>
          </cell>
          <cell r="D8341" t="str">
            <v>M</v>
          </cell>
          <cell r="E8341">
            <v>5.41</v>
          </cell>
        </row>
        <row r="8342">
          <cell r="A8342">
            <v>98301</v>
          </cell>
          <cell r="B8342" t="str">
            <v>COMPOSIÇÃO</v>
          </cell>
          <cell r="C8342" t="str">
            <v>PATCH PANEL 24 PORTAS, CATEGORIA 5E - FORNECIMENTO E INSTALAÇÃO. AF_11/2019</v>
          </cell>
          <cell r="D8342" t="str">
            <v>UN</v>
          </cell>
          <cell r="E8342">
            <v>576.27</v>
          </cell>
        </row>
        <row r="8343">
          <cell r="A8343">
            <v>98302</v>
          </cell>
          <cell r="B8343" t="str">
            <v>COMPOSIÇÃO</v>
          </cell>
          <cell r="C8343" t="str">
            <v>PATCH PANEL 24 PORTAS, CATEGORIA 6 - FORNECIMENTO E INSTALAÇÃO. AF_11/2019</v>
          </cell>
          <cell r="D8343" t="str">
            <v>UN</v>
          </cell>
          <cell r="E8343">
            <v>1062.9100000000001</v>
          </cell>
        </row>
        <row r="8344">
          <cell r="A8344">
            <v>98304</v>
          </cell>
          <cell r="B8344" t="str">
            <v>COMPOSIÇÃO</v>
          </cell>
          <cell r="C8344" t="str">
            <v>PATCH PANEL 48 PORTAS, CATEGORIA 6 - FORNECIMENTO E INSTALAÇÃO. AF_11/2019</v>
          </cell>
          <cell r="D8344" t="str">
            <v>UN</v>
          </cell>
          <cell r="E8344">
            <v>3306.25</v>
          </cell>
        </row>
        <row r="8345">
          <cell r="A8345">
            <v>98305</v>
          </cell>
          <cell r="B8345" t="str">
            <v>COMPOSIÇÃO</v>
          </cell>
          <cell r="C8345" t="str">
            <v>RACK FECHADO PARA SERVIDOR - FORNECIMENTO E INSTALAÇÃO. AF_11/2019</v>
          </cell>
          <cell r="D8345" t="str">
            <v>UN</v>
          </cell>
          <cell r="E8345">
            <v>2407.33</v>
          </cell>
        </row>
        <row r="8346">
          <cell r="A8346">
            <v>98306</v>
          </cell>
          <cell r="B8346" t="str">
            <v>COMPOSIÇÃO</v>
          </cell>
          <cell r="C8346" t="str">
            <v>BLOCO DE ENGATE RÁPIDO PARA BASTIDOR TIPO M10 - FORNECIMENTO E INSTALAÇÃO. AF_11/2019</v>
          </cell>
          <cell r="D8346" t="str">
            <v>UN</v>
          </cell>
          <cell r="E8346">
            <v>57.14</v>
          </cell>
        </row>
        <row r="8347">
          <cell r="A8347">
            <v>98307</v>
          </cell>
          <cell r="B8347" t="str">
            <v>COMPOSIÇÃO</v>
          </cell>
          <cell r="C8347" t="str">
            <v>TOMADA DE REDE RJ45 - FORNECIMENTO E INSTALAÇÃO. AF_11/2019</v>
          </cell>
          <cell r="D8347" t="str">
            <v>UN</v>
          </cell>
          <cell r="E8347">
            <v>43.54</v>
          </cell>
        </row>
        <row r="8348">
          <cell r="A8348">
            <v>98308</v>
          </cell>
          <cell r="B8348" t="str">
            <v>COMPOSIÇÃO</v>
          </cell>
          <cell r="C8348" t="str">
            <v>TOMADA PARA TELEFONE RJ11 - FORNECIMENTO E INSTALAÇÃO. AF_11/2019</v>
          </cell>
          <cell r="D8348" t="str">
            <v>UN</v>
          </cell>
          <cell r="E8348">
            <v>28.79</v>
          </cell>
        </row>
        <row r="8349">
          <cell r="A8349">
            <v>98593</v>
          </cell>
          <cell r="B8349" t="str">
            <v>COMPOSIÇÃO</v>
          </cell>
          <cell r="C8349" t="str">
            <v>PATCH PANEL 48 PORTAS, CATEGORIA 5E - FORNECIMENTO E INSTALAÇÃO. AF_11/2019</v>
          </cell>
          <cell r="D8349" t="str">
            <v>UN</v>
          </cell>
          <cell r="E8349">
            <v>2313.98</v>
          </cell>
        </row>
        <row r="8350">
          <cell r="A8350">
            <v>100553</v>
          </cell>
          <cell r="B8350" t="str">
            <v>COMPOSIÇÃO</v>
          </cell>
          <cell r="C8350" t="str">
            <v>CABO COAXIAL RG11 95% - FORNECIMENTO E INSTALAÇÃO. AF_11/2019</v>
          </cell>
          <cell r="D8350" t="str">
            <v>M</v>
          </cell>
          <cell r="E8350">
            <v>24.59</v>
          </cell>
        </row>
        <row r="8351">
          <cell r="A8351">
            <v>100554</v>
          </cell>
          <cell r="B8351" t="str">
            <v>COMPOSIÇÃO</v>
          </cell>
          <cell r="C8351" t="str">
            <v>CABO COAXIAL RG59 95% - FORNECIMENTO E INSTALAÇÃO. AF_11/2019</v>
          </cell>
          <cell r="D8351" t="str">
            <v>M</v>
          </cell>
          <cell r="E8351">
            <v>5.16</v>
          </cell>
        </row>
        <row r="8352">
          <cell r="A8352">
            <v>100555</v>
          </cell>
          <cell r="B8352" t="str">
            <v>COMPOSIÇÃO</v>
          </cell>
          <cell r="C8352" t="str">
            <v>RACK ABERTO EM COLUNA 44U PARA SERVIDOR - FORNECIMENTO E INSTALAÇÃO. AF_11/2019</v>
          </cell>
          <cell r="D8352" t="str">
            <v>UN</v>
          </cell>
          <cell r="E8352">
            <v>1207.1500000000001</v>
          </cell>
        </row>
        <row r="8353">
          <cell r="A8353">
            <v>89355</v>
          </cell>
          <cell r="B8353" t="str">
            <v>COMPOSIÇÃO</v>
          </cell>
          <cell r="C8353" t="str">
            <v>TUBO, PVC, SOLDÁVEL, DN 20MM, INSTALADO EM RAMAL OU SUB-RAMAL DE ÁGUA - FORNECIMENTO E INSTALAÇÃO. AF_06/2022</v>
          </cell>
          <cell r="D8353" t="str">
            <v>M</v>
          </cell>
          <cell r="E8353">
            <v>19.02</v>
          </cell>
        </row>
        <row r="8354">
          <cell r="A8354">
            <v>89356</v>
          </cell>
          <cell r="B8354" t="str">
            <v>COMPOSIÇÃO</v>
          </cell>
          <cell r="C8354" t="str">
            <v>TUBO, PVC, SOLDÁVEL, DN 25MM, INSTALADO EM RAMAL OU SUB-RAMAL DE ÁGUA - FORNECIMENTO E INSTALAÇÃO. AF_06/2022</v>
          </cell>
          <cell r="D8354" t="str">
            <v>M</v>
          </cell>
          <cell r="E8354">
            <v>21.92</v>
          </cell>
        </row>
        <row r="8355">
          <cell r="A8355">
            <v>89357</v>
          </cell>
          <cell r="B8355" t="str">
            <v>COMPOSIÇÃO</v>
          </cell>
          <cell r="C8355" t="str">
            <v>TUBO, PVC, SOLDÁVEL, DN 32MM, INSTALADO EM RAMAL OU SUB-RAMAL DE ÁGUA - FORNECIMENTO E INSTALAÇÃO. AF_06/2022</v>
          </cell>
          <cell r="D8355" t="str">
            <v>M</v>
          </cell>
          <cell r="E8355">
            <v>30.88</v>
          </cell>
        </row>
        <row r="8356">
          <cell r="A8356">
            <v>89401</v>
          </cell>
          <cell r="B8356" t="str">
            <v>COMPOSIÇÃO</v>
          </cell>
          <cell r="C8356" t="str">
            <v>TUBO, PVC, SOLDÁVEL, DN 20MM, INSTALADO EM RAMAL DE DISTRIBUIÇÃO DE ÁGUA - FORNECIMENTO E INSTALAÇÃO. AF_06/2022</v>
          </cell>
          <cell r="D8356" t="str">
            <v>M</v>
          </cell>
          <cell r="E8356">
            <v>10.46</v>
          </cell>
        </row>
        <row r="8357">
          <cell r="A8357">
            <v>89402</v>
          </cell>
          <cell r="B8357" t="str">
            <v>COMPOSIÇÃO</v>
          </cell>
          <cell r="C8357" t="str">
            <v>TUBO, PVC, SOLDÁVEL, DN 25MM, INSTALADO EM RAMAL DE DISTRIBUIÇÃO DE ÁGUA - FORNECIMENTO E INSTALAÇÃO. AF_06/2022</v>
          </cell>
          <cell r="D8357" t="str">
            <v>M</v>
          </cell>
          <cell r="E8357">
            <v>12.01</v>
          </cell>
        </row>
        <row r="8358">
          <cell r="A8358">
            <v>89403</v>
          </cell>
          <cell r="B8358" t="str">
            <v>COMPOSIÇÃO</v>
          </cell>
          <cell r="C8358" t="str">
            <v>TUBO, PVC, SOLDÁVEL, DN 32MM, INSTALADO EM RAMAL DE DISTRIBUIÇÃO DE ÁGUA - FORNECIMENTO E INSTALAÇÃO. AF_06/2022</v>
          </cell>
          <cell r="D8358" t="str">
            <v>M</v>
          </cell>
          <cell r="E8358">
            <v>19.059999999999999</v>
          </cell>
        </row>
        <row r="8359">
          <cell r="A8359">
            <v>89446</v>
          </cell>
          <cell r="B8359" t="str">
            <v>COMPOSIÇÃO</v>
          </cell>
          <cell r="C8359" t="str">
            <v>TUBO, PVC, SOLDÁVEL, DN 25MM, INSTALADO EM PRUMADA DE ÁGUA - FORNECIMENTO E INSTALAÇÃO. AF_06/2022</v>
          </cell>
          <cell r="D8359" t="str">
            <v>M</v>
          </cell>
          <cell r="E8359">
            <v>5.78</v>
          </cell>
        </row>
        <row r="8360">
          <cell r="A8360">
            <v>89447</v>
          </cell>
          <cell r="B8360" t="str">
            <v>COMPOSIÇÃO</v>
          </cell>
          <cell r="C8360" t="str">
            <v>TUBO, PVC, SOLDÁVEL, DN 32MM, INSTALADO EM PRUMADA DE ÁGUA - FORNECIMENTO E INSTALAÇÃO. AF_06/2022</v>
          </cell>
          <cell r="D8360" t="str">
            <v>M</v>
          </cell>
          <cell r="E8360">
            <v>11.64</v>
          </cell>
        </row>
        <row r="8361">
          <cell r="A8361">
            <v>89448</v>
          </cell>
          <cell r="B8361" t="str">
            <v>COMPOSIÇÃO</v>
          </cell>
          <cell r="C8361" t="str">
            <v>TUBO, PVC, SOLDÁVEL, DN 40MM, INSTALADO EM PRUMADA DE ÁGUA - FORNECIMENTO E INSTALAÇÃO. AF_06/2022</v>
          </cell>
          <cell r="D8361" t="str">
            <v>M</v>
          </cell>
          <cell r="E8361">
            <v>17.920000000000002</v>
          </cell>
        </row>
        <row r="8362">
          <cell r="A8362">
            <v>89449</v>
          </cell>
          <cell r="B8362" t="str">
            <v>COMPOSIÇÃO</v>
          </cell>
          <cell r="C8362" t="str">
            <v>TUBO, PVC, SOLDÁVEL, DN 50MM, INSTALADO EM PRUMADA DE ÁGUA - FORNECIMENTO E INSTALAÇÃO. AF_06/2022</v>
          </cell>
          <cell r="D8362" t="str">
            <v>M</v>
          </cell>
          <cell r="E8362">
            <v>19.79</v>
          </cell>
        </row>
        <row r="8363">
          <cell r="A8363">
            <v>89450</v>
          </cell>
          <cell r="B8363" t="str">
            <v>COMPOSIÇÃO</v>
          </cell>
          <cell r="C8363" t="str">
            <v>TUBO, PVC, SOLDÁVEL, DN 60MM, INSTALADO EM PRUMADA DE ÁGUA - FORNECIMENTO E INSTALAÇÃO. AF_06/2022</v>
          </cell>
          <cell r="D8363" t="str">
            <v>M</v>
          </cell>
          <cell r="E8363">
            <v>31.86</v>
          </cell>
        </row>
        <row r="8364">
          <cell r="A8364">
            <v>89451</v>
          </cell>
          <cell r="B8364" t="str">
            <v>COMPOSIÇÃO</v>
          </cell>
          <cell r="C8364" t="str">
            <v>TUBO, PVC, SOLDÁVEL, DN 75MM, INSTALADO EM PRUMADA DE ÁGUA - FORNECIMENTO E INSTALAÇÃO. AF_06/2022</v>
          </cell>
          <cell r="D8364" t="str">
            <v>M</v>
          </cell>
          <cell r="E8364">
            <v>52.06</v>
          </cell>
        </row>
        <row r="8365">
          <cell r="A8365">
            <v>89452</v>
          </cell>
          <cell r="B8365" t="str">
            <v>COMPOSIÇÃO</v>
          </cell>
          <cell r="C8365" t="str">
            <v>TUBO, PVC, SOLDÁVEL, DN 85MM, INSTALADO EM PRUMADA DE ÁGUA - FORNECIMENTO E INSTALAÇÃO. AF_06/2022</v>
          </cell>
          <cell r="D8365" t="str">
            <v>M</v>
          </cell>
          <cell r="E8365">
            <v>71.83</v>
          </cell>
        </row>
        <row r="8366">
          <cell r="A8366">
            <v>89508</v>
          </cell>
          <cell r="B8366" t="str">
            <v>COMPOSIÇÃO</v>
          </cell>
          <cell r="C8366" t="str">
            <v>TUBO PVC, SÉRIE R, ÁGUA PLUVIAL, DN 40 MM, FORNECIDO E INSTALADO EM RAMAL DE ENCAMINHAMENTO. AF_06/2022</v>
          </cell>
          <cell r="D8366" t="str">
            <v>M</v>
          </cell>
          <cell r="E8366">
            <v>15.81</v>
          </cell>
        </row>
        <row r="8367">
          <cell r="A8367">
            <v>89509</v>
          </cell>
          <cell r="B8367" t="str">
            <v>COMPOSIÇÃO</v>
          </cell>
          <cell r="C8367" t="str">
            <v>TUBO PVC, SÉRIE R, ÁGUA PLUVIAL, DN 50 MM, FORNECIDO E INSTALADO EM RAMAL DE ENCAMINHAMENTO. AF_06/2022</v>
          </cell>
          <cell r="D8367" t="str">
            <v>M</v>
          </cell>
          <cell r="E8367">
            <v>21.42</v>
          </cell>
        </row>
        <row r="8368">
          <cell r="A8368">
            <v>89511</v>
          </cell>
          <cell r="B8368" t="str">
            <v>COMPOSIÇÃO</v>
          </cell>
          <cell r="C8368" t="str">
            <v>TUBO PVC, SÉRIE R, ÁGUA PLUVIAL, DN 75 MM, FORNECIDO E INSTALADO EM RAMAL DE ENCAMINHAMENTO. AF_06/2022</v>
          </cell>
          <cell r="D8368" t="str">
            <v>M</v>
          </cell>
          <cell r="E8368">
            <v>36.65</v>
          </cell>
        </row>
        <row r="8369">
          <cell r="A8369">
            <v>89512</v>
          </cell>
          <cell r="B8369" t="str">
            <v>COMPOSIÇÃO</v>
          </cell>
          <cell r="C8369" t="str">
            <v>TUBO PVC, SÉRIE R, ÁGUA PLUVIAL, DN 100 MM, FORNECIDO E INSTALADO EM RAMAL DE ENCAMINHAMENTO. AF_06/2022</v>
          </cell>
          <cell r="D8369" t="str">
            <v>M</v>
          </cell>
          <cell r="E8369">
            <v>46.37</v>
          </cell>
        </row>
        <row r="8370">
          <cell r="A8370">
            <v>89576</v>
          </cell>
          <cell r="B8370" t="str">
            <v>COMPOSIÇÃO</v>
          </cell>
          <cell r="C8370" t="str">
            <v>TUBO PVC, SÉRIE R, ÁGUA PLUVIAL, DN 75 MM, FORNECIDO E INSTALADO EM CONDUTORES VERTICAIS DE ÁGUAS PLUVIAIS. AF_06/2022</v>
          </cell>
          <cell r="D8370" t="str">
            <v>M</v>
          </cell>
          <cell r="E8370">
            <v>25.83</v>
          </cell>
        </row>
        <row r="8371">
          <cell r="A8371">
            <v>89578</v>
          </cell>
          <cell r="B8371" t="str">
            <v>COMPOSIÇÃO</v>
          </cell>
          <cell r="C8371" t="str">
            <v>TUBO PVC, SÉRIE R, ÁGUA PLUVIAL, DN 100 MM, FORNECIDO E INSTALADO EM CONDUTORES VERTICAIS DE ÁGUAS PLUVIAIS. AF_06/2022</v>
          </cell>
          <cell r="D8371" t="str">
            <v>M</v>
          </cell>
          <cell r="E8371">
            <v>32</v>
          </cell>
        </row>
        <row r="8372">
          <cell r="A8372">
            <v>89580</v>
          </cell>
          <cell r="B8372" t="str">
            <v>COMPOSIÇÃO</v>
          </cell>
          <cell r="C8372" t="str">
            <v>TUBO PVC, SÉRIE R, ÁGUA PLUVIAL, DN 150 MM, FORNECIDO E INSTALADO EM CONDUTORES VERTICAIS DE ÁGUAS PLUVIAIS. AF_06/2022</v>
          </cell>
          <cell r="D8372" t="str">
            <v>M</v>
          </cell>
          <cell r="E8372">
            <v>66.290000000000006</v>
          </cell>
        </row>
        <row r="8373">
          <cell r="A8373">
            <v>89633</v>
          </cell>
          <cell r="B8373" t="str">
            <v>COMPOSIÇÃO</v>
          </cell>
          <cell r="C8373" t="str">
            <v>TUBO, CPVC, SOLDÁVEL, DN 15MM, INSTALADO EM RAMAL OU SUB-RAMAL DE ÁGUA - FORNECIMENTO E INSTALAÇÃO. AF_06/2022</v>
          </cell>
          <cell r="D8373" t="str">
            <v>M</v>
          </cell>
          <cell r="E8373">
            <v>24</v>
          </cell>
        </row>
        <row r="8374">
          <cell r="A8374">
            <v>89634</v>
          </cell>
          <cell r="B8374" t="str">
            <v>COMPOSIÇÃO</v>
          </cell>
          <cell r="C8374" t="str">
            <v>TUBO, CPVC, SOLDÁVEL, DN 22MM, INSTALADO EM RAMAL OU SUB-RAMAL DE ÁGUA - FORNECIMENTO E INSTALAÇÃO. AF_06/2022</v>
          </cell>
          <cell r="D8374" t="str">
            <v>M</v>
          </cell>
          <cell r="E8374">
            <v>34.29</v>
          </cell>
        </row>
        <row r="8375">
          <cell r="A8375">
            <v>89635</v>
          </cell>
          <cell r="B8375" t="str">
            <v>COMPOSIÇÃO</v>
          </cell>
          <cell r="C8375" t="str">
            <v>TUBO, CPVC, SOLDÁVEL, DN 28MM, INSTALADO EM RAMAL OU SUB-RAMAL DE ÁGUA - FORNECIMENTO E INSTALAÇÃO. AF_06/2022</v>
          </cell>
          <cell r="D8375" t="str">
            <v>M</v>
          </cell>
          <cell r="E8375">
            <v>50.73</v>
          </cell>
        </row>
        <row r="8376">
          <cell r="A8376">
            <v>89636</v>
          </cell>
          <cell r="B8376" t="str">
            <v>COMPOSIÇÃO</v>
          </cell>
          <cell r="C8376" t="str">
            <v>TUBO, CPVC, SOLDÁVEL, DN 35MM, INSTALADO EM RAMAL OU SUB-RAMAL DE ÁGUA   FORNECIMENTO E INSTALAÇÃO. AF_06/2022</v>
          </cell>
          <cell r="D8376" t="str">
            <v>M</v>
          </cell>
          <cell r="E8376">
            <v>63.93</v>
          </cell>
        </row>
        <row r="8377">
          <cell r="A8377">
            <v>89711</v>
          </cell>
          <cell r="B8377" t="str">
            <v>COMPOSIÇÃO</v>
          </cell>
          <cell r="C8377" t="str">
            <v>TUBO PVC, SERIE NORMAL, ESGOTO PREDIAL, DN 40 MM, FORNECIDO E INSTALADO EM RAMAL DE DESCARGA OU RAMAL DE ESGOTO SANITÁRIO. AF_08/2022</v>
          </cell>
          <cell r="D8377" t="str">
            <v>M</v>
          </cell>
          <cell r="E8377">
            <v>19.71</v>
          </cell>
        </row>
        <row r="8378">
          <cell r="A8378">
            <v>89712</v>
          </cell>
          <cell r="B8378" t="str">
            <v>COMPOSIÇÃO</v>
          </cell>
          <cell r="C8378" t="str">
            <v>TUBO PVC, SERIE NORMAL, ESGOTO PREDIAL, DN 50 MM, FORNECIDO E INSTALADO EM RAMAL DE DESCARGA OU RAMAL DE ESGOTO SANITÁRIO. AF_08/2022</v>
          </cell>
          <cell r="D8378" t="str">
            <v>M</v>
          </cell>
          <cell r="E8378">
            <v>25.22</v>
          </cell>
        </row>
        <row r="8379">
          <cell r="A8379">
            <v>89713</v>
          </cell>
          <cell r="B8379" t="str">
            <v>COMPOSIÇÃO</v>
          </cell>
          <cell r="C8379" t="str">
            <v>TUBO PVC, SERIE NORMAL, ESGOTO PREDIAL, DN 75 MM, FORNECIDO E INSTALADO EM RAMAL DE DESCARGA OU RAMAL DE ESGOTO SANITÁRIO. AF_08/2022</v>
          </cell>
          <cell r="D8379" t="str">
            <v>M</v>
          </cell>
          <cell r="E8379">
            <v>31.5</v>
          </cell>
        </row>
        <row r="8380">
          <cell r="A8380">
            <v>89714</v>
          </cell>
          <cell r="B8380" t="str">
            <v>COMPOSIÇÃO</v>
          </cell>
          <cell r="C8380" t="str">
            <v>TUBO PVC, SERIE NORMAL, ESGOTO PREDIAL, DN 100 MM, FORNECIDO E INSTALADO EM RAMAL DE DESCARGA OU RAMAL DE ESGOTO SANITÁRIO. AF_08/2022</v>
          </cell>
          <cell r="D8380" t="str">
            <v>M</v>
          </cell>
          <cell r="E8380">
            <v>35.11</v>
          </cell>
        </row>
        <row r="8381">
          <cell r="A8381">
            <v>89716</v>
          </cell>
          <cell r="B8381" t="str">
            <v>COMPOSIÇÃO</v>
          </cell>
          <cell r="C8381" t="str">
            <v>TUBO, CPVC, SOLDÁVEL, DN 22MM, INSTALADO EM RAMAL DE DISTRIBUIÇÃO DE ÁGUA - FORNECIMENTO E INSTALAÇÃO. AF_06/2022</v>
          </cell>
          <cell r="D8381" t="str">
            <v>M</v>
          </cell>
          <cell r="E8381">
            <v>25.32</v>
          </cell>
        </row>
        <row r="8382">
          <cell r="A8382">
            <v>89717</v>
          </cell>
          <cell r="B8382" t="str">
            <v>COMPOSIÇÃO</v>
          </cell>
          <cell r="C8382" t="str">
            <v>TUBO, CPVC, SOLDÁVEL, DN 28MM, INSTALADO EM RAMAL DE DISTRIBUIÇÃO DE ÁGUA - FORNECIMENTO E INSTALAÇÃO. AF_06/2022</v>
          </cell>
          <cell r="D8382" t="str">
            <v>M</v>
          </cell>
          <cell r="E8382">
            <v>40.15</v>
          </cell>
        </row>
        <row r="8383">
          <cell r="A8383">
            <v>89770</v>
          </cell>
          <cell r="B8383" t="str">
            <v>COMPOSIÇÃO</v>
          </cell>
          <cell r="C8383" t="str">
            <v>TUBO, CPVC, SOLDÁVEL, DN 35MM, INSTALADO EM PRUMADA DE ÁGUA   FORNECIMENTO E INSTALAÇÃO. AF_06/2022</v>
          </cell>
          <cell r="D8383" t="str">
            <v>M</v>
          </cell>
          <cell r="E8383">
            <v>43.65</v>
          </cell>
        </row>
        <row r="8384">
          <cell r="A8384">
            <v>89771</v>
          </cell>
          <cell r="B8384" t="str">
            <v>COMPOSIÇÃO</v>
          </cell>
          <cell r="C8384" t="str">
            <v>TUBO, CPVC, SOLDÁVEL, DN 42MM, INSTALADO EM PRUMADA DE ÁGUA   FORNECIMENTO E INSTALAÇÃO. AF_06/2022</v>
          </cell>
          <cell r="D8384" t="str">
            <v>M</v>
          </cell>
          <cell r="E8384">
            <v>58.27</v>
          </cell>
        </row>
        <row r="8385">
          <cell r="A8385">
            <v>89773</v>
          </cell>
          <cell r="B8385" t="str">
            <v>COMPOSIÇÃO</v>
          </cell>
          <cell r="C8385" t="str">
            <v>TUBO, CPVC, SOLDÁVEL, DN 73MM, INSTALADO EM PRUMADA DE ÁGUA   FORNECIMENTO E INSTALAÇÃO. AF_06/2022</v>
          </cell>
          <cell r="D8385" t="str">
            <v>M</v>
          </cell>
          <cell r="E8385">
            <v>136.97999999999999</v>
          </cell>
        </row>
        <row r="8386">
          <cell r="A8386">
            <v>89775</v>
          </cell>
          <cell r="B8386" t="str">
            <v>COMPOSIÇÃO</v>
          </cell>
          <cell r="C8386" t="str">
            <v>TUBO, CPVC, SOLDÁVEL, DN 89MM, INSTALADO EM PRUMADA DE ÁGUA   FORNECIMENTO E INSTALAÇÃO. AF_06/2022</v>
          </cell>
          <cell r="D8386" t="str">
            <v>M</v>
          </cell>
          <cell r="E8386">
            <v>214.23</v>
          </cell>
        </row>
        <row r="8387">
          <cell r="A8387">
            <v>89798</v>
          </cell>
          <cell r="B8387" t="str">
            <v>COMPOSIÇÃO</v>
          </cell>
          <cell r="C8387" t="str">
            <v>TUBO PVC, SERIE NORMAL, ESGOTO PREDIAL, DN 50 MM, FORNECIDO E INSTALADO EM PRUMADA DE ESGOTO SANITÁRIO OU VENTILAÇÃO. AF_08/2022</v>
          </cell>
          <cell r="D8387" t="str">
            <v>M</v>
          </cell>
          <cell r="E8387">
            <v>13.03</v>
          </cell>
        </row>
        <row r="8388">
          <cell r="A8388">
            <v>89799</v>
          </cell>
          <cell r="B8388" t="str">
            <v>COMPOSIÇÃO</v>
          </cell>
          <cell r="C8388" t="str">
            <v>TUBO PVC, SERIE NORMAL, ESGOTO PREDIAL, DN 75 MM, FORNECIDO E INSTALADO EM PRUMADA DE ESGOTO SANITÁRIO OU VENTILAÇÃO. AF_08/2022</v>
          </cell>
          <cell r="D8388" t="str">
            <v>M</v>
          </cell>
          <cell r="E8388">
            <v>21.37</v>
          </cell>
        </row>
        <row r="8389">
          <cell r="A8389">
            <v>89800</v>
          </cell>
          <cell r="B8389" t="str">
            <v>COMPOSIÇÃO</v>
          </cell>
          <cell r="C8389" t="str">
            <v>TUBO PVC, SERIE NORMAL, ESGOTO PREDIAL, DN 100 MM, FORNECIDO E INSTALADO EM PRUMADA DE ESGOTO SANITÁRIO OU VENTILAÇÃO. AF_08/2022</v>
          </cell>
          <cell r="D8389" t="str">
            <v>M</v>
          </cell>
          <cell r="E8389">
            <v>27.08</v>
          </cell>
        </row>
        <row r="8390">
          <cell r="A8390">
            <v>89848</v>
          </cell>
          <cell r="B8390" t="str">
            <v>COMPOSIÇÃO</v>
          </cell>
          <cell r="C8390" t="str">
            <v>TUBO PVC, SERIE NORMAL, ESGOTO PREDIAL, DN 100 MM, FORNECIDO E INSTALADO EM SUBCOLETOR AÉREO DE ESGOTO SANITÁRIO. AF_08/2022</v>
          </cell>
          <cell r="D8390" t="str">
            <v>M</v>
          </cell>
          <cell r="E8390">
            <v>26.04</v>
          </cell>
        </row>
        <row r="8391">
          <cell r="A8391">
            <v>89849</v>
          </cell>
          <cell r="B8391" t="str">
            <v>COMPOSIÇÃO</v>
          </cell>
          <cell r="C8391" t="str">
            <v>TUBO PVC, SERIE NORMAL, ESGOTO PREDIAL, DN 150 MM, FORNECIDO E INSTALADO EM SUBCOLETOR AÉREO DE ESGOTO SANITÁRIO. AF_08/2022</v>
          </cell>
          <cell r="D8391" t="str">
            <v>M</v>
          </cell>
          <cell r="E8391">
            <v>54.16</v>
          </cell>
        </row>
        <row r="8392">
          <cell r="A8392">
            <v>89865</v>
          </cell>
          <cell r="B8392" t="str">
            <v>COMPOSIÇÃO</v>
          </cell>
          <cell r="C8392" t="str">
            <v>TUBO, PVC, SOLDÁVEL, DN 25MM, INSTALADO EM DRENO DE AR-CONDICIONADO - FORNECIMENTO E INSTALAÇÃO. AF_08/2022</v>
          </cell>
          <cell r="D8392" t="str">
            <v>M</v>
          </cell>
          <cell r="E8392">
            <v>16.22</v>
          </cell>
        </row>
        <row r="8393">
          <cell r="A8393">
            <v>92275</v>
          </cell>
          <cell r="B8393" t="str">
            <v>COMPOSIÇÃO</v>
          </cell>
          <cell r="C8393" t="str">
            <v>TUBO EM COBRE RÍGIDO, DN 22 MM, CLASSE E, SEM ISOLAMENTO, INSTALADO EM PRUMADA DE HIDRÁULICA PREDIAL - FORNECIMENTO E INSTALAÇÃO. AF_04/2022</v>
          </cell>
          <cell r="D8393" t="str">
            <v>M</v>
          </cell>
          <cell r="E8393">
            <v>51.72</v>
          </cell>
        </row>
        <row r="8394">
          <cell r="A8394">
            <v>92276</v>
          </cell>
          <cell r="B8394" t="str">
            <v>COMPOSIÇÃO</v>
          </cell>
          <cell r="C8394" t="str">
            <v>TUBO EM COBRE RÍGIDO, DN 28 MM, CLASSE E, SEM ISOLAMENTO, INSTALADO EM PRUMADA DE HIDRÁULICA PREDIAL - FORNECIMENTO E INSTALAÇÃO. AF_04/2022</v>
          </cell>
          <cell r="D8394" t="str">
            <v>M</v>
          </cell>
          <cell r="E8394">
            <v>65.680000000000007</v>
          </cell>
        </row>
        <row r="8395">
          <cell r="A8395">
            <v>92277</v>
          </cell>
          <cell r="B8395" t="str">
            <v>COMPOSIÇÃO</v>
          </cell>
          <cell r="C8395" t="str">
            <v>TUBO EM COBRE RÍGIDO, DN 35 MM, CLASSE E, SEM ISOLAMENTO, INSTALADO EM PRUMADA DE HIDRÁULICA PREDIAL - FORNECIMENTO E INSTALAÇÃO. AF_04/2022</v>
          </cell>
          <cell r="D8395" t="str">
            <v>M</v>
          </cell>
          <cell r="E8395">
            <v>94.91</v>
          </cell>
        </row>
        <row r="8396">
          <cell r="A8396">
            <v>92278</v>
          </cell>
          <cell r="B8396" t="str">
            <v>COMPOSIÇÃO</v>
          </cell>
          <cell r="C8396" t="str">
            <v>TUBO EM COBRE RÍGIDO, DN 42 MM, CLASSE E, SEM ISOLAMENTO, INSTALADO EM PRUMADA DE HIDRÁULICA PREDIAL - FORNECIMENTO E INSTALAÇÃO. AF_04/2022</v>
          </cell>
          <cell r="D8396" t="str">
            <v>M</v>
          </cell>
          <cell r="E8396">
            <v>127.72</v>
          </cell>
        </row>
        <row r="8397">
          <cell r="A8397">
            <v>92279</v>
          </cell>
          <cell r="B8397" t="str">
            <v>COMPOSIÇÃO</v>
          </cell>
          <cell r="C8397" t="str">
            <v>TUBO EM COBRE RÍGIDO, DN 54 MM, CLASSE E, SEM ISOLAMENTO, INSTALADO EM PRUMADA DE HIDRÁULICA PREDIAL - FORNECIMENTO E INSTALAÇÃO. AF_04/2022</v>
          </cell>
          <cell r="D8397" t="str">
            <v>M</v>
          </cell>
          <cell r="E8397">
            <v>184.65</v>
          </cell>
        </row>
        <row r="8398">
          <cell r="A8398">
            <v>92280</v>
          </cell>
          <cell r="B8398" t="str">
            <v>COMPOSIÇÃO</v>
          </cell>
          <cell r="C8398" t="str">
            <v>TUBO EM COBRE RÍGIDO, DN 66 MM, CLASSE E, SEM ISOLAMENTO, INSTALADO EM PRUMADA DE HIDRÁULICA PREDIAL - FORNECIMENTO E INSTALAÇÃO. AF_04/2022</v>
          </cell>
          <cell r="D8398" t="str">
            <v>M</v>
          </cell>
          <cell r="E8398">
            <v>259.25</v>
          </cell>
        </row>
        <row r="8399">
          <cell r="A8399">
            <v>92281</v>
          </cell>
          <cell r="B8399" t="str">
            <v>COMPOSIÇÃO</v>
          </cell>
          <cell r="C8399" t="str">
            <v>TUBO EM COBRE RÍGIDO, DN 22 MM, CLASSE E, COM ISOLAMENTO, INSTALADO EM PRUMADA DE HIDRÁULICA PREDIAL - FORNECIMENTO E INSTALAÇÃO. AF_04/2022</v>
          </cell>
          <cell r="D8399" t="str">
            <v>M</v>
          </cell>
          <cell r="E8399">
            <v>118.41</v>
          </cell>
        </row>
        <row r="8400">
          <cell r="A8400">
            <v>92282</v>
          </cell>
          <cell r="B8400" t="str">
            <v>COMPOSIÇÃO</v>
          </cell>
          <cell r="C8400" t="str">
            <v>TUBO EM COBRE RÍGIDO, DN 28 MM, CLASSE E, COM ISOLAMENTO, INSTALADO EM PRUMADA DE HIDRÁULICA PREDIAL - FORNECIMENTO E INSTALAÇÃO. AF_04/2022</v>
          </cell>
          <cell r="D8400" t="str">
            <v>M</v>
          </cell>
          <cell r="E8400">
            <v>135.09</v>
          </cell>
        </row>
        <row r="8401">
          <cell r="A8401">
            <v>92283</v>
          </cell>
          <cell r="B8401" t="str">
            <v>COMPOSIÇÃO</v>
          </cell>
          <cell r="C8401" t="str">
            <v>TUBO EM COBRE RÍGIDO, DN 35 MM, CLASSE E, COM ISOLAMENTO, INSTALADO EM PRUMADA DE HIDRÁULICA PREDIAL - FORNECIMENTO E INSTALAÇÃO. AF_04/2022</v>
          </cell>
          <cell r="D8401" t="str">
            <v>M</v>
          </cell>
          <cell r="E8401">
            <v>182.63</v>
          </cell>
        </row>
        <row r="8402">
          <cell r="A8402">
            <v>92284</v>
          </cell>
          <cell r="B8402" t="str">
            <v>COMPOSIÇÃO</v>
          </cell>
          <cell r="C8402" t="str">
            <v>TUBO EM COBRE RÍGIDO, DN 42 MM, CLASSE E, COM ISOLAMENTO, INSTALADO EM PRUMADA DE HIDRÁULICA PREDIAL - FORNECIMENTO E INSTALAÇÃO. AF_04/2022</v>
          </cell>
          <cell r="D8402" t="str">
            <v>M</v>
          </cell>
          <cell r="E8402">
            <v>227.71</v>
          </cell>
        </row>
        <row r="8403">
          <cell r="A8403">
            <v>92285</v>
          </cell>
          <cell r="B8403" t="str">
            <v>COMPOSIÇÃO</v>
          </cell>
          <cell r="C8403" t="str">
            <v>TUBO EM COBRE RÍGIDO, DN 54 MM, CLASSE E, COM ISOLAMENTO, INSTALADO EM PRUMADA DE HIDRÁULICA PREDIAL - FORNECIMENTO E INSTALAÇÃO. AF_04/2022</v>
          </cell>
          <cell r="D8403" t="str">
            <v>M</v>
          </cell>
          <cell r="E8403">
            <v>304.11</v>
          </cell>
        </row>
        <row r="8404">
          <cell r="A8404">
            <v>92286</v>
          </cell>
          <cell r="B8404" t="str">
            <v>COMPOSIÇÃO</v>
          </cell>
          <cell r="C8404" t="str">
            <v>TUBO EM COBRE RÍGIDO, DN 66 MM, CLASSE E, COM ISOLAMENTO, INSTALADO EM PRUMADA DE HIDRÁULICA PREDIAL - FORNECIMENTO E INSTALAÇÃO. AF_04/2022</v>
          </cell>
          <cell r="D8404" t="str">
            <v>M</v>
          </cell>
          <cell r="E8404">
            <v>380.39</v>
          </cell>
        </row>
        <row r="8405">
          <cell r="A8405">
            <v>92305</v>
          </cell>
          <cell r="B8405" t="str">
            <v>COMPOSIÇÃO</v>
          </cell>
          <cell r="C8405" t="str">
            <v>TUBO EM COBRE RÍGIDO, DN 15 MM, CLASSE E, SEM ISOLAMENTO, INSTALADO EM RAMAL DE DISTRIBUIÇÃO DE HIDRÁULICA PREDIAL - FORNECIMENTO E INSTALAÇÃO. AF_04/2022</v>
          </cell>
          <cell r="D8405" t="str">
            <v>M</v>
          </cell>
          <cell r="E8405">
            <v>34.93</v>
          </cell>
        </row>
        <row r="8406">
          <cell r="A8406">
            <v>92306</v>
          </cell>
          <cell r="B8406" t="str">
            <v>COMPOSIÇÃO</v>
          </cell>
          <cell r="C8406" t="str">
            <v>TUBO EM COBRE RÍGIDO, DN 22 MM, CLASSE E, SEM ISOLAMENTO, INSTALADO EM RAMAL DE DISTRIBUIÇÃO DE HIDRÁULICA PREDIAL - FORNECIMENTO E INSTALAÇÃO. AF_04/2022</v>
          </cell>
          <cell r="D8406" t="str">
            <v>M</v>
          </cell>
          <cell r="E8406">
            <v>56.69</v>
          </cell>
        </row>
        <row r="8407">
          <cell r="A8407">
            <v>92307</v>
          </cell>
          <cell r="B8407" t="str">
            <v>COMPOSIÇÃO</v>
          </cell>
          <cell r="C8407" t="str">
            <v>TUBO EM COBRE RÍGIDO, DN 28 MM, CLASSE E, SEM ISOLAMENTO, INSTALADO EM RAMAL DE DISTRIBUIÇÃO DE HIDRÁULICA PREDIAL - FORNECIMENTO E INSTALAÇÃO. AF_04/2022</v>
          </cell>
          <cell r="D8407" t="str">
            <v>M</v>
          </cell>
          <cell r="E8407">
            <v>70.89</v>
          </cell>
        </row>
        <row r="8408">
          <cell r="A8408">
            <v>92308</v>
          </cell>
          <cell r="B8408" t="str">
            <v>COMPOSIÇÃO</v>
          </cell>
          <cell r="C8408" t="str">
            <v>TUBO EM COBRE RÍGIDO, DN 15 MM, CLASSE E, COM ISOLAMENTO, INSTALADO EM RAMAL DE DISTRIBUIÇÃO DE HIDRÁULICA PREDIAL - FORNECIMENTO E INSTALAÇÃO. AF_04/2022</v>
          </cell>
          <cell r="D8408" t="str">
            <v>M</v>
          </cell>
          <cell r="E8408">
            <v>51.64</v>
          </cell>
        </row>
        <row r="8409">
          <cell r="A8409">
            <v>92309</v>
          </cell>
          <cell r="B8409" t="str">
            <v>COMPOSIÇÃO</v>
          </cell>
          <cell r="C8409" t="str">
            <v>TUBO EM COBRE RÍGIDO, DN 22 MM, CLASSE E, COM ISOLAMENTO, INSTALADO EM RAMAL DE DISTRIBUIÇÃO DE HIDRÁULICA PREDIAL - FORNECIMENTO E INSTALAÇÃO. AF_04/2022</v>
          </cell>
          <cell r="D8409" t="str">
            <v>M</v>
          </cell>
          <cell r="E8409">
            <v>125.87</v>
          </cell>
        </row>
        <row r="8410">
          <cell r="A8410">
            <v>92310</v>
          </cell>
          <cell r="B8410" t="str">
            <v>COMPOSIÇÃO</v>
          </cell>
          <cell r="C8410" t="str">
            <v>TUBO EM COBRE RÍGIDO, DN 28 MM, CLASSE E, COM ISOLAMENTO, INSTALADO EM RAMAL DE DISTRIBUIÇÃO DE HIDRÁULICA PREDIAL - FORNECIMENTO E INSTALAÇÃO. AF_04/2022</v>
          </cell>
          <cell r="D8410" t="str">
            <v>M</v>
          </cell>
          <cell r="E8410">
            <v>142.78</v>
          </cell>
        </row>
        <row r="8411">
          <cell r="A8411">
            <v>92320</v>
          </cell>
          <cell r="B8411" t="str">
            <v>COMPOSIÇÃO</v>
          </cell>
          <cell r="C8411" t="str">
            <v>TUBO EM COBRE RÍGIDO, DN 15 MM, CLASSE E, SEM ISOLAMENTO, INSTALADO EM RAMAL E SUB-RAMAL DE HIDRÁULICA PREDIAL - FORNECIMENTO E INSTALAÇÃO. AF_04/2022</v>
          </cell>
          <cell r="D8411" t="str">
            <v>M</v>
          </cell>
          <cell r="E8411">
            <v>45.16</v>
          </cell>
        </row>
        <row r="8412">
          <cell r="A8412">
            <v>92321</v>
          </cell>
          <cell r="B8412" t="str">
            <v>COMPOSIÇÃO</v>
          </cell>
          <cell r="C8412" t="str">
            <v>TUBO EM COBRE RÍGIDO, DN 22 MM, CLASSE E, SEM ISOLAMENTO, INSTALADO EM RAMAL E SUB-RAMAL DE HIDRÁULICA PREDIAL - FORNECIMENTO E INSTALAÇÃO. AF_04/2022</v>
          </cell>
          <cell r="D8412" t="str">
            <v>M</v>
          </cell>
          <cell r="E8412">
            <v>74.31</v>
          </cell>
        </row>
        <row r="8413">
          <cell r="A8413">
            <v>92322</v>
          </cell>
          <cell r="B8413" t="str">
            <v>COMPOSIÇÃO</v>
          </cell>
          <cell r="C8413" t="str">
            <v>TUBO EM COBRE RÍGIDO, DN 28 MM, CLASSE E, SEM ISOLAMENTO, INSTALADO EM RAMAL E SUB-RAMAL DE HIDRÁULICA PREDIAL - FORNECIMENTO E INSTALAÇÃO. AF_04/2022</v>
          </cell>
          <cell r="D8413" t="str">
            <v>M</v>
          </cell>
          <cell r="E8413">
            <v>94.83</v>
          </cell>
        </row>
        <row r="8414">
          <cell r="A8414">
            <v>92323</v>
          </cell>
          <cell r="B8414" t="str">
            <v>COMPOSIÇÃO</v>
          </cell>
          <cell r="C8414" t="str">
            <v>TUBO EM COBRE RÍGIDO, DN 15 MM, CLASSE E, COM ISOLAMENTO, INSTALADO EM RAMAL E SUB-RAMAL DE HIDRÁULICA PREDIAL - FORNECIMENTO E INSTALAÇÃO. AF_04/2022</v>
          </cell>
          <cell r="D8414" t="str">
            <v>M</v>
          </cell>
          <cell r="E8414">
            <v>59.41</v>
          </cell>
        </row>
        <row r="8415">
          <cell r="A8415">
            <v>92324</v>
          </cell>
          <cell r="B8415" t="str">
            <v>COMPOSIÇÃO</v>
          </cell>
          <cell r="C8415" t="str">
            <v>TUBO EM COBRE RÍGIDO, DN 22 MM, CLASSE E, COM ISOLAMENTO, INSTALADO EM RAMAL E SUB-RAMAL DE HIDRÁULICA PREDIAL - FORNECIMENTO E INSTALAÇÃO. AF_04/2022</v>
          </cell>
          <cell r="D8415" t="str">
            <v>M</v>
          </cell>
          <cell r="E8415">
            <v>141.04</v>
          </cell>
        </row>
        <row r="8416">
          <cell r="A8416">
            <v>92325</v>
          </cell>
          <cell r="B8416" t="str">
            <v>COMPOSIÇÃO</v>
          </cell>
          <cell r="C8416" t="str">
            <v>TUBO EM COBRE RÍGIDO, DN 28 MM, CLASSE E, COM ISOLAMENTO, INSTALADO EM RAMAL E SUB-RAMAL DE HIDRÁULICA PREDIAL - FORNECIMENTO E INSTALAÇÃO. AF_04/2022</v>
          </cell>
          <cell r="D8416" t="str">
            <v>M</v>
          </cell>
          <cell r="E8416">
            <v>164.28</v>
          </cell>
        </row>
        <row r="8417">
          <cell r="A8417">
            <v>92335</v>
          </cell>
          <cell r="B8417" t="str">
            <v>COMPOSIÇÃO</v>
          </cell>
          <cell r="C8417" t="str">
            <v>TUBO DE AÇO GALVANIZADO COM COSTURA, CLASSE MÉDIA, CONEXÃO RANHURADA, DN 50 (2"), INSTALADO EM PRUMADAS - FORNECIMENTO E INSTALAÇÃO. AF_10/2020</v>
          </cell>
          <cell r="D8417" t="str">
            <v>M</v>
          </cell>
          <cell r="E8417">
            <v>87.4</v>
          </cell>
        </row>
        <row r="8418">
          <cell r="A8418">
            <v>92336</v>
          </cell>
          <cell r="B8418" t="str">
            <v>COMPOSIÇÃO</v>
          </cell>
          <cell r="C8418" t="str">
            <v>TUBO DE AÇO GALVANIZADO COM COSTURA, CLASSE MÉDIA, CONEXÃO RANHURADA, DN 65 (2 1/2"), INSTALADO EM PRUMADAS - FORNECIMENTO E INSTALAÇÃO. AF_10/2020</v>
          </cell>
          <cell r="D8418" t="str">
            <v>M</v>
          </cell>
          <cell r="E8418">
            <v>107.43</v>
          </cell>
        </row>
        <row r="8419">
          <cell r="A8419">
            <v>92337</v>
          </cell>
          <cell r="B8419" t="str">
            <v>COMPOSIÇÃO</v>
          </cell>
          <cell r="C8419" t="str">
            <v>TUBO DE AÇO GALVANIZADO COM COSTURA, CLASSE MÉDIA, CONEXÃO RANHURADA, DN 80 (3"), INSTALADO EM PRUMADAS - FORNECIMENTO E INSTALAÇÃO. AF_10/2020</v>
          </cell>
          <cell r="D8419" t="str">
            <v>M</v>
          </cell>
          <cell r="E8419">
            <v>141.68</v>
          </cell>
        </row>
        <row r="8420">
          <cell r="A8420">
            <v>92338</v>
          </cell>
          <cell r="B8420" t="str">
            <v>COMPOSIÇÃO</v>
          </cell>
          <cell r="C8420" t="str">
            <v>TUBO DE AÇO PRETO SEM COSTURA, CONEXÃO SOLDADA, DN 50 (2"), INSTALADO EM PRUMADAS - FORNECIMENTO E INSTALAÇÃO. AF_10/2020</v>
          </cell>
          <cell r="D8420" t="str">
            <v>M</v>
          </cell>
          <cell r="E8420">
            <v>147.63</v>
          </cell>
        </row>
        <row r="8421">
          <cell r="A8421">
            <v>92339</v>
          </cell>
          <cell r="B8421" t="str">
            <v>COMPOSIÇÃO</v>
          </cell>
          <cell r="C8421" t="str">
            <v>TUBO DE AÇO PRETO SEM COSTURA, CONEXÃO SOLDADA, DN 65 (2 1/2"), INSTALADO EM PRUMADAS - FORNECIMENTO E INSTALAÇÃO. AF_10/2020</v>
          </cell>
          <cell r="D8421" t="str">
            <v>M</v>
          </cell>
          <cell r="E8421">
            <v>225.83</v>
          </cell>
        </row>
        <row r="8422">
          <cell r="A8422">
            <v>92341</v>
          </cell>
          <cell r="B8422" t="str">
            <v>COMPOSIÇÃO</v>
          </cell>
          <cell r="C8422" t="str">
            <v>TUBO DE AÇO GALVANIZADO COM COSTURA, CLASSE MÉDIA, DN 50 (2"), CONEXÃO ROSQUEADA, INSTALADO EM PRUMADAS - FORNECIMENTO E INSTALAÇÃO. AF_10/2020</v>
          </cell>
          <cell r="D8422" t="str">
            <v>M</v>
          </cell>
          <cell r="E8422">
            <v>96.78</v>
          </cell>
        </row>
        <row r="8423">
          <cell r="A8423">
            <v>92342</v>
          </cell>
          <cell r="B8423" t="str">
            <v>COMPOSIÇÃO</v>
          </cell>
          <cell r="C8423" t="str">
            <v>TUBO DE AÇO GALVANIZADO COM COSTURA, CLASSE MÉDIA, DN 65 (2 1/2"), CONEXÃO ROSQUEADA, INSTALADO EM PRUMADAS - FORNECIMENTO E INSTALAÇÃO. AF_10/2020</v>
          </cell>
          <cell r="D8423" t="str">
            <v>M</v>
          </cell>
          <cell r="E8423">
            <v>116.88</v>
          </cell>
        </row>
        <row r="8424">
          <cell r="A8424">
            <v>92343</v>
          </cell>
          <cell r="B8424" t="str">
            <v>COMPOSIÇÃO</v>
          </cell>
          <cell r="C8424" t="str">
            <v>TUBO DE AÇO GALVANIZADO COM COSTURA, CLASSE MÉDIA, DN 80 (3"), CONEXÃO ROSQUEADA, INSTALADO EM PRUMADAS - FORNECIMENTO E INSTALAÇÃO. AF_10/2020</v>
          </cell>
          <cell r="D8424" t="str">
            <v>M</v>
          </cell>
          <cell r="E8424">
            <v>151.21</v>
          </cell>
        </row>
        <row r="8425">
          <cell r="A8425">
            <v>92359</v>
          </cell>
          <cell r="B8425" t="str">
            <v>COMPOSIÇÃO</v>
          </cell>
          <cell r="C8425" t="str">
            <v>TUBO DE AÇO PRETO SEM COSTURA, CONEXÃO SOLDADA, DN 25 (1"), INSTALADO EM REDE DE ALIMENTAÇÃO PARA HIDRANTE - FORNECIMENTO E INSTALAÇÃO. AF_10/2020</v>
          </cell>
          <cell r="D8425" t="str">
            <v>M</v>
          </cell>
          <cell r="E8425">
            <v>71.25</v>
          </cell>
        </row>
        <row r="8426">
          <cell r="A8426">
            <v>92360</v>
          </cell>
          <cell r="B8426" t="str">
            <v>COMPOSIÇÃO</v>
          </cell>
          <cell r="C8426" t="str">
            <v>TUBO DE AÇO PRETO SEM COSTURA, CONEXÃO SOLDADA, DN 32 (1 1/4"), INSTALADO EM REDE DE ALIMENTAÇÃO PARA HIDRANTE - FORNECIMENTO E INSTALAÇÃO. AF_10/2020</v>
          </cell>
          <cell r="D8426" t="str">
            <v>M</v>
          </cell>
          <cell r="E8426">
            <v>95.28</v>
          </cell>
        </row>
        <row r="8427">
          <cell r="A8427">
            <v>92361</v>
          </cell>
          <cell r="B8427" t="str">
            <v>COMPOSIÇÃO</v>
          </cell>
          <cell r="C8427" t="str">
            <v>TUBO DE AÇO PRETO SEM COSTURA, CONEXÃO SOLDADA, DN 50 (2"), INSTALADO EM REDE DE ALIMENTAÇÃO PARA HIDRANTE - FORNECIMENTO E INSTALAÇÃO. AF_10/2020</v>
          </cell>
          <cell r="D8427" t="str">
            <v>M</v>
          </cell>
          <cell r="E8427">
            <v>128.41</v>
          </cell>
        </row>
        <row r="8428">
          <cell r="A8428">
            <v>92362</v>
          </cell>
          <cell r="B8428" t="str">
            <v>COMPOSIÇÃO</v>
          </cell>
          <cell r="C8428" t="str">
            <v>TUBO DE AÇO PRETO SEM COSTURA, CONEXÃO SOLDADA, DN 65 (2 1/2"), INSTALADO EM REDE DE ALIMENTAÇÃO PARA HIDRANTE - FORNECIMENTO E INSTALAÇÃO. AF_10/2020</v>
          </cell>
          <cell r="D8428" t="str">
            <v>M</v>
          </cell>
          <cell r="E8428">
            <v>205.86</v>
          </cell>
        </row>
        <row r="8429">
          <cell r="A8429">
            <v>92364</v>
          </cell>
          <cell r="B8429" t="str">
            <v>COMPOSIÇÃO</v>
          </cell>
          <cell r="C8429" t="str">
            <v>TUBO DE AÇO GALVANIZADO COM COSTURA, CLASSE MÉDIA, DN 32 (1 1/4"), CONEXÃO ROSQUEADA, INSTALADO EM REDE DE ALIMENTAÇÃO PARA HIDRANTE - FORNECIMENTO E INSTALAÇÃO. AF_10/2020</v>
          </cell>
          <cell r="D8429" t="str">
            <v>M</v>
          </cell>
          <cell r="E8429">
            <v>53.03</v>
          </cell>
        </row>
        <row r="8430">
          <cell r="A8430">
            <v>92365</v>
          </cell>
          <cell r="B8430" t="str">
            <v>COMPOSIÇÃO</v>
          </cell>
          <cell r="C8430" t="str">
            <v>TUBO DE AÇO GALVANIZADO COM COSTURA, CLASSE MÉDIA, DN 40 (1 1/2"), CONEXÃO ROSQUEADA, INSTALADO EM REDE DE ALIMENTAÇÃO PARA HIDRANTE - FORNECIMENTO E INSTALAÇÃO. AF_10/2020</v>
          </cell>
          <cell r="D8430" t="str">
            <v>M</v>
          </cell>
          <cell r="E8430">
            <v>61.05</v>
          </cell>
        </row>
        <row r="8431">
          <cell r="A8431">
            <v>92366</v>
          </cell>
          <cell r="B8431" t="str">
            <v>COMPOSIÇÃO</v>
          </cell>
          <cell r="C8431" t="str">
            <v>TUBO DE AÇO GALVANIZADO COM COSTURA, CLASSE MÉDIA, DN 50 (2"), CONEXÃO ROSQUEADA, INSTALADO EM REDE DE ALIMENTAÇÃO PARA HIDRANTE - FORNECIMENTO E INSTALAÇÃO. AF_10/2020</v>
          </cell>
          <cell r="D8431" t="str">
            <v>M</v>
          </cell>
          <cell r="E8431">
            <v>85.18</v>
          </cell>
        </row>
        <row r="8432">
          <cell r="A8432">
            <v>92367</v>
          </cell>
          <cell r="B8432" t="str">
            <v>COMPOSIÇÃO</v>
          </cell>
          <cell r="C8432" t="str">
            <v>TUBO DE AÇO GALVANIZADO COM COSTURA, CLASSE MÉDIA, DN 65 (2 1/2"), CONEXÃO ROSQUEADA, INSTALADO EM REDE DE ALIMENTAÇÃO PARA HIDRANTE - FORNECIMENTO E INSTALAÇÃO. AF_10/2020</v>
          </cell>
          <cell r="D8432" t="str">
            <v>M</v>
          </cell>
          <cell r="E8432">
            <v>104.74</v>
          </cell>
        </row>
        <row r="8433">
          <cell r="A8433">
            <v>92368</v>
          </cell>
          <cell r="B8433" t="str">
            <v>COMPOSIÇÃO</v>
          </cell>
          <cell r="C8433" t="str">
            <v>TUBO DE AÇO GALVANIZADO COM COSTURA, CLASSE MÉDIA, DN 80 (3"), CONEXÃO ROSQUEADA, INSTALADO EM REDE DE ALIMENTAÇÃO PARA HIDRANTE - FORNECIMENTO E INSTALAÇÃO. AF_10/2020</v>
          </cell>
          <cell r="D8433" t="str">
            <v>M</v>
          </cell>
          <cell r="E8433">
            <v>138.59</v>
          </cell>
        </row>
        <row r="8434">
          <cell r="A8434">
            <v>92645</v>
          </cell>
          <cell r="B8434" t="str">
            <v>COMPOSIÇÃO</v>
          </cell>
          <cell r="C8434" t="str">
            <v>TUBO DE AÇO PRETO SEM COSTURA, CONEXÃO SOLDADA, DN 25 (1"), INSTALADO EM REDE DE ALIMENTAÇÃO PARA SPRINKLER - FORNECIMENTO E INSTALAÇÃO. AF_10/2020</v>
          </cell>
          <cell r="D8434" t="str">
            <v>M</v>
          </cell>
          <cell r="E8434">
            <v>74.7</v>
          </cell>
        </row>
        <row r="8435">
          <cell r="A8435">
            <v>92646</v>
          </cell>
          <cell r="B8435" t="str">
            <v>COMPOSIÇÃO</v>
          </cell>
          <cell r="C8435" t="str">
            <v>TUBO DE AÇO PRETO SEM COSTURA, CONEXÃO SOLDADA, DN 32 (1 1/4"), INSTALADO EM REDE DE ALIMENTAÇÃO PARA SPRINKLER - FORNECIMENTO E INSTALAÇÃO. AF_10/2020</v>
          </cell>
          <cell r="D8435" t="str">
            <v>M</v>
          </cell>
          <cell r="E8435">
            <v>98.73</v>
          </cell>
        </row>
        <row r="8436">
          <cell r="A8436">
            <v>92648</v>
          </cell>
          <cell r="B8436" t="str">
            <v>COMPOSIÇÃO</v>
          </cell>
          <cell r="C8436" t="str">
            <v>TUBO DE AÇO PRETO SEM COSTURA, CONEXÃO SOLDADA, DN 40 (1 1/2"), INSTALADO EM REDE DE ALIMENTAÇÃO PARA SPRINKLER - FORNECIMENTO E INSTALAÇÃO. AF_10/2020</v>
          </cell>
          <cell r="D8436" t="str">
            <v>M</v>
          </cell>
          <cell r="E8436">
            <v>107.99</v>
          </cell>
        </row>
        <row r="8437">
          <cell r="A8437">
            <v>92649</v>
          </cell>
          <cell r="B8437" t="str">
            <v>COMPOSIÇÃO</v>
          </cell>
          <cell r="C8437" t="str">
            <v>TUBO DE AÇO PRETO SEM COSTURA, CONEXÃO SOLDADA, DN 50 (2"), INSTALADO EM REDE DE ALIMENTAÇÃO PARA SPRINKLER - FORNECIMENTO E INSTALAÇÃO. AF_10/2020</v>
          </cell>
          <cell r="D8437" t="str">
            <v>M</v>
          </cell>
          <cell r="E8437">
            <v>131.87</v>
          </cell>
        </row>
        <row r="8438">
          <cell r="A8438">
            <v>92650</v>
          </cell>
          <cell r="B8438" t="str">
            <v>COMPOSIÇÃO</v>
          </cell>
          <cell r="C8438" t="str">
            <v>TUBO DE AÇO PRETO SEM COSTURA, CONEXÃO SOLDADA, DN 65 (2 1/2"), INSTALADO EM REDE DE ALIMENTAÇÃO PARA SPRINKLER - FORNECIMENTO E INSTALAÇÃO. AF_10/2020</v>
          </cell>
          <cell r="D8438" t="str">
            <v>M</v>
          </cell>
          <cell r="E8438">
            <v>209.32</v>
          </cell>
        </row>
        <row r="8439">
          <cell r="A8439">
            <v>92652</v>
          </cell>
          <cell r="B8439" t="str">
            <v>COMPOSIÇÃO</v>
          </cell>
          <cell r="C8439" t="str">
            <v>TUBO DE AÇO GALVANIZADO COM COSTURA, CLASSE MÉDIA, CONEXÃO ROSQUEADA, DN 32 (1 1/4"), INSTALADO EM REDE DE ALIMENTAÇÃO PARA SPRINKLER - FORNECIMENTO E INSTALAÇÃO. AF_10/2020</v>
          </cell>
          <cell r="D8439" t="str">
            <v>M</v>
          </cell>
          <cell r="E8439">
            <v>57.3</v>
          </cell>
        </row>
        <row r="8440">
          <cell r="A8440">
            <v>92653</v>
          </cell>
          <cell r="B8440" t="str">
            <v>COMPOSIÇÃO</v>
          </cell>
          <cell r="C8440" t="str">
            <v>TUBO DE AÇO GALVANIZADO COM COSTURA, CLASSE MÉDIA, CONEXÃO ROSQUEADA, DN 40 (1 1/2"), INSTALADO EM REDE DE ALIMENTAÇÃO PARA SPRINKLER - FORNECIMENTO E INSTALAÇÃO. AF_10/2020</v>
          </cell>
          <cell r="D8440" t="str">
            <v>M</v>
          </cell>
          <cell r="E8440">
            <v>65.37</v>
          </cell>
        </row>
        <row r="8441">
          <cell r="A8441">
            <v>92654</v>
          </cell>
          <cell r="B8441" t="str">
            <v>COMPOSIÇÃO</v>
          </cell>
          <cell r="C8441" t="str">
            <v>TUBO DE AÇO GALVANIZADO COM COSTURA, CLASSE MÉDIA, CONEXÃO ROSQUEADA, DN 50 (2"), INSTALADO EM REDE DE ALIMENTAÇÃO PARA SPRINKLER - FORNECIMENTO E INSTALAÇÃO. AF_10/2020</v>
          </cell>
          <cell r="D8441" t="str">
            <v>M</v>
          </cell>
          <cell r="E8441">
            <v>89.5</v>
          </cell>
        </row>
        <row r="8442">
          <cell r="A8442">
            <v>92655</v>
          </cell>
          <cell r="B8442" t="str">
            <v>COMPOSIÇÃO</v>
          </cell>
          <cell r="C8442" t="str">
            <v>TUBO DE AÇO GALVANIZADO COM COSTURA, CLASSE MÉDIA, CONEXÃO ROSQUEADA, DN 65 (2 1/2"), INSTALADO EM REDE DE ALIMENTAÇÃO PARA SPRINKLER - FORNECIMENTO E INSTALAÇÃO. AF_10/2020</v>
          </cell>
          <cell r="D8442" t="str">
            <v>M</v>
          </cell>
          <cell r="E8442">
            <v>109.16</v>
          </cell>
        </row>
        <row r="8443">
          <cell r="A8443">
            <v>92656</v>
          </cell>
          <cell r="B8443" t="str">
            <v>COMPOSIÇÃO</v>
          </cell>
          <cell r="C8443" t="str">
            <v>TUBO DE AÇO GALVANIZADO COM COSTURA, CLASSE MÉDIA, CONEXÃO ROSQUEADA, DN 80 (3"), INSTALADO EM REDE DE ALIMENTAÇÃO PARA SPRINKLER - FORNECIMENTO E INSTALAÇÃO. AF_10/2020</v>
          </cell>
          <cell r="D8443" t="str">
            <v>M</v>
          </cell>
          <cell r="E8443">
            <v>143</v>
          </cell>
        </row>
        <row r="8444">
          <cell r="A8444">
            <v>92687</v>
          </cell>
          <cell r="B8444" t="str">
            <v>COMPOSIÇÃO</v>
          </cell>
          <cell r="C8444" t="str">
            <v>TUBO DE AÇO GALVANIZADO COM COSTURA, CLASSE MÉDIA, CONEXÃO ROSQUEADA, DN 15 (1/2"), INSTALADO EM RAMAIS E SUB-RAMAIS DE GÁS - FORNECIMENTO E INSTALAÇÃO. AF_10/2020</v>
          </cell>
          <cell r="D8444" t="str">
            <v>M</v>
          </cell>
          <cell r="E8444">
            <v>26.72</v>
          </cell>
        </row>
        <row r="8445">
          <cell r="A8445">
            <v>92688</v>
          </cell>
          <cell r="B8445" t="str">
            <v>COMPOSIÇÃO</v>
          </cell>
          <cell r="C8445" t="str">
            <v>TUBO DE AÇO GALVANIZADO COM COSTURA, CLASSE MÉDIA, CONEXÃO ROSQUEADA, DN 20 (3/4"), INSTALADO EM RAMAIS E SUB-RAMAIS DE GÁS - FORNECIMENTO E INSTALAÇÃO. AF_10/2020</v>
          </cell>
          <cell r="D8445" t="str">
            <v>M</v>
          </cell>
          <cell r="E8445">
            <v>37.229999999999997</v>
          </cell>
        </row>
        <row r="8446">
          <cell r="A8446">
            <v>92689</v>
          </cell>
          <cell r="B8446" t="str">
            <v>COMPOSIÇÃO</v>
          </cell>
          <cell r="C8446" t="str">
            <v>TUBO DE AÇO PRETO SEM COSTURA, CLASSE MÉDIA, CONEXÃO SOLDADA, DN 15 (1/2"), INSTALADO EM RAMAIS E SUB-RAMAIS DE GÁS - FORNECIMENTO E INSTALAÇÃO. AF_10/2020</v>
          </cell>
          <cell r="D8446" t="str">
            <v>M</v>
          </cell>
          <cell r="E8446">
            <v>52.02</v>
          </cell>
        </row>
        <row r="8447">
          <cell r="A8447">
            <v>92690</v>
          </cell>
          <cell r="B8447" t="str">
            <v>COMPOSIÇÃO</v>
          </cell>
          <cell r="C8447" t="str">
            <v>TUBO DE AÇO PRETO SEM COSTURA, CLASSE MÉDIA, CONEXÃO SOLDADA, DN 20 (3/4"), INSTALADO EM RAMAIS E SUB-RAMAIS DE GÁS - FORNECIMENTO E INSTALAÇÃO. AF_10/2020</v>
          </cell>
          <cell r="D8447" t="str">
            <v>M</v>
          </cell>
          <cell r="E8447">
            <v>73.78</v>
          </cell>
        </row>
        <row r="8448">
          <cell r="A8448">
            <v>92691</v>
          </cell>
          <cell r="B8448" t="str">
            <v>COMPOSIÇÃO</v>
          </cell>
          <cell r="C8448" t="str">
            <v>TUBO DE AÇO PRETO SEM COSTURA, CLASSE MÉDIA, CONEXÃO SOLDADA, DN 25 (1"), INSTALADO EM RAMAIS  E SUB-RAMAIS DE GÁS - FORNECIMENTO E INSTALAÇÃO. AF_10/2020</v>
          </cell>
          <cell r="D8448" t="str">
            <v>M</v>
          </cell>
          <cell r="E8448">
            <v>94.19</v>
          </cell>
        </row>
        <row r="8449">
          <cell r="A8449">
            <v>94462</v>
          </cell>
          <cell r="B8449" t="str">
            <v>COMPOSIÇÃO</v>
          </cell>
          <cell r="C8449" t="str">
            <v>TUBO DE AÇO GALVANIZADO COM COSTURA, CLASSE MÉDIA, DN 50 (2), CONEXÃO ROSQUEADA, INSTALADO EM RESERVAÇÃO DE ÁGUA DE EDIFICAÇÃO QUE POSSUA RESERVATÓRIO DE FIBRA/FIBROCIMENTO  FORNECIMENTO E INSTALAÇÃO. AF_06/2016</v>
          </cell>
          <cell r="D8449" t="str">
            <v>M</v>
          </cell>
          <cell r="E8449">
            <v>95.37</v>
          </cell>
        </row>
        <row r="8450">
          <cell r="A8450">
            <v>94463</v>
          </cell>
          <cell r="B8450" t="str">
            <v>COMPOSIÇÃO</v>
          </cell>
          <cell r="C8450" t="str">
            <v>TUBO DE AÇO GALVANIZADO COM COSTURA, CLASSE MÉDIA, DN 65 (2 1/2), CONEXÃO ROSQUEADA, INSTALADO EM RESERVAÇÃO DE ÁGUA DE EDIFICAÇÃO QUE POSSUA RESERVATÓRIO DE FIBRA/FIBROCIMENTO  FORNECIMENTO E INSTALAÇÃO. AF_06/2016</v>
          </cell>
          <cell r="D8450" t="str">
            <v>M</v>
          </cell>
          <cell r="E8450">
            <v>112.2</v>
          </cell>
        </row>
        <row r="8451">
          <cell r="A8451">
            <v>94464</v>
          </cell>
          <cell r="B8451" t="str">
            <v>COMPOSIÇÃO</v>
          </cell>
          <cell r="C8451" t="str">
            <v>TUBO DE AÇO GALVANIZADO COM COSTURA, CLASSE MÉDIA, DN 80 (3), CONEXÃO ROSQUEADA, INSTALADO EM RESERVAÇÃO DE ÁGUA DE EDIFICAÇÃO QUE POSSUA RESERVATÓRIO DE FIBRA/FIBROCIMENTO  FORNECIMENTO E INSTALAÇÃO. AF_06/2016</v>
          </cell>
          <cell r="D8451" t="str">
            <v>M</v>
          </cell>
          <cell r="E8451">
            <v>158.41</v>
          </cell>
        </row>
        <row r="8452">
          <cell r="A8452">
            <v>94602</v>
          </cell>
          <cell r="B8452" t="str">
            <v>COMPOSIÇÃO</v>
          </cell>
          <cell r="C8452" t="str">
            <v>TUBO EM COBRE RÍGIDO, DN 54 MM, CLASSE E, SEM ISOLAMENTO, INSTALADO EM RESERVAÇÃO DE ÁGUA DE EDIFICAÇÃO QUE POSSUA RESERVATÓRIO DE FIBRA/FIBROCIMENTO  FORNECIMENTO E INSTALAÇÃO. AF_06/2016</v>
          </cell>
          <cell r="D8452" t="str">
            <v>M</v>
          </cell>
          <cell r="E8452">
            <v>197.42</v>
          </cell>
        </row>
        <row r="8453">
          <cell r="A8453">
            <v>94603</v>
          </cell>
          <cell r="B8453" t="str">
            <v>COMPOSIÇÃO</v>
          </cell>
          <cell r="C8453" t="str">
            <v>TUBO EM COBRE RÍGIDO, DN 66 MM, CLASSE E, SEM ISOLAMENTO, INSTALADO EM RESERVAÇÃO DE ÁGUA DE EDIFICAÇÃO QUE POSSUA RESERVATÓRIO DE FIBRA/FIBROCIMENTO  FORNECIMENTO E INSTALAÇÃO. AF_06/2016</v>
          </cell>
          <cell r="D8453" t="str">
            <v>M</v>
          </cell>
          <cell r="E8453">
            <v>265.83</v>
          </cell>
        </row>
        <row r="8454">
          <cell r="A8454">
            <v>94604</v>
          </cell>
          <cell r="B8454" t="str">
            <v>COMPOSIÇÃO</v>
          </cell>
          <cell r="C8454" t="str">
            <v>TUBO EM COBRE RÍGIDO, DN 79 MM, CLASSE E, SEM ISOLAMENTO, INSTALADO EM RESERVAÇÃO DE ÁGUA DE EDIFICAÇÃO QUE POSSUA RESERVATÓRIO DE FIBRA/FIBROCIMENTO  FORNECIMENTO E INSTALAÇÃO. AF_06/2016</v>
          </cell>
          <cell r="D8454" t="str">
            <v>M</v>
          </cell>
          <cell r="E8454">
            <v>363.64</v>
          </cell>
        </row>
        <row r="8455">
          <cell r="A8455">
            <v>94605</v>
          </cell>
          <cell r="B8455" t="str">
            <v>COMPOSIÇÃO</v>
          </cell>
          <cell r="C8455" t="str">
            <v>TUBO EM COBRE RÍGIDO, DN 104 MM, CLASSE E, SEM ISOLAMENTO, INSTALADO EM RESERVAÇÃO DE ÁGUA DE EDIFICAÇÃO QUE POSSUA RESERVATÓRIO DE FIBRA/FIBROCIMENTO  FORNECIMENTO E INSTALAÇÃO. AF_06/2016</v>
          </cell>
          <cell r="D8455" t="str">
            <v>M</v>
          </cell>
          <cell r="E8455">
            <v>520.65</v>
          </cell>
        </row>
        <row r="8456">
          <cell r="A8456">
            <v>94648</v>
          </cell>
          <cell r="B8456" t="str">
            <v>COMPOSIÇÃO</v>
          </cell>
          <cell r="C8456" t="str">
            <v>TUBO, PVC, SOLDÁVEL, DN  25 MM, INSTALADO EM RESERVAÇÃO DE ÁGUA DE EDIFICAÇÃO QUE POSSUA RESERVATÓRIO DE FIBRA/FIBROCIMENTO   FORNECIMENTO E INSTALAÇÃO. AF_06/2016</v>
          </cell>
          <cell r="D8456" t="str">
            <v>M</v>
          </cell>
          <cell r="E8456">
            <v>10.75</v>
          </cell>
        </row>
        <row r="8457">
          <cell r="A8457">
            <v>94649</v>
          </cell>
          <cell r="B8457" t="str">
            <v>COMPOSIÇÃO</v>
          </cell>
          <cell r="C8457" t="str">
            <v>TUBO, PVC, SOLDÁVEL, DN 32 MM, INSTALADO EM RESERVAÇÃO DE ÁGUA DE EDIFICAÇÃO QUE POSSUA RESERVATÓRIO DE FIBRA/FIBROCIMENTO   FORNECIMENTO E INSTALAÇÃO. AF_06/2016</v>
          </cell>
          <cell r="D8457" t="str">
            <v>M</v>
          </cell>
          <cell r="E8457">
            <v>16.41</v>
          </cell>
        </row>
        <row r="8458">
          <cell r="A8458">
            <v>94650</v>
          </cell>
          <cell r="B8458" t="str">
            <v>COMPOSIÇÃO</v>
          </cell>
          <cell r="C8458" t="str">
            <v>TUBO, PVC, SOLDÁVEL, DN 40 MM, INSTALADO EM RESERVAÇÃO DE ÁGUA DE EDIFICAÇÃO QUE POSSUA RESERVATÓRIO DE FIBRA/FIBROCIMENTO   FORNECIMENTO E INSTALAÇÃO. AF_06/2016</v>
          </cell>
          <cell r="D8458" t="str">
            <v>M</v>
          </cell>
          <cell r="E8458">
            <v>24.66</v>
          </cell>
        </row>
        <row r="8459">
          <cell r="A8459">
            <v>94651</v>
          </cell>
          <cell r="B8459" t="str">
            <v>COMPOSIÇÃO</v>
          </cell>
          <cell r="C8459" t="str">
            <v>TUBO, PVC, SOLDÁVEL, DN 50 MM, INSTALADO EM RESERVAÇÃO DE ÁGUA DE EDIFICAÇÃO QUE POSSUA RESERVATÓRIO DE FIBRA/FIBROCIMENTO   FORNECIMENTO E INSTALAÇÃO. AF_06/2016</v>
          </cell>
          <cell r="D8459" t="str">
            <v>M</v>
          </cell>
          <cell r="E8459">
            <v>26.25</v>
          </cell>
        </row>
        <row r="8460">
          <cell r="A8460">
            <v>94652</v>
          </cell>
          <cell r="B8460" t="str">
            <v>COMPOSIÇÃO</v>
          </cell>
          <cell r="C8460" t="str">
            <v>TUBO, PVC, SOLDÁVEL, DN 60 MM, INSTALADO EM RESERVAÇÃO DE ÁGUA DE EDIFICAÇÃO QUE POSSUA RESERVATÓRIO DE FIBRA/FIBROCIMENTO   FORNECIMENTO E INSTALAÇÃO. AF_06/2016</v>
          </cell>
          <cell r="D8460" t="str">
            <v>M</v>
          </cell>
          <cell r="E8460">
            <v>42</v>
          </cell>
        </row>
        <row r="8461">
          <cell r="A8461">
            <v>94653</v>
          </cell>
          <cell r="B8461" t="str">
            <v>COMPOSIÇÃO</v>
          </cell>
          <cell r="C8461" t="str">
            <v>TUBO, PVC, SOLDÁVEL, DN 75 MM, INSTALADO EM RESERVAÇÃO DE ÁGUA DE EDIFICAÇÃO QUE POSSUA RESERVATÓRIO DE FIBRA/FIBROCIMENTO   FORNECIMENTO E INSTALAÇÃO. AF_06/2016</v>
          </cell>
          <cell r="D8461" t="str">
            <v>M</v>
          </cell>
          <cell r="E8461">
            <v>60.67</v>
          </cell>
        </row>
        <row r="8462">
          <cell r="A8462">
            <v>94654</v>
          </cell>
          <cell r="B8462" t="str">
            <v>COMPOSIÇÃO</v>
          </cell>
          <cell r="C8462" t="str">
            <v>TUBO, PVC, SOLDÁVEL, DN 85 MM, INSTALADO EM RESERVAÇÃO DE ÁGUA DE EDIFICAÇÃO QUE POSSUA RESERVATÓRIO DE FIBRA/FIBROCIMENTO   FORNECIMENTO E INSTALAÇÃO. AF_06/2016</v>
          </cell>
          <cell r="D8462" t="str">
            <v>M</v>
          </cell>
          <cell r="E8462">
            <v>86.1</v>
          </cell>
        </row>
        <row r="8463">
          <cell r="A8463">
            <v>94655</v>
          </cell>
          <cell r="B8463" t="str">
            <v>COMPOSIÇÃO</v>
          </cell>
          <cell r="C8463" t="str">
            <v>TUBO, PVC, SOLDÁVEL, DN 110 MM, INSTALADO EM RESERVAÇÃO DE ÁGUA DE EDIFICAÇÃO QUE POSSUA RESERVATÓRIO DE FIBRA/FIBROCIMENTO   FORNECIMENTO E INSTALAÇÃO. AF_06/2016</v>
          </cell>
          <cell r="D8463" t="str">
            <v>M</v>
          </cell>
          <cell r="E8463">
            <v>121.27</v>
          </cell>
        </row>
        <row r="8464">
          <cell r="A8464">
            <v>94716</v>
          </cell>
          <cell r="B8464" t="str">
            <v>COMPOSIÇÃO</v>
          </cell>
          <cell r="C8464" t="str">
            <v>TUBO, CPVC, SOLDÁVEL, DN 22 MM, INSTALADO EM RESERVAÇÃO DE ÁGUA DE EDIFICAÇÃO QUE POSSUA RESERVATÓRIO DE FIBRA/FIBROCIMENTO  FORNECIMENTO E INSTALAÇÃO. AF_06/2016</v>
          </cell>
          <cell r="D8464" t="str">
            <v>M</v>
          </cell>
          <cell r="E8464">
            <v>23.97</v>
          </cell>
        </row>
        <row r="8465">
          <cell r="A8465">
            <v>94717</v>
          </cell>
          <cell r="B8465" t="str">
            <v>COMPOSIÇÃO</v>
          </cell>
          <cell r="C8465" t="str">
            <v>TUBO, CPVC, SOLDÁVEL, DN 28 MM, INSTALADO EM RESERVAÇÃO DE ÁGUA DE EDIFICAÇÃO QUE POSSUA RESERVATÓRIO DE FIBRA/FIBROCIMENTO  FORNECIMENTO E INSTALAÇÃO. AF_06/2016</v>
          </cell>
          <cell r="D8465" t="str">
            <v>M</v>
          </cell>
          <cell r="E8465">
            <v>37.35</v>
          </cell>
        </row>
        <row r="8466">
          <cell r="A8466">
            <v>94718</v>
          </cell>
          <cell r="B8466" t="str">
            <v>COMPOSIÇÃO</v>
          </cell>
          <cell r="C8466" t="str">
            <v>TUBO, CPVC, SOLDÁVEL, DN 35 MM, INSTALADO EM RESERVAÇÃO DE ÁGUA DE EDIFICAÇÃO QUE POSSUA RESERVATÓRIO DE FIBRA/FIBROCIMENTO  FORNECIMENTO E INSTALAÇÃO. AF_06/2016</v>
          </cell>
          <cell r="D8466" t="str">
            <v>M</v>
          </cell>
          <cell r="E8466">
            <v>48.32</v>
          </cell>
        </row>
        <row r="8467">
          <cell r="A8467">
            <v>94719</v>
          </cell>
          <cell r="B8467" t="str">
            <v>COMPOSIÇÃO</v>
          </cell>
          <cell r="C8467" t="str">
            <v>TUBO, CPVC, SOLDÁVEL, DN 42 MM, INSTALADO EM RESERVAÇÃO DE ÁGUA DE EDIFICAÇÃO QUE POSSUA RESERVATÓRIO DE FIBRA/FIBROCIMENTO  FORNECIMENTO E INSTALAÇÃO. AF_06/2016</v>
          </cell>
          <cell r="D8467" t="str">
            <v>M</v>
          </cell>
          <cell r="E8467">
            <v>62.24</v>
          </cell>
        </row>
        <row r="8468">
          <cell r="A8468">
            <v>94720</v>
          </cell>
          <cell r="B8468" t="str">
            <v>COMPOSIÇÃO</v>
          </cell>
          <cell r="C8468" t="str">
            <v>TUBO, CPVC, SOLDÁVEL, DN 54 MM, INSTALADO EM RESERVAÇÃO DE ÁGUA DE EDIFICAÇÃO QUE POSSUA RESERVATÓRIO DE FIBRA/FIBROCIMENTO  FORNECIMENTO E INSTALAÇÃO. AF_06/2016</v>
          </cell>
          <cell r="D8468" t="str">
            <v>M</v>
          </cell>
          <cell r="E8468">
            <v>90.57</v>
          </cell>
        </row>
        <row r="8469">
          <cell r="A8469">
            <v>94721</v>
          </cell>
          <cell r="B8469" t="str">
            <v>COMPOSIÇÃO</v>
          </cell>
          <cell r="C8469" t="str">
            <v>TUBO, CPVC, SOLDÁVEL, DN 73 MM, INSTALADO EM RESERVAÇÃO DE ÁGUA DE EDIFICAÇÃO QUE POSSUA RESERVATÓRIO DE FIBRA/FIBROCIMENTO  FORNECIMENTO E INSTALAÇÃO. AF_06/2016</v>
          </cell>
          <cell r="D8469" t="str">
            <v>M</v>
          </cell>
          <cell r="E8469">
            <v>138.74</v>
          </cell>
        </row>
        <row r="8470">
          <cell r="A8470">
            <v>94722</v>
          </cell>
          <cell r="B8470" t="str">
            <v>COMPOSIÇÃO</v>
          </cell>
          <cell r="C8470" t="str">
            <v>TUBO, CPVC, SOLDÁVEL, DN 89 MM, INSTALADO EM RESERVAÇÃO DE ÁGUA DE EDIFICAÇÃO QUE POSSUA RESERVATÓRIO DE FIBRA/FIBROCIMENTO  FORNECIMENTO E INSTALAÇÃO. AF_06/2016</v>
          </cell>
          <cell r="D8470" t="str">
            <v>M</v>
          </cell>
          <cell r="E8470">
            <v>239.42</v>
          </cell>
        </row>
        <row r="8471">
          <cell r="A8471">
            <v>94723</v>
          </cell>
          <cell r="B8471" t="str">
            <v>COMPOSIÇÃO</v>
          </cell>
          <cell r="C8471" t="str">
            <v>TUBO, CPVC, SOLDÁVEL, DN 114 MM, INSTALADO EM RESERVAÇÃO DE ÁGUA DE EDIFICAÇÃO QUE POSSUA RESERVATÓRIO DE FIBRA/FIBROCIMENTO  FORNECIMENTO E INSTALAÇÃO. AF_06/2016</v>
          </cell>
          <cell r="D8471" t="str">
            <v>M</v>
          </cell>
          <cell r="E8471">
            <v>432.76</v>
          </cell>
        </row>
        <row r="8472">
          <cell r="A8472">
            <v>95697</v>
          </cell>
          <cell r="B8472" t="str">
            <v>COMPOSIÇÃO</v>
          </cell>
          <cell r="C8472" t="str">
            <v>TUBO DE AÇO PRETO SEM COSTURA, CONEXÃO SOLDADA, DN 40 (1 1/2"), INSTALADO EM REDE DE ALIMENTAÇÃO PARA HIDRANTE - FORNECIMENTO E INSTALAÇÃO. AF_10/2020</v>
          </cell>
          <cell r="D8472" t="str">
            <v>M</v>
          </cell>
          <cell r="E8472">
            <v>104.53</v>
          </cell>
        </row>
        <row r="8473">
          <cell r="A8473">
            <v>96635</v>
          </cell>
          <cell r="B8473" t="str">
            <v>COMPOSIÇÃO</v>
          </cell>
          <cell r="C8473" t="str">
            <v>TUBO, PPR, DN 25, CLASSE PN 20,  INSTALADO EM RAMAL OU SUB-RAMAL DE ÁGUA   FORNECIMENTO E INSTALAÇÃO. AF_08/2022</v>
          </cell>
          <cell r="D8473" t="str">
            <v>M</v>
          </cell>
          <cell r="E8473">
            <v>36.99</v>
          </cell>
        </row>
        <row r="8474">
          <cell r="A8474">
            <v>96636</v>
          </cell>
          <cell r="B8474" t="str">
            <v>COMPOSIÇÃO</v>
          </cell>
          <cell r="C8474" t="str">
            <v>TUBO, PPR, DN 25, CLASSE PN 25 INSTALADO EM RAMAL OU SUB-RAMAL DE ÁGUA   FORNECIMENTO E INSTALAÇÃO. AF_08/2022</v>
          </cell>
          <cell r="D8474" t="str">
            <v>M</v>
          </cell>
          <cell r="E8474">
            <v>39.26</v>
          </cell>
        </row>
        <row r="8475">
          <cell r="A8475">
            <v>96644</v>
          </cell>
          <cell r="B8475" t="str">
            <v>COMPOSIÇÃO</v>
          </cell>
          <cell r="C8475" t="str">
            <v>TUBO, PPR, DN 25, CLASSE PN 20,  INSTALADO EM RAMAL DE DISTRIBUIÇÃO DE ÁGUA   FORNECIMENTO E INSTALAÇÃO. AF_08/2022</v>
          </cell>
          <cell r="D8475" t="str">
            <v>M</v>
          </cell>
          <cell r="E8475">
            <v>20.56</v>
          </cell>
        </row>
        <row r="8476">
          <cell r="A8476">
            <v>96645</v>
          </cell>
          <cell r="B8476" t="str">
            <v>COMPOSIÇÃO</v>
          </cell>
          <cell r="C8476" t="str">
            <v>TUBO, PPR, DN 32, CLASSE PN 12,  INSTALADO EM RAMAL DE DISTRIBUIÇÃO DE ÁGUA   FORNECIMENTO E INSTALAÇÃO. AF_08/2022</v>
          </cell>
          <cell r="D8476" t="str">
            <v>M</v>
          </cell>
          <cell r="E8476">
            <v>18.170000000000002</v>
          </cell>
        </row>
        <row r="8477">
          <cell r="A8477">
            <v>96646</v>
          </cell>
          <cell r="B8477" t="str">
            <v>COMPOSIÇÃO</v>
          </cell>
          <cell r="C8477" t="str">
            <v>TUBO, PPR, DN 40, CLASSE PN 12,  INSTALADO EM RAMAL DE DISTRIBUIÇÃO DE ÁGUA   FORNECIMENTO E INSTALAÇÃO. AF_08/2022</v>
          </cell>
          <cell r="D8477" t="str">
            <v>M</v>
          </cell>
          <cell r="E8477">
            <v>22.29</v>
          </cell>
        </row>
        <row r="8478">
          <cell r="A8478">
            <v>96647</v>
          </cell>
          <cell r="B8478" t="str">
            <v>COMPOSIÇÃO</v>
          </cell>
          <cell r="C8478" t="str">
            <v>TUBO, PPR, DN 25, CLASSE PN 25,  INSTALADO EM RAMAL DE DISTRIBUIÇÃO DE ÁGUA   FORNECIMENTO E INSTALAÇÃO. AF_08/2022</v>
          </cell>
          <cell r="D8478" t="str">
            <v>M</v>
          </cell>
          <cell r="E8478">
            <v>22.35</v>
          </cell>
        </row>
        <row r="8479">
          <cell r="A8479">
            <v>96648</v>
          </cell>
          <cell r="B8479" t="str">
            <v>COMPOSIÇÃO</v>
          </cell>
          <cell r="C8479" t="str">
            <v>TUBO, PPR, DN 32, CLASSE PN 25,  INSTALADO EM RAMAL DE DISTRIBUIÇÃO DE ÁGUA   FORNECIMENTO E INSTALAÇÃO. AF_08/2022</v>
          </cell>
          <cell r="D8479" t="str">
            <v>M</v>
          </cell>
          <cell r="E8479">
            <v>27.67</v>
          </cell>
        </row>
        <row r="8480">
          <cell r="A8480">
            <v>96649</v>
          </cell>
          <cell r="B8480" t="str">
            <v>COMPOSIÇÃO</v>
          </cell>
          <cell r="C8480" t="str">
            <v>TUBO, PPR, DN 40, CLASSE PN 25,  INSTALADO EM RAMAL DE DISTRIBUIÇÃO DE ÁGUA   FORNECIMENTO E INSTALAÇÃO. AF_08/2022</v>
          </cell>
          <cell r="D8480" t="str">
            <v>M</v>
          </cell>
          <cell r="E8480">
            <v>36.729999999999997</v>
          </cell>
        </row>
        <row r="8481">
          <cell r="A8481">
            <v>96668</v>
          </cell>
          <cell r="B8481" t="str">
            <v>COMPOSIÇÃO</v>
          </cell>
          <cell r="C8481" t="str">
            <v>TUBO, PPR, DN 25, CLASSE PN 20,  INSTALADO EM PRUMADA DE ÁGUA   FORNECIMENTO E INSTALAÇÃO. AF_08/2022</v>
          </cell>
          <cell r="D8481" t="str">
            <v>M</v>
          </cell>
          <cell r="E8481">
            <v>16.18</v>
          </cell>
        </row>
        <row r="8482">
          <cell r="A8482">
            <v>96669</v>
          </cell>
          <cell r="B8482" t="str">
            <v>COMPOSIÇÃO</v>
          </cell>
          <cell r="C8482" t="str">
            <v>TUBO, PPR, DN 32, CLASSE PN 12,  INSTALADO EM PRUMADA DE ÁGUA   FORNECIMENTO E INSTALAÇÃO. AF_08/2022</v>
          </cell>
          <cell r="D8482" t="str">
            <v>M</v>
          </cell>
          <cell r="E8482">
            <v>15.85</v>
          </cell>
        </row>
        <row r="8483">
          <cell r="A8483">
            <v>96670</v>
          </cell>
          <cell r="B8483" t="str">
            <v>COMPOSIÇÃO</v>
          </cell>
          <cell r="C8483" t="str">
            <v>TUBO, PPR, DN 40, CLASSE PN 12,  INSTALADO EM PRUMADA DE ÁGUA   FORNECIMENTO E INSTALAÇÃO. AF_08/2022</v>
          </cell>
          <cell r="D8483" t="str">
            <v>M</v>
          </cell>
          <cell r="E8483">
            <v>20.62</v>
          </cell>
        </row>
        <row r="8484">
          <cell r="A8484">
            <v>96671</v>
          </cell>
          <cell r="B8484" t="str">
            <v>COMPOSIÇÃO</v>
          </cell>
          <cell r="C8484" t="str">
            <v>TUBO, PPR, DN 50, CLASSE PN 12,  INSTALADO EM PRUMADA DE ÁGUA   FORNECIMENTO E INSTALAÇÃO. AF_08/2022</v>
          </cell>
          <cell r="D8484" t="str">
            <v>M</v>
          </cell>
          <cell r="E8484">
            <v>31.3</v>
          </cell>
        </row>
        <row r="8485">
          <cell r="A8485">
            <v>96672</v>
          </cell>
          <cell r="B8485" t="str">
            <v>COMPOSIÇÃO</v>
          </cell>
          <cell r="C8485" t="str">
            <v>TUBO, PPR, DN 63, CLASSE PN 12,  INSTALADO EM PRUMADA DE ÁGUA   FORNECIMENTO E INSTALAÇÃO. AF_08/2022</v>
          </cell>
          <cell r="D8485" t="str">
            <v>M</v>
          </cell>
          <cell r="E8485">
            <v>47.82</v>
          </cell>
        </row>
        <row r="8486">
          <cell r="A8486">
            <v>96673</v>
          </cell>
          <cell r="B8486" t="str">
            <v>COMPOSIÇÃO</v>
          </cell>
          <cell r="C8486" t="str">
            <v>TUBO, PPR, DN 75, CLASSE PN 12,  INSTALADO EM PRUMADA DE ÁGUA   FORNECIMENTO E INSTALAÇÃO. AF_08/2022</v>
          </cell>
          <cell r="D8486" t="str">
            <v>M</v>
          </cell>
          <cell r="E8486">
            <v>60.34</v>
          </cell>
        </row>
        <row r="8487">
          <cell r="A8487">
            <v>96674</v>
          </cell>
          <cell r="B8487" t="str">
            <v>COMPOSIÇÃO</v>
          </cell>
          <cell r="C8487" t="str">
            <v>TUBO, PPR, DN 90, CLASSE PN 12,  INSTALADO EM PRUMADA DE ÁGUA   FORNECIMENTO E INSTALAÇÃO. AF_08/2022</v>
          </cell>
          <cell r="D8487" t="str">
            <v>M</v>
          </cell>
          <cell r="E8487">
            <v>97.81</v>
          </cell>
        </row>
        <row r="8488">
          <cell r="A8488">
            <v>96675</v>
          </cell>
          <cell r="B8488" t="str">
            <v>COMPOSIÇÃO</v>
          </cell>
          <cell r="C8488" t="str">
            <v>TUBO, PPR, DN 110, CLASSE PN 12,  INSTALADO EM PRUMADA DE ÁGUA   FORNECIMENTO E INSTALAÇÃO. AF_08/2022</v>
          </cell>
          <cell r="D8488" t="str">
            <v>M</v>
          </cell>
          <cell r="E8488">
            <v>142.36000000000001</v>
          </cell>
        </row>
        <row r="8489">
          <cell r="A8489">
            <v>96676</v>
          </cell>
          <cell r="B8489" t="str">
            <v>COMPOSIÇÃO</v>
          </cell>
          <cell r="C8489" t="str">
            <v>TUBO, PPR, DN 25, CLASSE PN 25,  INSTALADO EM PRUMADA DE ÁGUA   FORNECIMENTO E INSTALAÇÃO. AF_08/2022</v>
          </cell>
          <cell r="D8489" t="str">
            <v>M</v>
          </cell>
          <cell r="E8489">
            <v>20.36</v>
          </cell>
        </row>
        <row r="8490">
          <cell r="A8490">
            <v>96677</v>
          </cell>
          <cell r="B8490" t="str">
            <v>COMPOSIÇÃO</v>
          </cell>
          <cell r="C8490" t="str">
            <v>TUBO, PPR, DN 32, CLASSE PN 25,  INSTALADO EM PRUMADA DE ÁGUA   FORNECIMENTO E INSTALAÇÃO. AF_08/2022</v>
          </cell>
          <cell r="D8490" t="str">
            <v>M</v>
          </cell>
          <cell r="E8490">
            <v>26.55</v>
          </cell>
        </row>
        <row r="8491">
          <cell r="A8491">
            <v>96678</v>
          </cell>
          <cell r="B8491" t="str">
            <v>COMPOSIÇÃO</v>
          </cell>
          <cell r="C8491" t="str">
            <v>TUBO, PPR, DN 40, CLASSE PN 25,  INSTALADO EM PRUMADA DE ÁGUA   FORNECIMENTO E INSTALAÇÃO. AF_08/2022</v>
          </cell>
          <cell r="D8491" t="str">
            <v>M</v>
          </cell>
          <cell r="E8491">
            <v>36.6</v>
          </cell>
        </row>
        <row r="8492">
          <cell r="A8492">
            <v>96679</v>
          </cell>
          <cell r="B8492" t="str">
            <v>COMPOSIÇÃO</v>
          </cell>
          <cell r="C8492" t="str">
            <v>TUBO, PPR, DN 50, CLASSE PN 25,  INSTALADO EM PRUMADA DE ÁGUA   FORNECIMENTO E INSTALAÇÃO. AF_08/2022</v>
          </cell>
          <cell r="D8492" t="str">
            <v>M</v>
          </cell>
          <cell r="E8492">
            <v>54.68</v>
          </cell>
        </row>
        <row r="8493">
          <cell r="A8493">
            <v>96680</v>
          </cell>
          <cell r="B8493" t="str">
            <v>COMPOSIÇÃO</v>
          </cell>
          <cell r="C8493" t="str">
            <v>TUBO, PPR, DN 63, CLASSE PN 25,  INSTALADO EM PRUMADA DE ÁGUA   FORNECIMENTO E INSTALAÇÃO. AF_08/2022</v>
          </cell>
          <cell r="D8493" t="str">
            <v>M</v>
          </cell>
          <cell r="E8493">
            <v>90.68</v>
          </cell>
        </row>
        <row r="8494">
          <cell r="A8494">
            <v>96681</v>
          </cell>
          <cell r="B8494" t="str">
            <v>COMPOSIÇÃO</v>
          </cell>
          <cell r="C8494" t="str">
            <v>TUBO, PPR, DN 75, CLASSE PN 25,  INSTALADO EM PRUMADA DE ÁGUA   FORNECIMENTO E INSTALAÇÃO. AF_08/2022</v>
          </cell>
          <cell r="D8494" t="str">
            <v>M</v>
          </cell>
          <cell r="E8494">
            <v>122.14</v>
          </cell>
        </row>
        <row r="8495">
          <cell r="A8495">
            <v>96682</v>
          </cell>
          <cell r="B8495" t="str">
            <v>COMPOSIÇÃO</v>
          </cell>
          <cell r="C8495" t="str">
            <v>TUBO, PPR, DN 90, CLASSE PN 25,  INSTALADO EM PRUMADA DE ÁGUA   FORNECIMENTO E INSTALAÇÃO. AF_08/2022</v>
          </cell>
          <cell r="D8495" t="str">
            <v>M</v>
          </cell>
          <cell r="E8495">
            <v>201.87</v>
          </cell>
        </row>
        <row r="8496">
          <cell r="A8496">
            <v>96683</v>
          </cell>
          <cell r="B8496" t="str">
            <v>COMPOSIÇÃO</v>
          </cell>
          <cell r="C8496" t="str">
            <v>TUBO, PPR, DN 110, CLASSE PN 25,  INSTALADO EM PRUMADA DE ÁGUA   FORNECIMENTO E INSTALAÇÃO. AF_08/2022</v>
          </cell>
          <cell r="D8496" t="str">
            <v>M</v>
          </cell>
          <cell r="E8496">
            <v>277.23</v>
          </cell>
        </row>
        <row r="8497">
          <cell r="A8497">
            <v>96718</v>
          </cell>
          <cell r="B8497" t="str">
            <v>COMPOSIÇÃO</v>
          </cell>
          <cell r="C8497" t="str">
            <v>TUBO, PPR, DN 20, CLASSE PN 20,  INSTALADO EM RESERVAÇÃO DE ÁGUA DE EDIFICAÇÃO QUE POSSUA RESERVATÓRIO DE FIBRA/FIBROCIMENTO  FORNECIMENTO E INSTALAÇÃO. AF_06/2016</v>
          </cell>
          <cell r="D8497" t="str">
            <v>M</v>
          </cell>
          <cell r="E8497">
            <v>9.48</v>
          </cell>
        </row>
        <row r="8498">
          <cell r="A8498">
            <v>96719</v>
          </cell>
          <cell r="B8498" t="str">
            <v>COMPOSIÇÃO</v>
          </cell>
          <cell r="C8498" t="str">
            <v>TUBO, PPR, DN 25, CLASSE PN 20,  INSTALADO EM RESERVAÇÃO DE ÁGUA DE EDIFICAÇÃO QUE POSSUA RESERVATÓRIO DE FIBRA/FIBROCIMENTO  FORNECIMENTO E INSTALAÇÃO. AF_06/2016</v>
          </cell>
          <cell r="D8498" t="str">
            <v>M</v>
          </cell>
          <cell r="E8498">
            <v>18.22</v>
          </cell>
        </row>
        <row r="8499">
          <cell r="A8499">
            <v>96720</v>
          </cell>
          <cell r="B8499" t="str">
            <v>COMPOSIÇÃO</v>
          </cell>
          <cell r="C8499" t="str">
            <v>TUBO, PPR, DN 32, CLASSE PN 12,  INSTALADO EM RESERVAÇÃO DE ÁGUA DE EDIFICAÇÃO QUE POSSUA RESERVATÓRIO DE FIBRA/FIBROCIMENTO  FORNECIMENTO E INSTALAÇÃO. AF_06/2016</v>
          </cell>
          <cell r="D8499" t="str">
            <v>M</v>
          </cell>
          <cell r="E8499">
            <v>16.86</v>
          </cell>
        </row>
        <row r="8500">
          <cell r="A8500">
            <v>96721</v>
          </cell>
          <cell r="B8500" t="str">
            <v>COMPOSIÇÃO</v>
          </cell>
          <cell r="C8500" t="str">
            <v>TUBO, PPR, DN 40, CLASSE PN 12,  INSTALADO EM RESERVAÇÃO DE ÁGUA DE EDIFICAÇÃO QUE POSSUA RESERVATÓRIO DE FIBRA/FIBROCIMENTO  FORNECIMENTO E INSTALAÇÃO. AF_06/2016</v>
          </cell>
          <cell r="D8500" t="str">
            <v>M</v>
          </cell>
          <cell r="E8500">
            <v>20.399999999999999</v>
          </cell>
        </row>
        <row r="8501">
          <cell r="A8501">
            <v>96722</v>
          </cell>
          <cell r="B8501" t="str">
            <v>COMPOSIÇÃO</v>
          </cell>
          <cell r="C8501" t="str">
            <v>TUBO, PPR, DN 50, CLASSE PN 12,  INSTALADO EM RESERVAÇÃO DE ÁGUA DE EDIFICAÇÃO QUE POSSUA RESERVATÓRIO DE FIBRA/FIBROCIMENTO  FORNECIMENTO E INSTALAÇÃO. AF_06/2016</v>
          </cell>
          <cell r="D8501" t="str">
            <v>M</v>
          </cell>
          <cell r="E8501">
            <v>32.630000000000003</v>
          </cell>
        </row>
        <row r="8502">
          <cell r="A8502">
            <v>96723</v>
          </cell>
          <cell r="B8502" t="str">
            <v>COMPOSIÇÃO</v>
          </cell>
          <cell r="C8502" t="str">
            <v>TUBO, PPR, DN 63, CLASSE PN 12,  INSTALADO EM RESERVAÇÃO DE ÁGUA DE EDIFICAÇÃO QUE POSSUA RESERVATÓRIO DE FIBRA/FIBROCIMENTO  FORNECIMENTO E INSTALAÇÃO. AF_06/2016</v>
          </cell>
          <cell r="D8502" t="str">
            <v>M</v>
          </cell>
          <cell r="E8502">
            <v>46.6</v>
          </cell>
        </row>
        <row r="8503">
          <cell r="A8503">
            <v>96724</v>
          </cell>
          <cell r="B8503" t="str">
            <v>COMPOSIÇÃO</v>
          </cell>
          <cell r="C8503" t="str">
            <v>TUBO, PPR, DN 75, CLASSE PN 12,  INSTALADO EM RESERVAÇÃO DE ÁGUA DE EDIFICAÇÃO QUE POSSUA RESERVATÓRIO DE FIBRA/FIBROCIMENTO  FORNECIMENTO E INSTALAÇÃO. AF_06/2016</v>
          </cell>
          <cell r="D8503" t="str">
            <v>M</v>
          </cell>
          <cell r="E8503">
            <v>62.45</v>
          </cell>
        </row>
        <row r="8504">
          <cell r="A8504">
            <v>96725</v>
          </cell>
          <cell r="B8504" t="str">
            <v>COMPOSIÇÃO</v>
          </cell>
          <cell r="C8504" t="str">
            <v>TUBO, PPR, DN 90, CLASSE PN 12,  INSTALADO EM RESERVAÇÃO DE ÁGUA DE EDIFICAÇÃO QUE POSSUA RESERVATÓRIO DE FIBRA/FIBROCIMENTO  FORNECIMENTO E INSTALAÇÃO. AF_06/2016</v>
          </cell>
          <cell r="D8504" t="str">
            <v>M</v>
          </cell>
          <cell r="E8504">
            <v>95.19</v>
          </cell>
        </row>
        <row r="8505">
          <cell r="A8505">
            <v>96726</v>
          </cell>
          <cell r="B8505" t="str">
            <v>COMPOSIÇÃO</v>
          </cell>
          <cell r="C8505" t="str">
            <v>TUBO, PPR, DN 110, CLASSE PN 12,  INSTALADO EM RESERVAÇÃO DE ÁGUA DE EDIFICAÇÃO QUE POSSUA RESERVATÓRIO DE FIBRA/FIBROCIMENTO  FORNECIMENTO E INSTALAÇÃO. AF_06/2016</v>
          </cell>
          <cell r="D8505" t="str">
            <v>M</v>
          </cell>
          <cell r="E8505">
            <v>135.22999999999999</v>
          </cell>
        </row>
        <row r="8506">
          <cell r="A8506">
            <v>96727</v>
          </cell>
          <cell r="B8506" t="str">
            <v>COMPOSIÇÃO</v>
          </cell>
          <cell r="C8506" t="str">
            <v>TUBO, PPR, DN 20, CLASSE PN 25,  INSTALADO EM RESERVAÇÃO DE ÁGUA DE EDIFICAÇÃO QUE POSSUA RESERVATÓRIO DE FIBRA/FIBROCIMENTO  FORNECIMENTO E INSTALAÇÃO. AF_06/2016</v>
          </cell>
          <cell r="D8506" t="str">
            <v>M</v>
          </cell>
          <cell r="E8506">
            <v>16.399999999999999</v>
          </cell>
        </row>
        <row r="8507">
          <cell r="A8507">
            <v>96728</v>
          </cell>
          <cell r="B8507" t="str">
            <v>COMPOSIÇÃO</v>
          </cell>
          <cell r="C8507" t="str">
            <v>TUBO, PPR, DN 25, CLASSE PN 25,  INSTALADO EM RESERVAÇÃO DE ÁGUA DE EDIFICAÇÃO QUE POSSUA RESERVATÓRIO DE FIBRA/FIBROCIMENTO  FORNECIMENTO E INSTALAÇÃO. AF_06/2016</v>
          </cell>
          <cell r="D8507" t="str">
            <v>M</v>
          </cell>
          <cell r="E8507">
            <v>20.27</v>
          </cell>
        </row>
        <row r="8508">
          <cell r="A8508">
            <v>96729</v>
          </cell>
          <cell r="B8508" t="str">
            <v>COMPOSIÇÃO</v>
          </cell>
          <cell r="C8508" t="str">
            <v>TUBO, PPR, DN 32, CLASSE PN 25,  INSTALADO EM RESERVAÇÃO DE ÁGUA DE EDIFICAÇÃO QUE POSSUA RESERVATÓRIO DE FIBRA/FIBROCIMENTO  FORNECIMENTO E INSTALAÇÃO. AF_06/2016</v>
          </cell>
          <cell r="D8508" t="str">
            <v>M</v>
          </cell>
          <cell r="E8508">
            <v>26.57</v>
          </cell>
        </row>
        <row r="8509">
          <cell r="A8509">
            <v>96730</v>
          </cell>
          <cell r="B8509" t="str">
            <v>COMPOSIÇÃO</v>
          </cell>
          <cell r="C8509" t="str">
            <v>TUBO, PPR, DN 40, CLASSE PN 25,  INSTALADO EM RESERVAÇÃO DE ÁGUA DE EDIFICAÇÃO QUE POSSUA RESERVATÓRIO DE FIBRA/FIBROCIMENTO  FORNECIMENTO E INSTALAÇÃO. AF_06/2016</v>
          </cell>
          <cell r="D8509" t="str">
            <v>M</v>
          </cell>
          <cell r="E8509">
            <v>34.770000000000003</v>
          </cell>
        </row>
        <row r="8510">
          <cell r="A8510">
            <v>96731</v>
          </cell>
          <cell r="B8510" t="str">
            <v>COMPOSIÇÃO</v>
          </cell>
          <cell r="C8510" t="str">
            <v>TUBO, PPR, DN 50, CLASSE PN 25,  INSTALADO EM RESERVAÇÃO DE ÁGUA DE EDIFICAÇÃO QUE POSSUA RESERVATÓRIO DE FIBRA/FIBROCIMENTO  FORNECIMENTO E INSTALAÇÃO. AF_06/2016</v>
          </cell>
          <cell r="D8510" t="str">
            <v>M</v>
          </cell>
          <cell r="E8510">
            <v>54.13</v>
          </cell>
        </row>
        <row r="8511">
          <cell r="A8511">
            <v>96732</v>
          </cell>
          <cell r="B8511" t="str">
            <v>COMPOSIÇÃO</v>
          </cell>
          <cell r="C8511" t="str">
            <v>TUBO, PPR, DN 63, CLASSE PN 25,  INSTALADO EM RESERVAÇÃO DE ÁGUA DE EDIFICAÇÃO QUE POSSUA RESERVATÓRIO DE FIBRA/FIBROCIMENTO  FORNECIMENTO E INSTALAÇÃO. AF_06/2016</v>
          </cell>
          <cell r="D8511" t="str">
            <v>M</v>
          </cell>
          <cell r="E8511">
            <v>85.91</v>
          </cell>
        </row>
        <row r="8512">
          <cell r="A8512">
            <v>96733</v>
          </cell>
          <cell r="B8512" t="str">
            <v>COMPOSIÇÃO</v>
          </cell>
          <cell r="C8512" t="str">
            <v>TUBO, PPR, DN 75, CLASSE PN 25,  INSTALADO EM RESERVAÇÃO DE ÁGUA DE EDIFICAÇÃO QUE POSSUA RESERVATÓRIO DE FIBRA/FIBROCIMENTO  FORNECIMENTO E INSTALAÇÃO. AF_06/2016</v>
          </cell>
          <cell r="D8512" t="str">
            <v>M</v>
          </cell>
          <cell r="E8512">
            <v>119.22</v>
          </cell>
        </row>
        <row r="8513">
          <cell r="A8513">
            <v>96734</v>
          </cell>
          <cell r="B8513" t="str">
            <v>COMPOSIÇÃO</v>
          </cell>
          <cell r="C8513" t="str">
            <v>TUBO, PPR, DN 90, CLASSE PN 25,  INSTALADO EM RESERVAÇÃO DE ÁGUA DE EDIFICAÇÃO QUE POSSUA RESERVATÓRIO DE FIBRA/FIBROCIMENTO  FORNECIMENTO E INSTALAÇÃO. AF_06/2016</v>
          </cell>
          <cell r="D8513" t="str">
            <v>M</v>
          </cell>
          <cell r="E8513">
            <v>190.35</v>
          </cell>
        </row>
        <row r="8514">
          <cell r="A8514">
            <v>96735</v>
          </cell>
          <cell r="B8514" t="str">
            <v>COMPOSIÇÃO</v>
          </cell>
          <cell r="C8514" t="str">
            <v>TUBO, PPR, DN 110, CLASSE PN 25,  INSTALADO EM RESERVAÇÃO DE ÁGUA DE EDIFICAÇÃO QUE POSSUA RESERVATÓRIO DE FIBRA/FIBROCIMENTO  FORNECIMENTO E INSTALAÇÃO. AF_06/2016</v>
          </cell>
          <cell r="D8514" t="str">
            <v>M</v>
          </cell>
          <cell r="E8514">
            <v>251.39</v>
          </cell>
        </row>
        <row r="8515">
          <cell r="A8515">
            <v>96798</v>
          </cell>
          <cell r="B8515" t="str">
            <v>COMPOSIÇÃO</v>
          </cell>
          <cell r="C8515" t="str">
            <v>TUBO, PEX, MONOCAMADA, DN 16, INSTALADO EM RAMAL/SUB-RAMAL OU DISTRIBUIÇÃO DE ÁGUA - FORNECIMENTO E INSTALAÇÃO. AF_02/2023</v>
          </cell>
          <cell r="D8515" t="str">
            <v>M</v>
          </cell>
          <cell r="E8515">
            <v>7.84</v>
          </cell>
        </row>
        <row r="8516">
          <cell r="A8516">
            <v>96799</v>
          </cell>
          <cell r="B8516" t="str">
            <v>COMPOSIÇÃO</v>
          </cell>
          <cell r="C8516" t="str">
            <v>TUBO, PEX, MONOCAMADA, DN 20, INSTALADO EM RAMAL/SUB-RAMAL OU DISTRIBUIÇÃO DE ÁGUA - FORNECIMENTO E INSTALAÇÃO. AF_02/2023</v>
          </cell>
          <cell r="D8516" t="str">
            <v>M</v>
          </cell>
          <cell r="E8516">
            <v>10.050000000000001</v>
          </cell>
        </row>
        <row r="8517">
          <cell r="A8517">
            <v>96800</v>
          </cell>
          <cell r="B8517" t="str">
            <v>COMPOSIÇÃO</v>
          </cell>
          <cell r="C8517" t="str">
            <v>TUBO, PEX, MONOCAMADA, DN 25, INSTALADO EM RAMAL/SUB-RAMAL OU DISTRIBUIÇÃO DE ÁGUA - FORNECIMENTO E INSTALAÇÃO. AF_02/2023</v>
          </cell>
          <cell r="D8517" t="str">
            <v>M</v>
          </cell>
          <cell r="E8517">
            <v>13.76</v>
          </cell>
        </row>
        <row r="8518">
          <cell r="A8518">
            <v>96801</v>
          </cell>
          <cell r="B8518" t="str">
            <v>COMPOSIÇÃO</v>
          </cell>
          <cell r="C8518" t="str">
            <v>TUBO, PEX, MONOCAMADA, DN 32, INSTALADO EM RAMAL/SUB-RAMAL OU DISTRIBUIÇÃO DE ÁGUA - FORNECIMENTO E INSTALAÇÃO. AF_02/2023</v>
          </cell>
          <cell r="D8518" t="str">
            <v>M</v>
          </cell>
          <cell r="E8518">
            <v>21.06</v>
          </cell>
        </row>
        <row r="8519">
          <cell r="A8519">
            <v>97327</v>
          </cell>
          <cell r="B8519" t="str">
            <v>COMPOSIÇÃO</v>
          </cell>
          <cell r="C8519" t="str">
            <v>TUBO EM COBRE FLEXÍVEL, DN 1/4, COM ISOLAMENTO, INSTALADO EM RAMAL DE ALIMENTAÇÃO DE AR CONDICIONADO COM CONDENSADORA INDIVIDUAL   FORNECIMENTO E INSTALAÇÃO. AF_12/2015</v>
          </cell>
          <cell r="D8519" t="str">
            <v>M</v>
          </cell>
          <cell r="E8519">
            <v>25.34</v>
          </cell>
        </row>
        <row r="8520">
          <cell r="A8520">
            <v>97328</v>
          </cell>
          <cell r="B8520" t="str">
            <v>COMPOSIÇÃO</v>
          </cell>
          <cell r="C8520" t="str">
            <v>TUBO EM COBRE FLEXÍVEL, DN 3/8", COM ISOLAMENTO, INSTALADO EM RAMAL DE ALIMENTAÇÃO DE AR CONDICIONADO COM CONDENSADORA INDIVIDUAL  FORNECIMENTO E INSTALAÇÃO. AF_12/2015</v>
          </cell>
          <cell r="D8520" t="str">
            <v>M</v>
          </cell>
          <cell r="E8520">
            <v>42.69</v>
          </cell>
        </row>
        <row r="8521">
          <cell r="A8521">
            <v>97329</v>
          </cell>
          <cell r="B8521" t="str">
            <v>COMPOSIÇÃO</v>
          </cell>
          <cell r="C8521" t="str">
            <v>TUBO EM COBRE FLEXÍVEL, DN 1/2", COM ISOLAMENTO, INSTALADO EM RAMAL DE ALIMENTAÇÃO DE AR CONDICIONADO COM CONDENSADORA INDIVIDUAL  FORNECIMENTO E INSTALAÇÃO. AF_12/2015</v>
          </cell>
          <cell r="D8521" t="str">
            <v>M</v>
          </cell>
          <cell r="E8521">
            <v>54.06</v>
          </cell>
        </row>
        <row r="8522">
          <cell r="A8522">
            <v>97330</v>
          </cell>
          <cell r="B8522" t="str">
            <v>COMPOSIÇÃO</v>
          </cell>
          <cell r="C8522" t="str">
            <v>TUBO EM COBRE FLEXÍVEL, DN 5/8", COM ISOLAMENTO, INSTALADO EM RAMAL DE ALIMENTAÇÃO DE AR CONDICIONADO COM CONDENSADORA INDIVIDUAL  FORNECIMENTO E INSTALAÇÃO. AF_12/2015</v>
          </cell>
          <cell r="D8522" t="str">
            <v>M</v>
          </cell>
          <cell r="E8522">
            <v>66.069999999999993</v>
          </cell>
        </row>
        <row r="8523">
          <cell r="A8523">
            <v>97331</v>
          </cell>
          <cell r="B8523" t="str">
            <v>COMPOSIÇÃO</v>
          </cell>
          <cell r="C8523" t="str">
            <v>TUBO EM COBRE FLEXÍVEL, DN 1/4", COM ISOLAMENTO, INSTALADO EM RAMAL DE ALIMENTAÇÃO DE AR CONDICIONADO COM CONDENSADORA CENTRAL  FORNECIMENTO E INSTALAÇÃO. AF_12/2015</v>
          </cell>
          <cell r="D8523" t="str">
            <v>M</v>
          </cell>
          <cell r="E8523">
            <v>25.65</v>
          </cell>
        </row>
        <row r="8524">
          <cell r="A8524">
            <v>97332</v>
          </cell>
          <cell r="B8524" t="str">
            <v>COMPOSIÇÃO</v>
          </cell>
          <cell r="C8524" t="str">
            <v>TUBO EM COBRE FLEXÍVEL, DN 3/8", COM ISOLAMENTO, INSTALADO EM RAMAL DE ALIMENTAÇÃO DE AR CONDICIONADO COM CONDENSADORA CENTRAL  FORNECIMENTO E INSTALAÇÃO. AF_12/2015</v>
          </cell>
          <cell r="D8524" t="str">
            <v>M</v>
          </cell>
          <cell r="E8524">
            <v>43.04</v>
          </cell>
        </row>
        <row r="8525">
          <cell r="A8525">
            <v>97333</v>
          </cell>
          <cell r="B8525" t="str">
            <v>COMPOSIÇÃO</v>
          </cell>
          <cell r="C8525" t="str">
            <v>TUBO EM COBRE FLEXÍVEL, DN 1/2", COM ISOLAMENTO, INSTALADO EM RAMAL DE ALIMENTAÇÃO DE AR CONDICIONADO COM CONDENSADORA CENTRAL  FORNECIMENTO E INSTALAÇÃO. AF_12/2015</v>
          </cell>
          <cell r="D8525" t="str">
            <v>M</v>
          </cell>
          <cell r="E8525">
            <v>54.51</v>
          </cell>
        </row>
        <row r="8526">
          <cell r="A8526">
            <v>97334</v>
          </cell>
          <cell r="B8526" t="str">
            <v>COMPOSIÇÃO</v>
          </cell>
          <cell r="C8526" t="str">
            <v>TUBO EM COBRE FLEXÍVEL, DN 5/8, COM ISOLAMENTO, INSTALADO EM RAMAL DE ALIMENTAÇÃO DE AR CONDICIONADO COM CONDENSADORA CENTRAL   FORNECIMENTO E INSTALAÇÃO. AF_12/2015</v>
          </cell>
          <cell r="D8526" t="str">
            <v>M</v>
          </cell>
          <cell r="E8526">
            <v>66.55</v>
          </cell>
        </row>
        <row r="8527">
          <cell r="A8527">
            <v>97335</v>
          </cell>
          <cell r="B8527" t="str">
            <v>COMPOSIÇÃO</v>
          </cell>
          <cell r="C8527" t="str">
            <v>TUBO EM COBRE RÍGIDO, DN 22 MM, CLASSE A, SEM ISOLAMENTO, INSTALADO EM PRUMADA DE GÁS COMBUSTÍVEL - FORNECIMENTO E INSTALAÇÃO. AF_04/2022</v>
          </cell>
          <cell r="D8527" t="str">
            <v>M</v>
          </cell>
          <cell r="E8527">
            <v>74.44</v>
          </cell>
        </row>
        <row r="8528">
          <cell r="A8528">
            <v>97336</v>
          </cell>
          <cell r="B8528" t="str">
            <v>COMPOSIÇÃO</v>
          </cell>
          <cell r="C8528" t="str">
            <v>TUBO EM COBRE RÍGIDO, DN 28 MM, CLASSE A, SEM ISOLAMENTO, INSTALADO EM PRUMADA DE GÁS COMBUSTÍVEL - FORNECIMENTO E INSTALAÇÃO. AF_04/2022</v>
          </cell>
          <cell r="D8528" t="str">
            <v>M</v>
          </cell>
          <cell r="E8528">
            <v>94.73</v>
          </cell>
        </row>
        <row r="8529">
          <cell r="A8529">
            <v>97337</v>
          </cell>
          <cell r="B8529" t="str">
            <v>COMPOSIÇÃO</v>
          </cell>
          <cell r="C8529" t="str">
            <v>TUBO EM COBRE RÍGIDO, DN 35 MM, CLASSE A, SEM ISOLAMENTO, INSTALADO EM PRUMADA DE GÁS COMBUSTÍVEL - FORNECIMENTO E INSTALAÇÃO. AF_04/2022</v>
          </cell>
          <cell r="D8529" t="str">
            <v>M</v>
          </cell>
          <cell r="E8529">
            <v>142.47</v>
          </cell>
        </row>
        <row r="8530">
          <cell r="A8530">
            <v>97338</v>
          </cell>
          <cell r="B8530" t="str">
            <v>COMPOSIÇÃO</v>
          </cell>
          <cell r="C8530" t="str">
            <v>TUBO EM COBRE RÍGIDO, DN 42 MM, CLASSE A, SEM ISOLAMENTO, INSTALADO EM PRUMADA DE GÁS COMBUSTÍVEL - FORNECIMENTO E INSTALAÇÃO. AF_04/2022</v>
          </cell>
          <cell r="D8530" t="str">
            <v>M</v>
          </cell>
          <cell r="E8530">
            <v>171.42</v>
          </cell>
        </row>
        <row r="8531">
          <cell r="A8531">
            <v>97339</v>
          </cell>
          <cell r="B8531" t="str">
            <v>COMPOSIÇÃO</v>
          </cell>
          <cell r="C8531" t="str">
            <v>TUBO EM COBRE RÍGIDO, DN 54 MM, CLASSE A, SEM ISOLAMENTO, INSTALADO EM PRUMADA DE GÁS COMBUSTÍVEL - FORNECIMENTO E INSTALAÇÃO. AF_04/2022</v>
          </cell>
          <cell r="D8531" t="str">
            <v>M</v>
          </cell>
          <cell r="E8531">
            <v>184.65</v>
          </cell>
        </row>
        <row r="8532">
          <cell r="A8532">
            <v>97340</v>
          </cell>
          <cell r="B8532" t="str">
            <v>COMPOSIÇÃO</v>
          </cell>
          <cell r="C8532" t="str">
            <v>TUBO EM COBRE RÍGIDO, DN 66 MM, CLASSE A, SEM ISOLAMENTO, INSTALADO EM PRUMADA DE GÁS COMBUSTÍVEL - FORNECIMENTO E INSTALAÇÃO. AF_04/2022</v>
          </cell>
          <cell r="D8532" t="str">
            <v>M</v>
          </cell>
          <cell r="E8532">
            <v>185.77</v>
          </cell>
        </row>
        <row r="8533">
          <cell r="A8533">
            <v>97347</v>
          </cell>
          <cell r="B8533" t="str">
            <v>COMPOSIÇÃO</v>
          </cell>
          <cell r="C8533" t="str">
            <v>TUBO EM COBRE RÍGIDO, DN 22 MM, CLASSE I, SEM ISOLAMENTO, INSTALADO EM PRUMADA  FORNECIMENTO E INSTALAÇÃO. AF_12/2015</v>
          </cell>
          <cell r="D8533" t="str">
            <v>M</v>
          </cell>
          <cell r="E8533">
            <v>89.69</v>
          </cell>
        </row>
        <row r="8534">
          <cell r="A8534">
            <v>97348</v>
          </cell>
          <cell r="B8534" t="str">
            <v>COMPOSIÇÃO</v>
          </cell>
          <cell r="C8534" t="str">
            <v>TUBO EM COBRE RÍGIDO, DN 28 MM, CLASSE I, SEM ISOLAMENTO, INSTALADO EM PRUMADA  FORNECIMENTO E INSTALAÇÃO. AF_12/2015</v>
          </cell>
          <cell r="D8534" t="str">
            <v>M</v>
          </cell>
          <cell r="E8534">
            <v>123.86</v>
          </cell>
        </row>
        <row r="8535">
          <cell r="A8535">
            <v>97349</v>
          </cell>
          <cell r="B8535" t="str">
            <v>COMPOSIÇÃO</v>
          </cell>
          <cell r="C8535" t="str">
            <v>TUBO EM COBRE RÍGIDO, DN 35 MM, CLASSE I, SEM ISOLAMENTO, INSTALADO EM PRUMADA  FORNECIMENTO E INSTALAÇÃO. AF_12/2015</v>
          </cell>
          <cell r="D8535" t="str">
            <v>M</v>
          </cell>
          <cell r="E8535">
            <v>178.49</v>
          </cell>
        </row>
        <row r="8536">
          <cell r="A8536">
            <v>97350</v>
          </cell>
          <cell r="B8536" t="str">
            <v>COMPOSIÇÃO</v>
          </cell>
          <cell r="C8536" t="str">
            <v>TUBO EM COBRE RÍGIDO, DN 42 MM, CLASSE I, SEM ISOLAMENTO, INSTALADO EM PRUMADA  FORNECIMENTO E INSTALAÇÃO. AF_12/2015</v>
          </cell>
          <cell r="D8536" t="str">
            <v>M</v>
          </cell>
          <cell r="E8536">
            <v>216.72</v>
          </cell>
        </row>
        <row r="8537">
          <cell r="A8537">
            <v>97351</v>
          </cell>
          <cell r="B8537" t="str">
            <v>COMPOSIÇÃO</v>
          </cell>
          <cell r="C8537" t="str">
            <v>TUBO EM COBRE RÍGIDO, DN 54 MM, CLASSE I, SEM ISOLAMENTO, INSTALADO EM PRUMADA  FORNECIMENTO E INSTALAÇÃO. AF_12/2015</v>
          </cell>
          <cell r="D8537" t="str">
            <v>M</v>
          </cell>
          <cell r="E8537">
            <v>299.62</v>
          </cell>
        </row>
        <row r="8538">
          <cell r="A8538">
            <v>97352</v>
          </cell>
          <cell r="B8538" t="str">
            <v>COMPOSIÇÃO</v>
          </cell>
          <cell r="C8538" t="str">
            <v>TUBO EM COBRE RÍGIDO, DN 66 MM, CLASSE I, SEM ISOLAMENTO, INSTALADO EM PRUMADA  FORNECIMENTO E INSTALAÇÃO. AF_12/2015</v>
          </cell>
          <cell r="D8538" t="str">
            <v>M</v>
          </cell>
          <cell r="E8538">
            <v>388.28</v>
          </cell>
        </row>
        <row r="8539">
          <cell r="A8539">
            <v>97353</v>
          </cell>
          <cell r="B8539" t="str">
            <v>COMPOSIÇÃO</v>
          </cell>
          <cell r="C8539" t="str">
            <v>TUBO EM COBRE RÍGIDO, DN 15 MM, CLASSE I, SEM ISOLAMENTO, INSTALADO EM RAMAL DE DISTRIBUIÇÃO  FORNECIMENTO E INSTALAÇÃO. AF_12/2015</v>
          </cell>
          <cell r="D8539" t="str">
            <v>M</v>
          </cell>
          <cell r="E8539">
            <v>59.27</v>
          </cell>
        </row>
        <row r="8540">
          <cell r="A8540">
            <v>97354</v>
          </cell>
          <cell r="B8540" t="str">
            <v>COMPOSIÇÃO</v>
          </cell>
          <cell r="C8540" t="str">
            <v>TUBO EM COBRE RÍGIDO, DN 22 MM, CLASSE I, SEM ISOLAMENTO, INSTALADO EM RAMAL DE DISTRIBUIÇÃO FORNECIMENTO E INSTALAÇÃO. AF_12/2015</v>
          </cell>
          <cell r="D8540" t="str">
            <v>M</v>
          </cell>
          <cell r="E8540">
            <v>93.98</v>
          </cell>
        </row>
        <row r="8541">
          <cell r="A8541">
            <v>97355</v>
          </cell>
          <cell r="B8541" t="str">
            <v>COMPOSIÇÃO</v>
          </cell>
          <cell r="C8541" t="str">
            <v>TUBO EM COBRE RÍGIDO, DN 28 MM, CLASSE I, SEM ISOLAMENTO, INSTALADO EM RAMAL DE DISTRIBUIÇÃO FORNECIMENTO E INSTALAÇÃO. AF_12/2015</v>
          </cell>
          <cell r="D8541" t="str">
            <v>M</v>
          </cell>
          <cell r="E8541">
            <v>128.44999999999999</v>
          </cell>
        </row>
        <row r="8542">
          <cell r="A8542">
            <v>97356</v>
          </cell>
          <cell r="B8542" t="str">
            <v>COMPOSIÇÃO</v>
          </cell>
          <cell r="C8542" t="str">
            <v>TUBO EM COBRE RÍGIDO, DN 15 MM, CLASSE I, SEM ISOLAMENTO, INSTALADO EM RAMAL E SUB-RAMAL  FORNECIMENTO E INSTALAÇÃO. AF_12/2015</v>
          </cell>
          <cell r="D8542" t="str">
            <v>M</v>
          </cell>
          <cell r="E8542">
            <v>68.67</v>
          </cell>
        </row>
        <row r="8543">
          <cell r="A8543">
            <v>97357</v>
          </cell>
          <cell r="B8543" t="str">
            <v>COMPOSIÇÃO</v>
          </cell>
          <cell r="C8543" t="str">
            <v>TUBO EM COBRE RÍGIDO, DN 22 MM, CLASSE I, SEM ISOLAMENTO, INSTALADO EM RAMAL E SUB-RAMAL  FORNECIMENTO E INSTALAÇÃO. AF_12/2015</v>
          </cell>
          <cell r="D8543" t="str">
            <v>M</v>
          </cell>
          <cell r="E8543">
            <v>110.13</v>
          </cell>
        </row>
        <row r="8544">
          <cell r="A8544">
            <v>97358</v>
          </cell>
          <cell r="B8544" t="str">
            <v>COMPOSIÇÃO</v>
          </cell>
          <cell r="C8544" t="str">
            <v>TUBO EM COBRE RÍGIDO, DN 28 MM, CLASSE I, SEM ISOLAMENTO, INSTALADO EM RAMAL E SUB-RAMAL  FORNECIMENTO E INSTALAÇÃO. AF_12/2015</v>
          </cell>
          <cell r="D8544" t="str">
            <v>M</v>
          </cell>
          <cell r="E8544">
            <v>150.47</v>
          </cell>
        </row>
        <row r="8545">
          <cell r="A8545">
            <v>97498</v>
          </cell>
          <cell r="B8545" t="str">
            <v>COMPOSIÇÃO</v>
          </cell>
          <cell r="C8545" t="str">
            <v>TUBO DE AÇO GALVANIZADO COM COSTURA, CLASSE MÉDIA, DN 25 (1"), CONEXÃO ROSQUEADA, INSTALADO EM REDE DE ALIMENTAÇÃO PARA HIDRANTE - FORNECIMENTO E INSTALAÇÃO. AF_10/2020</v>
          </cell>
          <cell r="D8545" t="str">
            <v>M</v>
          </cell>
          <cell r="E8545">
            <v>43.02</v>
          </cell>
        </row>
        <row r="8546">
          <cell r="A8546">
            <v>97535</v>
          </cell>
          <cell r="B8546" t="str">
            <v>COMPOSIÇÃO</v>
          </cell>
          <cell r="C8546" t="str">
            <v>TUBO DE AÇO GALVANIZADO COM COSTURA, CLASSE MÉDIA, CONEXÃO ROSQUEADA, DN 25 (1"), INSTALADO EM REDE DE ALIMENTAÇÃO PARA SPRINKLER - FORNECIMENTO E INSTALAÇÃO. AF_10/2020</v>
          </cell>
          <cell r="D8546" t="str">
            <v>M</v>
          </cell>
          <cell r="E8546">
            <v>47.3</v>
          </cell>
        </row>
        <row r="8547">
          <cell r="A8547">
            <v>97536</v>
          </cell>
          <cell r="B8547" t="str">
            <v>COMPOSIÇÃO</v>
          </cell>
          <cell r="C8547" t="str">
            <v>TUBO DE AÇO GALVANIZADO COM COSTURA, CLASSE MÉDIA, CONEXÃO ROSQUEADA, DN 25 (1"), INSTALADO EM RAMAIS  E SUB-RAMAIS DE GÁS - FORNECIMENTO E INSTALAÇÃO. AF_10/2020</v>
          </cell>
          <cell r="D8547" t="str">
            <v>M</v>
          </cell>
          <cell r="E8547">
            <v>57.13</v>
          </cell>
        </row>
        <row r="8548">
          <cell r="A8548">
            <v>100788</v>
          </cell>
          <cell r="B8548" t="str">
            <v>COMPOSIÇÃO</v>
          </cell>
          <cell r="C8548" t="str">
            <v>KIT CAVALETE PARA GÁS - SEM MEDIDOR OU REGULADOR - ENTRADA INDIVIDUAL PRINCIPAL, EM AÇO GALVANIZADO DN 15 E 25 MM (1/2" E 1") - FORNECIMENTO E INSTALAÇÃO. AF_01/2020</v>
          </cell>
          <cell r="D8548" t="str">
            <v>UN</v>
          </cell>
          <cell r="E8548">
            <v>569.84</v>
          </cell>
        </row>
        <row r="8549">
          <cell r="A8549">
            <v>100791</v>
          </cell>
          <cell r="B8549" t="str">
            <v>COMPOSIÇÃO</v>
          </cell>
          <cell r="C8549" t="str">
            <v>TUBO, PEX, MULTICAMADA, DN 16, INSTALADO EM IMPLANTAÇÃO DE INSTALAÇÕES DE GÁS - FORNECIMENTO E INSTALAÇÃO. AF_01/2020</v>
          </cell>
          <cell r="D8549" t="str">
            <v>M</v>
          </cell>
          <cell r="E8549">
            <v>16.75</v>
          </cell>
        </row>
        <row r="8550">
          <cell r="A8550">
            <v>100792</v>
          </cell>
          <cell r="B8550" t="str">
            <v>COMPOSIÇÃO</v>
          </cell>
          <cell r="C8550" t="str">
            <v>TUBO, PEX, MULTICAMADA, DN 20, INSTALADO EM IMPLANTAÇÃO DE INSTALAÇÕES DE GÁS - FORNECIMENTO E INSTALAÇÃO. AF_01/2020</v>
          </cell>
          <cell r="D8550" t="str">
            <v>M</v>
          </cell>
          <cell r="E8550">
            <v>24.33</v>
          </cell>
        </row>
        <row r="8551">
          <cell r="A8551">
            <v>100793</v>
          </cell>
          <cell r="B8551" t="str">
            <v>COMPOSIÇÃO</v>
          </cell>
          <cell r="C8551" t="str">
            <v>TUBO, PEX, MULTICAMADA, DN 26, INSTALADO EM IMPLANTAÇÃO DE INSTALAÇÕES DE GÁS - FORNECIMENTO E INSTALAÇÃO. AF_01/2020</v>
          </cell>
          <cell r="D8551" t="str">
            <v>M</v>
          </cell>
          <cell r="E8551">
            <v>32.159999999999997</v>
          </cell>
        </row>
        <row r="8552">
          <cell r="A8552">
            <v>100794</v>
          </cell>
          <cell r="B8552" t="str">
            <v>COMPOSIÇÃO</v>
          </cell>
          <cell r="C8552" t="str">
            <v>TUBO, PEX, MULTICAMADA, DN 32, INSTALADO EM IMPLANTAÇÃO DE INSTALAÇÕES DE GÁS - FORNECIMENTO E INSTALAÇÃO. AF_01/2020</v>
          </cell>
          <cell r="D8552" t="str">
            <v>M</v>
          </cell>
          <cell r="E8552">
            <v>43.25</v>
          </cell>
        </row>
        <row r="8553">
          <cell r="A8553">
            <v>100799</v>
          </cell>
          <cell r="B8553" t="str">
            <v>COMPOSIÇÃO</v>
          </cell>
          <cell r="C8553" t="str">
            <v>TUBO, PEX, MULTICAMADA, COM TUBO LUVA, DN 16, INSTALADO EM IMPLANTAÇÃO DE INSTALAÇÕES DE GÁS - FORNECIMENTO E INSTALAÇÃO. AF_01/2020</v>
          </cell>
          <cell r="D8553" t="str">
            <v>M</v>
          </cell>
          <cell r="E8553">
            <v>17.18</v>
          </cell>
        </row>
        <row r="8554">
          <cell r="A8554">
            <v>100800</v>
          </cell>
          <cell r="B8554" t="str">
            <v>COMPOSIÇÃO</v>
          </cell>
          <cell r="C8554" t="str">
            <v>TUBO, PEX, MULTICAMADA, COM TUBO LUVA, DN 20, INSTALADO EM IMPLANTAÇÃO DE INSTALAÇÕES DE GÁS - FORNECIMENTO E INSTALAÇÃO. AF_01/2020</v>
          </cell>
          <cell r="D8554" t="str">
            <v>M</v>
          </cell>
          <cell r="E8554">
            <v>24.77</v>
          </cell>
        </row>
        <row r="8555">
          <cell r="A8555">
            <v>100801</v>
          </cell>
          <cell r="B8555" t="str">
            <v>COMPOSIÇÃO</v>
          </cell>
          <cell r="C8555" t="str">
            <v>TUBO, PEX, MULTICAMADA, COM TUBO LUVA, DN 26, INSTALADO EM IMPLANTAÇÃO DE INSTALAÇÕES DE GÁS - FORNECIMENTO E INSTALAÇÃO. AF_01/2020</v>
          </cell>
          <cell r="D8555" t="str">
            <v>M</v>
          </cell>
          <cell r="E8555">
            <v>32.6</v>
          </cell>
        </row>
        <row r="8556">
          <cell r="A8556">
            <v>100802</v>
          </cell>
          <cell r="B8556" t="str">
            <v>COMPOSIÇÃO</v>
          </cell>
          <cell r="C8556" t="str">
            <v>TUBO, PEX, MULTICAMADA, COM TUBO LUVA, DN 32, INSTALADO EM IMPLANTAÇÃO DE INSTALAÇÕES DE GÁS - FORNECIMENTO E INSTALAÇÃO. AF_01/2020</v>
          </cell>
          <cell r="D8556" t="str">
            <v>M</v>
          </cell>
          <cell r="E8556">
            <v>43.69</v>
          </cell>
        </row>
        <row r="8557">
          <cell r="A8557">
            <v>100803</v>
          </cell>
          <cell r="B8557" t="str">
            <v>COMPOSIÇÃO</v>
          </cell>
          <cell r="C8557" t="str">
            <v>TUBO, PEX, MULTICAMADA, DN 16, INSTALADO EM RAMAL INTERNO DE INSTALAÇÕES DE GÁS - FORNECIMENTO E INSTALAÇÃO. AF_01/2020</v>
          </cell>
          <cell r="D8557" t="str">
            <v>M</v>
          </cell>
          <cell r="E8557">
            <v>15.85</v>
          </cell>
        </row>
        <row r="8558">
          <cell r="A8558">
            <v>100804</v>
          </cell>
          <cell r="B8558" t="str">
            <v>COMPOSIÇÃO</v>
          </cell>
          <cell r="C8558" t="str">
            <v>TUBO, PEX, MULTICAMADA, DN 20, INSTALADO EM RAMAL INTERNO DE INSTALAÇÕES DE GÁS - FORNECIMENTO E INSTALAÇÃO. AF_01/2020</v>
          </cell>
          <cell r="D8558" t="str">
            <v>M</v>
          </cell>
          <cell r="E8558">
            <v>23.27</v>
          </cell>
        </row>
        <row r="8559">
          <cell r="A8559">
            <v>100805</v>
          </cell>
          <cell r="B8559" t="str">
            <v>COMPOSIÇÃO</v>
          </cell>
          <cell r="C8559" t="str">
            <v>TUBO, PEX, MULTICAMADA, DN 26, INSTALADO EM RAMAL INTERNO DE INSTALAÇÕES DE GÁS - FORNECIMENTO E INSTALAÇÃO. AF_01/2020</v>
          </cell>
          <cell r="D8559" t="str">
            <v>M</v>
          </cell>
          <cell r="E8559">
            <v>30.9</v>
          </cell>
        </row>
        <row r="8560">
          <cell r="A8560">
            <v>100806</v>
          </cell>
          <cell r="B8560" t="str">
            <v>COMPOSIÇÃO</v>
          </cell>
          <cell r="C8560" t="str">
            <v>TUBO, PEX, MULTICAMADA, DN 32, INSTALADO EM RAMAL INTERNO DE INSTALAÇÕES DE GÁS - FORNECIMENTO E INSTALAÇÃO. AF_01/2020</v>
          </cell>
          <cell r="D8560" t="str">
            <v>M</v>
          </cell>
          <cell r="E8560">
            <v>41.69</v>
          </cell>
        </row>
        <row r="8561">
          <cell r="A8561">
            <v>100807</v>
          </cell>
          <cell r="B8561" t="str">
            <v>COMPOSIÇÃO</v>
          </cell>
          <cell r="C8561" t="str">
            <v>TUBO, PEX, MULTICAMADA, COM TUBO LUVA, DN 16, INSTALADO EM RAMAL INTERNO DE INSTALAÇÕES DE GÁS - FORNECIMENTO E INSTALAÇÃO. AF_01/2020</v>
          </cell>
          <cell r="D8561" t="str">
            <v>M</v>
          </cell>
          <cell r="E8561">
            <v>22.28</v>
          </cell>
        </row>
        <row r="8562">
          <cell r="A8562">
            <v>100808</v>
          </cell>
          <cell r="B8562" t="str">
            <v>COMPOSIÇÃO</v>
          </cell>
          <cell r="C8562" t="str">
            <v>TUBO, PEX, MULTICAMADA, COM TUBO LUVA, DN 20, INSTALADO EM RAMAL INTERNO DE INSTALAÇÕES DE GÁS - FORNECIMENTO E INSTALAÇÃO. AF_01/2020</v>
          </cell>
          <cell r="D8562" t="str">
            <v>M</v>
          </cell>
          <cell r="E8562">
            <v>30.81</v>
          </cell>
        </row>
        <row r="8563">
          <cell r="A8563">
            <v>100809</v>
          </cell>
          <cell r="B8563" t="str">
            <v>COMPOSIÇÃO</v>
          </cell>
          <cell r="C8563" t="str">
            <v>TUBO, PEX, MULTICAMADA, COM TUBO LUVA, DN 26, INSTALADO EM RAMAL INTERNO DE INSTALAÇÕES DE GÁS - FORNECIMENTO E INSTALAÇÃO. AF_01/2020</v>
          </cell>
          <cell r="D8563" t="str">
            <v>M</v>
          </cell>
          <cell r="E8563">
            <v>39.840000000000003</v>
          </cell>
        </row>
        <row r="8564">
          <cell r="A8564">
            <v>100810</v>
          </cell>
          <cell r="B8564" t="str">
            <v>COMPOSIÇÃO</v>
          </cell>
          <cell r="C8564" t="str">
            <v>TUBO, PEX, MULTICAMADA, COM TUBO LUVA, DN 32, INSTALADO EM RAMAL INTERNO DE INSTALAÇÕES DE GÁS - FORNECIMENTO E INSTALAÇÃO. AF_01/2020</v>
          </cell>
          <cell r="D8564" t="str">
            <v>M</v>
          </cell>
          <cell r="E8564">
            <v>52.58</v>
          </cell>
        </row>
        <row r="8565">
          <cell r="A8565">
            <v>101918</v>
          </cell>
          <cell r="B8565" t="str">
            <v>COMPOSIÇÃO</v>
          </cell>
          <cell r="C8565" t="str">
            <v>TUBO DE AÇO GALVANIZADO COM COSTURA, CLASSE MÉDIA, DN 100 (4"), CONEXÃO ROSQUEADA, INSTALADO EM PRUMADAS - FORNECIMENTO E INSTALAÇÃO. AF_10/2020</v>
          </cell>
          <cell r="D8565" t="str">
            <v>M</v>
          </cell>
          <cell r="E8565">
            <v>201.53</v>
          </cell>
        </row>
        <row r="8566">
          <cell r="A8566">
            <v>101919</v>
          </cell>
          <cell r="B8566" t="str">
            <v>COMPOSIÇÃO</v>
          </cell>
          <cell r="C8566" t="str">
            <v>UNIÃO, EM FERRO GALVANIZADO, 4", CONEXÃO ROSQUEADA, INSTALADO EM PRUMADAS - FORNECIMENTO E INSTALAÇÃO. AF_10/2020</v>
          </cell>
          <cell r="D8566" t="str">
            <v>UN</v>
          </cell>
          <cell r="E8566">
            <v>349.39</v>
          </cell>
        </row>
        <row r="8567">
          <cell r="A8567">
            <v>101920</v>
          </cell>
          <cell r="B8567" t="str">
            <v>COMPOSIÇÃO</v>
          </cell>
          <cell r="C8567" t="str">
            <v>LUVA, EM FERRO GALVANIZADO, 4", CONEXÃO ROSQUEADA, INSTALADO EM PRUMADAS - FORNECIMENTO E INSTALAÇÃO. AF_10/2020</v>
          </cell>
          <cell r="D8567" t="str">
            <v>UN</v>
          </cell>
          <cell r="E8567">
            <v>167.54</v>
          </cell>
        </row>
        <row r="8568">
          <cell r="A8568">
            <v>101921</v>
          </cell>
          <cell r="B8568" t="str">
            <v>COMPOSIÇÃO</v>
          </cell>
          <cell r="C8568" t="str">
            <v>LUVA DE REDUÇÃO, EM FERRO GALVANIZADO, 4" X 2 1/2", CONEXÃO ROSQUEADA, INSTALADO EM PRUMADAS - FORNECIMENTO E INSTALAÇÃO. AF_10/2020</v>
          </cell>
          <cell r="D8568" t="str">
            <v>UN</v>
          </cell>
          <cell r="E8568">
            <v>190.96</v>
          </cell>
        </row>
        <row r="8569">
          <cell r="A8569">
            <v>101922</v>
          </cell>
          <cell r="B8569" t="str">
            <v>COMPOSIÇÃO</v>
          </cell>
          <cell r="C8569" t="str">
            <v>LUVA DE REDUÇÃO, EM FERRO GALVANIZADO, 4" X 2", CONEXÃO ROSQUEADA, INSTALADO EM PRUMADAS - FORNECIMENTO E INSTALAÇÃO. AF_10/2020</v>
          </cell>
          <cell r="D8569" t="str">
            <v>UN</v>
          </cell>
          <cell r="E8569">
            <v>190.96</v>
          </cell>
        </row>
        <row r="8570">
          <cell r="A8570">
            <v>101923</v>
          </cell>
          <cell r="B8570" t="str">
            <v>COMPOSIÇÃO</v>
          </cell>
          <cell r="C8570" t="str">
            <v>LUVA DE REDUÇÃO, EM FERRO GALVANIZADO, 4" X 3", CONEXÃO ROSQUEADA, INSTALADO EM PRUMADAS - FORNECIMENTO E INSTALAÇÃO. AF_10/2020</v>
          </cell>
          <cell r="D8570" t="str">
            <v>UN</v>
          </cell>
          <cell r="E8570">
            <v>190.96</v>
          </cell>
        </row>
        <row r="8571">
          <cell r="A8571">
            <v>101924</v>
          </cell>
          <cell r="B8571" t="str">
            <v>COMPOSIÇÃO</v>
          </cell>
          <cell r="C8571" t="str">
            <v>NIPLE, EM FERRO GALVANIZADO, 4", CONEXÃO ROSQUEADA, INSTALADO EM PRUMADAS - FORNECIMENTO E INSTALAÇÃO. AF_10/2020</v>
          </cell>
          <cell r="D8571" t="str">
            <v>UN</v>
          </cell>
          <cell r="E8571">
            <v>157.74</v>
          </cell>
        </row>
        <row r="8572">
          <cell r="A8572">
            <v>101925</v>
          </cell>
          <cell r="B8572" t="str">
            <v>COMPOSIÇÃO</v>
          </cell>
          <cell r="C8572" t="str">
            <v>JOELHO 90°, EM FERRO GALVANIZADO, 4", CONEXÃO ROSQUEADA, INSTALADO EM PRUMADAS - FORNECIMENTO E INSTALAÇÃO. AF_10/2020</v>
          </cell>
          <cell r="D8572" t="str">
            <v>UN</v>
          </cell>
          <cell r="E8572">
            <v>263.47000000000003</v>
          </cell>
        </row>
        <row r="8573">
          <cell r="A8573">
            <v>101926</v>
          </cell>
          <cell r="B8573" t="str">
            <v>COMPOSIÇÃO</v>
          </cell>
          <cell r="C8573" t="str">
            <v>TÊ, EM FERRO GALVANIZADO, 4", CONEXÃO ROSQUEADA, INSTALADO EM PRUMADAS - FORNECIMENTO E INSTALAÇÃO. AF_10/2020</v>
          </cell>
          <cell r="D8573" t="str">
            <v>UN</v>
          </cell>
          <cell r="E8573">
            <v>339.81</v>
          </cell>
        </row>
        <row r="8574">
          <cell r="A8574">
            <v>101927</v>
          </cell>
          <cell r="B8574" t="str">
            <v>COMPOSIÇÃO</v>
          </cell>
          <cell r="C8574" t="str">
            <v>TUBO DE AÇO GALVANIZADO COM COSTURA, CLASSE MÉDIA, DN 100 (4"), CONEXÃO ROSQUEADA, INSTALADO EM REDE DE ALIMENTAÇÃO PARA HIDRANTE - FORNECIMENTO E INSTALAÇÃO. AF_10/2020</v>
          </cell>
          <cell r="D8574" t="str">
            <v>M</v>
          </cell>
          <cell r="E8574">
            <v>188.18</v>
          </cell>
        </row>
        <row r="8575">
          <cell r="A8575">
            <v>101928</v>
          </cell>
          <cell r="B8575" t="str">
            <v>COMPOSIÇÃO</v>
          </cell>
          <cell r="C8575" t="str">
            <v>UNIÃO, EM FERRO GALVANIZADO, 4", CONEXÃO ROSQUEADA, INSTALADO EM REDE DE ALIMENTAÇÃO PARA HIDRANTE - FORNECIMENTO E INSTALAÇÃO. AF_10/2020</v>
          </cell>
          <cell r="D8575" t="str">
            <v>UN</v>
          </cell>
          <cell r="E8575">
            <v>354.49</v>
          </cell>
        </row>
        <row r="8576">
          <cell r="A8576">
            <v>101929</v>
          </cell>
          <cell r="B8576" t="str">
            <v>COMPOSIÇÃO</v>
          </cell>
          <cell r="C8576" t="str">
            <v>LUVA, EM FERRO GALVANIZADO, 4", CONEXÃO ROSQUEADA, INSTALADO EM REDE DE ALIMENTAÇÃO PARA HIDRANTE - FORNECIMENTO E INSTALAÇÃO. AF_10/2020</v>
          </cell>
          <cell r="D8576" t="str">
            <v>UN</v>
          </cell>
          <cell r="E8576">
            <v>172.64</v>
          </cell>
        </row>
        <row r="8577">
          <cell r="A8577">
            <v>101930</v>
          </cell>
          <cell r="B8577" t="str">
            <v>COMPOSIÇÃO</v>
          </cell>
          <cell r="C8577" t="str">
            <v>LUVA DE REDUÇÃO, EM FERRO GALVANIZADO, 4" X 2 1/2", CONEXÃO ROSQUEADA, INSTALADO EM REDE DE ALIMENTAÇÃO PARA HIDRANTE - FORNECIMENTO E INSTALAÇÃO. AF_10/2020</v>
          </cell>
          <cell r="D8577" t="str">
            <v>UN</v>
          </cell>
          <cell r="E8577">
            <v>196.06</v>
          </cell>
        </row>
        <row r="8578">
          <cell r="A8578">
            <v>101931</v>
          </cell>
          <cell r="B8578" t="str">
            <v>COMPOSIÇÃO</v>
          </cell>
          <cell r="C8578" t="str">
            <v>LUVA DE REDUÇÃO, EM FERRO GALVANIZADO, 4" X 2", CONEXÃO ROSQUEADA, INSTALADO EM REDE DE ALIMENTAÇÃO PARA HIDRANTE - FORNECIMENTO E INSTALAÇÃO. AF_10/2020</v>
          </cell>
          <cell r="D8578" t="str">
            <v>UN</v>
          </cell>
          <cell r="E8578">
            <v>196.06</v>
          </cell>
        </row>
        <row r="8579">
          <cell r="A8579">
            <v>101932</v>
          </cell>
          <cell r="B8579" t="str">
            <v>COMPOSIÇÃO</v>
          </cell>
          <cell r="C8579" t="str">
            <v>LUVA DE REDUÇÃO, EM FERRO GALVANIZADO, 4" X 3", CONEXÃO ROSQUEADA, INSTALADO EM REDE DE ALIMENTAÇÃO PARA HIDRANTE - FORNECIMENTO E INSTALAÇÃO. AF_10/2020</v>
          </cell>
          <cell r="D8579" t="str">
            <v>UN</v>
          </cell>
          <cell r="E8579">
            <v>196.06</v>
          </cell>
        </row>
        <row r="8580">
          <cell r="A8580">
            <v>101933</v>
          </cell>
          <cell r="B8580" t="str">
            <v>COMPOSIÇÃO</v>
          </cell>
          <cell r="C8580" t="str">
            <v>NIPLE, EM FERRO GALVANIZADO, 4", CONEXÃO ROSQUEADA, INSTALADO EM REDE DE ALIMENTAÇÃO PARA HIDRANTE - FORNECIMENTO E INSTALAÇÃO. AF_10/2020</v>
          </cell>
          <cell r="D8580" t="str">
            <v>UN</v>
          </cell>
          <cell r="E8580">
            <v>162.84</v>
          </cell>
        </row>
        <row r="8581">
          <cell r="A8581">
            <v>101934</v>
          </cell>
          <cell r="B8581" t="str">
            <v>COMPOSIÇÃO</v>
          </cell>
          <cell r="C8581" t="str">
            <v>JOELHO 90°, EM FERRO GALVANIZADO, 4", CONEXÃO ROSQUEADA, INSTALADO EM REDE DE ALIMENTAÇÃO PARA HIDRANTE - FORNECIMENTO E INSTALAÇÃO. AF_10/2020</v>
          </cell>
          <cell r="D8581" t="str">
            <v>UN</v>
          </cell>
          <cell r="E8581">
            <v>271.13</v>
          </cell>
        </row>
        <row r="8582">
          <cell r="A8582">
            <v>101935</v>
          </cell>
          <cell r="B8582" t="str">
            <v>COMPOSIÇÃO</v>
          </cell>
          <cell r="C8582" t="str">
            <v>TÊ, EM FERRO GALVANIZADO, 4", CONEXÃO ROSQUEADA, INSTALADO EM REDE DE ALIMENTAÇÃO PARA HIDRANTE - FORNECIMENTO E INSTALAÇÃO. AF_10/2020</v>
          </cell>
          <cell r="D8582" t="str">
            <v>UN</v>
          </cell>
          <cell r="E8582">
            <v>350.04</v>
          </cell>
        </row>
        <row r="8583">
          <cell r="A8583">
            <v>103802</v>
          </cell>
          <cell r="B8583" t="str">
            <v>COMPOSIÇÃO</v>
          </cell>
          <cell r="C8583" t="str">
            <v>TUBO EM COBRE RÍGIDO, DN 15 MM, CLASSE E, SEM ISOLAMENTO, INSTALADO EM RAMAL E SUB-RAMAL DE GÁS COMBUSTÍVEL - FORNECIMENTO E INSTALAÇÃO. AF_04/2022</v>
          </cell>
          <cell r="D8583" t="str">
            <v>M</v>
          </cell>
          <cell r="E8583">
            <v>36.89</v>
          </cell>
        </row>
        <row r="8584">
          <cell r="A8584">
            <v>103803</v>
          </cell>
          <cell r="B8584" t="str">
            <v>COMPOSIÇÃO</v>
          </cell>
          <cell r="C8584" t="str">
            <v>TUBO EM COBRE RÍGIDO, DN 22 MM, CLASSE E, SEM ISOLAMENTO, INSTALADO EM RAMAL E SUB-RAMAL DE GÁS COMBUSTÍVEL - FORNECIMENTO E INSTALAÇÃO. AF_04/2022</v>
          </cell>
          <cell r="D8584" t="str">
            <v>M</v>
          </cell>
          <cell r="E8584">
            <v>63.42</v>
          </cell>
        </row>
        <row r="8585">
          <cell r="A8585">
            <v>103804</v>
          </cell>
          <cell r="B8585" t="str">
            <v>COMPOSIÇÃO</v>
          </cell>
          <cell r="C8585" t="str">
            <v>TUBO EM COBRE RÍGIDO, DN 28 MM, CLASSE E, SEM ISOLAMENTO, INSTALADO EM RAMAL E SUB-RAMAL DE GÁS COMBUSTÍVEL - FORNECIMENTO E INSTALAÇÃO. AF_04/2022</v>
          </cell>
          <cell r="D8585" t="str">
            <v>M</v>
          </cell>
          <cell r="E8585">
            <v>76.819999999999993</v>
          </cell>
        </row>
        <row r="8586">
          <cell r="A8586">
            <v>103835</v>
          </cell>
          <cell r="B8586" t="str">
            <v>COMPOSIÇÃO</v>
          </cell>
          <cell r="C8586" t="str">
            <v>TUBO EM COBRE RÍGIDO, DN 15 MM, CLASSE A, SEM ISOLAMENTO, INSTALADO EM RAMAL E SUB-RAMAL DE GÁS MEDICINAL - FORNECIMENTO E INSTALAÇÃO. AF_04/2022</v>
          </cell>
          <cell r="D8586" t="str">
            <v>M</v>
          </cell>
          <cell r="E8586">
            <v>57.64</v>
          </cell>
        </row>
        <row r="8587">
          <cell r="A8587">
            <v>103836</v>
          </cell>
          <cell r="B8587" t="str">
            <v>COMPOSIÇÃO</v>
          </cell>
          <cell r="C8587" t="str">
            <v>TUBO EM COBRE RÍGIDO, DN 22 MM, CLASSE A, SEM ISOLAMENTO, INSTALADO EM RAMAL E SUB-RAMAL DE GÁS MEDICINAL - FORNECIMENTO E INSTALAÇÃO. AF_04/2022</v>
          </cell>
          <cell r="D8587" t="str">
            <v>M</v>
          </cell>
          <cell r="E8587">
            <v>89.6</v>
          </cell>
        </row>
        <row r="8588">
          <cell r="A8588">
            <v>103837</v>
          </cell>
          <cell r="B8588" t="str">
            <v>COMPOSIÇÃO</v>
          </cell>
          <cell r="C8588" t="str">
            <v>TUBO EM COBRE RÍGIDO, DN 28 MM, CLASSE A, SEM ISOLAMENTO, INSTALADO EM RAMAL E SUB-RAMAL DE GÁS MEDICINAL - FORNECIMENTO E INSTALAÇÃO. AF_04/2022</v>
          </cell>
          <cell r="D8588" t="str">
            <v>M</v>
          </cell>
          <cell r="E8588">
            <v>113</v>
          </cell>
        </row>
        <row r="8589">
          <cell r="A8589">
            <v>103868</v>
          </cell>
          <cell r="B8589" t="str">
            <v>COMPOSIÇÃO</v>
          </cell>
          <cell r="C8589" t="str">
            <v>TUBO EM COBRE RÍGIDO, DN 15 MM, CLASSE E, SEM ISOLAMENTO, INSTALADO EM RAMAL E SUB-RAMAL DE AQUECIMENTO SOLAR - FORNECIMENTO E INSTALAÇÃO. AF_04/2022</v>
          </cell>
          <cell r="D8589" t="str">
            <v>M</v>
          </cell>
          <cell r="E8589">
            <v>45.71</v>
          </cell>
        </row>
        <row r="8590">
          <cell r="A8590">
            <v>103869</v>
          </cell>
          <cell r="B8590" t="str">
            <v>COMPOSIÇÃO</v>
          </cell>
          <cell r="C8590" t="str">
            <v>TUBO EM COBRE RÍGIDO, DN 22 MM, CLASSE E, SEM ISOLAMENTO, INSTALADO EM RAMAL E SUB-RAMAL DE AQUECIMENTO SOLAR - FORNECIMENTO E INSTALAÇÃO. AF_04/2022</v>
          </cell>
          <cell r="D8590" t="str">
            <v>M</v>
          </cell>
          <cell r="E8590">
            <v>69.599999999999994</v>
          </cell>
        </row>
        <row r="8591">
          <cell r="A8591">
            <v>103870</v>
          </cell>
          <cell r="B8591" t="str">
            <v>COMPOSIÇÃO</v>
          </cell>
          <cell r="C8591" t="str">
            <v>TUBO EM COBRE RÍGIDO, DN 28 MM, CLASSE E, SEM ISOLAMENTO, INSTALADO EM RAMAL E SUB-RAMAL DE AQUECIMENTO SOLAR - FORNECIMENTO E INSTALAÇÃO. AF_04/2022</v>
          </cell>
          <cell r="D8591" t="str">
            <v>M</v>
          </cell>
          <cell r="E8591">
            <v>85.6</v>
          </cell>
        </row>
        <row r="8592">
          <cell r="A8592">
            <v>103871</v>
          </cell>
          <cell r="B8592" t="str">
            <v>COMPOSIÇÃO</v>
          </cell>
          <cell r="C8592" t="str">
            <v>TUBO EM COBRE RÍGIDO, DN 15 MM, CLASSE E, COM ISOLAMENTO, INSTALADO EM RAMAL E SUB-RAMAL DE AQUECIMENTO SOLAR - FORNECIMENTO E INSTALAÇÃO. AF_04/2022</v>
          </cell>
          <cell r="D8592" t="str">
            <v>M</v>
          </cell>
          <cell r="E8592">
            <v>59.87</v>
          </cell>
        </row>
        <row r="8593">
          <cell r="A8593">
            <v>103872</v>
          </cell>
          <cell r="B8593" t="str">
            <v>COMPOSIÇÃO</v>
          </cell>
          <cell r="C8593" t="str">
            <v>TUBO EM COBRE RÍGIDO, DN 22 MM, CLASSE E, COM ISOLAMENTO, INSTALADO EM RAMAL E SUB-RAMAL DE AQUECIMENTO SOLAR - FORNECIMENTO E INSTALAÇÃO. AF_04/2022</v>
          </cell>
          <cell r="D8593" t="str">
            <v>M</v>
          </cell>
          <cell r="E8593">
            <v>136.21</v>
          </cell>
        </row>
        <row r="8594">
          <cell r="A8594">
            <v>103873</v>
          </cell>
          <cell r="B8594" t="str">
            <v>COMPOSIÇÃO</v>
          </cell>
          <cell r="C8594" t="str">
            <v>TUBO EM COBRE RÍGIDO, DN 28 MM, CLASSE E, COM ISOLAMENTO, INSTALADO EM RAMAL E SUB-RAMAL DE AQUECIMENTO SOLAR - FORNECIMENTO E INSTALAÇÃO. AF_04/2022</v>
          </cell>
          <cell r="D8594" t="str">
            <v>M</v>
          </cell>
          <cell r="E8594">
            <v>154.94</v>
          </cell>
        </row>
        <row r="8595">
          <cell r="A8595">
            <v>103978</v>
          </cell>
          <cell r="B8595" t="str">
            <v>COMPOSIÇÃO</v>
          </cell>
          <cell r="C8595" t="str">
            <v>TUBO, PVC, SOLDÁVEL, DN 40MM, INSTALADO EM RAMAL DE DISTRIBUIÇÃO DE ÁGUA - FORNECIMENTO E INSTALAÇÃO. AF_06/2022</v>
          </cell>
          <cell r="D8595" t="str">
            <v>M</v>
          </cell>
          <cell r="E8595">
            <v>26.61</v>
          </cell>
        </row>
        <row r="8596">
          <cell r="A8596">
            <v>103979</v>
          </cell>
          <cell r="B8596" t="str">
            <v>COMPOSIÇÃO</v>
          </cell>
          <cell r="C8596" t="str">
            <v>TUBO, PVC, SOLDÁVEL, DN 50MM, INSTALADO EM RAMAL DE DISTRIBUIÇÃO DE ÁGUA - FORNECIMENTO E INSTALAÇÃO. AF_06/2022</v>
          </cell>
          <cell r="D8596" t="str">
            <v>M</v>
          </cell>
          <cell r="E8596">
            <v>30.16</v>
          </cell>
        </row>
        <row r="8597">
          <cell r="A8597">
            <v>104021</v>
          </cell>
          <cell r="B8597" t="str">
            <v>COMPOSIÇÃO</v>
          </cell>
          <cell r="C8597" t="str">
            <v>TUBO, CPVC, SOLDÁVEL, DN 42MM, INSTALADO EM RAMAL DE DISTRIBUIÇÃO DE ÁGUA - FORNECIMENTO E INSTALAÇÃO. AF_06/2022</v>
          </cell>
          <cell r="D8597" t="str">
            <v>M</v>
          </cell>
          <cell r="E8597">
            <v>67.25</v>
          </cell>
        </row>
        <row r="8598">
          <cell r="A8598">
            <v>104166</v>
          </cell>
          <cell r="B8598" t="str">
            <v>COMPOSIÇÃO</v>
          </cell>
          <cell r="C8598" t="str">
            <v>TUBO PVC, SÉRIE R, ÁGUA PLUVIAL, DN 150 MM, FORNECIDO E INSTALADO EM RAMAL DE ENCAMINHAMENTO. AF_06/2022</v>
          </cell>
          <cell r="D8598" t="str">
            <v>M</v>
          </cell>
          <cell r="E8598">
            <v>71.52</v>
          </cell>
        </row>
        <row r="8599">
          <cell r="A8599">
            <v>104194</v>
          </cell>
          <cell r="B8599" t="str">
            <v>COMPOSIÇÃO</v>
          </cell>
          <cell r="C8599" t="str">
            <v>TUBO, PPR, DN 20, CLASSE PN20, INSTALADO EM RAMAL OU SUB-RAMAL DE ÁGUA - FORNECIMENTO E INSTALAÇÃO. AF_08/2022</v>
          </cell>
          <cell r="D8599" t="str">
            <v>M</v>
          </cell>
          <cell r="E8599">
            <v>19.62</v>
          </cell>
        </row>
        <row r="8600">
          <cell r="A8600">
            <v>104195</v>
          </cell>
          <cell r="B8600" t="str">
            <v>COMPOSIÇÃO</v>
          </cell>
          <cell r="C8600" t="str">
            <v>TUBO, PPR, DN 20, CLASSE PN25, INSTALADO EM RAMAL OU SUB-RAMAL DE ÁGUA - FORNECIMENTO E INSTALAÇÃO. AF_08/2022</v>
          </cell>
          <cell r="D8600" t="str">
            <v>M</v>
          </cell>
          <cell r="E8600">
            <v>20.87</v>
          </cell>
        </row>
        <row r="8601">
          <cell r="A8601">
            <v>104315</v>
          </cell>
          <cell r="B8601" t="str">
            <v>COMPOSIÇÃO</v>
          </cell>
          <cell r="C8601" t="str">
            <v>TUBO, PVC, SOLDÁVEL, DN 20 MM, INSTALADO EM DRENO DE AR CONDICIONADO - FORNECIMENTO E INSTALAÇÃO. AF_08/2022</v>
          </cell>
          <cell r="D8601" t="str">
            <v>M</v>
          </cell>
          <cell r="E8601">
            <v>15.1</v>
          </cell>
        </row>
        <row r="8602">
          <cell r="A8602">
            <v>104316</v>
          </cell>
          <cell r="B8602" t="str">
            <v>COMPOSIÇÃO</v>
          </cell>
          <cell r="C8602" t="str">
            <v>TUBO, PVC, SOLDÁVEL, DN 32 MM, INSTALADO EM DRENO DE AR CONDICIONADO - FORNECIMENTO E INSTALAÇÃO. AF_08/2022</v>
          </cell>
          <cell r="D8602" t="str">
            <v>M</v>
          </cell>
          <cell r="E8602">
            <v>22.74</v>
          </cell>
        </row>
        <row r="8603">
          <cell r="A8603">
            <v>89358</v>
          </cell>
          <cell r="B8603" t="str">
            <v>COMPOSIÇÃO</v>
          </cell>
          <cell r="C8603" t="str">
            <v>JOELHO 90 GRAUS, PVC, SOLDÁVEL, DN 20MM, INSTALADO EM RAMAL OU SUB-RAMAL DE ÁGUA - FORNECIMENTO E INSTALAÇÃO. AF_06/2022</v>
          </cell>
          <cell r="D8603" t="str">
            <v>UN</v>
          </cell>
          <cell r="E8603">
            <v>7.39</v>
          </cell>
        </row>
        <row r="8604">
          <cell r="A8604">
            <v>89359</v>
          </cell>
          <cell r="B8604" t="str">
            <v>COMPOSIÇÃO</v>
          </cell>
          <cell r="C8604" t="str">
            <v>JOELHO 45 GRAUS, PVC, SOLDÁVEL, DN 20MM, INSTALADO EM RAMAL OU SUB-RAMAL DE ÁGUA - FORNECIMENTO E INSTALAÇÃO. AF_06/2022</v>
          </cell>
          <cell r="D8604" t="str">
            <v>UN</v>
          </cell>
          <cell r="E8604">
            <v>8</v>
          </cell>
        </row>
        <row r="8605">
          <cell r="A8605">
            <v>89360</v>
          </cell>
          <cell r="B8605" t="str">
            <v>COMPOSIÇÃO</v>
          </cell>
          <cell r="C8605" t="str">
            <v>CURVA 90 GRAUS, PVC, SOLDÁVEL, DN 20MM, INSTALADO EM RAMAL OU SUB-RAMAL DE ÁGUA - FORNECIMENTO E INSTALAÇÃO. AF_06/2022</v>
          </cell>
          <cell r="D8605" t="str">
            <v>UN</v>
          </cell>
          <cell r="E8605">
            <v>9.1</v>
          </cell>
        </row>
        <row r="8606">
          <cell r="A8606">
            <v>89361</v>
          </cell>
          <cell r="B8606" t="str">
            <v>COMPOSIÇÃO</v>
          </cell>
          <cell r="C8606" t="str">
            <v>CURVA 45 GRAUS, PVC, SOLDÁVEL, DN 20MM, INSTALADO EM RAMAL OU SUB-RAMAL DE ÁGUA - FORNECIMENTO E INSTALAÇÃO. AF_06/2022</v>
          </cell>
          <cell r="D8606" t="str">
            <v>UN</v>
          </cell>
          <cell r="E8606">
            <v>9.19</v>
          </cell>
        </row>
        <row r="8607">
          <cell r="A8607">
            <v>89362</v>
          </cell>
          <cell r="B8607" t="str">
            <v>COMPOSIÇÃO</v>
          </cell>
          <cell r="C8607" t="str">
            <v>JOELHO 90 GRAUS, PVC, SOLDÁVEL, DN 25MM, INSTALADO EM RAMAL OU SUB-RAMAL DE ÁGUA - FORNECIMENTO E INSTALAÇÃO. AF_06/2022</v>
          </cell>
          <cell r="D8607" t="str">
            <v>UN</v>
          </cell>
          <cell r="E8607">
            <v>8.84</v>
          </cell>
        </row>
        <row r="8608">
          <cell r="A8608">
            <v>89363</v>
          </cell>
          <cell r="B8608" t="str">
            <v>COMPOSIÇÃO</v>
          </cell>
          <cell r="C8608" t="str">
            <v>JOELHO 45 GRAUS, PVC, SOLDÁVEL, DN 25MM, INSTALADO EM RAMAL OU SUB-RAMAL DE ÁGUA - FORNECIMENTO E INSTALAÇÃO. AF_06/2022</v>
          </cell>
          <cell r="D8608" t="str">
            <v>UN</v>
          </cell>
          <cell r="E8608">
            <v>9.7100000000000009</v>
          </cell>
        </row>
        <row r="8609">
          <cell r="A8609">
            <v>89364</v>
          </cell>
          <cell r="B8609" t="str">
            <v>COMPOSIÇÃO</v>
          </cell>
          <cell r="C8609" t="str">
            <v>CURVA 90 GRAUS, PVC, SOLDÁVEL, DN 25MM, INSTALADO EM RAMAL OU SUB-RAMAL DE ÁGUA - FORNECIMENTO E INSTALAÇÃO. AF_06/2022</v>
          </cell>
          <cell r="D8609" t="str">
            <v>UN</v>
          </cell>
          <cell r="E8609">
            <v>11.39</v>
          </cell>
        </row>
        <row r="8610">
          <cell r="A8610">
            <v>89365</v>
          </cell>
          <cell r="B8610" t="str">
            <v>COMPOSIÇÃO</v>
          </cell>
          <cell r="C8610" t="str">
            <v>CURVA 45 GRAUS, PVC, SOLDÁVEL, DN 25MM, INSTALADO EM RAMAL OU SUB-RAMAL DE ÁGUA - FORNECIMENTO E INSTALAÇÃO. AF_06/2022</v>
          </cell>
          <cell r="D8610" t="str">
            <v>UN</v>
          </cell>
          <cell r="E8610">
            <v>10.79</v>
          </cell>
        </row>
        <row r="8611">
          <cell r="A8611">
            <v>89366</v>
          </cell>
          <cell r="B8611" t="str">
            <v>COMPOSIÇÃO</v>
          </cell>
          <cell r="C8611" t="str">
            <v>JOELHO 90 GRAUS COM BUCHA DE LATÃO, PVC, SOLDÁVEL, DN 25MM, X 3/4  INSTALADO EM RAMAL OU SUB-RAMAL DE ÁGUA - FORNECIMENTO E INSTALAÇÃO. AF_06/2022</v>
          </cell>
          <cell r="D8611" t="str">
            <v>UN</v>
          </cell>
          <cell r="E8611">
            <v>16.489999999999998</v>
          </cell>
        </row>
        <row r="8612">
          <cell r="A8612">
            <v>89367</v>
          </cell>
          <cell r="B8612" t="str">
            <v>COMPOSIÇÃO</v>
          </cell>
          <cell r="C8612" t="str">
            <v>JOELHO 90 GRAUS, PVC, SOLDÁVEL, DN 32MM, INSTALADO EM RAMAL OU SUB-RAMAL DE ÁGUA - FORNECIMENTO E INSTALAÇÃO. AF_06/2022</v>
          </cell>
          <cell r="D8612" t="str">
            <v>UN</v>
          </cell>
          <cell r="E8612">
            <v>12.5</v>
          </cell>
        </row>
        <row r="8613">
          <cell r="A8613">
            <v>89368</v>
          </cell>
          <cell r="B8613" t="str">
            <v>COMPOSIÇÃO</v>
          </cell>
          <cell r="C8613" t="str">
            <v>JOELHO 45 GRAUS, PVC, SOLDÁVEL, DN 32MM, INSTALADO EM RAMAL OU SUB-RAMAL DE ÁGUA - FORNECIMENTO E INSTALAÇÃO. AF_06/2022</v>
          </cell>
          <cell r="D8613" t="str">
            <v>UN</v>
          </cell>
          <cell r="E8613">
            <v>14.44</v>
          </cell>
        </row>
        <row r="8614">
          <cell r="A8614">
            <v>89369</v>
          </cell>
          <cell r="B8614" t="str">
            <v>COMPOSIÇÃO</v>
          </cell>
          <cell r="C8614" t="str">
            <v>CURVA 90 GRAUS, PVC, SOLDÁVEL, DN 32MM, INSTALADO EM RAMAL OU SUB-RAMAL DE ÁGUA - FORNECIMENTO E INSTALAÇÃO. AF_06/2022</v>
          </cell>
          <cell r="D8614" t="str">
            <v>UN</v>
          </cell>
          <cell r="E8614">
            <v>17.05</v>
          </cell>
        </row>
        <row r="8615">
          <cell r="A8615">
            <v>89370</v>
          </cell>
          <cell r="B8615" t="str">
            <v>COMPOSIÇÃO</v>
          </cell>
          <cell r="C8615" t="str">
            <v>CURVA 45 GRAUS, PVC, SOLDÁVEL, DN 32MM, INSTALADO EM RAMAL OU SUB-RAMAL DE ÁGUA - FORNECIMENTO E INSTALAÇÃO. AF_06/2022</v>
          </cell>
          <cell r="D8615" t="str">
            <v>UN</v>
          </cell>
          <cell r="E8615">
            <v>14.81</v>
          </cell>
        </row>
        <row r="8616">
          <cell r="A8616">
            <v>89371</v>
          </cell>
          <cell r="B8616" t="str">
            <v>COMPOSIÇÃO</v>
          </cell>
          <cell r="C8616" t="str">
            <v>LUVA, PVC, SOLDÁVEL, DN 20MM, INSTALADO EM RAMAL OU SUB-RAMAL DE ÁGUA - FORNECIMENTO E INSTALAÇÃO. AF_06/2022</v>
          </cell>
          <cell r="D8616" t="str">
            <v>UN</v>
          </cell>
          <cell r="E8616">
            <v>5.66</v>
          </cell>
        </row>
        <row r="8617">
          <cell r="A8617">
            <v>89372</v>
          </cell>
          <cell r="B8617" t="str">
            <v>COMPOSIÇÃO</v>
          </cell>
          <cell r="C8617" t="str">
            <v>LUVA DE CORRER, PVC, SOLDÁVEL, DN 20MM, INSTALADO EM RAMAL OU SUB-RAMAL DE ÁGUA - FORNECIMENTO E INSTALAÇÃO. AF_06/2022</v>
          </cell>
          <cell r="D8617" t="str">
            <v>UN</v>
          </cell>
          <cell r="E8617">
            <v>16.760000000000002</v>
          </cell>
        </row>
        <row r="8618">
          <cell r="A8618">
            <v>89373</v>
          </cell>
          <cell r="B8618" t="str">
            <v>COMPOSIÇÃO</v>
          </cell>
          <cell r="C8618" t="str">
            <v>LUVA DE REDUÇÃO, PVC, SOLDÁVEL, DN 25MM X 20MM, INSTALADO EM RAMAL OU SUB-RAMAL DE ÁGUA - FORNECIMENTO E INSTALAÇÃO. AF_06/2022</v>
          </cell>
          <cell r="D8618" t="str">
            <v>UN</v>
          </cell>
          <cell r="E8618">
            <v>6.87</v>
          </cell>
        </row>
        <row r="8619">
          <cell r="A8619">
            <v>89374</v>
          </cell>
          <cell r="B8619" t="str">
            <v>COMPOSIÇÃO</v>
          </cell>
          <cell r="C8619" t="str">
            <v>LUVA COM BUCHA DE LATÃO, PVC, SOLDÁVEL, DN 20MM X 1/2", INSTALADO EM RAMAL OU SUB-RAMAL DE ÁGUA - FORNECIMENTO E INSTALAÇÃO. AF_06/2022</v>
          </cell>
          <cell r="D8619" t="str">
            <v>UN</v>
          </cell>
          <cell r="E8619">
            <v>10.33</v>
          </cell>
        </row>
        <row r="8620">
          <cell r="A8620">
            <v>89375</v>
          </cell>
          <cell r="B8620" t="str">
            <v>COMPOSIÇÃO</v>
          </cell>
          <cell r="C8620" t="str">
            <v>UNIÃO, PVC, SOLDÁVEL, DN 20MM, INSTALADO EM RAMAL OU SUB-RAMAL DE ÁGUA - FORNECIMENTO E INSTALAÇÃO. AF_06/2022</v>
          </cell>
          <cell r="D8620" t="str">
            <v>UN</v>
          </cell>
          <cell r="E8620">
            <v>12.27</v>
          </cell>
        </row>
        <row r="8621">
          <cell r="A8621">
            <v>89376</v>
          </cell>
          <cell r="B8621" t="str">
            <v>COMPOSIÇÃO</v>
          </cell>
          <cell r="C8621" t="str">
            <v>ADAPTADOR CURTO COM BOLSA E ROSCA PARA REGISTRO, PVC, SOLDÁVEL, DN 20MM X 1/2 , INSTALADO EM RAMAL OU SUB-RAMAL DE ÁGUA - FORNECIMENTO E INSTALAÇÃO. AF_06/2022</v>
          </cell>
          <cell r="D8621" t="str">
            <v>UN</v>
          </cell>
          <cell r="E8621">
            <v>5.42</v>
          </cell>
        </row>
        <row r="8622">
          <cell r="A8622">
            <v>89377</v>
          </cell>
          <cell r="B8622" t="str">
            <v>COMPOSIÇÃO</v>
          </cell>
          <cell r="C8622" t="str">
            <v>CURVA DE TRANSPOSIÇÃO, PVC, SOLDÁVEL, DN 20MM, INSTALADO EM RAMAL OU SUB-RAMAL DE ÁGUA - FORNECIMENTO E INSTALAÇÃO. AF_06/2022</v>
          </cell>
          <cell r="D8622" t="str">
            <v>UN</v>
          </cell>
          <cell r="E8622">
            <v>10.35</v>
          </cell>
        </row>
        <row r="8623">
          <cell r="A8623">
            <v>89378</v>
          </cell>
          <cell r="B8623" t="str">
            <v>COMPOSIÇÃO</v>
          </cell>
          <cell r="C8623" t="str">
            <v>LUVA, PVC, SOLDÁVEL, DN 25MM, INSTALADO EM RAMAL OU SUB-RAMAL DE ÁGUA - FORNECIMENTO E INSTALAÇÃO. AF_06/2022</v>
          </cell>
          <cell r="D8623" t="str">
            <v>UN</v>
          </cell>
          <cell r="E8623">
            <v>6.7</v>
          </cell>
        </row>
        <row r="8624">
          <cell r="A8624">
            <v>89379</v>
          </cell>
          <cell r="B8624" t="str">
            <v>COMPOSIÇÃO</v>
          </cell>
          <cell r="C8624" t="str">
            <v>LUVA DE CORRER, PVC, SOLDÁVEL, DN 25MM, INSTALADO EM RAMAL OU SUB-RAMAL DE ÁGUA - FORNECIMENTO E INSTALAÇÃO. AF_12/2014</v>
          </cell>
          <cell r="D8624" t="str">
            <v>UN</v>
          </cell>
          <cell r="E8624">
            <v>19.72</v>
          </cell>
        </row>
        <row r="8625">
          <cell r="A8625">
            <v>89380</v>
          </cell>
          <cell r="B8625" t="str">
            <v>COMPOSIÇÃO</v>
          </cell>
          <cell r="C8625" t="str">
            <v>LUVA DE REDUÇÃO, PVC, SOLDÁVEL, DN 32MM X 25MM, INSTALADO EM RAMAL OU SUB-RAMAL DE ÁGUA - FORNECIMENTO E INSTALAÇÃO. AF_06/2022</v>
          </cell>
          <cell r="D8625" t="str">
            <v>UN</v>
          </cell>
          <cell r="E8625">
            <v>9.9499999999999993</v>
          </cell>
        </row>
        <row r="8626">
          <cell r="A8626">
            <v>89381</v>
          </cell>
          <cell r="B8626" t="str">
            <v>COMPOSIÇÃO</v>
          </cell>
          <cell r="C8626" t="str">
            <v>LUVA COM BUCHA DE LATÃO, PVC, SOLDÁVEL, DN 25MM X 3/4 , INSTALADO EM RAMAL OU SUB-RAMAL DE ÁGUA - FORNECIMENTO E INSTALAÇÃO. AF_06/2022</v>
          </cell>
          <cell r="D8626" t="str">
            <v>UN</v>
          </cell>
          <cell r="E8626">
            <v>12.7</v>
          </cell>
        </row>
        <row r="8627">
          <cell r="A8627">
            <v>89382</v>
          </cell>
          <cell r="B8627" t="str">
            <v>COMPOSIÇÃO</v>
          </cell>
          <cell r="C8627" t="str">
            <v>UNIÃO, PVC, SOLDÁVEL, DN 25MM, INSTALADO EM RAMAL OU SUB-RAMAL DE ÁGUA - FORNECIMENTO E INSTALAÇÃO. AF_06/2022</v>
          </cell>
          <cell r="D8627" t="str">
            <v>UN</v>
          </cell>
          <cell r="E8627">
            <v>14.8</v>
          </cell>
        </row>
        <row r="8628">
          <cell r="A8628">
            <v>89383</v>
          </cell>
          <cell r="B8628" t="str">
            <v>COMPOSIÇÃO</v>
          </cell>
          <cell r="C8628" t="str">
            <v>ADAPTADOR CURTO COM BOLSA E ROSCA PARA REGISTRO, PVC, SOLDÁVEL, DN 25MM X 3/4 , INSTALADO EM RAMAL OU SUB-RAMAL DE ÁGUA - FORNECIMENTO E INSTALAÇÃO. AF_06/2022</v>
          </cell>
          <cell r="D8628" t="str">
            <v>UN</v>
          </cell>
          <cell r="E8628">
            <v>6.3</v>
          </cell>
        </row>
        <row r="8629">
          <cell r="A8629">
            <v>89384</v>
          </cell>
          <cell r="B8629" t="str">
            <v>COMPOSIÇÃO</v>
          </cell>
          <cell r="C8629" t="str">
            <v>CURVA DE TRANSPOSIÇÃO, PVC, SOLDÁVEL, DN 25MM, INSTALADO EM RAMAL OU SUB-RAMAL DE ÁGUA   FORNECIMENTO E INSTALAÇÃO. AF_06/2022</v>
          </cell>
          <cell r="D8629" t="str">
            <v>UN</v>
          </cell>
          <cell r="E8629">
            <v>13.33</v>
          </cell>
        </row>
        <row r="8630">
          <cell r="A8630">
            <v>89385</v>
          </cell>
          <cell r="B8630" t="str">
            <v>COMPOSIÇÃO</v>
          </cell>
          <cell r="C8630" t="str">
            <v>LUVA SOLDÁVEL E COM ROSCA, PVC, SOLDÁVEL, DN 25MM X 3/4 , INSTALADO EM RAMAL OU SUB-RAMAL DE ÁGUA - FORNECIMENTO E INSTALAÇÃO. AF_06/2022</v>
          </cell>
          <cell r="D8630" t="str">
            <v>UN</v>
          </cell>
          <cell r="E8630">
            <v>7</v>
          </cell>
        </row>
        <row r="8631">
          <cell r="A8631">
            <v>89386</v>
          </cell>
          <cell r="B8631" t="str">
            <v>COMPOSIÇÃO</v>
          </cell>
          <cell r="C8631" t="str">
            <v>LUVA, PVC, SOLDÁVEL, DN 32MM, INSTALADO EM RAMAL OU SUB-RAMAL DE ÁGUA - FORNECIMENTO E INSTALAÇÃO. AF_06/2022</v>
          </cell>
          <cell r="D8631" t="str">
            <v>UN</v>
          </cell>
          <cell r="E8631">
            <v>9.35</v>
          </cell>
        </row>
        <row r="8632">
          <cell r="A8632">
            <v>89387</v>
          </cell>
          <cell r="B8632" t="str">
            <v>COMPOSIÇÃO</v>
          </cell>
          <cell r="C8632" t="str">
            <v>LUVA DE CORRER, PVC, SOLDÁVEL, DN 32MM, INSTALADO EM RAMAL OU SUB-RAMAL DE ÁGUA   FORNECIMENTO E INSTALAÇÃO. AF_06/2022</v>
          </cell>
          <cell r="D8632" t="str">
            <v>UN</v>
          </cell>
          <cell r="E8632">
            <v>31.83</v>
          </cell>
        </row>
        <row r="8633">
          <cell r="A8633">
            <v>89389</v>
          </cell>
          <cell r="B8633" t="str">
            <v>COMPOSIÇÃO</v>
          </cell>
          <cell r="C8633" t="str">
            <v>LUVA SOLDÁVEL E COM ROSCA, PVC, SOLDÁVEL, DN 32MM X 1 , INSTALADO EM RAMAL OU SUB-RAMAL DE ÁGUA - FORNECIMENTO E INSTALAÇÃO. AF_06/2022</v>
          </cell>
          <cell r="D8633" t="str">
            <v>UN</v>
          </cell>
          <cell r="E8633">
            <v>11.53</v>
          </cell>
        </row>
        <row r="8634">
          <cell r="A8634">
            <v>89390</v>
          </cell>
          <cell r="B8634" t="str">
            <v>COMPOSIÇÃO</v>
          </cell>
          <cell r="C8634" t="str">
            <v>UNIÃO, PVC, SOLDÁVEL, DN 32MM, INSTALADO EM RAMAL OU SUB-RAMAL DE ÁGUA - FORNECIMENTO E INSTALAÇÃO. AF_06/2022</v>
          </cell>
          <cell r="D8634" t="str">
            <v>UN</v>
          </cell>
          <cell r="E8634">
            <v>22.29</v>
          </cell>
        </row>
        <row r="8635">
          <cell r="A8635">
            <v>89391</v>
          </cell>
          <cell r="B8635" t="str">
            <v>COMPOSIÇÃO</v>
          </cell>
          <cell r="C8635" t="str">
            <v>ADAPTADOR CURTO COM BOLSA E ROSCA PARA REGISTRO, PVC, SOLDÁVEL, DN 32MM X 1 , INSTALADO EM RAMAL OU SUB-RAMAL DE ÁGUA - FORNECIMENTO E INSTALAÇÃO. AF_06/2022</v>
          </cell>
          <cell r="D8635" t="str">
            <v>UN</v>
          </cell>
          <cell r="E8635">
            <v>8.4600000000000009</v>
          </cell>
        </row>
        <row r="8636">
          <cell r="A8636">
            <v>89392</v>
          </cell>
          <cell r="B8636" t="str">
            <v>COMPOSIÇÃO</v>
          </cell>
          <cell r="C8636" t="str">
            <v>CURVA DE TRANSPOSIÇÃO, PVC, SOLDÁVEL, DN 32MM, INSTALADO EM RAMAL OU SUB-RAMAL DE ÁGUA   FORNECIMENTO E INSTALAÇÃO. AF_06/2022</v>
          </cell>
          <cell r="D8636" t="str">
            <v>UN</v>
          </cell>
          <cell r="E8636">
            <v>25.72</v>
          </cell>
        </row>
        <row r="8637">
          <cell r="A8637">
            <v>89393</v>
          </cell>
          <cell r="B8637" t="str">
            <v>COMPOSIÇÃO</v>
          </cell>
          <cell r="C8637" t="str">
            <v>TE, PVC, SOLDÁVEL, DN 20MM, INSTALADO EM RAMAL OU SUB-RAMAL DE ÁGUA - FORNECIMENTO E INSTALAÇÃO. AF_06/2022</v>
          </cell>
          <cell r="D8637" t="str">
            <v>UN</v>
          </cell>
          <cell r="E8637">
            <v>10.33</v>
          </cell>
        </row>
        <row r="8638">
          <cell r="A8638">
            <v>89394</v>
          </cell>
          <cell r="B8638" t="str">
            <v>COMPOSIÇÃO</v>
          </cell>
          <cell r="C8638" t="str">
            <v>TÊ COM BUCHA DE LATÃO NA BOLSA CENTRAL, PVC, SOLDÁVEL, DN 20MM X 1/2 , INSTALADO EM RAMAL OU SUB-RAMAL DE ÁGUA - FORNECIMENTO E INSTALAÇÃO. AF_06/2022</v>
          </cell>
          <cell r="D8638" t="str">
            <v>UN</v>
          </cell>
          <cell r="E8638">
            <v>18.88</v>
          </cell>
        </row>
        <row r="8639">
          <cell r="A8639">
            <v>89395</v>
          </cell>
          <cell r="B8639" t="str">
            <v>COMPOSIÇÃO</v>
          </cell>
          <cell r="C8639" t="str">
            <v>TE, PVC, SOLDÁVEL, DN 25MM, INSTALADO EM RAMAL OU SUB-RAMAL DE ÁGUA - FORNECIMENTO E INSTALAÇÃO. AF_06/2022</v>
          </cell>
          <cell r="D8639" t="str">
            <v>UN</v>
          </cell>
          <cell r="E8639">
            <v>12.27</v>
          </cell>
        </row>
        <row r="8640">
          <cell r="A8640">
            <v>89396</v>
          </cell>
          <cell r="B8640" t="str">
            <v>COMPOSIÇÃO</v>
          </cell>
          <cell r="C8640" t="str">
            <v>TÊ COM BUCHA DE LATÃO NA BOLSA CENTRAL, PVC, SOLDÁVEL, DN 25MM X 1/2 , INSTALADO EM RAMAL OU SUB-RAMAL DE ÁGUA - FORNECIMENTO E INSTALAÇÃO. AF_06/2022</v>
          </cell>
          <cell r="D8640" t="str">
            <v>UN</v>
          </cell>
          <cell r="E8640">
            <v>20.71</v>
          </cell>
        </row>
        <row r="8641">
          <cell r="A8641">
            <v>89397</v>
          </cell>
          <cell r="B8641" t="str">
            <v>COMPOSIÇÃO</v>
          </cell>
          <cell r="C8641" t="str">
            <v>TÊ DE REDUÇÃO, PVC, SOLDÁVEL, DN 25MM X 20MM, INSTALADO EM RAMAL OU SUB-RAMAL DE ÁGUA - FORNECIMENTO E INSTALAÇÃO. AF_06/2022</v>
          </cell>
          <cell r="D8641" t="str">
            <v>UN</v>
          </cell>
          <cell r="E8641">
            <v>14.36</v>
          </cell>
        </row>
        <row r="8642">
          <cell r="A8642">
            <v>89398</v>
          </cell>
          <cell r="B8642" t="str">
            <v>COMPOSIÇÃO</v>
          </cell>
          <cell r="C8642" t="str">
            <v>TE, PVC, SOLDÁVEL, DN 32MM, INSTALADO EM RAMAL OU SUB-RAMAL DE ÁGUA - FORNECIMENTO E INSTALAÇÃO. AF_06/2022</v>
          </cell>
          <cell r="D8642" t="str">
            <v>UN</v>
          </cell>
          <cell r="E8642">
            <v>17.579999999999998</v>
          </cell>
        </row>
        <row r="8643">
          <cell r="A8643">
            <v>89399</v>
          </cell>
          <cell r="B8643" t="str">
            <v>COMPOSIÇÃO</v>
          </cell>
          <cell r="C8643" t="str">
            <v>TÊ COM BUCHA DE LATÃO NA BOLSA CENTRAL, PVC, SOLDÁVEL, DN 32MM X 3/4 , INSTALADO EM RAMAL OU SUB-RAMAL DE ÁGUA - FORNECIMENTO E INSTALAÇÃO. AF_06/2022</v>
          </cell>
          <cell r="D8643" t="str">
            <v>UN</v>
          </cell>
          <cell r="E8643">
            <v>25.28</v>
          </cell>
        </row>
        <row r="8644">
          <cell r="A8644">
            <v>89400</v>
          </cell>
          <cell r="B8644" t="str">
            <v>COMPOSIÇÃO</v>
          </cell>
          <cell r="C8644" t="str">
            <v>TÊ DE REDUÇÃO, PVC, SOLDÁVEL, DN 32MM X 25MM, INSTALADO EM RAMAL OU SUB-RAMAL DE ÁGUA - FORNECIMENTO E INSTALAÇÃO. AF_06/2022</v>
          </cell>
          <cell r="D8644" t="str">
            <v>UN</v>
          </cell>
          <cell r="E8644">
            <v>19.68</v>
          </cell>
        </row>
        <row r="8645">
          <cell r="A8645">
            <v>89404</v>
          </cell>
          <cell r="B8645" t="str">
            <v>COMPOSIÇÃO</v>
          </cell>
          <cell r="C8645" t="str">
            <v>JOELHO 90 GRAUS, PVC, SOLDÁVEL, DN 20MM, INSTALADO EM RAMAL DE DISTRIBUIÇÃO DE ÁGUA - FORNECIMENTO E INSTALAÇÃO. AF_06/2022</v>
          </cell>
          <cell r="D8645" t="str">
            <v>UN</v>
          </cell>
          <cell r="E8645">
            <v>6.79</v>
          </cell>
        </row>
        <row r="8646">
          <cell r="A8646">
            <v>89405</v>
          </cell>
          <cell r="B8646" t="str">
            <v>COMPOSIÇÃO</v>
          </cell>
          <cell r="C8646" t="str">
            <v>JOELHO 45 GRAUS, PVC, SOLDÁVEL, DN 20MM, INSTALADO EM RAMAL DE DISTRIBUIÇÃO DE ÁGUA - FORNECIMENTO E INSTALAÇÃO. AF_06/2022</v>
          </cell>
          <cell r="D8646" t="str">
            <v>UN</v>
          </cell>
          <cell r="E8646">
            <v>7.4</v>
          </cell>
        </row>
        <row r="8647">
          <cell r="A8647">
            <v>89406</v>
          </cell>
          <cell r="B8647" t="str">
            <v>COMPOSIÇÃO</v>
          </cell>
          <cell r="C8647" t="str">
            <v>CURVA 90 GRAUS, PVC, SOLDÁVEL, DN 20MM, INSTALADO EM RAMAL DE DISTRIBUIÇÃO DE ÁGUA - FORNECIMENTO E INSTALAÇÃO. AF_06/2022</v>
          </cell>
          <cell r="D8647" t="str">
            <v>UN</v>
          </cell>
          <cell r="E8647">
            <v>8.5</v>
          </cell>
        </row>
        <row r="8648">
          <cell r="A8648">
            <v>89407</v>
          </cell>
          <cell r="B8648" t="str">
            <v>COMPOSIÇÃO</v>
          </cell>
          <cell r="C8648" t="str">
            <v>CURVA 45 GRAUS, PVC, SOLDÁVEL, DN 20MM, INSTALADO EM RAMAL DE DISTRIBUIÇÃO DE ÁGUA - FORNECIMENTO E INSTALAÇÃO. AF_06/2022</v>
          </cell>
          <cell r="D8648" t="str">
            <v>UN</v>
          </cell>
          <cell r="E8648">
            <v>8.59</v>
          </cell>
        </row>
        <row r="8649">
          <cell r="A8649">
            <v>89408</v>
          </cell>
          <cell r="B8649" t="str">
            <v>COMPOSIÇÃO</v>
          </cell>
          <cell r="C8649" t="str">
            <v>JOELHO 90 GRAUS, PVC, SOLDÁVEL, DN 25MM, INSTALADO EM RAMAL DE DISTRIBUIÇÃO DE ÁGUA - FORNECIMENTO E INSTALAÇÃO. AF_06/2022</v>
          </cell>
          <cell r="D8649" t="str">
            <v>UN</v>
          </cell>
          <cell r="E8649">
            <v>8.1199999999999992</v>
          </cell>
        </row>
        <row r="8650">
          <cell r="A8650">
            <v>89409</v>
          </cell>
          <cell r="B8650" t="str">
            <v>COMPOSIÇÃO</v>
          </cell>
          <cell r="C8650" t="str">
            <v>JOELHO 45 GRAUS, PVC, SOLDÁVEL, DN 25MM, INSTALADO EM RAMAL DE DISTRIBUIÇÃO DE ÁGUA - FORNECIMENTO E INSTALAÇÃO. AF_06/2022</v>
          </cell>
          <cell r="D8650" t="str">
            <v>UN</v>
          </cell>
          <cell r="E8650">
            <v>8.99</v>
          </cell>
        </row>
        <row r="8651">
          <cell r="A8651">
            <v>89410</v>
          </cell>
          <cell r="B8651" t="str">
            <v>COMPOSIÇÃO</v>
          </cell>
          <cell r="C8651" t="str">
            <v>CURVA 90 GRAUS, PVC, SOLDÁVEL, DN 25MM, INSTALADO EM RAMAL DE DISTRIBUIÇÃO DE ÁGUA - FORNECIMENTO E INSTALAÇÃO. AF_06/2022</v>
          </cell>
          <cell r="D8651" t="str">
            <v>UN</v>
          </cell>
          <cell r="E8651">
            <v>10.67</v>
          </cell>
        </row>
        <row r="8652">
          <cell r="A8652">
            <v>89411</v>
          </cell>
          <cell r="B8652" t="str">
            <v>COMPOSIÇÃO</v>
          </cell>
          <cell r="C8652" t="str">
            <v>CURVA 45 GRAUS, PVC, SOLDÁVEL, DN 25MM, INSTALADO EM RAMAL DE DISTRIBUIÇÃO DE ÁGUA - FORNECIMENTO E INSTALAÇÃO. AF_06/2022</v>
          </cell>
          <cell r="D8652" t="str">
            <v>UN</v>
          </cell>
          <cell r="E8652">
            <v>10.07</v>
          </cell>
        </row>
        <row r="8653">
          <cell r="A8653">
            <v>89412</v>
          </cell>
          <cell r="B8653" t="str">
            <v>COMPOSIÇÃO</v>
          </cell>
          <cell r="C8653" t="str">
            <v>JOELHO 90 GRAUS, PVC, SOLDÁVEL, DN 25MM, X 3/4  INSTALADO EM RAMAL DE DISTRIBUIÇÃO DE ÁGUA - FORNECIMENTO E INSTALAÇÃO. AF_06/2022</v>
          </cell>
          <cell r="D8653" t="str">
            <v>UN</v>
          </cell>
          <cell r="E8653">
            <v>9.44</v>
          </cell>
        </row>
        <row r="8654">
          <cell r="A8654">
            <v>89413</v>
          </cell>
          <cell r="B8654" t="str">
            <v>COMPOSIÇÃO</v>
          </cell>
          <cell r="C8654" t="str">
            <v>JOELHO 90 GRAUS, PVC, SOLDÁVEL, DN 32MM, INSTALADO EM RAMAL DE DISTRIBUIÇÃO DE ÁGUA - FORNECIMENTO E INSTALAÇÃO. AF_06/2022</v>
          </cell>
          <cell r="D8654" t="str">
            <v>UN</v>
          </cell>
          <cell r="E8654">
            <v>11.64</v>
          </cell>
        </row>
        <row r="8655">
          <cell r="A8655">
            <v>89414</v>
          </cell>
          <cell r="B8655" t="str">
            <v>COMPOSIÇÃO</v>
          </cell>
          <cell r="C8655" t="str">
            <v>JOELHO 45 GRAUS, PVC, SOLDÁVEL, DN 32MM, INSTALADO EM RAMAL DE DISTRIBUIÇÃO DE ÁGUA - FORNECIMENTO E INSTALAÇÃO. AF_06/2022</v>
          </cell>
          <cell r="D8655" t="str">
            <v>UN</v>
          </cell>
          <cell r="E8655">
            <v>13.58</v>
          </cell>
        </row>
        <row r="8656">
          <cell r="A8656">
            <v>89415</v>
          </cell>
          <cell r="B8656" t="str">
            <v>COMPOSIÇÃO</v>
          </cell>
          <cell r="C8656" t="str">
            <v>CURVA 90 GRAUS, PVC, SOLDÁVEL, DN 32MM, INSTALADO EM RAMAL DE DISTRIBUIÇÃO DE ÁGUA - FORNECIMENTO E INSTALAÇÃO. AF_06/2022</v>
          </cell>
          <cell r="D8656" t="str">
            <v>UN</v>
          </cell>
          <cell r="E8656">
            <v>16.190000000000001</v>
          </cell>
        </row>
        <row r="8657">
          <cell r="A8657">
            <v>89416</v>
          </cell>
          <cell r="B8657" t="str">
            <v>COMPOSIÇÃO</v>
          </cell>
          <cell r="C8657" t="str">
            <v>CURVA 45 GRAUS, PVC, SOLDÁVEL, DN 32MM, INSTALADO EM RAMAL DE DISTRIBUIÇÃO DE ÁGUA - FORNECIMENTO E INSTALAÇÃO. AF_06/2022</v>
          </cell>
          <cell r="D8657" t="str">
            <v>UN</v>
          </cell>
          <cell r="E8657">
            <v>13.95</v>
          </cell>
        </row>
        <row r="8658">
          <cell r="A8658">
            <v>89417</v>
          </cell>
          <cell r="B8658" t="str">
            <v>COMPOSIÇÃO</v>
          </cell>
          <cell r="C8658" t="str">
            <v>LUVA, PVC, SOLDÁVEL, DN 20MM, INSTALADO EM RAMAL DE DISTRIBUIÇÃO DE ÁGUA - FORNECIMENTO E INSTALAÇÃO. AF_06/2022</v>
          </cell>
          <cell r="D8658" t="str">
            <v>UN</v>
          </cell>
          <cell r="E8658">
            <v>5.26</v>
          </cell>
        </row>
        <row r="8659">
          <cell r="A8659">
            <v>89418</v>
          </cell>
          <cell r="B8659" t="str">
            <v>COMPOSIÇÃO</v>
          </cell>
          <cell r="C8659" t="str">
            <v>LUVA DE CORRER, PVC, SOLDÁVEL, DN 20MM, INSTALADO EM RAMAL DE DISTRIBUIÇÃO DE ÁGUA - FORNECIMENTO E INSTALAÇÃO. AF_06/2022</v>
          </cell>
          <cell r="D8659" t="str">
            <v>UN</v>
          </cell>
          <cell r="E8659">
            <v>16.36</v>
          </cell>
        </row>
        <row r="8660">
          <cell r="A8660">
            <v>89419</v>
          </cell>
          <cell r="B8660" t="str">
            <v>COMPOSIÇÃO</v>
          </cell>
          <cell r="C8660" t="str">
            <v>LUVA DE REDUÇÃO, PVC, SOLDÁVEL, DN 25MM X 20MM, INSTALADO EM RAMAL DE DISTRIBUIÇÃO DE ÁGUA - FORNECIMENTO E INSTALAÇÃO. AF_06/2022</v>
          </cell>
          <cell r="D8660" t="str">
            <v>UN</v>
          </cell>
          <cell r="E8660">
            <v>6.42</v>
          </cell>
        </row>
        <row r="8661">
          <cell r="A8661">
            <v>89421</v>
          </cell>
          <cell r="B8661" t="str">
            <v>COMPOSIÇÃO</v>
          </cell>
          <cell r="C8661" t="str">
            <v>UNIÃO, PVC, SOLDÁVEL, DN 20MM, INSTALADO EM RAMAL DE DISTRIBUIÇÃO DE ÁGUA - FORNECIMENTO E INSTALAÇÃO. AF_06/2022</v>
          </cell>
          <cell r="D8661" t="str">
            <v>UN</v>
          </cell>
          <cell r="E8661">
            <v>11.87</v>
          </cell>
        </row>
        <row r="8662">
          <cell r="A8662">
            <v>89423</v>
          </cell>
          <cell r="B8662" t="str">
            <v>COMPOSIÇÃO</v>
          </cell>
          <cell r="C8662" t="str">
            <v>CURVA DE TRANSPOSIÇÃO, PVC, SOLDÁVEL, DN 20MM, INSTALADO EM RAMAL DE DISTRIBUIÇÃO DE ÁGUA   FORNECIMENTO E INSTALAÇÃO. AF_06/2022</v>
          </cell>
          <cell r="D8662" t="str">
            <v>UN</v>
          </cell>
          <cell r="E8662">
            <v>9.9499999999999993</v>
          </cell>
        </row>
        <row r="8663">
          <cell r="A8663">
            <v>89424</v>
          </cell>
          <cell r="B8663" t="str">
            <v>COMPOSIÇÃO</v>
          </cell>
          <cell r="C8663" t="str">
            <v>LUVA, PVC, SOLDÁVEL, DN 25MM, INSTALADO EM RAMAL DE DISTRIBUIÇÃO DE ÁGUA - FORNECIMENTO E INSTALAÇÃO. AF_06/2022</v>
          </cell>
          <cell r="D8663" t="str">
            <v>UN</v>
          </cell>
          <cell r="E8663">
            <v>6.22</v>
          </cell>
        </row>
        <row r="8664">
          <cell r="A8664">
            <v>89425</v>
          </cell>
          <cell r="B8664" t="str">
            <v>COMPOSIÇÃO</v>
          </cell>
          <cell r="C8664" t="str">
            <v>LUVA DE CORRER, PVC, SOLDÁVEL, DN 25MM, INSTALADO EM RAMAL DE DISTRIBUIÇÃO DE ÁGUA - FORNECIMENTO E INSTALAÇÃO. AF_06/2022</v>
          </cell>
          <cell r="D8664" t="str">
            <v>UN</v>
          </cell>
          <cell r="E8664">
            <v>19.239999999999998</v>
          </cell>
        </row>
        <row r="8665">
          <cell r="A8665">
            <v>89426</v>
          </cell>
          <cell r="B8665" t="str">
            <v>COMPOSIÇÃO</v>
          </cell>
          <cell r="C8665" t="str">
            <v>LUVA DE REDUÇÃO, PVC, SOLDÁVEL, DN 32MM X 25MM, INSTALADO EM RAMAL DE DISTRIBUIÇÃO DE ÁGUA - FORNECIMENTO E INSTALAÇÃO. AF_06/2022</v>
          </cell>
          <cell r="D8665" t="str">
            <v>UN</v>
          </cell>
          <cell r="E8665">
            <v>9.41</v>
          </cell>
        </row>
        <row r="8666">
          <cell r="A8666">
            <v>89427</v>
          </cell>
          <cell r="B8666" t="str">
            <v>COMPOSIÇÃO</v>
          </cell>
          <cell r="C8666" t="str">
            <v>LUVA COM BUCHA DE LATÃO, PVC, SOLDÁVEL, DN 25MM X 3/4 , INSTALADO EM RAMAL DE DISTRIBUIÇÃO DE ÁGUA - FORNECIMENTO E INSTALAÇÃO. AF_06/2022</v>
          </cell>
          <cell r="D8666" t="str">
            <v>UN</v>
          </cell>
          <cell r="E8666">
            <v>12.25</v>
          </cell>
        </row>
        <row r="8667">
          <cell r="A8667">
            <v>89428</v>
          </cell>
          <cell r="B8667" t="str">
            <v>COMPOSIÇÃO</v>
          </cell>
          <cell r="C8667" t="str">
            <v>UNIÃO, PVC, SOLDÁVEL, DN 25MM, INSTALADO EM RAMAL DE DISTRIBUIÇÃO DE ÁGUA - FORNECIMENTO E INSTALAÇÃO. AF_06/2022</v>
          </cell>
          <cell r="D8667" t="str">
            <v>UN</v>
          </cell>
          <cell r="E8667">
            <v>14.32</v>
          </cell>
        </row>
        <row r="8668">
          <cell r="A8668">
            <v>89429</v>
          </cell>
          <cell r="B8668" t="str">
            <v>COMPOSIÇÃO</v>
          </cell>
          <cell r="C8668" t="str">
            <v>ADAPTADOR CURTO COM BOLSA E ROSCA PARA REGISTRO, PVC, SOLDÁVEL, DN 25MM X 3/4 , INSTALADO EM RAMAL DE DISTRIBUIÇÃO DE ÁGUA - FORNECIMENTO E INSTALAÇÃO. AF_06/2022</v>
          </cell>
          <cell r="D8668" t="str">
            <v>UN</v>
          </cell>
          <cell r="E8668">
            <v>5.85</v>
          </cell>
        </row>
        <row r="8669">
          <cell r="A8669">
            <v>89430</v>
          </cell>
          <cell r="B8669" t="str">
            <v>COMPOSIÇÃO</v>
          </cell>
          <cell r="C8669" t="str">
            <v>CURVA DE TRANSPOSIÇÃO, PVC, SOLDÁVEL, DN 25MM, INSTALADO EM RAMAL DE DISTRIBUIÇÃO DE ÁGUA   FORNECIMENTO E INSTALAÇÃO. AF_06/2022</v>
          </cell>
          <cell r="D8669" t="str">
            <v>UN</v>
          </cell>
          <cell r="E8669">
            <v>12.85</v>
          </cell>
        </row>
        <row r="8670">
          <cell r="A8670">
            <v>89431</v>
          </cell>
          <cell r="B8670" t="str">
            <v>COMPOSIÇÃO</v>
          </cell>
          <cell r="C8670" t="str">
            <v>LUVA, PVC, SOLDÁVEL, DN 32MM, INSTALADO EM RAMAL DE DISTRIBUIÇÃO DE ÁGUA - FORNECIMENTO E INSTALAÇÃO. AF_06/2022</v>
          </cell>
          <cell r="D8670" t="str">
            <v>UN</v>
          </cell>
          <cell r="E8670">
            <v>8.7899999999999991</v>
          </cell>
        </row>
        <row r="8671">
          <cell r="A8671">
            <v>89432</v>
          </cell>
          <cell r="B8671" t="str">
            <v>COMPOSIÇÃO</v>
          </cell>
          <cell r="C8671" t="str">
            <v>LUVA DE CORRER, PVC, SOLDÁVEL, DN 32MM, INSTALADO EM RAMAL DE DISTRIBUIÇÃO DE ÁGUA   FORNECIMENTO E INSTALAÇÃO. AF_06/2022</v>
          </cell>
          <cell r="D8671" t="str">
            <v>UN</v>
          </cell>
          <cell r="E8671">
            <v>31.27</v>
          </cell>
        </row>
        <row r="8672">
          <cell r="A8672">
            <v>89433</v>
          </cell>
          <cell r="B8672" t="str">
            <v>COMPOSIÇÃO</v>
          </cell>
          <cell r="C8672" t="str">
            <v>LUVA DE REDUÇÃO, PVC, SOLDÁVEL, DN 40MM X 32MM, INSTALADO EM RAMAL DE DISTRIBUIÇÃO DE ÁGUA - FORNECIMENTO E INSTALAÇÃO. AF_06/2022</v>
          </cell>
          <cell r="D8672" t="str">
            <v>UN</v>
          </cell>
          <cell r="E8672">
            <v>13.17</v>
          </cell>
        </row>
        <row r="8673">
          <cell r="A8673">
            <v>89434</v>
          </cell>
          <cell r="B8673" t="str">
            <v>COMPOSIÇÃO</v>
          </cell>
          <cell r="C8673" t="str">
            <v>LUVA SOLDÁVEL E COM ROSCA, PVC, SOLDÁVEL, DN 32MM X 1 , INSTALADO EM RAMAL DE DISTRIBUIÇÃO DE ÁGUA - FORNECIMENTO E INSTALAÇÃO. AF_06/2022</v>
          </cell>
          <cell r="D8673" t="str">
            <v>UN</v>
          </cell>
          <cell r="E8673">
            <v>10.99</v>
          </cell>
        </row>
        <row r="8674">
          <cell r="A8674">
            <v>89435</v>
          </cell>
          <cell r="B8674" t="str">
            <v>COMPOSIÇÃO</v>
          </cell>
          <cell r="C8674" t="str">
            <v>UNIÃO, PVC, SOLDÁVEL, DN 32MM, INSTALADO EM RAMAL DE DISTRIBUIÇÃO DE ÁGUA - FORNECIMENTO E INSTALAÇÃO. AF_06/2022</v>
          </cell>
          <cell r="D8674" t="str">
            <v>UN</v>
          </cell>
          <cell r="E8674">
            <v>21.73</v>
          </cell>
        </row>
        <row r="8675">
          <cell r="A8675">
            <v>89436</v>
          </cell>
          <cell r="B8675" t="str">
            <v>COMPOSIÇÃO</v>
          </cell>
          <cell r="C8675" t="str">
            <v>ADAPTADOR CURTO COM BOLSA E ROSCA PARA REGISTRO, PVC, SOLDÁVEL, DN 32MM X 1 , INSTALADO EM RAMAL DE DISTRIBUIÇÃO DE ÁGUA - FORNECIMENTO E INSTALAÇÃO. AF_06/2022</v>
          </cell>
          <cell r="D8675" t="str">
            <v>UN</v>
          </cell>
          <cell r="E8675">
            <v>7.92</v>
          </cell>
        </row>
        <row r="8676">
          <cell r="A8676">
            <v>89437</v>
          </cell>
          <cell r="B8676" t="str">
            <v>COMPOSIÇÃO</v>
          </cell>
          <cell r="C8676" t="str">
            <v>CURVA DE TRANSPOSIÇÃO, PVC, SOLDÁVEL, DN 32MM, INSTALADO EM RAMAL DE DISTRIBUIÇÃO DE ÁGUA   FORNECIMENTO E INSTALAÇÃO. AF_06/2022</v>
          </cell>
          <cell r="D8676" t="str">
            <v>UN</v>
          </cell>
          <cell r="E8676">
            <v>25.16</v>
          </cell>
        </row>
        <row r="8677">
          <cell r="A8677">
            <v>89438</v>
          </cell>
          <cell r="B8677" t="str">
            <v>COMPOSIÇÃO</v>
          </cell>
          <cell r="C8677" t="str">
            <v>TE, PVC, SOLDÁVEL, DN 20MM, INSTALADO EM RAMAL DE DISTRIBUIÇÃO DE ÁGUA - FORNECIMENTO E INSTALAÇÃO. AF_06/2022</v>
          </cell>
          <cell r="D8677" t="str">
            <v>UN</v>
          </cell>
          <cell r="E8677">
            <v>9.5</v>
          </cell>
        </row>
        <row r="8678">
          <cell r="A8678">
            <v>89439</v>
          </cell>
          <cell r="B8678" t="str">
            <v>COMPOSIÇÃO</v>
          </cell>
          <cell r="C8678" t="str">
            <v>TÊ SOLDÁVEL E COM ROSCA NA BOLSA CENTRAL, PVC, SOLDÁVEL, DN 20MM X 1/2 , INSTALADO EM RAMAL DE DISTRIBUIÇÃO DE ÁGUA - FORNECIMENTO E INSTALAÇÃO. AF_06/2022</v>
          </cell>
          <cell r="D8678" t="str">
            <v>UN</v>
          </cell>
          <cell r="E8678">
            <v>11.17</v>
          </cell>
        </row>
        <row r="8679">
          <cell r="A8679">
            <v>89440</v>
          </cell>
          <cell r="B8679" t="str">
            <v>COMPOSIÇÃO</v>
          </cell>
          <cell r="C8679" t="str">
            <v>TE, PVC, SOLDÁVEL, DN 25MM, INSTALADO EM RAMAL DE DISTRIBUIÇÃO DE ÁGUA - FORNECIMENTO E INSTALAÇÃO. AF_06/2022</v>
          </cell>
          <cell r="D8679" t="str">
            <v>UN</v>
          </cell>
          <cell r="E8679">
            <v>11.32</v>
          </cell>
        </row>
        <row r="8680">
          <cell r="A8680">
            <v>89442</v>
          </cell>
          <cell r="B8680" t="str">
            <v>COMPOSIÇÃO</v>
          </cell>
          <cell r="C8680" t="str">
            <v>TÊ DE REDUÇÃO, PVC, SOLDÁVEL, DN 25MM X 20MM, INSTALADO EM RAMAL DE DISTRIBUIÇÃO DE ÁGUA - FORNECIMENTO E INSTALAÇÃO. AF_06/2022</v>
          </cell>
          <cell r="D8680" t="str">
            <v>UN</v>
          </cell>
          <cell r="E8680">
            <v>13.46</v>
          </cell>
        </row>
        <row r="8681">
          <cell r="A8681">
            <v>89443</v>
          </cell>
          <cell r="B8681" t="str">
            <v>COMPOSIÇÃO</v>
          </cell>
          <cell r="C8681" t="str">
            <v>TE, PVC, SOLDÁVEL, DN 32MM, INSTALADO EM RAMAL DE DISTRIBUIÇÃO DE ÁGUA - FORNECIMENTO E INSTALAÇÃO. AF_06/2022</v>
          </cell>
          <cell r="D8681" t="str">
            <v>UN</v>
          </cell>
          <cell r="E8681">
            <v>16.43</v>
          </cell>
        </row>
        <row r="8682">
          <cell r="A8682">
            <v>89444</v>
          </cell>
          <cell r="B8682" t="str">
            <v>COMPOSIÇÃO</v>
          </cell>
          <cell r="C8682" t="str">
            <v>TÊ COM BUCHA DE LATÃO NA BOLSA CENTRAL, PVC, SOLDÁVEL, DN 32MM X 3/4 , INSTALADO EM RAMAL DE DISTRIBUIÇÃO DE ÁGUA - FORNECIMENTO E INSTALAÇÃO. AF_06/2022</v>
          </cell>
          <cell r="D8682" t="str">
            <v>UN</v>
          </cell>
          <cell r="E8682">
            <v>24.73</v>
          </cell>
        </row>
        <row r="8683">
          <cell r="A8683">
            <v>89445</v>
          </cell>
          <cell r="B8683" t="str">
            <v>COMPOSIÇÃO</v>
          </cell>
          <cell r="C8683" t="str">
            <v>TÊ DE REDUÇÃO, PVC, SOLDÁVEL, DN 32MM X 25MM, INSTALADO EM RAMAL DE DISTRIBUIÇÃO DE ÁGUA - FORNECIMENTO E INSTALAÇÃO. AF_06/2022</v>
          </cell>
          <cell r="D8683" t="str">
            <v>UN</v>
          </cell>
          <cell r="E8683">
            <v>18.63</v>
          </cell>
        </row>
        <row r="8684">
          <cell r="A8684">
            <v>89481</v>
          </cell>
          <cell r="B8684" t="str">
            <v>COMPOSIÇÃO</v>
          </cell>
          <cell r="C8684" t="str">
            <v>JOELHO 90 GRAUS, PVC, SOLDÁVEL, DN 25MM, INSTALADO EM PRUMADA DE ÁGUA - FORNECIMENTO E INSTALAÇÃO. AF_06/2022</v>
          </cell>
          <cell r="D8684" t="str">
            <v>UN</v>
          </cell>
          <cell r="E8684">
            <v>5.18</v>
          </cell>
        </row>
        <row r="8685">
          <cell r="A8685">
            <v>89485</v>
          </cell>
          <cell r="B8685" t="str">
            <v>COMPOSIÇÃO</v>
          </cell>
          <cell r="C8685" t="str">
            <v>JOELHO 45 GRAUS, PVC, SOLDÁVEL, DN 25MM, INSTALADO EM PRUMADA DE ÁGUA - FORNECIMENTO E INSTALAÇÃO. AF_06/2022</v>
          </cell>
          <cell r="D8685" t="str">
            <v>UN</v>
          </cell>
          <cell r="E8685">
            <v>6.05</v>
          </cell>
        </row>
        <row r="8686">
          <cell r="A8686">
            <v>89489</v>
          </cell>
          <cell r="B8686" t="str">
            <v>COMPOSIÇÃO</v>
          </cell>
          <cell r="C8686" t="str">
            <v>CURVA 90 GRAUS, PVC, SOLDÁVEL, DN 25MM, INSTALADO EM PRUMADA DE ÁGUA - FORNECIMENTO E INSTALAÇÃO. AF_06/2022</v>
          </cell>
          <cell r="D8686" t="str">
            <v>UN</v>
          </cell>
          <cell r="E8686">
            <v>7.73</v>
          </cell>
        </row>
        <row r="8687">
          <cell r="A8687">
            <v>89490</v>
          </cell>
          <cell r="B8687" t="str">
            <v>COMPOSIÇÃO</v>
          </cell>
          <cell r="C8687" t="str">
            <v>CURVA 45 GRAUS, PVC, SOLDÁVEL, DN 25MM, INSTALADO EM PRUMADA DE ÁGUA - FORNECIMENTO E INSTALAÇÃO. AF_06/2022</v>
          </cell>
          <cell r="D8687" t="str">
            <v>UN</v>
          </cell>
          <cell r="E8687">
            <v>7.13</v>
          </cell>
        </row>
        <row r="8688">
          <cell r="A8688">
            <v>89492</v>
          </cell>
          <cell r="B8688" t="str">
            <v>COMPOSIÇÃO</v>
          </cell>
          <cell r="C8688" t="str">
            <v>JOELHO 90 GRAUS, PVC, SOLDÁVEL, DN 32MM, INSTALADO EM PRUMADA DE ÁGUA - FORNECIMENTO E INSTALAÇÃO. AF_06/2022</v>
          </cell>
          <cell r="D8688" t="str">
            <v>UN</v>
          </cell>
          <cell r="E8688">
            <v>8.2200000000000006</v>
          </cell>
        </row>
        <row r="8689">
          <cell r="A8689">
            <v>89493</v>
          </cell>
          <cell r="B8689" t="str">
            <v>COMPOSIÇÃO</v>
          </cell>
          <cell r="C8689" t="str">
            <v>JOELHO 45 GRAUS, PVC, SOLDÁVEL, DN 32MM, INSTALADO EM PRUMADA DE ÁGUA - FORNECIMENTO E INSTALAÇÃO. AF_06/2022</v>
          </cell>
          <cell r="D8689" t="str">
            <v>UN</v>
          </cell>
          <cell r="E8689">
            <v>10.16</v>
          </cell>
        </row>
        <row r="8690">
          <cell r="A8690">
            <v>89494</v>
          </cell>
          <cell r="B8690" t="str">
            <v>COMPOSIÇÃO</v>
          </cell>
          <cell r="C8690" t="str">
            <v>CURVA 90 GRAUS, PVC, SOLDÁVEL, DN 32MM, INSTALADO EM PRUMADA DE ÁGUA - FORNECIMENTO E INSTALAÇÃO. AF_06/2022</v>
          </cell>
          <cell r="D8690" t="str">
            <v>UN</v>
          </cell>
          <cell r="E8690">
            <v>12.77</v>
          </cell>
        </row>
        <row r="8691">
          <cell r="A8691">
            <v>89496</v>
          </cell>
          <cell r="B8691" t="str">
            <v>COMPOSIÇÃO</v>
          </cell>
          <cell r="C8691" t="str">
            <v>CURVA 45 GRAUS, PVC, SOLDÁVEL, DN 32MM, INSTALADO EM PRUMADA DE ÁGUA - FORNECIMENTO E INSTALAÇÃO. AF_06/2022</v>
          </cell>
          <cell r="D8691" t="str">
            <v>UN</v>
          </cell>
          <cell r="E8691">
            <v>10.53</v>
          </cell>
        </row>
        <row r="8692">
          <cell r="A8692">
            <v>89497</v>
          </cell>
          <cell r="B8692" t="str">
            <v>COMPOSIÇÃO</v>
          </cell>
          <cell r="C8692" t="str">
            <v>JOELHO 90 GRAUS, PVC, SOLDÁVEL, DN 40MM, INSTALADO EM PRUMADA DE ÁGUA - FORNECIMENTO E INSTALAÇÃO. AF_06/2022</v>
          </cell>
          <cell r="D8692" t="str">
            <v>UN</v>
          </cell>
          <cell r="E8692">
            <v>13.44</v>
          </cell>
        </row>
        <row r="8693">
          <cell r="A8693">
            <v>89498</v>
          </cell>
          <cell r="B8693" t="str">
            <v>COMPOSIÇÃO</v>
          </cell>
          <cell r="C8693" t="str">
            <v>JOELHO 45 GRAUS, PVC, SOLDÁVEL, DN 40MM, INSTALADO EM PRUMADA DE ÁGUA - FORNECIMENTO E INSTALAÇÃO. AF_06/2022</v>
          </cell>
          <cell r="D8693" t="str">
            <v>UN</v>
          </cell>
          <cell r="E8693">
            <v>13.5</v>
          </cell>
        </row>
        <row r="8694">
          <cell r="A8694">
            <v>89499</v>
          </cell>
          <cell r="B8694" t="str">
            <v>COMPOSIÇÃO</v>
          </cell>
          <cell r="C8694" t="str">
            <v>CURVA 90 GRAUS, PVC, SOLDÁVEL, DN 40MM, INSTALADO EM PRUMADA DE ÁGUA - FORNECIMENTO E INSTALAÇÃO. AF_06/2022</v>
          </cell>
          <cell r="D8694" t="str">
            <v>UN</v>
          </cell>
          <cell r="E8694">
            <v>20.350000000000001</v>
          </cell>
        </row>
        <row r="8695">
          <cell r="A8695">
            <v>89500</v>
          </cell>
          <cell r="B8695" t="str">
            <v>COMPOSIÇÃO</v>
          </cell>
          <cell r="C8695" t="str">
            <v>CURVA 45 GRAUS, PVC, SOLDÁVEL, DN 40MM, INSTALADO EM PRUMADA DE ÁGUA - FORNECIMENTO E INSTALAÇÃO. AF_06/2022</v>
          </cell>
          <cell r="D8695" t="str">
            <v>UN</v>
          </cell>
          <cell r="E8695">
            <v>12.89</v>
          </cell>
        </row>
        <row r="8696">
          <cell r="A8696">
            <v>89501</v>
          </cell>
          <cell r="B8696" t="str">
            <v>COMPOSIÇÃO</v>
          </cell>
          <cell r="C8696" t="str">
            <v>JOELHO 90 GRAUS, PVC, SOLDÁVEL, DN 50MM, INSTALADO EM PRUMADA DE ÁGUA - FORNECIMENTO E INSTALAÇÃO. AF_06/2022</v>
          </cell>
          <cell r="D8696" t="str">
            <v>UN</v>
          </cell>
          <cell r="E8696">
            <v>14.46</v>
          </cell>
        </row>
        <row r="8697">
          <cell r="A8697">
            <v>89502</v>
          </cell>
          <cell r="B8697" t="str">
            <v>COMPOSIÇÃO</v>
          </cell>
          <cell r="C8697" t="str">
            <v>JOELHO 45 GRAUS, PVC, SOLDÁVEL, DN 50MM, INSTALADO EM PRUMADA DE ÁGUA - FORNECIMENTO E INSTALAÇÃO. AF_06/2022</v>
          </cell>
          <cell r="D8697" t="str">
            <v>UN</v>
          </cell>
          <cell r="E8697">
            <v>17.27</v>
          </cell>
        </row>
        <row r="8698">
          <cell r="A8698">
            <v>89503</v>
          </cell>
          <cell r="B8698" t="str">
            <v>COMPOSIÇÃO</v>
          </cell>
          <cell r="C8698" t="str">
            <v>CURVA 90 GRAUS, PVC, SOLDÁVEL, DN 50MM, INSTALADO EM PRUMADA DE ÁGUA - FORNECIMENTO E INSTALAÇÃO. AF_06/2022</v>
          </cell>
          <cell r="D8698" t="str">
            <v>UN</v>
          </cell>
          <cell r="E8698">
            <v>23.55</v>
          </cell>
        </row>
        <row r="8699">
          <cell r="A8699">
            <v>89504</v>
          </cell>
          <cell r="B8699" t="str">
            <v>COMPOSIÇÃO</v>
          </cell>
          <cell r="C8699" t="str">
            <v>CURVA 45 GRAUS, PVC, SOLDÁVEL, DN 50MM, INSTALADO EM PRUMADA DE ÁGUA - FORNECIMENTO E INSTALAÇÃO. AF_06/2022</v>
          </cell>
          <cell r="D8699" t="str">
            <v>UN</v>
          </cell>
          <cell r="E8699">
            <v>19.29</v>
          </cell>
        </row>
        <row r="8700">
          <cell r="A8700">
            <v>89505</v>
          </cell>
          <cell r="B8700" t="str">
            <v>COMPOSIÇÃO</v>
          </cell>
          <cell r="C8700" t="str">
            <v>JOELHO 90 GRAUS, PVC, SOLDÁVEL, DN 60MM, INSTALADO EM PRUMADA DE ÁGUA - FORNECIMENTO E INSTALAÇÃO. AF_06/2022</v>
          </cell>
          <cell r="D8700" t="str">
            <v>UN</v>
          </cell>
          <cell r="E8700">
            <v>43.63</v>
          </cell>
        </row>
        <row r="8701">
          <cell r="A8701">
            <v>89506</v>
          </cell>
          <cell r="B8701" t="str">
            <v>COMPOSIÇÃO</v>
          </cell>
          <cell r="C8701" t="str">
            <v>JOELHO 45 GRAUS, PVC, SOLDÁVEL, DN 60MM, INSTALADO EM PRUMADA DE ÁGUA - FORNECIMENTO E INSTALAÇÃO. AF_06/2022</v>
          </cell>
          <cell r="D8701" t="str">
            <v>UN</v>
          </cell>
          <cell r="E8701">
            <v>41.66</v>
          </cell>
        </row>
        <row r="8702">
          <cell r="A8702">
            <v>89507</v>
          </cell>
          <cell r="B8702" t="str">
            <v>COMPOSIÇÃO</v>
          </cell>
          <cell r="C8702" t="str">
            <v>CURVA 90 GRAUS, PVC, SOLDÁVEL, DN 60MM, INSTALADO EM PRUMADA DE ÁGUA - FORNECIMENTO E INSTALAÇÃO. AF_06/2022</v>
          </cell>
          <cell r="D8702" t="str">
            <v>UN</v>
          </cell>
          <cell r="E8702">
            <v>49.44</v>
          </cell>
        </row>
        <row r="8703">
          <cell r="A8703">
            <v>89510</v>
          </cell>
          <cell r="B8703" t="str">
            <v>COMPOSIÇÃO</v>
          </cell>
          <cell r="C8703" t="str">
            <v>CURVA 45 GRAUS, PVC, SOLDÁVEL, DN 60MM, INSTALADO EM PRUMADA DE ÁGUA - FORNECIMENTO E INSTALAÇÃO. AF_06/2022</v>
          </cell>
          <cell r="D8703" t="str">
            <v>UN</v>
          </cell>
          <cell r="E8703">
            <v>27.84</v>
          </cell>
        </row>
        <row r="8704">
          <cell r="A8704">
            <v>89513</v>
          </cell>
          <cell r="B8704" t="str">
            <v>COMPOSIÇÃO</v>
          </cell>
          <cell r="C8704" t="str">
            <v>JOELHO 90 GRAUS, PVC, SOLDÁVEL, DN 75MM, INSTALADO EM PRUMADA DE ÁGUA - FORNECIMENTO E INSTALAÇÃO. AF_06/2022</v>
          </cell>
          <cell r="D8704" t="str">
            <v>UN</v>
          </cell>
          <cell r="E8704">
            <v>110.96</v>
          </cell>
        </row>
        <row r="8705">
          <cell r="A8705">
            <v>89514</v>
          </cell>
          <cell r="B8705" t="str">
            <v>COMPOSIÇÃO</v>
          </cell>
          <cell r="C8705" t="str">
            <v>JOELHO 90 GRAUS, PVC, SERIE R, ÁGUA PLUVIAL, DN 40 MM, JUNTA SOLDÁVEL, FORNECIDO E INSTALADO EM RAMAL DE ENCAMINHAMENTO. AF_06/2022</v>
          </cell>
          <cell r="D8705" t="str">
            <v>UN</v>
          </cell>
          <cell r="E8705">
            <v>8.08</v>
          </cell>
        </row>
        <row r="8706">
          <cell r="A8706">
            <v>89515</v>
          </cell>
          <cell r="B8706" t="str">
            <v>COMPOSIÇÃO</v>
          </cell>
          <cell r="C8706" t="str">
            <v>JOELHO 45 GRAUS, PVC, SOLDÁVEL, DN 75MM, INSTALADO EM PRUMADA DE ÁGUA - FORNECIMENTO E INSTALAÇÃO. AF_06/2022</v>
          </cell>
          <cell r="D8706" t="str">
            <v>UN</v>
          </cell>
          <cell r="E8706">
            <v>88.2</v>
          </cell>
        </row>
        <row r="8707">
          <cell r="A8707">
            <v>89516</v>
          </cell>
          <cell r="B8707" t="str">
            <v>COMPOSIÇÃO</v>
          </cell>
          <cell r="C8707" t="str">
            <v>JOELHO 45 GRAUS, PVC, SERIE R, ÁGUA PLUVIAL, DN 40 MM, JUNTA SOLDÁVEL, FORNECIDO E INSTALADO EM RAMAL DE ENCAMINHAMENTO. AF_06/2022</v>
          </cell>
          <cell r="D8707" t="str">
            <v>UN</v>
          </cell>
          <cell r="E8707">
            <v>8.17</v>
          </cell>
        </row>
        <row r="8708">
          <cell r="A8708">
            <v>89517</v>
          </cell>
          <cell r="B8708" t="str">
            <v>COMPOSIÇÃO</v>
          </cell>
          <cell r="C8708" t="str">
            <v>CURVA 90 GRAUS, PVC, SOLDÁVEL, DN 75MM, INSTALADO EM PRUMADA DE ÁGUA - FORNECIMENTO E INSTALAÇÃO. AF_06/2022</v>
          </cell>
          <cell r="D8708" t="str">
            <v>UN</v>
          </cell>
          <cell r="E8708">
            <v>73.67</v>
          </cell>
        </row>
        <row r="8709">
          <cell r="A8709">
            <v>89518</v>
          </cell>
          <cell r="B8709" t="str">
            <v>COMPOSIÇÃO</v>
          </cell>
          <cell r="C8709" t="str">
            <v>JOELHO 90 GRAUS, PVC, SERIE R, ÁGUA PLUVIAL, DN 50 MM, JUNTA ELÁSTICA, FORNECIDO E INSTALADO EM RAMAL DE ENCAMINHAMENTO. AF_06/2022</v>
          </cell>
          <cell r="D8709" t="str">
            <v>UN</v>
          </cell>
          <cell r="E8709">
            <v>14.58</v>
          </cell>
        </row>
        <row r="8710">
          <cell r="A8710">
            <v>89519</v>
          </cell>
          <cell r="B8710" t="str">
            <v>COMPOSIÇÃO</v>
          </cell>
          <cell r="C8710" t="str">
            <v>CURVA 45 GRAUS, PVC, SOLDÁVEL, DN 75MM, INSTALADO EM PRUMADA DE ÁGUA - FORNECIMENTO E INSTALAÇÃO. AF_06/2022</v>
          </cell>
          <cell r="D8710" t="str">
            <v>UN</v>
          </cell>
          <cell r="E8710">
            <v>49.51</v>
          </cell>
        </row>
        <row r="8711">
          <cell r="A8711">
            <v>89520</v>
          </cell>
          <cell r="B8711" t="str">
            <v>COMPOSIÇÃO</v>
          </cell>
          <cell r="C8711" t="str">
            <v>JOELHO 45 GRAUS, PVC, SERIE R, ÁGUA PLUVIAL, DN 50 MM, JUNTA ELÁSTICA, FORNECIDO E INSTALADO EM RAMAL DE ENCAMINHAMENTO. AF_06/2022</v>
          </cell>
          <cell r="D8711" t="str">
            <v>UN</v>
          </cell>
          <cell r="E8711">
            <v>15.28</v>
          </cell>
        </row>
        <row r="8712">
          <cell r="A8712">
            <v>89521</v>
          </cell>
          <cell r="B8712" t="str">
            <v>COMPOSIÇÃO</v>
          </cell>
          <cell r="C8712" t="str">
            <v>JOELHO 90 GRAUS, PVC, SOLDÁVEL, DN 85MM, INSTALADO EM PRUMADA DE ÁGUA - FORNECIMENTO E INSTALAÇÃO. AF_06/2022</v>
          </cell>
          <cell r="D8712" t="str">
            <v>UN</v>
          </cell>
          <cell r="E8712">
            <v>132.41</v>
          </cell>
        </row>
        <row r="8713">
          <cell r="A8713">
            <v>89522</v>
          </cell>
          <cell r="B8713" t="str">
            <v>COMPOSIÇÃO</v>
          </cell>
          <cell r="C8713" t="str">
            <v>JOELHO 90 GRAUS, PVC, SERIE R, ÁGUA PLUVIAL, DN 75 MM, JUNTA ELÁSTICA, FORNECIDO E INSTALADO EM RAMAL DE ENCAMINHAMENTO. AF_06/2022</v>
          </cell>
          <cell r="D8713" t="str">
            <v>UN</v>
          </cell>
          <cell r="E8713">
            <v>28.48</v>
          </cell>
        </row>
        <row r="8714">
          <cell r="A8714">
            <v>89523</v>
          </cell>
          <cell r="B8714" t="str">
            <v>COMPOSIÇÃO</v>
          </cell>
          <cell r="C8714" t="str">
            <v>JOELHO 45 GRAUS, PVC, SOLDÁVEL, DN 85MM, INSTALADO EM PRUMADA DE ÁGUA - FORNECIMENTO E INSTALAÇÃO. AF_06/2022</v>
          </cell>
          <cell r="D8714" t="str">
            <v>UN</v>
          </cell>
          <cell r="E8714">
            <v>108.04</v>
          </cell>
        </row>
        <row r="8715">
          <cell r="A8715">
            <v>89524</v>
          </cell>
          <cell r="B8715" t="str">
            <v>COMPOSIÇÃO</v>
          </cell>
          <cell r="C8715" t="str">
            <v>JOELHO 45 GRAUS, PVC, SERIE R, ÁGUA PLUVIAL, DN 75 MM, JUNTA ELÁSTICA, FORNECIDO E INSTALADO EM RAMAL DE ENCAMINHAMENTO. AF_06/2022</v>
          </cell>
          <cell r="D8715" t="str">
            <v>UN</v>
          </cell>
          <cell r="E8715">
            <v>28.93</v>
          </cell>
        </row>
        <row r="8716">
          <cell r="A8716">
            <v>89525</v>
          </cell>
          <cell r="B8716" t="str">
            <v>COMPOSIÇÃO</v>
          </cell>
          <cell r="C8716" t="str">
            <v>CURVA 90 GRAUS, PVC, SOLDÁVEL, DN 85MM, INSTALADO EM PRUMADA DE ÁGUA - FORNECIMENTO E INSTALAÇÃO. AF_06/2022</v>
          </cell>
          <cell r="D8716" t="str">
            <v>UN</v>
          </cell>
          <cell r="E8716">
            <v>92.89</v>
          </cell>
        </row>
        <row r="8717">
          <cell r="A8717">
            <v>89526</v>
          </cell>
          <cell r="B8717" t="str">
            <v>COMPOSIÇÃO</v>
          </cell>
          <cell r="C8717" t="str">
            <v>CURVA 87 GRAUS E 30 MINUTOS, PVC, SERIE R, ÁGUA PLUVIAL, DN 75 MM, JUNTA ELÁSTICA, FORNECIDO E INSTALADO EM RAMAL DE ENCAMINHAMENTO. AF_06/2022</v>
          </cell>
          <cell r="D8717" t="str">
            <v>UN</v>
          </cell>
          <cell r="E8717">
            <v>37.200000000000003</v>
          </cell>
        </row>
        <row r="8718">
          <cell r="A8718">
            <v>89527</v>
          </cell>
          <cell r="B8718" t="str">
            <v>COMPOSIÇÃO</v>
          </cell>
          <cell r="C8718" t="str">
            <v>CURVA 45 GRAUS, PVC, SOLDÁVEL, DN 85MM, INSTALADO EM PRUMADA DE ÁGUA - FORNECIMENTO E INSTALAÇÃO. AF_06/2022</v>
          </cell>
          <cell r="D8718" t="str">
            <v>UN</v>
          </cell>
          <cell r="E8718">
            <v>59.82</v>
          </cell>
        </row>
        <row r="8719">
          <cell r="A8719">
            <v>89528</v>
          </cell>
          <cell r="B8719" t="str">
            <v>COMPOSIÇÃO</v>
          </cell>
          <cell r="C8719" t="str">
            <v>LUVA, PVC, SOLDÁVEL, DN 25MM, INSTALADO EM PRUMADA DE ÁGUA - FORNECIMENTO E INSTALAÇÃO. AF_06/2022</v>
          </cell>
          <cell r="D8719" t="str">
            <v>UN</v>
          </cell>
          <cell r="E8719">
            <v>4.24</v>
          </cell>
        </row>
        <row r="8720">
          <cell r="A8720">
            <v>89529</v>
          </cell>
          <cell r="B8720" t="str">
            <v>COMPOSIÇÃO</v>
          </cell>
          <cell r="C8720" t="str">
            <v>JOELHO 90 GRAUS, PVC, SERIE R, ÁGUA PLUVIAL, DN 100 MM, JUNTA ELÁSTICA, FORNECIDO E INSTALADO EM RAMAL DE ENCAMINHAMENTO. AF_06/2022</v>
          </cell>
          <cell r="D8720" t="str">
            <v>UN</v>
          </cell>
          <cell r="E8720">
            <v>35.450000000000003</v>
          </cell>
        </row>
        <row r="8721">
          <cell r="A8721">
            <v>89530</v>
          </cell>
          <cell r="B8721" t="str">
            <v>COMPOSIÇÃO</v>
          </cell>
          <cell r="C8721" t="str">
            <v>LUVA DE CORRER, PVC, SOLDÁVEL, DN 25MM, INSTALADO EM PRUMADA DE ÁGUA - FORNECIMENTO E INSTALAÇÃO. AF_06/2022</v>
          </cell>
          <cell r="D8721" t="str">
            <v>UN</v>
          </cell>
          <cell r="E8721">
            <v>17.260000000000002</v>
          </cell>
        </row>
        <row r="8722">
          <cell r="A8722">
            <v>89531</v>
          </cell>
          <cell r="B8722" t="str">
            <v>COMPOSIÇÃO</v>
          </cell>
          <cell r="C8722" t="str">
            <v>JOELHO 45 GRAUS, PVC, SERIE R, ÁGUA PLUVIAL, DN 100 MM, JUNTA ELÁSTICA, FORNECIDO E INSTALADO EM RAMAL DE ENCAMINHAMENTO. AF_06/2022</v>
          </cell>
          <cell r="D8722" t="str">
            <v>UN</v>
          </cell>
          <cell r="E8722">
            <v>36.450000000000003</v>
          </cell>
        </row>
        <row r="8723">
          <cell r="A8723">
            <v>89532</v>
          </cell>
          <cell r="B8723" t="str">
            <v>COMPOSIÇÃO</v>
          </cell>
          <cell r="C8723" t="str">
            <v>LUVA DE REDUÇÃO, PVC, SOLDÁVEL, DN 32MM X 25MM, INSTALADO EM PRUMADA DE ÁGUA - FORNECIMENTO E INSTALAÇÃO. AF_06/2022</v>
          </cell>
          <cell r="D8723" t="str">
            <v>UN</v>
          </cell>
          <cell r="E8723">
            <v>7.3</v>
          </cell>
        </row>
        <row r="8724">
          <cell r="A8724">
            <v>89535</v>
          </cell>
          <cell r="B8724" t="str">
            <v>COMPOSIÇÃO</v>
          </cell>
          <cell r="C8724" t="str">
            <v>CURVA 87 GRAUS E 30 MINUTOS, PVC, SERIE R, ÁGUA PLUVIAL, DN 100 MM, JUNTA ELÁSTICA, FORNECIDO E INSTALADO EM RAMAL DE ENCAMINHAMENTO. AF_06/2022</v>
          </cell>
          <cell r="D8724" t="str">
            <v>UN</v>
          </cell>
          <cell r="E8724">
            <v>40.78</v>
          </cell>
        </row>
        <row r="8725">
          <cell r="A8725">
            <v>89536</v>
          </cell>
          <cell r="B8725" t="str">
            <v>COMPOSIÇÃO</v>
          </cell>
          <cell r="C8725" t="str">
            <v>UNIÃO, PVC, SOLDÁVEL, DN 25MM, INSTALADO EM PRUMADA DE ÁGUA - FORNECIMENTO E INSTALAÇÃO. AF_06/2022</v>
          </cell>
          <cell r="D8725" t="str">
            <v>UN</v>
          </cell>
          <cell r="E8725">
            <v>12.34</v>
          </cell>
        </row>
        <row r="8726">
          <cell r="A8726">
            <v>89540</v>
          </cell>
          <cell r="B8726" t="str">
            <v>COMPOSIÇÃO</v>
          </cell>
          <cell r="C8726" t="str">
            <v>CURVA DE TRANSPOSIÇÃO, PVC, SOLDÁVEL, DN 25MM, INSTALADO EM PRUMADA DE ÁGUA  - FORNECIMENTO E INSTALAÇÃO. AF_06/2022</v>
          </cell>
          <cell r="D8726" t="str">
            <v>UN</v>
          </cell>
          <cell r="E8726">
            <v>10.87</v>
          </cell>
        </row>
        <row r="8727">
          <cell r="A8727">
            <v>89541</v>
          </cell>
          <cell r="B8727" t="str">
            <v>COMPOSIÇÃO</v>
          </cell>
          <cell r="C8727" t="str">
            <v>LUVA, PVC, SOLDÁVEL, DN 32MM, INSTALADO EM PRUMADA DE ÁGUA - FORNECIMENTO E INSTALAÇÃO. AF_06/2022</v>
          </cell>
          <cell r="D8727" t="str">
            <v>UN</v>
          </cell>
          <cell r="E8727">
            <v>6.49</v>
          </cell>
        </row>
        <row r="8728">
          <cell r="A8728">
            <v>89542</v>
          </cell>
          <cell r="B8728" t="str">
            <v>COMPOSIÇÃO</v>
          </cell>
          <cell r="C8728" t="str">
            <v>LUVA DE CORRER, PVC, SOLDÁVEL, DN 32MM, INSTALADO EM PRUMADA DE ÁGUA - FORNECIMENTO E INSTALAÇÃO. AF_06/2022</v>
          </cell>
          <cell r="D8728" t="str">
            <v>UN</v>
          </cell>
          <cell r="E8728">
            <v>28.97</v>
          </cell>
        </row>
        <row r="8729">
          <cell r="A8729">
            <v>89544</v>
          </cell>
          <cell r="B8729" t="str">
            <v>COMPOSIÇÃO</v>
          </cell>
          <cell r="C8729" t="str">
            <v>LUVA SIMPLES, PVC, SERIE R, ÁGUA PLUVIAL, DN 40 MM, JUNTA SOLDÁVEL, FORNECIDO E INSTALADO EM RAMAL DE ENCAMINHAMENTO. AF_06/2022</v>
          </cell>
          <cell r="D8729" t="str">
            <v>UN</v>
          </cell>
          <cell r="E8729">
            <v>8.35</v>
          </cell>
        </row>
        <row r="8730">
          <cell r="A8730">
            <v>89545</v>
          </cell>
          <cell r="B8730" t="str">
            <v>COMPOSIÇÃO</v>
          </cell>
          <cell r="C8730" t="str">
            <v>LUVA SIMPLES, PVC, SERIE R, ÁGUA PLUVIAL, DN 50 MM, JUNTA ELÁSTICA, FORNECIDO E INSTALADO EM RAMAL DE ENCAMINHAMENTO. AF_06/2022</v>
          </cell>
          <cell r="D8730" t="str">
            <v>UN</v>
          </cell>
          <cell r="E8730">
            <v>16.3</v>
          </cell>
        </row>
        <row r="8731">
          <cell r="A8731">
            <v>89546</v>
          </cell>
          <cell r="B8731" t="str">
            <v>COMPOSIÇÃO</v>
          </cell>
          <cell r="C8731" t="str">
            <v>BUCHA DE REDUÇÃO LONGA, PVC, SERIE R, ÁGUA PLUVIAL, DN 50 X 40 MM, JUNTA ELÁSTICA, FORNECIDO E INSTALADO EM RAMAL DE ENCAMINHAMENTO. AF_06/2022</v>
          </cell>
          <cell r="D8731" t="str">
            <v>UN</v>
          </cell>
          <cell r="E8731">
            <v>10.85</v>
          </cell>
        </row>
        <row r="8732">
          <cell r="A8732">
            <v>89547</v>
          </cell>
          <cell r="B8732" t="str">
            <v>COMPOSIÇÃO</v>
          </cell>
          <cell r="C8732" t="str">
            <v>LUVA SIMPLES, PVC, SERIE R, ÁGUA PLUVIAL, DN 75 MM, JUNTA ELÁSTICA, FORNECIDO E INSTALADO EM RAMAL DE ENCAMINHAMENTO. AF_06/2022</v>
          </cell>
          <cell r="D8732" t="str">
            <v>UN</v>
          </cell>
          <cell r="E8732">
            <v>21.87</v>
          </cell>
        </row>
        <row r="8733">
          <cell r="A8733">
            <v>89548</v>
          </cell>
          <cell r="B8733" t="str">
            <v>COMPOSIÇÃO</v>
          </cell>
          <cell r="C8733" t="str">
            <v>LUVA DE CORRER, PVC, SERIE R, ÁGUA PLUVIAL, DN 75 MM, JUNTA ELÁSTICA, FORNECIDO E INSTALADO EM RAMAL DE ENCAMINHAMENTO. AF_06/2022</v>
          </cell>
          <cell r="D8733" t="str">
            <v>UN</v>
          </cell>
          <cell r="E8733">
            <v>22.1</v>
          </cell>
        </row>
        <row r="8734">
          <cell r="A8734">
            <v>89549</v>
          </cell>
          <cell r="B8734" t="str">
            <v>COMPOSIÇÃO</v>
          </cell>
          <cell r="C8734" t="str">
            <v>REDUÇÃO EXCÊNTRICA, PVC, SERIE R, ÁGUA PLUVIAL, DN 75 X 50 MM, JUNTA ELÁSTICA, FORNECIDO E INSTALADO EM RAMAL DE ENCAMINHAMENTO. AF_06/2022</v>
          </cell>
          <cell r="D8734" t="str">
            <v>UN</v>
          </cell>
          <cell r="E8734">
            <v>18.329999999999998</v>
          </cell>
        </row>
        <row r="8735">
          <cell r="A8735">
            <v>89550</v>
          </cell>
          <cell r="B8735" t="str">
            <v>COMPOSIÇÃO</v>
          </cell>
          <cell r="C8735" t="str">
            <v>TÊ DE INSPEÇÃO, PVC, SERIE R, ÁGUA PLUVIAL, DN 75 MM, JUNTA ELÁSTICA, FORNECIDO E INSTALADO EM RAMAL DE ENCAMINHAMENTO. AF_06/2022</v>
          </cell>
          <cell r="D8735" t="str">
            <v>UN</v>
          </cell>
          <cell r="E8735">
            <v>39.43</v>
          </cell>
        </row>
        <row r="8736">
          <cell r="A8736">
            <v>89551</v>
          </cell>
          <cell r="B8736" t="str">
            <v>COMPOSIÇÃO</v>
          </cell>
          <cell r="C8736" t="str">
            <v>LUVA SOLDÁVEL E COM ROSCA, PVC, SOLDÁVEL, DN 32MM X 1 , INSTALADO EM PRUMADA DE ÁGUA - FORNECIMENTO E INSTALAÇÃO. AF_06/2022</v>
          </cell>
          <cell r="D8736" t="str">
            <v>UN</v>
          </cell>
          <cell r="E8736">
            <v>8.8800000000000008</v>
          </cell>
        </row>
        <row r="8737">
          <cell r="A8737">
            <v>89552</v>
          </cell>
          <cell r="B8737" t="str">
            <v>COMPOSIÇÃO</v>
          </cell>
          <cell r="C8737" t="str">
            <v>UNIÃO, PVC, SOLDÁVEL, DN 32MM, INSTALADO EM PRUMADA DE ÁGUA - FORNECIMENTO E INSTALAÇÃO. AF_06/2022</v>
          </cell>
          <cell r="D8737" t="str">
            <v>UN</v>
          </cell>
          <cell r="E8737">
            <v>19.43</v>
          </cell>
        </row>
        <row r="8738">
          <cell r="A8738">
            <v>89553</v>
          </cell>
          <cell r="B8738" t="str">
            <v>COMPOSIÇÃO</v>
          </cell>
          <cell r="C8738" t="str">
            <v>ADAPTADOR CURTO COM BOLSA E ROSCA PARA REGISTRO, PVC, SOLDÁVEL, DN 32MM X 1 , INSTALADO EM PRUMADA DE ÁGUA - FORNECIMENTO E INSTALAÇÃO. AF_06/2022</v>
          </cell>
          <cell r="D8738" t="str">
            <v>UN</v>
          </cell>
          <cell r="E8738">
            <v>5.81</v>
          </cell>
        </row>
        <row r="8739">
          <cell r="A8739">
            <v>89554</v>
          </cell>
          <cell r="B8739" t="str">
            <v>COMPOSIÇÃO</v>
          </cell>
          <cell r="C8739" t="str">
            <v>LUVA SIMPLES, PVC, SERIE R, ÁGUA PLUVIAL, DN 100 MM, JUNTA ELÁSTICA, FORNECIDO E INSTALADO EM RAMAL DE ENCAMINHAMENTO. AF_06/2022</v>
          </cell>
          <cell r="D8739" t="str">
            <v>UN</v>
          </cell>
          <cell r="E8739">
            <v>27.9</v>
          </cell>
        </row>
        <row r="8740">
          <cell r="A8740">
            <v>89555</v>
          </cell>
          <cell r="B8740" t="str">
            <v>COMPOSIÇÃO</v>
          </cell>
          <cell r="C8740" t="str">
            <v>CURVA DE TRANSPOSIÇÃO, PVC, SOLDÁVEL, DN 32MM, INSTALADO EM PRUMADA DE ÁGUA   FORNECIMENTO E INSTALAÇÃO. AF_06/2022</v>
          </cell>
          <cell r="D8740" t="str">
            <v>UN</v>
          </cell>
          <cell r="E8740">
            <v>22.86</v>
          </cell>
        </row>
        <row r="8741">
          <cell r="A8741">
            <v>89556</v>
          </cell>
          <cell r="B8741" t="str">
            <v>COMPOSIÇÃO</v>
          </cell>
          <cell r="C8741" t="str">
            <v>LUVA DE CORRER, PVC, SERIE R, ÁGUA PLUVIAL, DN 100 MM, JUNTA ELÁSTICA, FORNECIDO E INSTALADO EM RAMAL DE ENCAMINHAMENTO. AF_06/2022</v>
          </cell>
          <cell r="D8741" t="str">
            <v>UN</v>
          </cell>
          <cell r="E8741">
            <v>38.549999999999997</v>
          </cell>
        </row>
        <row r="8742">
          <cell r="A8742">
            <v>89557</v>
          </cell>
          <cell r="B8742" t="str">
            <v>COMPOSIÇÃO</v>
          </cell>
          <cell r="C8742" t="str">
            <v>REDUÇÃO EXCÊNTRICA, PVC, SERIE R, ÁGUA PLUVIAL, DN 100 X 75 MM, JUNTA ELÁSTICA, FORNECIDO E INSTALADO EM RAMAL DE ENCAMINHAMENTO. AF_06/2022</v>
          </cell>
          <cell r="D8742" t="str">
            <v>UN</v>
          </cell>
          <cell r="E8742">
            <v>30.61</v>
          </cell>
        </row>
        <row r="8743">
          <cell r="A8743">
            <v>89558</v>
          </cell>
          <cell r="B8743" t="str">
            <v>COMPOSIÇÃO</v>
          </cell>
          <cell r="C8743" t="str">
            <v>LUVA, PVC, SOLDÁVEL, DN 40MM, INSTALADO EM PRUMADA DE ÁGUA - FORNECIMENTO E INSTALAÇÃO. AF_06/2022</v>
          </cell>
          <cell r="D8743" t="str">
            <v>UN</v>
          </cell>
          <cell r="E8743">
            <v>10.029999999999999</v>
          </cell>
        </row>
        <row r="8744">
          <cell r="A8744">
            <v>89559</v>
          </cell>
          <cell r="B8744" t="str">
            <v>COMPOSIÇÃO</v>
          </cell>
          <cell r="C8744" t="str">
            <v>TÊ DE INSPEÇÃO, PVC, SERIE R, ÁGUA PLUVIAL, DN 100 MM, JUNTA ELÁSTICA, FORNECIDO E INSTALADO EM RAMAL DE ENCAMINHAMENTO. AF_06/2022</v>
          </cell>
          <cell r="D8744" t="str">
            <v>UN</v>
          </cell>
          <cell r="E8744">
            <v>64.16</v>
          </cell>
        </row>
        <row r="8745">
          <cell r="A8745">
            <v>89560</v>
          </cell>
          <cell r="B8745" t="str">
            <v>COMPOSIÇÃO</v>
          </cell>
          <cell r="C8745" t="str">
            <v>LUVA DE CORRER, PVC, SOLDÁVEL, DN 40MM, INSTALADO EM PRUMADA DE ÁGUA   FORNECIMENTO E INSTALAÇÃO. AF_06/2022</v>
          </cell>
          <cell r="D8745" t="str">
            <v>UN</v>
          </cell>
          <cell r="E8745">
            <v>37.200000000000003</v>
          </cell>
        </row>
        <row r="8746">
          <cell r="A8746">
            <v>89561</v>
          </cell>
          <cell r="B8746" t="str">
            <v>COMPOSIÇÃO</v>
          </cell>
          <cell r="C8746" t="str">
            <v>JUNÇÃO SIMPLES, PVC, SERIE R, ÁGUA PLUVIAL, DN 40 MM, JUNTA SOLDÁVEL, FORNECIDO E INSTALADO EM RAMAL DE ENCAMINHAMENTO. AF_06/2022</v>
          </cell>
          <cell r="D8746" t="str">
            <v>UN</v>
          </cell>
          <cell r="E8746">
            <v>14.39</v>
          </cell>
        </row>
        <row r="8747">
          <cell r="A8747">
            <v>89562</v>
          </cell>
          <cell r="B8747" t="str">
            <v>COMPOSIÇÃO</v>
          </cell>
          <cell r="C8747" t="str">
            <v>LUVA DE REDUÇÃO, PVC, SOLDÁVEL, DN 40MM X 32MM, INSTALADO EM PRUMADA DE ÁGUA - FORNECIMENTO E INSTALAÇÃO. AF_06/2022</v>
          </cell>
          <cell r="D8747" t="str">
            <v>UN</v>
          </cell>
          <cell r="E8747">
            <v>10.69</v>
          </cell>
        </row>
        <row r="8748">
          <cell r="A8748">
            <v>89563</v>
          </cell>
          <cell r="B8748" t="str">
            <v>COMPOSIÇÃO</v>
          </cell>
          <cell r="C8748" t="str">
            <v>JUNÇÃO SIMPLES, PVC, SERIE R, ÁGUA PLUVIAL, DN 50 MM, JUNTA ELÁSTICA, FORNECIDO E INSTALADO EM RAMAL DE ENCAMINHAMENTO. AF_06/2022</v>
          </cell>
          <cell r="D8748" t="str">
            <v>UN</v>
          </cell>
          <cell r="E8748">
            <v>33.24</v>
          </cell>
        </row>
        <row r="8749">
          <cell r="A8749">
            <v>89564</v>
          </cell>
          <cell r="B8749" t="str">
            <v>COMPOSIÇÃO</v>
          </cell>
          <cell r="C8749" t="str">
            <v>LUVA COM ROSCA, PVC, SOLDÁVEL, DN 40MM X 1.1/4 , INSTALADO EM PRUMADA DE ÁGUA - FORNECIMENTO E INSTALAÇÃO. AF_06/2022</v>
          </cell>
          <cell r="D8749" t="str">
            <v>UN</v>
          </cell>
          <cell r="E8749">
            <v>16.37</v>
          </cell>
        </row>
        <row r="8750">
          <cell r="A8750">
            <v>89565</v>
          </cell>
          <cell r="B8750" t="str">
            <v>COMPOSIÇÃO</v>
          </cell>
          <cell r="C8750" t="str">
            <v>JUNÇÃO SIMPLES, PVC, SERIE R, ÁGUA PLUVIAL, DN 75 X 75 MM, JUNTA ELÁSTICA, FORNECIDO E INSTALADO EM RAMAL DE ENCAMINHAMENTO. AF_06/2022</v>
          </cell>
          <cell r="D8750" t="str">
            <v>UN</v>
          </cell>
          <cell r="E8750">
            <v>53.5</v>
          </cell>
        </row>
        <row r="8751">
          <cell r="A8751">
            <v>89566</v>
          </cell>
          <cell r="B8751" t="str">
            <v>COMPOSIÇÃO</v>
          </cell>
          <cell r="C8751" t="str">
            <v>TÊ, PVC, SERIE R, ÁGUA PLUVIAL, DN 75 MM, JUNTA ELÁSTICA, FORNECIDO E INSTALADO EM RAMAL DE ENCAMINHAMENTO. AF_06/2022</v>
          </cell>
          <cell r="D8751" t="str">
            <v>UN</v>
          </cell>
          <cell r="E8751">
            <v>45.38</v>
          </cell>
        </row>
        <row r="8752">
          <cell r="A8752">
            <v>89567</v>
          </cell>
          <cell r="B8752" t="str">
            <v>COMPOSIÇÃO</v>
          </cell>
          <cell r="C8752" t="str">
            <v>JUNÇÃO SIMPLES, PVC, SERIE R, ÁGUA PLUVIAL, DN 100 X 100 MM, JUNTA ELÁSTICA, FORNECIDO E INSTALADO EM RAMAL DE ENCAMINHAMENTO. AF_06/2022</v>
          </cell>
          <cell r="D8752" t="str">
            <v>UN</v>
          </cell>
          <cell r="E8752">
            <v>76.849999999999994</v>
          </cell>
        </row>
        <row r="8753">
          <cell r="A8753">
            <v>89568</v>
          </cell>
          <cell r="B8753" t="str">
            <v>COMPOSIÇÃO</v>
          </cell>
          <cell r="C8753" t="str">
            <v>UNIÃO, PVC, SOLDÁVEL, DN 40MM, INSTALADO EM PRUMADA DE ÁGUA - FORNECIMENTO E INSTALAÇÃO. AF_06/2022</v>
          </cell>
          <cell r="D8753" t="str">
            <v>UN</v>
          </cell>
          <cell r="E8753">
            <v>34.450000000000003</v>
          </cell>
        </row>
        <row r="8754">
          <cell r="A8754">
            <v>89569</v>
          </cell>
          <cell r="B8754" t="str">
            <v>COMPOSIÇÃO</v>
          </cell>
          <cell r="C8754" t="str">
            <v>JUNÇÃO SIMPLES, PVC, SERIE R, ÁGUA PLUVIAL, DN 100 X 75 MM, JUNTA ELÁSTICA, FORNECIDO E INSTALADO EM RAMAL DE ENCAMINHAMENTO. AF_06/2022</v>
          </cell>
          <cell r="D8754" t="str">
            <v>UN</v>
          </cell>
          <cell r="E8754">
            <v>89.59</v>
          </cell>
        </row>
        <row r="8755">
          <cell r="A8755">
            <v>89570</v>
          </cell>
          <cell r="B8755" t="str">
            <v>COMPOSIÇÃO</v>
          </cell>
          <cell r="C8755" t="str">
            <v>ADAPTADOR CURTO COM BOLSA E ROSCA PARA REGISTRO, PVC, SOLDÁVEL, DN 40MM X 1.1/2 , INSTALADO EM PRUMADA DE ÁGUA - FORNECIMENTO E INSTALAÇÃO. AF_06/2022</v>
          </cell>
          <cell r="D8755" t="str">
            <v>UN</v>
          </cell>
          <cell r="E8755">
            <v>11.86</v>
          </cell>
        </row>
        <row r="8756">
          <cell r="A8756">
            <v>89571</v>
          </cell>
          <cell r="B8756" t="str">
            <v>COMPOSIÇÃO</v>
          </cell>
          <cell r="C8756" t="str">
            <v>TÊ, PVC, SERIE R, ÁGUA PLUVIAL, DN 100 X 100 MM, JUNTA ELÁSTICA, FORNECIDO E INSTALADO EM RAMAL DE ENCAMINHAMENTO. AF_06/2022</v>
          </cell>
          <cell r="D8756" t="str">
            <v>UN</v>
          </cell>
          <cell r="E8756">
            <v>66.63</v>
          </cell>
        </row>
        <row r="8757">
          <cell r="A8757">
            <v>89572</v>
          </cell>
          <cell r="B8757" t="str">
            <v>COMPOSIÇÃO</v>
          </cell>
          <cell r="C8757" t="str">
            <v>ADAPTADOR CURTO COM BOLSA E ROSCA PARA REGISTRO, PVC, SOLDÁVEL, DN 40MM X 1.1/4 , INSTALADO EM PRUMADA DE ÁGUA - FORNECIMENTO E INSTALAÇÃO. AF_06/2022</v>
          </cell>
          <cell r="D8757" t="str">
            <v>UN</v>
          </cell>
          <cell r="E8757">
            <v>8.89</v>
          </cell>
        </row>
        <row r="8758">
          <cell r="A8758">
            <v>89573</v>
          </cell>
          <cell r="B8758" t="str">
            <v>COMPOSIÇÃO</v>
          </cell>
          <cell r="C8758" t="str">
            <v>TÊ, PVC, SERIE R, ÁGUA PLUVIAL, DN 100 X 75 MM, JUNTA ELÁSTICA, FORNECIDO E INSTALADO EM RAMAL DE ENCAMINHAMENTO. AF_06/2022</v>
          </cell>
          <cell r="D8758" t="str">
            <v>UN</v>
          </cell>
          <cell r="E8758">
            <v>73.03</v>
          </cell>
        </row>
        <row r="8759">
          <cell r="A8759">
            <v>89574</v>
          </cell>
          <cell r="B8759" t="str">
            <v>COMPOSIÇÃO</v>
          </cell>
          <cell r="C8759" t="str">
            <v>JUNÇÃO DUPLA, PVC, SERIE R, ÁGUA PLUVIAL, DN 100 X 100 X 100 MM, JUNTA ELÁSTICA, FORNECIDO E INSTALADO EM RAMAL DE ENCAMINHAMENTO. AF_06/2022</v>
          </cell>
          <cell r="D8759" t="str">
            <v>UN</v>
          </cell>
          <cell r="E8759">
            <v>148</v>
          </cell>
        </row>
        <row r="8760">
          <cell r="A8760">
            <v>89575</v>
          </cell>
          <cell r="B8760" t="str">
            <v>COMPOSIÇÃO</v>
          </cell>
          <cell r="C8760" t="str">
            <v>LUVA, PVC, SOLDÁVEL, DN 50MM, INSTALADO EM PRUMADA DE ÁGUA - FORNECIMENTO E INSTALAÇÃO. AF_06/2022</v>
          </cell>
          <cell r="D8760" t="str">
            <v>UN</v>
          </cell>
          <cell r="E8760">
            <v>11.88</v>
          </cell>
        </row>
        <row r="8761">
          <cell r="A8761">
            <v>89577</v>
          </cell>
          <cell r="B8761" t="str">
            <v>COMPOSIÇÃO</v>
          </cell>
          <cell r="C8761" t="str">
            <v>LUVA DE CORRER, PVC, SOLDÁVEL, DN 50MM, INSTALADO EM PRUMADA DE ÁGUA - FORNECIMENTO E INSTALAÇÃO. AF_06/2022</v>
          </cell>
          <cell r="D8761" t="str">
            <v>UN</v>
          </cell>
          <cell r="E8761">
            <v>39.200000000000003</v>
          </cell>
        </row>
        <row r="8762">
          <cell r="A8762">
            <v>89579</v>
          </cell>
          <cell r="B8762" t="str">
            <v>COMPOSIÇÃO</v>
          </cell>
          <cell r="C8762" t="str">
            <v>LUVA DE REDUÇÃO, PVC, SOLDÁVEL, DN 50MM X 25MM, INSTALADO EM PRUMADA DE ÁGUA   FORNECIMENTO E INSTALAÇÃO. AF_06/2022</v>
          </cell>
          <cell r="D8762" t="str">
            <v>UN</v>
          </cell>
          <cell r="E8762">
            <v>12.17</v>
          </cell>
        </row>
        <row r="8763">
          <cell r="A8763">
            <v>89581</v>
          </cell>
          <cell r="B8763" t="str">
            <v>COMPOSIÇÃO</v>
          </cell>
          <cell r="C8763" t="str">
            <v>JOELHO 90 GRAUS, PVC, SERIE R, ÁGUA PLUVIAL, DN 75 MM, JUNTA ELÁSTICA, FORNECIDO E INSTALADO EM CONDUTORES VERTICAIS DE ÁGUAS PLUVIAIS. AF_06/2022</v>
          </cell>
          <cell r="D8763" t="str">
            <v>UN</v>
          </cell>
          <cell r="E8763">
            <v>31.99</v>
          </cell>
        </row>
        <row r="8764">
          <cell r="A8764">
            <v>89582</v>
          </cell>
          <cell r="B8764" t="str">
            <v>COMPOSIÇÃO</v>
          </cell>
          <cell r="C8764" t="str">
            <v>JOELHO 45 GRAUS, PVC, SERIE R, ÁGUA PLUVIAL, DN 75 MM, JUNTA ELÁSTICA, FORNECIDO E INSTALADO EM CONDUTORES VERTICAIS DE ÁGUAS PLUVIAIS. AF_06/2022</v>
          </cell>
          <cell r="D8764" t="str">
            <v>UN</v>
          </cell>
          <cell r="E8764">
            <v>32.44</v>
          </cell>
        </row>
        <row r="8765">
          <cell r="A8765">
            <v>89583</v>
          </cell>
          <cell r="B8765" t="str">
            <v>COMPOSIÇÃO</v>
          </cell>
          <cell r="C8765" t="str">
            <v>CURVA 87 GRAUS E 30 MINUTOS, PVC, SERIE R, ÁGUA PLUVIAL, DN 75 MM, JUNTA ELÁSTICA, FORNECIDO E INSTALADO EM CONDUTORES VERTICAIS DE ÁGUAS PLUVIAIS. AF_06/2022</v>
          </cell>
          <cell r="D8765" t="str">
            <v>UN</v>
          </cell>
          <cell r="E8765">
            <v>40.71</v>
          </cell>
        </row>
        <row r="8766">
          <cell r="A8766">
            <v>89584</v>
          </cell>
          <cell r="B8766" t="str">
            <v>COMPOSIÇÃO</v>
          </cell>
          <cell r="C8766" t="str">
            <v>JOELHO 90 GRAUS, PVC, SERIE R, ÁGUA PLUVIAL, DN 100 MM, JUNTA ELÁSTICA, FORNECIDO E INSTALADO EM CONDUTORES VERTICAIS DE ÁGUAS PLUVIAIS. AF_06/2022</v>
          </cell>
          <cell r="D8766" t="str">
            <v>UN</v>
          </cell>
          <cell r="E8766">
            <v>41.8</v>
          </cell>
        </row>
        <row r="8767">
          <cell r="A8767">
            <v>89585</v>
          </cell>
          <cell r="B8767" t="str">
            <v>COMPOSIÇÃO</v>
          </cell>
          <cell r="C8767" t="str">
            <v>JOELHO 45 GRAUS, PVC, SERIE R, ÁGUA PLUVIAL, DN 100 MM, JUNTA ELÁSTICA, FORNECIDO E INSTALADO EM CONDUTORES VERTICAIS DE ÁGUAS PLUVIAIS. AF_06/2022</v>
          </cell>
          <cell r="D8767" t="str">
            <v>UN</v>
          </cell>
          <cell r="E8767">
            <v>42.8</v>
          </cell>
        </row>
        <row r="8768">
          <cell r="A8768">
            <v>89587</v>
          </cell>
          <cell r="B8768" t="str">
            <v>COMPOSIÇÃO</v>
          </cell>
          <cell r="C8768" t="str">
            <v>CURVA 87 GRAUS E 30 MINUTOS, PVC, SERIE R, ÁGUA PLUVIAL, DN 100 MM, JUNTA ELÁSTICA, FORNECIDO E INSTALADO EM CONDUTORES VERTICAIS DE ÁGUAS PLUVIAIS. AF_06/2022</v>
          </cell>
          <cell r="D8768" t="str">
            <v>UN</v>
          </cell>
          <cell r="E8768">
            <v>47.13</v>
          </cell>
        </row>
        <row r="8769">
          <cell r="A8769">
            <v>89590</v>
          </cell>
          <cell r="B8769" t="str">
            <v>COMPOSIÇÃO</v>
          </cell>
          <cell r="C8769" t="str">
            <v>JOELHO 90 GRAUS, PVC, SERIE R, ÁGUA PLUVIAL, DN 150 MM, JUNTA ELÁSTICA, FORNECIDO E INSTALADO EM CONDUTORES VERTICAIS DE ÁGUAS PLUVIAIS. AF_06/2022</v>
          </cell>
          <cell r="D8769" t="str">
            <v>UN</v>
          </cell>
          <cell r="E8769">
            <v>126.46</v>
          </cell>
        </row>
        <row r="8770">
          <cell r="A8770">
            <v>89591</v>
          </cell>
          <cell r="B8770" t="str">
            <v>COMPOSIÇÃO</v>
          </cell>
          <cell r="C8770" t="str">
            <v>JOELHO 45 GRAUS, PVC, SERIE R, ÁGUA PLUVIAL, DN 150 MM, JUNTA ELÁSTICA, FORNECIDO E INSTALADO EM CONDUTORES VERTICAIS DE ÁGUAS PLUVIAIS. AF_06/2022</v>
          </cell>
          <cell r="D8770" t="str">
            <v>UN</v>
          </cell>
          <cell r="E8770">
            <v>123.37</v>
          </cell>
        </row>
        <row r="8771">
          <cell r="A8771">
            <v>89592</v>
          </cell>
          <cell r="B8771" t="str">
            <v>COMPOSIÇÃO</v>
          </cell>
          <cell r="C8771" t="str">
            <v>CURVA 87 GRAUS E 30 MINUTOS, PVC, SERIE R, ÁGUA PLUVIAL, DN 150 MM, JUNTA ELÁSTICA, FORNECIDO E INSTALADO EM CONDUTORES VERTICAIS DE ÁGUAS PLUVIAIS. AF_06/2022</v>
          </cell>
          <cell r="D8771" t="str">
            <v>UN</v>
          </cell>
          <cell r="E8771">
            <v>150.47</v>
          </cell>
        </row>
        <row r="8772">
          <cell r="A8772">
            <v>89593</v>
          </cell>
          <cell r="B8772" t="str">
            <v>COMPOSIÇÃO</v>
          </cell>
          <cell r="C8772" t="str">
            <v>LUVA COM ROSCA, PVC, SOLDÁVEL, DN 50MM X 1.1/2 , INSTALADO EM PRUMADA DE ÁGUA - FORNECIMENTO E INSTALAÇÃO. AF_06/2022</v>
          </cell>
          <cell r="D8772" t="str">
            <v>UN</v>
          </cell>
          <cell r="E8772">
            <v>26.33</v>
          </cell>
        </row>
        <row r="8773">
          <cell r="A8773">
            <v>89594</v>
          </cell>
          <cell r="B8773" t="str">
            <v>COMPOSIÇÃO</v>
          </cell>
          <cell r="C8773" t="str">
            <v>UNIÃO, PVC, SOLDÁVEL, DN 50MM, INSTALADO EM PRUMADA DE ÁGUA - FORNECIMENTO E INSTALAÇÃO. AF_06/2022</v>
          </cell>
          <cell r="D8773" t="str">
            <v>UN</v>
          </cell>
          <cell r="E8773">
            <v>38.159999999999997</v>
          </cell>
        </row>
        <row r="8774">
          <cell r="A8774">
            <v>89595</v>
          </cell>
          <cell r="B8774" t="str">
            <v>COMPOSIÇÃO</v>
          </cell>
          <cell r="C8774" t="str">
            <v>ADAPTADOR CURTO COM BOLSA E ROSCA PARA REGISTRO, PVC, SOLDÁVEL, DN 50MM X 1.1/4 , INSTALADO EM PRUMADA DE ÁGUA - FORNECIMENTO E INSTALAÇÃO. AF_06/2022</v>
          </cell>
          <cell r="D8774" t="str">
            <v>UN</v>
          </cell>
          <cell r="E8774">
            <v>15.1</v>
          </cell>
        </row>
        <row r="8775">
          <cell r="A8775">
            <v>89596</v>
          </cell>
          <cell r="B8775" t="str">
            <v>COMPOSIÇÃO</v>
          </cell>
          <cell r="C8775" t="str">
            <v>ADAPTADOR CURTO COM BOLSA E ROSCA PARA REGISTRO, PVC, SOLDÁVEL, DN 50MM X 1.1/2 , INSTALADO EM PRUMADA DE ÁGUA - FORNECIMENTO E INSTALAÇÃO. AF_06/2022</v>
          </cell>
          <cell r="D8775" t="str">
            <v>UN</v>
          </cell>
          <cell r="E8775">
            <v>10.74</v>
          </cell>
        </row>
        <row r="8776">
          <cell r="A8776">
            <v>89597</v>
          </cell>
          <cell r="B8776" t="str">
            <v>COMPOSIÇÃO</v>
          </cell>
          <cell r="C8776" t="str">
            <v>LUVA, PVC, SOLDÁVEL, DN 60MM, INSTALADO EM PRUMADA DE ÁGUA - FORNECIMENTO E INSTALAÇÃO. AF_06/2022</v>
          </cell>
          <cell r="D8776" t="str">
            <v>UN</v>
          </cell>
          <cell r="E8776">
            <v>23.78</v>
          </cell>
        </row>
        <row r="8777">
          <cell r="A8777">
            <v>89598</v>
          </cell>
          <cell r="B8777" t="str">
            <v>COMPOSIÇÃO</v>
          </cell>
          <cell r="C8777" t="str">
            <v>LUVA DE CORRER, PVC, SOLDÁVEL, DN 60MM, INSTALADO EM PRUMADA DE ÁGUA   FORNECIMENTO E INSTALAÇÃO. AF_06/2022</v>
          </cell>
          <cell r="D8777" t="str">
            <v>UN</v>
          </cell>
          <cell r="E8777">
            <v>53.03</v>
          </cell>
        </row>
        <row r="8778">
          <cell r="A8778">
            <v>89599</v>
          </cell>
          <cell r="B8778" t="str">
            <v>COMPOSIÇÃO</v>
          </cell>
          <cell r="C8778" t="str">
            <v>LUVA SIMPLES, PVC, SERIE R, ÁGUA PLUVIAL, DN 75 MM, JUNTA ELÁSTICA, FORNECIDO E INSTALADO EM CONDUTORES VERTICAIS DE ÁGUAS PLUVIAIS. AF_06/2022</v>
          </cell>
          <cell r="D8778" t="str">
            <v>UN</v>
          </cell>
          <cell r="E8778">
            <v>24.23</v>
          </cell>
        </row>
        <row r="8779">
          <cell r="A8779">
            <v>89600</v>
          </cell>
          <cell r="B8779" t="str">
            <v>COMPOSIÇÃO</v>
          </cell>
          <cell r="C8779" t="str">
            <v>LUVA DE CORRER, PVC, SERIE R, ÁGUA PLUVIAL, DN 75 MM, JUNTA ELÁSTICA, FORNECIDO E INSTALADO EM CONDUTORES VERTICAIS DE ÁGUAS PLUVIAIS. AF_06/2022</v>
          </cell>
          <cell r="D8779" t="str">
            <v>UN</v>
          </cell>
          <cell r="E8779">
            <v>24.45</v>
          </cell>
        </row>
        <row r="8780">
          <cell r="A8780">
            <v>89605</v>
          </cell>
          <cell r="B8780" t="str">
            <v>COMPOSIÇÃO</v>
          </cell>
          <cell r="C8780" t="str">
            <v>LUVA DE REDUÇÃO, PVC, SOLDÁVEL, DN 60MM X 50MM, INSTALADO EM PRUMADA DE ÁGUA - FORNECIMENTO E INSTALAÇÃO. AF_06/2022</v>
          </cell>
          <cell r="D8780" t="str">
            <v>UN</v>
          </cell>
          <cell r="E8780">
            <v>21.62</v>
          </cell>
        </row>
        <row r="8781">
          <cell r="A8781">
            <v>89609</v>
          </cell>
          <cell r="B8781" t="str">
            <v>COMPOSIÇÃO</v>
          </cell>
          <cell r="C8781" t="str">
            <v>UNIÃO, PVC, SOLDÁVEL, DN 60MM, INSTALADO EM PRUMADA DE ÁGUA - FORNECIMENTO E INSTALAÇÃO. AF_06/2022</v>
          </cell>
          <cell r="D8781" t="str">
            <v>UN</v>
          </cell>
          <cell r="E8781">
            <v>89.89</v>
          </cell>
        </row>
        <row r="8782">
          <cell r="A8782">
            <v>89610</v>
          </cell>
          <cell r="B8782" t="str">
            <v>COMPOSIÇÃO</v>
          </cell>
          <cell r="C8782" t="str">
            <v>ADAPTADOR CURTO COM BOLSA E ROSCA PARA REGISTRO, PVC, SOLDÁVEL, DN 60MM X 2 , INSTALADO EM PRUMADA DE ÁGUA - FORNECIMENTO E INSTALAÇÃO. AF_06/2022</v>
          </cell>
          <cell r="D8782" t="str">
            <v>UN</v>
          </cell>
          <cell r="E8782">
            <v>20.420000000000002</v>
          </cell>
        </row>
        <row r="8783">
          <cell r="A8783">
            <v>89611</v>
          </cell>
          <cell r="B8783" t="str">
            <v>COMPOSIÇÃO</v>
          </cell>
          <cell r="C8783" t="str">
            <v>LUVA, PVC, SOLDÁVEL, DN 75MM, INSTALADO EM PRUMADA DE ÁGUA - FORNECIMENTO E INSTALAÇÃO. AF_06/2022</v>
          </cell>
          <cell r="D8783" t="str">
            <v>UN</v>
          </cell>
          <cell r="E8783">
            <v>33.86</v>
          </cell>
        </row>
        <row r="8784">
          <cell r="A8784">
            <v>89612</v>
          </cell>
          <cell r="B8784" t="str">
            <v>COMPOSIÇÃO</v>
          </cell>
          <cell r="C8784" t="str">
            <v>UNIÃO, PVC, SOLDÁVEL, DN 75MM, INSTALADO EM PRUMADA DE ÁGUA - FORNECIMENTO E INSTALAÇÃO. AF_06/2022</v>
          </cell>
          <cell r="D8784" t="str">
            <v>UN</v>
          </cell>
          <cell r="E8784">
            <v>177.16</v>
          </cell>
        </row>
        <row r="8785">
          <cell r="A8785">
            <v>89613</v>
          </cell>
          <cell r="B8785" t="str">
            <v>COMPOSIÇÃO</v>
          </cell>
          <cell r="C8785" t="str">
            <v>ADAPTADOR CURTO COM BOLSA E ROSCA PARA REGISTRO, PVC, SOLDÁVEL, DN 75MM X 2.1/2, INSTALADO EM PRUMADA DE ÁGUA - FORNECIMENTO E INSTALAÇÃO. AF_12/2014</v>
          </cell>
          <cell r="D8785" t="str">
            <v>UN</v>
          </cell>
          <cell r="E8785">
            <v>32.19</v>
          </cell>
        </row>
        <row r="8786">
          <cell r="A8786">
            <v>89614</v>
          </cell>
          <cell r="B8786" t="str">
            <v>COMPOSIÇÃO</v>
          </cell>
          <cell r="C8786" t="str">
            <v>LUVA, PVC, SOLDÁVEL, DN 85MM, INSTALADO EM PRUMADA DE ÁGUA - FORNECIMENTO E INSTALAÇÃO. AF_06/2022</v>
          </cell>
          <cell r="D8786" t="str">
            <v>UN</v>
          </cell>
          <cell r="E8786">
            <v>63.6</v>
          </cell>
        </row>
        <row r="8787">
          <cell r="A8787">
            <v>89615</v>
          </cell>
          <cell r="B8787" t="str">
            <v>COMPOSIÇÃO</v>
          </cell>
          <cell r="C8787" t="str">
            <v>UNIÃO, PVC, SOLDÁVEL, DN 85MM, INSTALADO EM PRUMADA DE ÁGUA - FORNECIMENTO E INSTALAÇÃO. AF_06/2022</v>
          </cell>
          <cell r="D8787" t="str">
            <v>UN</v>
          </cell>
          <cell r="E8787">
            <v>209.32</v>
          </cell>
        </row>
        <row r="8788">
          <cell r="A8788">
            <v>89616</v>
          </cell>
          <cell r="B8788" t="str">
            <v>COMPOSIÇÃO</v>
          </cell>
          <cell r="C8788" t="str">
            <v>ADAPTADOR CURTO COM BOLSA E ROSCA PARA REGISTRO, PVC, SOLDÁVEL, DN 85MM X 3 , INSTALADO EM PRUMADA DE ÁGUA - FORNECIMENTO E INSTALAÇÃO. AF_06/2022</v>
          </cell>
          <cell r="D8788" t="str">
            <v>UN</v>
          </cell>
          <cell r="E8788">
            <v>43.21</v>
          </cell>
        </row>
        <row r="8789">
          <cell r="A8789">
            <v>89617</v>
          </cell>
          <cell r="B8789" t="str">
            <v>COMPOSIÇÃO</v>
          </cell>
          <cell r="C8789" t="str">
            <v>TE, PVC, SOLDÁVEL, DN 25MM, INSTALADO EM PRUMADA DE ÁGUA - FORNECIMENTO E INSTALAÇÃO. AF_06/2022</v>
          </cell>
          <cell r="D8789" t="str">
            <v>UN</v>
          </cell>
          <cell r="E8789">
            <v>7.4</v>
          </cell>
        </row>
        <row r="8790">
          <cell r="A8790">
            <v>89620</v>
          </cell>
          <cell r="B8790" t="str">
            <v>COMPOSIÇÃO</v>
          </cell>
          <cell r="C8790" t="str">
            <v>TE, PVC, SOLDÁVEL, DN 32MM, INSTALADO EM PRUMADA DE ÁGUA - FORNECIMENTO E INSTALAÇÃO. AF_06/2022</v>
          </cell>
          <cell r="D8790" t="str">
            <v>UN</v>
          </cell>
          <cell r="E8790">
            <v>11.9</v>
          </cell>
        </row>
        <row r="8791">
          <cell r="A8791">
            <v>89622</v>
          </cell>
          <cell r="B8791" t="str">
            <v>COMPOSIÇÃO</v>
          </cell>
          <cell r="C8791" t="str">
            <v>TÊ DE REDUÇÃO, PVC, SOLDÁVEL, DN 32MM X 25MM, INSTALADO EM PRUMADA DE ÁGUA - FORNECIMENTO E INSTALAÇÃO. AF_06/2022</v>
          </cell>
          <cell r="D8791" t="str">
            <v>UN</v>
          </cell>
          <cell r="E8791">
            <v>14.4</v>
          </cell>
        </row>
        <row r="8792">
          <cell r="A8792">
            <v>89623</v>
          </cell>
          <cell r="B8792" t="str">
            <v>COMPOSIÇÃO</v>
          </cell>
          <cell r="C8792" t="str">
            <v>TE, PVC, SOLDÁVEL, DN 40MM, INSTALADO EM PRUMADA DE ÁGUA - FORNECIMENTO E INSTALAÇÃO. AF_06/2022</v>
          </cell>
          <cell r="D8792" t="str">
            <v>UN</v>
          </cell>
          <cell r="E8792">
            <v>19.829999999999998</v>
          </cell>
        </row>
        <row r="8793">
          <cell r="A8793">
            <v>89624</v>
          </cell>
          <cell r="B8793" t="str">
            <v>COMPOSIÇÃO</v>
          </cell>
          <cell r="C8793" t="str">
            <v>TÊ DE REDUÇÃO, PVC, SOLDÁVEL, DN 40MM X 32MM, INSTALADO EM PRUMADA DE ÁGUA - FORNECIMENTO E INSTALAÇÃO. AF_06/2022</v>
          </cell>
          <cell r="D8793" t="str">
            <v>UN</v>
          </cell>
          <cell r="E8793">
            <v>18.32</v>
          </cell>
        </row>
        <row r="8794">
          <cell r="A8794">
            <v>89625</v>
          </cell>
          <cell r="B8794" t="str">
            <v>COMPOSIÇÃO</v>
          </cell>
          <cell r="C8794" t="str">
            <v>TE, PVC, SOLDÁVEL, DN 50MM, INSTALADO EM PRUMADA DE ÁGUA - FORNECIMENTO E INSTALAÇÃO. AF_06/2022</v>
          </cell>
          <cell r="D8794" t="str">
            <v>UN</v>
          </cell>
          <cell r="E8794">
            <v>23.19</v>
          </cell>
        </row>
        <row r="8795">
          <cell r="A8795">
            <v>89626</v>
          </cell>
          <cell r="B8795" t="str">
            <v>COMPOSIÇÃO</v>
          </cell>
          <cell r="C8795" t="str">
            <v>TÊ DE REDUÇÃO, PVC, SOLDÁVEL, DN 50MM X 40MM, INSTALADO EM PRUMADA DE ÁGUA - FORNECIMENTO E INSTALAÇÃO. AF_06/2022</v>
          </cell>
          <cell r="D8795" t="str">
            <v>UN</v>
          </cell>
          <cell r="E8795">
            <v>31.29</v>
          </cell>
        </row>
        <row r="8796">
          <cell r="A8796">
            <v>89627</v>
          </cell>
          <cell r="B8796" t="str">
            <v>COMPOSIÇÃO</v>
          </cell>
          <cell r="C8796" t="str">
            <v>TÊ DE REDUÇÃO, PVC, SOLDÁVEL, DN 50MM X 25MM, INSTALADO EM PRUMADA DE ÁGUA - FORNECIMENTO E INSTALAÇÃO. AF_06/2022</v>
          </cell>
          <cell r="D8796" t="str">
            <v>UN</v>
          </cell>
          <cell r="E8796">
            <v>20.68</v>
          </cell>
        </row>
        <row r="8797">
          <cell r="A8797">
            <v>89628</v>
          </cell>
          <cell r="B8797" t="str">
            <v>COMPOSIÇÃO</v>
          </cell>
          <cell r="C8797" t="str">
            <v>TE, PVC, SOLDÁVEL, DN 60MM, INSTALADO EM PRUMADA DE ÁGUA - FORNECIMENTO E INSTALAÇÃO. AF_06/2022</v>
          </cell>
          <cell r="D8797" t="str">
            <v>UN</v>
          </cell>
          <cell r="E8797">
            <v>50.22</v>
          </cell>
        </row>
        <row r="8798">
          <cell r="A8798">
            <v>89629</v>
          </cell>
          <cell r="B8798" t="str">
            <v>COMPOSIÇÃO</v>
          </cell>
          <cell r="C8798" t="str">
            <v>TE, PVC, SOLDÁVEL, DN 75MM, INSTALADO EM PRUMADA DE ÁGUA - FORNECIMENTO E INSTALAÇÃO. AF_06/2022</v>
          </cell>
          <cell r="D8798" t="str">
            <v>UN</v>
          </cell>
          <cell r="E8798">
            <v>85.32</v>
          </cell>
        </row>
        <row r="8799">
          <cell r="A8799">
            <v>89630</v>
          </cell>
          <cell r="B8799" t="str">
            <v>COMPOSIÇÃO</v>
          </cell>
          <cell r="C8799" t="str">
            <v>TE DE REDUÇÃO, PVC, SOLDÁVEL, DN 75MM X 50MM, INSTALADO EM PRUMADA DE ÁGUA - FORNECIMENTO E INSTALAÇÃO. AF_06/2022</v>
          </cell>
          <cell r="D8799" t="str">
            <v>UN</v>
          </cell>
          <cell r="E8799">
            <v>64.5</v>
          </cell>
        </row>
        <row r="8800">
          <cell r="A8800">
            <v>89631</v>
          </cell>
          <cell r="B8800" t="str">
            <v>COMPOSIÇÃO</v>
          </cell>
          <cell r="C8800" t="str">
            <v>TE, PVC, SOLDÁVEL, DN 85MM, INSTALADO EM PRUMADA DE ÁGUA - FORNECIMENTO E INSTALAÇÃO. AF_06/2022</v>
          </cell>
          <cell r="D8800" t="str">
            <v>UN</v>
          </cell>
          <cell r="E8800">
            <v>112.4</v>
          </cell>
        </row>
        <row r="8801">
          <cell r="A8801">
            <v>89632</v>
          </cell>
          <cell r="B8801" t="str">
            <v>COMPOSIÇÃO</v>
          </cell>
          <cell r="C8801" t="str">
            <v>TE DE REDUÇÃO, PVC, SOLDÁVEL, DN 85MM X 60MM, INSTALADO EM PRUMADA DE ÁGUA - FORNECIMENTO E INSTALAÇÃO. AF_06/2022</v>
          </cell>
          <cell r="D8801" t="str">
            <v>UN</v>
          </cell>
          <cell r="E8801">
            <v>130.88999999999999</v>
          </cell>
        </row>
        <row r="8802">
          <cell r="A8802">
            <v>89637</v>
          </cell>
          <cell r="B8802" t="str">
            <v>COMPOSIÇÃO</v>
          </cell>
          <cell r="C8802" t="str">
            <v>JOELHO 90 GRAUS, CPVC, SOLDÁVEL, DN 15MM, INSTALADO EM RAMAL OU SUB-RAMAL DE ÁGUA - FORNECIMENTO E INSTALAÇÃO. AF_06/2022</v>
          </cell>
          <cell r="D8802" t="str">
            <v>UN</v>
          </cell>
          <cell r="E8802">
            <v>10.32</v>
          </cell>
        </row>
        <row r="8803">
          <cell r="A8803">
            <v>89638</v>
          </cell>
          <cell r="B8803" t="str">
            <v>COMPOSIÇÃO</v>
          </cell>
          <cell r="C8803" t="str">
            <v>JOELHO 45 GRAUS, CPVC, SOLDÁVEL, DN 15MM, INSTALADO EM RAMAL OU SUB-RAMAL DE ÁGUA - FORNECIMENTO E INSTALAÇÃO. AF_06/2022</v>
          </cell>
          <cell r="D8803" t="str">
            <v>UN</v>
          </cell>
          <cell r="E8803">
            <v>11.19</v>
          </cell>
        </row>
        <row r="8804">
          <cell r="A8804">
            <v>89639</v>
          </cell>
          <cell r="B8804" t="str">
            <v>COMPOSIÇÃO</v>
          </cell>
          <cell r="C8804" t="str">
            <v>CURVA 90 GRAUS, CPVC, SOLDÁVEL, DN 15MM, INSTALADO EM RAMAL OU SUB-RAMAL DE ÁGUA - FORNECIMENTO E INSTALAÇÃO. AF_06/2022</v>
          </cell>
          <cell r="D8804" t="str">
            <v>UN</v>
          </cell>
          <cell r="E8804">
            <v>11.8</v>
          </cell>
        </row>
        <row r="8805">
          <cell r="A8805">
            <v>89640</v>
          </cell>
          <cell r="B8805" t="str">
            <v>COMPOSIÇÃO</v>
          </cell>
          <cell r="C8805" t="str">
            <v>JOELHO DE TRANSIÇÃO, 90 GRAUS, CPVC, SOLDÁVEL, DN 15MM X 1/2, INSTALADO EM RAMAL OU SUB-RAMAL DE ÁGUA - FORNECIMENTO E INSTALAÇÃO. AF_06/2022</v>
          </cell>
          <cell r="D8805" t="str">
            <v>UN</v>
          </cell>
          <cell r="E8805">
            <v>18.39</v>
          </cell>
        </row>
        <row r="8806">
          <cell r="A8806">
            <v>89641</v>
          </cell>
          <cell r="B8806" t="str">
            <v>COMPOSIÇÃO</v>
          </cell>
          <cell r="C8806" t="str">
            <v>JOELHO 90 GRAUS, CPVC, SOLDÁVEL, DN 22MM, INSTALADO EM RAMAL OU SUB-RAMAL DE ÁGUA - FORNECIMENTO E INSTALAÇÃO. AF_06/2022</v>
          </cell>
          <cell r="D8806" t="str">
            <v>UN</v>
          </cell>
          <cell r="E8806">
            <v>13.43</v>
          </cell>
        </row>
        <row r="8807">
          <cell r="A8807">
            <v>89642</v>
          </cell>
          <cell r="B8807" t="str">
            <v>COMPOSIÇÃO</v>
          </cell>
          <cell r="C8807" t="str">
            <v>JOELHO 45 GRAUS, CPVC, SOLDÁVEL, DN 22MM, INSTALADO EM RAMAL OU SUB-RAMAL DE ÁGUA - FORNECIMENTO E INSTALAÇÃO. AF_06/2022</v>
          </cell>
          <cell r="D8807" t="str">
            <v>UN</v>
          </cell>
          <cell r="E8807">
            <v>14.95</v>
          </cell>
        </row>
        <row r="8808">
          <cell r="A8808">
            <v>89643</v>
          </cell>
          <cell r="B8808" t="str">
            <v>COMPOSIÇÃO</v>
          </cell>
          <cell r="C8808" t="str">
            <v>CURVA 90 GRAUS, CPVC, SOLDÁVEL, DN 22MM, INSTALADO EM RAMAL OU SUB-RAMAL DE ÁGUA - FORNECIMENTO E INSTALAÇÃO. AF_06/2022</v>
          </cell>
          <cell r="D8808" t="str">
            <v>UN</v>
          </cell>
          <cell r="E8808">
            <v>16.170000000000002</v>
          </cell>
        </row>
        <row r="8809">
          <cell r="A8809">
            <v>89644</v>
          </cell>
          <cell r="B8809" t="str">
            <v>COMPOSIÇÃO</v>
          </cell>
          <cell r="C8809" t="str">
            <v>JOELHO DE TRANSIÇÃO, 90 GRAUS, CPVC, SOLDÁVEL, DN 22MM X 1/2, INSTALADO EM RAMAL OU SUB-RAMAL DE ÁGUA - FORNECIMENTO E INSTALAÇÃO. AF_06/2022</v>
          </cell>
          <cell r="D8809" t="str">
            <v>UN</v>
          </cell>
          <cell r="E8809">
            <v>22.47</v>
          </cell>
        </row>
        <row r="8810">
          <cell r="A8810">
            <v>89645</v>
          </cell>
          <cell r="B8810" t="str">
            <v>COMPOSIÇÃO</v>
          </cell>
          <cell r="C8810" t="str">
            <v>JOELHO DE TRANSIÇÃO, 90 GRAUS, CPVC, SOLDÁVEL, DN 22MM X 3/4, INSTALADO EM RAMAL OU SUB-RAMAL DE ÁGUA - FORNECIMENTO E INSTALAÇÃO. AF_06/2022</v>
          </cell>
          <cell r="D8810" t="str">
            <v>UN</v>
          </cell>
          <cell r="E8810">
            <v>31.34</v>
          </cell>
        </row>
        <row r="8811">
          <cell r="A8811">
            <v>89646</v>
          </cell>
          <cell r="B8811" t="str">
            <v>COMPOSIÇÃO</v>
          </cell>
          <cell r="C8811" t="str">
            <v>JOELHO 90 GRAUS, CPVC, SOLDÁVEL, DN 28MM, INSTALADO EM RAMAL OU SUB-RAMAL DE ÁGUA - FORNECIMENTO E INSTALAÇÃO. AF_06/2022</v>
          </cell>
          <cell r="D8811" t="str">
            <v>UN</v>
          </cell>
          <cell r="E8811">
            <v>20.23</v>
          </cell>
        </row>
        <row r="8812">
          <cell r="A8812">
            <v>89647</v>
          </cell>
          <cell r="B8812" t="str">
            <v>COMPOSIÇÃO</v>
          </cell>
          <cell r="C8812" t="str">
            <v>JOELHO 45 GRAUS, CPVC, SOLDÁVEL, DN 28MM, INSTALADO EM RAMAL OU SUB-RAMAL DE ÁGUA   FORNECIMENTO E INSTALAÇÃO. AF_06/2022</v>
          </cell>
          <cell r="D8812" t="str">
            <v>UN</v>
          </cell>
          <cell r="E8812">
            <v>19.600000000000001</v>
          </cell>
        </row>
        <row r="8813">
          <cell r="A8813">
            <v>89648</v>
          </cell>
          <cell r="B8813" t="str">
            <v>COMPOSIÇÃO</v>
          </cell>
          <cell r="C8813" t="str">
            <v>CURVA 90 GRAUS, CPVC, SOLDÁVEL, DN 28MM, INSTALADO EM RAMAL OU SUB-RAMAL DE ÁGUA   FORNECIMENTO E INSTALAÇÃO. AF_06/2022</v>
          </cell>
          <cell r="D8813" t="str">
            <v>UN</v>
          </cell>
          <cell r="E8813">
            <v>24.35</v>
          </cell>
        </row>
        <row r="8814">
          <cell r="A8814">
            <v>89649</v>
          </cell>
          <cell r="B8814" t="str">
            <v>COMPOSIÇÃO</v>
          </cell>
          <cell r="C8814" t="str">
            <v>JOELHO 90 GRAUS, CPVC, SOLDÁVEL, DN 35MM, INSTALADO EM RAMAL OU SUB-RAMAL DE ÁGUA   FORNECIMENTO E INSTALAÇÃO. AF_06/2022</v>
          </cell>
          <cell r="D8814" t="str">
            <v>UN</v>
          </cell>
          <cell r="E8814">
            <v>29.67</v>
          </cell>
        </row>
        <row r="8815">
          <cell r="A8815">
            <v>89650</v>
          </cell>
          <cell r="B8815" t="str">
            <v>COMPOSIÇÃO</v>
          </cell>
          <cell r="C8815" t="str">
            <v>JOELHO 45 GRAUS, CPVC, SOLDÁVEL, DN 35MM, INSTALADO EM RAMAL OU SUB-RAMAL DE ÁGUA   FORNECIMENTO E INSTALAÇÃO. AF_06/2022</v>
          </cell>
          <cell r="D8815" t="str">
            <v>UN</v>
          </cell>
          <cell r="E8815">
            <v>28.11</v>
          </cell>
        </row>
        <row r="8816">
          <cell r="A8816">
            <v>89651</v>
          </cell>
          <cell r="B8816" t="str">
            <v>COMPOSIÇÃO</v>
          </cell>
          <cell r="C8816" t="str">
            <v>LUVA, CPVC, SOLDÁVEL, DN 15MM, INSTALADO EM RAMAL OU SUB-RAMAL DE ÁGUA - FORNECIMENTO E INSTALAÇÃO. AF_06/2022</v>
          </cell>
          <cell r="D8816" t="str">
            <v>UN</v>
          </cell>
          <cell r="E8816">
            <v>7.11</v>
          </cell>
        </row>
        <row r="8817">
          <cell r="A8817">
            <v>89652</v>
          </cell>
          <cell r="B8817" t="str">
            <v>COMPOSIÇÃO</v>
          </cell>
          <cell r="C8817" t="str">
            <v>LUVA DE CORRER, CPVC, SOLDÁVEL, DN 15MM, INSTALADO EM RAMAL OU SUB-RAMAL DE ÁGUA   FORNECIMENTO E INSTALAÇÃO. AF_06/2022</v>
          </cell>
          <cell r="D8817" t="str">
            <v>UN</v>
          </cell>
          <cell r="E8817">
            <v>11.95</v>
          </cell>
        </row>
        <row r="8818">
          <cell r="A8818">
            <v>89653</v>
          </cell>
          <cell r="B8818" t="str">
            <v>COMPOSIÇÃO</v>
          </cell>
          <cell r="C8818" t="str">
            <v>LUVA DE TRANSIÇÃO, CPVC, SOLDÁVEL, DN15MM X 1/2, INSTALADO EM RAMAL OU SUB-RAMAL DE ÁGUA - FORNECIMENTO E INSTALAÇÃO. AF_06/2022</v>
          </cell>
          <cell r="D8818" t="str">
            <v>UN</v>
          </cell>
          <cell r="E8818">
            <v>16.86</v>
          </cell>
        </row>
        <row r="8819">
          <cell r="A8819">
            <v>89654</v>
          </cell>
          <cell r="B8819" t="str">
            <v>COMPOSIÇÃO</v>
          </cell>
          <cell r="C8819" t="str">
            <v>UNIÃO, CPVC, SOLDÁVEL, DN15MM, INSTALADO EM RAMAL OU SUB-RAMAL DE ÁGUA   FORNECIMENTO E INSTALAÇÃO. AF_06/2022</v>
          </cell>
          <cell r="D8819" t="str">
            <v>UN</v>
          </cell>
          <cell r="E8819">
            <v>19.48</v>
          </cell>
        </row>
        <row r="8820">
          <cell r="A8820">
            <v>89655</v>
          </cell>
          <cell r="B8820" t="str">
            <v>COMPOSIÇÃO</v>
          </cell>
          <cell r="C8820" t="str">
            <v>CONECTOR, CPVC, SOLDÁVEL, DN 15MM X 1/2 , INSTALADO EM RAMAL OU SUB-RAMAL DE ÁGUA   FORNECIMENTO E INSTALAÇÃO. AF_06/2022</v>
          </cell>
          <cell r="D8820" t="str">
            <v>UN</v>
          </cell>
          <cell r="E8820">
            <v>23.16</v>
          </cell>
        </row>
        <row r="8821">
          <cell r="A8821">
            <v>89656</v>
          </cell>
          <cell r="B8821" t="str">
            <v>COMPOSIÇÃO</v>
          </cell>
          <cell r="C8821" t="str">
            <v>ADAPTADOR, CPVC, SOLDÁVEL, DN15MM, INSTALADO EM RAMAL OU SUB-RAMAL DE ÁGUA   FORNECIMENTO E INSTALAÇÃO. AF_06/2022</v>
          </cell>
          <cell r="D8821" t="str">
            <v>UN</v>
          </cell>
          <cell r="E8821">
            <v>21.6</v>
          </cell>
        </row>
        <row r="8822">
          <cell r="A8822">
            <v>89657</v>
          </cell>
          <cell r="B8822" t="str">
            <v>COMPOSIÇÃO</v>
          </cell>
          <cell r="C8822" t="str">
            <v>CURVA DE TRANSPOSIÇÃO, CPVC, SOLDÁVEL, DN15MM, INSTALADO EM RAMAL OU SUB-RAMAL DE ÁGUA   FORNECIMENTO E INSTALAÇÃO. AF_06/2022</v>
          </cell>
          <cell r="D8822" t="str">
            <v>UN</v>
          </cell>
          <cell r="E8822">
            <v>13.5</v>
          </cell>
        </row>
        <row r="8823">
          <cell r="A8823">
            <v>89658</v>
          </cell>
          <cell r="B8823" t="str">
            <v>COMPOSIÇÃO</v>
          </cell>
          <cell r="C8823" t="str">
            <v>LUVA, CPVC, SOLDÁVEL, DN 22MM, INSTALADO EM RAMAL OU SUB-RAMAL DE ÁGUA   FORNECIMENTO E INSTALAÇÃO. AF_06/2022</v>
          </cell>
          <cell r="D8823" t="str">
            <v>UN</v>
          </cell>
          <cell r="E8823">
            <v>9.5299999999999994</v>
          </cell>
        </row>
        <row r="8824">
          <cell r="A8824">
            <v>89659</v>
          </cell>
          <cell r="B8824" t="str">
            <v>COMPOSIÇÃO</v>
          </cell>
          <cell r="C8824" t="str">
            <v>LUVA DE CORRER, CPVC, SOLDÁVEL, DN 22MM, INSTALADO EM RAMAL OU SUB-RAMAL DE ÁGUA   FORNECIMENTO E INSTALAÇÃO. AF_06/2022</v>
          </cell>
          <cell r="D8824" t="str">
            <v>UN</v>
          </cell>
          <cell r="E8824">
            <v>16.84</v>
          </cell>
        </row>
        <row r="8825">
          <cell r="A8825">
            <v>89660</v>
          </cell>
          <cell r="B8825" t="str">
            <v>COMPOSIÇÃO</v>
          </cell>
          <cell r="C8825" t="str">
            <v>LUVA DE TRANSIÇÃO, CPVC, SOLDÁVEL, DN22MM X 25MM, INSTALADO EM RAMAL OU SUB-RAMAL DE ÁGUA - FORNECIMENTO E INSTALAÇÃO. AF_06/2022</v>
          </cell>
          <cell r="D8825" t="str">
            <v>UN</v>
          </cell>
          <cell r="E8825">
            <v>9.69</v>
          </cell>
        </row>
        <row r="8826">
          <cell r="A8826">
            <v>89661</v>
          </cell>
          <cell r="B8826" t="str">
            <v>COMPOSIÇÃO</v>
          </cell>
          <cell r="C8826" t="str">
            <v>UNIÃO, CPVC, SOLDÁVEL, DN22MM, INSTALADO EM RAMAL OU SUB-RAMAL DE ÁGUA   FORNECIMENTO E INSTALAÇÃO. AF_06/2022</v>
          </cell>
          <cell r="D8826" t="str">
            <v>UN</v>
          </cell>
          <cell r="E8826">
            <v>22.83</v>
          </cell>
        </row>
        <row r="8827">
          <cell r="A8827">
            <v>89662</v>
          </cell>
          <cell r="B8827" t="str">
            <v>COMPOSIÇÃO</v>
          </cell>
          <cell r="C8827" t="str">
            <v>CONECTOR, CPVC, SOLDÁVEL, DN 22MM X 1/2 , INSTALADO EM RAMAL OU SUB-RAMAL DE ÁGUA   FORNECIMENTO E INSTALAÇÃO. AF_06/2022</v>
          </cell>
          <cell r="D8827" t="str">
            <v>UN</v>
          </cell>
          <cell r="E8827">
            <v>29.96</v>
          </cell>
        </row>
        <row r="8828">
          <cell r="A8828">
            <v>89663</v>
          </cell>
          <cell r="B8828" t="str">
            <v>COMPOSIÇÃO</v>
          </cell>
          <cell r="C8828" t="str">
            <v>ADAPTADOR, CPVC, SOLDÁVEL, DN22MM, INSTALADO EM RAMAL OU SUB-RAMAL DE ÁGUA   FORNECIMENTO E INSTALAÇÃO. AF_06/2022</v>
          </cell>
          <cell r="D8828" t="str">
            <v>UN</v>
          </cell>
          <cell r="E8828">
            <v>29</v>
          </cell>
        </row>
        <row r="8829">
          <cell r="A8829">
            <v>89664</v>
          </cell>
          <cell r="B8829" t="str">
            <v>COMPOSIÇÃO</v>
          </cell>
          <cell r="C8829" t="str">
            <v>CURVA DE TRANSPOSIÇÃO, CPVC, SOLDÁVEL, DN22MM, INSTALADO EM RAMAL OU SUB-RAMAL DE ÁGUA   FORNECIMENTO E INSTALAÇÃO. AF_06/2022</v>
          </cell>
          <cell r="D8829" t="str">
            <v>UN</v>
          </cell>
          <cell r="E8829">
            <v>16.77</v>
          </cell>
        </row>
        <row r="8830">
          <cell r="A8830">
            <v>89666</v>
          </cell>
          <cell r="B8830" t="str">
            <v>COMPOSIÇÃO</v>
          </cell>
          <cell r="C8830" t="str">
            <v>BUCHA DE REDUÇÃO, CPVC, SOLDÁVEL, DN22MM X 15MM, INSTALADO EM RAMAL OU SUB-RAMAL DE ÁGUA   FORNECIMENTO E INSTALAÇÃO. AF_06/2022</v>
          </cell>
          <cell r="D8830" t="str">
            <v>UN</v>
          </cell>
          <cell r="E8830">
            <v>7.4</v>
          </cell>
        </row>
        <row r="8831">
          <cell r="A8831">
            <v>89667</v>
          </cell>
          <cell r="B8831" t="str">
            <v>COMPOSIÇÃO</v>
          </cell>
          <cell r="C8831" t="str">
            <v>TÊ DE INSPEÇÃO, PVC, SERIE R, ÁGUA PLUVIAL, DN 75 MM, JUNTA ELÁSTICA, FORNECIDO E INSTALADO EM CONDUTORES VERTICAIS DE ÁGUAS PLUVIAIS. AF_06/2022</v>
          </cell>
          <cell r="D8831" t="str">
            <v>UN</v>
          </cell>
          <cell r="E8831">
            <v>41.78</v>
          </cell>
        </row>
        <row r="8832">
          <cell r="A8832">
            <v>89668</v>
          </cell>
          <cell r="B8832" t="str">
            <v>COMPOSIÇÃO</v>
          </cell>
          <cell r="C8832" t="str">
            <v>CONECTOR, CPVC, SOLDÁVEL, DN22MM X 3/4, INSTALADO EM RAMAL OU SUB-RAMAL DE ÁGUA - FORNECIMENTO E INSTALAÇÃO. AF_06/2022</v>
          </cell>
          <cell r="D8832" t="str">
            <v>UN</v>
          </cell>
          <cell r="E8832">
            <v>28.32</v>
          </cell>
        </row>
        <row r="8833">
          <cell r="A8833">
            <v>89669</v>
          </cell>
          <cell r="B8833" t="str">
            <v>COMPOSIÇÃO</v>
          </cell>
          <cell r="C8833" t="str">
            <v>LUVA SIMPLES, PVC, SERIE R, ÁGUA PLUVIAL, DN 100 MM, JUNTA ELÁSTICA, FORNECIDO E INSTALADO EM CONDUTORES VERTICAIS DE ÁGUAS PLUVIAIS. AF_06/2022</v>
          </cell>
          <cell r="D8833" t="str">
            <v>UN</v>
          </cell>
          <cell r="E8833">
            <v>32.18</v>
          </cell>
        </row>
        <row r="8834">
          <cell r="A8834">
            <v>89670</v>
          </cell>
          <cell r="B8834" t="str">
            <v>COMPOSIÇÃO</v>
          </cell>
          <cell r="C8834" t="str">
            <v>LUVA, CPVC, SOLDÁVEL, DN 28MM, INSTALADO EM RAMAL OU SUB-RAMAL DE ÁGUA   FORNECIMENTO E INSTALAÇÃO. AF_06/2022</v>
          </cell>
          <cell r="D8834" t="str">
            <v>UN</v>
          </cell>
          <cell r="E8834">
            <v>14.13</v>
          </cell>
        </row>
        <row r="8835">
          <cell r="A8835">
            <v>89671</v>
          </cell>
          <cell r="B8835" t="str">
            <v>COMPOSIÇÃO</v>
          </cell>
          <cell r="C8835" t="str">
            <v>LUVA DE CORRER, PVC, SERIE R, ÁGUA PLUVIAL, DN 100 MM, JUNTA ELÁSTICA, FORNECIDO E INSTALADO EM CONDUTORES VERTICAIS DE ÁGUAS PLUVIAIS. AF_06/2022</v>
          </cell>
          <cell r="D8835" t="str">
            <v>UN</v>
          </cell>
          <cell r="E8835">
            <v>42.79</v>
          </cell>
        </row>
        <row r="8836">
          <cell r="A8836">
            <v>89672</v>
          </cell>
          <cell r="B8836" t="str">
            <v>COMPOSIÇÃO</v>
          </cell>
          <cell r="C8836" t="str">
            <v>LUVA DE CORRER, CPVC, SOLDÁVEL, DN 28MM, INSTALADO EM RAMAL OU SUB-RAMAL DE ÁGUA   FORNECIMENTO E INSTALAÇÃO. AF_06/2022</v>
          </cell>
          <cell r="D8836" t="str">
            <v>UN</v>
          </cell>
          <cell r="E8836">
            <v>23.21</v>
          </cell>
        </row>
        <row r="8837">
          <cell r="A8837">
            <v>89673</v>
          </cell>
          <cell r="B8837" t="str">
            <v>COMPOSIÇÃO</v>
          </cell>
          <cell r="C8837" t="str">
            <v>REDUÇÃO EXCÊNTRICA, PVC, SERIE R, ÁGUA PLUVIAL, DN 100 X 75 MM, JUNTA ELÁSTICA, FORNECIDO E INSTALADO EM CONDUTORES VERTICAIS DE ÁGUAS PLUVIAIS. AF_06/2022</v>
          </cell>
          <cell r="D8837" t="str">
            <v>UN</v>
          </cell>
          <cell r="E8837">
            <v>33.9</v>
          </cell>
        </row>
        <row r="8838">
          <cell r="A8838">
            <v>89674</v>
          </cell>
          <cell r="B8838" t="str">
            <v>COMPOSIÇÃO</v>
          </cell>
          <cell r="C8838" t="str">
            <v>UNIÃO, CPVC, SOLDÁVEL, DN28MM, INSTALADO EM RAMAL OU SUB-RAMAL DE ÁGUA   FORNECIMENTO E INSTALAÇÃO. AF_06/2022</v>
          </cell>
          <cell r="D8838" t="str">
            <v>UN</v>
          </cell>
          <cell r="E8838">
            <v>29.79</v>
          </cell>
        </row>
        <row r="8839">
          <cell r="A8839">
            <v>89675</v>
          </cell>
          <cell r="B8839" t="str">
            <v>COMPOSIÇÃO</v>
          </cell>
          <cell r="C8839" t="str">
            <v>TÊ DE INSPEÇÃO, PVC, SERIE R, ÁGUA PLUVIAL, DN 100 MM, JUNTA ELÁSTICA, FORNECIDO E INSTALADO EM CONDUTORES VERTICAIS DE ÁGUAS PLUVIAIS. AF_06/2022</v>
          </cell>
          <cell r="D8839" t="str">
            <v>UN</v>
          </cell>
          <cell r="E8839">
            <v>68.400000000000006</v>
          </cell>
        </row>
        <row r="8840">
          <cell r="A8840">
            <v>89676</v>
          </cell>
          <cell r="B8840" t="str">
            <v>COMPOSIÇÃO</v>
          </cell>
          <cell r="C8840" t="str">
            <v>CONECTOR, CPVC, SOLDÁVEL, DN 28MM X 1 , INSTALADO EM RAMAL OU SUB-RAMAL DE ÁGUA   FORNECIMENTO E INSTALAÇÃO. AF_06/2022</v>
          </cell>
          <cell r="D8840" t="str">
            <v>UN</v>
          </cell>
          <cell r="E8840">
            <v>35.64</v>
          </cell>
        </row>
        <row r="8841">
          <cell r="A8841">
            <v>89677</v>
          </cell>
          <cell r="B8841" t="str">
            <v>COMPOSIÇÃO</v>
          </cell>
          <cell r="C8841" t="str">
            <v>LUVA SIMPLES, PVC, SERIE R, ÁGUA PLUVIAL, DN 150 MM, JUNTA ELÁSTICA, FORNECIDO E INSTALADO EM CONDUTORES VERTICAIS DE ÁGUAS PLUVIAIS. AF_06/2022</v>
          </cell>
          <cell r="D8841" t="str">
            <v>UN</v>
          </cell>
          <cell r="E8841">
            <v>74.2</v>
          </cell>
        </row>
        <row r="8842">
          <cell r="A8842">
            <v>89678</v>
          </cell>
          <cell r="B8842" t="str">
            <v>COMPOSIÇÃO</v>
          </cell>
          <cell r="C8842" t="str">
            <v>BUCHA DE REDUÇÃO, CPVC, SOLDÁVEL, DN28MM X 22MM, INSTALADO EM RAMAL OU SUB-RAMAL DE ÁGUA   FORNECIMENTO E INSTALAÇÃO. AF_06/2022</v>
          </cell>
          <cell r="D8842" t="str">
            <v>UN</v>
          </cell>
          <cell r="E8842">
            <v>12.03</v>
          </cell>
        </row>
        <row r="8843">
          <cell r="A8843">
            <v>89679</v>
          </cell>
          <cell r="B8843" t="str">
            <v>COMPOSIÇÃO</v>
          </cell>
          <cell r="C8843" t="str">
            <v>LUVA DE CORRER, PVC, SERIE R, ÁGUA PLUVIAL, DN 150 MM, JUNTA ELÁSTICA, FORNECIDO E INSTALADO EM CONDUTORES VERTICAIS DE ÁGUAS PLUVIAIS. AF_06/2022</v>
          </cell>
          <cell r="D8843" t="str">
            <v>UN</v>
          </cell>
          <cell r="E8843">
            <v>117.33</v>
          </cell>
        </row>
        <row r="8844">
          <cell r="A8844">
            <v>89680</v>
          </cell>
          <cell r="B8844" t="str">
            <v>COMPOSIÇÃO</v>
          </cell>
          <cell r="C8844" t="str">
            <v>LUVA, CPVC, SOLDÁVEL, DN 35MM, INSTALADO EM RAMAL OU SUB-RAMAL DE ÁGUA   FORNECIMENTO E INSTALAÇÃO. AF_06/2022</v>
          </cell>
          <cell r="D8844" t="str">
            <v>UN</v>
          </cell>
          <cell r="E8844">
            <v>22.28</v>
          </cell>
        </row>
        <row r="8845">
          <cell r="A8845">
            <v>89681</v>
          </cell>
          <cell r="B8845" t="str">
            <v>COMPOSIÇÃO</v>
          </cell>
          <cell r="C8845" t="str">
            <v>REDUÇÃO EXCÊNTRICA, PVC, SERIE R, ÁGUA PLUVIAL, DN 150 X 100 MM, JUNTA ELÁSTICA, FORNECIDO E INSTALADO EM CONDUTORES VERTICAIS DE ÁGUAS PLUVIAIS. AF_06/2022</v>
          </cell>
          <cell r="D8845" t="str">
            <v>UN</v>
          </cell>
          <cell r="E8845">
            <v>85.55</v>
          </cell>
        </row>
        <row r="8846">
          <cell r="A8846">
            <v>89682</v>
          </cell>
          <cell r="B8846" t="str">
            <v>COMPOSIÇÃO</v>
          </cell>
          <cell r="C8846" t="str">
            <v>LUVA DE CORRER, CPVC, SOLDÁVEL, DN 35MM, INSTALADO EM RAMAL OU SUB-RAMAL DE ÁGUA   FORNECIMENTO E INSTALAÇÃO. AF_06/2022</v>
          </cell>
          <cell r="D8846" t="str">
            <v>UN</v>
          </cell>
          <cell r="E8846">
            <v>30.86</v>
          </cell>
        </row>
        <row r="8847">
          <cell r="A8847">
            <v>89683</v>
          </cell>
          <cell r="B8847" t="str">
            <v>COMPOSIÇÃO</v>
          </cell>
          <cell r="C8847" t="str">
            <v>TÊ DE INSPEÇÃO, PVC, SERIE R, ÁGUA PLUVIAL, DN 150 X 100 MM, JUNTA ELÁSTICA, FORNECIDO E INSTALADO EM CONDUTORES VERTICAIS DE ÁGUAS PLUVIAIS. AF_06/2022</v>
          </cell>
          <cell r="D8847" t="str">
            <v>UN</v>
          </cell>
          <cell r="E8847">
            <v>269.29000000000002</v>
          </cell>
        </row>
        <row r="8848">
          <cell r="A8848">
            <v>89684</v>
          </cell>
          <cell r="B8848" t="str">
            <v>COMPOSIÇÃO</v>
          </cell>
          <cell r="C8848" t="str">
            <v>UNIÃO, CPVC, SOLDÁVEL, DN35MM, INSTALADO EM RAMAL OU SUB-RAMAL DE ÁGUA   FORNECIMENTO E INSTALAÇÃO. AF_06/2022</v>
          </cell>
          <cell r="D8848" t="str">
            <v>UN</v>
          </cell>
          <cell r="E8848">
            <v>43.14</v>
          </cell>
        </row>
        <row r="8849">
          <cell r="A8849">
            <v>89685</v>
          </cell>
          <cell r="B8849" t="str">
            <v>COMPOSIÇÃO</v>
          </cell>
          <cell r="C8849" t="str">
            <v>JUNÇÃO SIMPLES, PVC, SERIE R, ÁGUA PLUVIAL, DN 75 X 75 MM, JUNTA ELÁSTICA, FORNECIDO E INSTALADO EM CONDUTORES VERTICAIS DE ÁGUAS PLUVIAIS. AF_06/2022</v>
          </cell>
          <cell r="D8849" t="str">
            <v>UN</v>
          </cell>
          <cell r="E8849">
            <v>58.19</v>
          </cell>
        </row>
        <row r="8850">
          <cell r="A8850">
            <v>89686</v>
          </cell>
          <cell r="B8850" t="str">
            <v>COMPOSIÇÃO</v>
          </cell>
          <cell r="C8850" t="str">
            <v>CONECTOR, CPVC, SOLDÁVEL, DN 35MM X 1 1/4 , INSTALADO EM RAMAL OU SUB-RAMAL DE ÁGUA   FORNECIMENTO E INSTALAÇÃO. AF_06/2022</v>
          </cell>
          <cell r="D8850" t="str">
            <v>UN</v>
          </cell>
          <cell r="E8850">
            <v>54.47</v>
          </cell>
        </row>
        <row r="8851">
          <cell r="A8851">
            <v>89687</v>
          </cell>
          <cell r="B8851" t="str">
            <v>COMPOSIÇÃO</v>
          </cell>
          <cell r="C8851" t="str">
            <v>TÊ, PVC, SERIE R, ÁGUA PLUVIAL, DN 75 X 75 MM, JUNTA ELÁSTICA, FORNECIDO E INSTALADO EM CONDUTORES VERTICAIS DE ÁGUAS PLUVIAIS. AF_06/2022</v>
          </cell>
          <cell r="D8851" t="str">
            <v>UN</v>
          </cell>
          <cell r="E8851">
            <v>50.07</v>
          </cell>
        </row>
        <row r="8852">
          <cell r="A8852">
            <v>89689</v>
          </cell>
          <cell r="B8852" t="str">
            <v>COMPOSIÇÃO</v>
          </cell>
          <cell r="C8852" t="str">
            <v>BUCHA DE REDUÇÃO, CPVC, SOLDÁVEL, DN35MM X 28MM, INSTALADO EM RAMAL OU SUB-RAMAL DE ÁGUA   FORNECIMENTO E INSTALAÇÃO. AF_06/2022</v>
          </cell>
          <cell r="D8852" t="str">
            <v>UN</v>
          </cell>
          <cell r="E8852">
            <v>36.549999999999997</v>
          </cell>
        </row>
        <row r="8853">
          <cell r="A8853">
            <v>89690</v>
          </cell>
          <cell r="B8853" t="str">
            <v>COMPOSIÇÃO</v>
          </cell>
          <cell r="C8853" t="str">
            <v>JUNÇÃO SIMPLES, PVC, SERIE R, ÁGUA PLUVIAL, DN 100 X 100 MM, JUNTA ELÁSTICA, FORNECIDO E INSTALADO EM CONDUTORES VERTICAIS DE ÁGUAS PLUVIAIS. AF_06/2022</v>
          </cell>
          <cell r="D8853" t="str">
            <v>UN</v>
          </cell>
          <cell r="E8853">
            <v>85.32</v>
          </cell>
        </row>
        <row r="8854">
          <cell r="A8854">
            <v>89691</v>
          </cell>
          <cell r="B8854" t="str">
            <v>COMPOSIÇÃO</v>
          </cell>
          <cell r="C8854" t="str">
            <v>TE, CPVC, SOLDÁVEL, DN 15MM, INSTALADO EM RAMAL OU SUB-RAMAL DE ÁGUA - FORNECIMENTO E INSTALAÇÃO. AF_06/2022</v>
          </cell>
          <cell r="D8854" t="str">
            <v>UN</v>
          </cell>
          <cell r="E8854">
            <v>13.37</v>
          </cell>
        </row>
        <row r="8855">
          <cell r="A8855">
            <v>89692</v>
          </cell>
          <cell r="B8855" t="str">
            <v>COMPOSIÇÃO</v>
          </cell>
          <cell r="C8855" t="str">
            <v>JUNÇÃO SIMPLES, PVC, SERIE R, ÁGUA PLUVIAL, DN 100 X 75 MM, JUNTA ELÁSTICA, FORNECIDO E INSTALADO EM CONDUTORES VERTICAIS DE ÁGUAS PLUVIAIS. AF_06/2022</v>
          </cell>
          <cell r="D8855" t="str">
            <v>UN</v>
          </cell>
          <cell r="E8855">
            <v>96.8</v>
          </cell>
        </row>
        <row r="8856">
          <cell r="A8856">
            <v>89693</v>
          </cell>
          <cell r="B8856" t="str">
            <v>COMPOSIÇÃO</v>
          </cell>
          <cell r="C8856" t="str">
            <v>TÊ, PVC, SERIE R, ÁGUA PLUVIAL, DN 100 X 100 MM, JUNTA ELÁSTICA, FORNECIDO E INSTALADO EM CONDUTORES VERTICAIS DE ÁGUAS PLUVIAIS. AF_06/2022</v>
          </cell>
          <cell r="D8856" t="str">
            <v>UN</v>
          </cell>
          <cell r="E8856">
            <v>75.099999999999994</v>
          </cell>
        </row>
        <row r="8857">
          <cell r="A8857">
            <v>89694</v>
          </cell>
          <cell r="B8857" t="str">
            <v>COMPOSIÇÃO</v>
          </cell>
          <cell r="C8857" t="str">
            <v>TE DE TRANSIÇÃO, CPVC, SOLDÁVEL, DN 15MM X 1/2 , INSTALADO EM RAMAL OU SUB-RAMAL DE ÁGUA   FORNECIMENTO E INSTALAÇÃO. AF_06/2022</v>
          </cell>
          <cell r="D8857" t="str">
            <v>UN</v>
          </cell>
          <cell r="E8857">
            <v>19.579999999999998</v>
          </cell>
        </row>
        <row r="8858">
          <cell r="A8858">
            <v>89695</v>
          </cell>
          <cell r="B8858" t="str">
            <v>COMPOSIÇÃO</v>
          </cell>
          <cell r="C8858" t="str">
            <v>TÊ MISTURADOR, CPVC, SOLDÁVEL, DN15MM, INSTALADO EM RAMAL OU SUB-RAMAL DE ÁGUA   FORNECIMENTO E INSTALAÇÃO. AF_06/2022</v>
          </cell>
          <cell r="D8858" t="str">
            <v>UN</v>
          </cell>
          <cell r="E8858">
            <v>16.71</v>
          </cell>
        </row>
        <row r="8859">
          <cell r="A8859">
            <v>89696</v>
          </cell>
          <cell r="B8859" t="str">
            <v>COMPOSIÇÃO</v>
          </cell>
          <cell r="C8859" t="str">
            <v>TÊ, PVC, SERIE R, ÁGUA PLUVIAL, DN 100 X 75 MM, JUNTA ELÁSTICA, FORNECIDO E INSTALADO EM CONDUTORES VERTICAIS DE ÁGUAS PLUVIAIS. AF_06/2022</v>
          </cell>
          <cell r="D8859" t="str">
            <v>UN</v>
          </cell>
          <cell r="E8859">
            <v>80.239999999999995</v>
          </cell>
        </row>
        <row r="8860">
          <cell r="A8860">
            <v>89697</v>
          </cell>
          <cell r="B8860" t="str">
            <v>COMPOSIÇÃO</v>
          </cell>
          <cell r="C8860" t="str">
            <v>TE, CPVC, SOLDÁVEL, DN 22MM, INSTALADO EM RAMAL OU SUB-RAMAL DE ÁGUA - FORNECIMENTO E INSTALAÇÃO. AF_06/2022</v>
          </cell>
          <cell r="D8860" t="str">
            <v>UN</v>
          </cell>
          <cell r="E8860">
            <v>17.579999999999998</v>
          </cell>
        </row>
        <row r="8861">
          <cell r="A8861">
            <v>89698</v>
          </cell>
          <cell r="B8861" t="str">
            <v>COMPOSIÇÃO</v>
          </cell>
          <cell r="C8861" t="str">
            <v>JUNÇÃO SIMPLES, PVC, SERIE R, ÁGUA PLUVIAL, DN 150 X 150 MM, JUNTA ELÁSTICA, FORNECIDO E INSTALADO EM CONDUTORES VERTICAIS DE ÁGUAS PLUVIAIS. AF_06/2022</v>
          </cell>
          <cell r="D8861" t="str">
            <v>UN</v>
          </cell>
          <cell r="E8861">
            <v>252.25</v>
          </cell>
        </row>
        <row r="8862">
          <cell r="A8862">
            <v>89699</v>
          </cell>
          <cell r="B8862" t="str">
            <v>COMPOSIÇÃO</v>
          </cell>
          <cell r="C8862" t="str">
            <v>JUNÇÃO SIMPLES, PVC, SERIE R, ÁGUA PLUVIAL, DN 150 X 100 MM, JUNTA ELÁSTICA, FORNECIDO E INSTALADO EM CONDUTORES VERTICAIS DE ÁGUAS PLUVIAIS. AF_06/2022</v>
          </cell>
          <cell r="D8862" t="str">
            <v>UN</v>
          </cell>
          <cell r="E8862">
            <v>190.51</v>
          </cell>
        </row>
        <row r="8863">
          <cell r="A8863">
            <v>89700</v>
          </cell>
          <cell r="B8863" t="str">
            <v>COMPOSIÇÃO</v>
          </cell>
          <cell r="C8863" t="str">
            <v>TE DE TRANSIÇÃO, CPVC, SOLDÁVEL, DN 22MM X 1/2 , INSTALADO EM RAMAL OU SUB-RAMAL DE ÁGUA   FORNECIMENTO E INSTALAÇÃO. AF_06/2022</v>
          </cell>
          <cell r="D8863" t="str">
            <v>UN</v>
          </cell>
          <cell r="E8863">
            <v>22.47</v>
          </cell>
        </row>
        <row r="8864">
          <cell r="A8864">
            <v>89701</v>
          </cell>
          <cell r="B8864" t="str">
            <v>COMPOSIÇÃO</v>
          </cell>
          <cell r="C8864" t="str">
            <v>TÊ, PVC, SERIE R, ÁGUA PLUVIAL, DN 150 X 150 MM, JUNTA ELÁSTICA, FORNECIDO E INSTALADO EM CONDUTORES VERTICAIS DE ÁGUAS PLUVIAIS. AF_06/2022</v>
          </cell>
          <cell r="D8864" t="str">
            <v>UN</v>
          </cell>
          <cell r="E8864">
            <v>186.56</v>
          </cell>
        </row>
        <row r="8865">
          <cell r="A8865">
            <v>89702</v>
          </cell>
          <cell r="B8865" t="str">
            <v>COMPOSIÇÃO</v>
          </cell>
          <cell r="C8865" t="str">
            <v>TÊ MISTURADOR, CPVC, SOLDÁVEL, DN22MM, INSTALADO EM RAMAL OU SUB-RAMAL DE ÁGUA   FORNECIMENTO E INSTALAÇÃO. AF_06/2022</v>
          </cell>
          <cell r="D8865" t="str">
            <v>UN</v>
          </cell>
          <cell r="E8865">
            <v>21.65</v>
          </cell>
        </row>
        <row r="8866">
          <cell r="A8866">
            <v>89703</v>
          </cell>
          <cell r="B8866" t="str">
            <v>COMPOSIÇÃO</v>
          </cell>
          <cell r="C8866" t="str">
            <v>TE MISTURADOR DE TRANSIÇÃO, CPVC, SOLDÁVEL, DN 22MM X 3/4, INSTALADO EM RAMAL OU SUB-RAMAL DE ÁGUA - FORNECIMENTO E INSTALAÇÃO. AF_06/2022</v>
          </cell>
          <cell r="D8866" t="str">
            <v>UN</v>
          </cell>
          <cell r="E8866">
            <v>46.17</v>
          </cell>
        </row>
        <row r="8867">
          <cell r="A8867">
            <v>89704</v>
          </cell>
          <cell r="B8867" t="str">
            <v>COMPOSIÇÃO</v>
          </cell>
          <cell r="C8867" t="str">
            <v>TÊ, PVC, SERIE R, ÁGUA PLUVIAL, DN 150 X 100 MM, JUNTA ELÁSTICA, FORNECIDO E INSTALADO EM CONDUTORES VERTICAIS DE ÁGUAS PLUVIAIS. AF_06/2022</v>
          </cell>
          <cell r="D8867" t="str">
            <v>UN</v>
          </cell>
          <cell r="E8867">
            <v>144.21</v>
          </cell>
        </row>
        <row r="8868">
          <cell r="A8868">
            <v>89705</v>
          </cell>
          <cell r="B8868" t="str">
            <v>COMPOSIÇÃO</v>
          </cell>
          <cell r="C8868" t="str">
            <v>TÊ, CPVC, SOLDÁVEL, DN28MM, INSTALADO EM RAMAL OU SUB-RAMAL DE ÁGUA   FORNECIMENTO E INSTALAÇÃO. AF_06/2022</v>
          </cell>
          <cell r="D8868" t="str">
            <v>UN</v>
          </cell>
          <cell r="E8868">
            <v>25.31</v>
          </cell>
        </row>
        <row r="8869">
          <cell r="A8869">
            <v>89706</v>
          </cell>
          <cell r="B8869" t="str">
            <v>COMPOSIÇÃO</v>
          </cell>
          <cell r="C8869" t="str">
            <v>TÊ, CPVC, SOLDÁVEL, DN35MM, INSTALADO EM RAMAL OU SUB-RAMAL DE ÁGUA   FORNECIMENTO E INSTALAÇÃO. AF_06/2022</v>
          </cell>
          <cell r="D8869" t="str">
            <v>UN</v>
          </cell>
          <cell r="E8869">
            <v>54.88</v>
          </cell>
        </row>
        <row r="8870">
          <cell r="A8870">
            <v>89718</v>
          </cell>
          <cell r="B8870" t="str">
            <v>COMPOSIÇÃO</v>
          </cell>
          <cell r="C8870" t="str">
            <v>TUBO, CPVC, SOLDÁVEL, DN 35MM, INSTALADO EM RAMAL DE DISTRIBUIÇÃO DE ÁGUA   FORNECIMENTO E INSTALAÇÃO. AF_06/2022</v>
          </cell>
          <cell r="D8870" t="str">
            <v>M</v>
          </cell>
          <cell r="E8870">
            <v>51.49</v>
          </cell>
        </row>
        <row r="8871">
          <cell r="A8871">
            <v>89719</v>
          </cell>
          <cell r="B8871" t="str">
            <v>COMPOSIÇÃO</v>
          </cell>
          <cell r="C8871" t="str">
            <v>JOELHO 90 GRAUS, CPVC, SOLDÁVEL, DN 22MM, INSTALADO EM RAMAL DE DISTRIBUIÇÃO DE ÁGUA   FORNECIMENTO E INSTALAÇÃO. AF_06/2022</v>
          </cell>
          <cell r="D8871" t="str">
            <v>UN</v>
          </cell>
          <cell r="E8871">
            <v>12.78</v>
          </cell>
        </row>
        <row r="8872">
          <cell r="A8872">
            <v>89720</v>
          </cell>
          <cell r="B8872" t="str">
            <v>COMPOSIÇÃO</v>
          </cell>
          <cell r="C8872" t="str">
            <v>JOELHO 45 GRAUS, CPVC, SOLDÁVEL, DN 22MM, INSTALADO EM RAMAL DE DISTRIBUIÇÃO DE ÁGUA   FORNECIMENTO E INSTALAÇÃO. AF_06/2022</v>
          </cell>
          <cell r="D8872" t="str">
            <v>UN</v>
          </cell>
          <cell r="E8872">
            <v>14.3</v>
          </cell>
        </row>
        <row r="8873">
          <cell r="A8873">
            <v>89721</v>
          </cell>
          <cell r="B8873" t="str">
            <v>COMPOSIÇÃO</v>
          </cell>
          <cell r="C8873" t="str">
            <v>CURVA 90 GRAUS, CPVC, SOLDÁVEL, DN 22MM, INSTALADO EM RAMAL DE DISTRIBUIÇÃO DE ÁGUA - FORNECIMENTO E INSTALAÇÃO. AF_06/2022</v>
          </cell>
          <cell r="D8873" t="str">
            <v>UN</v>
          </cell>
          <cell r="E8873">
            <v>15.52</v>
          </cell>
        </row>
        <row r="8874">
          <cell r="A8874">
            <v>89723</v>
          </cell>
          <cell r="B8874" t="str">
            <v>COMPOSIÇÃO</v>
          </cell>
          <cell r="C8874" t="str">
            <v>JOELHO 90 GRAUS, CPVC, SOLDÁVEL, DN 28MM, INSTALADO EM RAMAL DE DISTRIBUIÇÃO DE ÁGUA   FORNECIMENTO E INSTALAÇÃO. AF_06/2022</v>
          </cell>
          <cell r="D8874" t="str">
            <v>UN</v>
          </cell>
          <cell r="E8874">
            <v>19.46</v>
          </cell>
        </row>
        <row r="8875">
          <cell r="A8875">
            <v>89724</v>
          </cell>
          <cell r="B8875" t="str">
            <v>COMPOSIÇÃO</v>
          </cell>
          <cell r="C8875" t="str">
            <v>JOELHO 90 GRAUS, PVC, SERIE NORMAL, ESGOTO PREDIAL, DN 40 MM, JUNTA SOLDÁVEL, FORNECIDO E INSTALADO EM RAMAL DE DESCARGA OU RAMAL DE ESGOTO SANITÁRIO. AF_08/2022</v>
          </cell>
          <cell r="D8875" t="str">
            <v>UN</v>
          </cell>
          <cell r="E8875">
            <v>9.73</v>
          </cell>
        </row>
        <row r="8876">
          <cell r="A8876">
            <v>89725</v>
          </cell>
          <cell r="B8876" t="str">
            <v>COMPOSIÇÃO</v>
          </cell>
          <cell r="C8876" t="str">
            <v>JOELHO 45 GRAUS, CPVC, SOLDÁVEL, DN 28MM, INSTALADO EM RAMAL DE DISTRIBUIÇÃO DE ÁGUA   FORNECIMENTO E INSTALAÇÃO. AF_06/2022</v>
          </cell>
          <cell r="D8876" t="str">
            <v>UN</v>
          </cell>
          <cell r="E8876">
            <v>18.829999999999998</v>
          </cell>
        </row>
        <row r="8877">
          <cell r="A8877">
            <v>89726</v>
          </cell>
          <cell r="B8877" t="str">
            <v>COMPOSIÇÃO</v>
          </cell>
          <cell r="C8877" t="str">
            <v>JOELHO 45 GRAUS, PVC, SERIE NORMAL, ESGOTO PREDIAL, DN 40 MM, JUNTA SOLDÁVEL, FORNECIDO E INSTALADO EM RAMAL DE DESCARGA OU RAMAL DE ESGOTO SANITÁRIO. AF_08/2022</v>
          </cell>
          <cell r="D8877" t="str">
            <v>UN</v>
          </cell>
          <cell r="E8877">
            <v>9.9600000000000009</v>
          </cell>
        </row>
        <row r="8878">
          <cell r="A8878">
            <v>89727</v>
          </cell>
          <cell r="B8878" t="str">
            <v>COMPOSIÇÃO</v>
          </cell>
          <cell r="C8878" t="str">
            <v>CURVA 90 GRAUS, CPVC, SOLDÁVEL, DN 28MM, INSTALADO EM RAMAL DE DISTRIBUIÇÃO DE ÁGUA   FORNECIMENTO E INSTALAÇÃO. AF_06/2022</v>
          </cell>
          <cell r="D8878" t="str">
            <v>UN</v>
          </cell>
          <cell r="E8878">
            <v>23.58</v>
          </cell>
        </row>
        <row r="8879">
          <cell r="A8879">
            <v>89728</v>
          </cell>
          <cell r="B8879" t="str">
            <v>COMPOSIÇÃO</v>
          </cell>
          <cell r="C8879" t="str">
            <v>CURVA CURTA 90 GRAUS, PVC, SERIE NORMAL, ESGOTO PREDIAL, DN 40 MM, JUNTA SOLDÁVEL, FORNECIDO E INSTALADO EM RAMAL DE DESCARGA OU RAMAL DE ESGOTO SANITÁRIO. AF_08/2022</v>
          </cell>
          <cell r="D8879" t="str">
            <v>UN</v>
          </cell>
          <cell r="E8879">
            <v>12.6</v>
          </cell>
        </row>
        <row r="8880">
          <cell r="A8880">
            <v>89729</v>
          </cell>
          <cell r="B8880" t="str">
            <v>COMPOSIÇÃO</v>
          </cell>
          <cell r="C8880" t="str">
            <v>JOELHO 90 GRAUS, CPVC, SOLDÁVEL, DN 35MM, INSTALADO EM RAMAL DE DISTRIBUIÇÃO DE ÁGUA   FORNECIMENTO E INSTALAÇÃO. AF_06/2022</v>
          </cell>
          <cell r="D8880" t="str">
            <v>UN</v>
          </cell>
          <cell r="E8880">
            <v>28.77</v>
          </cell>
        </row>
        <row r="8881">
          <cell r="A8881">
            <v>89730</v>
          </cell>
          <cell r="B8881" t="str">
            <v>COMPOSIÇÃO</v>
          </cell>
          <cell r="C8881" t="str">
            <v>CURVA LONGA 90 GRAUS, PVC, SERIE NORMAL, ESGOTO PREDIAL, DN 40 MM, JUNTA SOLDÁVEL, FORNECIDO E INSTALADO EM RAMAL DE DESCARGA OU RAMAL DE ESGOTO SANITÁRIO. AF_08/2022</v>
          </cell>
          <cell r="D8881" t="str">
            <v>UN</v>
          </cell>
          <cell r="E8881">
            <v>14.46</v>
          </cell>
        </row>
        <row r="8882">
          <cell r="A8882">
            <v>89731</v>
          </cell>
          <cell r="B8882" t="str">
            <v>COMPOSIÇÃO</v>
          </cell>
          <cell r="C8882" t="str">
            <v>JOELHO 90 GRAUS, PVC, SERIE NORMAL, ESGOTO PREDIAL, DN 50 MM, JUNTA ELÁSTICA, FORNECIDO E INSTALADO EM RAMAL DE DESCARGA OU RAMAL DE ESGOTO SANITÁRIO. AF_08/2022</v>
          </cell>
          <cell r="D8882" t="str">
            <v>UN</v>
          </cell>
          <cell r="E8882">
            <v>14.05</v>
          </cell>
        </row>
        <row r="8883">
          <cell r="A8883">
            <v>89732</v>
          </cell>
          <cell r="B8883" t="str">
            <v>COMPOSIÇÃO</v>
          </cell>
          <cell r="C8883" t="str">
            <v>JOELHO 45 GRAUS, PVC, SERIE NORMAL, ESGOTO PREDIAL, DN 50 MM, JUNTA ELÁSTICA, FORNECIDO E INSTALADO EM RAMAL DE DESCARGA OU RAMAL DE ESGOTO SANITÁRIO. AF_08/2022</v>
          </cell>
          <cell r="D8883" t="str">
            <v>UN</v>
          </cell>
          <cell r="E8883">
            <v>14.76</v>
          </cell>
        </row>
        <row r="8884">
          <cell r="A8884">
            <v>89733</v>
          </cell>
          <cell r="B8884" t="str">
            <v>COMPOSIÇÃO</v>
          </cell>
          <cell r="C8884" t="str">
            <v>CURVA CURTA 90 GRAUS, PVC, SERIE NORMAL, ESGOTO PREDIAL, DN 50 MM, JUNTA ELÁSTICA, FORNECIDO E INSTALADO EM RAMAL DE DESCARGA OU RAMAL DE ESGOTO SANITÁRIO. AF_08/2022</v>
          </cell>
          <cell r="D8884" t="str">
            <v>UN</v>
          </cell>
          <cell r="E8884">
            <v>22.34</v>
          </cell>
        </row>
        <row r="8885">
          <cell r="A8885">
            <v>89734</v>
          </cell>
          <cell r="B8885" t="str">
            <v>COMPOSIÇÃO</v>
          </cell>
          <cell r="C8885" t="str">
            <v>JOELHO 45 GRAUS, CPVC, SOLDÁVEL, DN 35MM, INSTALADO EM RAMAL DE DISTRIBUIÇÃO DE ÁGUA   FORNECIMENTO E INSTALAÇÃO. AF_06/2022</v>
          </cell>
          <cell r="D8885" t="str">
            <v>UN</v>
          </cell>
          <cell r="E8885">
            <v>27.21</v>
          </cell>
        </row>
        <row r="8886">
          <cell r="A8886">
            <v>89735</v>
          </cell>
          <cell r="B8886" t="str">
            <v>COMPOSIÇÃO</v>
          </cell>
          <cell r="C8886" t="str">
            <v>CURVA LONGA 90 GRAUS, PVC, SERIE NORMAL, ESGOTO PREDIAL, DN 50 MM, JUNTA ELÁSTICA, FORNECIDO E INSTALADO EM RAMAL DE DESCARGA OU RAMAL DE ESGOTO SANITÁRIO. AF_08/2022</v>
          </cell>
          <cell r="D8886" t="str">
            <v>UN</v>
          </cell>
          <cell r="E8886">
            <v>24.49</v>
          </cell>
        </row>
        <row r="8887">
          <cell r="A8887">
            <v>89736</v>
          </cell>
          <cell r="B8887" t="str">
            <v>COMPOSIÇÃO</v>
          </cell>
          <cell r="C8887" t="str">
            <v>LUVA, CPVC, SOLDÁVEL, DN 22MM, INSTALADO EM RAMAL DE DISTRIBUIÇÃO DE ÁGUA   FORNECIMENTO E INSTALAÇÃO. AF_06/2022</v>
          </cell>
          <cell r="D8887" t="str">
            <v>UN</v>
          </cell>
          <cell r="E8887">
            <v>9.1</v>
          </cell>
        </row>
        <row r="8888">
          <cell r="A8888">
            <v>89737</v>
          </cell>
          <cell r="B8888" t="str">
            <v>COMPOSIÇÃO</v>
          </cell>
          <cell r="C8888" t="str">
            <v>JOELHO 90 GRAUS, PVC, SERIE NORMAL, ESGOTO PREDIAL, DN 75 MM, JUNTA ELÁSTICA, FORNECIDO E INSTALADO EM RAMAL DE DESCARGA OU RAMAL DE ESGOTO SANITÁRIO. AF_08/2022</v>
          </cell>
          <cell r="D8888" t="str">
            <v>UN</v>
          </cell>
          <cell r="E8888">
            <v>21.48</v>
          </cell>
        </row>
        <row r="8889">
          <cell r="A8889">
            <v>89738</v>
          </cell>
          <cell r="B8889" t="str">
            <v>COMPOSIÇÃO</v>
          </cell>
          <cell r="C8889" t="str">
            <v>LUVA DE CORRER, CPVC, SOLDÁVEL, DN 22MM, INSTALADO EM RAMAL DE DISTRIBUIÇÃO DE ÁGUA   FORNECIMENTO E INSTALAÇÃO. AF_12/2014</v>
          </cell>
          <cell r="D8889" t="str">
            <v>UN</v>
          </cell>
          <cell r="E8889">
            <v>16.41</v>
          </cell>
        </row>
        <row r="8890">
          <cell r="A8890">
            <v>89739</v>
          </cell>
          <cell r="B8890" t="str">
            <v>COMPOSIÇÃO</v>
          </cell>
          <cell r="C8890" t="str">
            <v>JOELHO 45 GRAUS, PVC, SERIE NORMAL, ESGOTO PREDIAL, DN 75 MM, JUNTA ELÁSTICA, FORNECIDO E INSTALADO EM RAMAL DE DESCARGA OU RAMAL DE ESGOTO SANITÁRIO. AF_08/2022</v>
          </cell>
          <cell r="D8890" t="str">
            <v>UN</v>
          </cell>
          <cell r="E8890">
            <v>22.43</v>
          </cell>
        </row>
        <row r="8891">
          <cell r="A8891">
            <v>89740</v>
          </cell>
          <cell r="B8891" t="str">
            <v>COMPOSIÇÃO</v>
          </cell>
          <cell r="C8891" t="str">
            <v>LUVA DE TRANSIÇÃO, CPVC, SOLDÁVEL, DN 22MM X 25MM, INSTALADO EM RAMAL DE DISTRIBUIÇÃO DE ÁGUA   FORNECIMENTO E INSTALAÇÃO. AF_06/2022</v>
          </cell>
          <cell r="D8891" t="str">
            <v>UN</v>
          </cell>
          <cell r="E8891">
            <v>9.23</v>
          </cell>
        </row>
        <row r="8892">
          <cell r="A8892">
            <v>89741</v>
          </cell>
          <cell r="B8892" t="str">
            <v>COMPOSIÇÃO</v>
          </cell>
          <cell r="C8892" t="str">
            <v>UNIÃO, CPVC, SOLDÁVEL, DN 22MM, INSTALADO EM RAMAL DE DISTRIBUIÇÃO DE ÁGUA   FORNECIMENTO E INSTALAÇÃO. AF_06/2022</v>
          </cell>
          <cell r="D8892" t="str">
            <v>UN</v>
          </cell>
          <cell r="E8892">
            <v>22.4</v>
          </cell>
        </row>
        <row r="8893">
          <cell r="A8893">
            <v>89742</v>
          </cell>
          <cell r="B8893" t="str">
            <v>COMPOSIÇÃO</v>
          </cell>
          <cell r="C8893" t="str">
            <v>CURVA CURTA 90 GRAUS, PVC, SERIE NORMAL, ESGOTO PREDIAL, DN 75 MM, JUNTA ELÁSTICA, FORNECIDO E INSTALADO EM RAMAL DE DESCARGA OU RAMAL DE ESGOTO SANITÁRIO. AF_08/2022</v>
          </cell>
          <cell r="D8893" t="str">
            <v>UN</v>
          </cell>
          <cell r="E8893">
            <v>38.22</v>
          </cell>
        </row>
        <row r="8894">
          <cell r="A8894">
            <v>89743</v>
          </cell>
          <cell r="B8894" t="str">
            <v>COMPOSIÇÃO</v>
          </cell>
          <cell r="C8894" t="str">
            <v>CURVA LONGA 90 GRAUS, PVC, SERIE NORMAL, ESGOTO PREDIAL, DN 75 MM, JUNTA ELÁSTICA, FORNECIDO E INSTALADO EM RAMAL DE DESCARGA OU RAMAL DE ESGOTO SANITÁRIO. AF_08/2022</v>
          </cell>
          <cell r="D8894" t="str">
            <v>UN</v>
          </cell>
          <cell r="E8894">
            <v>58.41</v>
          </cell>
        </row>
        <row r="8895">
          <cell r="A8895">
            <v>89744</v>
          </cell>
          <cell r="B8895" t="str">
            <v>COMPOSIÇÃO</v>
          </cell>
          <cell r="C8895" t="str">
            <v>JOELHO 90 GRAUS, PVC, SERIE NORMAL, ESGOTO PREDIAL, DN 100 MM, JUNTA ELÁSTICA, FORNECIDO E INSTALADO EM RAMAL DE DESCARGA OU RAMAL DE ESGOTO SANITÁRIO. AF_08/2022</v>
          </cell>
          <cell r="D8895" t="str">
            <v>UN</v>
          </cell>
          <cell r="E8895">
            <v>26.31</v>
          </cell>
        </row>
        <row r="8896">
          <cell r="A8896">
            <v>89746</v>
          </cell>
          <cell r="B8896" t="str">
            <v>COMPOSIÇÃO</v>
          </cell>
          <cell r="C8896" t="str">
            <v>JOELHO 45 GRAUS, PVC, SERIE NORMAL, ESGOTO PREDIAL, DN 100 MM, JUNTA ELÁSTICA, FORNECIDO E INSTALADO EM RAMAL DE DESCARGA OU RAMAL DE ESGOTO SANITÁRIO. AF_08/2022</v>
          </cell>
          <cell r="D8896" t="str">
            <v>UN</v>
          </cell>
          <cell r="E8896">
            <v>27.13</v>
          </cell>
        </row>
        <row r="8897">
          <cell r="A8897">
            <v>89747</v>
          </cell>
          <cell r="B8897" t="str">
            <v>COMPOSIÇÃO</v>
          </cell>
          <cell r="C8897" t="str">
            <v>ADAPTADOR, CPVC, SOLDÁVEL, DN 22MM, INSTALADO EM RAMAL DE DISTRIBUIÇÃO DE ÁGUA   FORNECIMENTO E INSTALAÇÃO. AF_06/2022</v>
          </cell>
          <cell r="D8897" t="str">
            <v>UN</v>
          </cell>
          <cell r="E8897">
            <v>28.57</v>
          </cell>
        </row>
        <row r="8898">
          <cell r="A8898">
            <v>89748</v>
          </cell>
          <cell r="B8898" t="str">
            <v>COMPOSIÇÃO</v>
          </cell>
          <cell r="C8898" t="str">
            <v>CURVA CURTA 90 GRAUS, PVC, SERIE NORMAL, ESGOTO PREDIAL, DN 100 MM, JUNTA ELÁSTICA, FORNECIDO E INSTALADO EM RAMAL DE DESCARGA OU RAMAL DE ESGOTO SANITÁRIO. AF_08/2022</v>
          </cell>
          <cell r="D8898" t="str">
            <v>UN</v>
          </cell>
          <cell r="E8898">
            <v>41.06</v>
          </cell>
        </row>
        <row r="8899">
          <cell r="A8899">
            <v>89749</v>
          </cell>
          <cell r="B8899" t="str">
            <v>COMPOSIÇÃO</v>
          </cell>
          <cell r="C8899" t="str">
            <v>CURVA DE TRANSPOSIÇÃO, CPVC, SOLDÁVEL, DN 22MM, INSTALADO EM RAMAL DE DISTRIBUIÇÃO DE ÁGUA   FORNECIMENTO E INSTALAÇÃO. AF_06/2022</v>
          </cell>
          <cell r="D8899" t="str">
            <v>UN</v>
          </cell>
          <cell r="E8899">
            <v>16.34</v>
          </cell>
        </row>
        <row r="8900">
          <cell r="A8900">
            <v>89750</v>
          </cell>
          <cell r="B8900" t="str">
            <v>COMPOSIÇÃO</v>
          </cell>
          <cell r="C8900" t="str">
            <v>CURVA LONGA 90 GRAUS, PVC, SERIE NORMAL, ESGOTO PREDIAL, DN 100 MM, JUNTA ELÁSTICA, FORNECIDO E INSTALADO EM RAMAL DE DESCARGA OU RAMAL DE ESGOTO SANITÁRIO. AF_08/2022</v>
          </cell>
          <cell r="D8900" t="str">
            <v>UN</v>
          </cell>
          <cell r="E8900">
            <v>75.44</v>
          </cell>
        </row>
        <row r="8901">
          <cell r="A8901">
            <v>89752</v>
          </cell>
          <cell r="B8901" t="str">
            <v>COMPOSIÇÃO</v>
          </cell>
          <cell r="C8901" t="str">
            <v>LUVA SIMPLES, PVC, SERIE NORMAL, ESGOTO PREDIAL, DN 40 MM, JUNTA SOLDÁVEL, FORNECIDO E INSTALADO EM RAMAL DE DESCARGA OU RAMAL DE ESGOTO SANITÁRIO. AF_08/2022</v>
          </cell>
          <cell r="D8901" t="str">
            <v>UN</v>
          </cell>
          <cell r="E8901">
            <v>7.37</v>
          </cell>
        </row>
        <row r="8902">
          <cell r="A8902">
            <v>89753</v>
          </cell>
          <cell r="B8902" t="str">
            <v>COMPOSIÇÃO</v>
          </cell>
          <cell r="C8902" t="str">
            <v>LUVA SIMPLES, PVC, SERIE NORMAL, ESGOTO PREDIAL, DN 50 MM, JUNTA ELÁSTICA, FORNECIDO E INSTALADO EM RAMAL DE DESCARGA OU RAMAL DE ESGOTO SANITÁRIO. AF_08/2022</v>
          </cell>
          <cell r="D8902" t="str">
            <v>UN</v>
          </cell>
          <cell r="E8902">
            <v>8.9</v>
          </cell>
        </row>
        <row r="8903">
          <cell r="A8903">
            <v>89754</v>
          </cell>
          <cell r="B8903" t="str">
            <v>COMPOSIÇÃO</v>
          </cell>
          <cell r="C8903" t="str">
            <v>LUVA DE CORRER, PVC, SERIE NORMAL, ESGOTO PREDIAL, DN 50 MM, JUNTA ELÁSTICA, FORNECIDO E INSTALADO EM RAMAL DE DESCARGA OU RAMAL DE ESGOTO SANITÁRIO. AF_08/2022</v>
          </cell>
          <cell r="D8903" t="str">
            <v>UN</v>
          </cell>
          <cell r="E8903">
            <v>20.059999999999999</v>
          </cell>
        </row>
        <row r="8904">
          <cell r="A8904">
            <v>89755</v>
          </cell>
          <cell r="B8904" t="str">
            <v>COMPOSIÇÃO</v>
          </cell>
          <cell r="C8904" t="str">
            <v>LUVA, CPVC, SOLDÁVEL, DN 28MM, INSTALADO EM RAMAL DE DISTRIBUIÇÃO DE ÁGUA   FORNECIMENTO E INSTALAÇÃO. AF_06/2022</v>
          </cell>
          <cell r="D8904" t="str">
            <v>UN</v>
          </cell>
          <cell r="E8904">
            <v>13.62</v>
          </cell>
        </row>
        <row r="8905">
          <cell r="A8905">
            <v>89756</v>
          </cell>
          <cell r="B8905" t="str">
            <v>COMPOSIÇÃO</v>
          </cell>
          <cell r="C8905" t="str">
            <v>LUVA DE CORRER, CPVC, SOLDÁVEL, DN 28MM, INSTALADO EM RAMAL DE DISTRIBUIÇÃO DE ÁGUA   FORNECIMENTO E INSTALAÇÃO. AF_06/2022</v>
          </cell>
          <cell r="D8905" t="str">
            <v>UN</v>
          </cell>
          <cell r="E8905">
            <v>22.7</v>
          </cell>
        </row>
        <row r="8906">
          <cell r="A8906">
            <v>89757</v>
          </cell>
          <cell r="B8906" t="str">
            <v>COMPOSIÇÃO</v>
          </cell>
          <cell r="C8906" t="str">
            <v>UNIÃO, CPVC, SOLDÁVEL, DN 28MM, INSTALADO EM RAMAL DE DISTRIBUIÇÃO DE ÁGUA   FORNECIMENTO E INSTALAÇÃO. AF_06/2022</v>
          </cell>
          <cell r="D8906" t="str">
            <v>UN</v>
          </cell>
          <cell r="E8906">
            <v>29.28</v>
          </cell>
        </row>
        <row r="8907">
          <cell r="A8907">
            <v>89758</v>
          </cell>
          <cell r="B8907" t="str">
            <v>COMPOSIÇÃO</v>
          </cell>
          <cell r="C8907" t="str">
            <v>CONECTOR, CPVC, SOLDÁVEL, DN 28MM X 1 , INSTALADO EM RAMAL DE DISTRIBUIÇÃO DE ÁGUA   FORNECIMENTO E INSTALAÇÃO. AF_06/2022</v>
          </cell>
          <cell r="D8907" t="str">
            <v>UN</v>
          </cell>
          <cell r="E8907">
            <v>35.67</v>
          </cell>
        </row>
        <row r="8908">
          <cell r="A8908">
            <v>89759</v>
          </cell>
          <cell r="B8908" t="str">
            <v>COMPOSIÇÃO</v>
          </cell>
          <cell r="C8908" t="str">
            <v>BUCHA DE REDUÇÃO, CPVC, SOLDÁVEL, DN 28MM X 22MM, INSTALADO EM RAMAL DE DISTRIBUIÇÃO DE ÁGUA - FORNECIMENTO E INSTALAÇÃO. AF_06/2022</v>
          </cell>
          <cell r="D8908" t="str">
            <v>UN</v>
          </cell>
          <cell r="E8908">
            <v>11.56</v>
          </cell>
        </row>
        <row r="8909">
          <cell r="A8909">
            <v>89760</v>
          </cell>
          <cell r="B8909" t="str">
            <v>COMPOSIÇÃO</v>
          </cell>
          <cell r="C8909" t="str">
            <v>LUVA, CPVC, SOLDÁVEL, DN 35MM, INSTALADO EM RAMAL DE DISTRIBUIÇÃO DE ÁGUA - FORNECIMENTO E INSTALAÇÃO. AF_06/2022</v>
          </cell>
          <cell r="D8909" t="str">
            <v>UN</v>
          </cell>
          <cell r="E8909">
            <v>21.68</v>
          </cell>
        </row>
        <row r="8910">
          <cell r="A8910">
            <v>89761</v>
          </cell>
          <cell r="B8910" t="str">
            <v>COMPOSIÇÃO</v>
          </cell>
          <cell r="C8910" t="str">
            <v>LUVA DE CORRER, CPVC, SOLDÁVEL, DN 35MM, INSTALADO EM RAMAL DE DISTRIBUIÇÃO DE ÁGUA - FORNECIMENTO E INSTALAÇÃO. AF_06/2022</v>
          </cell>
          <cell r="D8910" t="str">
            <v>UN</v>
          </cell>
          <cell r="E8910">
            <v>30.26</v>
          </cell>
        </row>
        <row r="8911">
          <cell r="A8911">
            <v>89762</v>
          </cell>
          <cell r="B8911" t="str">
            <v>COMPOSIÇÃO</v>
          </cell>
          <cell r="C8911" t="str">
            <v>UNIÃO, CPVC, SOLDÁVEL, DN35MM, INSTALADO EM RAMAL DE DISTRIBUIÇÃO DE ÁGUA - FORNECIMENTO E INSTALAÇÃO. AF_06/2022</v>
          </cell>
          <cell r="D8911" t="str">
            <v>UN</v>
          </cell>
          <cell r="E8911">
            <v>42.54</v>
          </cell>
        </row>
        <row r="8912">
          <cell r="A8912">
            <v>89763</v>
          </cell>
          <cell r="B8912" t="str">
            <v>COMPOSIÇÃO</v>
          </cell>
          <cell r="C8912" t="str">
            <v>CONECTOR, CPVC, SOLDÁVEL, DN 35MM X 1 1/4 , INSTALADO EM RAMAL DE DISTRIBUIÇÃO DE ÁGUA - FORNECIMENTO E INSTALAÇÃO. AF_06/2022</v>
          </cell>
          <cell r="D8912" t="str">
            <v>UN</v>
          </cell>
          <cell r="E8912">
            <v>53.89</v>
          </cell>
        </row>
        <row r="8913">
          <cell r="A8913">
            <v>89764</v>
          </cell>
          <cell r="B8913" t="str">
            <v>COMPOSIÇÃO</v>
          </cell>
          <cell r="C8913" t="str">
            <v>BUCHA DE REDUÇÃO, CPVC, SOLDÁVEL, DN35MM X 28MM, INSTALADO EM RAMAL DE DISTRIBUIÇÃO DE ÁGUA - FORNECIMENTO E INSTALAÇÃO. AF_06/2022</v>
          </cell>
          <cell r="D8913" t="str">
            <v>UN</v>
          </cell>
          <cell r="E8913">
            <v>35.99</v>
          </cell>
        </row>
        <row r="8914">
          <cell r="A8914">
            <v>89765</v>
          </cell>
          <cell r="B8914" t="str">
            <v>COMPOSIÇÃO</v>
          </cell>
          <cell r="C8914" t="str">
            <v>TE, CPVC, SOLDÁVEL, DN 22MM, INSTALADO EM RAMAL DE DISTRIBUIÇÃO DE ÁGUA - FORNECIMENTO E INSTALAÇÃO. AF_06/2022</v>
          </cell>
          <cell r="D8914" t="str">
            <v>UN</v>
          </cell>
          <cell r="E8914">
            <v>16.71</v>
          </cell>
        </row>
        <row r="8915">
          <cell r="A8915">
            <v>89767</v>
          </cell>
          <cell r="B8915" t="str">
            <v>COMPOSIÇÃO</v>
          </cell>
          <cell r="C8915" t="str">
            <v>TÊ MISTURADOR, CPVC, SOLDÁVEL, DN 22MM, INSTALADO EM RAMAL DE DISTRIBUIÇÃO DE ÁGUA - FORNECIMENTO E INSTALAÇÃO. AF_06/2022</v>
          </cell>
          <cell r="D8915" t="str">
            <v>UN</v>
          </cell>
          <cell r="E8915">
            <v>20.78</v>
          </cell>
        </row>
        <row r="8916">
          <cell r="A8916">
            <v>89768</v>
          </cell>
          <cell r="B8916" t="str">
            <v>COMPOSIÇÃO</v>
          </cell>
          <cell r="C8916" t="str">
            <v>TÊ, CPVC, SOLDÁVEL, DN 28MM, INSTALADO EM RAMAL DE DISTRIBUIÇÃO DE ÁGUA - FORNECIMENTO E INSTALAÇÃO. AF_06/2022</v>
          </cell>
          <cell r="D8916" t="str">
            <v>UN</v>
          </cell>
          <cell r="E8916">
            <v>24.29</v>
          </cell>
        </row>
        <row r="8917">
          <cell r="A8917">
            <v>89769</v>
          </cell>
          <cell r="B8917" t="str">
            <v>COMPOSIÇÃO</v>
          </cell>
          <cell r="C8917" t="str">
            <v>TÊ, CPVC, SOLDÁVEL, DN35MM, INSTALADO EM RAMAL DE DISTRIBUIÇÃO DE ÁGUA - FORNECIMENTO E INSTALAÇÃO. AF_06/2022</v>
          </cell>
          <cell r="D8917" t="str">
            <v>UN</v>
          </cell>
          <cell r="E8917">
            <v>53.68</v>
          </cell>
        </row>
        <row r="8918">
          <cell r="A8918">
            <v>89772</v>
          </cell>
          <cell r="B8918" t="str">
            <v>COMPOSIÇÃO</v>
          </cell>
          <cell r="C8918" t="str">
            <v>TUBO, CPVC, SOLDÁVEL, DN 54MM, INSTALADO EM PRUMADA DE ÁGUA   FORNECIMENTO E INSTALAÇÃO. AF_06/2022</v>
          </cell>
          <cell r="D8918" t="str">
            <v>M</v>
          </cell>
          <cell r="E8918">
            <v>85</v>
          </cell>
        </row>
        <row r="8919">
          <cell r="A8919">
            <v>89774</v>
          </cell>
          <cell r="B8919" t="str">
            <v>COMPOSIÇÃO</v>
          </cell>
          <cell r="C8919" t="str">
            <v>LUVA SIMPLES, PVC, SERIE NORMAL, ESGOTO PREDIAL, DN 75 MM, JUNTA ELÁSTICA, FORNECIDO E INSTALADO EM RAMAL DE DESCARGA OU RAMAL DE ESGOTO SANITÁRIO. AF_08/2022</v>
          </cell>
          <cell r="D8919" t="str">
            <v>UN</v>
          </cell>
          <cell r="E8919">
            <v>15.11</v>
          </cell>
        </row>
        <row r="8920">
          <cell r="A8920">
            <v>89776</v>
          </cell>
          <cell r="B8920" t="str">
            <v>COMPOSIÇÃO</v>
          </cell>
          <cell r="C8920" t="str">
            <v>LUVA DE CORRER, PVC, SERIE NORMAL, ESGOTO PREDIAL, DN 75 MM, JUNTA ELÁSTICA, FORNECIDO E INSTALADO EM RAMAL DE DESCARGA OU RAMAL DE ESGOTO SANITÁRIO. AF_08/2022</v>
          </cell>
          <cell r="D8920" t="str">
            <v>UN</v>
          </cell>
          <cell r="E8920">
            <v>24.5</v>
          </cell>
        </row>
        <row r="8921">
          <cell r="A8921">
            <v>89777</v>
          </cell>
          <cell r="B8921" t="str">
            <v>COMPOSIÇÃO</v>
          </cell>
          <cell r="C8921" t="str">
            <v>JOELHO 90 GRAUS, CPVC, SOLDÁVEL, DN 35MM, INSTALADO EM PRUMADA DE ÁGUA   FORNECIMENTO E INSTALAÇÃO. AF_06/2022</v>
          </cell>
          <cell r="D8921" t="str">
            <v>UN</v>
          </cell>
          <cell r="E8921">
            <v>25.22</v>
          </cell>
        </row>
        <row r="8922">
          <cell r="A8922">
            <v>89778</v>
          </cell>
          <cell r="B8922" t="str">
            <v>COMPOSIÇÃO</v>
          </cell>
          <cell r="C8922" t="str">
            <v>LUVA SIMPLES, PVC, SERIE NORMAL, ESGOTO PREDIAL, DN 100 MM, JUNTA ELÁSTICA, FORNECIDO E INSTALADO EM RAMAL DE DESCARGA OU RAMAL DE ESGOTO SANITÁRIO. AF_08/2022</v>
          </cell>
          <cell r="D8922" t="str">
            <v>UN</v>
          </cell>
          <cell r="E8922">
            <v>17.47</v>
          </cell>
        </row>
        <row r="8923">
          <cell r="A8923">
            <v>89779</v>
          </cell>
          <cell r="B8923" t="str">
            <v>COMPOSIÇÃO</v>
          </cell>
          <cell r="C8923" t="str">
            <v>LUVA DE CORRER, PVC, SERIE NORMAL, ESGOTO PREDIAL, DN 100 MM, JUNTA ELÁSTICA, FORNECIDO E INSTALADO EM RAMAL DE DESCARGA OU RAMAL DE ESGOTO SANITÁRIO. AF_08/2022</v>
          </cell>
          <cell r="D8923" t="str">
            <v>UN</v>
          </cell>
          <cell r="E8923">
            <v>33.450000000000003</v>
          </cell>
        </row>
        <row r="8924">
          <cell r="A8924">
            <v>89780</v>
          </cell>
          <cell r="B8924" t="str">
            <v>COMPOSIÇÃO</v>
          </cell>
          <cell r="C8924" t="str">
            <v>JOELHO 45 GRAUS, CPVC, SOLDÁVEL, DN 35MM, INSTALADO EM PRUMADA DE ÁGUA - FORNECIMENTO E INSTALAÇÃO. AF_06/2022</v>
          </cell>
          <cell r="D8924" t="str">
            <v>UN</v>
          </cell>
          <cell r="E8924">
            <v>23.66</v>
          </cell>
        </row>
        <row r="8925">
          <cell r="A8925">
            <v>89781</v>
          </cell>
          <cell r="B8925" t="str">
            <v>COMPOSIÇÃO</v>
          </cell>
          <cell r="C8925" t="str">
            <v>JOELHO 90 GRAUS, CPVC, SOLDÁVEL, DN 42MM, INSTALADO EM PRUMADA DE ÁGUA   FORNECIMENTO E INSTALAÇÃO. AF_06/2022</v>
          </cell>
          <cell r="D8925" t="str">
            <v>UN</v>
          </cell>
          <cell r="E8925">
            <v>35.57</v>
          </cell>
        </row>
        <row r="8926">
          <cell r="A8926">
            <v>89782</v>
          </cell>
          <cell r="B8926" t="str">
            <v>COMPOSIÇÃO</v>
          </cell>
          <cell r="C8926" t="str">
            <v>TE, PVC, SERIE NORMAL, ESGOTO PREDIAL, DN 40 X 40 MM, JUNTA SOLDÁVEL, FORNECIDO E INSTALADO EM RAMAL DE DESCARGA OU RAMAL DE ESGOTO SANITÁRIO. AF_08/2022</v>
          </cell>
          <cell r="D8926" t="str">
            <v>UN</v>
          </cell>
          <cell r="E8926">
            <v>14.18</v>
          </cell>
        </row>
        <row r="8927">
          <cell r="A8927">
            <v>89783</v>
          </cell>
          <cell r="B8927" t="str">
            <v>COMPOSIÇÃO</v>
          </cell>
          <cell r="C8927" t="str">
            <v>JUNÇÃO SIMPLES, PVC, SERIE NORMAL, ESGOTO PREDIAL, DN 40 MM, JUNTA SOLDÁVEL, FORNECIDO E INSTALADO EM RAMAL DE DESCARGA OU RAMAL DE ESGOTO SANITÁRIO. AF_08/2022</v>
          </cell>
          <cell r="D8927" t="str">
            <v>UN</v>
          </cell>
          <cell r="E8927">
            <v>14.28</v>
          </cell>
        </row>
        <row r="8928">
          <cell r="A8928">
            <v>89784</v>
          </cell>
          <cell r="B8928" t="str">
            <v>COMPOSIÇÃO</v>
          </cell>
          <cell r="C8928" t="str">
            <v>TE, PVC, SERIE NORMAL, ESGOTO PREDIAL, DN 50 X 50 MM, JUNTA ELÁSTICA, FORNECIDO E INSTALADO EM RAMAL DE DESCARGA OU RAMAL DE ESGOTO SANITÁRIO. AF_08/2022</v>
          </cell>
          <cell r="D8928" t="str">
            <v>UN</v>
          </cell>
          <cell r="E8928">
            <v>22.93</v>
          </cell>
        </row>
        <row r="8929">
          <cell r="A8929">
            <v>89785</v>
          </cell>
          <cell r="B8929" t="str">
            <v>COMPOSIÇÃO</v>
          </cell>
          <cell r="C8929" t="str">
            <v>JUNÇÃO SIMPLES, PVC, SERIE NORMAL, ESGOTO PREDIAL, DN 50 X 50 MM, JUNTA ELÁSTICA, FORNECIDO E INSTALADO EM RAMAL DE DESCARGA OU RAMAL DE ESGOTO SANITÁRIO. AF_08/2022</v>
          </cell>
          <cell r="D8929" t="str">
            <v>UN</v>
          </cell>
          <cell r="E8929">
            <v>25.24</v>
          </cell>
        </row>
        <row r="8930">
          <cell r="A8930">
            <v>89786</v>
          </cell>
          <cell r="B8930" t="str">
            <v>COMPOSIÇÃO</v>
          </cell>
          <cell r="C8930" t="str">
            <v>TE, PVC, SERIE NORMAL, ESGOTO PREDIAL, DN 75 X 75 MM, JUNTA ELÁSTICA, FORNECIDO E INSTALADO EM RAMAL DE DESCARGA OU RAMAL DE ESGOTO SANITÁRIO. AF_08/2022</v>
          </cell>
          <cell r="D8930" t="str">
            <v>UN</v>
          </cell>
          <cell r="E8930">
            <v>37.08</v>
          </cell>
        </row>
        <row r="8931">
          <cell r="A8931">
            <v>89787</v>
          </cell>
          <cell r="B8931" t="str">
            <v>COMPOSIÇÃO</v>
          </cell>
          <cell r="C8931" t="str">
            <v>JOELHO 45 GRAUS, CPVC, SOLDÁVEL, DN 42MM, INSTALADO EM PRUMADA DE ÁGUA   FORNECIMENTO E INSTALAÇÃO. AF_06/2022</v>
          </cell>
          <cell r="D8931" t="str">
            <v>UN</v>
          </cell>
          <cell r="E8931">
            <v>35.19</v>
          </cell>
        </row>
        <row r="8932">
          <cell r="A8932">
            <v>89788</v>
          </cell>
          <cell r="B8932" t="str">
            <v>COMPOSIÇÃO</v>
          </cell>
          <cell r="C8932" t="str">
            <v>JOELHO 90 GRAUS, CPVC, SOLDÁVEL, DN 54MM, INSTALADO EM PRUMADA DE ÁGUA   FORNECIMENTO E INSTALAÇÃO. AF_06/2022</v>
          </cell>
          <cell r="D8932" t="str">
            <v>UN</v>
          </cell>
          <cell r="E8932">
            <v>76.36</v>
          </cell>
        </row>
        <row r="8933">
          <cell r="A8933">
            <v>89789</v>
          </cell>
          <cell r="B8933" t="str">
            <v>COMPOSIÇÃO</v>
          </cell>
          <cell r="C8933" t="str">
            <v>JOELHO 45 GRAUS, CPVC, SOLDÁVEL, DN 54MM, INSTALADO EM PRUMADA DE ÁGUA   FORNECIMENTO E INSTALAÇÃO. AF_06/2022</v>
          </cell>
          <cell r="D8933" t="str">
            <v>UN</v>
          </cell>
          <cell r="E8933">
            <v>64.98</v>
          </cell>
        </row>
        <row r="8934">
          <cell r="A8934">
            <v>89790</v>
          </cell>
          <cell r="B8934" t="str">
            <v>COMPOSIÇÃO</v>
          </cell>
          <cell r="C8934" t="str">
            <v>JOELHO 90 GRAUS, CPVC, SOLDÁVEL, DN 73MM, INSTALADO EM PRUMADA DE ÁGUA   FORNECIMENTO E INSTALAÇÃO. AF_06/2022</v>
          </cell>
          <cell r="D8934" t="str">
            <v>UN</v>
          </cell>
          <cell r="E8934">
            <v>151.63</v>
          </cell>
        </row>
        <row r="8935">
          <cell r="A8935">
            <v>89791</v>
          </cell>
          <cell r="B8935" t="str">
            <v>COMPOSIÇÃO</v>
          </cell>
          <cell r="C8935" t="str">
            <v>JOELHO 45 GRAUS, CPVC, SOLDÁVEL, DN 73MM, INSTALADO EM PRUMADA DE ÁGUA   FORNECIMENTO E INSTALAÇÃO. AF_06/2022</v>
          </cell>
          <cell r="D8935" t="str">
            <v>UN</v>
          </cell>
          <cell r="E8935">
            <v>146.47999999999999</v>
          </cell>
        </row>
        <row r="8936">
          <cell r="A8936">
            <v>89792</v>
          </cell>
          <cell r="B8936" t="str">
            <v>COMPOSIÇÃO</v>
          </cell>
          <cell r="C8936" t="str">
            <v>JOELHO 90 GRAUS, CPVC, SOLDÁVEL, DN 89MM, INSTALADO EM PRUMADA DE ÁGUA   FORNECIMENTO E INSTALAÇÃO. AF_06/2022</v>
          </cell>
          <cell r="D8936" t="str">
            <v>UN</v>
          </cell>
          <cell r="E8936">
            <v>180.06</v>
          </cell>
        </row>
        <row r="8937">
          <cell r="A8937">
            <v>89793</v>
          </cell>
          <cell r="B8937" t="str">
            <v>COMPOSIÇÃO</v>
          </cell>
          <cell r="C8937" t="str">
            <v>JOELHO 45 GRAUS, CPVC, SOLDÁVEL, DN 89MM, INSTALADO EM PRUMADA DE ÁGUA   FORNECIMENTO E INSTALAÇÃO. AF_06/2022</v>
          </cell>
          <cell r="D8937" t="str">
            <v>UN</v>
          </cell>
          <cell r="E8937">
            <v>212.08</v>
          </cell>
        </row>
        <row r="8938">
          <cell r="A8938">
            <v>89794</v>
          </cell>
          <cell r="B8938" t="str">
            <v>COMPOSIÇÃO</v>
          </cell>
          <cell r="C8938" t="str">
            <v>LUVA, CPVC, SOLDÁVEL, DN 35MM, INSTALADO EM PRUMADA DE ÁGUA   FORNECIMENTO E INSTALAÇÃO. AF_06/2022</v>
          </cell>
          <cell r="D8938" t="str">
            <v>UN</v>
          </cell>
          <cell r="E8938">
            <v>19.350000000000001</v>
          </cell>
        </row>
        <row r="8939">
          <cell r="A8939">
            <v>89795</v>
          </cell>
          <cell r="B8939" t="str">
            <v>COMPOSIÇÃO</v>
          </cell>
          <cell r="C8939" t="str">
            <v>JUNÇÃO SIMPLES, PVC, SERIE NORMAL, ESGOTO PREDIAL, DN 75 X 75 MM, JUNTA ELÁSTICA, FORNECIDO E INSTALADO EM RAMAL DE DESCARGA OU RAMAL DE ESGOTO SANITÁRIO. AF_08/2022</v>
          </cell>
          <cell r="D8939" t="str">
            <v>UN</v>
          </cell>
          <cell r="E8939">
            <v>39.119999999999997</v>
          </cell>
        </row>
        <row r="8940">
          <cell r="A8940">
            <v>89796</v>
          </cell>
          <cell r="B8940" t="str">
            <v>COMPOSIÇÃO</v>
          </cell>
          <cell r="C8940" t="str">
            <v>TE, PVC, SERIE NORMAL, ESGOTO PREDIAL, DN 100 X 100 MM, JUNTA ELÁSTICA, FORNECIDO E INSTALADO EM RAMAL DE DESCARGA OU RAMAL DE ESGOTO SANITÁRIO. AF_08/2022</v>
          </cell>
          <cell r="D8940" t="str">
            <v>UN</v>
          </cell>
          <cell r="E8940">
            <v>41.51</v>
          </cell>
        </row>
        <row r="8941">
          <cell r="A8941">
            <v>89797</v>
          </cell>
          <cell r="B8941" t="str">
            <v>COMPOSIÇÃO</v>
          </cell>
          <cell r="C8941" t="str">
            <v>JUNÇÃO SIMPLES, PVC, SERIE NORMAL, ESGOTO PREDIAL, DN 100 X 100 MM, JUNTA ELÁSTICA, FORNECIDO E INSTALADO EM RAMAL DE DESCARGA OU RAMAL DE ESGOTO SANITÁRIO. AF_08/2022</v>
          </cell>
          <cell r="D8941" t="str">
            <v>UN</v>
          </cell>
          <cell r="E8941">
            <v>49.4</v>
          </cell>
        </row>
        <row r="8942">
          <cell r="A8942">
            <v>89801</v>
          </cell>
          <cell r="B8942" t="str">
            <v>COMPOSIÇÃO</v>
          </cell>
          <cell r="C8942" t="str">
            <v>JOELHO 90 GRAUS, PVC, SERIE NORMAL, ESGOTO PREDIAL, DN 50 MM, JUNTA ELÁSTICA, FORNECIDO E INSTALADO EM PRUMADA DE ESGOTO SANITÁRIO OU VENTILAÇÃO. AF_08/2022</v>
          </cell>
          <cell r="D8942" t="str">
            <v>UN</v>
          </cell>
          <cell r="E8942">
            <v>9.48</v>
          </cell>
        </row>
        <row r="8943">
          <cell r="A8943">
            <v>89802</v>
          </cell>
          <cell r="B8943" t="str">
            <v>COMPOSIÇÃO</v>
          </cell>
          <cell r="C8943" t="str">
            <v>JOELHO 45 GRAUS, PVC, SERIE NORMAL, ESGOTO PREDIAL, DN 50 MM, JUNTA ELÁSTICA, FORNECIDO E INSTALADO EM PRUMADA DE ESGOTO SANITÁRIO OU VENTILAÇÃO. AF_08/2022</v>
          </cell>
          <cell r="D8943" t="str">
            <v>UN</v>
          </cell>
          <cell r="E8943">
            <v>10.19</v>
          </cell>
        </row>
        <row r="8944">
          <cell r="A8944">
            <v>89803</v>
          </cell>
          <cell r="B8944" t="str">
            <v>COMPOSIÇÃO</v>
          </cell>
          <cell r="C8944" t="str">
            <v>CURVA CURTA 90 GRAUS, PVC, SERIE NORMAL, ESGOTO PREDIAL, DN 50 MM, JUNTA ELÁSTICA, FORNECIDO E INSTALADO EM PRUMADA DE ESGOTO SANITÁRIO OU VENTILAÇÃO. AF_08/2022</v>
          </cell>
          <cell r="D8944" t="str">
            <v>UN</v>
          </cell>
          <cell r="E8944">
            <v>17.77</v>
          </cell>
        </row>
        <row r="8945">
          <cell r="A8945">
            <v>89804</v>
          </cell>
          <cell r="B8945" t="str">
            <v>COMPOSIÇÃO</v>
          </cell>
          <cell r="C8945" t="str">
            <v>CURVA LONGA 90 GRAUS, PVC, SERIE NORMAL, ESGOTO PREDIAL, DN 50 MM, JUNTA ELÁSTICA, FORNECIDO E INSTALADO EM PRUMADA DE ESGOTO SANITÁRIO OU VENTILAÇÃO. AF_08/2022</v>
          </cell>
          <cell r="D8945" t="str">
            <v>UN</v>
          </cell>
          <cell r="E8945">
            <v>19.920000000000002</v>
          </cell>
        </row>
        <row r="8946">
          <cell r="A8946">
            <v>89805</v>
          </cell>
          <cell r="B8946" t="str">
            <v>COMPOSIÇÃO</v>
          </cell>
          <cell r="C8946" t="str">
            <v>JOELHO 90 GRAUS, PVC, SERIE NORMAL, ESGOTO PREDIAL, DN 75 MM, JUNTA ELÁSTICA, FORNECIDO E INSTALADO EM PRUMADA DE ESGOTO SANITÁRIO OU VENTILAÇÃO. AF_08/2022</v>
          </cell>
          <cell r="D8946" t="str">
            <v>UN</v>
          </cell>
          <cell r="E8946">
            <v>19.739999999999998</v>
          </cell>
        </row>
        <row r="8947">
          <cell r="A8947">
            <v>89806</v>
          </cell>
          <cell r="B8947" t="str">
            <v>COMPOSIÇÃO</v>
          </cell>
          <cell r="C8947" t="str">
            <v>JOELHO 45 GRAUS, PVC, SERIE NORMAL, ESGOTO PREDIAL, DN 75 MM, JUNTA ELÁSTICA, FORNECIDO E INSTALADO EM PRUMADA DE ESGOTO SANITÁRIO OU VENTILAÇÃO. AF_08/2022</v>
          </cell>
          <cell r="D8947" t="str">
            <v>UN</v>
          </cell>
          <cell r="E8947">
            <v>20.69</v>
          </cell>
        </row>
        <row r="8948">
          <cell r="A8948">
            <v>89807</v>
          </cell>
          <cell r="B8948" t="str">
            <v>COMPOSIÇÃO</v>
          </cell>
          <cell r="C8948" t="str">
            <v>CURVA CURTA 90 GRAUS, PVC, SERIE NORMAL, ESGOTO PREDIAL, DN 75 MM, JUNTA ELÁSTICA, FORNECIDO E INSTALADO EM PRUMADA DE ESGOTO SANITÁRIO OU VENTILAÇÃO. AF_08/2022</v>
          </cell>
          <cell r="D8948" t="str">
            <v>UN</v>
          </cell>
          <cell r="E8948">
            <v>36.479999999999997</v>
          </cell>
        </row>
        <row r="8949">
          <cell r="A8949">
            <v>89808</v>
          </cell>
          <cell r="B8949" t="str">
            <v>COMPOSIÇÃO</v>
          </cell>
          <cell r="C8949" t="str">
            <v>CURVA LONGA 90 GRAUS, PVC, SERIE NORMAL, ESGOTO PREDIAL, DN 75 MM, JUNTA ELÁSTICA, FORNECIDO E INSTALADO EM PRUMADA DE ESGOTO SANITÁRIO OU VENTILAÇÃO. AF_08/2022</v>
          </cell>
          <cell r="D8949" t="str">
            <v>UN</v>
          </cell>
          <cell r="E8949">
            <v>56.67</v>
          </cell>
        </row>
        <row r="8950">
          <cell r="A8950">
            <v>89809</v>
          </cell>
          <cell r="B8950" t="str">
            <v>COMPOSIÇÃO</v>
          </cell>
          <cell r="C8950" t="str">
            <v>JOELHO 90 GRAUS, PVC, SERIE NORMAL, ESGOTO PREDIAL, DN 100 MM, JUNTA ELÁSTICA, FORNECIDO E INSTALADO EM PRUMADA DE ESGOTO SANITÁRIO OU VENTILAÇÃO. AF_08/2022</v>
          </cell>
          <cell r="D8950" t="str">
            <v>UN</v>
          </cell>
          <cell r="E8950">
            <v>27.4</v>
          </cell>
        </row>
        <row r="8951">
          <cell r="A8951">
            <v>89810</v>
          </cell>
          <cell r="B8951" t="str">
            <v>COMPOSIÇÃO</v>
          </cell>
          <cell r="C8951" t="str">
            <v>JOELHO 45 GRAUS, PVC, SERIE NORMAL, ESGOTO PREDIAL, DN 100 MM, JUNTA ELÁSTICA, FORNECIDO E INSTALADO EM PRUMADA DE ESGOTO SANITÁRIO OU VENTILAÇÃO. AF_08/2022</v>
          </cell>
          <cell r="D8951" t="str">
            <v>UN</v>
          </cell>
          <cell r="E8951">
            <v>28.22</v>
          </cell>
        </row>
        <row r="8952">
          <cell r="A8952">
            <v>89811</v>
          </cell>
          <cell r="B8952" t="str">
            <v>COMPOSIÇÃO</v>
          </cell>
          <cell r="C8952" t="str">
            <v>CURVA CURTA 90 GRAUS, PVC, SERIE NORMAL, ESGOTO PREDIAL, DN 100 MM, JUNTA ELÁSTICA, FORNECIDO E INSTALADO EM PRUMADA DE ESGOTO SANITÁRIO OU VENTILAÇÃO. AF_08/2022</v>
          </cell>
          <cell r="D8952" t="str">
            <v>UN</v>
          </cell>
          <cell r="E8952">
            <v>42.15</v>
          </cell>
        </row>
        <row r="8953">
          <cell r="A8953">
            <v>89812</v>
          </cell>
          <cell r="B8953" t="str">
            <v>COMPOSIÇÃO</v>
          </cell>
          <cell r="C8953" t="str">
            <v>CURVA LONGA 90 GRAUS, PVC, SERIE NORMAL, ESGOTO PREDIAL, DN 100 MM, JUNTA ELÁSTICA, FORNECIDO E INSTALADO EM PRUMADA DE ESGOTO SANITÁRIO OU VENTILAÇÃO. AF_08/2022</v>
          </cell>
          <cell r="D8953" t="str">
            <v>UN</v>
          </cell>
          <cell r="E8953">
            <v>76.53</v>
          </cell>
        </row>
        <row r="8954">
          <cell r="A8954">
            <v>89813</v>
          </cell>
          <cell r="B8954" t="str">
            <v>COMPOSIÇÃO</v>
          </cell>
          <cell r="C8954" t="str">
            <v>LUVA SIMPLES, PVC, SERIE NORMAL, ESGOTO PREDIAL, DN 50 MM, JUNTA ELÁSTICA, FORNECIDO E INSTALADO EM PRUMADA DE ESGOTO SANITÁRIO OU VENTILAÇÃO. AF_08/2022</v>
          </cell>
          <cell r="D8954" t="str">
            <v>UN</v>
          </cell>
          <cell r="E8954">
            <v>5.78</v>
          </cell>
        </row>
        <row r="8955">
          <cell r="A8955">
            <v>89814</v>
          </cell>
          <cell r="B8955" t="str">
            <v>COMPOSIÇÃO</v>
          </cell>
          <cell r="C8955" t="str">
            <v>LUVA DE CORRER, PVC, SERIE NORMAL, ESGOTO PREDIAL, DN 50 MM, JUNTA ELÁSTICA, FORNECIDO E INSTALADO EM PRUMADA DE ESGOTO SANITÁRIO OU VENTILAÇÃO. AF_08/2022</v>
          </cell>
          <cell r="D8955" t="str">
            <v>UN</v>
          </cell>
          <cell r="E8955">
            <v>17.02</v>
          </cell>
        </row>
        <row r="8956">
          <cell r="A8956">
            <v>89815</v>
          </cell>
          <cell r="B8956" t="str">
            <v>COMPOSIÇÃO</v>
          </cell>
          <cell r="C8956" t="str">
            <v>LUVA DE CORRER, CPVC, SOLDÁVEL, DN 35MM, INSTALADO EM PRUMADA DE ÁGUA   FORNECIMENTO E INSTALAÇÃO. AF_06/2022</v>
          </cell>
          <cell r="D8956" t="str">
            <v>UN</v>
          </cell>
          <cell r="E8956">
            <v>27.93</v>
          </cell>
        </row>
        <row r="8957">
          <cell r="A8957">
            <v>89816</v>
          </cell>
          <cell r="B8957" t="str">
            <v>COMPOSIÇÃO</v>
          </cell>
          <cell r="C8957" t="str">
            <v>UNIÃO, CPVC, SOLDÁVEL, DN35MM, INSTALADO EM PRUMADA DE ÁGUA   FORNECIMENTO E INSTALAÇÃO. AF_06/2022</v>
          </cell>
          <cell r="D8957" t="str">
            <v>UN</v>
          </cell>
          <cell r="E8957">
            <v>40.21</v>
          </cell>
        </row>
        <row r="8958">
          <cell r="A8958">
            <v>89817</v>
          </cell>
          <cell r="B8958" t="str">
            <v>COMPOSIÇÃO</v>
          </cell>
          <cell r="C8958" t="str">
            <v>LUVA SIMPLES, PVC, SERIE NORMAL, ESGOTO PREDIAL, DN 75 MM, JUNTA ELÁSTICA, FORNECIDO E INSTALADO EM PRUMADA DE ESGOTO SANITÁRIO OU VENTILAÇÃO. AF_08/2022</v>
          </cell>
          <cell r="D8958" t="str">
            <v>UN</v>
          </cell>
          <cell r="E8958">
            <v>13.9</v>
          </cell>
        </row>
        <row r="8959">
          <cell r="A8959">
            <v>89818</v>
          </cell>
          <cell r="B8959" t="str">
            <v>COMPOSIÇÃO</v>
          </cell>
          <cell r="C8959" t="str">
            <v>CONECTOR, CPVC, SOLDÁVEL, DN 35MM X 1 1/4 , INSTALADO EM PRUMADA DE ÁGUA   FORNECIMENTO E INSTALAÇÃO. AF_06/2022</v>
          </cell>
          <cell r="D8959" t="str">
            <v>UN</v>
          </cell>
          <cell r="E8959">
            <v>51.6</v>
          </cell>
        </row>
        <row r="8960">
          <cell r="A8960">
            <v>89819</v>
          </cell>
          <cell r="B8960" t="str">
            <v>COMPOSIÇÃO</v>
          </cell>
          <cell r="C8960" t="str">
            <v>LUVA DE CORRER, PVC, SERIE NORMAL, ESGOTO PREDIAL, DN 75 MM, JUNTA ELÁSTICA, FORNECIDO E INSTALADO EM PRUMADA DE ESGOTO SANITÁRIO OU VENTILAÇÃO. AF_08/2022</v>
          </cell>
          <cell r="D8960" t="str">
            <v>UN</v>
          </cell>
          <cell r="E8960">
            <v>23.33</v>
          </cell>
        </row>
        <row r="8961">
          <cell r="A8961">
            <v>89821</v>
          </cell>
          <cell r="B8961" t="str">
            <v>COMPOSIÇÃO</v>
          </cell>
          <cell r="C8961" t="str">
            <v>LUVA SIMPLES, PVC, SERIE NORMAL, ESGOTO PREDIAL, DN 100 MM, JUNTA ELÁSTICA, FORNECIDO E INSTALADO EM PRUMADA DE ESGOTO SANITÁRIO OU VENTILAÇÃO. AF_08/2022</v>
          </cell>
          <cell r="D8961" t="str">
            <v>UN</v>
          </cell>
          <cell r="E8961">
            <v>18.190000000000001</v>
          </cell>
        </row>
        <row r="8962">
          <cell r="A8962">
            <v>89822</v>
          </cell>
          <cell r="B8962" t="str">
            <v>COMPOSIÇÃO</v>
          </cell>
          <cell r="C8962" t="str">
            <v>LUVA, CPVC, SOLDÁVEL, DN 42MM, INSTALADO EM PRUMADA DE ÁGUA   FORNECIMENTO E INSTALAÇÃO. AF_06/2022</v>
          </cell>
          <cell r="D8962" t="str">
            <v>UN</v>
          </cell>
          <cell r="E8962">
            <v>25.22</v>
          </cell>
        </row>
        <row r="8963">
          <cell r="A8963">
            <v>89823</v>
          </cell>
          <cell r="B8963" t="str">
            <v>COMPOSIÇÃO</v>
          </cell>
          <cell r="C8963" t="str">
            <v>LUVA DE CORRER, PVC, SERIE NORMAL, ESGOTO PREDIAL, DN 100 MM, JUNTA ELÁSTICA, FORNECIDO E INSTALADO EM PRUMADA DE ESGOTO SANITÁRIO OU VENTILAÇÃO. AF_08/2022</v>
          </cell>
          <cell r="D8963" t="str">
            <v>UN</v>
          </cell>
          <cell r="E8963">
            <v>34.17</v>
          </cell>
        </row>
        <row r="8964">
          <cell r="A8964">
            <v>89824</v>
          </cell>
          <cell r="B8964" t="str">
            <v>COMPOSIÇÃO</v>
          </cell>
          <cell r="C8964" t="str">
            <v>LUVA DE CORRER, CPVC, SOLDÁVEL, DN 42MM, INSTALADO EM PRUMADA DE ÁGUA   FORNECIMENTO E INSTALAÇÃO. AF_06/2022</v>
          </cell>
          <cell r="D8964" t="str">
            <v>UN</v>
          </cell>
          <cell r="E8964">
            <v>37.82</v>
          </cell>
        </row>
        <row r="8965">
          <cell r="A8965">
            <v>89825</v>
          </cell>
          <cell r="B8965" t="str">
            <v>COMPOSIÇÃO</v>
          </cell>
          <cell r="C8965" t="str">
            <v>TE, PVC, SERIE NORMAL, ESGOTO PREDIAL, DN 50 X 50 MM, JUNTA ELÁSTICA, FORNECIDO E INSTALADO EM PRUMADA DE ESGOTO SANITÁRIO OU VENTILAÇÃO. AF_08/2022</v>
          </cell>
          <cell r="D8965" t="str">
            <v>UN</v>
          </cell>
          <cell r="E8965">
            <v>16.829999999999998</v>
          </cell>
        </row>
        <row r="8966">
          <cell r="A8966">
            <v>89826</v>
          </cell>
          <cell r="B8966" t="str">
            <v>COMPOSIÇÃO</v>
          </cell>
          <cell r="C8966" t="str">
            <v>LUVA DE TRANSIÇÃO, CPVC, SOLDÁVEL, DN42MM X 1.1/2 , INSTALADO EM PRUMADA DE ÁGUA   FORNECIMENTO E INSTALAÇÃO. AF_06/2022</v>
          </cell>
          <cell r="D8966" t="str">
            <v>UN</v>
          </cell>
          <cell r="E8966">
            <v>121.38</v>
          </cell>
        </row>
        <row r="8967">
          <cell r="A8967">
            <v>89827</v>
          </cell>
          <cell r="B8967" t="str">
            <v>COMPOSIÇÃO</v>
          </cell>
          <cell r="C8967" t="str">
            <v>JUNÇÃO SIMPLES, PVC, SERIE NORMAL, ESGOTO PREDIAL, DN 50 X 50 MM, JUNTA ELÁSTICA, FORNECIDO E INSTALADO EM PRUMADA DE ESGOTO SANITÁRIO OU VENTILAÇÃO. AF_08/2022</v>
          </cell>
          <cell r="D8967" t="str">
            <v>UN</v>
          </cell>
          <cell r="E8967">
            <v>19.14</v>
          </cell>
        </row>
        <row r="8968">
          <cell r="A8968">
            <v>89828</v>
          </cell>
          <cell r="B8968" t="str">
            <v>COMPOSIÇÃO</v>
          </cell>
          <cell r="C8968" t="str">
            <v>UNIÃO, CPVC, SOLDÁVEL, DN42MM, INSTALADO EM PRUMADA DE ÁGUA   FORNECIMENTO E INSTALAÇÃO. AF_06/2022</v>
          </cell>
          <cell r="D8968" t="str">
            <v>UN</v>
          </cell>
          <cell r="E8968">
            <v>58.38</v>
          </cell>
        </row>
        <row r="8969">
          <cell r="A8969">
            <v>89829</v>
          </cell>
          <cell r="B8969" t="str">
            <v>COMPOSIÇÃO</v>
          </cell>
          <cell r="C8969" t="str">
            <v>TE, PVC, SERIE NORMAL, ESGOTO PREDIAL, DN 75 X 75 MM, JUNTA ELÁSTICA, FORNECIDO E INSTALADO EM PRUMADA DE ESGOTO SANITÁRIO OU VENTILAÇÃO. AF_08/2022</v>
          </cell>
          <cell r="D8969" t="str">
            <v>UN</v>
          </cell>
          <cell r="E8969">
            <v>34.75</v>
          </cell>
        </row>
        <row r="8970">
          <cell r="A8970">
            <v>89830</v>
          </cell>
          <cell r="B8970" t="str">
            <v>COMPOSIÇÃO</v>
          </cell>
          <cell r="C8970" t="str">
            <v>JUNÇÃO SIMPLES, PVC, SERIE NORMAL, ESGOTO PREDIAL, DN 75 X 75 MM, JUNTA ELÁSTICA, FORNECIDO E INSTALADO EM PRUMADA DE ESGOTO SANITÁRIO OU VENTILAÇÃO. AF_08/2022</v>
          </cell>
          <cell r="D8970" t="str">
            <v>UN</v>
          </cell>
          <cell r="E8970">
            <v>36.79</v>
          </cell>
        </row>
        <row r="8971">
          <cell r="A8971">
            <v>89831</v>
          </cell>
          <cell r="B8971" t="str">
            <v>COMPOSIÇÃO</v>
          </cell>
          <cell r="C8971" t="str">
            <v>CONECTOR, CPVC, SOLDÁVEL, DN 42MM X 1.1/2 , INSTALADO EM PRUMADA DE ÁGUA   FORNECIMENTO E INSTALAÇÃO. AF_06/2022</v>
          </cell>
          <cell r="D8971" t="str">
            <v>UN</v>
          </cell>
          <cell r="E8971">
            <v>62.27</v>
          </cell>
        </row>
        <row r="8972">
          <cell r="A8972">
            <v>89832</v>
          </cell>
          <cell r="B8972" t="str">
            <v>COMPOSIÇÃO</v>
          </cell>
          <cell r="C8972" t="str">
            <v>BUCHA DE REDUÇÃO, CPVC, SOLDÁVEL, DN 42MM X 22MM, INSTALADO EM RAMAL DE DISTRIBUIÇÃO DE ÁGUA - FORNECIMENTO E INSTALAÇÃO. AF_06/2022</v>
          </cell>
          <cell r="D8972" t="str">
            <v>UN</v>
          </cell>
          <cell r="E8972">
            <v>40.049999999999997</v>
          </cell>
        </row>
        <row r="8973">
          <cell r="A8973">
            <v>89833</v>
          </cell>
          <cell r="B8973" t="str">
            <v>COMPOSIÇÃO</v>
          </cell>
          <cell r="C8973" t="str">
            <v>TE, PVC, SERIE NORMAL, ESGOTO PREDIAL, DN 100 X 100 MM, JUNTA ELÁSTICA, FORNECIDO E INSTALADO EM PRUMADA DE ESGOTO SANITÁRIO OU VENTILAÇÃO. AF_08/2022</v>
          </cell>
          <cell r="D8973" t="str">
            <v>UN</v>
          </cell>
          <cell r="E8973">
            <v>42.96</v>
          </cell>
        </row>
        <row r="8974">
          <cell r="A8974">
            <v>89834</v>
          </cell>
          <cell r="B8974" t="str">
            <v>COMPOSIÇÃO</v>
          </cell>
          <cell r="C8974" t="str">
            <v>JUNÇÃO SIMPLES, PVC, SERIE NORMAL, ESGOTO PREDIAL, DN 100 X 100 MM, JUNTA ELÁSTICA, FORNECIDO E INSTALADO EM PRUMADA DE ESGOTO SANITÁRIO OU VENTILAÇÃO. AF_08/2022</v>
          </cell>
          <cell r="D8974" t="str">
            <v>UN</v>
          </cell>
          <cell r="E8974">
            <v>50.85</v>
          </cell>
        </row>
        <row r="8975">
          <cell r="A8975">
            <v>89835</v>
          </cell>
          <cell r="B8975" t="str">
            <v>COMPOSIÇÃO</v>
          </cell>
          <cell r="C8975" t="str">
            <v>LUVA, CPVC, SOLDÁVEL, DN 54MM, INSTALADO EM PRUMADA DE ÁGUA   FORNECIMENTO E INSTALAÇÃO. AF_06/2022</v>
          </cell>
          <cell r="D8975" t="str">
            <v>UN</v>
          </cell>
          <cell r="E8975">
            <v>43.02</v>
          </cell>
        </row>
        <row r="8976">
          <cell r="A8976">
            <v>89836</v>
          </cell>
          <cell r="B8976" t="str">
            <v>COMPOSIÇÃO</v>
          </cell>
          <cell r="C8976" t="str">
            <v>LUVA DE TRANSIÇÃO, CPVC, SOLDÁVEL, DN 54MM X 2 , INSTALADO EM PRUMADA DE ÁGUA   FORNECIMENTO E INSTALAÇÃO. AF_06/2022</v>
          </cell>
          <cell r="D8976" t="str">
            <v>UN</v>
          </cell>
          <cell r="E8976">
            <v>190.71</v>
          </cell>
        </row>
        <row r="8977">
          <cell r="A8977">
            <v>89837</v>
          </cell>
          <cell r="B8977" t="str">
            <v>COMPOSIÇÃO</v>
          </cell>
          <cell r="C8977" t="str">
            <v>UNIÃO, CPVC, SOLDÁVEL, DN 54MM, INSTALADO EM PRUMADA DE ÁGUA   FORNECIMENTO E INSTALAÇÃO. AF_06/2022</v>
          </cell>
          <cell r="D8977" t="str">
            <v>UN</v>
          </cell>
          <cell r="E8977">
            <v>128.24</v>
          </cell>
        </row>
        <row r="8978">
          <cell r="A8978">
            <v>89838</v>
          </cell>
          <cell r="B8978" t="str">
            <v>COMPOSIÇÃO</v>
          </cell>
          <cell r="C8978" t="str">
            <v>LUVA, CPVC, SOLDÁVEL, DN 73MM, INSTALADO EM PRUMADA DE ÁGUA   FORNECIMENTO E INSTALAÇÃO. AF_06/2022</v>
          </cell>
          <cell r="D8978" t="str">
            <v>UN</v>
          </cell>
          <cell r="E8978">
            <v>146.91</v>
          </cell>
        </row>
        <row r="8979">
          <cell r="A8979">
            <v>89839</v>
          </cell>
          <cell r="B8979" t="str">
            <v>COMPOSIÇÃO</v>
          </cell>
          <cell r="C8979" t="str">
            <v>UNIÃO, CPVC, SOLDÁVEL, DN 73MM, INSTALADO EM PRUMADA DE ÁGUA   FORNECIMENTO E INSTALAÇÃO. AF_06/2022</v>
          </cell>
          <cell r="D8979" t="str">
            <v>UN</v>
          </cell>
          <cell r="E8979">
            <v>166.42</v>
          </cell>
        </row>
        <row r="8980">
          <cell r="A8980">
            <v>89840</v>
          </cell>
          <cell r="B8980" t="str">
            <v>COMPOSIÇÃO</v>
          </cell>
          <cell r="C8980" t="str">
            <v>LUVA, CPVC, SOLDÁVEL, DN 89MM, INSTALADO EM PRUMADA DE ÁGUA   FORNECIMENTO E INSTALAÇÃO. AF_06/2022</v>
          </cell>
          <cell r="D8980" t="str">
            <v>UN</v>
          </cell>
          <cell r="E8980">
            <v>173.97</v>
          </cell>
        </row>
        <row r="8981">
          <cell r="A8981">
            <v>89841</v>
          </cell>
          <cell r="B8981" t="str">
            <v>COMPOSIÇÃO</v>
          </cell>
          <cell r="C8981" t="str">
            <v>UNIÃO, CPVC, SOLDÁVEL, DN 89MM, INSTALADO EM PRUMADA DE ÁGUA   FORNECIMENTO E INSTALAÇÃO. AF_06/2022</v>
          </cell>
          <cell r="D8981" t="str">
            <v>UN</v>
          </cell>
          <cell r="E8981">
            <v>253.11</v>
          </cell>
        </row>
        <row r="8982">
          <cell r="A8982">
            <v>89842</v>
          </cell>
          <cell r="B8982" t="str">
            <v>COMPOSIÇÃO</v>
          </cell>
          <cell r="C8982" t="str">
            <v>TÊ, CPVC, SOLDÁVEL, DN 35MM, INSTALADO EM PRUMADA DE ÁGUA   FORNECIMENTO E INSTALAÇÃO. AF_06/2022</v>
          </cell>
          <cell r="D8982" t="str">
            <v>UN</v>
          </cell>
          <cell r="E8982">
            <v>48.99</v>
          </cell>
        </row>
        <row r="8983">
          <cell r="A8983">
            <v>89844</v>
          </cell>
          <cell r="B8983" t="str">
            <v>COMPOSIÇÃO</v>
          </cell>
          <cell r="C8983" t="str">
            <v>TE, CPVC, SOLDÁVEL, DN  42MM, INSTALADO EM PRUMADA DE ÁGUA   FORNECIMENTO E INSTALAÇÃO. AF_06/2022</v>
          </cell>
          <cell r="D8983" t="str">
            <v>UN</v>
          </cell>
          <cell r="E8983">
            <v>61.62</v>
          </cell>
        </row>
        <row r="8984">
          <cell r="A8984">
            <v>89845</v>
          </cell>
          <cell r="B8984" t="str">
            <v>COMPOSIÇÃO</v>
          </cell>
          <cell r="C8984" t="str">
            <v>TÊ, CPVC, SOLDÁVEL, DN 54 MM, INSTALADO EM PRUMADA DE ÁGUA   FORNECIMENTO E INSTALAÇÃO. AF_06/2022</v>
          </cell>
          <cell r="D8984" t="str">
            <v>UN</v>
          </cell>
          <cell r="E8984">
            <v>96.24</v>
          </cell>
        </row>
        <row r="8985">
          <cell r="A8985">
            <v>89846</v>
          </cell>
          <cell r="B8985" t="str">
            <v>COMPOSIÇÃO</v>
          </cell>
          <cell r="C8985" t="str">
            <v>TÊ, CPVC, SOLDÁVEL, DN 73MM, INSTALADO EM PRUMADA DE ÁGUA   FORNECIMENTO E INSTALAÇÃO. AF_06/2022</v>
          </cell>
          <cell r="D8985" t="str">
            <v>UN</v>
          </cell>
          <cell r="E8985">
            <v>204.33</v>
          </cell>
        </row>
        <row r="8986">
          <cell r="A8986">
            <v>89847</v>
          </cell>
          <cell r="B8986" t="str">
            <v>COMPOSIÇÃO</v>
          </cell>
          <cell r="C8986" t="str">
            <v>TÊ, CPVC, SOLDÁVEL, DN 89MM, INSTALADO EM PRUMADA DE ÁGUA   FORNECIMENTO E INSTALAÇÃO. AF_06/2022</v>
          </cell>
          <cell r="D8986" t="str">
            <v>UN</v>
          </cell>
          <cell r="E8986">
            <v>245.18</v>
          </cell>
        </row>
        <row r="8987">
          <cell r="A8987">
            <v>89850</v>
          </cell>
          <cell r="B8987" t="str">
            <v>COMPOSIÇÃO</v>
          </cell>
          <cell r="C8987" t="str">
            <v>JOELHO 90 GRAUS, PVC, SERIE NORMAL, ESGOTO PREDIAL, DN 100 MM, JUNTA ELÁSTICA, FORNECIDO E INSTALADO EM SUBCOLETOR AÉREO DE ESGOTO SANITÁRIO. AF_08/2022</v>
          </cell>
          <cell r="D8987" t="str">
            <v>UN</v>
          </cell>
          <cell r="E8987">
            <v>30.05</v>
          </cell>
        </row>
        <row r="8988">
          <cell r="A8988">
            <v>89851</v>
          </cell>
          <cell r="B8988" t="str">
            <v>COMPOSIÇÃO</v>
          </cell>
          <cell r="C8988" t="str">
            <v>JOELHO 45 GRAUS, PVC, SERIE NORMAL, ESGOTO PREDIAL, DN 100 MM, JUNTA ELÁSTICA, FORNECIDO E INSTALADO EM SUBCOLETOR AÉREO DE ESGOTO SANITÁRIO. AF_08/2022</v>
          </cell>
          <cell r="D8988" t="str">
            <v>UN</v>
          </cell>
          <cell r="E8988">
            <v>30.87</v>
          </cell>
        </row>
        <row r="8989">
          <cell r="A8989">
            <v>89852</v>
          </cell>
          <cell r="B8989" t="str">
            <v>COMPOSIÇÃO</v>
          </cell>
          <cell r="C8989" t="str">
            <v>CURVA CURTA 90 GRAUS, PVC, SERIE NORMAL, ESGOTO PREDIAL, DN 100 MM, JUNTA ELÁSTICA, FORNECIDO E INSTALADO EM SUBCOLETOR AÉREO DE ESGOTO SANITÁRIO. AF_08/2022</v>
          </cell>
          <cell r="D8989" t="str">
            <v>UN</v>
          </cell>
          <cell r="E8989">
            <v>44.8</v>
          </cell>
        </row>
        <row r="8990">
          <cell r="A8990">
            <v>89853</v>
          </cell>
          <cell r="B8990" t="str">
            <v>COMPOSIÇÃO</v>
          </cell>
          <cell r="C8990" t="str">
            <v>CURVA LONGA 90 GRAUS, PVC, SERIE NORMAL, ESGOTO PREDIAL, DN 100 MM, JUNTA ELÁSTICA, FORNECIDO E INSTALADO EM SUBCOLETOR AÉREO DE ESGOTO SANITÁRIO. AF_08/2022</v>
          </cell>
          <cell r="D8990" t="str">
            <v>UN</v>
          </cell>
          <cell r="E8990">
            <v>79.180000000000007</v>
          </cell>
        </row>
        <row r="8991">
          <cell r="A8991">
            <v>89854</v>
          </cell>
          <cell r="B8991" t="str">
            <v>COMPOSIÇÃO</v>
          </cell>
          <cell r="C8991" t="str">
            <v>JOELHO 90 GRAUS, PVC, SERIE NORMAL, ESGOTO PREDIAL, DN 150 MM, JUNTA ELÁSTICA, FORNECIDO E INSTALADO EM SUBCOLETOR AÉREO DE ESGOTO SANITÁRIO. AF_08/2022</v>
          </cell>
          <cell r="D8991" t="str">
            <v>UN</v>
          </cell>
          <cell r="E8991">
            <v>101.64</v>
          </cell>
        </row>
        <row r="8992">
          <cell r="A8992">
            <v>89855</v>
          </cell>
          <cell r="B8992" t="str">
            <v>COMPOSIÇÃO</v>
          </cell>
          <cell r="C8992" t="str">
            <v>JOELHO 45 GRAUS, PVC, SERIE NORMAL, ESGOTO PREDIAL, DN 150 MM, JUNTA ELÁSTICA, FORNECIDO E INSTALADO EM SUBCOLETOR AÉREO DE ESGOTO SANITÁRIO. AF_08/2022</v>
          </cell>
          <cell r="D8992" t="str">
            <v>UN</v>
          </cell>
          <cell r="E8992">
            <v>106.75</v>
          </cell>
        </row>
        <row r="8993">
          <cell r="A8993">
            <v>89856</v>
          </cell>
          <cell r="B8993" t="str">
            <v>COMPOSIÇÃO</v>
          </cell>
          <cell r="C8993" t="str">
            <v>LUVA SIMPLES, PVC, SERIE NORMAL, ESGOTO PREDIAL, DN 100 MM, JUNTA ELÁSTICA, FORNECIDO E INSTALADO EM SUBCOLETOR AÉREO DE ESGOTO SANITÁRIO. AF_08/2022</v>
          </cell>
          <cell r="D8993" t="str">
            <v>UN</v>
          </cell>
          <cell r="E8993">
            <v>19.97</v>
          </cell>
        </row>
        <row r="8994">
          <cell r="A8994">
            <v>89857</v>
          </cell>
          <cell r="B8994" t="str">
            <v>COMPOSIÇÃO</v>
          </cell>
          <cell r="C8994" t="str">
            <v>LUVA DE CORRER, PVC, SERIE NORMAL, ESGOTO PREDIAL, DN 100 MM, JUNTA ELÁSTICA, FORNECIDO E INSTALADO EM SUBCOLETOR AÉREO DE ESGOTO SANITÁRIO. AF_08/2022</v>
          </cell>
          <cell r="D8994" t="str">
            <v>UN</v>
          </cell>
          <cell r="E8994">
            <v>35.94</v>
          </cell>
        </row>
        <row r="8995">
          <cell r="A8995">
            <v>89860</v>
          </cell>
          <cell r="B8995" t="str">
            <v>COMPOSIÇÃO</v>
          </cell>
          <cell r="C8995" t="str">
            <v>TE, PVC, SERIE NORMAL, ESGOTO PREDIAL, DN 100 X 100 MM, JUNTA ELÁSTICA, FORNECIDO E INSTALADO EM SUBCOLETOR AÉREO DE ESGOTO SANITÁRIO. AF_08/2022</v>
          </cell>
          <cell r="D8995" t="str">
            <v>UN</v>
          </cell>
          <cell r="E8995">
            <v>46.5</v>
          </cell>
        </row>
        <row r="8996">
          <cell r="A8996">
            <v>89861</v>
          </cell>
          <cell r="B8996" t="str">
            <v>COMPOSIÇÃO</v>
          </cell>
          <cell r="C8996" t="str">
            <v>JUNÇÃO SIMPLES, PVC, SERIE NORMAL, ESGOTO PREDIAL, DN 100 X 100 MM, JUNTA ELÁSTICA, FORNECIDO E INSTALADO EM SUBCOLETOR AÉREO DE ESGOTO SANITÁRIO. AF_08/2022</v>
          </cell>
          <cell r="D8996" t="str">
            <v>UN</v>
          </cell>
          <cell r="E8996">
            <v>54.39</v>
          </cell>
        </row>
        <row r="8997">
          <cell r="A8997">
            <v>89866</v>
          </cell>
          <cell r="B8997" t="str">
            <v>COMPOSIÇÃO</v>
          </cell>
          <cell r="C8997" t="str">
            <v>JOELHO 90 GRAUS, PVC, SOLDÁVEL, DN 25MM, INSTALADO EM DRENO DE AR-CONDICIONADO - FORNECIMENTO E INSTALAÇÃO. AF_08/2022</v>
          </cell>
          <cell r="D8997" t="str">
            <v>UN</v>
          </cell>
          <cell r="E8997">
            <v>6.93</v>
          </cell>
        </row>
        <row r="8998">
          <cell r="A8998">
            <v>89867</v>
          </cell>
          <cell r="B8998" t="str">
            <v>COMPOSIÇÃO</v>
          </cell>
          <cell r="C8998" t="str">
            <v>JOELHO 45 GRAUS, PVC, SOLDÁVEL, DN 25MM, INSTALADO EM DRENO DE AR-CONDICIONADO - FORNECIMENTO E INSTALAÇÃO. AF_08/2022</v>
          </cell>
          <cell r="D8998" t="str">
            <v>UN</v>
          </cell>
          <cell r="E8998">
            <v>7.8</v>
          </cell>
        </row>
        <row r="8999">
          <cell r="A8999">
            <v>89868</v>
          </cell>
          <cell r="B8999" t="str">
            <v>COMPOSIÇÃO</v>
          </cell>
          <cell r="C8999" t="str">
            <v>LUVA, PVC, SOLDÁVEL, DN 25MM, INSTALADO EM DRENO DE AR-CONDICIONADO - FORNECIMENTO E INSTALAÇÃO. AF_08/2022</v>
          </cell>
          <cell r="D8999" t="str">
            <v>UN</v>
          </cell>
          <cell r="E8999">
            <v>5.4</v>
          </cell>
        </row>
        <row r="9000">
          <cell r="A9000">
            <v>89869</v>
          </cell>
          <cell r="B9000" t="str">
            <v>COMPOSIÇÃO</v>
          </cell>
          <cell r="C9000" t="str">
            <v>TE, PVC, SOLDÁVEL, DN 25MM, INSTALADO EM DRENO DE AR-CONDICIONADO - FORNECIMENTO E INSTALAÇÃO. AF_08/2022</v>
          </cell>
          <cell r="D9000" t="str">
            <v>UN</v>
          </cell>
          <cell r="E9000">
            <v>9.73</v>
          </cell>
        </row>
        <row r="9001">
          <cell r="A9001">
            <v>89979</v>
          </cell>
          <cell r="B9001" t="str">
            <v>COMPOSIÇÃO</v>
          </cell>
          <cell r="C9001" t="str">
            <v>LUVA COM BUCHA DE LATÃO, PVC, SOLDÁVEL, DN 32MM X 1 , INSTALADO EM RAMAL OU SUB-RAMAL DE ÁGUA   FORNECIMENTO E INSTALAÇÃO. AF_06/2022</v>
          </cell>
          <cell r="D9001" t="str">
            <v>UN</v>
          </cell>
          <cell r="E9001">
            <v>26.06</v>
          </cell>
        </row>
        <row r="9002">
          <cell r="A9002">
            <v>89981</v>
          </cell>
          <cell r="B9002" t="str">
            <v>COMPOSIÇÃO</v>
          </cell>
          <cell r="C9002" t="str">
            <v>LUVA SOLDÁVEL E COM BUCHA DE LATÃO, PVC, SOLDÁVEL, DN 32MM X 1 , INSTALADO EM PRUMADA DE ÁGUA   FORNECIMENTO E INSTALAÇÃO. AF_06/2022</v>
          </cell>
          <cell r="D9002" t="str">
            <v>UN</v>
          </cell>
          <cell r="E9002">
            <v>23.41</v>
          </cell>
        </row>
        <row r="9003">
          <cell r="A9003">
            <v>90373</v>
          </cell>
          <cell r="B9003" t="str">
            <v>COMPOSIÇÃO</v>
          </cell>
          <cell r="C9003" t="str">
            <v>JOELHO 90 GRAUS COM BUCHA DE LATÃO, PVC, SOLDÁVEL, DN 25MM, X 1/2  INSTALADO EM RAMAL OU SUB-RAMAL DE ÁGUA - FORNECIMENTO E INSTALAÇÃO. AF_06/2022</v>
          </cell>
          <cell r="D9003" t="str">
            <v>UN</v>
          </cell>
          <cell r="E9003">
            <v>12.97</v>
          </cell>
        </row>
        <row r="9004">
          <cell r="A9004">
            <v>90374</v>
          </cell>
          <cell r="B9004" t="str">
            <v>COMPOSIÇÃO</v>
          </cell>
          <cell r="C9004" t="str">
            <v>TÊ COM BUCHA DE LATÃO NA BOLSA CENTRAL, PVC, SOLDÁVEL, DN 25MM X 3/4 , INSTALADO EM RAMAL OU SUB-RAMAL DE ÁGUA - FORNECIMENTO E INSTALAÇÃO. AF_06/2022</v>
          </cell>
          <cell r="D9004" t="str">
            <v>UN</v>
          </cell>
          <cell r="E9004">
            <v>22.47</v>
          </cell>
        </row>
        <row r="9005">
          <cell r="A9005">
            <v>92287</v>
          </cell>
          <cell r="B9005" t="str">
            <v>COMPOSIÇÃO</v>
          </cell>
          <cell r="C9005" t="str">
            <v>COTOVELO EM COBRE, DN 22 MM, 90 GRAUS, SEM ANEL DE SOLDA, INSTALADO EM PRUMADA DE HIDRÁULICA PREDIAL - FORNECIMENTO E INSTALAÇÃO. AF_04/2022</v>
          </cell>
          <cell r="D9005" t="str">
            <v>UN</v>
          </cell>
          <cell r="E9005">
            <v>16.079999999999998</v>
          </cell>
        </row>
        <row r="9006">
          <cell r="A9006">
            <v>92288</v>
          </cell>
          <cell r="B9006" t="str">
            <v>COMPOSIÇÃO</v>
          </cell>
          <cell r="C9006" t="str">
            <v>COTOVELO EM COBRE, DN 28 MM, 90 GRAUS, SEM ANEL DE SOLDA, INSTALADO EM PRUMADA DE HIDRÁULICA PREDIAL - FORNECIMENTO E INSTALAÇÃO. AF_04/2022</v>
          </cell>
          <cell r="D9006" t="str">
            <v>UN</v>
          </cell>
          <cell r="E9006">
            <v>25.4</v>
          </cell>
        </row>
        <row r="9007">
          <cell r="A9007">
            <v>92289</v>
          </cell>
          <cell r="B9007" t="str">
            <v>COMPOSIÇÃO</v>
          </cell>
          <cell r="C9007" t="str">
            <v>COTOVELO EM COBRE, DN 35 MM, 90 GRAUS, SEM ANEL DE SOLDA, INSTALADO EM PRUMADA DE HIDRÁULICA PREDIAL - FORNECIMENTO E INSTALAÇÃO. AF_04/2022</v>
          </cell>
          <cell r="D9007" t="str">
            <v>UN</v>
          </cell>
          <cell r="E9007">
            <v>45.12</v>
          </cell>
        </row>
        <row r="9008">
          <cell r="A9008">
            <v>92290</v>
          </cell>
          <cell r="B9008" t="str">
            <v>COMPOSIÇÃO</v>
          </cell>
          <cell r="C9008" t="str">
            <v>COTOVELO EM COBRE, DN 42 MM, 90 GRAUS, SEM ANEL DE SOLDA, INSTALADO EM PRUMADA DE HIDRÁULICA PREDIAL - FORNECIMENTO E INSTALAÇÃO. AF_04/2022</v>
          </cell>
          <cell r="D9008" t="str">
            <v>UN</v>
          </cell>
          <cell r="E9008">
            <v>68.44</v>
          </cell>
        </row>
        <row r="9009">
          <cell r="A9009">
            <v>92291</v>
          </cell>
          <cell r="B9009" t="str">
            <v>COMPOSIÇÃO</v>
          </cell>
          <cell r="C9009" t="str">
            <v>COTOVELO EM COBRE, DN 54 MM, 90 GRAUS, SEM ANEL DE SOLDA, INSTALADO EM PRUMADA DE HIDRÁULICA PREDIAL - FORNECIMENTO E INSTALAÇÃO. AF_04/2022</v>
          </cell>
          <cell r="D9009" t="str">
            <v>UN</v>
          </cell>
          <cell r="E9009">
            <v>106.13</v>
          </cell>
        </row>
        <row r="9010">
          <cell r="A9010">
            <v>92292</v>
          </cell>
          <cell r="B9010" t="str">
            <v>COMPOSIÇÃO</v>
          </cell>
          <cell r="C9010" t="str">
            <v>COTOVELO EM COBRE, DN 66 MM, 90 GRAUS, SEM ANEL DE SOLDA, INSTALADO EM PRUMADA DE HIDRÁULICA PREDIAL - FORNECIMENTO E INSTALAÇÃO. AF_04/2022</v>
          </cell>
          <cell r="D9010" t="str">
            <v>UN</v>
          </cell>
          <cell r="E9010">
            <v>329.48</v>
          </cell>
        </row>
        <row r="9011">
          <cell r="A9011">
            <v>92293</v>
          </cell>
          <cell r="B9011" t="str">
            <v>COMPOSIÇÃO</v>
          </cell>
          <cell r="C9011" t="str">
            <v>LUVA EM COBRE, DN 22 MM, SEM ANEL DE SOLDA, INSTALADO EM PRUMADA DE HIDRÁULICA PREDIAL - FORNECIMENTO E INSTALAÇÃO. AF_04/2022</v>
          </cell>
          <cell r="D9011" t="str">
            <v>UN</v>
          </cell>
          <cell r="E9011">
            <v>9.11</v>
          </cell>
        </row>
        <row r="9012">
          <cell r="A9012">
            <v>92294</v>
          </cell>
          <cell r="B9012" t="str">
            <v>COMPOSIÇÃO</v>
          </cell>
          <cell r="C9012" t="str">
            <v>LUVA EM COBRE, DN 28 MM, SEM ANEL DE SOLDA, INSTALADO EM PRUMADA DE HIDRÁULICA PREDIAL - FORNECIMENTO E INSTALAÇÃO. AF_04/2022</v>
          </cell>
          <cell r="D9012" t="str">
            <v>UN</v>
          </cell>
          <cell r="E9012">
            <v>15.48</v>
          </cell>
        </row>
        <row r="9013">
          <cell r="A9013">
            <v>92295</v>
          </cell>
          <cell r="B9013" t="str">
            <v>COMPOSIÇÃO</v>
          </cell>
          <cell r="C9013" t="str">
            <v>LUVA EM COBRE, DN 35 MM, SEM ANEL DE SOLDA, INSTALADO EM PRUMADA DE HIDRÁULICA PREDIAL - FORNECIMENTO E INSTALAÇÃO. AF_04/2022</v>
          </cell>
          <cell r="D9013" t="str">
            <v>UN</v>
          </cell>
          <cell r="E9013">
            <v>29.28</v>
          </cell>
        </row>
        <row r="9014">
          <cell r="A9014">
            <v>92296</v>
          </cell>
          <cell r="B9014" t="str">
            <v>COMPOSIÇÃO</v>
          </cell>
          <cell r="C9014" t="str">
            <v>LUVA EM COBRE, DN 42 MM, SEM ANEL DE SOLDA, INSTALADO EM PRUMADA DE HIDRÁULICA PREDIAL - FORNECIMENTO E INSTALAÇÃO. AF_04/2022</v>
          </cell>
          <cell r="D9014" t="str">
            <v>UN</v>
          </cell>
          <cell r="E9014">
            <v>38.81</v>
          </cell>
        </row>
        <row r="9015">
          <cell r="A9015">
            <v>92297</v>
          </cell>
          <cell r="B9015" t="str">
            <v>COMPOSIÇÃO</v>
          </cell>
          <cell r="C9015" t="str">
            <v>LUVA EM COBRE, DN 54 MM, SEM ANEL DE SOLDA, INSTALADO EM PRUMADA DE HIDRÁULICA PREDIAL - FORNECIMENTO E INSTALAÇÃO. AF_04/2022</v>
          </cell>
          <cell r="D9015" t="str">
            <v>UN</v>
          </cell>
          <cell r="E9015">
            <v>60.27</v>
          </cell>
        </row>
        <row r="9016">
          <cell r="A9016">
            <v>92298</v>
          </cell>
          <cell r="B9016" t="str">
            <v>COMPOSIÇÃO</v>
          </cell>
          <cell r="C9016" t="str">
            <v>LUVA EM COBRE, DN 66 MM, SEM ANEL DE SOLDA, INSTALADO EM PRUMADA DE HIDRÁULICA PREDIAL - FORNECIMENTO E INSTALAÇÃO. AF_04/2022</v>
          </cell>
          <cell r="D9016" t="str">
            <v>UN</v>
          </cell>
          <cell r="E9016">
            <v>169.68</v>
          </cell>
        </row>
        <row r="9017">
          <cell r="A9017">
            <v>92299</v>
          </cell>
          <cell r="B9017" t="str">
            <v>COMPOSIÇÃO</v>
          </cell>
          <cell r="C9017" t="str">
            <v>TE EM COBRE, DN 22 MM, SEM ANEL DE SOLDA, INSTALADO EM PRUMADA DE HIDRÁULICA PREDIAL - FORNECIMENTO E INSTALAÇÃO. AF_04/2022</v>
          </cell>
          <cell r="D9017" t="str">
            <v>UN</v>
          </cell>
          <cell r="E9017">
            <v>21.16</v>
          </cell>
        </row>
        <row r="9018">
          <cell r="A9018">
            <v>92300</v>
          </cell>
          <cell r="B9018" t="str">
            <v>COMPOSIÇÃO</v>
          </cell>
          <cell r="C9018" t="str">
            <v>TE EM COBRE, DN 28 MM, SEM ANEL DE SOLDA, INSTALADO EM PRUMADA DE HIDRÁULICA PREDIAL - FORNECIMENTO E INSTALAÇÃO. AF_04/2022</v>
          </cell>
          <cell r="D9018" t="str">
            <v>UN</v>
          </cell>
          <cell r="E9018">
            <v>32.28</v>
          </cell>
        </row>
        <row r="9019">
          <cell r="A9019">
            <v>92301</v>
          </cell>
          <cell r="B9019" t="str">
            <v>COMPOSIÇÃO</v>
          </cell>
          <cell r="C9019" t="str">
            <v>TE EM COBRE, DN 35 MM, SEM ANEL DE SOLDA, INSTALADO EM PRUMADA DE HIDRÁULICA PREDIAL - FORNECIMENTO E INSTALAÇÃO. AF_04/2022</v>
          </cell>
          <cell r="D9019" t="str">
            <v>UN</v>
          </cell>
          <cell r="E9019">
            <v>64.13</v>
          </cell>
        </row>
        <row r="9020">
          <cell r="A9020">
            <v>92302</v>
          </cell>
          <cell r="B9020" t="str">
            <v>COMPOSIÇÃO</v>
          </cell>
          <cell r="C9020" t="str">
            <v>TE EM COBRE, DN 42 MM, SEM ANEL DE SOLDA, INSTALADO EM PRUMADA DE HIDRÁULICA PREDIAL - FORNECIMENTO E INSTALAÇÃO. AF_04/2022</v>
          </cell>
          <cell r="D9020" t="str">
            <v>UN</v>
          </cell>
          <cell r="E9020">
            <v>84.75</v>
          </cell>
        </row>
        <row r="9021">
          <cell r="A9021">
            <v>92303</v>
          </cell>
          <cell r="B9021" t="str">
            <v>COMPOSIÇÃO</v>
          </cell>
          <cell r="C9021" t="str">
            <v>TE EM COBRE, DN 54 MM, SEM ANEL DE SOLDA, INSTALADO EM PRUMADA DE HIDRÁULICA PREDIAL - FORNECIMENTO E INSTALAÇÃO. AF_04/2022</v>
          </cell>
          <cell r="D9021" t="str">
            <v>UN</v>
          </cell>
          <cell r="E9021">
            <v>155.77000000000001</v>
          </cell>
        </row>
        <row r="9022">
          <cell r="A9022">
            <v>92304</v>
          </cell>
          <cell r="B9022" t="str">
            <v>COMPOSIÇÃO</v>
          </cell>
          <cell r="C9022" t="str">
            <v>TE EM COBRE, DN 66 MM, SEM ANEL DE SOLDA, INSTALADO EM PRUMADA DE HIDRÁULICA PREDIAL - FORNECIMENTO E INSTALAÇÃO. AF_04/2022</v>
          </cell>
          <cell r="D9022" t="str">
            <v>UN</v>
          </cell>
          <cell r="E9022">
            <v>405.1</v>
          </cell>
        </row>
        <row r="9023">
          <cell r="A9023">
            <v>92311</v>
          </cell>
          <cell r="B9023" t="str">
            <v>COMPOSIÇÃO</v>
          </cell>
          <cell r="C9023" t="str">
            <v>COTOVELO EM COBRE, DN 15 MM, 90 GRAUS, SEM ANEL DE SOLDA, INSTALADO EM RAMAL DE DISTRIBUIÇÃO   FORNECIMENTO E INSTALAÇÃO. AF_04/2022</v>
          </cell>
          <cell r="D9023" t="str">
            <v>UN</v>
          </cell>
          <cell r="E9023">
            <v>11.83</v>
          </cell>
        </row>
        <row r="9024">
          <cell r="A9024">
            <v>92312</v>
          </cell>
          <cell r="B9024" t="str">
            <v>COMPOSIÇÃO</v>
          </cell>
          <cell r="C9024" t="str">
            <v>COTOVELO EM COBRE, DN 22 MM, 90 GRAUS, SEM ANEL DE SOLDA, INSTALADO EM RAMAL DE DISTRIBUIÇÃO DE HIDRÁULICA PREDIAL - FORNECIMENTO E INSTALAÇÃO. AF_04/2022</v>
          </cell>
          <cell r="D9024" t="str">
            <v>UN</v>
          </cell>
          <cell r="E9024">
            <v>19.8</v>
          </cell>
        </row>
        <row r="9025">
          <cell r="A9025">
            <v>92313</v>
          </cell>
          <cell r="B9025" t="str">
            <v>COMPOSIÇÃO</v>
          </cell>
          <cell r="C9025" t="str">
            <v>COTOVELO EM COBRE, DN 28 MM, 90 GRAUS, SEM ANEL DE SOLDA, INSTALADO EM RAMAL DE DISTRIBUIÇÃO DE HIDRÁULICA PREDIAL - FORNECIMENTO E INSTALAÇÃO. AF_04/2022</v>
          </cell>
          <cell r="D9025" t="str">
            <v>UN</v>
          </cell>
          <cell r="E9025">
            <v>28.85</v>
          </cell>
        </row>
        <row r="9026">
          <cell r="A9026">
            <v>92314</v>
          </cell>
          <cell r="B9026" t="str">
            <v>COMPOSIÇÃO</v>
          </cell>
          <cell r="C9026" t="str">
            <v>LUVA EM COBRE, DN 15 MM, SEM ANEL DE SOLDA, INSTALADO EM RAMAL DE DISTRIBUIÇÃO DE HIDRÁULICA PREDIAL - FORNECIMENTO E INSTALAÇÃO. AF_04/2022</v>
          </cell>
          <cell r="D9026" t="str">
            <v>UN</v>
          </cell>
          <cell r="E9026">
            <v>7.93</v>
          </cell>
        </row>
        <row r="9027">
          <cell r="A9027">
            <v>92315</v>
          </cell>
          <cell r="B9027" t="str">
            <v>COMPOSIÇÃO</v>
          </cell>
          <cell r="C9027" t="str">
            <v>LUVA EM COBRE, DN 22 MM, SEM ANEL DE SOLDA, INSTALADO EM RAMAL DE DISTRIBUIÇÃO DE HIDRÁULICA PREDIAL - FORNECIMENTO E INSTALAÇÃO. AF_04/2022</v>
          </cell>
          <cell r="D9027" t="str">
            <v>UN</v>
          </cell>
          <cell r="E9027">
            <v>11.62</v>
          </cell>
        </row>
        <row r="9028">
          <cell r="A9028">
            <v>92316</v>
          </cell>
          <cell r="B9028" t="str">
            <v>COMPOSIÇÃO</v>
          </cell>
          <cell r="C9028" t="str">
            <v>LUVA EM COBRE, DN 28 MM, SEM ANEL DE SOLDA, INSTALADO EM RAMAL DE DISTRIBUIÇÃO DE HIDRÁULICA PREDIAL - FORNECIMENTO E INSTALAÇÃO. AF_04/2022</v>
          </cell>
          <cell r="D9028" t="str">
            <v>UN</v>
          </cell>
          <cell r="E9028">
            <v>17.79</v>
          </cell>
        </row>
        <row r="9029">
          <cell r="A9029">
            <v>92317</v>
          </cell>
          <cell r="B9029" t="str">
            <v>COMPOSIÇÃO</v>
          </cell>
          <cell r="C9029" t="str">
            <v>TE EM COBRE, DN 15 MM, SEM ANEL DE SOLDA, INSTALADO EM RAMAL DE DISTRIBUIÇÃO DE HIDRÁULICA PREDIAL - FORNECIMENTO E INSTALAÇÃO. AF_04/2022</v>
          </cell>
          <cell r="D9029" t="str">
            <v>UN</v>
          </cell>
          <cell r="E9029">
            <v>16.62</v>
          </cell>
        </row>
        <row r="9030">
          <cell r="A9030">
            <v>92318</v>
          </cell>
          <cell r="B9030" t="str">
            <v>COMPOSIÇÃO</v>
          </cell>
          <cell r="C9030" t="str">
            <v>TE EM COBRE, DN 22 MM, SEM ANEL DE SOLDA, INSTALADO EM RAMAL DE DISTRIBUIÇÃO DE HIDRÁULICA PREDIAL - FORNECIMENTO E INSTALAÇÃO. AF_04/2022</v>
          </cell>
          <cell r="D9030" t="str">
            <v>UN</v>
          </cell>
          <cell r="E9030">
            <v>26.15</v>
          </cell>
        </row>
        <row r="9031">
          <cell r="A9031">
            <v>92319</v>
          </cell>
          <cell r="B9031" t="str">
            <v>COMPOSIÇÃO</v>
          </cell>
          <cell r="C9031" t="str">
            <v>TE EM COBRE, DN 28 MM, SEM ANEL DE SOLDA, INSTALADO EM RAMAL DE DISTRIBUIÇÃO DE HIDRÁULICA PREDIAL - FORNECIMENTO E INSTALAÇÃO. AF_04/2022</v>
          </cell>
          <cell r="D9031" t="str">
            <v>UN</v>
          </cell>
          <cell r="E9031">
            <v>36.89</v>
          </cell>
        </row>
        <row r="9032">
          <cell r="A9032">
            <v>92326</v>
          </cell>
          <cell r="B9032" t="str">
            <v>COMPOSIÇÃO</v>
          </cell>
          <cell r="C9032" t="str">
            <v>COTOVELO EM COBRE, DN 15 MM, 90 GRAUS, SEM ANEL DE SOLDA, INSTALADO EM RAMAL E SUB-RAMAL DE HIDRÁULICA PREDIAL - FORNECIMENTO E INSTALAÇÃO. AF_04/2022</v>
          </cell>
          <cell r="D9032" t="str">
            <v>UN</v>
          </cell>
          <cell r="E9032">
            <v>12.45</v>
          </cell>
        </row>
        <row r="9033">
          <cell r="A9033">
            <v>92327</v>
          </cell>
          <cell r="B9033" t="str">
            <v>COMPOSIÇÃO</v>
          </cell>
          <cell r="C9033" t="str">
            <v>COTOVELO EM COBRE, DN 22 MM, 90 GRAUS, SEM ANEL DE SOLDA, INSTALADO EM RAMAL E SUB-RAMAL DE HIDRÁULICA PREDIAL - FORNECIMENTO E INSTALAÇÃO. AF_04/2022</v>
          </cell>
          <cell r="D9033" t="str">
            <v>UN</v>
          </cell>
          <cell r="E9033">
            <v>22.58</v>
          </cell>
        </row>
        <row r="9034">
          <cell r="A9034">
            <v>92328</v>
          </cell>
          <cell r="B9034" t="str">
            <v>COMPOSIÇÃO</v>
          </cell>
          <cell r="C9034" t="str">
            <v>COTOVELO EM COBRE, DN 28 MM, 90 GRAUS, SEM ANEL DE SOLDA, INSTALADO EM RAMAL E SUB-RAMAL DE HIDRÁULICA PREDIAL - FORNECIMENTO E INSTALAÇÃO. AF_04/2022</v>
          </cell>
          <cell r="D9034" t="str">
            <v>UN</v>
          </cell>
          <cell r="E9034">
            <v>33.79</v>
          </cell>
        </row>
        <row r="9035">
          <cell r="A9035">
            <v>92329</v>
          </cell>
          <cell r="B9035" t="str">
            <v>COMPOSIÇÃO</v>
          </cell>
          <cell r="C9035" t="str">
            <v>LUVA EM COBRE, DN 15 MM, SEM ANEL DE SOLDA, INSTALADO EM RAMAL E SUB-RAMAL DE HIDRÁULICA PREDIAL - FORNECIMENTO E INSTALAÇÃO. AF_04/2022</v>
          </cell>
          <cell r="D9035" t="str">
            <v>UN</v>
          </cell>
          <cell r="E9035">
            <v>8.08</v>
          </cell>
        </row>
        <row r="9036">
          <cell r="A9036">
            <v>92330</v>
          </cell>
          <cell r="B9036" t="str">
            <v>COMPOSIÇÃO</v>
          </cell>
          <cell r="C9036" t="str">
            <v>LUVA EM COBRE, DN 22 MM, SEM ANEL DE SOLDA, INSTALADO EM RAMAL E SUB-RAMAL DE HIDRÁULICA PREDIAL - FORNECIMENTO E INSTALAÇÃO. AF_04/2022</v>
          </cell>
          <cell r="D9036" t="str">
            <v>UN</v>
          </cell>
          <cell r="E9036">
            <v>13.49</v>
          </cell>
        </row>
        <row r="9037">
          <cell r="A9037">
            <v>92331</v>
          </cell>
          <cell r="B9037" t="str">
            <v>COMPOSIÇÃO</v>
          </cell>
          <cell r="C9037" t="str">
            <v>LUVA EM COBRE, DN 28 MM, SEM ANEL DE SOLDA, INSTALADO EM RAMAL E SUB-RAMAL DE HIDRÁULICA PREDIAL - FORNECIMENTO E INSTALAÇÃO. AF_04/2022</v>
          </cell>
          <cell r="D9037" t="str">
            <v>UN</v>
          </cell>
          <cell r="E9037">
            <v>21.12</v>
          </cell>
        </row>
        <row r="9038">
          <cell r="A9038">
            <v>92332</v>
          </cell>
          <cell r="B9038" t="str">
            <v>COMPOSIÇÃO</v>
          </cell>
          <cell r="C9038" t="str">
            <v>TE EM COBRE, DN 15 MM, SEM ANEL DE SOLDA, INSTALADO EM RAMAL E SUB-RAMAL DE HIDRÁULICA PREDIAL - FORNECIMENTO E INSTALAÇÃO. AF_04/2022</v>
          </cell>
          <cell r="D9038" t="str">
            <v>UN</v>
          </cell>
          <cell r="E9038">
            <v>16.920000000000002</v>
          </cell>
        </row>
        <row r="9039">
          <cell r="A9039">
            <v>92333</v>
          </cell>
          <cell r="B9039" t="str">
            <v>COMPOSIÇÃO</v>
          </cell>
          <cell r="C9039" t="str">
            <v>TE EM COBRE, DN 22 MM, SEM ANEL DE SOLDA, INSTALADO EM RAMAL E SUB-RAMAL DE HIDRÁULICA PREDIAL - FORNECIMENTO E INSTALAÇÃO. AF_04/2022</v>
          </cell>
          <cell r="D9039" t="str">
            <v>UN</v>
          </cell>
          <cell r="E9039">
            <v>29.84</v>
          </cell>
        </row>
        <row r="9040">
          <cell r="A9040">
            <v>92334</v>
          </cell>
          <cell r="B9040" t="str">
            <v>COMPOSIÇÃO</v>
          </cell>
          <cell r="C9040" t="str">
            <v>TE EM COBRE, DN 28 MM, SEM ANEL DE SOLDA, INSTALADO EM RAMAL E SUB-RAMAL DE HIDRÁULICA PREDIAL - FORNECIMENTO E INSTALAÇÃO. AF_04/2022</v>
          </cell>
          <cell r="D9040" t="str">
            <v>UN</v>
          </cell>
          <cell r="E9040">
            <v>43.49</v>
          </cell>
        </row>
        <row r="9041">
          <cell r="A9041">
            <v>92344</v>
          </cell>
          <cell r="B9041" t="str">
            <v>COMPOSIÇÃO</v>
          </cell>
          <cell r="C9041" t="str">
            <v>NIPLE, EM FERRO GALVANIZADO, DN 50 (2"), CONEXÃO ROSQUEADA, INSTALADO EM PRUMADAS - FORNECIMENTO E INSTALAÇÃO. AF_10/2020</v>
          </cell>
          <cell r="D9041" t="str">
            <v>UN</v>
          </cell>
          <cell r="E9041">
            <v>58.87</v>
          </cell>
        </row>
        <row r="9042">
          <cell r="A9042">
            <v>92345</v>
          </cell>
          <cell r="B9042" t="str">
            <v>COMPOSIÇÃO</v>
          </cell>
          <cell r="C9042" t="str">
            <v>LUVA, EM FERRO GALVANIZADO, DN 50 (2"), CONEXÃO ROSQUEADA, INSTALADO EM PRUMADAS - FORNECIMENTO E INSTALAÇÃO. AF_10/2020</v>
          </cell>
          <cell r="D9042" t="str">
            <v>UN</v>
          </cell>
          <cell r="E9042">
            <v>58.85</v>
          </cell>
        </row>
        <row r="9043">
          <cell r="A9043">
            <v>92346</v>
          </cell>
          <cell r="B9043" t="str">
            <v>COMPOSIÇÃO</v>
          </cell>
          <cell r="C9043" t="str">
            <v>NIPLE, EM FERRO GALVANIZADO, DN 65 (2 1/2"), CONEXÃO ROSQUEADA, INSTALADO EM PRUMADAS - FORNECIMENTO E INSTALAÇÃO. AF_10/2020</v>
          </cell>
          <cell r="D9043" t="str">
            <v>UN</v>
          </cell>
          <cell r="E9043">
            <v>77.36</v>
          </cell>
        </row>
        <row r="9044">
          <cell r="A9044">
            <v>92347</v>
          </cell>
          <cell r="B9044" t="str">
            <v>COMPOSIÇÃO</v>
          </cell>
          <cell r="C9044" t="str">
            <v>LUVA, EM FERRO GALVANIZADO, DN 65 (2 1/2"), CONEXÃO ROSQUEADA, INSTALADO EM PRUMADAS - FORNECIMENTO E INSTALAÇÃO. AF_10/2020</v>
          </cell>
          <cell r="D9044" t="str">
            <v>UN</v>
          </cell>
          <cell r="E9044">
            <v>86.09</v>
          </cell>
        </row>
        <row r="9045">
          <cell r="A9045">
            <v>92348</v>
          </cell>
          <cell r="B9045" t="str">
            <v>COMPOSIÇÃO</v>
          </cell>
          <cell r="C9045" t="str">
            <v>NIPLE, EM FERRO GALVANIZADO, DN 80 (3"), CONEXÃO ROSQUEADA, INSTALADO EM PRUMADAS - FORNECIMENTO E INSTALAÇÃO. AF_10/2020</v>
          </cell>
          <cell r="D9045" t="str">
            <v>UN</v>
          </cell>
          <cell r="E9045">
            <v>108.59</v>
          </cell>
        </row>
        <row r="9046">
          <cell r="A9046">
            <v>92349</v>
          </cell>
          <cell r="B9046" t="str">
            <v>COMPOSIÇÃO</v>
          </cell>
          <cell r="C9046" t="str">
            <v>LUVA, EM FERRO GALVANIZADO, DN 80 (3"), CONEXÃO ROSQUEADA, INSTALADO EM PRUMADAS - FORNECIMENTO E INSTALAÇÃO. AF_10/2020</v>
          </cell>
          <cell r="D9046" t="str">
            <v>UN</v>
          </cell>
          <cell r="E9046">
            <v>116.35</v>
          </cell>
        </row>
        <row r="9047">
          <cell r="A9047">
            <v>92350</v>
          </cell>
          <cell r="B9047" t="str">
            <v>COMPOSIÇÃO</v>
          </cell>
          <cell r="C9047" t="str">
            <v>JOELHO 45 GRAUS, EM FERRO GALVANIZADO, DN 50 (2"), CONEXÃO ROSQUEADA, INSTALADO EM PRUMADAS - FORNECIMENTO E INSTALAÇÃO. AF_10/2020</v>
          </cell>
          <cell r="D9047" t="str">
            <v>UN</v>
          </cell>
          <cell r="E9047">
            <v>87.56</v>
          </cell>
        </row>
        <row r="9048">
          <cell r="A9048">
            <v>92351</v>
          </cell>
          <cell r="B9048" t="str">
            <v>COMPOSIÇÃO</v>
          </cell>
          <cell r="C9048" t="str">
            <v>JOELHO 90 GRAUS, EM FERRO GALVANIZADO, DN 50 (2"), CONEXÃO ROSQUEADA, INSTALADO EM PRUMADAS - FORNECIMENTO E INSTALAÇÃO. AF_10/2020</v>
          </cell>
          <cell r="D9048" t="str">
            <v>UN</v>
          </cell>
          <cell r="E9048">
            <v>85.62</v>
          </cell>
        </row>
        <row r="9049">
          <cell r="A9049">
            <v>92352</v>
          </cell>
          <cell r="B9049" t="str">
            <v>COMPOSIÇÃO</v>
          </cell>
          <cell r="C9049" t="str">
            <v>JOELHO 45 GRAUS, EM FERRO GALVANIZADO, DN 65 (2 1/2"), CONEXÃO ROSQUEADA, INSTALADO EM PRUMADAS - FORNECIMENTO E INSTALAÇÃO. AF_10/2020</v>
          </cell>
          <cell r="D9049" t="str">
            <v>UN</v>
          </cell>
          <cell r="E9049">
            <v>132.79</v>
          </cell>
        </row>
        <row r="9050">
          <cell r="A9050">
            <v>92353</v>
          </cell>
          <cell r="B9050" t="str">
            <v>COMPOSIÇÃO</v>
          </cell>
          <cell r="C9050" t="str">
            <v>JOELHO 90 GRAUS, EM FERRO GALVANIZADO, DN 65 (2 1/2"), CONEXÃO ROSQUEADA, INSTALADO EM PRUMADAS - FORNECIMENTO E INSTALAÇÃO. AF_10/2020</v>
          </cell>
          <cell r="D9050" t="str">
            <v>UN</v>
          </cell>
          <cell r="E9050">
            <v>124.25</v>
          </cell>
        </row>
        <row r="9051">
          <cell r="A9051">
            <v>92354</v>
          </cell>
          <cell r="B9051" t="str">
            <v>COMPOSIÇÃO</v>
          </cell>
          <cell r="C9051" t="str">
            <v>JOELHO 45 GRAUS, EM FERRO GALVANIZADO, DN 80 (3"), CONEXÃO ROSQUEADA, INSTALADO EM PRUMADAS - FORNECIMENTO E INSTALAÇÃO. AF_10/2020</v>
          </cell>
          <cell r="D9051" t="str">
            <v>UN</v>
          </cell>
          <cell r="E9051">
            <v>176.24</v>
          </cell>
        </row>
        <row r="9052">
          <cell r="A9052">
            <v>92355</v>
          </cell>
          <cell r="B9052" t="str">
            <v>COMPOSIÇÃO</v>
          </cell>
          <cell r="C9052" t="str">
            <v>JOELHO 90 GRAUS, EM FERRO GALVANIZADO, DN 80 (3"), CONEXÃO ROSQUEADA, INSTALADO EM PRUMADAS - FORNECIMENTO E INSTALAÇÃO. AF_10/2020</v>
          </cell>
          <cell r="D9052" t="str">
            <v>UN</v>
          </cell>
          <cell r="E9052">
            <v>159.77000000000001</v>
          </cell>
        </row>
        <row r="9053">
          <cell r="A9053">
            <v>92356</v>
          </cell>
          <cell r="B9053" t="str">
            <v>COMPOSIÇÃO</v>
          </cell>
          <cell r="C9053" t="str">
            <v>TÊ, EM FERRO GALVANIZADO, DN 50 (2"), CONEXÃO ROSQUEADA, INSTALADO EM PRUMADAS - FORNECIMENTO E INSTALAÇÃO. AF_10/2020</v>
          </cell>
          <cell r="D9053" t="str">
            <v>UN</v>
          </cell>
          <cell r="E9053">
            <v>114.11</v>
          </cell>
        </row>
        <row r="9054">
          <cell r="A9054">
            <v>92357</v>
          </cell>
          <cell r="B9054" t="str">
            <v>COMPOSIÇÃO</v>
          </cell>
          <cell r="C9054" t="str">
            <v>TÊ, EM FERRO GALVANIZADO, DN 65 (2 1/2"), CONEXÃO ROSQUEADA, INSTALADO EM PRUMADAS - FORNECIMENTO E INSTALAÇÃO. AF_10/2020</v>
          </cell>
          <cell r="D9054" t="str">
            <v>UN</v>
          </cell>
          <cell r="E9054">
            <v>169.96</v>
          </cell>
        </row>
        <row r="9055">
          <cell r="A9055">
            <v>92358</v>
          </cell>
          <cell r="B9055" t="str">
            <v>COMPOSIÇÃO</v>
          </cell>
          <cell r="C9055" t="str">
            <v>TÊ, EM FERRO GALVANIZADO, DN 80 (3"), CONEXÃO ROSQUEADA, INSTALADO EM PRUMADAS - FORNECIMENTO E INSTALAÇÃO. AF_10/2020</v>
          </cell>
          <cell r="D9055" t="str">
            <v>UN</v>
          </cell>
          <cell r="E9055">
            <v>211.46</v>
          </cell>
        </row>
        <row r="9056">
          <cell r="A9056">
            <v>92369</v>
          </cell>
          <cell r="B9056" t="str">
            <v>COMPOSIÇÃO</v>
          </cell>
          <cell r="C9056" t="str">
            <v>NIPLE, EM FERRO GALVANIZADO, DN 25 (1"), CONEXÃO ROSQUEADA, INSTALADO EM REDE DE ALIMENTAÇÃO PARA HIDRANTE - FORNECIMENTO E INSTALAÇÃO. AF_10/2020</v>
          </cell>
          <cell r="D9056" t="str">
            <v>UN</v>
          </cell>
          <cell r="E9056">
            <v>31.72</v>
          </cell>
        </row>
        <row r="9057">
          <cell r="A9057">
            <v>92370</v>
          </cell>
          <cell r="B9057" t="str">
            <v>COMPOSIÇÃO</v>
          </cell>
          <cell r="C9057" t="str">
            <v>LUVA, EM FERRO GALVANIZADO, DN 25 (1"), CONEXÃO ROSQUEADA, INSTALADO EM REDE DE ALIMENTAÇÃO PARA HIDRANTE - FORNECIMENTO E INSTALAÇÃO. AF_10/2020</v>
          </cell>
          <cell r="D9057" t="str">
            <v>UN</v>
          </cell>
          <cell r="E9057">
            <v>33.29</v>
          </cell>
        </row>
        <row r="9058">
          <cell r="A9058">
            <v>92371</v>
          </cell>
          <cell r="B9058" t="str">
            <v>COMPOSIÇÃO</v>
          </cell>
          <cell r="C9058" t="str">
            <v>NIPLE, EM FERRO GALVANIZADO, DN 32 (1 1/4"), CONEXÃO ROSQUEADA, INSTALADO EM REDE DE ALIMENTAÇÃO PARA HIDRANTE - FORNECIMENTO E INSTALAÇÃO. AF_10/2020</v>
          </cell>
          <cell r="D9058" t="str">
            <v>UN</v>
          </cell>
          <cell r="E9058">
            <v>38.35</v>
          </cell>
        </row>
        <row r="9059">
          <cell r="A9059">
            <v>92372</v>
          </cell>
          <cell r="B9059" t="str">
            <v>COMPOSIÇÃO</v>
          </cell>
          <cell r="C9059" t="str">
            <v>LUVA, EM FERRO GALVANIZADO, DN 32 (1 1/4"), CONEXÃO ROSQUEADA, INSTALADO EM REDE DE ALIMENTAÇÃO PARA HIDRANTE - FORNECIMENTO E INSTALAÇÃO. AF_10/2020</v>
          </cell>
          <cell r="D9059" t="str">
            <v>UN</v>
          </cell>
          <cell r="E9059">
            <v>39.81</v>
          </cell>
        </row>
        <row r="9060">
          <cell r="A9060">
            <v>92373</v>
          </cell>
          <cell r="B9060" t="str">
            <v>COMPOSIÇÃO</v>
          </cell>
          <cell r="C9060" t="str">
            <v>NIPLE, EM FERRO GALVANIZADO, DN 40 (1 1/2"), CONEXÃO ROSQUEADA, INSTALADO EM REDE DE ALIMENTAÇÃO PARA HIDRANTE - FORNECIMENTO E INSTALAÇÃO. AF_10/2020</v>
          </cell>
          <cell r="D9060" t="str">
            <v>UN</v>
          </cell>
          <cell r="E9060">
            <v>45.32</v>
          </cell>
        </row>
        <row r="9061">
          <cell r="A9061">
            <v>92374</v>
          </cell>
          <cell r="B9061" t="str">
            <v>COMPOSIÇÃO</v>
          </cell>
          <cell r="C9061" t="str">
            <v>LUVA, EM FERRO GALVANIZADO, DN 40 (1 1/2"), CONEXÃO ROSQUEADA, INSTALADO EM REDE DE ALIMENTAÇÃO PARA HIDRANTE - FORNECIMENTO E INSTALAÇÃO. AF_10/2020</v>
          </cell>
          <cell r="D9061" t="str">
            <v>UN</v>
          </cell>
          <cell r="E9061">
            <v>45.6</v>
          </cell>
        </row>
        <row r="9062">
          <cell r="A9062">
            <v>92375</v>
          </cell>
          <cell r="B9062" t="str">
            <v>COMPOSIÇÃO</v>
          </cell>
          <cell r="C9062" t="str">
            <v>NIPLE, EM FERRO GALVANIZADO, DN 50 (2"), CONEXÃO ROSQUEADA, INSTALADO EM REDE DE ALIMENTAÇÃO PARA HIDRANTE - FORNECIMENTO E INSTALAÇÃO. AF_10/2020</v>
          </cell>
          <cell r="D9062" t="str">
            <v>UN</v>
          </cell>
          <cell r="E9062">
            <v>58.83</v>
          </cell>
        </row>
        <row r="9063">
          <cell r="A9063">
            <v>92376</v>
          </cell>
          <cell r="B9063" t="str">
            <v>COMPOSIÇÃO</v>
          </cell>
          <cell r="C9063" t="str">
            <v>LUVA, EM FERRO GALVANIZADO, DN 50 (2"), CONEXÃO ROSQUEADA, INSTALADO EM REDE DE ALIMENTAÇÃO PARA HIDRANTE - FORNECIMENTO E INSTALAÇÃO. AF_10/2020</v>
          </cell>
          <cell r="D9063" t="str">
            <v>UN</v>
          </cell>
          <cell r="E9063">
            <v>58.81</v>
          </cell>
        </row>
        <row r="9064">
          <cell r="A9064">
            <v>92377</v>
          </cell>
          <cell r="B9064" t="str">
            <v>COMPOSIÇÃO</v>
          </cell>
          <cell r="C9064" t="str">
            <v>NIPLE, EM FERRO GALVANIZADO, DN 65 (2 1/2"), CONEXÃO ROSQUEADA, INSTALADO EM REDE DE ALIMENTAÇÃO PARA HIDRANTE - FORNECIMENTO E INSTALAÇÃO. AF_10/2020</v>
          </cell>
          <cell r="D9064" t="str">
            <v>UN</v>
          </cell>
          <cell r="E9064">
            <v>78.86</v>
          </cell>
        </row>
        <row r="9065">
          <cell r="A9065">
            <v>92378</v>
          </cell>
          <cell r="B9065" t="str">
            <v>COMPOSIÇÃO</v>
          </cell>
          <cell r="C9065" t="str">
            <v>LUVA, EM FERRO GALVANIZADO, DN 65 (2 1/2"), CONEXÃO ROSQUEADA, INSTALADO EM REDE DE ALIMENTAÇÃO PARA HIDRANTE - FORNECIMENTO E INSTALAÇÃO. AF_10/2020</v>
          </cell>
          <cell r="D9065" t="str">
            <v>UN</v>
          </cell>
          <cell r="E9065">
            <v>87.59</v>
          </cell>
        </row>
        <row r="9066">
          <cell r="A9066">
            <v>92379</v>
          </cell>
          <cell r="B9066" t="str">
            <v>COMPOSIÇÃO</v>
          </cell>
          <cell r="C9066" t="str">
            <v>NIPLE, EM FERRO GALVANIZADO, DN 80 (3"), CONEXÃO ROSQUEADA, INSTALADO EM REDE DE ALIMENTAÇÃO PARA HIDRANTE - FORNECIMENTO E INSTALAÇÃO. AF_10/2020</v>
          </cell>
          <cell r="D9066" t="str">
            <v>UN</v>
          </cell>
          <cell r="E9066">
            <v>111.68</v>
          </cell>
        </row>
        <row r="9067">
          <cell r="A9067">
            <v>92380</v>
          </cell>
          <cell r="B9067" t="str">
            <v>COMPOSIÇÃO</v>
          </cell>
          <cell r="C9067" t="str">
            <v>LUVA, EM FERRO GALVANIZADO, DN 80 (3"), CONEXÃO ROSQUEADA, INSTALADO EM REDE DE ALIMENTAÇÃO PARA HIDRANTE - FORNECIMENTO E INSTALAÇÃO. AF_10/2020</v>
          </cell>
          <cell r="D9067" t="str">
            <v>UN</v>
          </cell>
          <cell r="E9067">
            <v>119.44</v>
          </cell>
        </row>
        <row r="9068">
          <cell r="A9068">
            <v>92381</v>
          </cell>
          <cell r="B9068" t="str">
            <v>COMPOSIÇÃO</v>
          </cell>
          <cell r="C9068" t="str">
            <v>JOELHO 45 GRAUS, EM FERRO GALVANIZADO, DN 25 (1"), CONEXÃO ROSQUEADA, INSTALADO EM REDE DE ALIMENTAÇÃO PARA HIDRANTE - FORNECIMENTO E INSTALAÇÃO. AF_10/2020</v>
          </cell>
          <cell r="D9068" t="str">
            <v>UN</v>
          </cell>
          <cell r="E9068">
            <v>48.02</v>
          </cell>
        </row>
        <row r="9069">
          <cell r="A9069">
            <v>92382</v>
          </cell>
          <cell r="B9069" t="str">
            <v>COMPOSIÇÃO</v>
          </cell>
          <cell r="C9069" t="str">
            <v>JOELHO 90 GRAUS, EM FERRO GALVANIZADO, DN 25 (1"), CONEXÃO ROSQUEADA, INSTALADO EM REDE DE ALIMENTAÇÃO PARA HIDRANTE - FORNECIMENTO E INSTALAÇÃO. AF_10/2020</v>
          </cell>
          <cell r="D9069" t="str">
            <v>UN</v>
          </cell>
          <cell r="E9069">
            <v>45.94</v>
          </cell>
        </row>
        <row r="9070">
          <cell r="A9070">
            <v>92383</v>
          </cell>
          <cell r="B9070" t="str">
            <v>COMPOSIÇÃO</v>
          </cell>
          <cell r="C9070" t="str">
            <v>JOELHO 45 GRAUS, EM FERRO GALVANIZADO, DN 32 (1 1/4"), CONEXÃO ROSQUEADA, INSTALADO EM REDE DE ALIMENTAÇÃO PARA HIDRANTE - FORNECIMENTO E INSTALAÇÃO. AF_10/2020</v>
          </cell>
          <cell r="D9070" t="str">
            <v>UN</v>
          </cell>
          <cell r="E9070">
            <v>60.52</v>
          </cell>
        </row>
        <row r="9071">
          <cell r="A9071">
            <v>92384</v>
          </cell>
          <cell r="B9071" t="str">
            <v>COMPOSIÇÃO</v>
          </cell>
          <cell r="C9071" t="str">
            <v>JOELHO 90 GRAUS, EM FERRO GALVANIZADO, DN 32 (1 1/4"), CONEXÃO ROSQUEADA, INSTALADO EM REDE DE ALIMENTAÇÃO PARA HIDRANTE - FORNECIMENTO E INSTALAÇÃO. AF_10/2020</v>
          </cell>
          <cell r="D9071" t="str">
            <v>UN</v>
          </cell>
          <cell r="E9071">
            <v>56.38</v>
          </cell>
        </row>
        <row r="9072">
          <cell r="A9072">
            <v>92385</v>
          </cell>
          <cell r="B9072" t="str">
            <v>COMPOSIÇÃO</v>
          </cell>
          <cell r="C9072" t="str">
            <v>JOELHO 45 GRAUS, EM FERRO GALVANIZADO, DN 40 (1 1/2"), CONEXÃO ROSQUEADA, INSTALADO EM REDE DE ALIMENTAÇÃO PARA HIDRANTE - FORNECIMENTO E INSTALAÇÃO. AF_10/2020</v>
          </cell>
          <cell r="D9072" t="str">
            <v>UN</v>
          </cell>
          <cell r="E9072">
            <v>69.39</v>
          </cell>
        </row>
        <row r="9073">
          <cell r="A9073">
            <v>92386</v>
          </cell>
          <cell r="B9073" t="str">
            <v>COMPOSIÇÃO</v>
          </cell>
          <cell r="C9073" t="str">
            <v>JOELHO 90 GRAUS, EM FERRO GALVANIZADO, DN 40 (1 1/2"), CONEXÃO ROSQUEADA, INSTALADO EM REDE DE ALIMENTAÇÃO PARA HIDRANTE - FORNECIMENTO E INSTALAÇÃO. AF_10/2020</v>
          </cell>
          <cell r="D9073" t="str">
            <v>UN</v>
          </cell>
          <cell r="E9073">
            <v>66.53</v>
          </cell>
        </row>
        <row r="9074">
          <cell r="A9074">
            <v>92387</v>
          </cell>
          <cell r="B9074" t="str">
            <v>COMPOSIÇÃO</v>
          </cell>
          <cell r="C9074" t="str">
            <v>JOELHO 45 GRAUS, EM FERRO GALVANIZADO, DN 50 (2"), CONEXÃO ROSQUEADA, INSTALADO EM REDE DE ALIMENTAÇÃO PARA HIDRANTE - FORNECIMENTO E INSTALAÇÃO. AF_10/2020</v>
          </cell>
          <cell r="D9074" t="str">
            <v>UN</v>
          </cell>
          <cell r="E9074">
            <v>87.47</v>
          </cell>
        </row>
        <row r="9075">
          <cell r="A9075">
            <v>92388</v>
          </cell>
          <cell r="B9075" t="str">
            <v>COMPOSIÇÃO</v>
          </cell>
          <cell r="C9075" t="str">
            <v>JOELHO 90 GRAUS, EM FERRO GALVANIZADO, DN 50 (2"), CONEXÃO ROSQUEADA, INSTALADO EM REDE DE ALIMENTAÇÃO PARA HIDRANTE - FORNECIMENTO E INSTALAÇÃO. AF_10/2020</v>
          </cell>
          <cell r="D9075" t="str">
            <v>UN</v>
          </cell>
          <cell r="E9075">
            <v>85.53</v>
          </cell>
        </row>
        <row r="9076">
          <cell r="A9076">
            <v>92389</v>
          </cell>
          <cell r="B9076" t="str">
            <v>COMPOSIÇÃO</v>
          </cell>
          <cell r="C9076" t="str">
            <v>JOELHO 45 GRAUS, EM FERRO GALVANIZADO, DN 65 (2 1/2"), CONEXÃO ROSQUEADA, INSTALADO EM REDE DE ALIMENTAÇÃO PARA HIDRANTE - FORNECIMENTO E INSTALAÇÃO. AF_10/2020</v>
          </cell>
          <cell r="D9076" t="str">
            <v>UN</v>
          </cell>
          <cell r="E9076">
            <v>135.08000000000001</v>
          </cell>
        </row>
        <row r="9077">
          <cell r="A9077">
            <v>92390</v>
          </cell>
          <cell r="B9077" t="str">
            <v>COMPOSIÇÃO</v>
          </cell>
          <cell r="C9077" t="str">
            <v>JOELHO 90 GRAUS, EM FERRO GALVANIZADO, DN 65 (2 1/2"), CONEXÃO ROSQUEADA, INSTALADO EM REDE DE ALIMENTAÇÃO PARA HIDRANTE - FORNECIMENTO E INSTALAÇÃO. AF_10/2020</v>
          </cell>
          <cell r="D9077" t="str">
            <v>UN</v>
          </cell>
          <cell r="E9077">
            <v>126.54</v>
          </cell>
        </row>
        <row r="9078">
          <cell r="A9078">
            <v>92635</v>
          </cell>
          <cell r="B9078" t="str">
            <v>COMPOSIÇÃO</v>
          </cell>
          <cell r="C9078" t="str">
            <v>JOELHO 45 GRAUS, EM FERRO GALVANIZADO, CONEXÃO ROSQUEADA, DN 80 (3"), INSTALADO EM REDE DE ALIMENTAÇÃO PARA HIDRANTE - FORNECIMENTO E INSTALAÇÃO. AF_10/2020</v>
          </cell>
          <cell r="D9078" t="str">
            <v>UN</v>
          </cell>
          <cell r="E9078">
            <v>180.87</v>
          </cell>
        </row>
        <row r="9079">
          <cell r="A9079">
            <v>92636</v>
          </cell>
          <cell r="B9079" t="str">
            <v>COMPOSIÇÃO</v>
          </cell>
          <cell r="C9079" t="str">
            <v>JOELHO 90 GRAUS, EM FERRO GALVANIZADO, CONEXÃO ROSQUEADA, DN 80 (3"), INSTALADO EM REDE DE ALIMENTAÇÃO PARA HIDRANTE - FORNECIMENTO E INSTALAÇÃO. AF_10/2020</v>
          </cell>
          <cell r="D9079" t="str">
            <v>UN</v>
          </cell>
          <cell r="E9079">
            <v>164.4</v>
          </cell>
        </row>
        <row r="9080">
          <cell r="A9080">
            <v>92637</v>
          </cell>
          <cell r="B9080" t="str">
            <v>COMPOSIÇÃO</v>
          </cell>
          <cell r="C9080" t="str">
            <v>TÊ, EM FERRO GALVANIZADO, CONEXÃO ROSQUEADA, DN 25 (1"), INSTALADO EM REDE DE ALIMENTAÇÃO PARA HIDRANTE - FORNECIMENTO E INSTALAÇÃO. AF_10/2020</v>
          </cell>
          <cell r="D9080" t="str">
            <v>UN</v>
          </cell>
          <cell r="E9080">
            <v>62.05</v>
          </cell>
        </row>
        <row r="9081">
          <cell r="A9081">
            <v>92638</v>
          </cell>
          <cell r="B9081" t="str">
            <v>COMPOSIÇÃO</v>
          </cell>
          <cell r="C9081" t="str">
            <v>TÊ, EM FERRO GALVANIZADO, CONEXÃO ROSQUEADA, DN 32 (1 1/4"), INSTALADO EM REDE DE ALIMENTAÇÃO PARA HIDRANTE - FORNECIMENTO E INSTALAÇÃO. AF_10/2020</v>
          </cell>
          <cell r="D9081" t="str">
            <v>UN</v>
          </cell>
          <cell r="E9081">
            <v>75.69</v>
          </cell>
        </row>
        <row r="9082">
          <cell r="A9082">
            <v>92639</v>
          </cell>
          <cell r="B9082" t="str">
            <v>COMPOSIÇÃO</v>
          </cell>
          <cell r="C9082" t="str">
            <v>TÊ, EM FERRO GALVANIZADO, CONEXÃO ROSQUEADA, DN 40 (1 1/2"), INSTALADO EM REDE DE ALIMENTAÇÃO PARA HIDRANTE - FORNECIMENTO E INSTALAÇÃO. AF_10/2020</v>
          </cell>
          <cell r="D9082" t="str">
            <v>UN</v>
          </cell>
          <cell r="E9082">
            <v>87.62</v>
          </cell>
        </row>
        <row r="9083">
          <cell r="A9083">
            <v>92640</v>
          </cell>
          <cell r="B9083" t="str">
            <v>COMPOSIÇÃO</v>
          </cell>
          <cell r="C9083" t="str">
            <v>TÊ, EM FERRO GALVANIZADO, CONEXÃO ROSQUEADA, DN 50 (2"), INSTALADO EM REDE DE ALIMENTAÇÃO PARA HIDRANTE - FORNECIMENTO E INSTALAÇÃO. AF_10/2020</v>
          </cell>
          <cell r="D9083" t="str">
            <v>UN</v>
          </cell>
          <cell r="E9083">
            <v>113.98</v>
          </cell>
        </row>
        <row r="9084">
          <cell r="A9084">
            <v>92642</v>
          </cell>
          <cell r="B9084" t="str">
            <v>COMPOSIÇÃO</v>
          </cell>
          <cell r="C9084" t="str">
            <v>TÊ, EM FERRO GALVANIZADO, CONEXÃO ROSQUEADA, DN 65 (2 1/2"), INSTALADO EM REDE DE ALIMENTAÇÃO PARA HIDRANTE - FORNECIMENTO E INSTALAÇÃO. AF_10/2020</v>
          </cell>
          <cell r="D9084" t="str">
            <v>UN</v>
          </cell>
          <cell r="E9084">
            <v>172.96</v>
          </cell>
        </row>
        <row r="9085">
          <cell r="A9085">
            <v>92644</v>
          </cell>
          <cell r="B9085" t="str">
            <v>COMPOSIÇÃO</v>
          </cell>
          <cell r="C9085" t="str">
            <v>TÊ, EM FERRO GALVANIZADO, CONEXÃO ROSQUEADA, DN 80 (3"), INSTALADO EM REDE DE ALIMENTAÇÃO PARA HIDRANTE - FORNECIMENTO E INSTALAÇÃO. AF_10/2020</v>
          </cell>
          <cell r="D9085" t="str">
            <v>UN</v>
          </cell>
          <cell r="E9085">
            <v>217.64</v>
          </cell>
        </row>
        <row r="9086">
          <cell r="A9086">
            <v>92657</v>
          </cell>
          <cell r="B9086" t="str">
            <v>COMPOSIÇÃO</v>
          </cell>
          <cell r="C9086" t="str">
            <v>NIPLE, EM FERRO GALVANIZADO, CONEXÃO ROSQUEADA, DN 25 (1"), INSTALADO EM REDE DE ALIMENTAÇÃO PARA SPRINKLER - FORNECIMENTO E INSTALAÇÃO. AF_10/2020</v>
          </cell>
          <cell r="D9086" t="str">
            <v>UN</v>
          </cell>
          <cell r="E9086">
            <v>23.38</v>
          </cell>
        </row>
        <row r="9087">
          <cell r="A9087">
            <v>92658</v>
          </cell>
          <cell r="B9087" t="str">
            <v>COMPOSIÇÃO</v>
          </cell>
          <cell r="C9087" t="str">
            <v>LUVA, EM FERRO GALVANIZADO, CONEXÃO ROSQUEADA, DN 25 (1"), INSTALADO EM REDE DE ALIMENTAÇÃO PARA SPRINKLER - FORNECIMENTO E INSTALAÇÃO. AF_10/2020</v>
          </cell>
          <cell r="D9087" t="str">
            <v>UN</v>
          </cell>
          <cell r="E9087">
            <v>24.95</v>
          </cell>
        </row>
        <row r="9088">
          <cell r="A9088">
            <v>92659</v>
          </cell>
          <cell r="B9088" t="str">
            <v>COMPOSIÇÃO</v>
          </cell>
          <cell r="C9088" t="str">
            <v>NIPLE, EM FERRO GALVANIZADO, CONEXÃO ROSQUEADA, DN 32 (1 1/4"), INSTALADO EM REDE DE ALIMENTAÇÃO PARA SPRINKLER - FORNECIMENTO E INSTALAÇÃO. AF_10/2020</v>
          </cell>
          <cell r="D9088" t="str">
            <v>UN</v>
          </cell>
          <cell r="E9088">
            <v>28.86</v>
          </cell>
        </row>
        <row r="9089">
          <cell r="A9089">
            <v>92660</v>
          </cell>
          <cell r="B9089" t="str">
            <v>COMPOSIÇÃO</v>
          </cell>
          <cell r="C9089" t="str">
            <v>LUVA, EM FERRO GALVANIZADO, CONEXÃO ROSQUEADA, DN 32 (1 1/4"), INSTALADO EM REDE DE ALIMENTAÇÃO PARA SPRINKLER - FORNECIMENTO E INSTALAÇÃO. AF_10/2020</v>
          </cell>
          <cell r="D9089" t="str">
            <v>UN</v>
          </cell>
          <cell r="E9089">
            <v>30.32</v>
          </cell>
        </row>
        <row r="9090">
          <cell r="A9090">
            <v>92661</v>
          </cell>
          <cell r="B9090" t="str">
            <v>COMPOSIÇÃO</v>
          </cell>
          <cell r="C9090" t="str">
            <v>NIPLE, EM FERRO GALVANIZADO, CONEXÃO ROSQUEADA, DN 40 (1 1/2"), INSTALADO EM REDE DE ALIMENTAÇÃO PARA SPRINKLER - FORNECIMENTO E INSTALAÇÃO. AF_10/2020</v>
          </cell>
          <cell r="D9090" t="str">
            <v>UN</v>
          </cell>
          <cell r="E9090">
            <v>34.51</v>
          </cell>
        </row>
        <row r="9091">
          <cell r="A9091">
            <v>92662</v>
          </cell>
          <cell r="B9091" t="str">
            <v>COMPOSIÇÃO</v>
          </cell>
          <cell r="C9091" t="str">
            <v>LUVA, EM FERRO GALVANIZADO, CONEXÃO ROSQUEADA, DN 40 (1 1/2"), INSTALADO EM REDE DE ALIMENTAÇÃO PARA SPRINKLER - FORNECIMENTO E INSTALAÇÃO. AF_10/2020</v>
          </cell>
          <cell r="D9091" t="str">
            <v>UN</v>
          </cell>
          <cell r="E9091">
            <v>34.79</v>
          </cell>
        </row>
        <row r="9092">
          <cell r="A9092">
            <v>92663</v>
          </cell>
          <cell r="B9092" t="str">
            <v>COMPOSIÇÃO</v>
          </cell>
          <cell r="C9092" t="str">
            <v>NIPLE, EM FERRO GALVANIZADO, CONEXÃO ROSQUEADA, DN 50 (2"), INSTALADO EM REDE DE ALIMENTAÇÃO PARA SPRINKLER - FORNECIMENTO E INSTALAÇÃO. AF_10/2020</v>
          </cell>
          <cell r="D9092" t="str">
            <v>UN</v>
          </cell>
          <cell r="E9092">
            <v>46.39</v>
          </cell>
        </row>
        <row r="9093">
          <cell r="A9093">
            <v>92664</v>
          </cell>
          <cell r="B9093" t="str">
            <v>COMPOSIÇÃO</v>
          </cell>
          <cell r="C9093" t="str">
            <v>LUVA, EM FERRO GALVANIZADO, CONEXÃO ROSQUEADA, DN 50 (2"), INSTALADO EM REDE DE ALIMENTAÇÃO PARA SPRINKLER - FORNECIMENTO E INSTALAÇÃO. AF_10/2020</v>
          </cell>
          <cell r="D9093" t="str">
            <v>UN</v>
          </cell>
          <cell r="E9093">
            <v>46.37</v>
          </cell>
        </row>
        <row r="9094">
          <cell r="A9094">
            <v>92665</v>
          </cell>
          <cell r="B9094" t="str">
            <v>COMPOSIÇÃO</v>
          </cell>
          <cell r="C9094" t="str">
            <v>NIPLE, EM FERRO GALVANIZADO, CONEXÃO ROSQUEADA, DN 65 (2 1/2"), INSTALADO EM REDE DE ALIMENTAÇÃO PARA SPRINKLER - FORNECIMENTO E INSTALAÇÃO. AF_10/2020</v>
          </cell>
          <cell r="D9094" t="str">
            <v>UN</v>
          </cell>
          <cell r="E9094">
            <v>63.94</v>
          </cell>
        </row>
        <row r="9095">
          <cell r="A9095">
            <v>92666</v>
          </cell>
          <cell r="B9095" t="str">
            <v>COMPOSIÇÃO</v>
          </cell>
          <cell r="C9095" t="str">
            <v>LUVA, EM FERRO GALVANIZADO, CONEXÃO ROSQUEADA, DN 65 (2 1/2"), INSTALADO EM REDE DE ALIMENTAÇÃO PARA SPRINKLER - FORNECIMENTO E INSTALAÇÃO. AF_10/2020</v>
          </cell>
          <cell r="D9095" t="str">
            <v>UN</v>
          </cell>
          <cell r="E9095">
            <v>72.67</v>
          </cell>
        </row>
        <row r="9096">
          <cell r="A9096">
            <v>92667</v>
          </cell>
          <cell r="B9096" t="str">
            <v>COMPOSIÇÃO</v>
          </cell>
          <cell r="C9096" t="str">
            <v>NIPLE, EM FERRO GALVANIZADO, CONEXÃO ROSQUEADA, DN 80 (3"), INSTALADO EM REDE DE ALIMENTAÇÃO PARA SPRINKLER - FORNECIMENTO E INSTALAÇÃO. AF_10/2020</v>
          </cell>
          <cell r="D9096" t="str">
            <v>UN</v>
          </cell>
          <cell r="E9096">
            <v>94.34</v>
          </cell>
        </row>
        <row r="9097">
          <cell r="A9097">
            <v>92668</v>
          </cell>
          <cell r="B9097" t="str">
            <v>COMPOSIÇÃO</v>
          </cell>
          <cell r="C9097" t="str">
            <v>LUVA, EM FERRO GALVANIZADO, CONEXÃO ROSQUEADA, DN 80 (3"), INSTALADO EM REDE DE ALIMENTAÇÃO PARA SPRINKLER - FORNECIMENTO E INSTALAÇÃO. AF_10/2020</v>
          </cell>
          <cell r="D9097" t="str">
            <v>UN</v>
          </cell>
          <cell r="E9097">
            <v>102.1</v>
          </cell>
        </row>
        <row r="9098">
          <cell r="A9098">
            <v>92669</v>
          </cell>
          <cell r="B9098" t="str">
            <v>COMPOSIÇÃO</v>
          </cell>
          <cell r="C9098" t="str">
            <v>JOELHO 45 GRAUS, EM FERRO GALVANIZADO, CONEXÃO ROSQUEADA, DN 25 (1"), INSTALADO EM REDE DE ALIMENTAÇÃO PARA SPRINKLER - FORNECIMENTO E INSTALAÇÃO. AF_10/2020</v>
          </cell>
          <cell r="D9098" t="str">
            <v>UN</v>
          </cell>
          <cell r="E9098">
            <v>35.5</v>
          </cell>
        </row>
        <row r="9099">
          <cell r="A9099">
            <v>92670</v>
          </cell>
          <cell r="B9099" t="str">
            <v>COMPOSIÇÃO</v>
          </cell>
          <cell r="C9099" t="str">
            <v>JOELHO 90 GRAUS, EM FERRO GALVANIZADO, CONEXÃO ROSQUEADA, DN 25 (1"), INSTALADO EM REDE DE ALIMENTAÇÃO PARA SPRINKLER - FORNECIMENTO E INSTALAÇÃO. AF_10/2020</v>
          </cell>
          <cell r="D9099" t="str">
            <v>UN</v>
          </cell>
          <cell r="E9099">
            <v>33.42</v>
          </cell>
        </row>
        <row r="9100">
          <cell r="A9100">
            <v>92671</v>
          </cell>
          <cell r="B9100" t="str">
            <v>COMPOSIÇÃO</v>
          </cell>
          <cell r="C9100" t="str">
            <v>JOELHO 45 GRAUS, EM FERRO GALVANIZADO, CONEXÃO ROSQUEADA, DN 32 (1 1/4"), INSTALADO EM REDE DE ALIMENTAÇÃO PARA SPRINKLER - FORNECIMENTO E INSTALAÇÃO. AF_10/2020</v>
          </cell>
          <cell r="D9100" t="str">
            <v>UN</v>
          </cell>
          <cell r="E9100">
            <v>46.31</v>
          </cell>
        </row>
        <row r="9101">
          <cell r="A9101">
            <v>92672</v>
          </cell>
          <cell r="B9101" t="str">
            <v>COMPOSIÇÃO</v>
          </cell>
          <cell r="C9101" t="str">
            <v>JOELHO 90 GRAUS, EM FERRO GALVANIZADO, CONEXÃO ROSQUEADA, DN 32 (1 1/4"), INSTALADO EM REDE DE ALIMENTAÇÃO PARA SPRINKLER - FORNECIMENTO E INSTALAÇÃO. AF_10/2020</v>
          </cell>
          <cell r="D9101" t="str">
            <v>UN</v>
          </cell>
          <cell r="E9101">
            <v>42.17</v>
          </cell>
        </row>
        <row r="9102">
          <cell r="A9102">
            <v>92673</v>
          </cell>
          <cell r="B9102" t="str">
            <v>COMPOSIÇÃO</v>
          </cell>
          <cell r="C9102" t="str">
            <v>JOELHO 45 GRAUS, EM FERRO GALVANIZADO, CONEXÃO ROSQUEADA, DN 40 (1 1/2"), INSTALADO EM REDE DE ALIMENTAÇÃO PARA SPRINKLER - FORNECIMENTO E INSTALAÇÃO. AF_10/2020</v>
          </cell>
          <cell r="D9102" t="str">
            <v>UN</v>
          </cell>
          <cell r="E9102">
            <v>53.19</v>
          </cell>
        </row>
        <row r="9103">
          <cell r="A9103">
            <v>92674</v>
          </cell>
          <cell r="B9103" t="str">
            <v>COMPOSIÇÃO</v>
          </cell>
          <cell r="C9103" t="str">
            <v>JOELHO 90 GRAUS, EM FERRO GALVANIZADO, CONEXÃO ROSQUEADA, DN 40 (1 1/2"), INSTALADO EM REDE DE ALIMENTAÇÃO PARA SPRINKLER - FORNECIMENTO E INSTALAÇÃO. AF_10/2020</v>
          </cell>
          <cell r="D9103" t="str">
            <v>UN</v>
          </cell>
          <cell r="E9103">
            <v>50.33</v>
          </cell>
        </row>
        <row r="9104">
          <cell r="A9104">
            <v>92675</v>
          </cell>
          <cell r="B9104" t="str">
            <v>COMPOSIÇÃO</v>
          </cell>
          <cell r="C9104" t="str">
            <v>JOELHO 45 GRAUS, EM FERRO GALVANIZADO, CONEXÃO ROSQUEADA, DN 50 (2"), INSTALADO EM REDE DE ALIMENTAÇÃO PARA SPRINKLER - FORNECIMENTO E INSTALAÇÃO. AF_10/2020</v>
          </cell>
          <cell r="D9104" t="str">
            <v>UN</v>
          </cell>
          <cell r="E9104">
            <v>68.849999999999994</v>
          </cell>
        </row>
        <row r="9105">
          <cell r="A9105">
            <v>92676</v>
          </cell>
          <cell r="B9105" t="str">
            <v>COMPOSIÇÃO</v>
          </cell>
          <cell r="C9105" t="str">
            <v>JOELHO 90 GRAUS, EM FERRO GALVANIZADO, CONEXÃO ROSQUEADA, DN 50 (2"), INSTALADO EM REDE DE ALIMENTAÇÃO PARA SPRINKLER - FORNECIMENTO E INSTALAÇÃO. AF_10/2020</v>
          </cell>
          <cell r="D9105" t="str">
            <v>UN</v>
          </cell>
          <cell r="E9105">
            <v>66.91</v>
          </cell>
        </row>
        <row r="9106">
          <cell r="A9106">
            <v>92677</v>
          </cell>
          <cell r="B9106" t="str">
            <v>COMPOSIÇÃO</v>
          </cell>
          <cell r="C9106" t="str">
            <v>JOELHO 45 GRAUS, EM FERRO GALVANIZADO, CONEXÃO ROSQUEADA, DN 65 (2 1/2"), INSTALADO EM REDE DE ALIMENTAÇÃO PARA SPRINKLER - FORNECIMENTO E INSTALAÇÃO. AF_10/2020</v>
          </cell>
          <cell r="D9106" t="str">
            <v>UN</v>
          </cell>
          <cell r="E9106">
            <v>112.75</v>
          </cell>
        </row>
        <row r="9107">
          <cell r="A9107">
            <v>92678</v>
          </cell>
          <cell r="B9107" t="str">
            <v>COMPOSIÇÃO</v>
          </cell>
          <cell r="C9107" t="str">
            <v>JOELHO 90 GRAUS, EM FERRO GALVANIZADO, CONEXÃO ROSQUEADA, DN 65 (2 1/2"), INSTALADO EM REDE DE ALIMENTAÇÃO PARA SPRINKLER - FORNECIMENTO E INSTALAÇÃO. AF_10/2020</v>
          </cell>
          <cell r="D9107" t="str">
            <v>UN</v>
          </cell>
          <cell r="E9107">
            <v>104.21</v>
          </cell>
        </row>
        <row r="9108">
          <cell r="A9108">
            <v>92679</v>
          </cell>
          <cell r="B9108" t="str">
            <v>COMPOSIÇÃO</v>
          </cell>
          <cell r="C9108" t="str">
            <v>JOELHO 45 GRAUS, EM FERRO GALVANIZADO, CONEXÃO ROSQUEADA, DN 80 (3"), INSTALADO EM REDE DE ALIMENTAÇÃO PARA SPRINKLER - FORNECIMENTO E INSTALAÇÃO. AF_10/2020</v>
          </cell>
          <cell r="D9108" t="str">
            <v>UN</v>
          </cell>
          <cell r="E9108">
            <v>154.87</v>
          </cell>
        </row>
        <row r="9109">
          <cell r="A9109">
            <v>92680</v>
          </cell>
          <cell r="B9109" t="str">
            <v>COMPOSIÇÃO</v>
          </cell>
          <cell r="C9109" t="str">
            <v>JOELHO 90 GRAUS, EM FERRO GALVANIZADO, CONEXÃO ROSQUEADA, DN 80 (3"), INSTALADO EM REDE DE ALIMENTAÇÃO PARA SPRINKLER - FORNECIMENTO E INSTALAÇÃO. AF_10/2020</v>
          </cell>
          <cell r="D9109" t="str">
            <v>UN</v>
          </cell>
          <cell r="E9109">
            <v>138.4</v>
          </cell>
        </row>
        <row r="9110">
          <cell r="A9110">
            <v>92681</v>
          </cell>
          <cell r="B9110" t="str">
            <v>COMPOSIÇÃO</v>
          </cell>
          <cell r="C9110" t="str">
            <v>TÊ, EM FERRO GALVANIZADO, CONEXÃO ROSQUEADA, DN 25 (1"), INSTALADO EM REDE DE ALIMENTAÇÃO PARA SPRINKLER - FORNECIMENTO E INSTALAÇÃO. AF_10/2020</v>
          </cell>
          <cell r="D9110" t="str">
            <v>UN</v>
          </cell>
          <cell r="E9110">
            <v>45.32</v>
          </cell>
        </row>
        <row r="9111">
          <cell r="A9111">
            <v>92682</v>
          </cell>
          <cell r="B9111" t="str">
            <v>COMPOSIÇÃO</v>
          </cell>
          <cell r="C9111" t="str">
            <v>TÊ, EM FERRO GALVANIZADO, CONEXÃO ROSQUEADA, DN 32 (1 1/4"), INSTALADO EM REDE DE ALIMENTAÇÃO PARA SPRINKLER - FORNECIMENTO E INSTALAÇÃO. AF_10/2020</v>
          </cell>
          <cell r="D9111" t="str">
            <v>UN</v>
          </cell>
          <cell r="E9111">
            <v>56.68</v>
          </cell>
        </row>
        <row r="9112">
          <cell r="A9112">
            <v>92683</v>
          </cell>
          <cell r="B9112" t="str">
            <v>COMPOSIÇÃO</v>
          </cell>
          <cell r="C9112" t="str">
            <v>TÊ, EM FERRO GALVANIZADO, CONEXÃO ROSQUEADA, DN 40 (1 1/2"), INSTALADO EM REDE DE ALIMENTAÇÃO PARA SPRINKLER - FORNECIMENTO E INSTALAÇÃO. AF_10/2020</v>
          </cell>
          <cell r="D9112" t="str">
            <v>UN</v>
          </cell>
          <cell r="E9112">
            <v>66.040000000000006</v>
          </cell>
        </row>
        <row r="9113">
          <cell r="A9113">
            <v>92684</v>
          </cell>
          <cell r="B9113" t="str">
            <v>COMPOSIÇÃO</v>
          </cell>
          <cell r="C9113" t="str">
            <v>TÊ, EM FERRO GALVANIZADO, CONEXÃO ROSQUEADA, DN 50 (2"), INSTALADO EM REDE DE ALIMENTAÇÃO PARA SPRINKLER - FORNECIMENTO E INSTALAÇÃO. AF_10/2020</v>
          </cell>
          <cell r="D9113" t="str">
            <v>UN</v>
          </cell>
          <cell r="E9113">
            <v>89.14</v>
          </cell>
        </row>
        <row r="9114">
          <cell r="A9114">
            <v>92685</v>
          </cell>
          <cell r="B9114" t="str">
            <v>COMPOSIÇÃO</v>
          </cell>
          <cell r="C9114" t="str">
            <v>TÊ, EM FERRO GALVANIZADO, CONEXÃO ROSQUEADA, DN 65 (2 1/2"), INSTALADO EM REDE DE ALIMENTAÇÃO PARA SPRINKLER - FORNECIMENTO E INSTALAÇÃO. AF_10/2020</v>
          </cell>
          <cell r="D9114" t="str">
            <v>UN</v>
          </cell>
          <cell r="E9114">
            <v>143.22</v>
          </cell>
        </row>
        <row r="9115">
          <cell r="A9115">
            <v>92686</v>
          </cell>
          <cell r="B9115" t="str">
            <v>COMPOSIÇÃO</v>
          </cell>
          <cell r="C9115" t="str">
            <v>TÊ, EM FERRO GALVANIZADO, CONEXÃO ROSQUEADA, DN 80 (3"), INSTALADO EM REDE DE ALIMENTAÇÃO PARA SPRINKLER - FORNECIMENTO E INSTALAÇÃO. AF_10/2020</v>
          </cell>
          <cell r="D9115" t="str">
            <v>UN</v>
          </cell>
          <cell r="E9115">
            <v>182.95</v>
          </cell>
        </row>
        <row r="9116">
          <cell r="A9116">
            <v>92692</v>
          </cell>
          <cell r="B9116" t="str">
            <v>COMPOSIÇÃO</v>
          </cell>
          <cell r="C9116" t="str">
            <v>NIPLE, EM FERRO GALVANIZADO, CONEXÃO ROSQUEADA, DN 15 (1/2"), INSTALADO EM RAMAIS E SUB-RAMAIS DE GÁS - FORNECIMENTO E INSTALAÇÃO. AF_10/2020</v>
          </cell>
          <cell r="D9116" t="str">
            <v>UN</v>
          </cell>
          <cell r="E9116">
            <v>12.61</v>
          </cell>
        </row>
        <row r="9117">
          <cell r="A9117">
            <v>92693</v>
          </cell>
          <cell r="B9117" t="str">
            <v>COMPOSIÇÃO</v>
          </cell>
          <cell r="C9117" t="str">
            <v>LUVA, EM FERRO GALVANIZADO, CONEXÃO ROSQUEADA, DN 15 (1/2"), INSTALADO EM RAMAIS E SUB-RAMAIS DE GÁS - FORNECIMENTO E INSTALAÇÃO. AF_10/2020</v>
          </cell>
          <cell r="D9117" t="str">
            <v>UN</v>
          </cell>
          <cell r="E9117">
            <v>12.96</v>
          </cell>
        </row>
        <row r="9118">
          <cell r="A9118">
            <v>92694</v>
          </cell>
          <cell r="B9118" t="str">
            <v>COMPOSIÇÃO</v>
          </cell>
          <cell r="C9118" t="str">
            <v>NIPLE, EM FERRO GALVANIZADO, CONEXÃO ROSQUEADA, DN 20 (3/4"), INSTALADO EM RAMAIS E SUB-RAMAIS DE GÁS - FORNECIMENTO E INSTALAÇÃO. AF_10/2020</v>
          </cell>
          <cell r="D9118" t="str">
            <v>UN</v>
          </cell>
          <cell r="E9118">
            <v>20</v>
          </cell>
        </row>
        <row r="9119">
          <cell r="A9119">
            <v>92695</v>
          </cell>
          <cell r="B9119" t="str">
            <v>COMPOSIÇÃO</v>
          </cell>
          <cell r="C9119" t="str">
            <v>LUVA, EM FERRO GALVANIZADO, CONEXÃO ROSQUEADA, DN 20 (3/4"), INSTALADO EM RAMAIS E SUB-RAMAIS DE GÁS - FORNECIMENTO E INSTALAÇÃO. AF_10/2020</v>
          </cell>
          <cell r="D9119" t="str">
            <v>UN</v>
          </cell>
          <cell r="E9119">
            <v>20.350000000000001</v>
          </cell>
        </row>
        <row r="9120">
          <cell r="A9120">
            <v>92696</v>
          </cell>
          <cell r="B9120" t="str">
            <v>COMPOSIÇÃO</v>
          </cell>
          <cell r="C9120" t="str">
            <v>NIPLE, EM FERRO GALVANIZADO, CONEXÃO ROSQUEADA, DN 25 (1"), INSTALADO EM RAMAIS E SUB-RAMAIS DE GÁS - FORNECIMENTO E INSTALAÇÃO. AF_10/2020</v>
          </cell>
          <cell r="D9120" t="str">
            <v>UN</v>
          </cell>
          <cell r="E9120">
            <v>31.37</v>
          </cell>
        </row>
        <row r="9121">
          <cell r="A9121">
            <v>92697</v>
          </cell>
          <cell r="B9121" t="str">
            <v>COMPOSIÇÃO</v>
          </cell>
          <cell r="C9121" t="str">
            <v>LUVA, EM FERRO GALVANIZADO, CONEXÃO ROSQUEADA, DN 25 (1"), INSTALADO EM RAMAIS E SUB-RAMAIS DE GÁS - FORNECIMENTO E INSTALAÇÃO. AF_10/2020</v>
          </cell>
          <cell r="D9121" t="str">
            <v>UN</v>
          </cell>
          <cell r="E9121">
            <v>32.94</v>
          </cell>
        </row>
        <row r="9122">
          <cell r="A9122">
            <v>92698</v>
          </cell>
          <cell r="B9122" t="str">
            <v>COMPOSIÇÃO</v>
          </cell>
          <cell r="C9122" t="str">
            <v>JOELHO 45 GRAUS, EM FERRO GALVANIZADO, CONEXÃO ROSQUEADA, DN 15 (1/2"), INSTALADO EM RAMAIS E SUB-RAMAIS DE GÁS - FORNECIMENTO E INSTALAÇÃO. AF_10/2020</v>
          </cell>
          <cell r="D9122" t="str">
            <v>UN</v>
          </cell>
          <cell r="E9122">
            <v>18.62</v>
          </cell>
        </row>
        <row r="9123">
          <cell r="A9123">
            <v>92699</v>
          </cell>
          <cell r="B9123" t="str">
            <v>COMPOSIÇÃO</v>
          </cell>
          <cell r="C9123" t="str">
            <v>JOELHO 90 GRAUS, EM FERRO GALVANIZADO, CONEXÃO ROSQUEADA, DN 15 (1/2"), INSTALADO EM RAMAIS E SUB-RAMAIS DE GÁS - FORNECIMENTO E INSTALAÇÃO. AF_10/2020</v>
          </cell>
          <cell r="D9123" t="str">
            <v>UN</v>
          </cell>
          <cell r="E9123">
            <v>17.489999999999998</v>
          </cell>
        </row>
        <row r="9124">
          <cell r="A9124">
            <v>92700</v>
          </cell>
          <cell r="B9124" t="str">
            <v>COMPOSIÇÃO</v>
          </cell>
          <cell r="C9124" t="str">
            <v>JOELHO 45 GRAUS, EM FERRO GALVANIZADO, CONEXÃO ROSQUEADA, DN 20 (3/4"), INSTALADO EM RAMAIS E SUB-RAMAIS DE GÁS - FORNECIMENTO E INSTALAÇÃO. AF_10/2020</v>
          </cell>
          <cell r="D9124" t="str">
            <v>UN</v>
          </cell>
          <cell r="E9124">
            <v>30.39</v>
          </cell>
        </row>
        <row r="9125">
          <cell r="A9125">
            <v>92701</v>
          </cell>
          <cell r="B9125" t="str">
            <v>COMPOSIÇÃO</v>
          </cell>
          <cell r="C9125" t="str">
            <v>JOELHO 90 GRAUS, EM FERRO GALVANIZADO, CONEXÃO ROSQUEADA, DN 20 (3/4"), INSTALADO EM RAMAIS E SUB-RAMAIS DE GÁS - FORNECIMENTO E INSTALAÇÃO. AF_10/2020</v>
          </cell>
          <cell r="D9125" t="str">
            <v>UN</v>
          </cell>
          <cell r="E9125">
            <v>28.7</v>
          </cell>
        </row>
        <row r="9126">
          <cell r="A9126">
            <v>92702</v>
          </cell>
          <cell r="B9126" t="str">
            <v>COMPOSIÇÃO</v>
          </cell>
          <cell r="C9126" t="str">
            <v>JOELHO 45 GRAUS, EM FERRO GALVANIZADO, CONEXÃO ROSQUEADA, DN 25 (1"), INSTALADO EM RAMAIS E SUB-RAMAIS DE GÁS - FORNECIMENTO E INSTALAÇÃO. AF_10/2020</v>
          </cell>
          <cell r="D9126" t="str">
            <v>UN</v>
          </cell>
          <cell r="E9126">
            <v>47.54</v>
          </cell>
        </row>
        <row r="9127">
          <cell r="A9127">
            <v>92703</v>
          </cell>
          <cell r="B9127" t="str">
            <v>COMPOSIÇÃO</v>
          </cell>
          <cell r="C9127" t="str">
            <v>JOELHO 90 GRAUS, EM FERRO GALVANIZADO, CONEXÃO ROSQUEADA, DN 25 (1"), INSTALADO EM RAMAIS E SUB-RAMAIS DE GÁS - FORNECIMENTO E INSTALAÇÃO. AF_10/2020</v>
          </cell>
          <cell r="D9127" t="str">
            <v>UN</v>
          </cell>
          <cell r="E9127">
            <v>45.46</v>
          </cell>
        </row>
        <row r="9128">
          <cell r="A9128">
            <v>92704</v>
          </cell>
          <cell r="B9128" t="str">
            <v>COMPOSIÇÃO</v>
          </cell>
          <cell r="C9128" t="str">
            <v>TÊ, EM FERRO GALVANIZADO, CONEXÃO ROSQUEADA, DN 15 (1/2"), INSTALADO EM RAMAIS E SUB-RAMAIS DE GÁS - FORNECIMENTO E INSTALAÇÃO. AF_10/2020</v>
          </cell>
          <cell r="D9128" t="str">
            <v>UN</v>
          </cell>
          <cell r="E9128">
            <v>23.55</v>
          </cell>
        </row>
        <row r="9129">
          <cell r="A9129">
            <v>92705</v>
          </cell>
          <cell r="B9129" t="str">
            <v>COMPOSIÇÃO</v>
          </cell>
          <cell r="C9129" t="str">
            <v>TÊ, EM FERRO GALVANIZADO, CONEXÃO ROSQUEADA, DN 20 (3/4"), INSTALADO EM RAMAIS E SUB-RAMAIS DE GÁS - FORNECIMENTO E INSTALAÇÃO. AF_10/2020</v>
          </cell>
          <cell r="D9129" t="str">
            <v>UN</v>
          </cell>
          <cell r="E9129">
            <v>37.93</v>
          </cell>
        </row>
        <row r="9130">
          <cell r="A9130">
            <v>92706</v>
          </cell>
          <cell r="B9130" t="str">
            <v>COMPOSIÇÃO</v>
          </cell>
          <cell r="C9130" t="str">
            <v>TÊ, EM FERRO GALVANIZADO, CONEXÃO ROSQUEADA, DN 25 (1"), INSTALADO EM RAMAIS E SUB-RAMAIS DE GÁS - FORNECIMENTO E INSTALAÇÃO. AF_10/2020</v>
          </cell>
          <cell r="D9130" t="str">
            <v>UN</v>
          </cell>
          <cell r="E9130">
            <v>61.39</v>
          </cell>
        </row>
        <row r="9131">
          <cell r="A9131">
            <v>92889</v>
          </cell>
          <cell r="B9131" t="str">
            <v>COMPOSIÇÃO</v>
          </cell>
          <cell r="C9131" t="str">
            <v>UNIÃO, EM FERRO GALVANIZADO, DN 50 (2"), CONEXÃO ROSQUEADA, INSTALADO EM PRUMADAS - FORNECIMENTO E INSTALAÇÃO. AF_10/2020</v>
          </cell>
          <cell r="D9131" t="str">
            <v>UN</v>
          </cell>
          <cell r="E9131">
            <v>115.53</v>
          </cell>
        </row>
        <row r="9132">
          <cell r="A9132">
            <v>92890</v>
          </cell>
          <cell r="B9132" t="str">
            <v>COMPOSIÇÃO</v>
          </cell>
          <cell r="C9132" t="str">
            <v>UNIÃO, EM FERRO GALVANIZADO, DN 65 (2 1/2"), CONEXÃO ROSQUEADA, INSTALADO EM PRUMADAS - FORNECIMENTO E INSTALAÇÃO. AF_10/2020</v>
          </cell>
          <cell r="D9132" t="str">
            <v>UN</v>
          </cell>
          <cell r="E9132">
            <v>174.81</v>
          </cell>
        </row>
        <row r="9133">
          <cell r="A9133">
            <v>92891</v>
          </cell>
          <cell r="B9133" t="str">
            <v>COMPOSIÇÃO</v>
          </cell>
          <cell r="C9133" t="str">
            <v>UNIÃO, EM FERRO GALVANIZADO, DN 80 (3"), CONEXÃO ROSQUEADA, INSTALADO EM PRUMADAS - FORNECIMENTO E INSTALAÇÃO. AF_10/2020</v>
          </cell>
          <cell r="D9133" t="str">
            <v>UN</v>
          </cell>
          <cell r="E9133">
            <v>256.02</v>
          </cell>
        </row>
        <row r="9134">
          <cell r="A9134">
            <v>92892</v>
          </cell>
          <cell r="B9134" t="str">
            <v>COMPOSIÇÃO</v>
          </cell>
          <cell r="C9134" t="str">
            <v>UNIÃO, EM FERRO GALVANIZADO, DN 25 (1"), CONEXÃO ROSQUEADA, INSTALADO EM REDE DE ALIMENTAÇÃO PARA HIDRANTE - FORNECIMENTO E INSTALAÇÃO. AF_10/2020</v>
          </cell>
          <cell r="D9134" t="str">
            <v>UN</v>
          </cell>
          <cell r="E9134">
            <v>50.16</v>
          </cell>
        </row>
        <row r="9135">
          <cell r="A9135">
            <v>92893</v>
          </cell>
          <cell r="B9135" t="str">
            <v>COMPOSIÇÃO</v>
          </cell>
          <cell r="C9135" t="str">
            <v>UNIÃO, EM FERRO GALVANIZADO, DN 32 (1 1/4"), CONEXÃO ROSQUEADA, INSTALADO EM REDE DE ALIMENTAÇÃO PARA HIDRANTE - FORNECIMENTO E INSTALAÇÃO. AF_10/2020</v>
          </cell>
          <cell r="D9135" t="str">
            <v>UN</v>
          </cell>
          <cell r="E9135">
            <v>71.17</v>
          </cell>
        </row>
        <row r="9136">
          <cell r="A9136">
            <v>92894</v>
          </cell>
          <cell r="B9136" t="str">
            <v>COMPOSIÇÃO</v>
          </cell>
          <cell r="C9136" t="str">
            <v>UNIÃO, EM FERRO GALVANIZADO, DN 40 (1 1/2"), CONEXÃO ROSQUEADA, INSTALADO EM REDE DE ALIMENTAÇÃO PARA HIDRANTE - FORNECIMENTO E INSTALAÇÃO. AF_10/2020</v>
          </cell>
          <cell r="D9136" t="str">
            <v>UN</v>
          </cell>
          <cell r="E9136">
            <v>84.96</v>
          </cell>
        </row>
        <row r="9137">
          <cell r="A9137">
            <v>92895</v>
          </cell>
          <cell r="B9137" t="str">
            <v>COMPOSIÇÃO</v>
          </cell>
          <cell r="C9137" t="str">
            <v>UNIÃO, EM FERRO GALVANIZADO, DN 50 (2"), CONEXÃO ROSQUEADA, INSTALADO EM REDE DE ALIMENTAÇÃO PARA HIDRANTE - FORNECIMENTO E INSTALAÇÃO. AF_10/2020</v>
          </cell>
          <cell r="D9137" t="str">
            <v>UN</v>
          </cell>
          <cell r="E9137">
            <v>115.49</v>
          </cell>
        </row>
        <row r="9138">
          <cell r="A9138">
            <v>92896</v>
          </cell>
          <cell r="B9138" t="str">
            <v>COMPOSIÇÃO</v>
          </cell>
          <cell r="C9138" t="str">
            <v>UNIÃO, EM FERRO GALVANIZADO, DN 65 (2 1/2"), CONEXÃO ROSQUEADA, INSTALADO EM REDE DE ALIMENTAÇÃO PARA HIDRANTE - FORNECIMENTO E INSTALAÇÃO. AF_10/2020</v>
          </cell>
          <cell r="D9138" t="str">
            <v>UN</v>
          </cell>
          <cell r="E9138">
            <v>176.31</v>
          </cell>
        </row>
        <row r="9139">
          <cell r="A9139">
            <v>92897</v>
          </cell>
          <cell r="B9139" t="str">
            <v>COMPOSIÇÃO</v>
          </cell>
          <cell r="C9139" t="str">
            <v>UNIÃO, EM FERRO GALVANIZADO, DN 80 (3"), CONEXÃO ROSQUEADA, INSTALADO EM REDE DE ALIMENTAÇÃO PARA HIDRANTE - FORNECIMENTO E INSTALAÇÃO. AF_10/2020</v>
          </cell>
          <cell r="D9139" t="str">
            <v>UN</v>
          </cell>
          <cell r="E9139">
            <v>259.11</v>
          </cell>
        </row>
        <row r="9140">
          <cell r="A9140">
            <v>92898</v>
          </cell>
          <cell r="B9140" t="str">
            <v>COMPOSIÇÃO</v>
          </cell>
          <cell r="C9140" t="str">
            <v>UNIÃO, EM FERRO GALVANIZADO, CONEXÃO ROSQUEADA, DN 25 (1"), INSTALADO EM REDE DE ALIMENTAÇÃO PARA SPRINKLER - FORNECIMENTO E INSTALAÇÃO. AF_10/2020</v>
          </cell>
          <cell r="D9140" t="str">
            <v>UN</v>
          </cell>
          <cell r="E9140">
            <v>41.82</v>
          </cell>
        </row>
        <row r="9141">
          <cell r="A9141">
            <v>92899</v>
          </cell>
          <cell r="B9141" t="str">
            <v>COMPOSIÇÃO</v>
          </cell>
          <cell r="C9141" t="str">
            <v>UNIÃO, EM FERRO GALVANIZADO, CONEXÃO ROSQUEADA, DN 32 (1 1/4"), INSTALADO EM REDE DE ALIMENTAÇÃO PARA SPRINKLER - FORNECIMENTO E INSTALAÇÃO. AF_10/2020</v>
          </cell>
          <cell r="D9141" t="str">
            <v>UN</v>
          </cell>
          <cell r="E9141">
            <v>61.68</v>
          </cell>
        </row>
        <row r="9142">
          <cell r="A9142">
            <v>92900</v>
          </cell>
          <cell r="B9142" t="str">
            <v>COMPOSIÇÃO</v>
          </cell>
          <cell r="C9142" t="str">
            <v>UNIÃO, EM FERRO GALVANIZADO, CONEXÃO ROSQUEADA, DN 40 (1 1/2"), INSTALADO EM REDE DE ALIMENTAÇÃO PARA SPRINKLER - FORNECIMENTO E INSTALAÇÃO. AF_10/2020</v>
          </cell>
          <cell r="D9142" t="str">
            <v>UN</v>
          </cell>
          <cell r="E9142">
            <v>74.150000000000006</v>
          </cell>
        </row>
        <row r="9143">
          <cell r="A9143">
            <v>92901</v>
          </cell>
          <cell r="B9143" t="str">
            <v>COMPOSIÇÃO</v>
          </cell>
          <cell r="C9143" t="str">
            <v>UNIÃO, EM FERRO GALVANIZADO, CONEXÃO ROSQUEADA, DN 50 (2"), INSTALADO EM REDE DE ALIMENTAÇÃO PARA SPRINKLER - FORNECIMENTO E INSTALAÇÃO. AF_10/2020</v>
          </cell>
          <cell r="D9143" t="str">
            <v>UN</v>
          </cell>
          <cell r="E9143">
            <v>103.05</v>
          </cell>
        </row>
        <row r="9144">
          <cell r="A9144">
            <v>92902</v>
          </cell>
          <cell r="B9144" t="str">
            <v>COMPOSIÇÃO</v>
          </cell>
          <cell r="C9144" t="str">
            <v>UNIÃO, EM FERRO GALVANIZADO, CONEXÃO ROSQUEADA, DN 65 (2 1/2"), INSTALADO EM REDE DE ALIMENTAÇÃO PARA SPRINKLER - FORNECIMENTO E INSTALAÇÃO. AF_10/2020</v>
          </cell>
          <cell r="D9144" t="str">
            <v>UN</v>
          </cell>
          <cell r="E9144">
            <v>161.38999999999999</v>
          </cell>
        </row>
        <row r="9145">
          <cell r="A9145">
            <v>92903</v>
          </cell>
          <cell r="B9145" t="str">
            <v>COMPOSIÇÃO</v>
          </cell>
          <cell r="C9145" t="str">
            <v>UNIÃO, EM FERRO GALVANIZADO, CONEXÃO ROSQUEADA, DN 80 (3"), INSTALADO EM REDE DE ALIMENTAÇÃO PARA SPRINKLER - FORNECIMENTO E INSTALAÇÃO. AF_10/2020</v>
          </cell>
          <cell r="D9145" t="str">
            <v>UN</v>
          </cell>
          <cell r="E9145">
            <v>241.77</v>
          </cell>
        </row>
        <row r="9146">
          <cell r="A9146">
            <v>92904</v>
          </cell>
          <cell r="B9146" t="str">
            <v>COMPOSIÇÃO</v>
          </cell>
          <cell r="C9146" t="str">
            <v>UNIÃO, EM FERRO GALVANIZADO, CONEXÃO ROSQUEADA, DN 15 (1/2"), INSTALADO EM RAMAIS E SUB-RAMAIS DE GÁS - FORNECIMENTO E INSTALAÇÃO. AF_10/2020</v>
          </cell>
          <cell r="D9146" t="str">
            <v>UN</v>
          </cell>
          <cell r="E9146">
            <v>28.44</v>
          </cell>
        </row>
        <row r="9147">
          <cell r="A9147">
            <v>92905</v>
          </cell>
          <cell r="B9147" t="str">
            <v>COMPOSIÇÃO</v>
          </cell>
          <cell r="C9147" t="str">
            <v>UNIÃO, EM FERRO GALVANIZADO, CONEXÃO ROSQUEADA, DN 20 (3/4"), INSTALADO EM RAMAIS E SUB-RAMAIS DE GÁS - FORNECIMENTO E INSTALAÇÃO. AF_10/2020</v>
          </cell>
          <cell r="D9147" t="str">
            <v>UN</v>
          </cell>
          <cell r="E9147">
            <v>40.67</v>
          </cell>
        </row>
        <row r="9148">
          <cell r="A9148">
            <v>92906</v>
          </cell>
          <cell r="B9148" t="str">
            <v>COMPOSIÇÃO</v>
          </cell>
          <cell r="C9148" t="str">
            <v>UNIÃO, EM FERRO GALVANIZADO, CONEXÃO ROSQUEADA, DN 25 (1"), INSTALADO EM RAMAIS E SUB-RAMAIS DE GÁS - FORNECIMENTO E INSTALAÇÃO. AF_10/2020</v>
          </cell>
          <cell r="D9148" t="str">
            <v>UN</v>
          </cell>
          <cell r="E9148">
            <v>49.81</v>
          </cell>
        </row>
        <row r="9149">
          <cell r="A9149">
            <v>92907</v>
          </cell>
          <cell r="B9149" t="str">
            <v>COMPOSIÇÃO</v>
          </cell>
          <cell r="C9149" t="str">
            <v>LUVA DE REDUÇÃO, EM FERRO GALVANIZADO, 2" X 1 1/2", CONEXÃO ROSQUEADA, INSTALADO EM PRUMADAS - FORNECIMENTO E INSTALAÇÃO. AF_10/2020</v>
          </cell>
          <cell r="D9149" t="str">
            <v>UN</v>
          </cell>
          <cell r="E9149">
            <v>62.14</v>
          </cell>
        </row>
        <row r="9150">
          <cell r="A9150">
            <v>92908</v>
          </cell>
          <cell r="B9150" t="str">
            <v>COMPOSIÇÃO</v>
          </cell>
          <cell r="C9150" t="str">
            <v>LUVA DE REDUÇÃO, EM FERRO GALVANIZADO, 2" X 1 1/4", CONEXÃO ROSQUEADA, INSTALADO EM PRUMADAS - FORNECIMENTO E INSTALAÇÃO. AF_10/2020</v>
          </cell>
          <cell r="D9150" t="str">
            <v>UN</v>
          </cell>
          <cell r="E9150">
            <v>62.14</v>
          </cell>
        </row>
        <row r="9151">
          <cell r="A9151">
            <v>92909</v>
          </cell>
          <cell r="B9151" t="str">
            <v>COMPOSIÇÃO</v>
          </cell>
          <cell r="C9151" t="str">
            <v>LUVA DE REDUÇÃO, EM FERRO GALVANIZADO, 2" X 1", CONEXÃO ROSQUEADA, INSTALADO EM PRUMADAS - FORNECIMENTO E INSTALAÇÃO. AF_10/2020</v>
          </cell>
          <cell r="D9151" t="str">
            <v>UN</v>
          </cell>
          <cell r="E9151">
            <v>62.14</v>
          </cell>
        </row>
        <row r="9152">
          <cell r="A9152">
            <v>92910</v>
          </cell>
          <cell r="B9152" t="str">
            <v>COMPOSIÇÃO</v>
          </cell>
          <cell r="C9152" t="str">
            <v>LUVA DE REDUÇÃO, EM FERRO GALVANIZADO, 2 1/2" X 1 1/2", CONEXÃO ROSQUEADA, INSTALADO EM PRUMADAS - FORNECIMENTO E INSTALAÇÃO. AF_10/2020</v>
          </cell>
          <cell r="D9152" t="str">
            <v>UN</v>
          </cell>
          <cell r="E9152">
            <v>89.78</v>
          </cell>
        </row>
        <row r="9153">
          <cell r="A9153">
            <v>92911</v>
          </cell>
          <cell r="B9153" t="str">
            <v>COMPOSIÇÃO</v>
          </cell>
          <cell r="C9153" t="str">
            <v>LUVA DE REDUÇÃO, EM FERRO GALVANIZADO, 2 1/2" X 2", CONEXÃO ROSQUEADA, INSTALADO EM PRUMADAS - FORNECIMENTO E INSTALAÇÃO. AF_10/2020</v>
          </cell>
          <cell r="D9153" t="str">
            <v>UN</v>
          </cell>
          <cell r="E9153">
            <v>89.78</v>
          </cell>
        </row>
        <row r="9154">
          <cell r="A9154">
            <v>92912</v>
          </cell>
          <cell r="B9154" t="str">
            <v>COMPOSIÇÃO</v>
          </cell>
          <cell r="C9154" t="str">
            <v>LUVA DE REDUÇÃO, EM FERRO GALVANIZADO, 3" X 1 1/2", CONEXÃO ROSQUEADA, INSTALADO EM PRUMADAS - FORNECIMENTO E INSTALAÇÃO. AF_10/2020</v>
          </cell>
          <cell r="D9154" t="str">
            <v>UN</v>
          </cell>
          <cell r="E9154">
            <v>120.21</v>
          </cell>
        </row>
        <row r="9155">
          <cell r="A9155">
            <v>92913</v>
          </cell>
          <cell r="B9155" t="str">
            <v>COMPOSIÇÃO</v>
          </cell>
          <cell r="C9155" t="str">
            <v>LUVA DE REDUÇÃO, EM FERRO GALVANIZADO, 3" X 2 1/2", CONEXÃO ROSQUEADA, INSTALADO EM PRUMADAS - FORNECIMENTO E INSTALAÇÃO. AF_10/2020</v>
          </cell>
          <cell r="D9155" t="str">
            <v>UN</v>
          </cell>
          <cell r="E9155">
            <v>122.79</v>
          </cell>
        </row>
        <row r="9156">
          <cell r="A9156">
            <v>92914</v>
          </cell>
          <cell r="B9156" t="str">
            <v>COMPOSIÇÃO</v>
          </cell>
          <cell r="C9156" t="str">
            <v>LUVA DE REDUÇÃO, EM FERRO GALVANIZADO, 3" X 2", CONEXÃO ROSQUEADA, INSTALADO EM PRUMADAS - FORNECIMENTO E INSTALAÇÃO. AF_10/2020</v>
          </cell>
          <cell r="D9156" t="str">
            <v>UN</v>
          </cell>
          <cell r="E9156">
            <v>122.79</v>
          </cell>
        </row>
        <row r="9157">
          <cell r="A9157">
            <v>92918</v>
          </cell>
          <cell r="B9157" t="str">
            <v>COMPOSIÇÃO</v>
          </cell>
          <cell r="C9157" t="str">
            <v>LUVA DE REDUÇÃO, EM FERRO GALVANIZADO, 1" X 1/2", CONEXÃO ROSQUEADA, INSTALADO EM REDE DE ALIMENTAÇÃO PARA HIDRANTE - FORNECIMENTO E INSTALAÇÃO. AF_10/2020</v>
          </cell>
          <cell r="D9157" t="str">
            <v>UN</v>
          </cell>
          <cell r="E9157">
            <v>33.159999999999997</v>
          </cell>
        </row>
        <row r="9158">
          <cell r="A9158">
            <v>92920</v>
          </cell>
          <cell r="B9158" t="str">
            <v>COMPOSIÇÃO</v>
          </cell>
          <cell r="C9158" t="str">
            <v>LUVA DE REDUÇÃO, EM FERRO GALVANIZADO, 1" X 3/4", CONEXÃO ROSQUEADA, INSTALADO EM REDE DE ALIMENTAÇÃO PARA HIDRANTE - FORNECIMENTO E INSTALAÇÃO. AF_10/2020</v>
          </cell>
          <cell r="D9158" t="str">
            <v>UN</v>
          </cell>
          <cell r="E9158">
            <v>33.369999999999997</v>
          </cell>
        </row>
        <row r="9159">
          <cell r="A9159">
            <v>92925</v>
          </cell>
          <cell r="B9159" t="str">
            <v>COMPOSIÇÃO</v>
          </cell>
          <cell r="C9159" t="str">
            <v>LUVA DE REDUÇÃO, EM FERRO GALVANIZADO, 1 1/4" X 1", CONEXÃO ROSQUEADA, INSTALADO EM REDE DE ALIMENTAÇÃO PARA HIDRANTE - FORNECIMENTO E INSTALAÇÃO. AF_10/2020</v>
          </cell>
          <cell r="D9159" t="str">
            <v>UN</v>
          </cell>
          <cell r="E9159">
            <v>40.98</v>
          </cell>
        </row>
        <row r="9160">
          <cell r="A9160">
            <v>92926</v>
          </cell>
          <cell r="B9160" t="str">
            <v>COMPOSIÇÃO</v>
          </cell>
          <cell r="C9160" t="str">
            <v>LUVA DE REDUÇÃO, EM FERRO GALVANIZADO, 1 1/4" X 1/2", CONEXÃO ROSQUEADA, INSTALADO EM REDE DE ALIMENTAÇÃO PARA HIDRANTE - FORNECIMENTO E INSTALAÇÃO. AF_10/2020</v>
          </cell>
          <cell r="D9160" t="str">
            <v>UN</v>
          </cell>
          <cell r="E9160">
            <v>40.97</v>
          </cell>
        </row>
        <row r="9161">
          <cell r="A9161">
            <v>92927</v>
          </cell>
          <cell r="B9161" t="str">
            <v>COMPOSIÇÃO</v>
          </cell>
          <cell r="C9161" t="str">
            <v>LUVA DE REDUÇÃO, EM FERRO GALVANIZADO, 1 1/4" X 3/4", CONEXÃO ROSQUEADA, INSTALADO EM REDE DE ALIMENTAÇÃO PARA HIDRANTE - FORNECIMENTO E INSTALAÇÃO. AF_10/2020</v>
          </cell>
          <cell r="D9161" t="str">
            <v>UN</v>
          </cell>
          <cell r="E9161">
            <v>40.97</v>
          </cell>
        </row>
        <row r="9162">
          <cell r="A9162">
            <v>92928</v>
          </cell>
          <cell r="B9162" t="str">
            <v>COMPOSIÇÃO</v>
          </cell>
          <cell r="C9162" t="str">
            <v>LUVA DE REDUÇÃO, EM FERRO GALVANIZADO, 1 1/2" X 1 1/4", CONEXÃO ROSQUEADA, INSTALADO EM REDE DE ALIMENTAÇÃO PARA HIDRANTE - FORNECIMENTO E INSTALAÇÃO. AF_10/2020</v>
          </cell>
          <cell r="D9162" t="str">
            <v>UN</v>
          </cell>
          <cell r="E9162">
            <v>46.81</v>
          </cell>
        </row>
        <row r="9163">
          <cell r="A9163">
            <v>92929</v>
          </cell>
          <cell r="B9163" t="str">
            <v>COMPOSIÇÃO</v>
          </cell>
          <cell r="C9163" t="str">
            <v>LUVA DE REDUÇÃO, EM FERRO GALVANIZADO, 1 1/2" X 1", CONEXÃO ROSQUEADA, INSTALADO EM REDE DE ALIMENTAÇÃO PARA HIDRANTE - FORNECIMENTO E INSTALAÇÃO. AF_10/2020</v>
          </cell>
          <cell r="D9163" t="str">
            <v>UN</v>
          </cell>
          <cell r="E9163">
            <v>46.81</v>
          </cell>
        </row>
        <row r="9164">
          <cell r="A9164">
            <v>92930</v>
          </cell>
          <cell r="B9164" t="str">
            <v>COMPOSIÇÃO</v>
          </cell>
          <cell r="C9164" t="str">
            <v>LUVA DE REDUÇÃO, EM FERRO GALVANIZADO, 1 1/2" X 3/4", CONEXÃO ROSQUEADA, INSTALADO EM REDE DE ALIMENTAÇÃO PARA HIDRANTE - FORNECIMENTO E INSTALAÇÃO. AF_10/2020</v>
          </cell>
          <cell r="D9164" t="str">
            <v>UN</v>
          </cell>
          <cell r="E9164">
            <v>46.81</v>
          </cell>
        </row>
        <row r="9165">
          <cell r="A9165">
            <v>92931</v>
          </cell>
          <cell r="B9165" t="str">
            <v>COMPOSIÇÃO</v>
          </cell>
          <cell r="C9165" t="str">
            <v>LUVA DE REDUÇÃO, EM FERRO GALVANIZADO, 2" X 1 1/2", CONEXÃO ROSQUEADA, INSTALADO EM REDE DE ALIMENTAÇÃO PARA HIDRANTE - FORNECIMENTO E INSTALAÇÃO. AF_10/2020</v>
          </cell>
          <cell r="D9165" t="str">
            <v>UN</v>
          </cell>
          <cell r="E9165">
            <v>62.1</v>
          </cell>
        </row>
        <row r="9166">
          <cell r="A9166">
            <v>92932</v>
          </cell>
          <cell r="B9166" t="str">
            <v>COMPOSIÇÃO</v>
          </cell>
          <cell r="C9166" t="str">
            <v>LUVA DE REDUÇÃO, EM FERRO GALVANIZADO, 2" X 1 1/4", CONEXÃO ROSQUEADA, INSTALADO EM REDE DE ALIMENTAÇÃO PARA HIDRANTE - FORNECIMENTO E INSTALAÇÃO. AF_10/2020</v>
          </cell>
          <cell r="D9166" t="str">
            <v>UN</v>
          </cell>
          <cell r="E9166">
            <v>62.1</v>
          </cell>
        </row>
        <row r="9167">
          <cell r="A9167">
            <v>92933</v>
          </cell>
          <cell r="B9167" t="str">
            <v>COMPOSIÇÃO</v>
          </cell>
          <cell r="C9167" t="str">
            <v>LUVA DE REDUÇÃO, EM FERRO GALVANIZADO, 2" X 1", CONEXÃO ROSQUEADA, INSTALADO EM REDE DE ALIMENTAÇÃO PARA HIDRANTE - FORNECIMENTO E INSTALAÇÃO. AF_10/2020</v>
          </cell>
          <cell r="D9167" t="str">
            <v>UN</v>
          </cell>
          <cell r="E9167">
            <v>62.1</v>
          </cell>
        </row>
        <row r="9168">
          <cell r="A9168">
            <v>92934</v>
          </cell>
          <cell r="B9168" t="str">
            <v>COMPOSIÇÃO</v>
          </cell>
          <cell r="C9168" t="str">
            <v>LUVA DE REDUÇÃO, EM FERRO GALVANIZADO, 2 1/2" X 1 1/2", CONEXÃO ROSQUEADA, INSTALADO EM REDE DE ALIMENTAÇÃO PARA HIDRANTE - FORNECIMENTO E INSTALAÇÃO. AF_10/2020</v>
          </cell>
          <cell r="D9168" t="str">
            <v>UN</v>
          </cell>
          <cell r="E9168">
            <v>91.28</v>
          </cell>
        </row>
        <row r="9169">
          <cell r="A9169">
            <v>92935</v>
          </cell>
          <cell r="B9169" t="str">
            <v>COMPOSIÇÃO</v>
          </cell>
          <cell r="C9169" t="str">
            <v>LUVA DE REDUÇÃO, EM FERRO GALVANIZADO, 2 1/2" X 2", CONEXÃO ROSQUEADA, INSTALADO EM REDE DE ALIMENTAÇÃO PARA HIDRANTE - FORNECIMENTO E INSTALAÇÃO. AF_10/2020</v>
          </cell>
          <cell r="D9169" t="str">
            <v>UN</v>
          </cell>
          <cell r="E9169">
            <v>91.28</v>
          </cell>
        </row>
        <row r="9170">
          <cell r="A9170">
            <v>92936</v>
          </cell>
          <cell r="B9170" t="str">
            <v>COMPOSIÇÃO</v>
          </cell>
          <cell r="C9170" t="str">
            <v>LUVA DE REDUÇÃO, EM FERRO GALVANIZADO, 3" X 2 1/2", CONEXÃO ROSQUEADA, INSTALADO EM REDE DE ALIMENTAÇÃO PARA HIDRANTE - FORNECIMENTO E INSTALAÇÃO. AF_10/2020</v>
          </cell>
          <cell r="D9170" t="str">
            <v>UN</v>
          </cell>
          <cell r="E9170">
            <v>125.88</v>
          </cell>
        </row>
        <row r="9171">
          <cell r="A9171">
            <v>92937</v>
          </cell>
          <cell r="B9171" t="str">
            <v>COMPOSIÇÃO</v>
          </cell>
          <cell r="C9171" t="str">
            <v>LUVA DE REDUÇÃO, EM FERRO GALVANIZADO, 3" X 2", CONEXÃO ROSQUEADA, INSTALADO EM REDE DE ALIMENTAÇÃO PARA HIDRANTE - FORNECIMENTO E INSTALAÇÃO. AF_10/2020</v>
          </cell>
          <cell r="D9171" t="str">
            <v>UN</v>
          </cell>
          <cell r="E9171">
            <v>125.88</v>
          </cell>
        </row>
        <row r="9172">
          <cell r="A9172">
            <v>92938</v>
          </cell>
          <cell r="B9172" t="str">
            <v>COMPOSIÇÃO</v>
          </cell>
          <cell r="C9172" t="str">
            <v>LUVA DE REDUÇÃO, EM FERRO GALVANIZADO, 1" X 1/2", CONEXÃO ROSQUEADA, INSTALADO EM REDE DE ALIMENTAÇÃO PARA SPRINKLER - FORNECIMENTO E INSTALAÇÃO. AF_10/2020</v>
          </cell>
          <cell r="D9172" t="str">
            <v>UN</v>
          </cell>
          <cell r="E9172">
            <v>24.82</v>
          </cell>
        </row>
        <row r="9173">
          <cell r="A9173">
            <v>92939</v>
          </cell>
          <cell r="B9173" t="str">
            <v>COMPOSIÇÃO</v>
          </cell>
          <cell r="C9173" t="str">
            <v>LUVA DE REDUÇÃO, EM FERRO GALVANIZADO, 1" X 3/4", CONEXÃO ROSQUEADA, INSTALADO EM REDE DE ALIMENTAÇÃO PARA SPRINKLER - FORNECIMENTO E INSTALAÇÃO. AF_10/2020</v>
          </cell>
          <cell r="D9173" t="str">
            <v>UN</v>
          </cell>
          <cell r="E9173">
            <v>25.03</v>
          </cell>
        </row>
        <row r="9174">
          <cell r="A9174">
            <v>92940</v>
          </cell>
          <cell r="B9174" t="str">
            <v>COMPOSIÇÃO</v>
          </cell>
          <cell r="C9174" t="str">
            <v>LUVA DE REDUÇÃO, EM FERRO GALVANIZADO, 1 1/4" X 1", CONEXÃO ROSQUEADA, INSTALADO EM REDE DE ALIMENTAÇÃO PARA SPRINKLER - FORNECIMENTO E INSTALAÇÃO. AF_10/2020</v>
          </cell>
          <cell r="D9174" t="str">
            <v>UN</v>
          </cell>
          <cell r="E9174">
            <v>31.49</v>
          </cell>
        </row>
        <row r="9175">
          <cell r="A9175">
            <v>92941</v>
          </cell>
          <cell r="B9175" t="str">
            <v>COMPOSIÇÃO</v>
          </cell>
          <cell r="C9175" t="str">
            <v>LUVA DE REDUÇÃO, EM FERRO GALVANIZADO, 1 1/4" X 1/2", CONEXÃO ROSQUEADA, INSTALADO EM REDE DE ALIMENTAÇÃO PARA SPRINKLER - FORNECIMENTO E INSTALAÇÃO. AF_10/2020</v>
          </cell>
          <cell r="D9175" t="str">
            <v>UN</v>
          </cell>
          <cell r="E9175">
            <v>31.48</v>
          </cell>
        </row>
        <row r="9176">
          <cell r="A9176">
            <v>92942</v>
          </cell>
          <cell r="B9176" t="str">
            <v>COMPOSIÇÃO</v>
          </cell>
          <cell r="C9176" t="str">
            <v>LUVA DE REDUÇÃO, EM FERRO GALVANIZADO, 1 1/4" X 3/4", CONEXÃO ROSQUEADA, INSTALADO EM REDE DE ALIMENTAÇÃO PARA SPRINKLER - FORNECIMENTO E INSTALAÇÃO. AF_10/2020</v>
          </cell>
          <cell r="D9176" t="str">
            <v>UN</v>
          </cell>
          <cell r="E9176">
            <v>31.48</v>
          </cell>
        </row>
        <row r="9177">
          <cell r="A9177">
            <v>92943</v>
          </cell>
          <cell r="B9177" t="str">
            <v>COMPOSIÇÃO</v>
          </cell>
          <cell r="C9177" t="str">
            <v>LUVA DE REDUÇÃO, EM FERRO GALVANIZADO, 1 1/2" X 1 1/4", CONEXÃO ROSQUEADA, INSTALADO EM REDE DE ALIMENTAÇÃO PARA SPRINKLER - FORNECIMENTO E INSTALAÇÃO. AF_10/2020</v>
          </cell>
          <cell r="D9177" t="str">
            <v>UN</v>
          </cell>
          <cell r="E9177">
            <v>36</v>
          </cell>
        </row>
        <row r="9178">
          <cell r="A9178">
            <v>92944</v>
          </cell>
          <cell r="B9178" t="str">
            <v>COMPOSIÇÃO</v>
          </cell>
          <cell r="C9178" t="str">
            <v>LUVA DE REDUÇÃO, EM FERRO GALVANIZADO, 1 1/2" X 1", CONEXÃO ROSQUEADA, INSTALADO EM REDE DE ALIMENTAÇÃO PARA SPRINKLER - FORNECIMENTO E INSTALAÇÃO. AF_10/2020</v>
          </cell>
          <cell r="D9178" t="str">
            <v>UN</v>
          </cell>
          <cell r="E9178">
            <v>36</v>
          </cell>
        </row>
        <row r="9179">
          <cell r="A9179">
            <v>92945</v>
          </cell>
          <cell r="B9179" t="str">
            <v>COMPOSIÇÃO</v>
          </cell>
          <cell r="C9179" t="str">
            <v>LUVA DE REDUÇÃO, EM FERRO GALVANIZADO, 1 1/2" X 3/4", CONEXÃO ROSQUEADA, INSTALADO EM REDE DE ALIMENTAÇÃO PARA SPRINKLER - FORNECIMENTO E INSTALAÇÃO. AF_10/2020</v>
          </cell>
          <cell r="D9179" t="str">
            <v>UN</v>
          </cell>
          <cell r="E9179">
            <v>36</v>
          </cell>
        </row>
        <row r="9180">
          <cell r="A9180">
            <v>92946</v>
          </cell>
          <cell r="B9180" t="str">
            <v>COMPOSIÇÃO</v>
          </cell>
          <cell r="C9180" t="str">
            <v>LUVA DE REDUÇÃO, EM FERRO GALVANIZADO, 2" X 1 1/2", CONEXÃO ROSQUEADA, INSTALADO EM REDE DE ALIMENTAÇÃO PARA SPRINKLER - FORNECIMENTO E INSTALAÇÃO. AF_10/2020</v>
          </cell>
          <cell r="D9180" t="str">
            <v>UN</v>
          </cell>
          <cell r="E9180">
            <v>49.66</v>
          </cell>
        </row>
        <row r="9181">
          <cell r="A9181">
            <v>92947</v>
          </cell>
          <cell r="B9181" t="str">
            <v>COMPOSIÇÃO</v>
          </cell>
          <cell r="C9181" t="str">
            <v>LUVA DE REDUÇÃO, EM FERRO GALVANIZADO, 2" X 1 1/4", CONEXÃO ROSQUEADA, INSTALADO EM REDE DE ALIMENTAÇÃO PARA SPRINKLER - FORNECIMENTO E INSTALAÇÃO. AF_10/2020</v>
          </cell>
          <cell r="D9181" t="str">
            <v>UN</v>
          </cell>
          <cell r="E9181">
            <v>49.66</v>
          </cell>
        </row>
        <row r="9182">
          <cell r="A9182">
            <v>92948</v>
          </cell>
          <cell r="B9182" t="str">
            <v>COMPOSIÇÃO</v>
          </cell>
          <cell r="C9182" t="str">
            <v>LUVA DE REDUÇÃO, EM FERRO GALVANIZADO, 2" X 1", CONEXÃO ROSQUEADA, INSTALADO EM REDE DE ALIMENTAÇÃO PARA SPRINKLER - FORNECIMENTO E INSTALAÇÃO. AF_10/2020</v>
          </cell>
          <cell r="D9182" t="str">
            <v>UN</v>
          </cell>
          <cell r="E9182">
            <v>49.66</v>
          </cell>
        </row>
        <row r="9183">
          <cell r="A9183">
            <v>92949</v>
          </cell>
          <cell r="B9183" t="str">
            <v>COMPOSIÇÃO</v>
          </cell>
          <cell r="C9183" t="str">
            <v>LUVA DE REDUÇÃO, EM FERRO GALVANIZADO, 2 1/2" X 1 1/2", CONEXÃO ROSQUEADA, INSTALADO EM REDE DE ALIMENTAÇÃO PARA SPRINKLER - FORNECIMENTO E INSTALAÇÃO. AF_10/2020</v>
          </cell>
          <cell r="D9183" t="str">
            <v>UN</v>
          </cell>
          <cell r="E9183">
            <v>76.36</v>
          </cell>
        </row>
        <row r="9184">
          <cell r="A9184">
            <v>92950</v>
          </cell>
          <cell r="B9184" t="str">
            <v>COMPOSIÇÃO</v>
          </cell>
          <cell r="C9184" t="str">
            <v>LUVA DE REDUÇÃO, EM FERRO GALVANIZADO, 2 1/2" X 2", CONEXÃO ROSQUEADA, INSTALADO EM REDE DE ALIMENTAÇÃO PARA SPRINKLER - FORNECIMENTO E INSTALAÇÃO. AF_10/2020</v>
          </cell>
          <cell r="D9184" t="str">
            <v>UN</v>
          </cell>
          <cell r="E9184">
            <v>76.36</v>
          </cell>
        </row>
        <row r="9185">
          <cell r="A9185">
            <v>92951</v>
          </cell>
          <cell r="B9185" t="str">
            <v>COMPOSIÇÃO</v>
          </cell>
          <cell r="C9185" t="str">
            <v>LUVA DE REDUÇÃO, EM FERRO GALVANIZADO, 3" X 2 1/2", CONEXÃO ROSQUEADA, INSTALADO EM REDE DE ALIMENTAÇÃO PARA SPRINKLER - FORNECIMENTO E INSTALAÇÃO. AF_10/2020</v>
          </cell>
          <cell r="D9185" t="str">
            <v>UN</v>
          </cell>
          <cell r="E9185">
            <v>108.54</v>
          </cell>
        </row>
        <row r="9186">
          <cell r="A9186">
            <v>92952</v>
          </cell>
          <cell r="B9186" t="str">
            <v>COMPOSIÇÃO</v>
          </cell>
          <cell r="C9186" t="str">
            <v>LUVA DE REDUÇÃO, EM FERRO GALVANIZADO, 3" X 2", CONEXÃO ROSQUEADA, INSTALADO EM REDE DE ALIMENTAÇÃO PARA SPRINKLER - FORNECIMENTO E INSTALAÇÃO. AF_10/2020</v>
          </cell>
          <cell r="D9186" t="str">
            <v>UN</v>
          </cell>
          <cell r="E9186">
            <v>108.54</v>
          </cell>
        </row>
        <row r="9187">
          <cell r="A9187">
            <v>92953</v>
          </cell>
          <cell r="B9187" t="str">
            <v>COMPOSIÇÃO</v>
          </cell>
          <cell r="C9187" t="str">
            <v>LUVA DE REDUÇÃO, EM FERRO GALVANIZADO, 3/4" X 1/2", CONEXÃO ROSQUEADA, INSTALADO EM RAMAIS E SUB-RAMAIS DE GÁS - FORNECIMENTO E INSTALAÇÃO. AF_10/2020</v>
          </cell>
          <cell r="D9187" t="str">
            <v>UN</v>
          </cell>
          <cell r="E9187">
            <v>21.48</v>
          </cell>
        </row>
        <row r="9188">
          <cell r="A9188">
            <v>93050</v>
          </cell>
          <cell r="B9188" t="str">
            <v>COMPOSIÇÃO</v>
          </cell>
          <cell r="C9188" t="str">
            <v>LUVA PASSANTE EM COBRE, DN 22 MM, SEM ANEL DE SOLDA, INSTALADO EM PRUMADA DE HIDRÁULICA PREDIAL - FORNECIMENTO E INSTALAÇÃO. AF_04/2022</v>
          </cell>
          <cell r="D9188" t="str">
            <v>UN</v>
          </cell>
          <cell r="E9188">
            <v>10.33</v>
          </cell>
        </row>
        <row r="9189">
          <cell r="A9189">
            <v>93052</v>
          </cell>
          <cell r="B9189" t="str">
            <v>COMPOSIÇÃO</v>
          </cell>
          <cell r="C9189" t="str">
            <v>JUNTA DE EXPANSÃO EM COBRE, DN 22 MM, PONTA X PONTA, INSTALADO EM PRUMADA DE HIDRÁULICA PREDIAL - FORNECIMENTO E INSTALAÇÃO. AF_04/2022</v>
          </cell>
          <cell r="D9189" t="str">
            <v>UN</v>
          </cell>
          <cell r="E9189">
            <v>479.62</v>
          </cell>
        </row>
        <row r="9190">
          <cell r="A9190">
            <v>93054</v>
          </cell>
          <cell r="B9190" t="str">
            <v>COMPOSIÇÃO</v>
          </cell>
          <cell r="C9190" t="str">
            <v>CONECTOR EM BRONZE/LATÃO, DN 22 MM X 3/4", SEM ANEL DE SOLDA, BOLSA X ROSCA F, INSTALADO EM PRUMADA DE HIDRÁULICA PREDIAL - FORNECIMENTO E INSTALAÇÃO. AF_04/2022</v>
          </cell>
          <cell r="D9190" t="str">
            <v>UN</v>
          </cell>
          <cell r="E9190">
            <v>20.59</v>
          </cell>
        </row>
        <row r="9191">
          <cell r="A9191">
            <v>93055</v>
          </cell>
          <cell r="B9191" t="str">
            <v>COMPOSIÇÃO</v>
          </cell>
          <cell r="C9191" t="str">
            <v>CURVA DE TRANSPOSIÇÃO EM BRONZE/LATÃO, DN 22 MM, SEM ANEL DE SOLDA, BOLSA X BOLSA, INSTALADO EM PRUMADA DE HIDRÁULICA PREDIAL - FORNECIMENTO E INSTALAÇÃO. AF_04/2022</v>
          </cell>
          <cell r="D9191" t="str">
            <v>UN</v>
          </cell>
          <cell r="E9191">
            <v>41.41</v>
          </cell>
        </row>
        <row r="9192">
          <cell r="A9192">
            <v>93056</v>
          </cell>
          <cell r="B9192" t="str">
            <v>COMPOSIÇÃO</v>
          </cell>
          <cell r="C9192" t="str">
            <v>LUVA PASSANTE EM COBRE, DN 28 MM, SEM ANEL DE SOLDA, INSTALADO EM PRUMADA DE HIDRÁULICA PREDIAL - FORNECIMENTO E INSTALAÇÃO. AF_04/2022</v>
          </cell>
          <cell r="D9192" t="str">
            <v>UN</v>
          </cell>
          <cell r="E9192">
            <v>15.48</v>
          </cell>
        </row>
        <row r="9193">
          <cell r="A9193">
            <v>93057</v>
          </cell>
          <cell r="B9193" t="str">
            <v>COMPOSIÇÃO</v>
          </cell>
          <cell r="C9193" t="str">
            <v>BUCHA DE REDUÇÃO EM COBRE, DN 28 MM X 22 MM, SEM ANEL DE SOLDA, PONTA X BOLSA, INSTALADO EM PRUMADA DE HIDRÁULICA PREDIAL - FORNECIMENTO E INSTALAÇÃO. AF_04/2022</v>
          </cell>
          <cell r="D9193" t="str">
            <v>UN</v>
          </cell>
          <cell r="E9193">
            <v>12.86</v>
          </cell>
        </row>
        <row r="9194">
          <cell r="A9194">
            <v>93058</v>
          </cell>
          <cell r="B9194" t="str">
            <v>COMPOSIÇÃO</v>
          </cell>
          <cell r="C9194" t="str">
            <v>JUNTA DE EXPANSÃO EM COBRE, DN 28 MM, PONTA X PONTA, INSTALADO EM PRUMADA DE HIDRÁULICA PREDIAL - FORNECIMENTO E INSTALAÇÃO. AF_04/2022</v>
          </cell>
          <cell r="D9194" t="str">
            <v>UN</v>
          </cell>
          <cell r="E9194">
            <v>527.65</v>
          </cell>
        </row>
        <row r="9195">
          <cell r="A9195">
            <v>93059</v>
          </cell>
          <cell r="B9195" t="str">
            <v>COMPOSIÇÃO</v>
          </cell>
          <cell r="C9195" t="str">
            <v>CONECTOR EM BRONZE/LATÃO, DN 28 MM X 1/2", SEM ANEL DE SOLDA, BOLSA X ROSCA F, INSTALADO EM PRUMADA DE HIDRÁULICA PREDIAL - FORNECIMENTO E INSTALAÇÃO. AF_04/2022</v>
          </cell>
          <cell r="D9195" t="str">
            <v>UN</v>
          </cell>
          <cell r="E9195">
            <v>26.93</v>
          </cell>
        </row>
        <row r="9196">
          <cell r="A9196">
            <v>93060</v>
          </cell>
          <cell r="B9196" t="str">
            <v>COMPOSIÇÃO</v>
          </cell>
          <cell r="C9196" t="str">
            <v>CURVA DE TRANSPOSIÇÃO EM BRONZE/LATÃO, DN 28 MM, SEM ANEL DE SOLDA, BOLSA X BOLSA, INSTALADO EM PRUMADA DE HIDRÁULICA PREDIAL - FORNECIMENTO E INSTALAÇÃO. AF_04/2022</v>
          </cell>
          <cell r="D9196" t="str">
            <v>UN</v>
          </cell>
          <cell r="E9196">
            <v>72.62</v>
          </cell>
        </row>
        <row r="9197">
          <cell r="A9197">
            <v>93061</v>
          </cell>
          <cell r="B9197" t="str">
            <v>COMPOSIÇÃO</v>
          </cell>
          <cell r="C9197" t="str">
            <v>LUVA PASSANTE EM COBRE, DN 35 MM, SEM ANEL DE SOLDA, INSTALADO EM PRUMADA DE HIDRÁULICA PREDIAL - FORNECIMENTO E INSTALAÇÃO. AF_04/2022</v>
          </cell>
          <cell r="D9197" t="str">
            <v>UN</v>
          </cell>
          <cell r="E9197">
            <v>29.4</v>
          </cell>
        </row>
        <row r="9198">
          <cell r="A9198">
            <v>93062</v>
          </cell>
          <cell r="B9198" t="str">
            <v>COMPOSIÇÃO</v>
          </cell>
          <cell r="C9198" t="str">
            <v>BUCHA DE REDUÇÃO EM COBRE, DN 35 MM X 28 MM, SEM ANEL DE SOLDA, PONTA X BOLSA, INSTALADO EM PRUMADA DE HIDRÁULICA PREDIAL - FORNECIMENTO E INSTALAÇÃO. AF_04/2022</v>
          </cell>
          <cell r="D9198" t="str">
            <v>UN</v>
          </cell>
          <cell r="E9198">
            <v>24.79</v>
          </cell>
        </row>
        <row r="9199">
          <cell r="A9199">
            <v>93063</v>
          </cell>
          <cell r="B9199" t="str">
            <v>COMPOSIÇÃO</v>
          </cell>
          <cell r="C9199" t="str">
            <v>JUNTA DE EXPANSÃO EM BRONZE/LATÃO, DN 35 MM, PONTA X PONTA, INSTALADO EM PRUMADA DE HIDRÁULICA PREDIAL - FORNECIMENTO E INSTALAÇÃO. AF_04/2022</v>
          </cell>
          <cell r="D9199" t="str">
            <v>UN</v>
          </cell>
          <cell r="E9199">
            <v>604.65</v>
          </cell>
        </row>
        <row r="9200">
          <cell r="A9200">
            <v>93064</v>
          </cell>
          <cell r="B9200" t="str">
            <v>COMPOSIÇÃO</v>
          </cell>
          <cell r="C9200" t="str">
            <v>LUVA PASSANTE EM COBRE, DN 42 MM, SEM ANEL DE SOLDA, INSTALADO EM PRUMADA DE HIDRÁULICA PREDIAL - FORNECIMENTO E INSTALAÇÃO. AF_04/2022</v>
          </cell>
          <cell r="D9200" t="str">
            <v>UN</v>
          </cell>
          <cell r="E9200">
            <v>45.14</v>
          </cell>
        </row>
        <row r="9201">
          <cell r="A9201">
            <v>93065</v>
          </cell>
          <cell r="B9201" t="str">
            <v>COMPOSIÇÃO</v>
          </cell>
          <cell r="C9201" t="str">
            <v>BUCHA DE REDUÇÃO EM COBRE, DN 42 MM X 35 MM, SEM ANEL DE SOLDA, PONTA X BOLSA, INSTALADO EM PRUMADA DE HIDRÁULICA PREDIAL - FORNECIMENTO E INSTALAÇÃO. AF_04/2022</v>
          </cell>
          <cell r="D9201" t="str">
            <v>UN</v>
          </cell>
          <cell r="E9201">
            <v>40.54</v>
          </cell>
        </row>
        <row r="9202">
          <cell r="A9202">
            <v>93066</v>
          </cell>
          <cell r="B9202" t="str">
            <v>COMPOSIÇÃO</v>
          </cell>
          <cell r="C9202" t="str">
            <v>JUNTA DE EXPANSÃO EM BRONZE/LATÃO, DN 42 MM, PONTA X PONTA, INSTALADO EM PRUMADA DE HIDRÁULICA PREDIAL - FORNECIMENTO E INSTALAÇÃO. AF_04/2022</v>
          </cell>
          <cell r="D9202" t="str">
            <v>UN</v>
          </cell>
          <cell r="E9202">
            <v>758.81</v>
          </cell>
        </row>
        <row r="9203">
          <cell r="A9203">
            <v>93067</v>
          </cell>
          <cell r="B9203" t="str">
            <v>COMPOSIÇÃO</v>
          </cell>
          <cell r="C9203" t="str">
            <v>LUVA PASSANTE EM COBRE, DN 54 MM, SEM ANEL DE SOLDA, INSTALADO EM PRUMADA DE HIDRÁULICA PREDIAL - FORNECIMENTO E INSTALAÇÃO. AF_04/2022</v>
          </cell>
          <cell r="D9203" t="str">
            <v>UN</v>
          </cell>
          <cell r="E9203">
            <v>67.17</v>
          </cell>
        </row>
        <row r="9204">
          <cell r="A9204">
            <v>93068</v>
          </cell>
          <cell r="B9204" t="str">
            <v>COMPOSIÇÃO</v>
          </cell>
          <cell r="C9204" t="str">
            <v>BUCHA DE REDUÇÃO EM COBRE, DN 54 MM X 42 MM, SEM ANEL DE SOLDA, PONTA X BOLSA, INSTALADO EM PRUMADA DE HIDRÁULICA PREDIAL - FORNECIMENTO E INSTALAÇÃO. AF_04/2022</v>
          </cell>
          <cell r="D9204" t="str">
            <v>UN</v>
          </cell>
          <cell r="E9204">
            <v>57.11</v>
          </cell>
        </row>
        <row r="9205">
          <cell r="A9205">
            <v>93069</v>
          </cell>
          <cell r="B9205" t="str">
            <v>COMPOSIÇÃO</v>
          </cell>
          <cell r="C9205" t="str">
            <v>JUNTA DE EXPANSÃO EM BRONZE/LATÃO, DN 54 MM, PONTA X PONTA, INSTALADO EM PRUMADA DE HIDRÁULICA PREDIAL - FORNECIMENTO E INSTALAÇÃO. AF_04/2022</v>
          </cell>
          <cell r="D9205" t="str">
            <v>UN</v>
          </cell>
          <cell r="E9205">
            <v>1051.8499999999999</v>
          </cell>
        </row>
        <row r="9206">
          <cell r="A9206">
            <v>93070</v>
          </cell>
          <cell r="B9206" t="str">
            <v>COMPOSIÇÃO</v>
          </cell>
          <cell r="C9206" t="str">
            <v>LUVA PASSANTE EM COBRE, DN 66 MM, SEM ANEL DE SOLDA, INSTALADO EM PRUMADA DE HIDRÁULICA PREDIAL - FORNECIMENTO E INSTALAÇÃO. AF_04/2022</v>
          </cell>
          <cell r="D9206" t="str">
            <v>UN</v>
          </cell>
          <cell r="E9206">
            <v>169.68</v>
          </cell>
        </row>
        <row r="9207">
          <cell r="A9207">
            <v>93071</v>
          </cell>
          <cell r="B9207" t="str">
            <v>COMPOSIÇÃO</v>
          </cell>
          <cell r="C9207" t="str">
            <v>BUCHA DE REDUÇÃO EM COBRE, DN 66 MM X 54 MM, SEM ANEL DE SOLDA, PONTA X BOLSA, INSTALADO EM PRUMADA DE HIDRÁULICA PREDIAL - FORNECIMENTO E INSTALAÇÃO. AF_04/2022</v>
          </cell>
          <cell r="D9207" t="str">
            <v>UN</v>
          </cell>
          <cell r="E9207">
            <v>156</v>
          </cell>
        </row>
        <row r="9208">
          <cell r="A9208">
            <v>93072</v>
          </cell>
          <cell r="B9208" t="str">
            <v>COMPOSIÇÃO</v>
          </cell>
          <cell r="C9208" t="str">
            <v>JUNTA DE EXPANSÃO EM BRONZE/LATÃO, DN 66 MM, PONTA X PONTA, INSTALADO EM PRUMADA DE HIDRÁULICA PREDIAL - FORNECIMENTO E INSTALAÇÃO. AF_04/2022</v>
          </cell>
          <cell r="D9208" t="str">
            <v>UN</v>
          </cell>
          <cell r="E9208">
            <v>1388.15</v>
          </cell>
        </row>
        <row r="9209">
          <cell r="A9209">
            <v>93074</v>
          </cell>
          <cell r="B9209" t="str">
            <v>COMPOSIÇÃO</v>
          </cell>
          <cell r="C9209" t="str">
            <v>CURVA EM COBRE, DN 15 MM, 45 GRAUS, SEM ANEL DE SOLDA, BOLSA X BOLSA, INSTALADO EM RAMAL DE DISTRIBUIÇÃO DE HIDRÁULICA PREDIAL - FORNECIMENTO E INSTALAÇÃO. AF_04/2022</v>
          </cell>
          <cell r="D9209" t="str">
            <v>UN</v>
          </cell>
          <cell r="E9209">
            <v>12.21</v>
          </cell>
        </row>
        <row r="9210">
          <cell r="A9210">
            <v>93075</v>
          </cell>
          <cell r="B9210" t="str">
            <v>COMPOSIÇÃO</v>
          </cell>
          <cell r="C9210" t="str">
            <v>COTOVELO EM BRONZE/LATÃO, DN 15 MM X 1/2", 90 GRAUS, SEM ANEL DE SOLDA, BOLSA X ROSCA F, INSTALADO EM RAMAL DE DISTRIBUIÇÃO DE HIDRÁULICA PREDIAL - FORNECIMENTO E INSTALAÇÃO. AF_04/2022</v>
          </cell>
          <cell r="D9210" t="str">
            <v>UN</v>
          </cell>
          <cell r="E9210">
            <v>18.07</v>
          </cell>
        </row>
        <row r="9211">
          <cell r="A9211">
            <v>93076</v>
          </cell>
          <cell r="B9211" t="str">
            <v>COMPOSIÇÃO</v>
          </cell>
          <cell r="C9211" t="str">
            <v>CURVA EM COBRE, DN 22 MM, 45 GRAUS, SEM ANEL DE SOLDA, BOLSA X BOLSA, INSTALADO EM RAMAL DE DISTRIBUIÇÃO DE HIDRÁULICA PREDIAL - FORNECIMENTO E INSTALAÇÃO. AF_04/2022</v>
          </cell>
          <cell r="D9211" t="str">
            <v>UN</v>
          </cell>
          <cell r="E9211">
            <v>19.53</v>
          </cell>
        </row>
        <row r="9212">
          <cell r="A9212">
            <v>93077</v>
          </cell>
          <cell r="B9212" t="str">
            <v>COMPOSIÇÃO</v>
          </cell>
          <cell r="C9212" t="str">
            <v>COTOVELO EM BRONZE/LATÃO, DN 22 MM X 1/2", 90 GRAUS, SEM ANEL DE SOLDA, BOLSA X ROSCA F, INSTALADO EM RAMAL DE DISTRIBUIÇÃO DE HIDRÁULICA PREDIAL - FORNECIMENTO E INSTALAÇÃO. AF_04/2022</v>
          </cell>
          <cell r="D9212" t="str">
            <v>UN</v>
          </cell>
          <cell r="E9212">
            <v>25.6</v>
          </cell>
        </row>
        <row r="9213">
          <cell r="A9213">
            <v>93078</v>
          </cell>
          <cell r="B9213" t="str">
            <v>COMPOSIÇÃO</v>
          </cell>
          <cell r="C9213" t="str">
            <v>COTOVELO EM BRONZE/LATÃO, DN 22 MM X 3/4", 90 GRAUS, SEM ANEL DE SOLDA, BOLSA X ROSCA F, INSTALADO EM RAMAL DE DISTRIBUIÇÃO DE HIDRÁULICA PREDIAL - FORNECIMENTO E INSTALAÇÃO. AF_04/2022</v>
          </cell>
          <cell r="D9213" t="str">
            <v>UN</v>
          </cell>
          <cell r="E9213">
            <v>28.8</v>
          </cell>
        </row>
        <row r="9214">
          <cell r="A9214">
            <v>93079</v>
          </cell>
          <cell r="B9214" t="str">
            <v>COMPOSIÇÃO</v>
          </cell>
          <cell r="C9214" t="str">
            <v>CURVA EM COBRE, DN 28 MM, 45 GRAUS, SEM ANEL DE SOLDA, BOLSA X BOLSA, INSTALADO EM RAMAL DE DISTRIBUIÇÃO DE HIDRÁULICA PREDIAL - FORNECIMENTO E INSTALAÇÃO. AF_04/2022</v>
          </cell>
          <cell r="D9214" t="str">
            <v>UN</v>
          </cell>
          <cell r="E9214">
            <v>27.22</v>
          </cell>
        </row>
        <row r="9215">
          <cell r="A9215">
            <v>93080</v>
          </cell>
          <cell r="B9215" t="str">
            <v>COMPOSIÇÃO</v>
          </cell>
          <cell r="C9215" t="str">
            <v>LUVA PASSANTE EM COBRE, DN 15 MM, SEM ANEL DE SOLDA, INSTALADO EM RAMAL DE DISTRIBUIÇÃO DE HIDRÁULICA PREDIAL - FORNECIMENTO E INSTALAÇÃO. AF_04/2022</v>
          </cell>
          <cell r="D9215" t="str">
            <v>UN</v>
          </cell>
          <cell r="E9215">
            <v>7.96</v>
          </cell>
        </row>
        <row r="9216">
          <cell r="A9216">
            <v>93081</v>
          </cell>
          <cell r="B9216" t="str">
            <v>COMPOSIÇÃO</v>
          </cell>
          <cell r="C9216" t="str">
            <v>CONECTOR EM BRONZE/LATÃO, DN 15 MM X 1/2", SEM ANEL DE SOLDA, BOLSA X ROSCA F, INSTALADO EM RAMAL DE DISTRIBUIÇÃO DE HIDRÁULICA PREDIAL - FORNECIMENTO E INSTALAÇÃO. AF_04/2022</v>
          </cell>
          <cell r="D9216" t="str">
            <v>UN</v>
          </cell>
          <cell r="E9216">
            <v>17.05</v>
          </cell>
        </row>
        <row r="9217">
          <cell r="A9217">
            <v>93082</v>
          </cell>
          <cell r="B9217" t="str">
            <v>COMPOSIÇÃO</v>
          </cell>
          <cell r="C9217" t="str">
            <v>CURVA DE TRANSPOSIÇÃO EM BRONZE/LATÃO, DN 15 MM, SEM ANEL DE SOLDA, BOLSA X BOLSA, INSTALADO EM RAMAL DE DISTRIBUIÇÃO DE HIDRÁULICA PREDIAL - FORNECIMENTO E INSTALAÇÃO. AF_04/2022</v>
          </cell>
          <cell r="D9217" t="str">
            <v>UN</v>
          </cell>
          <cell r="E9217">
            <v>22.1</v>
          </cell>
        </row>
        <row r="9218">
          <cell r="A9218">
            <v>93083</v>
          </cell>
          <cell r="B9218" t="str">
            <v>COMPOSIÇÃO</v>
          </cell>
          <cell r="C9218" t="str">
            <v>JUNTA DE EXPANSÃO EM COBRE, DN 15 MM, PONTA X PONTA, INSTALADO EM RAMAL DE DISTRIBUIÇÃO DE HIDRÁULICA PREDIAL - FORNECIMENTO E INSTALAÇÃO. AF_04/2022</v>
          </cell>
          <cell r="D9218" t="str">
            <v>UN</v>
          </cell>
          <cell r="E9218">
            <v>415.3</v>
          </cell>
        </row>
        <row r="9219">
          <cell r="A9219">
            <v>93084</v>
          </cell>
          <cell r="B9219" t="str">
            <v>COMPOSIÇÃO</v>
          </cell>
          <cell r="C9219" t="str">
            <v>LUVA PASSANTE EM COBRE, DN 22 MM, SEM ANEL DE SOLDA, INSTALADO EM RAMAL DE DISTRIBUIÇÃO DE HIDRÁULICA PREDIAL - FORNECIMENTO E INSTALAÇÃO. AF_04/2022</v>
          </cell>
          <cell r="D9219" t="str">
            <v>UN</v>
          </cell>
          <cell r="E9219">
            <v>12.84</v>
          </cell>
        </row>
        <row r="9220">
          <cell r="A9220">
            <v>93085</v>
          </cell>
          <cell r="B9220" t="str">
            <v>COMPOSIÇÃO</v>
          </cell>
          <cell r="C9220" t="str">
            <v>BUCHA DE REDUÇÃO EM COBRE, DN 22 MM X 15 MM, SEM ANEL DE SOLDA, PONTA X BOLSA, INSTALADO EM RAMAL DE DISTRIBUIÇÃO DE HIDRÁULICA PREDIAL - FORNECIMENTO E INSTALAÇÃO. AF_04/2022</v>
          </cell>
          <cell r="D9220" t="str">
            <v>UN</v>
          </cell>
          <cell r="E9220">
            <v>13.76</v>
          </cell>
        </row>
        <row r="9221">
          <cell r="A9221">
            <v>93086</v>
          </cell>
          <cell r="B9221" t="str">
            <v>COMPOSIÇÃO</v>
          </cell>
          <cell r="C9221" t="str">
            <v>JUNTA DE EXPANSÃO EM COBRE, DN 22 MM, PONTA X PONTA, INSTALADO EM RAMAL DE DISTRIBUIÇÃO DE HIDRÁULICA PREDIAL - FORNECIMENTO E INSTALAÇÃO. AF_04/2022</v>
          </cell>
          <cell r="D9221" t="str">
            <v>UN</v>
          </cell>
          <cell r="E9221">
            <v>482.13</v>
          </cell>
        </row>
        <row r="9222">
          <cell r="A9222">
            <v>93087</v>
          </cell>
          <cell r="B9222" t="str">
            <v>COMPOSIÇÃO</v>
          </cell>
          <cell r="C9222" t="str">
            <v>CONECTOR EM BRONZE/LATÃO, DN 22 MM X 1/2", SEM ANEL DE SOLDA, BOLSA X ROSCA F, INSTALADO EM RAMAL DE DISTRIBUIÇÃO DE HIDRÁULICA PREDIAL - FORNECIMENTO E INSTALAÇÃO. AF_04/2022</v>
          </cell>
          <cell r="D9222" t="str">
            <v>UN</v>
          </cell>
          <cell r="E9222">
            <v>17.86</v>
          </cell>
        </row>
        <row r="9223">
          <cell r="A9223">
            <v>93088</v>
          </cell>
          <cell r="B9223" t="str">
            <v>COMPOSIÇÃO</v>
          </cell>
          <cell r="C9223" t="str">
            <v>CONECTOR EM BRONZE/LATÃO, DN 22 MM X 3/4", SEM ANEL DE SOLDA, BOLSA X ROSCA F, INSTALADO EM RAMAL DE DISTRIBUIÇÃO DE HIDRÁULICA PREDIAL - FORNECIMENTO E INSTALAÇÃO. AF_04/2022</v>
          </cell>
          <cell r="D9223" t="str">
            <v>UN</v>
          </cell>
          <cell r="E9223">
            <v>22.12</v>
          </cell>
        </row>
        <row r="9224">
          <cell r="A9224">
            <v>93089</v>
          </cell>
          <cell r="B9224" t="str">
            <v>COMPOSIÇÃO</v>
          </cell>
          <cell r="C9224" t="str">
            <v>CURVA DE TRANSPOSIÇÃO EM BRONZE/LATÃO, DN 22 MM, SEM ANEL DE SOLDA, BOLSA X BOLSA, INSTALADO EM RAMAL DE DISTRIBUIÇÃO DE HIDRÁULICA PREDIAL - FORNECIMENTO E INSTALAÇÃO. AF_04/2022</v>
          </cell>
          <cell r="D9224" t="str">
            <v>UN</v>
          </cell>
          <cell r="E9224">
            <v>43.92</v>
          </cell>
        </row>
        <row r="9225">
          <cell r="A9225">
            <v>93090</v>
          </cell>
          <cell r="B9225" t="str">
            <v>COMPOSIÇÃO</v>
          </cell>
          <cell r="C9225" t="str">
            <v>LUVA PASSANTE EM COBRE, DN 28 MM, SEM ANEL DE SOLDA, INSTALADO EM RAMAL DE DISTRIBUIÇÃO DE HIDRÁULICA PREDIAL - FORNECIMENTO E INSTALAÇÃO. AF_04/2022</v>
          </cell>
          <cell r="D9225" t="str">
            <v>UN</v>
          </cell>
          <cell r="E9225">
            <v>17.79</v>
          </cell>
        </row>
        <row r="9226">
          <cell r="A9226">
            <v>93091</v>
          </cell>
          <cell r="B9226" t="str">
            <v>COMPOSIÇÃO</v>
          </cell>
          <cell r="C9226" t="str">
            <v>BUCHA DE REDUÇÃO EM COBRE, DN 28 MM X 22 MM, SEM ANEL DE SOLDA, INSTALADO EM RAMAL DE DISTRIBUIÇÃO DE HIDRÁULICA PREDIAL - FORNECIMENTO E INSTALAÇÃO. AF_04/2022</v>
          </cell>
          <cell r="D9226" t="str">
            <v>UN</v>
          </cell>
          <cell r="E9226">
            <v>15.26</v>
          </cell>
        </row>
        <row r="9227">
          <cell r="A9227">
            <v>93092</v>
          </cell>
          <cell r="B9227" t="str">
            <v>COMPOSIÇÃO</v>
          </cell>
          <cell r="C9227" t="str">
            <v>JUNTA DE EXPANSÃO EM COBRE, DN 28 MM, PONTA X PONTA, INSTALADO EM RAMAL DE DISTRIBUIÇÃO DE HIDRÁULICA PREDIAL - FORNECIMENTO E INSTALAÇÃO. AF_04/2022</v>
          </cell>
          <cell r="D9227" t="str">
            <v>UN</v>
          </cell>
          <cell r="E9227">
            <v>529.96</v>
          </cell>
        </row>
        <row r="9228">
          <cell r="A9228">
            <v>93093</v>
          </cell>
          <cell r="B9228" t="str">
            <v>COMPOSIÇÃO</v>
          </cell>
          <cell r="C9228" t="str">
            <v>CONECTOR EM BRONZE/LATÃO, DN 28 MM X 1/2", SEM ANEL DE SOLDA, BOLSA X ROSCA F, INSTALADO EM RAMAL DE DISTRIBUIÇÃO DE HIDRÁULICA PREDIAL - FORNECIMENTO E INSTALAÇÃO. AF_04/2022</v>
          </cell>
          <cell r="D9228" t="str">
            <v>UN</v>
          </cell>
          <cell r="E9228">
            <v>28.09</v>
          </cell>
        </row>
        <row r="9229">
          <cell r="A9229">
            <v>93094</v>
          </cell>
          <cell r="B9229" t="str">
            <v>COMPOSIÇÃO</v>
          </cell>
          <cell r="C9229" t="str">
            <v>CURVA DE TRANSPOSIÇÃO EM BRONZE/LATÃO, DN 28 MM, SEM ANEL DE SOLDA, BOLSA X BOLSA, INSTALADO EM RAMAL DE DISTRIBUIÇÃO DE HIDRÁULICA PREDIAL - FORNECIMENTO E INSTALAÇÃO. AF_04/2022</v>
          </cell>
          <cell r="D9229" t="str">
            <v>UN</v>
          </cell>
          <cell r="E9229">
            <v>74.930000000000007</v>
          </cell>
        </row>
        <row r="9230">
          <cell r="A9230">
            <v>93097</v>
          </cell>
          <cell r="B9230" t="str">
            <v>COMPOSIÇÃO</v>
          </cell>
          <cell r="C9230" t="str">
            <v>CURVA EM COBRE, DN 15 MM, 45 GRAUS, SEM ANEL DE SOLDA, BOLSA X BOLSA, INSTALADO EM RAMAL E SUB-RAMAL DE HIDRÁULICA PREDIAL - FORNECIMENTO E INSTALAÇÃO. AF_04/2022</v>
          </cell>
          <cell r="D9230" t="str">
            <v>UN</v>
          </cell>
          <cell r="E9230">
            <v>12.43</v>
          </cell>
        </row>
        <row r="9231">
          <cell r="A9231">
            <v>93098</v>
          </cell>
          <cell r="B9231" t="str">
            <v>COMPOSIÇÃO</v>
          </cell>
          <cell r="C9231" t="str">
            <v>COTOVELO EM BRONZE/LATÃO, DN 15 MM X 1/2", 90 GRAUS, SEM ANEL DE SOLDA, BOLSA X ROSCA F, INSTALADO EM RAMAL E SUB-RAMAL DE HIDRÁULICA PREDIAL - FORNECIMENTO E INSTALAÇÃO. AF_04/2022</v>
          </cell>
          <cell r="D9231" t="str">
            <v>UN</v>
          </cell>
          <cell r="E9231">
            <v>18.18</v>
          </cell>
        </row>
        <row r="9232">
          <cell r="A9232">
            <v>93099</v>
          </cell>
          <cell r="B9232" t="str">
            <v>COMPOSIÇÃO</v>
          </cell>
          <cell r="C9232" t="str">
            <v>CURVA EM COBRE, DN 22 MM, 45 GRAUS, SEM ANEL DE SOLDA, BOLSA X BOLSA, INSTALADO EM RAMAL E SUB-RAMAL DE HIDRÁULICA PREDIAL - FORNECIMENTO E INSTALAÇÃO. AF_04/2022</v>
          </cell>
          <cell r="D9232" t="str">
            <v>UN</v>
          </cell>
          <cell r="E9232">
            <v>22.31</v>
          </cell>
        </row>
        <row r="9233">
          <cell r="A9233">
            <v>93100</v>
          </cell>
          <cell r="B9233" t="str">
            <v>COMPOSIÇÃO</v>
          </cell>
          <cell r="C9233" t="str">
            <v>COTOVELO EM BRONZE/LATÃO, DN 22 MM X 1/2", 90 GRAUS, SEM ANEL DE SOLDA, BOLSA X ROSCA F, INSTALADO EM RAMAL E SUB-RAMAL DE HIDRÁULICA PREDIAL - FORNECIMENTO E INSTALAÇÃO. AF_04/2022</v>
          </cell>
          <cell r="D9233" t="str">
            <v>UN</v>
          </cell>
          <cell r="E9233">
            <v>26.98</v>
          </cell>
        </row>
        <row r="9234">
          <cell r="A9234">
            <v>93101</v>
          </cell>
          <cell r="B9234" t="str">
            <v>COMPOSIÇÃO</v>
          </cell>
          <cell r="C9234" t="str">
            <v>COTOVELO EM BRONZE/LATÃO, DN 22 MM X 3/4", 90 GRAUS, SEM ANEL DE SOLDA, BOLSA X ROSCA F, INSTALADO EM RAMAL E SUB-RAMAL DE HIDRÁULICA PREDIAL - FORNECIMENTO E INSTALAÇÃO. AF_04/2022</v>
          </cell>
          <cell r="D9234" t="str">
            <v>UN</v>
          </cell>
          <cell r="E9234">
            <v>30.19</v>
          </cell>
        </row>
        <row r="9235">
          <cell r="A9235">
            <v>93102</v>
          </cell>
          <cell r="B9235" t="str">
            <v>COMPOSIÇÃO</v>
          </cell>
          <cell r="C9235" t="str">
            <v>CURVA EM COBRE, DN 28 MM, 45 GRAUS, SEM ANEL DE SOLDA, BOLSA X BOLSA, INSTALADO EM RAMAL E SUB-RAMAL DE HIDRÁULICA PREDIAL - FORNECIMENTO E INSTALAÇÃO. AF_04/2022</v>
          </cell>
          <cell r="D9235" t="str">
            <v>UN</v>
          </cell>
          <cell r="E9235">
            <v>32.159999999999997</v>
          </cell>
        </row>
        <row r="9236">
          <cell r="A9236">
            <v>93103</v>
          </cell>
          <cell r="B9236" t="str">
            <v>COMPOSIÇÃO</v>
          </cell>
          <cell r="C9236" t="str">
            <v>LUVA PASSANTE EM COBRE, DN 15 MM, SEM ANEL DE SOLDA, INSTALADO EM RAMAL E SUB-RAMAL DE HIDRÁULICA PREDIAL - FORNECIMENTO E INSTALAÇÃO. AF_04/2022</v>
          </cell>
          <cell r="D9236" t="str">
            <v>UN</v>
          </cell>
          <cell r="E9236">
            <v>8.11</v>
          </cell>
        </row>
        <row r="9237">
          <cell r="A9237">
            <v>93104</v>
          </cell>
          <cell r="B9237" t="str">
            <v>COMPOSIÇÃO</v>
          </cell>
          <cell r="C9237" t="str">
            <v>CONECTOR EM BRONZE/LATÃO, DN 15 MM X 1/2", SEM ANEL DE SOLDA, BOLSA X ROSCA F, INSTALADO EM RAMAL E SUB-RAMAL DE HIDRÁULICA PREDIAL - FORNECIMENTO E INSTALAÇÃO. AF_04/2022</v>
          </cell>
          <cell r="D9237" t="str">
            <v>UN</v>
          </cell>
          <cell r="E9237">
            <v>17.14</v>
          </cell>
        </row>
        <row r="9238">
          <cell r="A9238">
            <v>93105</v>
          </cell>
          <cell r="B9238" t="str">
            <v>COMPOSIÇÃO</v>
          </cell>
          <cell r="C9238" t="str">
            <v>CURVA DE TRANSPOSIÇÃO EM BRONZE/LATÃO, DN 15 MM, SEM ANEL DE SOLDA, BOLSA X BOLSA, INSTALADO EM RAMAL E SUB-RAMAL DE HIDRÁULICA PREDIAL - FORNECIMENTO E INSTALAÇÃO. AF_04/2022</v>
          </cell>
          <cell r="D9238" t="str">
            <v>UN</v>
          </cell>
          <cell r="E9238">
            <v>22.25</v>
          </cell>
        </row>
        <row r="9239">
          <cell r="A9239">
            <v>93106</v>
          </cell>
          <cell r="B9239" t="str">
            <v>COMPOSIÇÃO</v>
          </cell>
          <cell r="C9239" t="str">
            <v>JUNTA DE EXPANSÃO EM COBRE, DN 15 MM, PONTA X PONTA, INSTALADO EM RAMAL E SUB-RAMAL DE HIDRÁULICA PREDIAL - FORNECIMENTO E INSTALAÇÃO. AF_04/2022</v>
          </cell>
          <cell r="D9239" t="str">
            <v>UN</v>
          </cell>
          <cell r="E9239">
            <v>415.45</v>
          </cell>
        </row>
        <row r="9240">
          <cell r="A9240">
            <v>93107</v>
          </cell>
          <cell r="B9240" t="str">
            <v>COMPOSIÇÃO</v>
          </cell>
          <cell r="C9240" t="str">
            <v>LUVA PASSANTE EM COBRE, DN 22 MM, SEM ANEL DE SOLDA, INSTALADO EM RAMAL E SUB-RAMAL DE HIDRÁULICA PREDIAL - FORNECIMENTO E INSTALAÇÃO. AF_04/2022</v>
          </cell>
          <cell r="D9240" t="str">
            <v>UN</v>
          </cell>
          <cell r="E9240">
            <v>14.71</v>
          </cell>
        </row>
        <row r="9241">
          <cell r="A9241">
            <v>93108</v>
          </cell>
          <cell r="B9241" t="str">
            <v>COMPOSIÇÃO</v>
          </cell>
          <cell r="C9241" t="str">
            <v>BUCHA DE REDUÇÃO EM COBRE, DN 22 MM X 15 MM, SEM ANEL DE SOLDA, PONTA X BOLSA, INSTALADO EM RAMAL E SUB-RAMAL DE HIDRÁULICA PREDIAL - FORNECIMENTO E INSTALAÇÃO. AF_04/2022</v>
          </cell>
          <cell r="D9241" t="str">
            <v>UN</v>
          </cell>
          <cell r="E9241">
            <v>12.39</v>
          </cell>
        </row>
        <row r="9242">
          <cell r="A9242">
            <v>93109</v>
          </cell>
          <cell r="B9242" t="str">
            <v>COMPOSIÇÃO</v>
          </cell>
          <cell r="C9242" t="str">
            <v>JUNTA DE EXPANSÃO EM COBRE, DN 22 MM, PONTA X PONTA, INSTALADO EM RAMAL E SUB-RAMAL DE HIDRÁULICA PREDIAL - FORNECIMENTO E INSTALAÇÃO. AF_04/2022</v>
          </cell>
          <cell r="D9242" t="str">
            <v>UN</v>
          </cell>
          <cell r="E9242">
            <v>484</v>
          </cell>
        </row>
        <row r="9243">
          <cell r="A9243">
            <v>93110</v>
          </cell>
          <cell r="B9243" t="str">
            <v>COMPOSIÇÃO</v>
          </cell>
          <cell r="C9243" t="str">
            <v>CONECTOR EM BRONZE/LATÃO, DN 22 MM X 1/2", SEM ANEL DE SOLDA, BOLSA X ROSCA F, INSTALADO EM RAMAL E SUB-RAMAL DE HIDRÁULICA PREDIAL - FORNECIMENTO E INSTALAÇÃO. AF_04/2022</v>
          </cell>
          <cell r="D9243" t="str">
            <v>UN</v>
          </cell>
          <cell r="E9243">
            <v>18.8</v>
          </cell>
        </row>
        <row r="9244">
          <cell r="A9244">
            <v>93111</v>
          </cell>
          <cell r="B9244" t="str">
            <v>COMPOSIÇÃO</v>
          </cell>
          <cell r="C9244" t="str">
            <v>CONECTOR EM BRONZE/LATÃO, DN 22 MM X 3/4", SEM ANEL DE SOLDA, BOLSA X ROSCA F, INSTALADO EM RAMAL E SUB-RAMAL DE HIDRÁULICA PREDIAL - FORNECIMENTO E INSTALAÇÃO. AF_04/2022</v>
          </cell>
          <cell r="D9244" t="str">
            <v>UN</v>
          </cell>
          <cell r="E9244">
            <v>22.77</v>
          </cell>
        </row>
        <row r="9245">
          <cell r="A9245">
            <v>93112</v>
          </cell>
          <cell r="B9245" t="str">
            <v>COMPOSIÇÃO</v>
          </cell>
          <cell r="C9245" t="str">
            <v>CURVA DE TRANSPOSIÇÃO EM BRONZE/LATÃO, DN 22 MM, SEM ANEL DE SOLDA, BOLSA X BOLSA, INSTALADO EM RAMAL E SUB-RAMAL DE HIDRÁULICA PREDIAL - FORNECIMENTO E INSTALAÇÃO. AF_04/2022</v>
          </cell>
          <cell r="D9245" t="str">
            <v>UN</v>
          </cell>
          <cell r="E9245">
            <v>45.79</v>
          </cell>
        </row>
        <row r="9246">
          <cell r="A9246">
            <v>93113</v>
          </cell>
          <cell r="B9246" t="str">
            <v>COMPOSIÇÃO</v>
          </cell>
          <cell r="C9246" t="str">
            <v>LUVA PASSANTE EM COBRE, DN 28 MM, SEM ANEL DE SOLDA, INSTALADO EM RAMAL E SUB-RAMAL  DE HIDRÁULICA PREDIAL - FORNECIMENTO E INSTALAÇÃO. AF_04/2022</v>
          </cell>
          <cell r="D9246" t="str">
            <v>UN</v>
          </cell>
          <cell r="E9246">
            <v>21.12</v>
          </cell>
        </row>
        <row r="9247">
          <cell r="A9247">
            <v>93114</v>
          </cell>
          <cell r="B9247" t="str">
            <v>COMPOSIÇÃO</v>
          </cell>
          <cell r="C9247" t="str">
            <v>CONECTOR EM BRONZE/LATÃO, DN 28 MM X 1/2", SEM ANEL DE SOLDA, BOLSA X ROSCA F, INSTALADO EM RAMAL E SUB-RAMAL DE HIDRÁULICA PREDIAL - FORNECIMENTO E INSTALAÇÃO. AF_04/2022</v>
          </cell>
          <cell r="D9247" t="str">
            <v>UN</v>
          </cell>
          <cell r="E9247">
            <v>29.76</v>
          </cell>
        </row>
        <row r="9248">
          <cell r="A9248">
            <v>93115</v>
          </cell>
          <cell r="B9248" t="str">
            <v>COMPOSIÇÃO</v>
          </cell>
          <cell r="C9248" t="str">
            <v>CURVA DE TRANSPOSIÇÃO EM BRONZE/LATÃO, DN 28 MM, SEM ANEL DE SOLDA, BOLSA X BOLSA, INSTALADO EM RAMAL E SUB-RAMAL DE HIDRÁULICA PREDIAL - FORNECIMENTO E INSTALAÇÃO. AF_04/2022</v>
          </cell>
          <cell r="D9248" t="str">
            <v>UN</v>
          </cell>
          <cell r="E9248">
            <v>78.260000000000005</v>
          </cell>
        </row>
        <row r="9249">
          <cell r="A9249">
            <v>93116</v>
          </cell>
          <cell r="B9249" t="str">
            <v>COMPOSIÇÃO</v>
          </cell>
          <cell r="C9249" t="str">
            <v>JUNTA DE EXPANSÃO EM COBRE, DN 28 MM, PONTA X PONTA, INSTALADO EM RAMAL E SUB-RAMAL DE HIDRÁULICA PREDIAL - FORNECIMENTO E INSTALAÇÃO. AF_04/2022</v>
          </cell>
          <cell r="D9249" t="str">
            <v>UN</v>
          </cell>
          <cell r="E9249">
            <v>533.29</v>
          </cell>
        </row>
        <row r="9250">
          <cell r="A9250">
            <v>93117</v>
          </cell>
          <cell r="B9250" t="str">
            <v>COMPOSIÇÃO</v>
          </cell>
          <cell r="C9250" t="str">
            <v>TE DUPLA CURVA EM BRONZE/LATÃO, DN 1/2" X 15 MM X 1/2", SEM ANEL DE SOLDA, ROSCA F X BOLSA X ROSCA F, INSTALADO EM RAMAL E SUB-RAMAL DE HIDRÁULICA PREDIAL - FORNECIMENTO E INSTALAÇÃO. AF_04/2022</v>
          </cell>
          <cell r="D9250" t="str">
            <v>UN</v>
          </cell>
          <cell r="E9250">
            <v>53.44</v>
          </cell>
        </row>
        <row r="9251">
          <cell r="A9251">
            <v>93118</v>
          </cell>
          <cell r="B9251" t="str">
            <v>COMPOSIÇÃO</v>
          </cell>
          <cell r="C9251" t="str">
            <v>TE DUPLA CURVA EM BRONZE/LATÃO, DN 3/4" X 22 MM X 3/4", SEM ANEL DE SOLDA, ROSCA F X BOLSA X ROSCA F, INSTALADO EM RAMAL E SUB-RAMAL DE HIDRÁULICA PREDIAL - FORNECIMENTO E INSTALAÇÃO. AF_04/2022</v>
          </cell>
          <cell r="D9251" t="str">
            <v>UN</v>
          </cell>
          <cell r="E9251">
            <v>78.77</v>
          </cell>
        </row>
        <row r="9252">
          <cell r="A9252">
            <v>93119</v>
          </cell>
          <cell r="B9252" t="str">
            <v>COMPOSIÇÃO</v>
          </cell>
          <cell r="C9252" t="str">
            <v>CURVA EM COBRE, DN 22 MM, 45 GRAUS, SEM ANEL DE SOLDA, BOLSA X BOLSA, INSTALADO EM PRUMADA DE HIDRÁULICA PREDIAL - FORNECIMENTO E INSTALAÇÃO. AF_04/2022</v>
          </cell>
          <cell r="D9252" t="str">
            <v>UN</v>
          </cell>
          <cell r="E9252">
            <v>15.81</v>
          </cell>
        </row>
        <row r="9253">
          <cell r="A9253">
            <v>93120</v>
          </cell>
          <cell r="B9253" t="str">
            <v>COMPOSIÇÃO</v>
          </cell>
          <cell r="C9253" t="str">
            <v>COTOVELO EM BRONZE/LATÃO, DN 22 MM X 1/2", 90 GRAUS, SEM ANEL DE SOLDA, BOLSA X ROSCA F, INSTALADO EM PRUMADA DE HIDRÁULICA PREDIAL - FORNECIMENTO E INSTALAÇÃO. AF_04/2022</v>
          </cell>
          <cell r="D9253" t="str">
            <v>UN</v>
          </cell>
          <cell r="E9253">
            <v>23.74</v>
          </cell>
        </row>
        <row r="9254">
          <cell r="A9254">
            <v>93121</v>
          </cell>
          <cell r="B9254" t="str">
            <v>COMPOSIÇÃO</v>
          </cell>
          <cell r="C9254" t="str">
            <v>COTOVELO EM BRONZE/LATÃO, DN 22 MM X 3/4", 90 GRAUS, SEM ANEL DE SOLDA, BOLSA X ROSCA F, INSTALADO EM PRUMADA DE HIDRÁULICA PREDIAL - FORNECIMENTO E INSTALAÇÃO. AF_04/2022</v>
          </cell>
          <cell r="D9254" t="str">
            <v>UN</v>
          </cell>
          <cell r="E9254">
            <v>26.94</v>
          </cell>
        </row>
        <row r="9255">
          <cell r="A9255">
            <v>93122</v>
          </cell>
          <cell r="B9255" t="str">
            <v>COMPOSIÇÃO</v>
          </cell>
          <cell r="C9255" t="str">
            <v>CURVA EM COBRE, DN 28 MM, 45 GRAUS, SEM ANEL DE SOLDA, BOLSA X BOLSA, INSTALADO EM PRUMADA DE HIDRÁULICA PREDIAL - FORNECIMENTO E INSTALAÇÃO. AF_04/2022</v>
          </cell>
          <cell r="D9255" t="str">
            <v>UN</v>
          </cell>
          <cell r="E9255">
            <v>23.77</v>
          </cell>
        </row>
        <row r="9256">
          <cell r="A9256">
            <v>93123</v>
          </cell>
          <cell r="B9256" t="str">
            <v>COMPOSIÇÃO</v>
          </cell>
          <cell r="C9256" t="str">
            <v>CURVA EM COBRE, DN 35 MM, 45 GRAUS, SEM ANEL DE SOLDA, BOLSA X BOLSA, INSTALADO EM PRUMADA DE HIDRÁULICA PREDIAL -  FORNECIMENTO E INSTALAÇÃO. AF_04/2022</v>
          </cell>
          <cell r="D9256" t="str">
            <v>UN</v>
          </cell>
          <cell r="E9256">
            <v>53.14</v>
          </cell>
        </row>
        <row r="9257">
          <cell r="A9257">
            <v>93124</v>
          </cell>
          <cell r="B9257" t="str">
            <v>COMPOSIÇÃO</v>
          </cell>
          <cell r="C9257" t="str">
            <v>CURVA EM COBRE, DN 42 MM, 45 GRAUS, SEM ANEL DE SOLDA, BOLSA X BOLSA, INSTALADO EM PRUMADA DE HIDRÁULICA PREDIAL - FORNECIMENTO E INSTALAÇÃO. AF_04/2022</v>
          </cell>
          <cell r="D9257" t="str">
            <v>UN</v>
          </cell>
          <cell r="E9257">
            <v>83.49</v>
          </cell>
        </row>
        <row r="9258">
          <cell r="A9258">
            <v>93125</v>
          </cell>
          <cell r="B9258" t="str">
            <v>COMPOSIÇÃO</v>
          </cell>
          <cell r="C9258" t="str">
            <v>CURVA EM COBRE, DN 54 MM, 45 GRAUS, SEM ANEL DE SOLDA, BOLSA X BOLSA, INSTALADO EM PRUMADA DE HIDRÁULICA PREDIAL - FORNECIMENTO E INSTALAÇÃO. AF_04/2022</v>
          </cell>
          <cell r="D9258" t="str">
            <v>UN</v>
          </cell>
          <cell r="E9258">
            <v>122.8</v>
          </cell>
        </row>
        <row r="9259">
          <cell r="A9259">
            <v>93126</v>
          </cell>
          <cell r="B9259" t="str">
            <v>COMPOSIÇÃO</v>
          </cell>
          <cell r="C9259" t="str">
            <v>CURVA EM COBRE, DN 66 MM, 45 GRAUS, SEM ANEL DE SOLDA, BOLSA X BOLSA, INSTALADO EM PRUMADA DE HIDRÁULICA PREDIAL - FORNECIMENTO E INSTALAÇÃO. AF_04/2022</v>
          </cell>
          <cell r="D9259" t="str">
            <v>UN</v>
          </cell>
          <cell r="E9259">
            <v>271.52</v>
          </cell>
        </row>
        <row r="9260">
          <cell r="A9260">
            <v>93133</v>
          </cell>
          <cell r="B9260" t="str">
            <v>COMPOSIÇÃO</v>
          </cell>
          <cell r="C9260" t="str">
            <v>BUCHA DE REDUÇÃO EM COBRE, DN 28 MM X 22 MM, SEM ANEL DE SOLDA, INSTALADO EM RAMAL E SUB-RAMAL DE HIDRÁULICA PREDIAL - FORNECIMENTO E INSTALAÇÃO. AF_04/2022</v>
          </cell>
          <cell r="D9260" t="str">
            <v>UN</v>
          </cell>
          <cell r="E9260">
            <v>17.86</v>
          </cell>
        </row>
        <row r="9261">
          <cell r="A9261">
            <v>94465</v>
          </cell>
          <cell r="B9261" t="str">
            <v>COMPOSIÇÃO</v>
          </cell>
          <cell r="C9261" t="str">
            <v>LUVA, EM FERRO GALVANIZADO, CONEXÃO ROSQUEADA, DN 50 (2), INSTALADO EM RESERVAÇÃO DE ÁGUA DE EDIFICAÇÃO QUE POSSUA RESERVATÓRIO DE FIBRA/FIBROCIMENTO  FORNECIMENTO E INSTALAÇÃO. AF_06/2016</v>
          </cell>
          <cell r="D9261" t="str">
            <v>UN</v>
          </cell>
          <cell r="E9261">
            <v>45.69</v>
          </cell>
        </row>
        <row r="9262">
          <cell r="A9262">
            <v>94466</v>
          </cell>
          <cell r="B9262" t="str">
            <v>COMPOSIÇÃO</v>
          </cell>
          <cell r="C9262" t="str">
            <v>NIPLE, EM FERRO GALVANIZADO, CONEXÃO ROSQUEADA, DN 50 (2), INSTALADO EM RESERVAÇÃO DE ÁGUA DE EDIFICAÇÃO QUE POSSUA RESERVATÓRIO DE FIBRA/FIBROCIMENTO  FORNECIMENTO E INSTALAÇÃO. AF_06/2016</v>
          </cell>
          <cell r="D9262" t="str">
            <v>UN</v>
          </cell>
          <cell r="E9262">
            <v>45.71</v>
          </cell>
        </row>
        <row r="9263">
          <cell r="A9263">
            <v>94467</v>
          </cell>
          <cell r="B9263" t="str">
            <v>COMPOSIÇÃO</v>
          </cell>
          <cell r="C9263" t="str">
            <v>LUVA, EM FERRO GALVANIZADO, CONEXÃO ROSQUEADA, DN 65 (2 1/2), INSTALADO EM RESERVAÇÃO DE ÁGUA DE EDIFICAÇÃO QUE POSSUA RESERVATÓRIO DE FIBRA/FIBROCIMENTO  FORNECIMENTO E INSTALAÇÃO. AF_06/2016</v>
          </cell>
          <cell r="D9263" t="str">
            <v>UN</v>
          </cell>
          <cell r="E9263">
            <v>70.28</v>
          </cell>
        </row>
        <row r="9264">
          <cell r="A9264">
            <v>94468</v>
          </cell>
          <cell r="B9264" t="str">
            <v>COMPOSIÇÃO</v>
          </cell>
          <cell r="C9264" t="str">
            <v>NIPLE, EM FERRO GALVANIZADO, CONEXÃO ROSQUEADA, DN 65 (2 1/2), INSTALADO EM RESERVAÇÃO DE ÁGUA DE EDIFICAÇÃO QUE POSSUA RESERVATÓRIO DE FIBRA/FIBROCIMENTO  FORNECIMENTO E INSTALAÇÃO. AF_06/2016</v>
          </cell>
          <cell r="D9264" t="str">
            <v>UN</v>
          </cell>
          <cell r="E9264">
            <v>61.55</v>
          </cell>
        </row>
        <row r="9265">
          <cell r="A9265">
            <v>94469</v>
          </cell>
          <cell r="B9265" t="str">
            <v>COMPOSIÇÃO</v>
          </cell>
          <cell r="C9265" t="str">
            <v>LUVA, EM FERRO GALVANIZADO, CONEXÃO ROSQUEADA, DN 80 (3), INSTALADO EM RESERVAÇÃO DE ÁGUA DE EDIFICAÇÃO QUE POSSUA RESERVATÓRIO DE FIBRA/FIBROCIMENTO  FORNECIMENTO E INSTALAÇÃO. AF_06/2016</v>
          </cell>
          <cell r="D9265" t="str">
            <v>UN</v>
          </cell>
          <cell r="E9265">
            <v>101.96</v>
          </cell>
        </row>
        <row r="9266">
          <cell r="A9266">
            <v>94470</v>
          </cell>
          <cell r="B9266" t="str">
            <v>COMPOSIÇÃO</v>
          </cell>
          <cell r="C9266" t="str">
            <v>NIPLE, EM FERRO GALVANIZADO, CONEXÃO ROSQUEADA, DN 80 (3), INSTALADO EM RESERVAÇÃO DE ÁGUA DE EDIFICAÇÃO QUE POSSUA RESERVATÓRIO DE FIBRA/FIBROCIMENTO  FORNECIMENTO E INSTALAÇÃO. AF_06/2016</v>
          </cell>
          <cell r="D9266" t="str">
            <v>UN</v>
          </cell>
          <cell r="E9266">
            <v>94.2</v>
          </cell>
        </row>
        <row r="9267">
          <cell r="A9267">
            <v>94471</v>
          </cell>
          <cell r="B9267" t="str">
            <v>COMPOSIÇÃO</v>
          </cell>
          <cell r="C9267" t="str">
            <v>COTOVELO 90 GRAUS, EM FERRO GALVANIZADO, CONEXÃO ROSQUEADA, DN 50 (2), INSTALADO EM RESERVAÇÃO DE ÁGUA DE EDIFICAÇÃO QUE POSSUA RESERVATÓRIO DE FIBRA/FIBROCIMENTO  FORNECIMENTO E INSTALAÇÃO. AF_06/2016</v>
          </cell>
          <cell r="D9267" t="str">
            <v>UN</v>
          </cell>
          <cell r="E9267">
            <v>65.92</v>
          </cell>
        </row>
        <row r="9268">
          <cell r="A9268">
            <v>94472</v>
          </cell>
          <cell r="B9268" t="str">
            <v>COMPOSIÇÃO</v>
          </cell>
          <cell r="C9268" t="str">
            <v>COTOVELO 45 GRAUS, EM FERRO GALVANIZADO, CONEXÃO ROSQUEADA, DN 50 (2), INSTALADO EM RESERVAÇÃO DE ÁGUA DE EDIFICAÇÃO QUE POSSUA RESERVATÓRIO DE FIBRA/FIBROCIMENTO  FORNECIMENTO E INSTALAÇÃO. AF_06/2016</v>
          </cell>
          <cell r="D9268" t="str">
            <v>UN</v>
          </cell>
          <cell r="E9268">
            <v>67.86</v>
          </cell>
        </row>
        <row r="9269">
          <cell r="A9269">
            <v>94473</v>
          </cell>
          <cell r="B9269" t="str">
            <v>COMPOSIÇÃO</v>
          </cell>
          <cell r="C9269" t="str">
            <v>COTOVELO 90 GRAUS, EM FERRO GALVANIZADO, CONEXÃO ROSQUEADA, DN 65 (2 1/2), INSTALADO EM RESERVAÇÃO DE ÁGUA DE EDIFICAÇÃO QUE POSSUA RESERVATÓRIO DE FIBRA/FIBROCIMENTO  FORNECIMENTO E INSTALAÇÃO. AF_06/2016</v>
          </cell>
          <cell r="D9269" t="str">
            <v>UN</v>
          </cell>
          <cell r="E9269">
            <v>100.67</v>
          </cell>
        </row>
        <row r="9270">
          <cell r="A9270">
            <v>94474</v>
          </cell>
          <cell r="B9270" t="str">
            <v>COMPOSIÇÃO</v>
          </cell>
          <cell r="C9270" t="str">
            <v>COTOVELO 45 GRAUS, EM FERRO GALVANIZADO, CONEXÃO ROSQUEADA, DN 65 (2 1/2), INSTALADO EM RESERVAÇÃO DE ÁGUA DE EDIFICAÇÃO QUE POSSUA RESERVATÓRIO DE FIBRA/FIBROCIMENTO  FORNECIMENTO E INSTALAÇÃO. AF_06/2016</v>
          </cell>
          <cell r="D9270" t="str">
            <v>UN</v>
          </cell>
          <cell r="E9270">
            <v>109.21</v>
          </cell>
        </row>
        <row r="9271">
          <cell r="A9271">
            <v>94475</v>
          </cell>
          <cell r="B9271" t="str">
            <v>COMPOSIÇÃO</v>
          </cell>
          <cell r="C9271" t="str">
            <v>COTOVELO 90 GRAUS, EM FERRO GALVANIZADO, CONEXÃO ROSQUEADA, DN 80 (3), INSTALADO EM RESERVAÇÃO DE ÁGUA DE EDIFICAÇÃO QUE POSSUA RESERVATÓRIO DE FIBRA/FIBROCIMENTO  FORNECIMENTO E INSTALAÇÃO. AF_06/2016</v>
          </cell>
          <cell r="D9271" t="str">
            <v>UN</v>
          </cell>
          <cell r="E9271">
            <v>138.22</v>
          </cell>
        </row>
        <row r="9272">
          <cell r="A9272">
            <v>94476</v>
          </cell>
          <cell r="B9272" t="str">
            <v>COMPOSIÇÃO</v>
          </cell>
          <cell r="C9272" t="str">
            <v>COTOVELO 45 GRAUS, EM FERRO GALVANIZADO, CONEXÃO ROSQUEADA, DN 80 (3), INSTALADO EM RESERVAÇÃO DE ÁGUA DE EDIFICAÇÃO QUE POSSUA RESERVATÓRIO DE FIBRA/FIBROCIMENTO  FORNECIMENTO E INSTALAÇÃO. AF_06/2016</v>
          </cell>
          <cell r="D9272" t="str">
            <v>UN</v>
          </cell>
          <cell r="E9272">
            <v>154.69</v>
          </cell>
        </row>
        <row r="9273">
          <cell r="A9273">
            <v>94477</v>
          </cell>
          <cell r="B9273" t="str">
            <v>COMPOSIÇÃO</v>
          </cell>
          <cell r="C9273" t="str">
            <v>TÊ, EM FERRO GALVANIZADO, CONEXÃO ROSQUEADA, DN 50 (2), INSTALADO EM RESERVAÇÃO DE ÁGUA DE EDIFICAÇÃO QUE POSSUA RESERVATÓRIO DE FIBRA/FIBROCIMENTO  FORNECIMENTO E INSTALAÇÃO. AF_06/2016</v>
          </cell>
          <cell r="D9273" t="str">
            <v>UN</v>
          </cell>
          <cell r="E9273">
            <v>87.72</v>
          </cell>
        </row>
        <row r="9274">
          <cell r="A9274">
            <v>94478</v>
          </cell>
          <cell r="B9274" t="str">
            <v>COMPOSIÇÃO</v>
          </cell>
          <cell r="C9274" t="str">
            <v>TÊ, EM FERRO GALVANIZADO, CONEXÃO ROSQUEADA, DN 65 (2 1/2), INSTALADO EM RESERVAÇÃO DE ÁGUA DE EDIFICAÇÃO QUE POSSUA RESERVATÓRIO DE FIBRA/FIBROCIMENTO  FORNECIMENTO E INSTALAÇÃO. AF_06/2016</v>
          </cell>
          <cell r="D9274" t="str">
            <v>UN</v>
          </cell>
          <cell r="E9274">
            <v>138.37</v>
          </cell>
        </row>
        <row r="9275">
          <cell r="A9275">
            <v>94479</v>
          </cell>
          <cell r="B9275" t="str">
            <v>COMPOSIÇÃO</v>
          </cell>
          <cell r="C9275" t="str">
            <v>TÊ, EM FERRO GALVANIZADO, CONEXÃO ROSQUEADA, DN 80 (3), INSTALADO EM RESERVAÇÃO DE ÁGUA DE EDIFICAÇÃO QUE POSSUA RESERVATÓRIO DE FIBRA/FIBROCIMENTO  FORNECIMENTO E INSTALAÇÃO. AF_06/2016</v>
          </cell>
          <cell r="D9275" t="str">
            <v>UN</v>
          </cell>
          <cell r="E9275">
            <v>182.59</v>
          </cell>
        </row>
        <row r="9276">
          <cell r="A9276">
            <v>94606</v>
          </cell>
          <cell r="B9276" t="str">
            <v>COMPOSIÇÃO</v>
          </cell>
          <cell r="C9276" t="str">
            <v>LUVA EM COBRE, DN 54 MM, SEM ANEL DE SOLDA, INSTALADO EM RESERVAÇÃO DE ÁGUA DE EDIFICAÇÃO QUE POSSUA RESERVATÓRIO DE FIBRA/FIBROCIMENTO  FORNECIMENTO E INSTALAÇÃO. AF_06/2016</v>
          </cell>
          <cell r="D9276" t="str">
            <v>UN</v>
          </cell>
          <cell r="E9276">
            <v>73.61</v>
          </cell>
        </row>
        <row r="9277">
          <cell r="A9277">
            <v>94608</v>
          </cell>
          <cell r="B9277" t="str">
            <v>COMPOSIÇÃO</v>
          </cell>
          <cell r="C9277" t="str">
            <v>LUVA EM COBRE, DN 66 MM, SEM ANEL DE SOLDA, INSTALADO EM RESERVAÇÃO DE ÁGUA DE EDIFICAÇÃO QUE POSSUA RESERVATÓRIO DE FIBRA/FIBROCIMENTO  FORNECIMENTO E INSTALAÇÃO. AF_06/2016</v>
          </cell>
          <cell r="D9277" t="str">
            <v>UN</v>
          </cell>
          <cell r="E9277">
            <v>179.81</v>
          </cell>
        </row>
        <row r="9278">
          <cell r="A9278">
            <v>94610</v>
          </cell>
          <cell r="B9278" t="str">
            <v>COMPOSIÇÃO</v>
          </cell>
          <cell r="C9278" t="str">
            <v>LUVA EM COBRE, DN 79 MM, SEM ANEL DE SOLDA, INSTALADO EM RESERVAÇÃO DE ÁGUA DE EDIFICAÇÃO QUE POSSUA RESERVATÓRIO DE FIBRA/FIBROCIMENTO  FORNECIMENTO E INSTALAÇÃO. AF_06/2016</v>
          </cell>
          <cell r="D9278" t="str">
            <v>UN</v>
          </cell>
          <cell r="E9278">
            <v>266.82</v>
          </cell>
        </row>
        <row r="9279">
          <cell r="A9279">
            <v>94612</v>
          </cell>
          <cell r="B9279" t="str">
            <v>COMPOSIÇÃO</v>
          </cell>
          <cell r="C9279" t="str">
            <v>LUVA DE COBRE, DN 104 MM, SEM ANEL DE SOLDA, INSTALADO EM RESERVAÇÃO DE ÁGUA DE EDIFICAÇÃO QUE POSSUA RESERVATÓRIO DE FIBRA/FIBROCIMENTO  FORNECIMENTO E INSTALAÇÃO. AF_06/2016</v>
          </cell>
          <cell r="D9279" t="str">
            <v>UN</v>
          </cell>
          <cell r="E9279">
            <v>374.04</v>
          </cell>
        </row>
        <row r="9280">
          <cell r="A9280">
            <v>94614</v>
          </cell>
          <cell r="B9280" t="str">
            <v>COMPOSIÇÃO</v>
          </cell>
          <cell r="C9280" t="str">
            <v>COTOVELO EM COBRE, DN 54 MM, 90 GRAUS, SEM ANEL DE SOLDA, INSTALADO EM RESERVAÇÃO DE ÁGUA DE EDIFICAÇÃO QUE POSSUA RESERVATÓRIO DE FIBRA/FIBROCIMENTO  FORNECIMENTO E INSTALAÇÃO. AF_06/2016</v>
          </cell>
          <cell r="D9280" t="str">
            <v>UN</v>
          </cell>
          <cell r="E9280">
            <v>124.36</v>
          </cell>
        </row>
        <row r="9281">
          <cell r="A9281">
            <v>94615</v>
          </cell>
          <cell r="B9281" t="str">
            <v>COMPOSIÇÃO</v>
          </cell>
          <cell r="C9281" t="str">
            <v>CURVA EM COBRE, DN 54 MM, 45 GRAUS, SEM ANEL DE SOLDA, BOLSA X BOLSA, INSTALADO EM RESERVAÇÃO DE ÁGUA DE EDIFICAÇÃO QUE POSSUA RESERVATÓRIO DE FIBRA/FIBROCIMENTO  FORNECIMENTO E INSTALAÇÃO. AF_06/2016</v>
          </cell>
          <cell r="D9281" t="str">
            <v>UN</v>
          </cell>
          <cell r="E9281">
            <v>141.03</v>
          </cell>
        </row>
        <row r="9282">
          <cell r="A9282">
            <v>94616</v>
          </cell>
          <cell r="B9282" t="str">
            <v>COMPOSIÇÃO</v>
          </cell>
          <cell r="C9282" t="str">
            <v>COTOVELO EM COBRE, DN 66 MM, 90 GRAUS, SEM ANEL DE SOLDA, INSTALADO EM RESERVAÇÃO DE ÁGUA DE EDIFICAÇÃO QUE POSSUA RESERVATÓRIO DE FIBRA/FIBROCIMENTO  FORNECIMENTO E INSTALAÇÃO. AF_06/2016</v>
          </cell>
          <cell r="D9282" t="str">
            <v>UN</v>
          </cell>
          <cell r="E9282">
            <v>343.47</v>
          </cell>
        </row>
        <row r="9283">
          <cell r="A9283">
            <v>94617</v>
          </cell>
          <cell r="B9283" t="str">
            <v>COMPOSIÇÃO</v>
          </cell>
          <cell r="C9283" t="str">
            <v>CURVA EM COBRE, DN 66 MM, 45 GRAUS, SEM ANEL DE SOLDA, BOLSA X BOLSA, INSTALADO EM RESERVAÇÃO DE ÁGUA DE EDIFICAÇÃO QUE POSSUA RESERVATÓRIO DE FIBRA/FIBROCIMENTO  FORNECIMENTO E INSTALAÇÃO. AF_06/2016</v>
          </cell>
          <cell r="D9283" t="str">
            <v>UN</v>
          </cell>
          <cell r="E9283">
            <v>285.51</v>
          </cell>
        </row>
        <row r="9284">
          <cell r="A9284">
            <v>94618</v>
          </cell>
          <cell r="B9284" t="str">
            <v>COMPOSIÇÃO</v>
          </cell>
          <cell r="C9284" t="str">
            <v>COTOVELO EM COBRE, DN 79 MM, 90 GRAUS, SEM ANEL DE SOLDA, INSTALADO EM RESERVAÇÃO DE ÁGUA DE EDIFICAÇÃO QUE POSSUA RESERVATÓRIO DE FIBRA/FIBROCIMENTO  FORNECIMENTO E INSTALAÇÃO. AF_06/2016</v>
          </cell>
          <cell r="D9284" t="str">
            <v>UN</v>
          </cell>
          <cell r="E9284">
            <v>337.45</v>
          </cell>
        </row>
        <row r="9285">
          <cell r="A9285">
            <v>94620</v>
          </cell>
          <cell r="B9285" t="str">
            <v>COMPOSIÇÃO</v>
          </cell>
          <cell r="C9285" t="str">
            <v>COTOVELO EM COBRE, DN 104 MM, 90 GRAUS, SEM ANEL DE SOLDA, INSTALADO EM RESERVAÇÃO DE ÁGUA DE EDIFICAÇÃO QUE POSSUA RESERVATÓRIO DE FIBRA/FIBROCIMENTO  FORNECIMENTO E INSTALAÇÃO. AF_06/2016</v>
          </cell>
          <cell r="D9285" t="str">
            <v>UN</v>
          </cell>
          <cell r="E9285">
            <v>771.05</v>
          </cell>
        </row>
        <row r="9286">
          <cell r="A9286">
            <v>94622</v>
          </cell>
          <cell r="B9286" t="str">
            <v>COMPOSIÇÃO</v>
          </cell>
          <cell r="C9286" t="str">
            <v>TE EM COBRE, DN 54 MM, SEM ANEL DE SOLDA, INSTALADO EM RESERVAÇÃO DE ÁGUA DE EDIFICAÇÃO QUE POSSUA RESERVATÓRIO DE FIBRA/FIBROCIMENTO  FORNECIMENTO E INSTALAÇÃO. AF_06/2016</v>
          </cell>
          <cell r="D9286" t="str">
            <v>UN</v>
          </cell>
          <cell r="E9286">
            <v>181.82</v>
          </cell>
        </row>
        <row r="9287">
          <cell r="A9287">
            <v>94623</v>
          </cell>
          <cell r="B9287" t="str">
            <v>COMPOSIÇÃO</v>
          </cell>
          <cell r="C9287" t="str">
            <v>TE EM COBRE, DN 66 MM, SEM ANEL DE SOLDA, INSTALADO EM RESERVAÇÃO DE ÁGUA DE EDIFICAÇÃO QUE POSSUA RESERVATÓRIO DE FIBRA/FIBROCIMENTO  FORNECIMENTO E INSTALAÇÃO. AF_06/2016</v>
          </cell>
          <cell r="D9287" t="str">
            <v>UN</v>
          </cell>
          <cell r="E9287">
            <v>425.55</v>
          </cell>
        </row>
        <row r="9288">
          <cell r="A9288">
            <v>94624</v>
          </cell>
          <cell r="B9288" t="str">
            <v>COMPOSIÇÃO</v>
          </cell>
          <cell r="C9288" t="str">
            <v>TE EM COBRE, DN 79 MM, SEM ANEL DE SOLDA, INSTALADO EM RESERVAÇÃO DE ÁGUA DE EDIFICAÇÃO QUE POSSUA RESERVATÓRIO DE FIBRA/FIBROCIMENTO  FORNECIMENTO E INSTALAÇÃO. AF_06/2016</v>
          </cell>
          <cell r="D9288" t="str">
            <v>UN</v>
          </cell>
          <cell r="E9288">
            <v>646.9</v>
          </cell>
        </row>
        <row r="9289">
          <cell r="A9289">
            <v>94625</v>
          </cell>
          <cell r="B9289" t="str">
            <v>COMPOSIÇÃO</v>
          </cell>
          <cell r="C9289" t="str">
            <v>TE EM COBRE, DN 104 MM, SEM ANEL DE SOLDA, INSTALADO EM RESERVAÇÃO DE ÁGUA DE EDIFICAÇÃO QUE POSSUA RESERVATÓRIO DE FIBRA/FIBROCIMENTO  FORNECIMENTO E INSTALAÇÃO. AF_06/2016</v>
          </cell>
          <cell r="D9289" t="str">
            <v>UN</v>
          </cell>
          <cell r="E9289">
            <v>1344.31</v>
          </cell>
        </row>
        <row r="9290">
          <cell r="A9290">
            <v>94656</v>
          </cell>
          <cell r="B9290" t="str">
            <v>COMPOSIÇÃO</v>
          </cell>
          <cell r="C9290" t="str">
            <v>ADAPTADOR CURTO COM BOLSA E ROSCA PARA REGISTRO, PVC, SOLDÁVEL, DN  25 MM X 3/4 , INSTALADO EM RESERVAÇÃO DE ÁGUA DE EDIFICAÇÃO QUE POSSUA RESERVATÓRIO DE FIBRA/FIBROCIMENTO   FORNECIMENTO E INSTALAÇÃO. AF_06/2016</v>
          </cell>
          <cell r="D9290" t="str">
            <v>UN</v>
          </cell>
          <cell r="E9290">
            <v>6.42</v>
          </cell>
        </row>
        <row r="9291">
          <cell r="A9291">
            <v>94657</v>
          </cell>
          <cell r="B9291" t="str">
            <v>COMPOSIÇÃO</v>
          </cell>
          <cell r="C9291" t="str">
            <v>LUVA PVC, SOLDÁVEL, DN  25 MM, INSTALADA EM RESERVAÇÃO DE ÁGUA DE EDIFICAÇÃO QUE POSSUA RESERVATÓRIO DE FIBRA/FIBROCIMENTO   FORNECIMENTO E INSTALAÇÃO. AF_06/2016</v>
          </cell>
          <cell r="D9291" t="str">
            <v>UN</v>
          </cell>
          <cell r="E9291">
            <v>6.33</v>
          </cell>
        </row>
        <row r="9292">
          <cell r="A9292">
            <v>94658</v>
          </cell>
          <cell r="B9292" t="str">
            <v>COMPOSIÇÃO</v>
          </cell>
          <cell r="C9292" t="str">
            <v>ADAPTADOR CURTO COM BOLSA E ROSCA PARA REGISTRO, PVC, SOLDÁVEL, DN 32 MM X 1 , INSTALADO EM RESERVAÇÃO DE ÁGUA DE EDIFICAÇÃO QUE POSSUA RESERVATÓRIO DE FIBRA/FIBROCIMENTO   FORNECIMENTO E INSTALAÇÃO. AF_06/2016</v>
          </cell>
          <cell r="D9292" t="str">
            <v>UN</v>
          </cell>
          <cell r="E9292">
            <v>7.43</v>
          </cell>
        </row>
        <row r="9293">
          <cell r="A9293">
            <v>94659</v>
          </cell>
          <cell r="B9293" t="str">
            <v>COMPOSIÇÃO</v>
          </cell>
          <cell r="C9293" t="str">
            <v>LUVA PVC, SOLDÁVEL, DN 32 MM, INSTALADA EM RESERVAÇÃO DE ÁGUA DE EDIFICAÇÃO QUE POSSUA RESERVATÓRIO DE FIBRA/FIBROCIMENTO   FORNECIMENTO E INSTALAÇÃO. AF_06/2016</v>
          </cell>
          <cell r="D9293" t="str">
            <v>UN</v>
          </cell>
          <cell r="E9293">
            <v>7.67</v>
          </cell>
        </row>
        <row r="9294">
          <cell r="A9294">
            <v>94660</v>
          </cell>
          <cell r="B9294" t="str">
            <v>COMPOSIÇÃO</v>
          </cell>
          <cell r="C9294" t="str">
            <v>ADAPTADOR CURTO COM BOLSA E ROSCA PARA REGISTRO, PVC, SOLDÁVEL, DN 40 MM X 1 1/4 , INSTALADO EM RESERVAÇÃO DE ÁGUA DE EDIFICAÇÃO QUE POSSUA RESERVATÓRIO DE FIBRA/FIBROCIMENTO   FORNECIMENTO E INSTALAÇÃO. AF_06/2016</v>
          </cell>
          <cell r="D9294" t="str">
            <v>UN</v>
          </cell>
          <cell r="E9294">
            <v>12.56</v>
          </cell>
        </row>
        <row r="9295">
          <cell r="A9295">
            <v>94661</v>
          </cell>
          <cell r="B9295" t="str">
            <v>COMPOSIÇÃO</v>
          </cell>
          <cell r="C9295" t="str">
            <v>LUVA, PVC, SOLDÁVEL, DN 40 MM, INSTALADO EM RESERVAÇÃO DE ÁGUA DE EDIFICAÇÃO QUE POSSUA RESERVATÓRIO DE FIBRA/FIBROCIMENTO   FORNECIMENTO E INSTALAÇÃO. AF_06/2016</v>
          </cell>
          <cell r="D9295" t="str">
            <v>UN</v>
          </cell>
          <cell r="E9295">
            <v>13.19</v>
          </cell>
        </row>
        <row r="9296">
          <cell r="A9296">
            <v>94662</v>
          </cell>
          <cell r="B9296" t="str">
            <v>COMPOSIÇÃO</v>
          </cell>
          <cell r="C9296" t="str">
            <v>ADAPTADOR CURTO COM BOLSA E ROSCA PARA REGISTRO, PVC, SOLDÁVEL, DN 50 MM X 1 1/2 , INSTALADO EM RESERVAÇÃO DE ÁGUA DE EDIFICAÇÃO QUE POSSUA RESERVATÓRIO DE FIBRA/FIBROCIMENTO   FORNECIMENTO E INSTALAÇÃO. AF_06/2016</v>
          </cell>
          <cell r="D9296" t="str">
            <v>UN</v>
          </cell>
          <cell r="E9296">
            <v>13.42</v>
          </cell>
        </row>
        <row r="9297">
          <cell r="A9297">
            <v>94663</v>
          </cell>
          <cell r="B9297" t="str">
            <v>COMPOSIÇÃO</v>
          </cell>
          <cell r="C9297" t="str">
            <v>LUVA, PVC, SOLDÁVEL, DN 50 MM, INSTALADO EM RESERVAÇÃO DE ÁGUA DE EDIFICAÇÃO QUE POSSUA RESERVATÓRIO DE FIBRA/FIBROCIMENTO   FORNECIMENTO E INSTALAÇÃO. AF_06/2016</v>
          </cell>
          <cell r="D9297" t="str">
            <v>UN</v>
          </cell>
          <cell r="E9297">
            <v>13.31</v>
          </cell>
        </row>
        <row r="9298">
          <cell r="A9298">
            <v>94664</v>
          </cell>
          <cell r="B9298" t="str">
            <v>COMPOSIÇÃO</v>
          </cell>
          <cell r="C9298" t="str">
            <v>ADAPTADOR CURTO COM BOLSA E ROSCA PARA REGISTRO, PVC, SOLDÁVEL, DN 60 MM X 2 , INSTALADO EM RESERVAÇÃO DE ÁGUA DE EDIFICAÇÃO QUE POSSUA RESERVATÓRIO DE FIBRA/FIBROCIMENTO   FORNECIMENTO E INSTALAÇÃO. AF_06/2016</v>
          </cell>
          <cell r="D9298" t="str">
            <v>UN</v>
          </cell>
          <cell r="E9298">
            <v>28.19</v>
          </cell>
        </row>
        <row r="9299">
          <cell r="A9299">
            <v>94665</v>
          </cell>
          <cell r="B9299" t="str">
            <v>COMPOSIÇÃO</v>
          </cell>
          <cell r="C9299" t="str">
            <v>LUVA, PVC, SOLDÁVEL, DN 60 MM, INSTALADO EM RESERVAÇÃO DE ÁGUA DE EDIFICAÇÃO QUE POSSUA RESERVATÓRIO DE FIBRA/FIBROCIMENTO   FORNECIMENTO E INSTALAÇÃO. AF_06/2016</v>
          </cell>
          <cell r="D9299" t="str">
            <v>UN</v>
          </cell>
          <cell r="E9299">
            <v>30.66</v>
          </cell>
        </row>
        <row r="9300">
          <cell r="A9300">
            <v>94666</v>
          </cell>
          <cell r="B9300" t="str">
            <v>COMPOSIÇÃO</v>
          </cell>
          <cell r="C9300" t="str">
            <v>ADAPTADOR CURTO COM BOLSA E ROSCA PARA REGISTRO, PVC, SOLDÁVEL, DN 75 MM X 2 1/2 , INSTALADO EM RESERVAÇÃO DE ÁGUA DE EDIFICAÇÃO QUE POSSUA RESERVATÓRIO DE FIBRA/FIBROCIMENTO   FORNECIMENTO E INSTALAÇÃO. AF_06/2016</v>
          </cell>
          <cell r="D9300" t="str">
            <v>UN</v>
          </cell>
          <cell r="E9300">
            <v>37.53</v>
          </cell>
        </row>
        <row r="9301">
          <cell r="A9301">
            <v>94667</v>
          </cell>
          <cell r="B9301" t="str">
            <v>COMPOSIÇÃO</v>
          </cell>
          <cell r="C9301" t="str">
            <v>LUVA, PVC, SOLDÁVEL, DN 75 MM, INSTALADO EM RESERVAÇÃO DE ÁGUA DE EDIFICAÇÃO QUE POSSUA RESERVATÓRIO DE FIBRA/FIBROCIMENTO   FORNECIMENTO E INSTALAÇÃO. AF_06/2016</v>
          </cell>
          <cell r="D9301" t="str">
            <v>UN</v>
          </cell>
          <cell r="E9301">
            <v>37.64</v>
          </cell>
        </row>
        <row r="9302">
          <cell r="A9302">
            <v>94668</v>
          </cell>
          <cell r="B9302" t="str">
            <v>COMPOSIÇÃO</v>
          </cell>
          <cell r="C9302" t="str">
            <v>ADAPTADOR CURTO COM BOLSA E ROSCA PARA REGISTRO, PVC, SOLDÁVEL, DN 85 MM X 3 , INSTALADO EM RESERVAÇÃO DE ÁGUA DE EDIFICAÇÃO QUE POSSUA RESERVATÓRIO DE FIBRA/FIBROCIMENTO   FORNECIMENTO E INSTALAÇÃO. AF_06/2016</v>
          </cell>
          <cell r="D9302" t="str">
            <v>UN</v>
          </cell>
          <cell r="E9302">
            <v>58.46</v>
          </cell>
        </row>
        <row r="9303">
          <cell r="A9303">
            <v>94669</v>
          </cell>
          <cell r="B9303" t="str">
            <v>COMPOSIÇÃO</v>
          </cell>
          <cell r="C9303" t="str">
            <v>LUVA, PVC, SOLDÁVEL, DN 85 MM, INSTALADO EM RESERVAÇÃO DE ÁGUA DE EDIFICAÇÃO QUE POSSUA RESERVATÓRIO DE FIBRA/FIBROCIMENTO   FORNECIMENTO E INSTALAÇÃO. AF_06/2016</v>
          </cell>
          <cell r="D9303" t="str">
            <v>UN</v>
          </cell>
          <cell r="E9303">
            <v>77.709999999999994</v>
          </cell>
        </row>
        <row r="9304">
          <cell r="A9304">
            <v>94670</v>
          </cell>
          <cell r="B9304" t="str">
            <v>COMPOSIÇÃO</v>
          </cell>
          <cell r="C9304" t="str">
            <v>ADAPTADOR CURTO COM BOLSA E ROSCA PARA REGISTRO, PVC, SOLDÁVEL, DN 110 MM X 4 , INSTALADO EM RESERVAÇÃO DE ÁGUA DE EDIFICAÇÃO QUE POSSUA RESERVATÓRIO DE FIBRA/FIBROCIMENTO   FORNECIMENTO E INSTALAÇÃO. AF_06/2016</v>
          </cell>
          <cell r="D9304" t="str">
            <v>UN</v>
          </cell>
          <cell r="E9304">
            <v>77.040000000000006</v>
          </cell>
        </row>
        <row r="9305">
          <cell r="A9305">
            <v>94671</v>
          </cell>
          <cell r="B9305" t="str">
            <v>COMPOSIÇÃO</v>
          </cell>
          <cell r="C9305" t="str">
            <v>LUVA, PVC, SOLDÁVEL, DN 110 MM, INSTALADO EM RESERVAÇÃO DE ÁGUA DE EDIFICAÇÃO QUE POSSUA RESERVATÓRIO DE FIBRA/FIBROCIMENTO   FORNECIMENTO E INSTALAÇÃO. AF_06/2016</v>
          </cell>
          <cell r="D9305" t="str">
            <v>UN</v>
          </cell>
          <cell r="E9305">
            <v>112.28</v>
          </cell>
        </row>
        <row r="9306">
          <cell r="A9306">
            <v>94672</v>
          </cell>
          <cell r="B9306" t="str">
            <v>COMPOSIÇÃO</v>
          </cell>
          <cell r="C9306" t="str">
            <v>JOELHO 90 GRAUS COM BUCHA DE LATÃO, PVC, SOLDÁVEL, DN  25 MM, X 3/4 INSTALADO EM RESERVAÇÃO DE ÁGUA DE EDIFICAÇÃO QUE POSSUA RESERVATÓRIO DE FIBRA/FIBROCIMENTO   FORNECIMENTO E INSTALAÇÃO. AF_06/2016</v>
          </cell>
          <cell r="D9306" t="str">
            <v>UN</v>
          </cell>
          <cell r="E9306">
            <v>9.92</v>
          </cell>
        </row>
        <row r="9307">
          <cell r="A9307">
            <v>94673</v>
          </cell>
          <cell r="B9307" t="str">
            <v>COMPOSIÇÃO</v>
          </cell>
          <cell r="C9307" t="str">
            <v>CURVA 90 GRAUS, PVC, SOLDÁVEL, DN  25 MM, INSTALADO EM RESERVAÇÃO DE ÁGUA DE EDIFICAÇÃO QUE POSSUA RESERVATÓRIO DE FIBRA/FIBROCIMENTO   FORNECIMENTO E INSTALAÇÃO. AF_06/2016</v>
          </cell>
          <cell r="D9307" t="str">
            <v>UN</v>
          </cell>
          <cell r="E9307">
            <v>10.55</v>
          </cell>
        </row>
        <row r="9308">
          <cell r="A9308">
            <v>94674</v>
          </cell>
          <cell r="B9308" t="str">
            <v>COMPOSIÇÃO</v>
          </cell>
          <cell r="C9308" t="str">
            <v>JOELHO 90 GRAUS, PVC, SOLDÁVEL, DN 32 MM INSTALADO EM RESERVAÇÃO DE ÁGUA DE EDIFICAÇÃO QUE POSSUA RESERVATÓRIO DE FIBRA/FIBROCIMENTO   FORNECIMENTO E INSTALAÇÃO. AF_06/2016</v>
          </cell>
          <cell r="D9308" t="str">
            <v>UN</v>
          </cell>
          <cell r="E9308">
            <v>9.92</v>
          </cell>
        </row>
        <row r="9309">
          <cell r="A9309">
            <v>94675</v>
          </cell>
          <cell r="B9309" t="str">
            <v>COMPOSIÇÃO</v>
          </cell>
          <cell r="C9309" t="str">
            <v>CURVA 90 GRAUS, PVC, SOLDÁVEL, DN 32 MM, INSTALADO EM RESERVAÇÃO DE ÁGUA DE EDIFICAÇÃO QUE POSSUA RESERVATÓRIO DE FIBRA/FIBROCIMENTO   FORNECIMENTO E INSTALAÇÃO. AF_06/2016</v>
          </cell>
          <cell r="D9309" t="str">
            <v>UN</v>
          </cell>
          <cell r="E9309">
            <v>14.47</v>
          </cell>
        </row>
        <row r="9310">
          <cell r="A9310">
            <v>94676</v>
          </cell>
          <cell r="B9310" t="str">
            <v>COMPOSIÇÃO</v>
          </cell>
          <cell r="C9310" t="str">
            <v>JOELHO 90 GRAUS, PVC, SOLDÁVEL, DN 40 MM INSTALADO EM RESERVAÇÃO DE ÁGUA DE EDIFICAÇÃO QUE POSSUA RESERVATÓRIO DE FIBRA/FIBROCIMENTO   FORNECIMENTO E INSTALAÇÃO. AF_06/2016</v>
          </cell>
          <cell r="D9310" t="str">
            <v>UN</v>
          </cell>
          <cell r="E9310">
            <v>17.59</v>
          </cell>
        </row>
        <row r="9311">
          <cell r="A9311">
            <v>94677</v>
          </cell>
          <cell r="B9311" t="str">
            <v>COMPOSIÇÃO</v>
          </cell>
          <cell r="C9311" t="str">
            <v>CURVA 90 GRAUS, PVC, SOLDÁVEL, DN 40 MM, INSTALADO EM RESERVAÇÃO DE ÁGUA DE EDIFICAÇÃO QUE POSSUA RESERVATÓRIO DE FIBRA/FIBROCIMENTO   FORNECIMENTO E INSTALAÇÃO. AF_06/2016</v>
          </cell>
          <cell r="D9311" t="str">
            <v>UN</v>
          </cell>
          <cell r="E9311">
            <v>24.5</v>
          </cell>
        </row>
        <row r="9312">
          <cell r="A9312">
            <v>94678</v>
          </cell>
          <cell r="B9312" t="str">
            <v>COMPOSIÇÃO</v>
          </cell>
          <cell r="C9312" t="str">
            <v>JOELHO 90 GRAUS, PVC, SOLDÁVEL, DN 50 MM INSTALADO EM RESERVAÇÃO DE ÁGUA DE EDIFICAÇÃO QUE POSSUA RESERVATÓRIO DE FIBRA/FIBROCIMENTO   FORNECIMENTO E INSTALAÇÃO. AF_06/2016</v>
          </cell>
          <cell r="D9312" t="str">
            <v>UN</v>
          </cell>
          <cell r="E9312">
            <v>16.559999999999999</v>
          </cell>
        </row>
        <row r="9313">
          <cell r="A9313">
            <v>94679</v>
          </cell>
          <cell r="B9313" t="str">
            <v>COMPOSIÇÃO</v>
          </cell>
          <cell r="C9313" t="str">
            <v>CURVA 90 GRAUS, PVC, SOLDÁVEL, DN 50 MM, INSTALADO EM RESERVAÇÃO DE ÁGUA DE EDIFICAÇÃO QUE POSSUA RESERVATÓRIO DE FIBRA/FIBROCIMENTO   FORNECIMENTO E INSTALAÇÃO. AF_06/2016</v>
          </cell>
          <cell r="D9313" t="str">
            <v>UN</v>
          </cell>
          <cell r="E9313">
            <v>25.65</v>
          </cell>
        </row>
        <row r="9314">
          <cell r="A9314">
            <v>94680</v>
          </cell>
          <cell r="B9314" t="str">
            <v>COMPOSIÇÃO</v>
          </cell>
          <cell r="C9314" t="str">
            <v>JOELHO 90 GRAUS, PVC, SOLDÁVEL, DN 60 MM INSTALADO EM RESERVAÇÃO DE ÁGUA DE EDIFICAÇÃO QUE POSSUA RESERVATÓRIO DE FIBRA/FIBROCIMENTO   FORNECIMENTO E INSTALAÇÃO. AF_06/2016</v>
          </cell>
          <cell r="D9314" t="str">
            <v>UN</v>
          </cell>
          <cell r="E9314">
            <v>52.36</v>
          </cell>
        </row>
        <row r="9315">
          <cell r="A9315">
            <v>94681</v>
          </cell>
          <cell r="B9315" t="str">
            <v>COMPOSIÇÃO</v>
          </cell>
          <cell r="C9315" t="str">
            <v>CURVA 90 GRAUS, PVC, SOLDÁVEL, DN 60 MM, INSTALADO EM RESERVAÇÃO DE ÁGUA DE EDIFICAÇÃO QUE POSSUA RESERVATÓRIO DE FIBRA/FIBROCIMENTO   FORNECIMENTO E INSTALAÇÃO. AF_06/2016</v>
          </cell>
          <cell r="D9315" t="str">
            <v>UN</v>
          </cell>
          <cell r="E9315">
            <v>58.17</v>
          </cell>
        </row>
        <row r="9316">
          <cell r="A9316">
            <v>94682</v>
          </cell>
          <cell r="B9316" t="str">
            <v>COMPOSIÇÃO</v>
          </cell>
          <cell r="C9316" t="str">
            <v>JOELHO 90 GRAUS, PVC, SOLDÁVEL, DN 75 MM INSTALADO EM RESERVAÇÃO DE ÁGUA DE EDIFICAÇÃO QUE POSSUA RESERVATÓRIO DE FIBRA/FIBROCIMENTO   FORNECIMENTO E INSTALAÇÃO. AF_06/2016</v>
          </cell>
          <cell r="D9316" t="str">
            <v>UN</v>
          </cell>
          <cell r="E9316">
            <v>116.08</v>
          </cell>
        </row>
        <row r="9317">
          <cell r="A9317">
            <v>94683</v>
          </cell>
          <cell r="B9317" t="str">
            <v>COMPOSIÇÃO</v>
          </cell>
          <cell r="C9317" t="str">
            <v>CURVA 90 GRAUS, PVC, SOLDÁVEL, DN 75 MM, INSTALADO EM RESERVAÇÃO DE ÁGUA DE EDIFICAÇÃO QUE POSSUA RESERVATÓRIO DE FIBRA/FIBROCIMENTO   FORNECIMENTO E INSTALAÇÃO. AF_06/2016</v>
          </cell>
          <cell r="D9317" t="str">
            <v>UN</v>
          </cell>
          <cell r="E9317">
            <v>78.790000000000006</v>
          </cell>
        </row>
        <row r="9318">
          <cell r="A9318">
            <v>94684</v>
          </cell>
          <cell r="B9318" t="str">
            <v>COMPOSIÇÃO</v>
          </cell>
          <cell r="C9318" t="str">
            <v>JOELHO 90 GRAUS, PVC, SOLDÁVEL, DN 85 MM INSTALADO EM RESERVAÇÃO DE ÁGUA DE EDIFICAÇÃO QUE POSSUA RESERVATÓRIO DE FIBRA/FIBROCIMENTO   FORNECIMENTO E INSTALAÇÃO. AF_06/2016</v>
          </cell>
          <cell r="D9318" t="str">
            <v>UN</v>
          </cell>
          <cell r="E9318">
            <v>150.65</v>
          </cell>
        </row>
        <row r="9319">
          <cell r="A9319">
            <v>94685</v>
          </cell>
          <cell r="B9319" t="str">
            <v>COMPOSIÇÃO</v>
          </cell>
          <cell r="C9319" t="str">
            <v>CURVA 90 GRAUS, PVC, SOLDÁVEL, DN 85 MM, INSTALADO EM RESERVAÇÃO DE ÁGUA DE EDIFICAÇÃO QUE POSSUA RESERVATÓRIO DE FIBRA/FIBROCIMENTO   FORNECIMENTO E INSTALAÇÃO. AF_06/2016</v>
          </cell>
          <cell r="D9319" t="str">
            <v>UN</v>
          </cell>
          <cell r="E9319">
            <v>111.13</v>
          </cell>
        </row>
        <row r="9320">
          <cell r="A9320">
            <v>94686</v>
          </cell>
          <cell r="B9320" t="str">
            <v>COMPOSIÇÃO</v>
          </cell>
          <cell r="C9320" t="str">
            <v>JOELHO 90 GRAUS, PVC, SOLDÁVEL, DN 110 MM INSTALADO EM RESERVAÇÃO DE ÁGUA DE EDIFICAÇÃO QUE POSSUA RESERVATÓRIO DE FIBRA/FIBROCIMENTO   FORNECIMENTO E INSTALAÇÃO. AF_06/2016</v>
          </cell>
          <cell r="D9320" t="str">
            <v>UN</v>
          </cell>
          <cell r="E9320">
            <v>268.95</v>
          </cell>
        </row>
        <row r="9321">
          <cell r="A9321">
            <v>94687</v>
          </cell>
          <cell r="B9321" t="str">
            <v>COMPOSIÇÃO</v>
          </cell>
          <cell r="C9321" t="str">
            <v>CURVA 90 GRAUS, PVC, SOLDÁVEL, DN 110 MM, INSTALADO EM RESERVAÇÃO DE ÁGUA DE EDIFICAÇÃO QUE POSSUA RESERVATÓRIO DE FIBRA/FIBROCIMENTO   FORNECIMENTO E INSTALAÇÃO. AF_06/2016</v>
          </cell>
          <cell r="D9321" t="str">
            <v>UN</v>
          </cell>
          <cell r="E9321">
            <v>242.72</v>
          </cell>
        </row>
        <row r="9322">
          <cell r="A9322">
            <v>94688</v>
          </cell>
          <cell r="B9322" t="str">
            <v>COMPOSIÇÃO</v>
          </cell>
          <cell r="C9322" t="str">
            <v>TÊ, PVC, SOLDÁVEL, DN  25 MM INSTALADO EM RESERVAÇÃO DE ÁGUA DE EDIFICAÇÃO QUE POSSUA RESERVATÓRIO DE FIBRA/FIBROCIMENTO   FORNECIMENTO E INSTALAÇÃO. AF_06/2016</v>
          </cell>
          <cell r="D9322" t="str">
            <v>UN</v>
          </cell>
          <cell r="E9322">
            <v>11.15</v>
          </cell>
        </row>
        <row r="9323">
          <cell r="A9323">
            <v>94689</v>
          </cell>
          <cell r="B9323" t="str">
            <v>COMPOSIÇÃO</v>
          </cell>
          <cell r="C9323" t="str">
            <v>TÊ COM BUCHA DE LATÃO NA BOLSA CENTRAL, PVC, SOLDÁVEL, DN  25 MM X 3/4 , INSTALADO EM RESERVAÇÃO DE ÁGUA DE EDIFICAÇÃO QUE POSSUA RESERVATÓRIO DE FIBRA/FIBROCIMENTO   FORNECIMENTO E INSTALAÇÃO. AF_06/2016</v>
          </cell>
          <cell r="D9323" t="str">
            <v>UN</v>
          </cell>
          <cell r="E9323">
            <v>14.56</v>
          </cell>
        </row>
        <row r="9324">
          <cell r="A9324">
            <v>94690</v>
          </cell>
          <cell r="B9324" t="str">
            <v>COMPOSIÇÃO</v>
          </cell>
          <cell r="C9324" t="str">
            <v>TÊ, PVC, SOLDÁVEL, DN 32 MM INSTALADO EM RESERVAÇÃO DE ÁGUA DE EDIFICAÇÃO QUE POSSUA RESERVATÓRIO DE FIBRA/FIBROCIMENTO   FORNECIMENTO E INSTALAÇÃO. AF_06/2016</v>
          </cell>
          <cell r="D9324" t="str">
            <v>UN</v>
          </cell>
          <cell r="E9324">
            <v>14.05</v>
          </cell>
        </row>
        <row r="9325">
          <cell r="A9325">
            <v>94691</v>
          </cell>
          <cell r="B9325" t="str">
            <v>COMPOSIÇÃO</v>
          </cell>
          <cell r="C9325" t="str">
            <v>TÊ DE REDUÇÃO, PVC, SOLDÁVEL, DN 32 MM X  25 MM, INSTALADO EM RESERVAÇÃO DE ÁGUA DE EDIFICAÇÃO QUE POSSUA RESERVATÓRIO DE FIBRA/FIBROCIMENTO   FORNECIMENTO E INSTALAÇÃO. AF_06/2016</v>
          </cell>
          <cell r="D9325" t="str">
            <v>UN</v>
          </cell>
          <cell r="E9325">
            <v>17.34</v>
          </cell>
        </row>
        <row r="9326">
          <cell r="A9326">
            <v>94692</v>
          </cell>
          <cell r="B9326" t="str">
            <v>COMPOSIÇÃO</v>
          </cell>
          <cell r="C9326" t="str">
            <v>TÊ, PVC, SOLDÁVEL, DN 40 MM INSTALADO EM RESERVAÇÃO DE ÁGUA DE EDIFICAÇÃO QUE POSSUA RESERVATÓRIO DE FIBRA/FIBROCIMENTO   FORNECIMENTO E INSTALAÇÃO. AF_06/2016</v>
          </cell>
          <cell r="D9326" t="str">
            <v>UN</v>
          </cell>
          <cell r="E9326">
            <v>25.55</v>
          </cell>
        </row>
        <row r="9327">
          <cell r="A9327">
            <v>94693</v>
          </cell>
          <cell r="B9327" t="str">
            <v>COMPOSIÇÃO</v>
          </cell>
          <cell r="C9327" t="str">
            <v>TÊ DE REDUÇÃO, PVC, SOLDÁVEL, DN 40 MM X 32 MM, INSTALADO EM RESERVAÇÃO DE ÁGUA DE EDIFICAÇÃO QUE POSSUA RESERVATÓRIO DE FIBRA/FIBROCIMENTO   FORNECIMENTO E INSTALAÇÃO. AF_06/2016</v>
          </cell>
          <cell r="D9327" t="str">
            <v>UN</v>
          </cell>
          <cell r="E9327">
            <v>24.92</v>
          </cell>
        </row>
        <row r="9328">
          <cell r="A9328">
            <v>94694</v>
          </cell>
          <cell r="B9328" t="str">
            <v>COMPOSIÇÃO</v>
          </cell>
          <cell r="C9328" t="str">
            <v>TÊ, PVC, SOLDÁVEL, DN 50 MM INSTALADO EM RESERVAÇÃO DE ÁGUA DE EDIFICAÇÃO QUE POSSUA RESERVATÓRIO DE FIBRA/FIBROCIMENTO   FORNECIMENTO E INSTALAÇÃO. AF_06/2016</v>
          </cell>
          <cell r="D9328" t="str">
            <v>UN</v>
          </cell>
          <cell r="E9328">
            <v>26.02</v>
          </cell>
        </row>
        <row r="9329">
          <cell r="A9329">
            <v>94695</v>
          </cell>
          <cell r="B9329" t="str">
            <v>COMPOSIÇÃO</v>
          </cell>
          <cell r="C9329" t="str">
            <v>TÊ DE REDUÇÃO, PVC, SOLDÁVEL, DN 50 MM X 40 MM, INSTALADO EM RESERVAÇÃO DE ÁGUA DE EDIFICAÇÃO QUE POSSUA RESERVATÓRIO DE FIBRA/FIBROCIMENTO   FORNECIMENTO E INSTALAÇÃO. AF_06/2016</v>
          </cell>
          <cell r="D9329" t="str">
            <v>UN</v>
          </cell>
          <cell r="E9329">
            <v>35.56</v>
          </cell>
        </row>
        <row r="9330">
          <cell r="A9330">
            <v>94696</v>
          </cell>
          <cell r="B9330" t="str">
            <v>COMPOSIÇÃO</v>
          </cell>
          <cell r="C9330" t="str">
            <v>TÊ, PVC, SOLDÁVEL, DN 60 MM INSTALADO EM RESERVAÇÃO DE ÁGUA DE EDIFICAÇÃO QUE POSSUA RESERVATÓRIO DE FIBRA/FIBROCIMENTO   FORNECIMENTO E INSTALAÇÃO. AF_06/2016</v>
          </cell>
          <cell r="D9330" t="str">
            <v>UN</v>
          </cell>
          <cell r="E9330">
            <v>62.53</v>
          </cell>
        </row>
        <row r="9331">
          <cell r="A9331">
            <v>94697</v>
          </cell>
          <cell r="B9331" t="str">
            <v>COMPOSIÇÃO</v>
          </cell>
          <cell r="C9331" t="str">
            <v>TÊ, PVC, SOLDÁVEL, DN 75 MM INSTALADO EM RESERVAÇÃO DE ÁGUA DE EDIFICAÇÃO QUE POSSUA RESERVATÓRIO DE FIBRA/FIBROCIMENTO   FORNECIMENTO E INSTALAÇÃO. AF_06/2016</v>
          </cell>
          <cell r="D9331" t="str">
            <v>UN</v>
          </cell>
          <cell r="E9331">
            <v>92.42</v>
          </cell>
        </row>
        <row r="9332">
          <cell r="A9332">
            <v>94698</v>
          </cell>
          <cell r="B9332" t="str">
            <v>COMPOSIÇÃO</v>
          </cell>
          <cell r="C9332" t="str">
            <v>TÊ DE REDUÇÃO, PVC, SOLDÁVEL, DN 75 MM X 50 MM, INSTALADO EM RESERVAÇÃO DE ÁGUA DE EDIFICAÇÃO QUE POSSUA RESERVATÓRIO DE FIBRA/FIBROCIMENTO   FORNECIMENTO E INSTALAÇÃO. AF_06/2016</v>
          </cell>
          <cell r="D9332" t="str">
            <v>UN</v>
          </cell>
          <cell r="E9332">
            <v>75.67</v>
          </cell>
        </row>
        <row r="9333">
          <cell r="A9333">
            <v>94699</v>
          </cell>
          <cell r="B9333" t="str">
            <v>COMPOSIÇÃO</v>
          </cell>
          <cell r="C9333" t="str">
            <v>TÊ, PVC, SOLDÁVEL, DN 85 MM INSTALADO EM RESERVAÇÃO DE ÁGUA DE EDIFICAÇÃO QUE POSSUA RESERVATÓRIO DE FIBRA/FIBROCIMENTO   FORNECIMENTO E INSTALAÇÃO. AF_06/2016</v>
          </cell>
          <cell r="D9333" t="str">
            <v>UN</v>
          </cell>
          <cell r="E9333">
            <v>137.72999999999999</v>
          </cell>
        </row>
        <row r="9334">
          <cell r="A9334">
            <v>94700</v>
          </cell>
          <cell r="B9334" t="str">
            <v>COMPOSIÇÃO</v>
          </cell>
          <cell r="C9334" t="str">
            <v>TÊ DE REDUÇÃO, PVC, SOLDÁVEL, DN 85 MM X 60 MM, INSTALADO EM RESERVAÇÃO DE ÁGUA DE EDIFICAÇÃO QUE POSSUA RESERVATÓRIO DE FIBRA/FIBROCIMENTO   FORNECIMENTO E INSTALAÇÃO. AF_06/2016</v>
          </cell>
          <cell r="D9334" t="str">
            <v>UN</v>
          </cell>
          <cell r="E9334">
            <v>160.69</v>
          </cell>
        </row>
        <row r="9335">
          <cell r="A9335">
            <v>94701</v>
          </cell>
          <cell r="B9335" t="str">
            <v>COMPOSIÇÃO</v>
          </cell>
          <cell r="C9335" t="str">
            <v>TÊ, PVC, SOLDÁVEL, DN 110 MM INSTALADO EM RESERVAÇÃO DE ÁGUA DE EDIFICAÇÃO QUE POSSUA RESERVATÓRIO DE FIBRA/FIBROCIMENTO   FORNECIMENTO E INSTALAÇÃO. AF_06/2016</v>
          </cell>
          <cell r="D9335" t="str">
            <v>UN</v>
          </cell>
          <cell r="E9335">
            <v>238.9</v>
          </cell>
        </row>
        <row r="9336">
          <cell r="A9336">
            <v>94702</v>
          </cell>
          <cell r="B9336" t="str">
            <v>COMPOSIÇÃO</v>
          </cell>
          <cell r="C9336" t="str">
            <v>TÊ DE REDUÇÃO, PVC, SOLDÁVEL, DN 110 MM X 60 MM, INSTALADO EM RESERVAÇÃO DE ÁGUA DE EDIFICAÇÃO QUE POSSUA RESERVATÓRIO DE FIBRA/FIBROCIMENTO   FORNECIMENTO E INSTALAÇÃO. AF_06/2016</v>
          </cell>
          <cell r="D9336" t="str">
            <v>UN</v>
          </cell>
          <cell r="E9336">
            <v>210.35</v>
          </cell>
        </row>
        <row r="9337">
          <cell r="A9337">
            <v>94703</v>
          </cell>
          <cell r="B9337" t="str">
            <v>COMPOSIÇÃO</v>
          </cell>
          <cell r="C9337" t="str">
            <v>ADAPTADOR COM FLANGE E ANEL DE VEDAÇÃO, PVC, SOLDÁVEL, DN  25 MM X 3/4 , INSTALADO EM RESERVAÇÃO DE ÁGUA DE EDIFICAÇÃO QUE POSSUA RESERVATÓRIO DE FIBRA/FIBROCIMENTO   FORNECIMENTO E INSTALAÇÃO. AF_06/2016</v>
          </cell>
          <cell r="D9337" t="str">
            <v>UN</v>
          </cell>
          <cell r="E9337">
            <v>22.03</v>
          </cell>
        </row>
        <row r="9338">
          <cell r="A9338">
            <v>94704</v>
          </cell>
          <cell r="B9338" t="str">
            <v>COMPOSIÇÃO</v>
          </cell>
          <cell r="C9338" t="str">
            <v>ADAPTADOR COM FLANGE E ANEL DE VEDAÇÃO, PVC, SOLDÁVEL, DN 32 MM X 1 , INSTALADO EM RESERVAÇÃO DE ÁGUA DE EDIFICAÇÃO QUE POSSUA RESERVATÓRIO DE FIBRA/FIBROCIMENTO   FORNECIMENTO E INSTALAÇÃO. AF_06/2016</v>
          </cell>
          <cell r="D9338" t="str">
            <v>UN</v>
          </cell>
          <cell r="E9338">
            <v>29.05</v>
          </cell>
        </row>
        <row r="9339">
          <cell r="A9339">
            <v>94705</v>
          </cell>
          <cell r="B9339" t="str">
            <v>COMPOSIÇÃO</v>
          </cell>
          <cell r="C9339" t="str">
            <v>ADAPTADOR COM FLANGE E ANEL DE VEDAÇÃO, PVC, SOLDÁVEL, DN 40 MM X 1 1/4 , INSTALADO EM RESERVAÇÃO DE ÁGUA DE EDIFICAÇÃO QUE POSSUA RESERVATÓRIO DE FIBRA/FIBROCIMENTO   FORNECIMENTO E INSTALAÇÃO. AF_06/2016</v>
          </cell>
          <cell r="D9339" t="str">
            <v>UN</v>
          </cell>
          <cell r="E9339">
            <v>39.450000000000003</v>
          </cell>
        </row>
        <row r="9340">
          <cell r="A9340">
            <v>94706</v>
          </cell>
          <cell r="B9340" t="str">
            <v>COMPOSIÇÃO</v>
          </cell>
          <cell r="C9340" t="str">
            <v>ADAPTADOR COM FLANGE E ANEL DE VEDAÇÃO, PVC, SOLDÁVEL, DN 50 MM X 1 1/2 , INSTALADO EM RESERVAÇÃO DE ÁGUA DE EDIFICAÇÃO QUE POSSUA RESERVATÓRIO DE FIBRA/FIBROCIMENTO   FORNECIMENTO E INSTALAÇÃO. AF_06/2016</v>
          </cell>
          <cell r="D9340" t="str">
            <v>UN</v>
          </cell>
          <cell r="E9340">
            <v>47.03</v>
          </cell>
        </row>
        <row r="9341">
          <cell r="A9341">
            <v>94707</v>
          </cell>
          <cell r="B9341" t="str">
            <v>COMPOSIÇÃO</v>
          </cell>
          <cell r="C9341" t="str">
            <v>ADAPTADOR COM FLANGE E ANEL DE VEDAÇÃO, PVC, SOLDÁVEL, DN 60 MM X 2 , INSTALADO EM RESERVAÇÃO DE ÁGUA DE EDIFICAÇÃO QUE POSSUA RESERVATÓRIO DE FIBRA/FIBROCIMENTO   FORNECIMENTO E INSTALAÇÃO. AF_06/2016</v>
          </cell>
          <cell r="D9341" t="str">
            <v>UN</v>
          </cell>
          <cell r="E9341">
            <v>69.16</v>
          </cell>
        </row>
        <row r="9342">
          <cell r="A9342">
            <v>94713</v>
          </cell>
          <cell r="B9342" t="str">
            <v>COMPOSIÇÃO</v>
          </cell>
          <cell r="C9342" t="str">
            <v>ADAPTADOR COM FLANGES LIVRES, PVC, SOLDÁVEL, DN 75 MM X 2 1/2 , INSTALADO EM RESERVAÇÃO DE ÁGUA DE EDIFICAÇÃO QUE POSSUA RESERVATÓRIO DE FIBRA/FIBROCIMENTO   FORNECIMENTO E INSTALAÇÃO. AF_06/2016</v>
          </cell>
          <cell r="D9342" t="str">
            <v>UN</v>
          </cell>
          <cell r="E9342">
            <v>264.23</v>
          </cell>
        </row>
        <row r="9343">
          <cell r="A9343">
            <v>94714</v>
          </cell>
          <cell r="B9343" t="str">
            <v>COMPOSIÇÃO</v>
          </cell>
          <cell r="C9343" t="str">
            <v>ADAPTADOR COM FLANGES LIVRES, PVC, SOLDÁVEL, DN 85 MM X 3 , INSTALADO EM RESERVAÇÃO DE ÁGUA DE EDIFICAÇÃO QUE POSSUA RESERVATÓRIO DE FIBRA/FIBROCIMENTO   FORNECIMENTO E INSTALAÇÃO. AF_06/2016</v>
          </cell>
          <cell r="D9343" t="str">
            <v>UN</v>
          </cell>
          <cell r="E9343">
            <v>367.87</v>
          </cell>
        </row>
        <row r="9344">
          <cell r="A9344">
            <v>94715</v>
          </cell>
          <cell r="B9344" t="str">
            <v>COMPOSIÇÃO</v>
          </cell>
          <cell r="C9344" t="str">
            <v>ADAPTADOR COM FLANGES LIVRES, PVC, SOLDÁVEL, DN 110 MM X 4 , INSTALADO EM RESERVAÇÃO DE ÁGUA DE EDIFICAÇÃO QUE POSSUA RESERVATÓRIO DE FIBRA/FIBROCIMENTO   FORNECIMENTO E INSTALAÇÃO. AF_06/2016</v>
          </cell>
          <cell r="D9344" t="str">
            <v>UN</v>
          </cell>
          <cell r="E9344">
            <v>324.72000000000003</v>
          </cell>
        </row>
        <row r="9345">
          <cell r="A9345">
            <v>94724</v>
          </cell>
          <cell r="B9345" t="str">
            <v>COMPOSIÇÃO</v>
          </cell>
          <cell r="C9345" t="str">
            <v>CONECTOR, CPVC, SOLDÁVEL, DN 22 MM X 3/4, INSTALADO EM RESERVAÇÃO DE ÁGUA DE EDIFICAÇÃO QUE POSSUA RESERVATÓRIO DE FIBRA/FIBROCIMENTO  FORNECIMENTO E INSTALAÇÃO. AF_06/2016</v>
          </cell>
          <cell r="D9345" t="str">
            <v>UN</v>
          </cell>
          <cell r="E9345">
            <v>25.11</v>
          </cell>
        </row>
        <row r="9346">
          <cell r="A9346">
            <v>94725</v>
          </cell>
          <cell r="B9346" t="str">
            <v>COMPOSIÇÃO</v>
          </cell>
          <cell r="C9346" t="str">
            <v>LUVA, CPVC, SOLDÁVEL, DN 22 MM, INSTALADO EM RESERVAÇÃO DE ÁGUA DE EDIFICAÇÃO QUE POSSUA RESERVATÓRIO DE FIBRA/FIBROCIMENTO  FORNECIMENTO E INSTALAÇÃO. AF_06/2016</v>
          </cell>
          <cell r="D9346" t="str">
            <v>UN</v>
          </cell>
          <cell r="E9346">
            <v>6.2</v>
          </cell>
        </row>
        <row r="9347">
          <cell r="A9347">
            <v>94726</v>
          </cell>
          <cell r="B9347" t="str">
            <v>COMPOSIÇÃO</v>
          </cell>
          <cell r="C9347" t="str">
            <v>CONECTOR, CPVC, SOLDÁVEL, DN 28 MM X 1, INSTALADO EM RESERVAÇÃO DE ÁGUA DE EDIFICAÇÃO QUE POSSUA RESERVATÓRIO DE FIBRA/FIBROCIMENTO  FORNECIMENTO E INSTALAÇÃO. AF_06/2016</v>
          </cell>
          <cell r="D9347" t="str">
            <v>UN</v>
          </cell>
          <cell r="E9347">
            <v>31.23</v>
          </cell>
        </row>
        <row r="9348">
          <cell r="A9348">
            <v>94727</v>
          </cell>
          <cell r="B9348" t="str">
            <v>COMPOSIÇÃO</v>
          </cell>
          <cell r="C9348" t="str">
            <v>LUVA, CPVC, SOLDÁVEL, DN 28 MM, INSTALADO EM RESERVAÇÃO DE ÁGUA DE EDIFICAÇÃO QUE POSSUA RESERVATÓRIO DE FIBRA/FIBROCIMENTO  FORNECIMENTO E INSTALAÇÃO. AF_06/2016</v>
          </cell>
          <cell r="D9348" t="str">
            <v>UN</v>
          </cell>
          <cell r="E9348">
            <v>9.01</v>
          </cell>
        </row>
        <row r="9349">
          <cell r="A9349">
            <v>94728</v>
          </cell>
          <cell r="B9349" t="str">
            <v>COMPOSIÇÃO</v>
          </cell>
          <cell r="C9349" t="str">
            <v>CONECTOR, CPVC, SOLDÁVEL, DN 35 MM X 1 1/4, INSTALADO EM RESERVAÇÃO DE ÁGUA DE EDIFICAÇÃO QUE POSSUA RESERVATÓRIO DE FIBRA/FIBROCIMENTO  FORNECIMENTO E INSTALAÇÃO. AF_06/2016</v>
          </cell>
          <cell r="D9349" t="str">
            <v>UN</v>
          </cell>
          <cell r="E9349">
            <v>49.06</v>
          </cell>
        </row>
        <row r="9350">
          <cell r="A9350">
            <v>94729</v>
          </cell>
          <cell r="B9350" t="str">
            <v>COMPOSIÇÃO</v>
          </cell>
          <cell r="C9350" t="str">
            <v>LUVA, CPVC, SOLDÁVEL, DN 35 MM, INSTALADO EM RESERVAÇÃO DE ÁGUA DE EDIFICAÇÃO QUE POSSUA RESERVATÓRIO DE FIBRA/FIBROCIMENTO  FORNECIMENTO E INSTALAÇÃO. AF_06/2016</v>
          </cell>
          <cell r="D9350" t="str">
            <v>UN</v>
          </cell>
          <cell r="E9350">
            <v>16.7</v>
          </cell>
        </row>
        <row r="9351">
          <cell r="A9351">
            <v>94730</v>
          </cell>
          <cell r="B9351" t="str">
            <v>COMPOSIÇÃO</v>
          </cell>
          <cell r="C9351" t="str">
            <v>CONECTOR, CPVC, SOLDÁVEL, DN 42 MM X 1 1/2, INSTALADO EM RESERVAÇÃO DE ÁGUA DE EDIFICAÇÃO QUE POSSUA RESERVATÓRIO DE FIBRA/FIBROCIMENTO  FORNECIMENTO E INSTALAÇÃO. AF_06/2016</v>
          </cell>
          <cell r="D9351" t="str">
            <v>UN</v>
          </cell>
          <cell r="E9351">
            <v>58.86</v>
          </cell>
        </row>
        <row r="9352">
          <cell r="A9352">
            <v>94731</v>
          </cell>
          <cell r="B9352" t="str">
            <v>COMPOSIÇÃO</v>
          </cell>
          <cell r="C9352" t="str">
            <v>LUVA, CPVC, SOLDÁVEL, DN 42 MM, INSTALADO EM RESERVAÇÃO DE ÁGUA DE EDIFICAÇÃO QUE POSSUA RESERVATÓRIO DE FIBRA/FIBROCIMENTO  FORNECIMENTO E INSTALAÇÃO. AF_06/2016</v>
          </cell>
          <cell r="D9352" t="str">
            <v>UN</v>
          </cell>
          <cell r="E9352">
            <v>21.06</v>
          </cell>
        </row>
        <row r="9353">
          <cell r="A9353">
            <v>94732</v>
          </cell>
          <cell r="B9353" t="str">
            <v>COMPOSIÇÃO</v>
          </cell>
          <cell r="C9353" t="str">
            <v>CONECTOR, CPVC, SOLDÁVEL, DN 54 MM X 2", INSTALADO EM RESERVAÇÃO DE ÁGUA DE EDIFICAÇÃO QUE POSSUA RESERVATÓRIO DE FIBRA/FIBROCIMENTO - FORNECIMENTO E INSTALAÇÃO. AF_06/2016</v>
          </cell>
          <cell r="D9353" t="str">
            <v>UN</v>
          </cell>
          <cell r="E9353">
            <v>96.23</v>
          </cell>
        </row>
        <row r="9354">
          <cell r="A9354">
            <v>94733</v>
          </cell>
          <cell r="B9354" t="str">
            <v>COMPOSIÇÃO</v>
          </cell>
          <cell r="C9354" t="str">
            <v>LUVA, CPVC, SOLDÁVEL, DN 54 MM, INSTALADO EM RESERVAÇÃO DE ÁGUA DE EDIFICAÇÃO QUE POSSUA RESERVATÓRIO DE FIBRA/FIBROCIMENTO  FORNECIMENTO E INSTALAÇÃO. AF_06/2016</v>
          </cell>
          <cell r="D9354" t="str">
            <v>UN</v>
          </cell>
          <cell r="E9354">
            <v>40.14</v>
          </cell>
        </row>
        <row r="9355">
          <cell r="A9355">
            <v>94734</v>
          </cell>
          <cell r="B9355" t="str">
            <v>COMPOSIÇÃO</v>
          </cell>
          <cell r="C9355" t="str">
            <v>CONECTOR, CPVC, SOLDÁVEL, DN 73 MM X 2 1/2", INSTALADO EM RESERVAÇÃO DE ÁGUA DE EDIFICAÇÃO QUE POSSUA RESERVATÓRIO DE FIBRA/FIBROCIMENTO - FORNECIMENTO E INSTALAÇÃO. AF_06/2016</v>
          </cell>
          <cell r="D9355" t="str">
            <v>UN</v>
          </cell>
          <cell r="E9355">
            <v>345.54</v>
          </cell>
        </row>
        <row r="9356">
          <cell r="A9356">
            <v>94736</v>
          </cell>
          <cell r="B9356" t="str">
            <v>COMPOSIÇÃO</v>
          </cell>
          <cell r="C9356" t="str">
            <v>CONECTOR, CPVC, SOLDÁVEL, DN 89 MM X 3", INSTALADO EM RESERVAÇÃO DE ÁGUA DE EDIFICAÇÃO QUE POSSUA RESERVATÓRIO DE FIBRA/FIBROCIMENTO - FORNECIMENTO E INSTALAÇÃO. AF_06/2016</v>
          </cell>
          <cell r="D9356" t="str">
            <v>UN</v>
          </cell>
          <cell r="E9356">
            <v>505.95</v>
          </cell>
        </row>
        <row r="9357">
          <cell r="A9357">
            <v>94737</v>
          </cell>
          <cell r="B9357" t="str">
            <v>COMPOSIÇÃO</v>
          </cell>
          <cell r="C9357" t="str">
            <v>LUVA, CPVC, SOLDÁVEL, DN 89 MM, INSTALADO EM RESERVAÇÃO DE ÁGUA DE EDIFICAÇÃO QUE POSSUA RESERVATÓRIO DE FIBRA/FIBROCIMENTO  FORNECIMENTO E INSTALAÇÃO. AF_06/2016</v>
          </cell>
          <cell r="D9357" t="str">
            <v>UN</v>
          </cell>
          <cell r="E9357">
            <v>169.04</v>
          </cell>
        </row>
        <row r="9358">
          <cell r="A9358">
            <v>94738</v>
          </cell>
          <cell r="B9358" t="str">
            <v>COMPOSIÇÃO</v>
          </cell>
          <cell r="C9358" t="str">
            <v>CONECTOR, CPVC, SOLDÁVEL, DN 114 MM X 4", INSTALADO EM RESERVAÇÃO DE ÁGUA DE EDIFICAÇÃO QUE POSSUA RESERVATÓRIO DE FIBRA/FIBROCIMENTO - FORNECIMENTO E INSTALAÇÃO. AF_06/2016</v>
          </cell>
          <cell r="D9358" t="str">
            <v>UN</v>
          </cell>
          <cell r="E9358">
            <v>1515.7</v>
          </cell>
        </row>
        <row r="9359">
          <cell r="A9359">
            <v>94739</v>
          </cell>
          <cell r="B9359" t="str">
            <v>COMPOSIÇÃO</v>
          </cell>
          <cell r="C9359" t="str">
            <v>LUVA, CPVC, SOLDÁVEL, DN 114 MM, INSTALADO EM RESERVAÇÃO DE ÁGUA DE EDIFICAÇÃO QUE POSSUA RESERVATÓRIO DE FIBRA/FIBROCIMENTO - FORNECIMENTO E INSTALAÇÃO. AF_06/2016</v>
          </cell>
          <cell r="D9359" t="str">
            <v>UN</v>
          </cell>
          <cell r="E9359">
            <v>193.76</v>
          </cell>
        </row>
        <row r="9360">
          <cell r="A9360">
            <v>94740</v>
          </cell>
          <cell r="B9360" t="str">
            <v>COMPOSIÇÃO</v>
          </cell>
          <cell r="C9360" t="str">
            <v>JOELHO 90 GRAUS, CPVC, SOLDÁVEL, DN 22 MM, INSTALADO EM RESERVAÇÃO DE ÁGUA DE EDIFICAÇÃO QUE POSSUA RESERVATÓRIO DE FIBRA/FIBROCIMENTO  FORNECIMENTO E INSTALAÇÃO. AF_06/2016</v>
          </cell>
          <cell r="D9360" t="str">
            <v>UN</v>
          </cell>
          <cell r="E9360">
            <v>9.67</v>
          </cell>
        </row>
        <row r="9361">
          <cell r="A9361">
            <v>94741</v>
          </cell>
          <cell r="B9361" t="str">
            <v>COMPOSIÇÃO</v>
          </cell>
          <cell r="C9361" t="str">
            <v>CURVA 90 GRAUS, CPVC, SOLDÁVEL, DN 22 MM, INSTALADO EM RESERVAÇÃO DE ÁGUA DE EDIFICAÇÃO QUE POSSUA RESERVATÓRIO DE FIBRA/FIBROCIMENTO  FORNECIMENTO E INSTALAÇÃO. AF_06/2016</v>
          </cell>
          <cell r="D9361" t="str">
            <v>UN</v>
          </cell>
          <cell r="E9361">
            <v>12.41</v>
          </cell>
        </row>
        <row r="9362">
          <cell r="A9362">
            <v>94742</v>
          </cell>
          <cell r="B9362" t="str">
            <v>COMPOSIÇÃO</v>
          </cell>
          <cell r="C9362" t="str">
            <v>JOELHO 90 GRAUS, CPVC, SOLDÁVEL, DN 28 MM, INSTALADO EM RESERVAÇÃO DE ÁGUA DE EDIFICAÇÃO QUE POSSUA RESERVATÓRIO DE FIBRA/FIBROCIMENTO  FORNECIMENTO E INSTALAÇÃO. AF_06/2016</v>
          </cell>
          <cell r="D9362" t="str">
            <v>UN</v>
          </cell>
          <cell r="E9362">
            <v>14.32</v>
          </cell>
        </row>
        <row r="9363">
          <cell r="A9363">
            <v>94743</v>
          </cell>
          <cell r="B9363" t="str">
            <v>COMPOSIÇÃO</v>
          </cell>
          <cell r="C9363" t="str">
            <v>CURVA 90 GRAUS, CPVC, SOLDÁVEL, DN 28 MM, INSTALADO EM RESERVAÇÃO DE ÁGUA DE EDIFICAÇÃO QUE POSSUA RESERVATÓRIO DE FIBRA/FIBROCIMENTO  FORNECIMENTO E INSTALAÇÃO. AF_06/2016</v>
          </cell>
          <cell r="D9363" t="str">
            <v>UN</v>
          </cell>
          <cell r="E9363">
            <v>18.440000000000001</v>
          </cell>
        </row>
        <row r="9364">
          <cell r="A9364">
            <v>94744</v>
          </cell>
          <cell r="B9364" t="str">
            <v>COMPOSIÇÃO</v>
          </cell>
          <cell r="C9364" t="str">
            <v>JOELHO 90 GRAUS, CPVC, SOLDÁVEL, DN 35 MM, INSTALADO EM RESERVAÇÃO DE ÁGUA DE EDIFICAÇÃO QUE POSSUA RESERVATÓRIO DE FIBRA/FIBROCIMENTO  FORNECIMENTO E INSTALAÇÃO. AF_06/2016</v>
          </cell>
          <cell r="D9364" t="str">
            <v>UN</v>
          </cell>
          <cell r="E9364">
            <v>23.36</v>
          </cell>
        </row>
        <row r="9365">
          <cell r="A9365">
            <v>94746</v>
          </cell>
          <cell r="B9365" t="str">
            <v>COMPOSIÇÃO</v>
          </cell>
          <cell r="C9365" t="str">
            <v>JOELHO 90 GRAUS, CPVC, SOLDÁVEL, DN 42 MM, INSTALADO EM RESERVAÇÃO DE ÁGUA DE EDIFICAÇÃO QUE POSSUA RESERVATÓRIO DE FIBRA/FIBROCIMENTO  FORNECIMENTO E INSTALAÇÃO. AF_06/2016</v>
          </cell>
          <cell r="D9365" t="str">
            <v>UN</v>
          </cell>
          <cell r="E9365">
            <v>31.92</v>
          </cell>
        </row>
        <row r="9366">
          <cell r="A9366">
            <v>94748</v>
          </cell>
          <cell r="B9366" t="str">
            <v>COMPOSIÇÃO</v>
          </cell>
          <cell r="C9366" t="str">
            <v>JOELHO 90 GRAUS, CPVC, SOLDÁVEL, DN 54 MM, INSTALADO EM RESERVAÇÃO DE ÁGUA DE EDIFICAÇÃO QUE POSSUA RESERVATÓRIO DE FIBRA/FIBROCIMENTO  FORNECIMENTO E INSTALAÇÃO. AF_06/2016</v>
          </cell>
          <cell r="D9366" t="str">
            <v>UN</v>
          </cell>
          <cell r="E9366">
            <v>75.209999999999994</v>
          </cell>
        </row>
        <row r="9367">
          <cell r="A9367">
            <v>94750</v>
          </cell>
          <cell r="B9367" t="str">
            <v>COMPOSIÇÃO</v>
          </cell>
          <cell r="C9367" t="str">
            <v>JOELHO 90 GRAUS, CPVC, SOLDÁVEL, DN 73 MM, INSTALADO EM RESERVAÇÃO DE ÁGUA DE EDIFICAÇÃO QUE POSSUA RESERVATÓRIO DE FIBRA/FIBROCIMENTO  FORNECIMENTO E INSTALAÇÃO. AF_06/2016</v>
          </cell>
          <cell r="D9367" t="str">
            <v>UN</v>
          </cell>
          <cell r="E9367">
            <v>146.97999999999999</v>
          </cell>
        </row>
        <row r="9368">
          <cell r="A9368">
            <v>94752</v>
          </cell>
          <cell r="B9368" t="str">
            <v>COMPOSIÇÃO</v>
          </cell>
          <cell r="C9368" t="str">
            <v>JOELHO 90 GRAUS, CPVC, SOLDÁVEL, DN 89 MM, INSTALADO EM RESERVAÇÃO DE ÁGUA DE EDIFICAÇÃO QUE POSSUA RESERVATÓRIO DE FIBRA/FIBROCIMENTO  FORNECIMENTO E INSTALAÇÃO. AF_06/2016</v>
          </cell>
          <cell r="D9368" t="str">
            <v>UN</v>
          </cell>
          <cell r="E9368">
            <v>179.59</v>
          </cell>
        </row>
        <row r="9369">
          <cell r="A9369">
            <v>94754</v>
          </cell>
          <cell r="B9369" t="str">
            <v>COMPOSIÇÃO</v>
          </cell>
          <cell r="C9369" t="str">
            <v>JOELHO 90 GRAUS, CPVC, SOLDÁVEL, DN 114 MM, INSTALADO EM RESERVAÇÃO DE ÁGUA DE EDIFICAÇÃO QUE POSSUA RESERVATÓRIO DE FIBRA/FIBROCIMENTO - FORNECIMENTO E INSTALAÇÃO. AF_06/2016</v>
          </cell>
          <cell r="D9369" t="str">
            <v>UN</v>
          </cell>
          <cell r="E9369">
            <v>240.56</v>
          </cell>
        </row>
        <row r="9370">
          <cell r="A9370">
            <v>94756</v>
          </cell>
          <cell r="B9370" t="str">
            <v>COMPOSIÇÃO</v>
          </cell>
          <cell r="C9370" t="str">
            <v>TE, CPVC, SOLDÁVEL, DN 22 MM, INSTALADO EM RESERVAÇÃO DE ÁGUA DE EDIFICAÇÃO QUE POSSUA RESERVATÓRIO DE FIBRA/FIBROCIMENTO  FORNECIMENTO E INSTALAÇÃO. AF_06/2016</v>
          </cell>
          <cell r="D9370" t="str">
            <v>UN</v>
          </cell>
          <cell r="E9370">
            <v>12.15</v>
          </cell>
        </row>
        <row r="9371">
          <cell r="A9371">
            <v>94757</v>
          </cell>
          <cell r="B9371" t="str">
            <v>COMPOSIÇÃO</v>
          </cell>
          <cell r="C9371" t="str">
            <v>TE, CPVC, SOLDÁVEL, DN 28 MM, INSTALADO EM RESERVAÇÃO DE ÁGUA DE EDIFICAÇÃO QUE POSSUA RESERVATÓRIO DE FIBRA/FIBROCIMENTO  FORNECIMENTO E INSTALAÇÃO. AF_06/2016</v>
          </cell>
          <cell r="D9371" t="str">
            <v>UN</v>
          </cell>
          <cell r="E9371">
            <v>16.82</v>
          </cell>
        </row>
        <row r="9372">
          <cell r="A9372">
            <v>94758</v>
          </cell>
          <cell r="B9372" t="str">
            <v>COMPOSIÇÃO</v>
          </cell>
          <cell r="C9372" t="str">
            <v>TE, CPVC, SOLDÁVEL, DN 35 MM, INSTALADO EM RESERVAÇÃO DE ÁGUA DE EDIFICAÇÃO QUE POSSUA RESERVATÓRIO DE FIBRA/FIBROCIMENTO  FORNECIMENTO E INSTALAÇÃO. AF_06/2016</v>
          </cell>
          <cell r="D9372" t="str">
            <v>UN</v>
          </cell>
          <cell r="E9372">
            <v>45.7</v>
          </cell>
        </row>
        <row r="9373">
          <cell r="A9373">
            <v>94759</v>
          </cell>
          <cell r="B9373" t="str">
            <v>COMPOSIÇÃO</v>
          </cell>
          <cell r="C9373" t="str">
            <v>TE, CPVC, SOLDÁVEL, DN 42 MM, INSTALADO EM RESERVAÇÃO DE ÁGUA DE EDIFICAÇÃO QUE POSSUA RESERVATÓRIO DE FIBRA/FIBROCIMENTO  FORNECIMENTO E INSTALAÇÃO. AF_06/2016</v>
          </cell>
          <cell r="D9373" t="str">
            <v>UN</v>
          </cell>
          <cell r="E9373">
            <v>55.83</v>
          </cell>
        </row>
        <row r="9374">
          <cell r="A9374">
            <v>94760</v>
          </cell>
          <cell r="B9374" t="str">
            <v>COMPOSIÇÃO</v>
          </cell>
          <cell r="C9374" t="str">
            <v>TE, CPVC, SOLDÁVEL, DN 54 MM, INSTALADO EM RESERVAÇÃO DE ÁGUA DE EDIFICAÇÃO QUE POSSUA RESERVATÓRIO DE FIBRA/FIBROCIMENTO  FORNECIMENTO E INSTALAÇÃO. AF_06/2016</v>
          </cell>
          <cell r="D9374" t="str">
            <v>UN</v>
          </cell>
          <cell r="E9374">
            <v>93.64</v>
          </cell>
        </row>
        <row r="9375">
          <cell r="A9375">
            <v>94761</v>
          </cell>
          <cell r="B9375" t="str">
            <v>COMPOSIÇÃO</v>
          </cell>
          <cell r="C9375" t="str">
            <v>TE, CPVC, SOLDÁVEL, DN 73 MM, INSTALADO EM RESERVAÇÃO DE ÁGUA DE EDIFICAÇÃO QUE POSSUA RESERVATÓRIO DE FIBRA/FIBROCIMENTO  FORNECIMENTO E INSTALAÇÃO. AF_06/2016</v>
          </cell>
          <cell r="D9375" t="str">
            <v>UN</v>
          </cell>
          <cell r="E9375">
            <v>196.82</v>
          </cell>
        </row>
        <row r="9376">
          <cell r="A9376">
            <v>94762</v>
          </cell>
          <cell r="B9376" t="str">
            <v>COMPOSIÇÃO</v>
          </cell>
          <cell r="C9376" t="str">
            <v>TE, CPVC, SOLDÁVEL, DN 89 MM, INSTALADO EM RESERVAÇÃO DE ÁGUA DE EDIFICAÇÃO QUE POSSUA RESERVATÓRIO DE FIBRA/FIBROCIMENTO  FORNECIMENTO E INSTALAÇÃO. AF_06/2016</v>
          </cell>
          <cell r="D9376" t="str">
            <v>UN</v>
          </cell>
          <cell r="E9376">
            <v>242.31</v>
          </cell>
        </row>
        <row r="9377">
          <cell r="A9377">
            <v>94763</v>
          </cell>
          <cell r="B9377" t="str">
            <v>COMPOSIÇÃO</v>
          </cell>
          <cell r="C9377" t="str">
            <v>TE, CPVC, SOLDÁVEL, DN 114 MM, INSTALADO EM RESERVAÇÃO DE ÁGUA DE EDIFICAÇÃO QUE POSSUA RESERVATÓRIO DE FIBRA/FIBROCIMENTO - FORNECIMENTO E INSTALAÇÃO. AF_06/2016</v>
          </cell>
          <cell r="D9377" t="str">
            <v>UN</v>
          </cell>
          <cell r="E9377">
            <v>294.3</v>
          </cell>
        </row>
        <row r="9378">
          <cell r="A9378">
            <v>94764</v>
          </cell>
          <cell r="B9378" t="str">
            <v>COMPOSIÇÃO</v>
          </cell>
          <cell r="C9378" t="str">
            <v>ADAPTADOR COM FLANGE E ANEL DE VEDAÇÃO, CPVC, ROSCÁVEL, DN 15 MM, INSTALADO EM RESERVAÇÃO DE ÁGUA DE EDIFICAÇÃO QUE POSSUA RESERVATÓRIO DE FIBRA/FIBROCIMENTO - FORNECIMENTO E INSTALAÇÃO. AF_06/2016</v>
          </cell>
          <cell r="D9378" t="str">
            <v>UN</v>
          </cell>
          <cell r="E9378">
            <v>34.369999999999997</v>
          </cell>
        </row>
        <row r="9379">
          <cell r="A9379">
            <v>94765</v>
          </cell>
          <cell r="B9379" t="str">
            <v>COMPOSIÇÃO</v>
          </cell>
          <cell r="C9379" t="str">
            <v>ADAPTADOR COM FLANGE E ANEL DE VEDAÇÃO, CPVC, ROSCÁVEL, DN 22 MM, INSTALADO EM RESERVAÇÃO DE ÁGUA DE EDIFICAÇÃO QUE POSSUA RESERVATÓRIO DE FIBRA/FIBROCIMENTO - FORNECIMENTO E INSTALAÇÃO. AF_06/2016</v>
          </cell>
          <cell r="D9379" t="str">
            <v>UN</v>
          </cell>
          <cell r="E9379">
            <v>37.33</v>
          </cell>
        </row>
        <row r="9380">
          <cell r="A9380">
            <v>94766</v>
          </cell>
          <cell r="B9380" t="str">
            <v>COMPOSIÇÃO</v>
          </cell>
          <cell r="C9380" t="str">
            <v>ADAPTADOR COM FLANGE E ANEL DE VEDAÇÃO, CPVC, ROSCÁVEL, DN 28 MM, INSTALADO EM RESERVAÇÃO DE ÁGUA DE EDIFICAÇÃO QUE POSSUA RESERVATÓRIO DE FIBRA/FIBROCIMENTO - FORNECIMENTO E INSTALAÇÃO. AF_06/2016</v>
          </cell>
          <cell r="D9380" t="str">
            <v>UN</v>
          </cell>
          <cell r="E9380">
            <v>41.24</v>
          </cell>
        </row>
        <row r="9381">
          <cell r="A9381">
            <v>94767</v>
          </cell>
          <cell r="B9381" t="str">
            <v>COMPOSIÇÃO</v>
          </cell>
          <cell r="C9381" t="str">
            <v>ADAPTADOR COM FLANGE E ANEL DE VEDAÇÃO, CPVC, ROSCÁVEL, DN 35 MM, INSTALADO EM RESERVAÇÃO DE ÁGUA DE EDIFICAÇÃO QUE POSSUA RESERVATÓRIO DE FIBRA/FIBROCIMENTO - FORNECIMENTO E INSTALAÇÃO. AF_06/2016</v>
          </cell>
          <cell r="D9381" t="str">
            <v>UN</v>
          </cell>
          <cell r="E9381">
            <v>61.13</v>
          </cell>
        </row>
        <row r="9382">
          <cell r="A9382">
            <v>94768</v>
          </cell>
          <cell r="B9382" t="str">
            <v>COMPOSIÇÃO</v>
          </cell>
          <cell r="C9382" t="str">
            <v>ADAPTADOR COM FLANGE E ANEL DE VEDAÇÃO, CPVC, ROSCÁVEL, DN 42 MM, INSTALADO EM RESERVAÇÃO DE ÁGUA DE EDIFICAÇÃO QUE POSSUA RESERVATÓRIO DE FIBRA/FIBROCIMENTO - FORNECIMENTO E INSTALAÇÃO. AF_06/2016</v>
          </cell>
          <cell r="D9382" t="str">
            <v>UN</v>
          </cell>
          <cell r="E9382">
            <v>68.84</v>
          </cell>
        </row>
        <row r="9383">
          <cell r="A9383">
            <v>94769</v>
          </cell>
          <cell r="B9383" t="str">
            <v>COMPOSIÇÃO</v>
          </cell>
          <cell r="C9383" t="str">
            <v>ADAPTADOR COM FLANGE E ANEL DE VEDAÇÃO, CPVC, ROSCÁVEL, DN 54 MM, INSTALADO EM RESERVAÇÃO DE ÁGUA DE EDIFICAÇÃO QUE POSSUA RESERVATÓRIO DE FIBRA/FIBROCIMENTO - FORNECIMENTO E INSTALAÇÃO. AF_06/2016</v>
          </cell>
          <cell r="D9383" t="str">
            <v>UN</v>
          </cell>
          <cell r="E9383">
            <v>94.58</v>
          </cell>
        </row>
        <row r="9384">
          <cell r="A9384">
            <v>94770</v>
          </cell>
          <cell r="B9384" t="str">
            <v>COMPOSIÇÃO</v>
          </cell>
          <cell r="C9384" t="str">
            <v>ADAPTADOR COM FLANGES LIVRES, CPVC, ROSCÁVEL, DN 15 MM, INSTALADO EM RESERVAÇÃO DE ÁGUA DE EDIFICAÇÃO QUE POSSUA RESERVATÓRIO DE FIBRA/FIBROCIMENTO - FORNECIMENTO E INSTALAÇÃO. AF_06/2016</v>
          </cell>
          <cell r="D9384" t="str">
            <v>UN</v>
          </cell>
          <cell r="E9384">
            <v>39.1</v>
          </cell>
        </row>
        <row r="9385">
          <cell r="A9385">
            <v>94771</v>
          </cell>
          <cell r="B9385" t="str">
            <v>COMPOSIÇÃO</v>
          </cell>
          <cell r="C9385" t="str">
            <v>ADAPTADOR COM FLANGES LIVRES, CPVC, ROSCÁVEL, DN 22 MM, INSTALADO EM RESERVAÇÃO DE ÁGUA DE EDIFICAÇÃO QUE POSSUA RESERVATÓRIO DE FIBRA/FIBROCIMENTO - FORNECIMENTO E INSTALAÇÃO. AF_06/2016</v>
          </cell>
          <cell r="D9385" t="str">
            <v>UN</v>
          </cell>
          <cell r="E9385">
            <v>42.06</v>
          </cell>
        </row>
        <row r="9386">
          <cell r="A9386">
            <v>94772</v>
          </cell>
          <cell r="B9386" t="str">
            <v>COMPOSIÇÃO</v>
          </cell>
          <cell r="C9386" t="str">
            <v>ADAPTADOR COM FLANGES LIVRES, CPVC, ROSCÁVEL, DN 28 MM, INSTALADO EM RESERVAÇÃO DE ÁGUA DE EDIFICAÇÃO QUE POSSUA RESERVATÓRIO DE FIBRA/FIBROCIMENTO - FORNECIMENTO E INSTALAÇÃO. AF_06/2016</v>
          </cell>
          <cell r="D9386" t="str">
            <v>UN</v>
          </cell>
          <cell r="E9386">
            <v>45.97</v>
          </cell>
        </row>
        <row r="9387">
          <cell r="A9387">
            <v>94773</v>
          </cell>
          <cell r="B9387" t="str">
            <v>COMPOSIÇÃO</v>
          </cell>
          <cell r="C9387" t="str">
            <v>ADAPTADOR COM FLANGES LIVRES, CPVC, ROSCÁVEL, DN 35 MM, INSTALADO EM RESERVAÇÃO DE ÁGUA DE EDIFICAÇÃO QUE POSSUA RESERVATÓRIO DE FIBRA/FIBROCIMENTO - FORNECIMENTO E INSTALAÇÃO. AF_06/2016</v>
          </cell>
          <cell r="D9387" t="str">
            <v>UN</v>
          </cell>
          <cell r="E9387">
            <v>65.86</v>
          </cell>
        </row>
        <row r="9388">
          <cell r="A9388">
            <v>94774</v>
          </cell>
          <cell r="B9388" t="str">
            <v>COMPOSIÇÃO</v>
          </cell>
          <cell r="C9388" t="str">
            <v>ADAPTADOR COM FLANGES LIVRES, CPVC, ROSCÁVEL, DN 42 MM, INSTALADO EM RESERVAÇÃO DE ÁGUA DE EDIFICAÇÃO QUE POSSUA RESERVATÓRIO DE FIBRA/FIBROCIMENTO - FORNECIMENTO E INSTALAÇÃO. AF_06/2016</v>
          </cell>
          <cell r="D9388" t="str">
            <v>UN</v>
          </cell>
          <cell r="E9388">
            <v>73.569999999999993</v>
          </cell>
        </row>
        <row r="9389">
          <cell r="A9389">
            <v>94775</v>
          </cell>
          <cell r="B9389" t="str">
            <v>COMPOSIÇÃO</v>
          </cell>
          <cell r="C9389" t="str">
            <v>ADAPTADOR COM FLANGES LIVRES, CPVC, ROSCÁVEL, DN 54 MM, INSTALADO EM RESERVAÇÃO DE ÁGUA DE EDIFICAÇÃO QUE POSSUA RESERVATÓRIO DE FIBRA/FIBROCIMENTO - FORNECIMENTO E INSTALAÇÃO. AF_06/2016</v>
          </cell>
          <cell r="D9389" t="str">
            <v>UN</v>
          </cell>
          <cell r="E9389">
            <v>100.85</v>
          </cell>
        </row>
        <row r="9390">
          <cell r="A9390">
            <v>94783</v>
          </cell>
          <cell r="B9390" t="str">
            <v>COMPOSIÇÃO</v>
          </cell>
          <cell r="C9390" t="str">
            <v>ADAPTADOR COM FLANGE E ANEL DE VEDAÇÃO, PVC, SOLDÁVEL, DN  20 MM X 1/2 , INSTALADO EM RESERVAÇÃO DE ÁGUA DE EDIFICAÇÃO QUE POSSUA RESERVATÓRIO DE FIBRA/FIBROCIMENTO   FORNECIMENTO E INSTALAÇÃO. AF_06/2016</v>
          </cell>
          <cell r="D9390" t="str">
            <v>UN</v>
          </cell>
          <cell r="E9390">
            <v>20.91</v>
          </cell>
        </row>
        <row r="9391">
          <cell r="A9391">
            <v>94785</v>
          </cell>
          <cell r="B9391" t="str">
            <v>COMPOSIÇÃO</v>
          </cell>
          <cell r="C9391" t="str">
            <v>ADAPTADOR COM FLANGES LIVRES, PVC, SOLDÁVEL LONGO, DN 32 MM X 1 , INSTALADO EM RESERVAÇÃO DE ÁGUA DE EDIFICAÇÃO QUE POSSUA RESERVATÓRIO DE FIBRA/FIBROCIMENTO   FORNECIMENTO E INSTALAÇÃO. AF_06/2016</v>
          </cell>
          <cell r="D9391" t="str">
            <v>UN</v>
          </cell>
          <cell r="E9391">
            <v>24.59</v>
          </cell>
        </row>
        <row r="9392">
          <cell r="A9392">
            <v>94789</v>
          </cell>
          <cell r="B9392" t="str">
            <v>COMPOSIÇÃO</v>
          </cell>
          <cell r="C9392" t="str">
            <v>ADAPTADOR COM FLANGES LIVRES, PVC, SOLDÁVEL LONGO, DN 75 MM X 2 1/2 , INSTALADO EM RESERVAÇÃO DE ÁGUA DE EDIFICAÇÃO QUE POSSUA RESERVATÓRIO DE FIBRA/FIBROCIMENTO   FORNECIMENTO E INSTALAÇÃO. AF_06/2016</v>
          </cell>
          <cell r="D9392" t="str">
            <v>UN</v>
          </cell>
          <cell r="E9392">
            <v>252.51</v>
          </cell>
        </row>
        <row r="9393">
          <cell r="A9393">
            <v>94790</v>
          </cell>
          <cell r="B9393" t="str">
            <v>COMPOSIÇÃO</v>
          </cell>
          <cell r="C9393" t="str">
            <v>ADAPTADOR COM FLANGES LIVRES, PVC, SOLDÁVEL LONGO, DN 85 MM X 3 , INSTALADO EM RESERVAÇÃO DE ÁGUA DE EDIFICAÇÃO QUE POSSUA RESERVATÓRIO DE FIBRA/FIBROCIMENTO   FORNECIMENTO E INSTALAÇÃO. AF_06/2016</v>
          </cell>
          <cell r="D9393" t="str">
            <v>UN</v>
          </cell>
          <cell r="E9393">
            <v>348.19</v>
          </cell>
        </row>
        <row r="9394">
          <cell r="A9394">
            <v>94791</v>
          </cell>
          <cell r="B9394" t="str">
            <v>COMPOSIÇÃO</v>
          </cell>
          <cell r="C9394" t="str">
            <v>ADAPTADOR COM FLANGES LIVRES, PVC, SOLDÁVEL LONGO, DN 110 MM X 4 , INSTALADO EM RESERVAÇÃO DE ÁGUA DE EDIFICAÇÃO QUE POSSUA RESERVATÓRIO DE FIBRA/FIBROCIMENTO   FORNECIMENTO E INSTALAÇÃO. AF_06/2016</v>
          </cell>
          <cell r="D9394" t="str">
            <v>UN</v>
          </cell>
          <cell r="E9394">
            <v>459.08</v>
          </cell>
        </row>
        <row r="9395">
          <cell r="A9395">
            <v>94863</v>
          </cell>
          <cell r="B9395" t="str">
            <v>COMPOSIÇÃO</v>
          </cell>
          <cell r="C9395" t="str">
            <v>LUVA, CPVC, SOLDÁVEL, DN 73 MM, INSTALADO EM RESERVAÇÃO DE ÁGUA DE EDIFICAÇÃO QUE POSSUA RESERVATÓRIO DE FIBRA/FIBROCIMENTO  FORNECIMENTO E INSTALAÇÃO. AF_06/2016</v>
          </cell>
          <cell r="D9395" t="str">
            <v>UN</v>
          </cell>
          <cell r="E9395">
            <v>141.16999999999999</v>
          </cell>
        </row>
        <row r="9396">
          <cell r="A9396">
            <v>95237</v>
          </cell>
          <cell r="B9396" t="str">
            <v>COMPOSIÇÃO</v>
          </cell>
          <cell r="C9396" t="str">
            <v>LUVA COM BUCHA DE LATÃO, PVC, SOLDÁVEL, DN 32MM X 1 , INSTALADO EM RAMAL DE DISTRIBUIÇÃO DE ÁGUA   FORNECIMENTO E INSTALAÇÃO. AF_06/2022</v>
          </cell>
          <cell r="D9396" t="str">
            <v>UN</v>
          </cell>
          <cell r="E9396">
            <v>25.52</v>
          </cell>
        </row>
        <row r="9397">
          <cell r="A9397">
            <v>95693</v>
          </cell>
          <cell r="B9397" t="str">
            <v>COMPOSIÇÃO</v>
          </cell>
          <cell r="C9397" t="str">
            <v>LUVA SIMPLES, PVC, SÉRIE NORMAL, ESGOTO PREDIAL, DN 150 MM, JUNTA ELÁSTICA, FORNECIDO E INSTALADO EM SUBCOLETOR AÉREO DE ESGOTO SANITÁRIO. AF_08/2022</v>
          </cell>
          <cell r="D9397" t="str">
            <v>UN</v>
          </cell>
          <cell r="E9397">
            <v>49.55</v>
          </cell>
        </row>
        <row r="9398">
          <cell r="A9398">
            <v>95694</v>
          </cell>
          <cell r="B9398" t="str">
            <v>COMPOSIÇÃO</v>
          </cell>
          <cell r="C9398" t="str">
            <v>CURVA 90 GRAUS, PVC, SERIE R, ÁGUA PLUVIAL, DN 100 MM, JUNTA ELÁSTICA, FORNECIDO E INSTALADO EM RAMAL DE ENCAMINHAMENTO. AF_06/2022</v>
          </cell>
          <cell r="D9398" t="str">
            <v>UN</v>
          </cell>
          <cell r="E9398">
            <v>51.23</v>
          </cell>
        </row>
        <row r="9399">
          <cell r="A9399">
            <v>95695</v>
          </cell>
          <cell r="B9399" t="str">
            <v>COMPOSIÇÃO</v>
          </cell>
          <cell r="C9399" t="str">
            <v>CURVA 90 GRAUS, PVC, SERIE R, ÁGUA PLUVIAL, DN 100 MM, JUNTA ELÁSTICA, FORNECIDO E INSTALADO EM CONDUTORES VERTICAIS DE ÁGUAS PLUVIAIS. AF_06/2022</v>
          </cell>
          <cell r="D9399" t="str">
            <v>UN</v>
          </cell>
          <cell r="E9399">
            <v>57.58</v>
          </cell>
        </row>
        <row r="9400">
          <cell r="A9400">
            <v>95696</v>
          </cell>
          <cell r="B9400" t="str">
            <v>COMPOSIÇÃO</v>
          </cell>
          <cell r="C9400" t="str">
            <v>SPRINKLER TIPO PENDENTE, 68 °C, UNIÃO POR ROSCA DN 15 (1/2") - FORNECIMENTO E INSTALAÇÃO. AF_10/2020</v>
          </cell>
          <cell r="D9400" t="str">
            <v>UN</v>
          </cell>
          <cell r="E9400">
            <v>33.67</v>
          </cell>
        </row>
        <row r="9401">
          <cell r="A9401">
            <v>96637</v>
          </cell>
          <cell r="B9401" t="str">
            <v>COMPOSIÇÃO</v>
          </cell>
          <cell r="C9401" t="str">
            <v>JOELHO 90 GRAUS, PPR, DN 25 MM, CLASSE PN 25, INSTALADO EM RAMAL OU SUB-RAMAL DE ÁGUA   FORNECIMENTO E INSTALAÇÃO. AF_08/2022</v>
          </cell>
          <cell r="D9401" t="str">
            <v>UN</v>
          </cell>
          <cell r="E9401">
            <v>13.96</v>
          </cell>
        </row>
        <row r="9402">
          <cell r="A9402">
            <v>96638</v>
          </cell>
          <cell r="B9402" t="str">
            <v>COMPOSIÇÃO</v>
          </cell>
          <cell r="C9402" t="str">
            <v>JOELHO 45 GRAUS, PPR, DN 25 MM, CLASSE PN 25, INSTALADO EM RAMAL OU SUB-RAMAL DE ÁGUA   FORNECIMENTO E INSTALAÇÃO. AF_08/2022</v>
          </cell>
          <cell r="D9402" t="str">
            <v>UN</v>
          </cell>
          <cell r="E9402">
            <v>14.32</v>
          </cell>
        </row>
        <row r="9403">
          <cell r="A9403">
            <v>96639</v>
          </cell>
          <cell r="B9403" t="str">
            <v>COMPOSIÇÃO</v>
          </cell>
          <cell r="C9403" t="str">
            <v>LUVA, PPR, DN 25 MM, CLASSE PN 25, INSTALADO EM RAMAL OU SUB-RAMAL DE ÁGUA   FORNECIMENTO E INSTALAÇÃO. AF_08/2022</v>
          </cell>
          <cell r="D9403" t="str">
            <v>UN</v>
          </cell>
          <cell r="E9403">
            <v>9.75</v>
          </cell>
        </row>
        <row r="9404">
          <cell r="A9404">
            <v>96640</v>
          </cell>
          <cell r="B9404" t="str">
            <v>COMPOSIÇÃO</v>
          </cell>
          <cell r="C9404" t="str">
            <v>CONECTOR MACHO, PPR, 25 X 1/2  , CLASSE PN 25, INSTALADO EM RAMAL OU SUB-RAMAL DE ÁGUA   FORNECIMENTO E INSTALAÇÃO. AF_08/2022</v>
          </cell>
          <cell r="D9404" t="str">
            <v>UN</v>
          </cell>
          <cell r="E9404">
            <v>23.31</v>
          </cell>
        </row>
        <row r="9405">
          <cell r="A9405">
            <v>96641</v>
          </cell>
          <cell r="B9405" t="str">
            <v>COMPOSIÇÃO</v>
          </cell>
          <cell r="C9405" t="str">
            <v>CONECTOR FÊMEA, PPR, 25 X 1/2  , CLASSE PN 25, INSTALADO EM RAMAL OU SUB-RAMAL DE ÁGUA   FORNECIMENTO E INSTALAÇÃO. AF_08/2022</v>
          </cell>
          <cell r="D9405" t="str">
            <v>UN</v>
          </cell>
          <cell r="E9405">
            <v>15.47</v>
          </cell>
        </row>
        <row r="9406">
          <cell r="A9406">
            <v>96642</v>
          </cell>
          <cell r="B9406" t="str">
            <v>COMPOSIÇÃO</v>
          </cell>
          <cell r="C9406" t="str">
            <v>TÊ NORMAL, PPR, DN 25 MM, CLASSE PN 25, INSTALADO EM RAMAL OU SUB-RAMAL DE ÁGUA   FORNECIMENTO E INSTALAÇÃO. AF_08/2022</v>
          </cell>
          <cell r="D9406" t="str">
            <v>UN</v>
          </cell>
          <cell r="E9406">
            <v>18.38</v>
          </cell>
        </row>
        <row r="9407">
          <cell r="A9407">
            <v>96643</v>
          </cell>
          <cell r="B9407" t="str">
            <v>COMPOSIÇÃO</v>
          </cell>
          <cell r="C9407" t="str">
            <v>TÊ MISTURADOR, PPR, 25 X 3/4   , CLASSE PN 25, INSTALADO EM RAMAL OU SUB-RAMAL DE ÁGUA   FORNECIMENTO E INSTALAÇÃO. AF_08/2022</v>
          </cell>
          <cell r="D9407" t="str">
            <v>UN</v>
          </cell>
          <cell r="E9407">
            <v>40.81</v>
          </cell>
        </row>
        <row r="9408">
          <cell r="A9408">
            <v>96650</v>
          </cell>
          <cell r="B9408" t="str">
            <v>COMPOSIÇÃO</v>
          </cell>
          <cell r="C9408" t="str">
            <v>JOELHO 90 GRAUS, PPR, DN 25 MM, CLASSE PN 25, INSTALADO EM RAMAL DE DISTRIBUIÇÃO   FORNECIMENTO E INSTALAÇÃO. AF_08/2022</v>
          </cell>
          <cell r="D9408" t="str">
            <v>UN</v>
          </cell>
          <cell r="E9408">
            <v>7.87</v>
          </cell>
        </row>
        <row r="9409">
          <cell r="A9409">
            <v>96651</v>
          </cell>
          <cell r="B9409" t="str">
            <v>COMPOSIÇÃO</v>
          </cell>
          <cell r="C9409" t="str">
            <v>JOELHO 45 GRAUS, PPR, DN 25 MM, CLASSE PN 25, INSTALADO EM RAMAL DE DISTRIBUIÇÃO DE ÁGUA   FORNECIMENTO E INSTALAÇÃO. AF_08/2022</v>
          </cell>
          <cell r="D9409" t="str">
            <v>UN</v>
          </cell>
          <cell r="E9409">
            <v>8.23</v>
          </cell>
        </row>
        <row r="9410">
          <cell r="A9410">
            <v>96652</v>
          </cell>
          <cell r="B9410" t="str">
            <v>COMPOSIÇÃO</v>
          </cell>
          <cell r="C9410" t="str">
            <v>JOELHO 90 GRAUS, PPR, DN 32 MM, CLASSE PN 25, INSTALADO EM RAMAL DE DISTRIBUIÇÃO - FORNECIMENTO E INSTALAÇÃO. AF_08/2022</v>
          </cell>
          <cell r="D9410" t="str">
            <v>UN</v>
          </cell>
          <cell r="E9410">
            <v>9.3800000000000008</v>
          </cell>
        </row>
        <row r="9411">
          <cell r="A9411">
            <v>96653</v>
          </cell>
          <cell r="B9411" t="str">
            <v>COMPOSIÇÃO</v>
          </cell>
          <cell r="C9411" t="str">
            <v>JOELHO 45 GRAUS, PPR, DN 32 MM, CLASSE PN 25, INSTALADO EM RAMAL DE DISTRIBUIÇÃO DE ÁGUA - FORNECIMENTO E INSTALAÇÃO. AF_08/2022</v>
          </cell>
          <cell r="D9411" t="str">
            <v>UN</v>
          </cell>
          <cell r="E9411">
            <v>12.43</v>
          </cell>
        </row>
        <row r="9412">
          <cell r="A9412">
            <v>96654</v>
          </cell>
          <cell r="B9412" t="str">
            <v>COMPOSIÇÃO</v>
          </cell>
          <cell r="C9412" t="str">
            <v>JOELHO 90 GRAUS, PPR, DN 40 MM, CLASSE PN 25, INSTALADO EM RAMAL DE DISTRIBUIÇÃO - FORNECIMENTO E INSTALAÇÃO. AF_08/2022</v>
          </cell>
          <cell r="D9412" t="str">
            <v>UN</v>
          </cell>
          <cell r="E9412">
            <v>14.18</v>
          </cell>
        </row>
        <row r="9413">
          <cell r="A9413">
            <v>96655</v>
          </cell>
          <cell r="B9413" t="str">
            <v>COMPOSIÇÃO</v>
          </cell>
          <cell r="C9413" t="str">
            <v>JOELHO 45 GRAUS, PPR, DN 40 MM, CLASSE PN 25, INSTALADO EM RAMAL DE DISTRIBUIÇÃO DE ÁGUA - FORNECIMENTO E INSTALAÇÃO. AF_08/2022</v>
          </cell>
          <cell r="D9413" t="str">
            <v>UN</v>
          </cell>
          <cell r="E9413">
            <v>19.14</v>
          </cell>
        </row>
        <row r="9414">
          <cell r="A9414">
            <v>96656</v>
          </cell>
          <cell r="B9414" t="str">
            <v>COMPOSIÇÃO</v>
          </cell>
          <cell r="C9414" t="str">
            <v>LUVA, PPR, DN 25 MM, CLASSE PN 25, INSTALADO EM RAMAL DE DISTRIBUIÇÃO DE ÁGUA   FORNECIMENTO E INSTALAÇÃO. AF_08/2022</v>
          </cell>
          <cell r="D9414" t="str">
            <v>UN</v>
          </cell>
          <cell r="E9414">
            <v>5.69</v>
          </cell>
        </row>
        <row r="9415">
          <cell r="A9415">
            <v>96657</v>
          </cell>
          <cell r="B9415" t="str">
            <v>COMPOSIÇÃO</v>
          </cell>
          <cell r="C9415" t="str">
            <v>CONECTOR MACHO, PPR, 25 X 1/2, CLASSE PN 25, INSTALADO EM RAMAL DE DISTRIBUIÇÃO DE ÁGUA   FORNECIMENTO E INSTALAÇÃO. AF_08/2022</v>
          </cell>
          <cell r="D9415" t="str">
            <v>UN</v>
          </cell>
          <cell r="E9415">
            <v>21.5</v>
          </cell>
        </row>
        <row r="9416">
          <cell r="A9416">
            <v>96658</v>
          </cell>
          <cell r="B9416" t="str">
            <v>COMPOSIÇÃO</v>
          </cell>
          <cell r="C9416" t="str">
            <v>CONECTOR FÊMEA, PPR, 25 X 1/2  , CLASSE PN 25, INSTALADO EM RAMAL DE DISTRIBUIÇÃO DE ÁGUA   FORNECIMENTO E INSTALAÇÃO. AF_08/2022</v>
          </cell>
          <cell r="D9416" t="str">
            <v>UN</v>
          </cell>
          <cell r="E9416">
            <v>13.66</v>
          </cell>
        </row>
        <row r="9417">
          <cell r="A9417">
            <v>96659</v>
          </cell>
          <cell r="B9417" t="str">
            <v>COMPOSIÇÃO</v>
          </cell>
          <cell r="C9417" t="str">
            <v>LUVA, PPR, DN 32 MM, CLASSE PN 25, INSTALADO EM RAMAL DE DISTRIBUIÇÃO DE ÁGUA   FORNECIMENTO E INSTALAÇÃO. AF_08/2022</v>
          </cell>
          <cell r="D9417" t="str">
            <v>UN</v>
          </cell>
          <cell r="E9417">
            <v>7.47</v>
          </cell>
        </row>
        <row r="9418">
          <cell r="A9418">
            <v>96660</v>
          </cell>
          <cell r="B9418" t="str">
            <v>COMPOSIÇÃO</v>
          </cell>
          <cell r="C9418" t="str">
            <v>CONECTOR MACHO, PPR, 32 X 3/4, CLASSE PN 25, INSTALADO EM RAMAL DE DISTRIBUIÇÃO DE ÁGUA   FORNECIMENTO E INSTALAÇÃO. AF_08/2022</v>
          </cell>
          <cell r="D9418" t="str">
            <v>UN</v>
          </cell>
          <cell r="E9418">
            <v>29.26</v>
          </cell>
        </row>
        <row r="9419">
          <cell r="A9419">
            <v>96661</v>
          </cell>
          <cell r="B9419" t="str">
            <v>COMPOSIÇÃO</v>
          </cell>
          <cell r="C9419" t="str">
            <v>CONECTOR FÊMEA, PPR, 32 X 3/4, CLASSE PN 25, INSTALADO EM RAMAL DE DISTRIBUIÇÃO DE ÁGUA   FORNECIMENTO E INSTALAÇÃO. AF_08/2022</v>
          </cell>
          <cell r="D9419" t="str">
            <v>UN</v>
          </cell>
          <cell r="E9419">
            <v>28.98</v>
          </cell>
        </row>
        <row r="9420">
          <cell r="A9420">
            <v>96662</v>
          </cell>
          <cell r="B9420" t="str">
            <v>COMPOSIÇÃO</v>
          </cell>
          <cell r="C9420" t="str">
            <v>BUCHA DE REDUÇÃO, PPR, 32 X 25, CLASSE PN 25, INSTALADO EM RAMAL DE DISTRIBUIÇÃO DE ÁGUA   FORNECIMENTO E INSTALAÇÃO. AF_08/2022</v>
          </cell>
          <cell r="D9420" t="str">
            <v>UN</v>
          </cell>
          <cell r="E9420">
            <v>8.34</v>
          </cell>
        </row>
        <row r="9421">
          <cell r="A9421">
            <v>96663</v>
          </cell>
          <cell r="B9421" t="str">
            <v>COMPOSIÇÃO</v>
          </cell>
          <cell r="C9421" t="str">
            <v>LUVA, PPR, DN 40 MM, CLASSE PN 25, INSTALADO EM RAMAL DE DISTRIBUIÇÃO DE ÁGUA   FORNECIMENTO E INSTALAÇÃO. AF_08/2022</v>
          </cell>
          <cell r="D9421" t="str">
            <v>UN</v>
          </cell>
          <cell r="E9421">
            <v>14.29</v>
          </cell>
        </row>
        <row r="9422">
          <cell r="A9422">
            <v>96664</v>
          </cell>
          <cell r="B9422" t="str">
            <v>COMPOSIÇÃO</v>
          </cell>
          <cell r="C9422" t="str">
            <v>BUCHA DE REDUÇÃO, PPR, 40 X 25, CLASSE PN 25, INSTALADO EM RAMAL DE DISTRIBUIÇÃO DE ÁGUA   FORNECIMENTO E INSTALAÇÃO. AF_08/2022</v>
          </cell>
          <cell r="D9422" t="str">
            <v>UN</v>
          </cell>
          <cell r="E9422">
            <v>15.74</v>
          </cell>
        </row>
        <row r="9423">
          <cell r="A9423">
            <v>96665</v>
          </cell>
          <cell r="B9423" t="str">
            <v>COMPOSIÇÃO</v>
          </cell>
          <cell r="C9423" t="str">
            <v>TÊ NORMAL, PPR, DN 25 MM, CLASSE PN 25, INSTALADO EM RAMAL DE DISTRIBUIÇÃO DE ÁGUA   FORNECIMENTO E INSTALAÇÃO. AF_08/2022</v>
          </cell>
          <cell r="D9423" t="str">
            <v>UN</v>
          </cell>
          <cell r="E9423">
            <v>10.24</v>
          </cell>
        </row>
        <row r="9424">
          <cell r="A9424">
            <v>96666</v>
          </cell>
          <cell r="B9424" t="str">
            <v>COMPOSIÇÃO</v>
          </cell>
          <cell r="C9424" t="str">
            <v>TÊ NORMAL, PPR, DN 32 MM, CLASSE PN 25, INSTALADO EM RAMAL DE DISTRIBUIÇÃO DE ÁGUA   FORNECIMENTO E INSTALAÇÃO. AF_08/2022</v>
          </cell>
          <cell r="D9424" t="str">
            <v>UN</v>
          </cell>
          <cell r="E9424">
            <v>14.9</v>
          </cell>
        </row>
        <row r="9425">
          <cell r="A9425">
            <v>96667</v>
          </cell>
          <cell r="B9425" t="str">
            <v>COMPOSIÇÃO</v>
          </cell>
          <cell r="C9425" t="str">
            <v>TÊ NORMAL, PPR, DN 40 MM, CLASSE PN 25, INSTALADO EM RAMAL DE DISTRIBUIÇÃO DE ÁGUA   FORNECIMENTO E INSTALAÇÃO. AF_08/2022</v>
          </cell>
          <cell r="D9425" t="str">
            <v>UN</v>
          </cell>
          <cell r="E9425">
            <v>21.2</v>
          </cell>
        </row>
        <row r="9426">
          <cell r="A9426">
            <v>96684</v>
          </cell>
          <cell r="B9426" t="str">
            <v>COMPOSIÇÃO</v>
          </cell>
          <cell r="C9426" t="str">
            <v>JOELHO 90 GRAUS, PPR, DN 25 MM, CLASSE PN 25, INSTALADO EM PRUMADA DE ÁGUA   FORNECIMENTO E INSTALAÇÃO . AF_08/2022</v>
          </cell>
          <cell r="D9426" t="str">
            <v>UN</v>
          </cell>
          <cell r="E9426">
            <v>10.07</v>
          </cell>
        </row>
        <row r="9427">
          <cell r="A9427">
            <v>96685</v>
          </cell>
          <cell r="B9427" t="str">
            <v>COMPOSIÇÃO</v>
          </cell>
          <cell r="C9427" t="str">
            <v>JOELHO 45 GRAUS, PPR, DN 25 MM, CLASSE PN 25, INSTALADO EM PRUMADA DE ÁGUA   FORNECIMENTO E INSTALAÇÃO . AF_08/2022</v>
          </cell>
          <cell r="D9427" t="str">
            <v>UN</v>
          </cell>
          <cell r="E9427">
            <v>10.43</v>
          </cell>
        </row>
        <row r="9428">
          <cell r="A9428">
            <v>96686</v>
          </cell>
          <cell r="B9428" t="str">
            <v>COMPOSIÇÃO</v>
          </cell>
          <cell r="C9428" t="str">
            <v>JOELHO 90 GRAUS, PPR, DN 32 MM, CLASSE PN 25, INSTALADO EM PRUMADA DE ÁGUA   FORNECIMENTO E INSTALAÇÃO . AF_08/2022</v>
          </cell>
          <cell r="D9428" t="str">
            <v>UN</v>
          </cell>
          <cell r="E9428">
            <v>12.99</v>
          </cell>
        </row>
        <row r="9429">
          <cell r="A9429">
            <v>96687</v>
          </cell>
          <cell r="B9429" t="str">
            <v>COMPOSIÇÃO</v>
          </cell>
          <cell r="C9429" t="str">
            <v>JOELHO 45 GRAUS, PPR, DN 32 MM, CLASSE PN 25, INSTALADO EM PRUMADA DE ÁGUA   FORNECIMENTO E INSTALAÇÃO . AF_08/2022</v>
          </cell>
          <cell r="D9429" t="str">
            <v>UN</v>
          </cell>
          <cell r="E9429">
            <v>16.04</v>
          </cell>
        </row>
        <row r="9430">
          <cell r="A9430">
            <v>96688</v>
          </cell>
          <cell r="B9430" t="str">
            <v>COMPOSIÇÃO</v>
          </cell>
          <cell r="C9430" t="str">
            <v>JOELHO 90 GRAUS, PPR, DN 40 MM, CLASSE PN 25, INSTALADO EM PRUMADA DE ÁGUA   FORNECIMENTO E INSTALAÇÃO . AF_08/2022</v>
          </cell>
          <cell r="D9430" t="str">
            <v>UN</v>
          </cell>
          <cell r="E9430">
            <v>19.399999999999999</v>
          </cell>
        </row>
        <row r="9431">
          <cell r="A9431">
            <v>96689</v>
          </cell>
          <cell r="B9431" t="str">
            <v>COMPOSIÇÃO</v>
          </cell>
          <cell r="C9431" t="str">
            <v>JOELHO 45 GRAUS, PPR, DN 40 MM, CLASSE PN 25, INSTALADO EM PRUMADA DE ÁGUA   FORNECIMENTO E INSTALAÇÃO . AF_08/2022</v>
          </cell>
          <cell r="D9431" t="str">
            <v>UN</v>
          </cell>
          <cell r="E9431">
            <v>24.36</v>
          </cell>
        </row>
        <row r="9432">
          <cell r="A9432">
            <v>96690</v>
          </cell>
          <cell r="B9432" t="str">
            <v>COMPOSIÇÃO</v>
          </cell>
          <cell r="C9432" t="str">
            <v>JOELHO 90 GRAUS, PPR, DN 50 MM, CLASSE PN 25, INSTALADO EM PRUMADA DE ÁGUA   FORNECIMENTO E INSTALAÇÃO . AF_08/2022</v>
          </cell>
          <cell r="D9432" t="str">
            <v>UN</v>
          </cell>
          <cell r="E9432">
            <v>27.1</v>
          </cell>
        </row>
        <row r="9433">
          <cell r="A9433">
            <v>96691</v>
          </cell>
          <cell r="B9433" t="str">
            <v>COMPOSIÇÃO</v>
          </cell>
          <cell r="C9433" t="str">
            <v>JOELHO 45 GRAUS, PPR, DN 50 MM, CLASSE PN 25, INSTALADO EM PRUMADA DE ÁGUA   FORNECIMENTO E INSTALAÇÃO . AF_08/2022</v>
          </cell>
          <cell r="D9433" t="str">
            <v>UN</v>
          </cell>
          <cell r="E9433">
            <v>34.950000000000003</v>
          </cell>
        </row>
        <row r="9434">
          <cell r="A9434">
            <v>96692</v>
          </cell>
          <cell r="B9434" t="str">
            <v>COMPOSIÇÃO</v>
          </cell>
          <cell r="C9434" t="str">
            <v>JOELHO 90 GRAUS, PPR, DN 63 MM, CLASSE PN 25, INSTALADO EM PRUMADA DE ÁGUA   FORNECIMENTO E INSTALAÇÃO . AF_08/2022</v>
          </cell>
          <cell r="D9434" t="str">
            <v>UN</v>
          </cell>
          <cell r="E9434">
            <v>38.53</v>
          </cell>
        </row>
        <row r="9435">
          <cell r="A9435">
            <v>96693</v>
          </cell>
          <cell r="B9435" t="str">
            <v>COMPOSIÇÃO</v>
          </cell>
          <cell r="C9435" t="str">
            <v>JOELHO 45 GRAUS, PPR, DN 63 MM, CLASSE PN 25, INSTALADO EM PRUMADA DE ÁGUA   FORNECIMENTO E INSTALAÇÃO . AF_08/2022</v>
          </cell>
          <cell r="D9435" t="str">
            <v>UN</v>
          </cell>
          <cell r="E9435">
            <v>52.55</v>
          </cell>
        </row>
        <row r="9436">
          <cell r="A9436">
            <v>96694</v>
          </cell>
          <cell r="B9436" t="str">
            <v>COMPOSIÇÃO</v>
          </cell>
          <cell r="C9436" t="str">
            <v>JOELHO 90 GRAUS, PPR, DN 75 MM, CLASSE PN 25, INSTALADO EM PRUMADA DE ÁGUA   FORNECIMENTO E INSTALAÇÃO . AF_08/2022</v>
          </cell>
          <cell r="D9436" t="str">
            <v>UN</v>
          </cell>
          <cell r="E9436">
            <v>82.57</v>
          </cell>
        </row>
        <row r="9437">
          <cell r="A9437">
            <v>96695</v>
          </cell>
          <cell r="B9437" t="str">
            <v>COMPOSIÇÃO</v>
          </cell>
          <cell r="C9437" t="str">
            <v>JOELHO 45 GRAUS, PPR, DN 75 MM, CLASSE PN 25, INSTALADO EM PRUMADA DE ÁGUA   FORNECIMENTO E INSTALAÇÃO . AF_08/2022</v>
          </cell>
          <cell r="D9437" t="str">
            <v>UN</v>
          </cell>
          <cell r="E9437">
            <v>91.12</v>
          </cell>
        </row>
        <row r="9438">
          <cell r="A9438">
            <v>96696</v>
          </cell>
          <cell r="B9438" t="str">
            <v>COMPOSIÇÃO</v>
          </cell>
          <cell r="C9438" t="str">
            <v>JOELHO 90 GRAUS, PPR, DN 90 MM, CLASSE PN 25, INSTALADO EM PRUMADA DE ÁGUA   FORNECIMENTO E INSTALAÇÃO . AF_08/2022</v>
          </cell>
          <cell r="D9438" t="str">
            <v>UN</v>
          </cell>
          <cell r="E9438">
            <v>103.16</v>
          </cell>
        </row>
        <row r="9439">
          <cell r="A9439">
            <v>96697</v>
          </cell>
          <cell r="B9439" t="str">
            <v>COMPOSIÇÃO</v>
          </cell>
          <cell r="C9439" t="str">
            <v>JOELHO 90 GRAUS, PPR, DN 110 MM, CLASSE PN 25, INSTALADO EM PRUMADA DE ÁGUA   FORNECIMENTO E INSTALAÇÃO . AF_08/2022</v>
          </cell>
          <cell r="D9439" t="str">
            <v>UN</v>
          </cell>
          <cell r="E9439">
            <v>307.45999999999998</v>
          </cell>
        </row>
        <row r="9440">
          <cell r="A9440">
            <v>96698</v>
          </cell>
          <cell r="B9440" t="str">
            <v>COMPOSIÇÃO</v>
          </cell>
          <cell r="C9440" t="str">
            <v>LUVA, PPR, DN 25 MM, CLASSE PN 25, INSTALADO EM PRUMADA DE ÁGUA   FORNECIMENTO E INSTALAÇÃO . AF_08/2022</v>
          </cell>
          <cell r="D9440" t="str">
            <v>UN</v>
          </cell>
          <cell r="E9440">
            <v>7.15</v>
          </cell>
        </row>
        <row r="9441">
          <cell r="A9441">
            <v>96699</v>
          </cell>
          <cell r="B9441" t="str">
            <v>COMPOSIÇÃO</v>
          </cell>
          <cell r="C9441" t="str">
            <v>CONECTOR MACHO, PPR, 25 X 1/2, CLASSE PN 25, INSTALADO EM PRUMADA DE ÁGUA   FORNECIMENTO E INSTALAÇÃO . AF_08/2022</v>
          </cell>
          <cell r="D9441" t="str">
            <v>UN</v>
          </cell>
          <cell r="E9441">
            <v>22.96</v>
          </cell>
        </row>
        <row r="9442">
          <cell r="A9442">
            <v>96700</v>
          </cell>
          <cell r="B9442" t="str">
            <v>COMPOSIÇÃO</v>
          </cell>
          <cell r="C9442" t="str">
            <v>CONECTOR FÊMEA, PPR, 25 X 1/2, CLASSE PN 25, INSTALADO EM PRUMADA DE ÁGUA   FORNECIMENTO E INSTALAÇÃO . AF_08/2022</v>
          </cell>
          <cell r="D9442" t="str">
            <v>UN</v>
          </cell>
          <cell r="E9442">
            <v>15.12</v>
          </cell>
        </row>
        <row r="9443">
          <cell r="A9443">
            <v>96701</v>
          </cell>
          <cell r="B9443" t="str">
            <v>COMPOSIÇÃO</v>
          </cell>
          <cell r="C9443" t="str">
            <v>LUVA, PPR, DN 32 MM, CLASSE PN 25, INSTALADO EM PRUMADA DE ÁGUA   FORNECIMENTO E INSTALAÇÃO. AF_08/2022</v>
          </cell>
          <cell r="D9443" t="str">
            <v>UN</v>
          </cell>
          <cell r="E9443">
            <v>9.8800000000000008</v>
          </cell>
        </row>
        <row r="9444">
          <cell r="A9444">
            <v>96702</v>
          </cell>
          <cell r="B9444" t="str">
            <v>COMPOSIÇÃO</v>
          </cell>
          <cell r="C9444" t="str">
            <v>BUCHA DE REDUÇÃO, PPR, 32 X 25, CLASSE PN 25, INSTALADO EM PRUMADA DE ÁGUA   FORNECIMENTO E INSTALAÇÃO . AF_08/2022</v>
          </cell>
          <cell r="D9444" t="str">
            <v>UN</v>
          </cell>
          <cell r="E9444">
            <v>10.27</v>
          </cell>
        </row>
        <row r="9445">
          <cell r="A9445">
            <v>96703</v>
          </cell>
          <cell r="B9445" t="str">
            <v>COMPOSIÇÃO</v>
          </cell>
          <cell r="C9445" t="str">
            <v>LUVA, PPR, DN 40 MM, CLASSE PN 25, INSTALADO EM PRUMADA DE ÁGUA   FORNECIMENTO E INSTALAÇÃO. AF_08/2022</v>
          </cell>
          <cell r="D9445" t="str">
            <v>UN</v>
          </cell>
          <cell r="E9445">
            <v>17.78</v>
          </cell>
        </row>
        <row r="9446">
          <cell r="A9446">
            <v>96704</v>
          </cell>
          <cell r="B9446" t="str">
            <v>COMPOSIÇÃO</v>
          </cell>
          <cell r="C9446" t="str">
            <v>BUCHA DE REDUÇÃO, PPR, 40 X 25, CLASSE PN 25, INSTALADO EM PRUMADA DE ÁGUA   FORNECIMENTO E INSTALAÇÃO . AF_08/2022</v>
          </cell>
          <cell r="D9446" t="str">
            <v>UN</v>
          </cell>
          <cell r="E9446">
            <v>18.21</v>
          </cell>
        </row>
        <row r="9447">
          <cell r="A9447">
            <v>96705</v>
          </cell>
          <cell r="B9447" t="str">
            <v>COMPOSIÇÃO</v>
          </cell>
          <cell r="C9447" t="str">
            <v>LUVA, PPR, DN 50 MM, CLASSE PN 25, INSTALADO EM PRUMADA DE ÁGUA   FORNECIMENTO E INSTALAÇÃO. AF_08/2022</v>
          </cell>
          <cell r="D9447" t="str">
            <v>UN</v>
          </cell>
          <cell r="E9447">
            <v>21.58</v>
          </cell>
        </row>
        <row r="9448">
          <cell r="A9448">
            <v>96706</v>
          </cell>
          <cell r="B9448" t="str">
            <v>COMPOSIÇÃO</v>
          </cell>
          <cell r="C9448" t="str">
            <v>LUVA, PPR, DN 63 MM, CLASSE PN 25, INSTALADO EM PRUMADA DE ÁGUA   FORNECIMENTO E INSTALAÇÃO. AF_08/2022</v>
          </cell>
          <cell r="D9448" t="str">
            <v>UN</v>
          </cell>
          <cell r="E9448">
            <v>32.1</v>
          </cell>
        </row>
        <row r="9449">
          <cell r="A9449">
            <v>96707</v>
          </cell>
          <cell r="B9449" t="str">
            <v>COMPOSIÇÃO</v>
          </cell>
          <cell r="C9449" t="str">
            <v>LUVA, PPR, DN 75 MM, CLASSE PN 25, INSTALADO EM PRUMADA DE ÁGUA   FORNECIMENTO E INSTALAÇÃO. AF_08/2022</v>
          </cell>
          <cell r="D9449" t="str">
            <v>UN</v>
          </cell>
          <cell r="E9449">
            <v>51.87</v>
          </cell>
        </row>
        <row r="9450">
          <cell r="A9450">
            <v>96708</v>
          </cell>
          <cell r="B9450" t="str">
            <v>COMPOSIÇÃO</v>
          </cell>
          <cell r="C9450" t="str">
            <v>LUVA, PPR, DN 90 MM, CLASSE PN 25, INSTALADO EM PRUMADA DE ÁGUA   FORNECIMENTO E INSTALAÇÃO. AF_08/2022</v>
          </cell>
          <cell r="D9450" t="str">
            <v>UN</v>
          </cell>
          <cell r="E9450">
            <v>78.849999999999994</v>
          </cell>
        </row>
        <row r="9451">
          <cell r="A9451">
            <v>96709</v>
          </cell>
          <cell r="B9451" t="str">
            <v>COMPOSIÇÃO</v>
          </cell>
          <cell r="C9451" t="str">
            <v>LUVA, PPR, DN 110 MM, CLASSE PN 25, INSTALADO EM PRUMADA DE ÁGUA   FORNECIMENTO E INSTALAÇÃO. AF_08/2022</v>
          </cell>
          <cell r="D9451" t="str">
            <v>UN</v>
          </cell>
          <cell r="E9451">
            <v>100.68</v>
          </cell>
        </row>
        <row r="9452">
          <cell r="A9452">
            <v>96710</v>
          </cell>
          <cell r="B9452" t="str">
            <v>COMPOSIÇÃO</v>
          </cell>
          <cell r="C9452" t="str">
            <v>TÊ NORMAL, PPR, DN 25 MM, CLASSE PN 25, INSTALADO EM PRUMADA DE ÁGUA   FORNECIMENTO E INSTALAÇÃO . AF_08/2022</v>
          </cell>
          <cell r="D9452" t="str">
            <v>UN</v>
          </cell>
          <cell r="E9452">
            <v>13.18</v>
          </cell>
        </row>
        <row r="9453">
          <cell r="A9453">
            <v>96711</v>
          </cell>
          <cell r="B9453" t="str">
            <v>COMPOSIÇÃO</v>
          </cell>
          <cell r="C9453" t="str">
            <v>TÊ NORMAL, PPR, DN 32 MM, CLASSE PN 25, INSTALADO EM PRUMADA DE ÁGUA   FORNECIMENTO E INSTALAÇÃO . AF_08/2022</v>
          </cell>
          <cell r="D9453" t="str">
            <v>UN</v>
          </cell>
          <cell r="E9453">
            <v>19.72</v>
          </cell>
        </row>
        <row r="9454">
          <cell r="A9454">
            <v>96712</v>
          </cell>
          <cell r="B9454" t="str">
            <v>COMPOSIÇÃO</v>
          </cell>
          <cell r="C9454" t="str">
            <v>TÊ NORMAL, PPR, DN 40 MM, CLASSE PN 25, INSTALADO EM PRUMADA DE ÁGUA   FORNECIMENTO E INSTALAÇÃO . AF_08/2022</v>
          </cell>
          <cell r="D9454" t="str">
            <v>UN</v>
          </cell>
          <cell r="E9454">
            <v>28.16</v>
          </cell>
        </row>
        <row r="9455">
          <cell r="A9455">
            <v>96713</v>
          </cell>
          <cell r="B9455" t="str">
            <v>COMPOSIÇÃO</v>
          </cell>
          <cell r="C9455" t="str">
            <v>TÊ NORMAL, PPR, DN 50 MM, CLASSE PN 25, INSTALADO EM PRUMADA DE ÁGUA   FORNECIMENTO E INSTALAÇÃO . AF_08/2022</v>
          </cell>
          <cell r="D9455" t="str">
            <v>UN</v>
          </cell>
          <cell r="E9455">
            <v>43.45</v>
          </cell>
        </row>
        <row r="9456">
          <cell r="A9456">
            <v>96714</v>
          </cell>
          <cell r="B9456" t="str">
            <v>COMPOSIÇÃO</v>
          </cell>
          <cell r="C9456" t="str">
            <v>TÊ NORMAL, PPR, DN 63 MM, CLASSE PN 25, INSTALADO EM PRUMADA DE ÁGUA   FORNECIMENTO E INSTALAÇÃO . AF_08/2022</v>
          </cell>
          <cell r="D9456" t="str">
            <v>UN</v>
          </cell>
          <cell r="E9456">
            <v>61.97</v>
          </cell>
        </row>
        <row r="9457">
          <cell r="A9457">
            <v>96715</v>
          </cell>
          <cell r="B9457" t="str">
            <v>COMPOSIÇÃO</v>
          </cell>
          <cell r="C9457" t="str">
            <v>TÊ NORMAL, PPR, DN 75 MM, CLASSE PN 25, INSTALADO EM PRUMADA DE ÁGUA   FORNECIMENTO E INSTALAÇÃO . AF_08/2022</v>
          </cell>
          <cell r="D9457" t="str">
            <v>UN</v>
          </cell>
          <cell r="E9457">
            <v>111.05</v>
          </cell>
        </row>
        <row r="9458">
          <cell r="A9458">
            <v>96716</v>
          </cell>
          <cell r="B9458" t="str">
            <v>COMPOSIÇÃO</v>
          </cell>
          <cell r="C9458" t="str">
            <v>TÊ NORMAL, PPR, DN 90 MM, CLASSE PN 25, INSTALADO EM PRUMADA DE ÁGUA   FORNECIMENTO E INSTALAÇÃO . AF_08/2022</v>
          </cell>
          <cell r="D9458" t="str">
            <v>UN</v>
          </cell>
          <cell r="E9458">
            <v>144.80000000000001</v>
          </cell>
        </row>
        <row r="9459">
          <cell r="A9459">
            <v>96717</v>
          </cell>
          <cell r="B9459" t="str">
            <v>COMPOSIÇÃO</v>
          </cell>
          <cell r="C9459" t="str">
            <v>TÊ NORMAL, PPR, DN 110 MM, CLASSE PN 25, INSTALADO EM PRUMADA DE ÁGUA   FORNECIMENTO E INSTALAÇÃO . AF_08/2022</v>
          </cell>
          <cell r="D9459" t="str">
            <v>UN</v>
          </cell>
          <cell r="E9459">
            <v>279.14999999999998</v>
          </cell>
        </row>
        <row r="9460">
          <cell r="A9460">
            <v>96736</v>
          </cell>
          <cell r="B9460" t="str">
            <v>COMPOSIÇÃO</v>
          </cell>
          <cell r="C9460" t="str">
            <v>LUVA, PPR, DN 20 MM, CLASSE PN 25, INSTALADO EM RESERVAÇÃO DE ÁGUA DE EDIFICAÇÃO QUE POSSUA RESERVATÓRIO DE FIBRA/FIBROCIMENTO  FORNECIMENTO E INSTALAÇÃO. AF_06/2016</v>
          </cell>
          <cell r="D9460" t="str">
            <v>UN</v>
          </cell>
          <cell r="E9460">
            <v>5.98</v>
          </cell>
        </row>
        <row r="9461">
          <cell r="A9461">
            <v>96737</v>
          </cell>
          <cell r="B9461" t="str">
            <v>COMPOSIÇÃO</v>
          </cell>
          <cell r="C9461" t="str">
            <v>LUVA, PPR, DN 25 MM, CLASSE PN 25, INSTALADO EM RESERVAÇÃO DE ÁGUA DE EDIFICAÇÃO QUE POSSUA RESERVATÓRIO DE FIBRA/FIBROCIMENTO  FORNECIMENTO E INSTALAÇÃO. AF_06/2016</v>
          </cell>
          <cell r="D9461" t="str">
            <v>UN</v>
          </cell>
          <cell r="E9461">
            <v>5.79</v>
          </cell>
        </row>
        <row r="9462">
          <cell r="A9462">
            <v>96738</v>
          </cell>
          <cell r="B9462" t="str">
            <v>COMPOSIÇÃO</v>
          </cell>
          <cell r="C9462" t="str">
            <v>CONECTOR MACHO, PPR, 25 X 1/2'', CLASSE PN 25,  INSTALADO EM RESERVAÇÃO DE ÁGUA DE EDIFICAÇÃO QUE POSSUA RESERVATÓRIO DE FIBRA/FIBROCIMENTO   FORNECIMENTO E INSTALAÇÃO. AF_06/2016</v>
          </cell>
          <cell r="D9462" t="str">
            <v>UN</v>
          </cell>
          <cell r="E9462">
            <v>21.6</v>
          </cell>
        </row>
        <row r="9463">
          <cell r="A9463">
            <v>96739</v>
          </cell>
          <cell r="B9463" t="str">
            <v>COMPOSIÇÃO</v>
          </cell>
          <cell r="C9463" t="str">
            <v>LUVA, PPR, DN 32 MM, CLASSE PN 25, INSTALADO EM RESERVAÇÃO DE ÁGUA DE EDIFICAÇÃO QUE POSSUA RESERVATÓRIO DE FIBRA/FIBROCIMENTO  FORNECIMENTO E INSTALAÇÃO. AF_06/2016</v>
          </cell>
          <cell r="D9463" t="str">
            <v>UN</v>
          </cell>
          <cell r="E9463">
            <v>8.43</v>
          </cell>
        </row>
        <row r="9464">
          <cell r="A9464">
            <v>96740</v>
          </cell>
          <cell r="B9464" t="str">
            <v>COMPOSIÇÃO</v>
          </cell>
          <cell r="C9464" t="str">
            <v>CONECTOR MACHO, PPR, 32 X 3/4'', CLASSE PN 25,  INSTALADO EM RESERVAÇÃO DE ÁGUA DE EDIFICAÇÃO QUE POSSUA RESERVATÓRIO DE FIBRA/FIBROCIMENTO   FORNECIMENTO E INSTALAÇÃO. AF_06/2016</v>
          </cell>
          <cell r="D9464" t="str">
            <v>UN</v>
          </cell>
          <cell r="E9464">
            <v>30.32</v>
          </cell>
        </row>
        <row r="9465">
          <cell r="A9465">
            <v>96741</v>
          </cell>
          <cell r="B9465" t="str">
            <v>COMPOSIÇÃO</v>
          </cell>
          <cell r="C9465" t="str">
            <v>LUVA, PPR, DN 40 MM, CLASSE PN 25, INSTALADO EM RESERVAÇÃO DE ÁGUA DE EDIFICAÇÃO QUE POSSUA RESERVATÓRIO DE FIBRA/FIBROCIMENTO  FORNECIMENTO E INSTALAÇÃO. AF_06/2016</v>
          </cell>
          <cell r="D9465" t="str">
            <v>UN</v>
          </cell>
          <cell r="E9465">
            <v>15.04</v>
          </cell>
        </row>
        <row r="9466">
          <cell r="A9466">
            <v>96742</v>
          </cell>
          <cell r="B9466" t="str">
            <v>COMPOSIÇÃO</v>
          </cell>
          <cell r="C9466" t="str">
            <v>LUVA, PPR, DN 50 MM, CLASSE PN 25, INSTALADO EM RESERVAÇÃO DE ÁGUA DE EDIFICAÇÃO QUE POSSUA RESERVATÓRIO DE FIBRA/FIBROCIMENTO  FORNECIMENTO E INSTALAÇÃO. AF_06/2016</v>
          </cell>
          <cell r="D9466" t="str">
            <v>UN</v>
          </cell>
          <cell r="E9466">
            <v>19.79</v>
          </cell>
        </row>
        <row r="9467">
          <cell r="A9467">
            <v>96743</v>
          </cell>
          <cell r="B9467" t="str">
            <v>COMPOSIÇÃO</v>
          </cell>
          <cell r="C9467" t="str">
            <v>LUVA, PPR, DN 63 MM, CLASSE PN 25, INSTALADO EM RESERVAÇÃO DE ÁGUA DE EDIFICAÇÃO QUE POSSUA RESERVATÓRIO DE FIBRA/FIBROCIMENTO  FORNECIMENTO E INSTALAÇÃO. AF_06/2016</v>
          </cell>
          <cell r="D9467" t="str">
            <v>UN</v>
          </cell>
          <cell r="E9467">
            <v>28.2</v>
          </cell>
        </row>
        <row r="9468">
          <cell r="A9468">
            <v>96744</v>
          </cell>
          <cell r="B9468" t="str">
            <v>COMPOSIÇÃO</v>
          </cell>
          <cell r="C9468" t="str">
            <v>LUVA, PPR, DN 75 MM, CLASSE PN 25, INSTALADO EM RESERVAÇÃO DE ÁGUA DE EDIFICAÇÃO QUE POSSUA RESERVATÓRIO DE FIBRA/FIBROCIMENTO  FORNECIMENTO E INSTALAÇÃO. AF_06/2016</v>
          </cell>
          <cell r="D9468" t="str">
            <v>UN</v>
          </cell>
          <cell r="E9468">
            <v>50.75</v>
          </cell>
        </row>
        <row r="9469">
          <cell r="A9469">
            <v>96745</v>
          </cell>
          <cell r="B9469" t="str">
            <v>COMPOSIÇÃO</v>
          </cell>
          <cell r="C9469" t="str">
            <v>LUVA, PPR, DN 90 MM, CLASSE PN 25, INSTALADO EM RESERVAÇÃO DE ÁGUA DE EDIFICAÇÃO QUE POSSUA RESERVATÓRIO DE FIBRA/FIBROCIMENTO  FORNECIMENTO E INSTALAÇÃO. AF_06/2016</v>
          </cell>
          <cell r="D9469" t="str">
            <v>UN</v>
          </cell>
          <cell r="E9469">
            <v>75.290000000000006</v>
          </cell>
        </row>
        <row r="9470">
          <cell r="A9470">
            <v>96746</v>
          </cell>
          <cell r="B9470" t="str">
            <v>COMPOSIÇÃO</v>
          </cell>
          <cell r="C9470" t="str">
            <v>LUVA, PPR, DN 110 MM, CLASSE PN 25, INSTALADO EM RESERVAÇÃO DE ÁGUA DE EDIFICAÇÃO QUE POSSUA RESERVATÓRIO DE FIBRA/FIBROCIMENTO  FORNECIMENTO E INSTALAÇÃO. AF_06/2016</v>
          </cell>
          <cell r="D9470" t="str">
            <v>UN</v>
          </cell>
          <cell r="E9470">
            <v>100.8</v>
          </cell>
        </row>
        <row r="9471">
          <cell r="A9471">
            <v>96747</v>
          </cell>
          <cell r="B9471" t="str">
            <v>COMPOSIÇÃO</v>
          </cell>
          <cell r="C9471" t="str">
            <v>JOELHO 90 GRAUS, PPR, DN 20 MM, CLASSE PN 25,  INSTALADO EM RESERVAÇÃO DE ÁGUA DE EDIFICAÇÃO QUE POSSUA RESERVATÓRIO DE FIBRA/FIBROCIMENTO  FORNECIMENTO E INSTALAÇÃO. AF_06/2016</v>
          </cell>
          <cell r="D9471" t="str">
            <v>UN</v>
          </cell>
          <cell r="E9471">
            <v>7.42</v>
          </cell>
        </row>
        <row r="9472">
          <cell r="A9472">
            <v>96748</v>
          </cell>
          <cell r="B9472" t="str">
            <v>COMPOSIÇÃO</v>
          </cell>
          <cell r="C9472" t="str">
            <v>JOELHO 90 GRAUS, PPR, DN 25 MM, CLASSE PN 25,  INSTALADO EM RESERVAÇÃO DE ÁGUA DE EDIFICAÇÃO QUE POSSUA RESERVATÓRIO DE FIBRA/FIBROCIMENTO  FORNECIMENTO E INSTALAÇÃO. AF_06/2016</v>
          </cell>
          <cell r="D9472" t="str">
            <v>UN</v>
          </cell>
          <cell r="E9472">
            <v>8.02</v>
          </cell>
        </row>
        <row r="9473">
          <cell r="A9473">
            <v>96749</v>
          </cell>
          <cell r="B9473" t="str">
            <v>COMPOSIÇÃO</v>
          </cell>
          <cell r="C9473" t="str">
            <v>JOELHO 90 GRAUS, PPR, DN 32 MM, CLASSE PN 25,  INSTALADO EM RESERVAÇÃO DE ÁGUA DE EDIFICAÇÃO QUE POSSUA RESERVATÓRIO DE FIBRA/FIBROCIMENTO  FORNECIMENTO E INSTALAÇÃO. AF_06/2016</v>
          </cell>
          <cell r="D9473" t="str">
            <v>UN</v>
          </cell>
          <cell r="E9473">
            <v>10.83</v>
          </cell>
        </row>
        <row r="9474">
          <cell r="A9474">
            <v>96750</v>
          </cell>
          <cell r="B9474" t="str">
            <v>COMPOSIÇÃO</v>
          </cell>
          <cell r="C9474" t="str">
            <v>JOELHO 90 GRAUS, PPR, DN 40 MM, CLASSE PN 25,  INSTALADO EM RESERVAÇÃO DE ÁGUA DE EDIFICAÇÃO QUE POSSUA RESERVATÓRIO DE FIBRA/FIBROCIMENTO  FORNECIMENTO E INSTALAÇÃO. AF_06/2016</v>
          </cell>
          <cell r="D9474" t="str">
            <v>UN</v>
          </cell>
          <cell r="E9474">
            <v>15.29</v>
          </cell>
        </row>
        <row r="9475">
          <cell r="A9475">
            <v>96751</v>
          </cell>
          <cell r="B9475" t="str">
            <v>COMPOSIÇÃO</v>
          </cell>
          <cell r="C9475" t="str">
            <v>JOELHO 90 GRAUS, PPR, DN 50 MM, CLASSE PN 25,  INSTALADO EM RESERVAÇÃO DE ÁGUA DE EDIFICAÇÃO QUE POSSUA RESERVATÓRIO DE FIBRA/FIBROCIMENTO  FORNECIMENTO E INSTALAÇÃO. AF_06/2016</v>
          </cell>
          <cell r="D9475" t="str">
            <v>UN</v>
          </cell>
          <cell r="E9475">
            <v>24.37</v>
          </cell>
        </row>
        <row r="9476">
          <cell r="A9476">
            <v>96752</v>
          </cell>
          <cell r="B9476" t="str">
            <v>COMPOSIÇÃO</v>
          </cell>
          <cell r="C9476" t="str">
            <v>JOELHO 90 GRAUS, PPR, DN 63 MM, CLASSE PN 25,  INSTALADO EM RESERVAÇÃO DE ÁGUA DE EDIFICAÇÃO QUE POSSUA RESERVATÓRIO DE FIBRA/FIBROCIMENTO  FORNECIMENTO E INSTALAÇÃO. AF_06/2016</v>
          </cell>
          <cell r="D9476" t="str">
            <v>UN</v>
          </cell>
          <cell r="E9476">
            <v>32.64</v>
          </cell>
        </row>
        <row r="9477">
          <cell r="A9477">
            <v>96753</v>
          </cell>
          <cell r="B9477" t="str">
            <v>COMPOSIÇÃO</v>
          </cell>
          <cell r="C9477" t="str">
            <v>JOELHO 90 GRAUS, PPR, DN 75 MM, CLASSE PN 25,  INSTALADO EM RESERVAÇÃO DE ÁGUA DE EDIFICAÇÃO QUE POSSUA RESERVATÓRIO DE FIBRA/FIBROCIMENTO  FORNECIMENTO E INSTALAÇÃO. AF_06/2016</v>
          </cell>
          <cell r="D9477" t="str">
            <v>UN</v>
          </cell>
          <cell r="E9477">
            <v>80.87</v>
          </cell>
        </row>
        <row r="9478">
          <cell r="A9478">
            <v>96754</v>
          </cell>
          <cell r="B9478" t="str">
            <v>COMPOSIÇÃO</v>
          </cell>
          <cell r="C9478" t="str">
            <v>JOELHO 90 GRAUS, PPR, DN 90 MM, CLASSE PN 25,  INSTALADO EM RESERVAÇÃO DE ÁGUA DE EDIFICAÇÃO QUE POSSUA RESERVATÓRIO DE FIBRA/FIBROCIMENTO  FORNECIMENTO E INSTALAÇÃO. AF_06/2016</v>
          </cell>
          <cell r="D9478" t="str">
            <v>UN</v>
          </cell>
          <cell r="E9478">
            <v>97.8</v>
          </cell>
        </row>
        <row r="9479">
          <cell r="A9479">
            <v>96755</v>
          </cell>
          <cell r="B9479" t="str">
            <v>COMPOSIÇÃO</v>
          </cell>
          <cell r="C9479" t="str">
            <v>JOELHO 90 GRAUS, PPR, DN 110 MM, CLASSE PN 25,  INSTALADO EM RESERVAÇÃO DE ÁGUA DE EDIFICAÇÃO QUE POSSUA RESERVATÓRIO DE FIBRA/FIBROCIMENTO  FORNECIMENTO E INSTALAÇÃO. AF_06/2016</v>
          </cell>
          <cell r="D9479" t="str">
            <v>UN</v>
          </cell>
          <cell r="E9479">
            <v>307.62</v>
          </cell>
        </row>
        <row r="9480">
          <cell r="A9480">
            <v>96756</v>
          </cell>
          <cell r="B9480" t="str">
            <v>COMPOSIÇÃO</v>
          </cell>
          <cell r="C9480" t="str">
            <v>TÊ MISTURADOR, PPR, DN 20 MM, CLASSE PN 25,  INSTALADO EM RESERVAÇÃO DE ÁGUA DE EDIFICAÇÃO QUE POSSUA RESERVATÓRIO DE FIBRA/FIBROCIMENTO  FORNECIMENTO E INSTALAÇÃO. AF_06/2016</v>
          </cell>
          <cell r="D9480" t="str">
            <v>UN</v>
          </cell>
          <cell r="E9480">
            <v>18.75</v>
          </cell>
        </row>
        <row r="9481">
          <cell r="A9481">
            <v>96757</v>
          </cell>
          <cell r="B9481" t="str">
            <v>COMPOSIÇÃO</v>
          </cell>
          <cell r="C9481" t="str">
            <v>TÊ MISTURADOR, PPR, DN 25 MM, CLASSE PN 25,  INSTALADO EM RESERVAÇÃO DE ÁGUA DE EDIFICAÇÃO QUE POSSUA RESERVATÓRIO DE FIBRA/FIBROCIMENTO  FORNECIMENTO E INSTALAÇÃO. AF_06/2016</v>
          </cell>
          <cell r="D9481" t="str">
            <v>UN</v>
          </cell>
          <cell r="E9481">
            <v>22.53</v>
          </cell>
        </row>
        <row r="9482">
          <cell r="A9482">
            <v>96758</v>
          </cell>
          <cell r="B9482" t="str">
            <v>COMPOSIÇÃO</v>
          </cell>
          <cell r="C9482" t="str">
            <v>TÊ, PPR, DN 32 MM, CLASSE PN 25,  INSTALADO EM RESERVAÇÃO DE ÁGUA DE EDIFICAÇÃO QUE POSSUA RESERVATÓRIO DE FIBRA/FIBROCIMENTO  FORNECIMENTO E INSTALAÇÃO. AF_06/2016</v>
          </cell>
          <cell r="D9482" t="str">
            <v>UN</v>
          </cell>
          <cell r="E9482">
            <v>16.829999999999998</v>
          </cell>
        </row>
        <row r="9483">
          <cell r="A9483">
            <v>96759</v>
          </cell>
          <cell r="B9483" t="str">
            <v>COMPOSIÇÃO</v>
          </cell>
          <cell r="C9483" t="str">
            <v>TÊ, PPR, DN 40 MM, CLASSE PN 25,  INSTALADO EM RESERVAÇÃO DE ÁGUA DE EDIFICAÇÃO QUE POSSUA RESERVATÓRIO DE FIBRA/FIBROCIMENTO  FORNECIMENTO E INSTALAÇÃO. AF_06/2016</v>
          </cell>
          <cell r="D9483" t="str">
            <v>UN</v>
          </cell>
          <cell r="E9483">
            <v>22.69</v>
          </cell>
        </row>
        <row r="9484">
          <cell r="A9484">
            <v>96760</v>
          </cell>
          <cell r="B9484" t="str">
            <v>COMPOSIÇÃO</v>
          </cell>
          <cell r="C9484" t="str">
            <v>TÊ, PPR, DN 50 MM, CLASSE PN 25,  INSTALADO EM RESERVAÇÃO DE ÁGUA DE EDIFICAÇÃO QUE POSSUA RESERVATÓRIO DE FIBRA/FIBROCIMENTO  FORNECIMENTO E INSTALAÇÃO. AF_06/2016</v>
          </cell>
          <cell r="D9484" t="str">
            <v>UN</v>
          </cell>
          <cell r="E9484">
            <v>39.799999999999997</v>
          </cell>
        </row>
        <row r="9485">
          <cell r="A9485">
            <v>96761</v>
          </cell>
          <cell r="B9485" t="str">
            <v>COMPOSIÇÃO</v>
          </cell>
          <cell r="C9485" t="str">
            <v>TÊ, PPR, DN 63 MM, CLASSE PN 25,  INSTALADO EM RESERVAÇÃO DE ÁGUA DE EDIFICAÇÃO QUE POSSUA RESERVATÓRIO DE FIBRA/FIBROCIMENTO  FORNECIMENTO E INSTALAÇÃO. AF_06/2016</v>
          </cell>
          <cell r="D9485" t="str">
            <v>UN</v>
          </cell>
          <cell r="E9485">
            <v>54.12</v>
          </cell>
        </row>
        <row r="9486">
          <cell r="A9486">
            <v>96762</v>
          </cell>
          <cell r="B9486" t="str">
            <v>COMPOSIÇÃO</v>
          </cell>
          <cell r="C9486" t="str">
            <v>TÊ, PPR, DN 75 MM, CLASSE PN 25,  INSTALADO EM RESERVAÇÃO DE ÁGUA DE EDIFICAÇÃO QUE POSSUA RESERVATÓRIO DE FIBRA/FIBROCIMENTO  FORNECIMENTO E INSTALAÇÃO. AF_06/2016</v>
          </cell>
          <cell r="D9486" t="str">
            <v>UN</v>
          </cell>
          <cell r="E9486">
            <v>108.78</v>
          </cell>
        </row>
        <row r="9487">
          <cell r="A9487">
            <v>96763</v>
          </cell>
          <cell r="B9487" t="str">
            <v>COMPOSIÇÃO</v>
          </cell>
          <cell r="C9487" t="str">
            <v>TÊ, PPR, DN 90 MM, CLASSE PN 25,  INSTALADO EM RESERVAÇÃO DE ÁGUA DE EDIFICAÇÃO QUE POSSUA RESERVATÓRIO DE FIBRA/FIBROCIMENTO  FORNECIMENTO E INSTALAÇÃO. AF_06/2016</v>
          </cell>
          <cell r="D9487" t="str">
            <v>UN</v>
          </cell>
          <cell r="E9487">
            <v>137.63999999999999</v>
          </cell>
        </row>
        <row r="9488">
          <cell r="A9488">
            <v>96764</v>
          </cell>
          <cell r="B9488" t="str">
            <v>COMPOSIÇÃO</v>
          </cell>
          <cell r="C9488" t="str">
            <v>TÊ, PPR, DN 110 MM, CLASSE PN 25,  INSTALADO EM RESERVAÇÃO DE ÁGUA DE EDIFICAÇÃO QUE POSSUA RESERVATÓRIO DE FIBRA/FIBROCIMENTO  FORNECIMENTO E INSTALAÇÃO. AF_06/2016</v>
          </cell>
          <cell r="D9488" t="str">
            <v>UN</v>
          </cell>
          <cell r="E9488">
            <v>279.38</v>
          </cell>
        </row>
        <row r="9489">
          <cell r="A9489">
            <v>96802</v>
          </cell>
          <cell r="B9489" t="str">
            <v>COMPOSIÇÃO</v>
          </cell>
          <cell r="C9489" t="str">
            <v>KIT CHASSI PEX, PRÉ-FABRICADO, PARA CHUVEIRO, INCLUSO QUADRO METÁLICO, TUBOS, REGISTROS DE PRESSÃO E CONEXÕES POR CRIMPAGEM - FORNECIMENTO E INSTALAÇÃO. AF_02/2023</v>
          </cell>
          <cell r="D9489" t="str">
            <v>UN</v>
          </cell>
          <cell r="E9489">
            <v>368.82</v>
          </cell>
        </row>
        <row r="9490">
          <cell r="A9490">
            <v>96803</v>
          </cell>
          <cell r="B9490" t="str">
            <v>COMPOSIÇÃO</v>
          </cell>
          <cell r="C9490" t="str">
            <v>KIT CHASSI PEX, PRÉ-FABRICADO, PARA COZINHA COM CUBA SIMPLES, INCLUSO QUADRO METÁLICO, TUBOS E CONEXÕES POR CRIMPAGEM - FORNECIMENTO E INSTALAÇÃO. AF_02/2023</v>
          </cell>
          <cell r="D9490" t="str">
            <v>UN</v>
          </cell>
          <cell r="E9490">
            <v>66.44</v>
          </cell>
        </row>
        <row r="9491">
          <cell r="A9491">
            <v>96804</v>
          </cell>
          <cell r="B9491" t="str">
            <v>COMPOSIÇÃO</v>
          </cell>
          <cell r="C9491" t="str">
            <v>KIT CHASSI PEX, PRÉ-FABRICADO, PARA ÁREA DE SERVIÇO COM TANQUE E MÁQUINA DE LAVAR ROUPA, INCLUSO QUADRO METÁLICO, TUBOS E CONEXÕES POR CRIMPAGEM - FORNECIMENTO E INSTALAÇÃO. AF_02/2023</v>
          </cell>
          <cell r="D9491" t="str">
            <v>UN</v>
          </cell>
          <cell r="E9491">
            <v>106.26</v>
          </cell>
        </row>
        <row r="9492">
          <cell r="A9492">
            <v>96805</v>
          </cell>
          <cell r="B9492" t="str">
            <v>COMPOSIÇÃO</v>
          </cell>
          <cell r="C9492" t="str">
            <v>KIT CHASSI PEX, PRÉ-FABRICADO, PARA CHUVEIRO, INCLUSO QUADRO METÁLICO, TUBOS, REGISTROS DE PRESSÃO E CONEXÕES POR ANEL DESLIZANTE - FORNECIMENTO E INSTALAÇÃO. AF_02/2023</v>
          </cell>
          <cell r="D9492" t="str">
            <v>UN</v>
          </cell>
          <cell r="E9492">
            <v>189.68</v>
          </cell>
        </row>
        <row r="9493">
          <cell r="A9493">
            <v>96806</v>
          </cell>
          <cell r="B9493" t="str">
            <v>COMPOSIÇÃO</v>
          </cell>
          <cell r="C9493" t="str">
            <v>KIT CHASSI PEX, PRÉ-FABRICADO, PARA COZINHA COM CUBA SIMPLES, INCLUSO QUADRO METÁLICO, TUBOS E CONEXÕES POR ANEL DESLIZANTE - FORNECIMENTO E INSTALAÇÃO. AF_02/2023</v>
          </cell>
          <cell r="D9493" t="str">
            <v>UN</v>
          </cell>
          <cell r="E9493">
            <v>72.27</v>
          </cell>
        </row>
        <row r="9494">
          <cell r="A9494">
            <v>96807</v>
          </cell>
          <cell r="B9494" t="str">
            <v>COMPOSIÇÃO</v>
          </cell>
          <cell r="C9494" t="str">
            <v>KIT CHASSI PEX, PRÉ-FABRICADO, PARA ÁREA DE SERVIÇO COM TANQUE E MÁQUINA DE LAVAR ROUPA, INCLUSO QUADRO METÁLICO, TUBOS E CONEXÕES POR ANEL DESLIZANTE - FORNECIMENTO E INSTALAÇÃO. AF_02/2023</v>
          </cell>
          <cell r="D9494" t="str">
            <v>UN</v>
          </cell>
          <cell r="E9494">
            <v>115.55</v>
          </cell>
        </row>
        <row r="9495">
          <cell r="A9495">
            <v>96808</v>
          </cell>
          <cell r="B9495" t="str">
            <v>COMPOSIÇÃO</v>
          </cell>
          <cell r="C9495" t="str">
            <v>UNIÃO METÁLICA PARA INSTALAÇÕES EM PEX ÁGUA, DN 16 MM, COM ANEL DESLIZANTE - FORNECIMENTO E INSTALAÇÃO. AF_02/2023</v>
          </cell>
          <cell r="D9495" t="str">
            <v>UN</v>
          </cell>
          <cell r="E9495">
            <v>14.58</v>
          </cell>
        </row>
        <row r="9496">
          <cell r="A9496">
            <v>96809</v>
          </cell>
          <cell r="B9496" t="str">
            <v>COMPOSIÇÃO</v>
          </cell>
          <cell r="C9496" t="str">
            <v>CONEXÃO FIXA, ROSCA FÊMEA, METÁLICA, PARA INSTALAÇÕES EM PEX ÁGUA, DN 16 MM X 1/2", COM ANEL DESLIZANTE. FORNECIMENTO E INSTALAÇÃO. AF_02/2023</v>
          </cell>
          <cell r="D9496" t="str">
            <v>UN</v>
          </cell>
          <cell r="E9496">
            <v>16.14</v>
          </cell>
        </row>
        <row r="9497">
          <cell r="A9497">
            <v>96810</v>
          </cell>
          <cell r="B9497" t="str">
            <v>COMPOSIÇÃO</v>
          </cell>
          <cell r="C9497" t="str">
            <v>CONEXÃO MÓVEL, ROSCA FÊMEA, METÁLICA, PARA INSTALAÇÕES EM PEX ÁGUA, DN 16 MM X 3/4", COM ANEL DESLIZANTE. FORNECIMENTO E INSTALAÇÃO. AF_02/2023</v>
          </cell>
          <cell r="D9497" t="str">
            <v>UN</v>
          </cell>
          <cell r="E9497">
            <v>17.510000000000002</v>
          </cell>
        </row>
        <row r="9498">
          <cell r="A9498">
            <v>96811</v>
          </cell>
          <cell r="B9498" t="str">
            <v>COMPOSIÇÃO</v>
          </cell>
          <cell r="C9498" t="str">
            <v>UNIÃO METÁLICA PARA INSTALAÇÕES EM PEX ÁGUA, DN 20 MM, COM ANEL DESLIZANTE - FORNECIMENTO E INSTALAÇÃO. AF_02/2023</v>
          </cell>
          <cell r="D9498" t="str">
            <v>UN</v>
          </cell>
          <cell r="E9498">
            <v>18.46</v>
          </cell>
        </row>
        <row r="9499">
          <cell r="A9499">
            <v>96812</v>
          </cell>
          <cell r="B9499" t="str">
            <v>COMPOSIÇÃO</v>
          </cell>
          <cell r="C9499" t="str">
            <v>CONEXÃO FIXA, ROSCA FÊMEA, METÁLICA, PARA INSTALAÇÕES EM PEX ÁGUA, DN 20 MM X 1/2", COM ANEL DESLIZANTE. FORNECIMENTO E INSTALAÇÃO. AF_02/2023</v>
          </cell>
          <cell r="D9499" t="str">
            <v>UN</v>
          </cell>
          <cell r="E9499">
            <v>16.82</v>
          </cell>
        </row>
        <row r="9500">
          <cell r="A9500">
            <v>96813</v>
          </cell>
          <cell r="B9500" t="str">
            <v>COMPOSIÇÃO</v>
          </cell>
          <cell r="C9500" t="str">
            <v>CONEXÃO FIXA, ROSCA FÊMEA, METÁLICA, PARA INSTALAÇÕES EM PEX ÁGUA, DN 20 MM X 3/4", COM ANEL DESLIZANTE. FORNECIMENTO E INSTALAÇÃO. AF_02/2023</v>
          </cell>
          <cell r="D9500" t="str">
            <v>UN</v>
          </cell>
          <cell r="E9500">
            <v>19.18</v>
          </cell>
        </row>
        <row r="9501">
          <cell r="A9501">
            <v>96814</v>
          </cell>
          <cell r="B9501" t="str">
            <v>COMPOSIÇÃO</v>
          </cell>
          <cell r="C9501" t="str">
            <v>UNIÃO DE REDUÇÃO, METÁLICA, PARA INSTALAÇÕES EM PEX ÁGUA, DN 20 X 16 MM, CONEXÃO POR ANEL DESLIZANTE - FORNECIMENTO E INSTALAÇÃO. AF_02/2023</v>
          </cell>
          <cell r="D9501" t="str">
            <v>UN</v>
          </cell>
          <cell r="E9501">
            <v>13.81</v>
          </cell>
        </row>
        <row r="9502">
          <cell r="A9502">
            <v>96815</v>
          </cell>
          <cell r="B9502" t="str">
            <v>COMPOSIÇÃO</v>
          </cell>
          <cell r="C9502" t="str">
            <v>UNIÃO METÁLICA PARA INSTALAÇÕES EM PEX ÁGUA, DN 25 MM, COM ANEL DESLIZANTE - FORNECIMENTO E INSTALAÇÃO. AF_02/2023</v>
          </cell>
          <cell r="D9502" t="str">
            <v>UN</v>
          </cell>
          <cell r="E9502">
            <v>28.84</v>
          </cell>
        </row>
        <row r="9503">
          <cell r="A9503">
            <v>96816</v>
          </cell>
          <cell r="B9503" t="str">
            <v>COMPOSIÇÃO</v>
          </cell>
          <cell r="C9503" t="str">
            <v>CONEXÃO FIXA, ROSCA FÊMEA, METÁLICA, PARA INSTALAÇÕES EM PEX ÁGUA, DN 25 MM X 3/4", COM ANEL DESLIZANTE - FORNECIMENTO E INSTALAÇÃO. AF_02/2023</v>
          </cell>
          <cell r="D9503" t="str">
            <v>UN</v>
          </cell>
          <cell r="E9503">
            <v>21.7</v>
          </cell>
        </row>
        <row r="9504">
          <cell r="A9504">
            <v>96817</v>
          </cell>
          <cell r="B9504" t="str">
            <v>COMPOSIÇÃO</v>
          </cell>
          <cell r="C9504" t="str">
            <v>CONEXÃO FIXA, ROSCA FÊMEA, METÁLICA, PARA INSTALAÇÕES EM PEX ÁGUA, DN 25 MM X 1", COM ANEL DESLIZANTE - FORNECIMENTO E INSTALAÇÃO. AF_02/2023</v>
          </cell>
          <cell r="D9504" t="str">
            <v>UN</v>
          </cell>
          <cell r="E9504">
            <v>29.08</v>
          </cell>
        </row>
        <row r="9505">
          <cell r="A9505">
            <v>96818</v>
          </cell>
          <cell r="B9505" t="str">
            <v>COMPOSIÇÃO</v>
          </cell>
          <cell r="C9505" t="str">
            <v>UNIÃO DE REDUÇÃO, METÁLICA, PARA INSTALAÇÕES EM PEX ÁGUA, DN 25 X 16 MM, CONEXÃO POR ANEL DESLIZANTE - FORNECIMENTO E INSTALAÇÃO. AF_02/2023</v>
          </cell>
          <cell r="D9505" t="str">
            <v>UN</v>
          </cell>
          <cell r="E9505">
            <v>18.66</v>
          </cell>
        </row>
        <row r="9506">
          <cell r="A9506">
            <v>96819</v>
          </cell>
          <cell r="B9506" t="str">
            <v>COMPOSIÇÃO</v>
          </cell>
          <cell r="C9506" t="str">
            <v>UNIÃO DE REDUÇÃO, METÁLICA, PARA INSTALAÇÕES EM PEX ÁGUA, DN 25 X 20 MM, CONEXÃO POR ANEL DESLIZANTE - FORNECIMENTO E INSTALAÇÃO. AF_02/2023</v>
          </cell>
          <cell r="D9506" t="str">
            <v>UN</v>
          </cell>
          <cell r="E9506">
            <v>20</v>
          </cell>
        </row>
        <row r="9507">
          <cell r="A9507">
            <v>96820</v>
          </cell>
          <cell r="B9507" t="str">
            <v>COMPOSIÇÃO</v>
          </cell>
          <cell r="C9507" t="str">
            <v>UNIÃO METÁLICA PARA INSTALAÇÕES EM PEX ÁGUA, DN 32 MM, COM ANEL DESLIZANTE - FORNECIMENTO E INSTALAÇÃO. AF_02/2023</v>
          </cell>
          <cell r="D9507" t="str">
            <v>UN</v>
          </cell>
          <cell r="E9507">
            <v>34.68</v>
          </cell>
        </row>
        <row r="9508">
          <cell r="A9508">
            <v>96821</v>
          </cell>
          <cell r="B9508" t="str">
            <v>COMPOSIÇÃO</v>
          </cell>
          <cell r="C9508" t="str">
            <v>CONEXÃO FIXA, ROSCA FÊMEA, METÁLICA, PARA INSTALAÇÕES EM PEX ÁGUA, DN 32 MM X 1", COM ANEL DESLIZANTE - FORNECIMENTO E INSTALAÇÃO. AF_02/2023</v>
          </cell>
          <cell r="D9508" t="str">
            <v>UN</v>
          </cell>
          <cell r="E9508">
            <v>32.39</v>
          </cell>
        </row>
        <row r="9509">
          <cell r="A9509">
            <v>96822</v>
          </cell>
          <cell r="B9509" t="str">
            <v>COMPOSIÇÃO</v>
          </cell>
          <cell r="C9509" t="str">
            <v>UNIÃO DE REDUÇÃO, METÁLICA, PARA INSTALAÇÕES EM PEX ÁGUA, DN 32 X 25 MM, CONEXÃO POR ANEL DESLIZANTE - FORNECIMENTO E INSTALAÇÃO. AF_02/2023</v>
          </cell>
          <cell r="D9509" t="str">
            <v>UN</v>
          </cell>
          <cell r="E9509">
            <v>26.32</v>
          </cell>
        </row>
        <row r="9510">
          <cell r="A9510">
            <v>96823</v>
          </cell>
          <cell r="B9510" t="str">
            <v>COMPOSIÇÃO</v>
          </cell>
          <cell r="C9510" t="str">
            <v>LUVA PARA INSTALAÇÕES EM PEX ÁGUA, DN 16 MM, CONEXÃO POR CRIMPAGEM - FORNECIMENTO E INSTALAÇÃO. AF_02/2023</v>
          </cell>
          <cell r="D9510" t="str">
            <v>UN</v>
          </cell>
          <cell r="E9510">
            <v>9.73</v>
          </cell>
        </row>
        <row r="9511">
          <cell r="A9511">
            <v>96824</v>
          </cell>
          <cell r="B9511" t="str">
            <v>COMPOSIÇÃO</v>
          </cell>
          <cell r="C9511" t="str">
            <v>CONEXÃO FIXA, ROSCA FÊMEA, PARA INSTALAÇÕES EM PEX ÁGUA, DN 16MM X 1/2", CONEXÃO POR CRIMPAGEM - FORNECIMENTO E INSTALAÇÃO. AF_02/2023</v>
          </cell>
          <cell r="D9511" t="str">
            <v>UN</v>
          </cell>
          <cell r="E9511">
            <v>15.15</v>
          </cell>
        </row>
        <row r="9512">
          <cell r="A9512">
            <v>96826</v>
          </cell>
          <cell r="B9512" t="str">
            <v>COMPOSIÇÃO</v>
          </cell>
          <cell r="C9512" t="str">
            <v>LUVA PARA INSTALAÇÕES EM PEX ÁGUA, DN 20 MM, CONEXÃO POR CRIMPAGEM - FORNECIMENTO E INSTALAÇÃO. AF_02/2023</v>
          </cell>
          <cell r="D9512" t="str">
            <v>UN</v>
          </cell>
          <cell r="E9512">
            <v>11.28</v>
          </cell>
        </row>
        <row r="9513">
          <cell r="A9513">
            <v>96827</v>
          </cell>
          <cell r="B9513" t="str">
            <v>COMPOSIÇÃO</v>
          </cell>
          <cell r="C9513" t="str">
            <v>CONEXÃO FIXA, ROSCA FÊMEA, PARA INSTALAÇÕES EM PEX ÁGUA, DN 20MM X 1/2", CONEXÃO POR CRIMPAGEM - FORNECIMENTO E INSTALAÇÃO. AF_02/2023</v>
          </cell>
          <cell r="D9513" t="str">
            <v>UN</v>
          </cell>
          <cell r="E9513">
            <v>16.53</v>
          </cell>
        </row>
        <row r="9514">
          <cell r="A9514">
            <v>96828</v>
          </cell>
          <cell r="B9514" t="str">
            <v>COMPOSIÇÃO</v>
          </cell>
          <cell r="C9514" t="str">
            <v>CONEXÃO FIXA, ROSCA FÊMEA, PARA INSTALAÇÕES EM PEX ÁGUA, DN 20MM X 3/4", CONEXÃO POR CRIMPAGEM - FORNECIMENTO E INSTALAÇÃO. AF_02/2023</v>
          </cell>
          <cell r="D9514" t="str">
            <v>UN</v>
          </cell>
          <cell r="E9514">
            <v>20.440000000000001</v>
          </cell>
        </row>
        <row r="9515">
          <cell r="A9515">
            <v>96829</v>
          </cell>
          <cell r="B9515" t="str">
            <v>COMPOSIÇÃO</v>
          </cell>
          <cell r="C9515" t="str">
            <v>LUVA DE REDUÇÃO PARA INSTALAÇÕES EM PEX ÁGUA, DN 20 X 16 MM, CONEXÃO POR CRIMPAGEM - FORNECIMENTO E INSTALAÇÃO. AF_02/2023</v>
          </cell>
          <cell r="D9515" t="str">
            <v>UN</v>
          </cell>
          <cell r="E9515">
            <v>15.96</v>
          </cell>
        </row>
        <row r="9516">
          <cell r="A9516">
            <v>96830</v>
          </cell>
          <cell r="B9516" t="str">
            <v>COMPOSIÇÃO</v>
          </cell>
          <cell r="C9516" t="str">
            <v>LUVA PARA INSTALAÇÕES EM PEX ÁGUA, DN 25 MM, CONEXÃO POR CRIMPAGEM - FORNECIMENTO E INSTALAÇÃO. AF_02/2023</v>
          </cell>
          <cell r="D9516" t="str">
            <v>UN</v>
          </cell>
          <cell r="E9516">
            <v>17.899999999999999</v>
          </cell>
        </row>
        <row r="9517">
          <cell r="A9517">
            <v>96832</v>
          </cell>
          <cell r="B9517" t="str">
            <v>COMPOSIÇÃO</v>
          </cell>
          <cell r="C9517" t="str">
            <v>CONEXÃO FIXA, ROSCA FÊMEA, PARA INSTALAÇÕES EM PEX ÁGUA, DN 25MM X 3/4", CONEXÃO POR CRIMPAGEM - FORNECIMENTO E INSTALAÇÃO. AF_02/2023</v>
          </cell>
          <cell r="D9517" t="str">
            <v>UN</v>
          </cell>
          <cell r="E9517">
            <v>25.79</v>
          </cell>
        </row>
        <row r="9518">
          <cell r="A9518">
            <v>96833</v>
          </cell>
          <cell r="B9518" t="str">
            <v>COMPOSIÇÃO</v>
          </cell>
          <cell r="C9518" t="str">
            <v>LUVA DE REDUÇÃO PARA INSTALAÇÕES EM PEX ÁGUA, DN 25 X 16 MM, CONEXÃO POR CRIMPAGEM - FORNECIMENTO E INSTALAÇÃO. AF_02/2023</v>
          </cell>
          <cell r="D9518" t="str">
            <v>UN</v>
          </cell>
          <cell r="E9518">
            <v>20.420000000000002</v>
          </cell>
        </row>
        <row r="9519">
          <cell r="A9519">
            <v>96834</v>
          </cell>
          <cell r="B9519" t="str">
            <v>COMPOSIÇÃO</v>
          </cell>
          <cell r="C9519" t="str">
            <v>LUVA PARA INSTALAÇÕES EM PEX ÁGUA, DN 32 MM, CONEXÃO POR CRIMPAGEM - FORNECIMENTO E INSTALAÇÃO. AF_02/2023</v>
          </cell>
          <cell r="D9519" t="str">
            <v>UN</v>
          </cell>
          <cell r="E9519">
            <v>24.3</v>
          </cell>
        </row>
        <row r="9520">
          <cell r="A9520">
            <v>96836</v>
          </cell>
          <cell r="B9520" t="str">
            <v>COMPOSIÇÃO</v>
          </cell>
          <cell r="C9520" t="str">
            <v>LUVA DE REDUÇÃO PARA INSTALAÇÕES EM PEX ÁGUA, DN 32 X 25 MM, CONEXÃO POR CRIMPAGEM - FORNECIMENTO E INSTALAÇÃO. AF_02/2023</v>
          </cell>
          <cell r="D9520" t="str">
            <v>UN</v>
          </cell>
          <cell r="E9520">
            <v>29.25</v>
          </cell>
        </row>
        <row r="9521">
          <cell r="A9521">
            <v>96837</v>
          </cell>
          <cell r="B9521" t="str">
            <v>COMPOSIÇÃO</v>
          </cell>
          <cell r="C9521" t="str">
            <v>JOELHO 90 GRAUS, METÁLICO, PARA INSTALAÇÕES EM PEX ÁGUA, DN 16 MM, CONEXÃO POR ANEL DESLIZANTE - FORNECIMENTO E INSTALAÇÃO. AF_02/2023</v>
          </cell>
          <cell r="D9521" t="str">
            <v>UN</v>
          </cell>
          <cell r="E9521">
            <v>17.97</v>
          </cell>
        </row>
        <row r="9522">
          <cell r="A9522">
            <v>96838</v>
          </cell>
          <cell r="B9522" t="str">
            <v>COMPOSIÇÃO</v>
          </cell>
          <cell r="C9522" t="str">
            <v>JOELHO 90 GRAUS, ROSCA FÊMEA TERMINAL, METÁLICO, PARA INSTALAÇÕES EM PEX ÁGUA, DN 16MM X 1/2", CONEXÃO POR ANEL DESLIZANTE - FORNECIMENTO E INSTALAÇÃO. AF_02/2023</v>
          </cell>
          <cell r="D9522" t="str">
            <v>UN</v>
          </cell>
          <cell r="E9522">
            <v>21.57</v>
          </cell>
        </row>
        <row r="9523">
          <cell r="A9523">
            <v>96839</v>
          </cell>
          <cell r="B9523" t="str">
            <v>COMPOSIÇÃO</v>
          </cell>
          <cell r="C9523" t="str">
            <v>JOELHO, ROSCA FÊMEA, COM BASE FIXA, METÁLICO, PARA INSTALAÇÕES EM PEX ÁGUA, DN 16MM X 1/2", CONEXÃO POR ANEL DESLIZANTE - FORNECIMENTO E INSTALAÇÃO. AF_02/2023</v>
          </cell>
          <cell r="D9523" t="str">
            <v>UN</v>
          </cell>
          <cell r="E9523">
            <v>22.33</v>
          </cell>
        </row>
        <row r="9524">
          <cell r="A9524">
            <v>96840</v>
          </cell>
          <cell r="B9524" t="str">
            <v>COMPOSIÇÃO</v>
          </cell>
          <cell r="C9524" t="str">
            <v>JOELHO 90 GRAUS, METÁLICO, PARA INSTALAÇÕES EM PEX ÁGUA, DN 20 MM, CONEXÃO POR ANEL DESLIZANTE - FORNECIMENTO E INSTALAÇÃO. AF_02/2023</v>
          </cell>
          <cell r="D9524" t="str">
            <v>UN</v>
          </cell>
          <cell r="E9524">
            <v>21.7</v>
          </cell>
        </row>
        <row r="9525">
          <cell r="A9525">
            <v>96841</v>
          </cell>
          <cell r="B9525" t="str">
            <v>COMPOSIÇÃO</v>
          </cell>
          <cell r="C9525" t="str">
            <v>JOELHO 90 GRAUS, ROSCA FÊMEA TERMINAL, METÁLICO, PARA INSTALAÇÕES EM PEX ÁGUA, DN 20 MM X 1/2", CONEXÃO POR ANEL DESLIZANTE - FORNECIMENTO E INSTALAÇÃO. AF_02/2023</v>
          </cell>
          <cell r="D9525" t="str">
            <v>UN</v>
          </cell>
          <cell r="E9525">
            <v>23.98</v>
          </cell>
        </row>
        <row r="9526">
          <cell r="A9526">
            <v>96842</v>
          </cell>
          <cell r="B9526" t="str">
            <v>COMPOSIÇÃO</v>
          </cell>
          <cell r="C9526" t="str">
            <v>JOELHO 90 GRAUS, ROSCA FÊMEA TERMINAL, METÁLICO, PARA INSTALAÇÕES EM PEX ÁGUA, DN 20 MM X 3/4", CONEXÃO POR ANEL DESLIZANTE - FORNECIMENTO E INSTALAÇÃO. AF_02/2023</v>
          </cell>
          <cell r="D9526" t="str">
            <v>UN</v>
          </cell>
          <cell r="E9526">
            <v>27.49</v>
          </cell>
        </row>
        <row r="9527">
          <cell r="A9527">
            <v>96843</v>
          </cell>
          <cell r="B9527" t="str">
            <v>COMPOSIÇÃO</v>
          </cell>
          <cell r="C9527" t="str">
            <v>JOELHO ROSCA FÊMEA, COM BASE FIXA, METÁLICO, PARA INSTALAÇÕES EM PEX ÁGUA, DN 20MM X 1/2", CONEXÃO POR ANEL DESLIZANTE - FORNECIMENTO E INSTALAÇÃO. AF_02/2023</v>
          </cell>
          <cell r="D9527" t="str">
            <v>UN</v>
          </cell>
          <cell r="E9527">
            <v>25</v>
          </cell>
        </row>
        <row r="9528">
          <cell r="A9528">
            <v>96844</v>
          </cell>
          <cell r="B9528" t="str">
            <v>COMPOSIÇÃO</v>
          </cell>
          <cell r="C9528" t="str">
            <v>JOELHO ROSCA FÊMEA, MÓVEL, METÁLICO, PARA INSTALAÇÕES EM PEX ÁGUA, DN 20MM X 3/4", CONEXÃO POR ANEL DESLIZANTE - FORNECIMENTO E INSTALAÇÃO. AF_02/2023</v>
          </cell>
          <cell r="D9528" t="str">
            <v>UN</v>
          </cell>
          <cell r="E9528">
            <v>28.82</v>
          </cell>
        </row>
        <row r="9529">
          <cell r="A9529">
            <v>96845</v>
          </cell>
          <cell r="B9529" t="str">
            <v>COMPOSIÇÃO</v>
          </cell>
          <cell r="C9529" t="str">
            <v>JOELHO 90 GRAUS, METÁLICO, PARA INSTALAÇÕES EM PEX ÁGUA, DN 25 MM, CONEXÃO POR ANEL DESLIZANTE - FORNECIMENTO E INSTALAÇÃO. AF_02/2023</v>
          </cell>
          <cell r="D9529" t="str">
            <v>UN</v>
          </cell>
          <cell r="E9529">
            <v>34.4</v>
          </cell>
        </row>
        <row r="9530">
          <cell r="A9530">
            <v>96846</v>
          </cell>
          <cell r="B9530" t="str">
            <v>COMPOSIÇÃO</v>
          </cell>
          <cell r="C9530" t="str">
            <v>JOELHO 90 GRAUS, ROSCA FÊMEA TERMINAL, METÁLICO, PARA INSTALAÇÕES EM PEX ÁGUA, DN 25 MM X 3/4", CONEXÃO POR ANEL DESLIZANTE - FORNECIMENTO E INSTALAÇÃO. AF_02/2023</v>
          </cell>
          <cell r="D9530" t="str">
            <v>UN</v>
          </cell>
          <cell r="E9530">
            <v>32.130000000000003</v>
          </cell>
        </row>
        <row r="9531">
          <cell r="A9531">
            <v>96847</v>
          </cell>
          <cell r="B9531" t="str">
            <v>COMPOSIÇÃO</v>
          </cell>
          <cell r="C9531" t="str">
            <v>JOELHO ROSCA FÊMEA, COM BASE FIXA, METÁLICO, PARA INSTALAÇÕES EM PEX ÁGUA, DN 25MM X 3/4", CONEXÃO POR ANEL DESLIZANTE - FORNECIMENTO E INSTALAÇÃO. AF_02/2023</v>
          </cell>
          <cell r="D9531" t="str">
            <v>UN</v>
          </cell>
          <cell r="E9531">
            <v>31.68</v>
          </cell>
        </row>
        <row r="9532">
          <cell r="A9532">
            <v>96848</v>
          </cell>
          <cell r="B9532" t="str">
            <v>COMPOSIÇÃO</v>
          </cell>
          <cell r="C9532" t="str">
            <v>JOELHO 90 GRAUS, METÁLICO, PARA INSTALAÇÕES EM PEX ÁGUA, DN 32 MM, CONEXÃO POR ANEL DESLIZANTE - FORNECIMENTO E INSTALAÇÃO. AF_02/2023</v>
          </cell>
          <cell r="D9532" t="str">
            <v>UN</v>
          </cell>
          <cell r="E9532">
            <v>45.75</v>
          </cell>
        </row>
        <row r="9533">
          <cell r="A9533">
            <v>96849</v>
          </cell>
          <cell r="B9533" t="str">
            <v>COMPOSIÇÃO</v>
          </cell>
          <cell r="C9533" t="str">
            <v>JOELHO 90 GRAUS, PARA INSTALAÇÕES EM PEX ÁGUA, DN 16 MM, CONEXÃO POR CRIMPAGEM - FORNECIMENTO E INSTALAÇÃO. AF_02/2023</v>
          </cell>
          <cell r="D9533" t="str">
            <v>UN</v>
          </cell>
          <cell r="E9533">
            <v>14.38</v>
          </cell>
        </row>
        <row r="9534">
          <cell r="A9534">
            <v>96850</v>
          </cell>
          <cell r="B9534" t="str">
            <v>COMPOSIÇÃO</v>
          </cell>
          <cell r="C9534" t="str">
            <v>JOELHO 90 GRAUS, ROSCA FÊMEA TERMINAL, PARA INSTALAÇÕES EM PEX ÁGUA, DN 16MM X 1/2", CONEXÃO POR CRIMPAGEM - FORNECIMENTO E INSTALAÇÃO. AF_02/2023</v>
          </cell>
          <cell r="D9534" t="str">
            <v>UN</v>
          </cell>
          <cell r="E9534">
            <v>20.14</v>
          </cell>
        </row>
        <row r="9535">
          <cell r="A9535">
            <v>96852</v>
          </cell>
          <cell r="B9535" t="str">
            <v>COMPOSIÇÃO</v>
          </cell>
          <cell r="C9535" t="str">
            <v>JOELHO 90 GRAUS, PARA INSTALAÇÕES EM PEX ÁGUA, DN 20 MM, CONEXÃO POR CRIMPAGEM - FORNECIMENTO E INSTALAÇÃO. AF_02/2023</v>
          </cell>
          <cell r="D9535" t="str">
            <v>UN</v>
          </cell>
          <cell r="E9535">
            <v>18.329999999999998</v>
          </cell>
        </row>
        <row r="9536">
          <cell r="A9536">
            <v>96853</v>
          </cell>
          <cell r="B9536" t="str">
            <v>COMPOSIÇÃO</v>
          </cell>
          <cell r="C9536" t="str">
            <v>JOELHO 90 GRAUS, ROSCA FÊMEA TERMINAL, PARA INSTALAÇÕES EM PEX ÁGUA, DN 20MM X 1/2", CONEXÃO POR CRIMPAGEM - FORNECIMENTO E INSTALAÇÃO. AF_02/2023</v>
          </cell>
          <cell r="D9536" t="str">
            <v>UN</v>
          </cell>
          <cell r="E9536">
            <v>21.66</v>
          </cell>
        </row>
        <row r="9537">
          <cell r="A9537">
            <v>96854</v>
          </cell>
          <cell r="B9537" t="str">
            <v>COMPOSIÇÃO</v>
          </cell>
          <cell r="C9537" t="str">
            <v>JOELHO 90 GRAUS, ROSCA FÊMEA TERMINAL, PARA INSTALAÇÕES EM PEX ÁGUA, DN 20MM X 3/4", CONEXÃO POR CRIMPAGEM - FORNECIMENTO E INSTALAÇÃO. AF_02/2023</v>
          </cell>
          <cell r="D9537" t="str">
            <v>UN</v>
          </cell>
          <cell r="E9537">
            <v>26.76</v>
          </cell>
        </row>
        <row r="9538">
          <cell r="A9538">
            <v>96855</v>
          </cell>
          <cell r="B9538" t="str">
            <v>COMPOSIÇÃO</v>
          </cell>
          <cell r="C9538" t="str">
            <v>JOELHO 90 GRAUS, PARA INSTALAÇÕES EM PEX ÁGUA, DN 25 MM, CONEXÃO POR CRIMPAGEM - FORNECIMENTO E INSTALAÇÃO. AF_02/2023</v>
          </cell>
          <cell r="D9538" t="str">
            <v>UN</v>
          </cell>
          <cell r="E9538">
            <v>28.93</v>
          </cell>
        </row>
        <row r="9539">
          <cell r="A9539">
            <v>96856</v>
          </cell>
          <cell r="B9539" t="str">
            <v>COMPOSIÇÃO</v>
          </cell>
          <cell r="C9539" t="str">
            <v>JOELHO 90 GRAUS, ROSCA FÊMEA TERMINAL, PARA INSTALAÇÕES EM PEX ÁGUA, DN 25MM X 1/2", CONEXÃO POR CRIMPAGEM - FORNECIMENTO E INSTALAÇÃO. AF_02/2023</v>
          </cell>
          <cell r="D9539" t="str">
            <v>UN</v>
          </cell>
          <cell r="E9539">
            <v>30.82</v>
          </cell>
        </row>
        <row r="9540">
          <cell r="A9540">
            <v>96860</v>
          </cell>
          <cell r="B9540" t="str">
            <v>COMPOSIÇÃO</v>
          </cell>
          <cell r="C9540" t="str">
            <v>TÊ, METÁLICO, PARA INSTALAÇÕES EM PEX ÁGUA, DN 16 MM, CONEXÃO POR ANEL DESLIZANTE - FORNECIMENTO E INSTALAÇÃO. AF_02/2023</v>
          </cell>
          <cell r="D9540" t="str">
            <v>UN</v>
          </cell>
          <cell r="E9540">
            <v>25.75</v>
          </cell>
        </row>
        <row r="9541">
          <cell r="A9541">
            <v>96861</v>
          </cell>
          <cell r="B9541" t="str">
            <v>COMPOSIÇÃO</v>
          </cell>
          <cell r="C9541" t="str">
            <v>TÊ, ROSCA FÊMEA, METÁLICO, PARA INSTALAÇÕES EM PEX ÁGUA, DN 16 MM X ½, CONEXÃO POR ANEL DESLIZANTE - FORNECIMENTO E INSTALAÇÃO. AF_02/2023</v>
          </cell>
          <cell r="D9541" t="str">
            <v>UN</v>
          </cell>
          <cell r="E9541">
            <v>32.58</v>
          </cell>
        </row>
        <row r="9542">
          <cell r="A9542">
            <v>96862</v>
          </cell>
          <cell r="B9542" t="str">
            <v>COMPOSIÇÃO</v>
          </cell>
          <cell r="C9542" t="str">
            <v>TÊ, METÁLICO, PARA INSTALAÇÕES EM PEX ÁGUA, DN 20 MM, CONEXÃO POR ANEL DESLIZANTE - FORNECIMENTO E INSTALAÇÃO. AF_02/2023</v>
          </cell>
          <cell r="D9542" t="str">
            <v>UN</v>
          </cell>
          <cell r="E9542">
            <v>31.69</v>
          </cell>
        </row>
        <row r="9543">
          <cell r="A9543">
            <v>96863</v>
          </cell>
          <cell r="B9543" t="str">
            <v>COMPOSIÇÃO</v>
          </cell>
          <cell r="C9543" t="str">
            <v>TÊ, ROSCA FÊMEA, METÁLICO, PARA INSTALAÇÕES EM PEX ÁGUA, DN 20 MM X 1/2", CONEXÃO POR ANEL DESLIZANTE - FORNECIMENTO E INSTALAÇÃO. AF_02/2023</v>
          </cell>
          <cell r="D9543" t="str">
            <v>UN</v>
          </cell>
          <cell r="E9543">
            <v>33.32</v>
          </cell>
        </row>
        <row r="9544">
          <cell r="A9544">
            <v>96864</v>
          </cell>
          <cell r="B9544" t="str">
            <v>COMPOSIÇÃO</v>
          </cell>
          <cell r="C9544" t="str">
            <v>TÊ, METÁLICO, PARA INSTALAÇÕES EM PEX ÁGUA, DN 25 MM, CONEXÃO POR ANEL DESLIZANTE - FORNECIMENTO E INSTALAÇÃO. AF_02/2023</v>
          </cell>
          <cell r="D9544" t="str">
            <v>UN</v>
          </cell>
          <cell r="E9544">
            <v>44.96</v>
          </cell>
        </row>
        <row r="9545">
          <cell r="A9545">
            <v>96865</v>
          </cell>
          <cell r="B9545" t="str">
            <v>COMPOSIÇÃO</v>
          </cell>
          <cell r="C9545" t="str">
            <v>TÊ, ROSCA FÊMEA, METÁLICO, PARA INSTALAÇÕES EM PEX ÁGUA, DN 25 MM X 3/4", CONEXÃO POR ANEL DESLIZANTE - FORNECIMENTO E INSTALAÇÃO. AF_02/2023</v>
          </cell>
          <cell r="D9545" t="str">
            <v>UN</v>
          </cell>
          <cell r="E9545">
            <v>39.31</v>
          </cell>
        </row>
        <row r="9546">
          <cell r="A9546">
            <v>96866</v>
          </cell>
          <cell r="B9546" t="str">
            <v>COMPOSIÇÃO</v>
          </cell>
          <cell r="C9546" t="str">
            <v>TÊ, METÁLICO, PARA INSTALAÇÕES EM PEX ÁGUA, DN 32 MM, CONEXÃO POR ANEL DESLIZANTE - FORNECIMENTO E INSTALAÇÃO. AF_02/2023</v>
          </cell>
          <cell r="D9546" t="str">
            <v>UN</v>
          </cell>
          <cell r="E9546">
            <v>58.56</v>
          </cell>
        </row>
        <row r="9547">
          <cell r="A9547">
            <v>96868</v>
          </cell>
          <cell r="B9547" t="str">
            <v>COMPOSIÇÃO</v>
          </cell>
          <cell r="C9547" t="str">
            <v>TÊ, PARA INSTALAÇÕES EM PEX ÁGUA, DN 16 MM, CONEXÃO POR CRIMPAGEM - FORNECIMENTO E INSTALAÇÃO. AF_02/2023</v>
          </cell>
          <cell r="D9547" t="str">
            <v>UN</v>
          </cell>
          <cell r="E9547">
            <v>16.79</v>
          </cell>
        </row>
        <row r="9548">
          <cell r="A9548">
            <v>96869</v>
          </cell>
          <cell r="B9548" t="str">
            <v>COMPOSIÇÃO</v>
          </cell>
          <cell r="C9548" t="str">
            <v>TÊ, PARA INSTALAÇÕES EM PEX ÁGUA, DN 20 MM, CONEXÃO POR CRIMPAGEM - FORNECIMENTO E INSTALAÇÃO. AF_02/2023</v>
          </cell>
          <cell r="D9548" t="str">
            <v>UN</v>
          </cell>
          <cell r="E9548">
            <v>25.89</v>
          </cell>
        </row>
        <row r="9549">
          <cell r="A9549">
            <v>96870</v>
          </cell>
          <cell r="B9549" t="str">
            <v>COMPOSIÇÃO</v>
          </cell>
          <cell r="C9549" t="str">
            <v>TÊ, PARA INSTALAÇÕES EM PEX ÁGUA, DN 25 MM, CONEXÃO POR CRIMPAGEM - FORNECIMENTO E INSTALAÇÃO. AF_02/2023</v>
          </cell>
          <cell r="D9549" t="str">
            <v>UN</v>
          </cell>
          <cell r="E9549">
            <v>39.08</v>
          </cell>
        </row>
        <row r="9550">
          <cell r="A9550">
            <v>96871</v>
          </cell>
          <cell r="B9550" t="str">
            <v>COMPOSIÇÃO</v>
          </cell>
          <cell r="C9550" t="str">
            <v>TÊ, PARA INSTALAÇÕES EM PEX ÁGUA, DN 32 MM, CONEXÃO POR CRIMPAGEM - FORNECIMENTO E INSTALAÇÃO. AF_02/2023</v>
          </cell>
          <cell r="D9550" t="str">
            <v>UN</v>
          </cell>
          <cell r="E9550">
            <v>44.6</v>
          </cell>
        </row>
        <row r="9551">
          <cell r="A9551">
            <v>96872</v>
          </cell>
          <cell r="B9551" t="str">
            <v>COMPOSIÇÃO</v>
          </cell>
          <cell r="C9551" t="str">
            <v>DISTRIBUIDOR 2 SAÍDAS, METÁLICO, PARA INSTALAÇÕES EM PEX ÁGUA, ENTRADA DE 3/4" X 2 SAÍDAS DE 1/2", CONEXÃO POR ANEL DESLIZANTE - FORNECIMENTO E INSTALAÇÃO. AF_02/2023</v>
          </cell>
          <cell r="D9551" t="str">
            <v>UN</v>
          </cell>
          <cell r="E9551">
            <v>41.15</v>
          </cell>
        </row>
        <row r="9552">
          <cell r="A9552">
            <v>96873</v>
          </cell>
          <cell r="B9552" t="str">
            <v>COMPOSIÇÃO</v>
          </cell>
          <cell r="C9552" t="str">
            <v>DISTRIBUIDOR 2 SAÍDAS, METÁLICO, PARA INSTALAÇÕES EM PEX ÁGUA, ENTRADA DE 1" X 2 SAÍDAS DE 1/2", CONEXÃO POR ANEL DESLIZANTE - FORNECIMENTO E INSTALAÇÃO. AF_02/2023</v>
          </cell>
          <cell r="D9552" t="str">
            <v>UN</v>
          </cell>
          <cell r="E9552">
            <v>55.03</v>
          </cell>
        </row>
        <row r="9553">
          <cell r="A9553">
            <v>96874</v>
          </cell>
          <cell r="B9553" t="str">
            <v>COMPOSIÇÃO</v>
          </cell>
          <cell r="C9553" t="str">
            <v>DISTRIBUIDOR 3 SAÍDAS, METÁLICO, PARA INSTALAÇÕES EM PEX ÁGUA, ENTRADA DE 3/4" X 3 SAÍDAS DE 1/2", CONEXÃO POR ANEL DESLIZANTE - FORNECIMENTO E INSTALAÇÃO. AF_02/2023</v>
          </cell>
          <cell r="D9553" t="str">
            <v>UN</v>
          </cell>
          <cell r="E9553">
            <v>50.09</v>
          </cell>
        </row>
        <row r="9554">
          <cell r="A9554">
            <v>96875</v>
          </cell>
          <cell r="B9554" t="str">
            <v>COMPOSIÇÃO</v>
          </cell>
          <cell r="C9554" t="str">
            <v>DISTRIBUIDOR 3 SAÍDAS, METÁLICO, PARA INSTALAÇÕES EM PEX ÁGUA, ENTRADA DE 1" X 3 SAÍDAS DE 1/2", CONEXÃO POR ANEL DESLIZANTE - FORNECIMENTO E INSTALAÇÃO. AF_02/2023</v>
          </cell>
          <cell r="D9554" t="str">
            <v>UN</v>
          </cell>
          <cell r="E9554">
            <v>65.97</v>
          </cell>
        </row>
        <row r="9555">
          <cell r="A9555">
            <v>96876</v>
          </cell>
          <cell r="B9555" t="str">
            <v>COMPOSIÇÃO</v>
          </cell>
          <cell r="C9555" t="str">
            <v>DISTRIBUIDOR 2 SAÍDAS, PARA INSTALAÇÕES EM PEX ÁGUA, ENTRADA DE 32 MM X 2 SAÍDAS DE 16 MM, CONEXÃO POR CRIMPAGEM FORNECIMENTO E INSTALAÇÃO. AF_02/2023</v>
          </cell>
          <cell r="D9555" t="str">
            <v>UN</v>
          </cell>
          <cell r="E9555">
            <v>154.06</v>
          </cell>
        </row>
        <row r="9556">
          <cell r="A9556">
            <v>96878</v>
          </cell>
          <cell r="B9556" t="str">
            <v>COMPOSIÇÃO</v>
          </cell>
          <cell r="C9556" t="str">
            <v>DISTRIBUIDOR 2 SAÍDAS, PARA INSTALAÇÕES EM PEX ÁGUA, ENTRADA DE 32 MM X 2 SAÍDAS DE 25 MM, CONEXÃO POR CRIMPAGEM - FORNECIMENTO E INSTALAÇÃO. AF_02/2023</v>
          </cell>
          <cell r="D9556" t="str">
            <v>UN</v>
          </cell>
          <cell r="E9556">
            <v>173.11</v>
          </cell>
        </row>
        <row r="9557">
          <cell r="A9557">
            <v>96879</v>
          </cell>
          <cell r="B9557" t="str">
            <v>COMPOSIÇÃO</v>
          </cell>
          <cell r="C9557" t="str">
            <v>DISTRIBUIDOR 3 SAÍDAS, PARA INSTALAÇÕES EM PEX ÁGUA, ENTRADA DE 32 MM X 3 SAÍDAS DE 16 MM, CONEXÃO POR CRIMPAGEM - FORNECIMENTO E INSTALAÇÃO. AF_02/2023</v>
          </cell>
          <cell r="D9557" t="str">
            <v>UN</v>
          </cell>
          <cell r="E9557">
            <v>167.66</v>
          </cell>
        </row>
        <row r="9558">
          <cell r="A9558">
            <v>96881</v>
          </cell>
          <cell r="B9558" t="str">
            <v>COMPOSIÇÃO</v>
          </cell>
          <cell r="C9558" t="str">
            <v>DISTRIBUIDOR 3 SAÍDAS, PARA INSTALAÇÕES EM PEX ÁGUA, ENTRADA DE 32 MM X 3 SAÍDAS DE 25 MM, CONEXÃO POR CRIMPAGEM - FORNECIMENTO E INSTALAÇÃO. AF_02/2023</v>
          </cell>
          <cell r="D9558" t="str">
            <v>UN</v>
          </cell>
          <cell r="E9558">
            <v>199.12</v>
          </cell>
        </row>
        <row r="9559">
          <cell r="A9559">
            <v>97425</v>
          </cell>
          <cell r="B9559" t="str">
            <v>COMPOSIÇÃO</v>
          </cell>
          <cell r="C9559" t="str">
            <v>FLANGE EM AÇO, DN 15 MM X 1/2'', INSTALADO EM RESERVAÇÃO DE ÁGUA DE EDIFICAÇÃO QUE POSSUA RESERVATÓRIO DE FIBRA/FIBROCIMENTO - FORNECIMENTO E INSTALAÇÃO. AF_06/2016</v>
          </cell>
          <cell r="D9559" t="str">
            <v>UN</v>
          </cell>
          <cell r="E9559">
            <v>27.44</v>
          </cell>
        </row>
        <row r="9560">
          <cell r="A9560">
            <v>97426</v>
          </cell>
          <cell r="B9560" t="str">
            <v>COMPOSIÇÃO</v>
          </cell>
          <cell r="C9560" t="str">
            <v>FLANGE EM AÇO, DN 20 MM X 3/4'', INSTALADO EM RESERVAÇÃO DE ÁGUA DE EDIFICAÇÃO QUE POSSUA RESERVATÓRIO DE FIBRA/FIBROCIMENTO - FORNECIMENTO E INSTALAÇÃO. AF_06/2016</v>
          </cell>
          <cell r="D9560" t="str">
            <v>UN</v>
          </cell>
          <cell r="E9560">
            <v>33.159999999999997</v>
          </cell>
        </row>
        <row r="9561">
          <cell r="A9561">
            <v>97427</v>
          </cell>
          <cell r="B9561" t="str">
            <v>COMPOSIÇÃO</v>
          </cell>
          <cell r="C9561" t="str">
            <v>FLANGE EM AÇO, DN 25 MM X 1'', INSTALADO EM RESERVAÇÃO DE ÁGUA DE EDIFICAÇÃO QUE POSSUA RESERVATÓRIO DE FIBRA/FIBROCIMENTO - FORNECIMENTO E INSTALAÇÃO. AF_06/2016</v>
          </cell>
          <cell r="D9561" t="str">
            <v>UN</v>
          </cell>
          <cell r="E9561">
            <v>37.479999999999997</v>
          </cell>
        </row>
        <row r="9562">
          <cell r="A9562">
            <v>97428</v>
          </cell>
          <cell r="B9562" t="str">
            <v>COMPOSIÇÃO</v>
          </cell>
          <cell r="C9562" t="str">
            <v>FLANGE EM AÇO, DN 32 MM X 1 1/4'', INSTALADO EM RESERVAÇÃO DE ÁGUA DE EDIFICAÇÃO QUE POSSUA RESERVATÓRIO DE FIBRA/FIBROCIMENTO - FORNECIMENTO E INSTALAÇÃO. AF_06/2016</v>
          </cell>
          <cell r="D9562" t="str">
            <v>UN</v>
          </cell>
          <cell r="E9562">
            <v>47.51</v>
          </cell>
        </row>
        <row r="9563">
          <cell r="A9563">
            <v>97429</v>
          </cell>
          <cell r="B9563" t="str">
            <v>COMPOSIÇÃO</v>
          </cell>
          <cell r="C9563" t="str">
            <v>FLANGE EM AÇO, DN 40 MM X 1 1/2'', INSTALADO EM RESERVAÇÃO DE ÁGUA DE EDIFICAÇÃO QUE POSSUA RESERVATÓRIO DE FIBRA/FIBROCIMENTO - FORNECIMENTO E INSTALAÇÃO. AF_06/2016</v>
          </cell>
          <cell r="D9563" t="str">
            <v>UN</v>
          </cell>
          <cell r="E9563">
            <v>56.74</v>
          </cell>
        </row>
        <row r="9564">
          <cell r="A9564">
            <v>97430</v>
          </cell>
          <cell r="B9564" t="str">
            <v>COMPOSIÇÃO</v>
          </cell>
          <cell r="C9564" t="str">
            <v>ACOPLAMENTO RÍGIDO EM AÇO, CONEXÃO RANHURADA, DN 50 (2"), INSTALADO EM PRUMADAS - FORNECIMENTO E INSTALAÇÃO. AF_10/2020</v>
          </cell>
          <cell r="D9564" t="str">
            <v>UN</v>
          </cell>
          <cell r="E9564">
            <v>39.72</v>
          </cell>
        </row>
        <row r="9565">
          <cell r="A9565">
            <v>97431</v>
          </cell>
          <cell r="B9565" t="str">
            <v>COMPOSIÇÃO</v>
          </cell>
          <cell r="C9565" t="str">
            <v>ACOPLAMENTO RÍGIDO EM AÇO, CONEXÃO RANHURADA, DN 65 (2 1/2"), INSTALADO EM PRUMADAS - FORNECIMENTO E INSTALAÇÃO. AF_10/2020</v>
          </cell>
          <cell r="D9565" t="str">
            <v>UN</v>
          </cell>
          <cell r="E9565">
            <v>44.24</v>
          </cell>
        </row>
        <row r="9566">
          <cell r="A9566">
            <v>97432</v>
          </cell>
          <cell r="B9566" t="str">
            <v>COMPOSIÇÃO</v>
          </cell>
          <cell r="C9566" t="str">
            <v>ACOPLAMENTO RÍGIDO EM AÇO, CONEXÃO RANHURADA, DN 80 (3"), INSTALADO EM PRUMADAS - FORNECIMENTO E INSTALAÇÃO. AF_10/2020</v>
          </cell>
          <cell r="D9566" t="str">
            <v>UN</v>
          </cell>
          <cell r="E9566">
            <v>49.91</v>
          </cell>
        </row>
        <row r="9567">
          <cell r="A9567">
            <v>97433</v>
          </cell>
          <cell r="B9567" t="str">
            <v>COMPOSIÇÃO</v>
          </cell>
          <cell r="C9567" t="str">
            <v>CURVA 45 GRAUS, EM AÇO, CONEXÃO RANHURADA, DN 50 (2"), INSTALADO EM PRUMADAS - FORNECIMENTO E INSTALAÇÃO. AF_10/2020</v>
          </cell>
          <cell r="D9567" t="str">
            <v>UN</v>
          </cell>
          <cell r="E9567">
            <v>92.31</v>
          </cell>
        </row>
        <row r="9568">
          <cell r="A9568">
            <v>97434</v>
          </cell>
          <cell r="B9568" t="str">
            <v>COMPOSIÇÃO</v>
          </cell>
          <cell r="C9568" t="str">
            <v>CURVA 90 GRAUS, EM AÇO, CONEXÃO RANHURADA, DN 50 (2"), INSTALADO EM PRUMADAS - FORNECIMENTO E INSTALAÇÃO. AF_10/2020</v>
          </cell>
          <cell r="D9568" t="str">
            <v>UN</v>
          </cell>
          <cell r="E9568">
            <v>94.11</v>
          </cell>
        </row>
        <row r="9569">
          <cell r="A9569">
            <v>97435</v>
          </cell>
          <cell r="B9569" t="str">
            <v>COMPOSIÇÃO</v>
          </cell>
          <cell r="C9569" t="str">
            <v>CURVA 45 GRAUS, EM AÇO, CONEXÃO RANHURADA, DN 65 (2 1/2"), INSTALADO EM PRUMADAS - FORNECIMENTO E INSTALAÇÃO. AF_10/2020</v>
          </cell>
          <cell r="D9569" t="str">
            <v>UN</v>
          </cell>
          <cell r="E9569">
            <v>108.06</v>
          </cell>
        </row>
        <row r="9570">
          <cell r="A9570">
            <v>97436</v>
          </cell>
          <cell r="B9570" t="str">
            <v>COMPOSIÇÃO</v>
          </cell>
          <cell r="C9570" t="str">
            <v>CURVA 90 GRAUS, EM AÇO, CONEXÃO RANHURADA, DN 65 (2 1/2"), INSTALADO EM PRUMADAS - FORNECIMENTO E INSTALAÇÃO. AF_10/2020</v>
          </cell>
          <cell r="D9570" t="str">
            <v>UN</v>
          </cell>
          <cell r="E9570">
            <v>111.5</v>
          </cell>
        </row>
        <row r="9571">
          <cell r="A9571">
            <v>97437</v>
          </cell>
          <cell r="B9571" t="str">
            <v>COMPOSIÇÃO</v>
          </cell>
          <cell r="C9571" t="str">
            <v>CURVA 45 GRAUS, EM AÇO, CONEXÃO RANHURADA, DN 80 (3), INSTALADO EM PRUMADAS - FORNECIMENTO E INSTALAÇÃO. AF_10/2020</v>
          </cell>
          <cell r="D9571" t="str">
            <v>UN</v>
          </cell>
          <cell r="E9571">
            <v>123.73</v>
          </cell>
        </row>
        <row r="9572">
          <cell r="A9572">
            <v>97438</v>
          </cell>
          <cell r="B9572" t="str">
            <v>COMPOSIÇÃO</v>
          </cell>
          <cell r="C9572" t="str">
            <v>CURVA 90 GRAUS, EM AÇO, CONEXÃO RANHURADA, DN 80 (3"), INSTALADO EM PRUMADAS - FORNECIMENTO E INSTALAÇÃO. AF_10/2020</v>
          </cell>
          <cell r="D9572" t="str">
            <v>UN</v>
          </cell>
          <cell r="E9572">
            <v>127.41</v>
          </cell>
        </row>
        <row r="9573">
          <cell r="A9573">
            <v>97439</v>
          </cell>
          <cell r="B9573" t="str">
            <v>COMPOSIÇÃO</v>
          </cell>
          <cell r="C9573" t="str">
            <v>TÊ, EM AÇO, CONEXÃO RANHURADA, DN 50 (2"), INSTALADO EM PRUMADAS - FORNECIMENTO E INSTALAÇÃO. AF_10/2020</v>
          </cell>
          <cell r="D9573" t="str">
            <v>UN</v>
          </cell>
          <cell r="E9573">
            <v>140.27000000000001</v>
          </cell>
        </row>
        <row r="9574">
          <cell r="A9574">
            <v>97440</v>
          </cell>
          <cell r="B9574" t="str">
            <v>COMPOSIÇÃO</v>
          </cell>
          <cell r="C9574" t="str">
            <v>TÊ, EM AÇO, CONEXÃO RANHURADA, DN 65 (2 1/2"), INSTALADO EM PRUMADAS - FORNECIMENTO E INSTALAÇÃO. AF_10/2020</v>
          </cell>
          <cell r="D9574" t="str">
            <v>UN</v>
          </cell>
          <cell r="E9574">
            <v>168.37</v>
          </cell>
        </row>
        <row r="9575">
          <cell r="A9575">
            <v>97442</v>
          </cell>
          <cell r="B9575" t="str">
            <v>COMPOSIÇÃO</v>
          </cell>
          <cell r="C9575" t="str">
            <v>TÊ, EM AÇO, CONEXÃO RANHURADA, DN 80 (3"), INSTALADO EM PRUMADAS - FORNECIMENTO E INSTALAÇÃO. AF_10/2020</v>
          </cell>
          <cell r="D9575" t="str">
            <v>UN</v>
          </cell>
          <cell r="E9575">
            <v>185.8</v>
          </cell>
        </row>
        <row r="9576">
          <cell r="A9576">
            <v>97443</v>
          </cell>
          <cell r="B9576" t="str">
            <v>COMPOSIÇÃO</v>
          </cell>
          <cell r="C9576" t="str">
            <v>LUVA, EM AÇO, CONEXÃO SOLDADA, DN 50 (2"), INSTALADO EM PRUMADAS - FORNECIMENTO E INSTALAÇÃO. AF_10/2020</v>
          </cell>
          <cell r="D9576" t="str">
            <v>UN</v>
          </cell>
          <cell r="E9576">
            <v>118.33</v>
          </cell>
        </row>
        <row r="9577">
          <cell r="A9577">
            <v>97444</v>
          </cell>
          <cell r="B9577" t="str">
            <v>COMPOSIÇÃO</v>
          </cell>
          <cell r="C9577" t="str">
            <v>LUVA COM REDUÇÃO, EM AÇO, CONEXÃO SOLDADA, DN 50 X 40 MM (2  X 1 1/2"), INSTALADO EM PRUMADAS - FORNECIMENTO E INSTALAÇÃO. AF_10/2020</v>
          </cell>
          <cell r="D9577" t="str">
            <v>UN</v>
          </cell>
          <cell r="E9577">
            <v>141.5</v>
          </cell>
        </row>
        <row r="9578">
          <cell r="A9578">
            <v>97446</v>
          </cell>
          <cell r="B9578" t="str">
            <v>COMPOSIÇÃO</v>
          </cell>
          <cell r="C9578" t="str">
            <v>LUVA, EM AÇO, CONEXÃO SOLDADA, DN 65 (2 1/2"), INSTALADO EM PRUMADAS - FORNECIMENTO E INSTALAÇÃO. AF_10/2020</v>
          </cell>
          <cell r="D9578" t="str">
            <v>UN</v>
          </cell>
          <cell r="E9578">
            <v>252.38</v>
          </cell>
        </row>
        <row r="9579">
          <cell r="A9579">
            <v>97447</v>
          </cell>
          <cell r="B9579" t="str">
            <v>COMPOSIÇÃO</v>
          </cell>
          <cell r="C9579" t="str">
            <v>LUVA COM REDUÇÃO, EM AÇO, CONEXÃO SOLDADA, DN 65 X 50 MM (2 1/2" X 2"), INSTALADO EM PRUMADAS - FORNECIMENTO E INSTALAÇÃO. AF_10/2020</v>
          </cell>
          <cell r="D9579" t="str">
            <v>UN</v>
          </cell>
          <cell r="E9579">
            <v>252.38</v>
          </cell>
        </row>
        <row r="9580">
          <cell r="A9580">
            <v>97449</v>
          </cell>
          <cell r="B9580" t="str">
            <v>COMPOSIÇÃO</v>
          </cell>
          <cell r="C9580" t="str">
            <v>LUVA, EM AÇO, CONEXÃO SOLDADA, DN 80 (3"), INSTALADO EM PRUMADAS - FORNECIMENTO E INSTALAÇÃO. AF_10/2020</v>
          </cell>
          <cell r="D9580" t="str">
            <v>UN</v>
          </cell>
          <cell r="E9580">
            <v>268.19</v>
          </cell>
        </row>
        <row r="9581">
          <cell r="A9581">
            <v>97450</v>
          </cell>
          <cell r="B9581" t="str">
            <v>COMPOSIÇÃO</v>
          </cell>
          <cell r="C9581" t="str">
            <v>LUVA COM REDUÇÃO, EM AÇO, CONEXÃO SOLDADA, DN 80 X 65 MM (3" X 2 1/2"), INSTALADO EM PRUMADAS - FORNECIMENTO E INSTALAÇÃO. AF_10/2020</v>
          </cell>
          <cell r="D9581" t="str">
            <v>UN</v>
          </cell>
          <cell r="E9581">
            <v>331.3</v>
          </cell>
        </row>
        <row r="9582">
          <cell r="A9582">
            <v>97452</v>
          </cell>
          <cell r="B9582" t="str">
            <v>COMPOSIÇÃO</v>
          </cell>
          <cell r="C9582" t="str">
            <v>CURVA 45 GRAUS, EM AÇO, CONEXÃO SOLDADA, DN 50 (2"), INSTALADO EM PRUMADAS - FORNECIMENTO E INSTALAÇÃO. AF_10/2020</v>
          </cell>
          <cell r="D9582" t="str">
            <v>UN</v>
          </cell>
          <cell r="E9582">
            <v>196.68</v>
          </cell>
        </row>
        <row r="9583">
          <cell r="A9583">
            <v>97453</v>
          </cell>
          <cell r="B9583" t="str">
            <v>COMPOSIÇÃO</v>
          </cell>
          <cell r="C9583" t="str">
            <v>CURVA 90 GRAUS, EM AÇO, CONEXÃO SOLDADA, DN 50 (2"), INSTALADO EM PRUMADAS - FORNECIMENTO E INSTALAÇÃO. AF_10/2020</v>
          </cell>
          <cell r="D9583" t="str">
            <v>UN</v>
          </cell>
          <cell r="E9583">
            <v>209.91</v>
          </cell>
        </row>
        <row r="9584">
          <cell r="A9584">
            <v>97454</v>
          </cell>
          <cell r="B9584" t="str">
            <v>COMPOSIÇÃO</v>
          </cell>
          <cell r="C9584" t="str">
            <v>CURVA 45 GRAUS, EM AÇO, CONEXÃO SOLDADA, DN 65 (2 1/2"), INSTALADO EM PRUMADAS - FORNECIMENTO E INSTALAÇÃO. AF_10/2020</v>
          </cell>
          <cell r="D9584" t="str">
            <v>UN</v>
          </cell>
          <cell r="E9584">
            <v>345.49</v>
          </cell>
        </row>
        <row r="9585">
          <cell r="A9585">
            <v>97455</v>
          </cell>
          <cell r="B9585" t="str">
            <v>COMPOSIÇÃO</v>
          </cell>
          <cell r="C9585" t="str">
            <v>CURVA 90 GRAUS, EM AÇO, CONEXÃO SOLDADA, DN 65 (2 1/2"), INSTALADO EM PRUMADAS - FORNECIMENTO E INSTALAÇÃO. AF_10/2020</v>
          </cell>
          <cell r="D9585" t="str">
            <v>UN</v>
          </cell>
          <cell r="E9585">
            <v>366.64</v>
          </cell>
        </row>
        <row r="9586">
          <cell r="A9586">
            <v>97456</v>
          </cell>
          <cell r="B9586" t="str">
            <v>COMPOSIÇÃO</v>
          </cell>
          <cell r="C9586" t="str">
            <v>CURVA 45 GRAUS, EM AÇO, CONEXÃO SOLDADA, DN 80 (3"), INSTALADO EM PRUMADAS - FORNECIMENTO E INSTALAÇÃO. AF_10/2020</v>
          </cell>
          <cell r="D9586" t="str">
            <v>UN</v>
          </cell>
          <cell r="E9586">
            <v>806.49</v>
          </cell>
        </row>
        <row r="9587">
          <cell r="A9587">
            <v>97457</v>
          </cell>
          <cell r="B9587" t="str">
            <v>COMPOSIÇÃO</v>
          </cell>
          <cell r="C9587" t="str">
            <v>CURVA 90 GRAUS, EM AÇO, CONEXÃO SOLDADA, DN 80 (3"), INSTALADO EM PRUMADAS - FORNECIMENTO E INSTALAÇÃO. AF_10/2020</v>
          </cell>
          <cell r="D9587" t="str">
            <v>UN</v>
          </cell>
          <cell r="E9587">
            <v>711.57</v>
          </cell>
        </row>
        <row r="9588">
          <cell r="A9588">
            <v>97458</v>
          </cell>
          <cell r="B9588" t="str">
            <v>COMPOSIÇÃO</v>
          </cell>
          <cell r="C9588" t="str">
            <v>TÊ, EM AÇO, CONEXÃO SOLDADA, DN 50 (2"), INSTALADO EM PRUMADAS - FORNECIMENTO E INSTALAÇÃO. AF_10/2020</v>
          </cell>
          <cell r="D9588" t="str">
            <v>UN</v>
          </cell>
          <cell r="E9588">
            <v>315.3</v>
          </cell>
        </row>
        <row r="9589">
          <cell r="A9589">
            <v>97459</v>
          </cell>
          <cell r="B9589" t="str">
            <v>COMPOSIÇÃO</v>
          </cell>
          <cell r="C9589" t="str">
            <v>TÊ, EM AÇO, CONEXÃO SOLDADA, DN 65 (2 1/2"), INSTALADO EM PRUMADAS - FORNECIMENTO E INSTALAÇÃO. AF_10/2020</v>
          </cell>
          <cell r="D9589" t="str">
            <v>UN</v>
          </cell>
          <cell r="E9589">
            <v>555.55999999999995</v>
          </cell>
        </row>
        <row r="9590">
          <cell r="A9590">
            <v>97460</v>
          </cell>
          <cell r="B9590" t="str">
            <v>COMPOSIÇÃO</v>
          </cell>
          <cell r="C9590" t="str">
            <v>TÊ, EM AÇO, CONEXÃO SOLDADA, DN 80 (3"), INSTALADO EM PRUMADAS - FORNECIMENTO E INSTALAÇÃO. AF_10/2020</v>
          </cell>
          <cell r="D9590" t="str">
            <v>UN</v>
          </cell>
          <cell r="E9590">
            <v>865.78</v>
          </cell>
        </row>
        <row r="9591">
          <cell r="A9591">
            <v>97461</v>
          </cell>
          <cell r="B9591" t="str">
            <v>COMPOSIÇÃO</v>
          </cell>
          <cell r="C9591" t="str">
            <v>LUVA, EM AÇO, CONEXÃO SOLDADA, DN 25 (1"), INSTALADO EM REDE DE ALIMENTAÇÃO PARA HIDRANTE - FORNECIMENTO E INSTALAÇÃO. AF_10/2020</v>
          </cell>
          <cell r="D9591" t="str">
            <v>UN</v>
          </cell>
          <cell r="E9591">
            <v>37.51</v>
          </cell>
        </row>
        <row r="9592">
          <cell r="A9592">
            <v>97462</v>
          </cell>
          <cell r="B9592" t="str">
            <v>COMPOSIÇÃO</v>
          </cell>
          <cell r="C9592" t="str">
            <v>LUVA COM REDUÇÃO, EM AÇO, CONEXÃO SOLDADA, DN 25 X 20 MM (1  X 3/4"), INSTALADO EM REDE DE ALIMENTAÇÃO PARA HIDRANTE - FORNECIMENTO E INSTALAÇÃO. AF_10/2020</v>
          </cell>
          <cell r="D9592" t="str">
            <v>UN</v>
          </cell>
          <cell r="E9592">
            <v>30.72</v>
          </cell>
        </row>
        <row r="9593">
          <cell r="A9593">
            <v>97464</v>
          </cell>
          <cell r="B9593" t="str">
            <v>COMPOSIÇÃO</v>
          </cell>
          <cell r="C9593" t="str">
            <v>LUVA, EM AÇO, CONEXÃO SOLDADA, DN 32 (1 1/4"), INSTALADO EM REDE DE ALIMENTAÇÃO PARA HIDRANTE - FORNECIMENTO E INSTALAÇÃO. AF_10/2020</v>
          </cell>
          <cell r="D9593" t="str">
            <v>UN</v>
          </cell>
          <cell r="E9593">
            <v>54.59</v>
          </cell>
        </row>
        <row r="9594">
          <cell r="A9594">
            <v>97465</v>
          </cell>
          <cell r="B9594" t="str">
            <v>COMPOSIÇÃO</v>
          </cell>
          <cell r="C9594" t="str">
            <v>LUVA COM REDUÇÃO, EM AÇO, CONEXÃO SOLDADA, DN 32 X 25 MM (1 1/4"  X 1"), INSTALADO EM REDE DE ALIMENTAÇÃO PARA HIDRANTE - FORNECIMENTO E INSTALAÇÃO. AF_10/2020</v>
          </cell>
          <cell r="D9594" t="str">
            <v>UN</v>
          </cell>
          <cell r="E9594">
            <v>66.040000000000006</v>
          </cell>
        </row>
        <row r="9595">
          <cell r="A9595">
            <v>97467</v>
          </cell>
          <cell r="B9595" t="str">
            <v>COMPOSIÇÃO</v>
          </cell>
          <cell r="C9595" t="str">
            <v>LUVA, EM AÇO, CONEXÃO SOLDADA, DN 40 (1 1/2"), INSTALADO EM REDE DE ALIMENTAÇÃO PARA HIDRANTE - FORNECIMENTO E INSTALAÇÃO. AF_10/2020</v>
          </cell>
          <cell r="D9595" t="str">
            <v>UN</v>
          </cell>
          <cell r="E9595">
            <v>69.37</v>
          </cell>
        </row>
        <row r="9596">
          <cell r="A9596">
            <v>97468</v>
          </cell>
          <cell r="B9596" t="str">
            <v>COMPOSIÇÃO</v>
          </cell>
          <cell r="C9596" t="str">
            <v>LUVA COM REDUÇÃO, EM AÇO, CONEXÃO SOLDADA, DN 40  X 32 MM (1 1/2" X 1 1/4"), INSTALADO EM REDE DE ALIMENTAÇÃO PARA HIDRANTE - FORNECIMENTO E INSTALAÇÃO. AF_10/2020</v>
          </cell>
          <cell r="D9596" t="str">
            <v>UN</v>
          </cell>
          <cell r="E9596">
            <v>84.03</v>
          </cell>
        </row>
        <row r="9597">
          <cell r="A9597">
            <v>97470</v>
          </cell>
          <cell r="B9597" t="str">
            <v>COMPOSIÇÃO</v>
          </cell>
          <cell r="C9597" t="str">
            <v>LUVA, EM AÇO, CONEXÃO SOLDADA, DN 50 (2"), INSTALADO EM REDE DE ALIMENTAÇÃO PARA HIDRANTE - FORNECIMENTO E INSTALAÇÃO. AF_10/2020</v>
          </cell>
          <cell r="D9597" t="str">
            <v>UN</v>
          </cell>
          <cell r="E9597">
            <v>103.75</v>
          </cell>
        </row>
        <row r="9598">
          <cell r="A9598">
            <v>97471</v>
          </cell>
          <cell r="B9598" t="str">
            <v>COMPOSIÇÃO</v>
          </cell>
          <cell r="C9598" t="str">
            <v>LUVA COM REDUÇÃO, EM AÇO, CONEXÃO SOLDADA, DN 50 X 40 MM (2" X 1 1/2"), INSTALADO EM REDE DE ALIMENTAÇÃO PARA HIDRANTE - FORNECIMENTO E INSTALAÇÃO. AF_10/2020</v>
          </cell>
          <cell r="D9598" t="str">
            <v>UN</v>
          </cell>
          <cell r="E9598">
            <v>126.92</v>
          </cell>
        </row>
        <row r="9599">
          <cell r="A9599">
            <v>97474</v>
          </cell>
          <cell r="B9599" t="str">
            <v>COMPOSIÇÃO</v>
          </cell>
          <cell r="C9599" t="str">
            <v>LUVA, EM AÇO, CONEXÃO SOLDADA, DN 65 (2 1/2"), INSTALADO EM REDE DE ALIMENTAÇÃO PARA HIDRANTE - FORNECIMENTO E INSTALAÇÃO. AF_10/2020</v>
          </cell>
          <cell r="D9599" t="str">
            <v>UN</v>
          </cell>
          <cell r="E9599">
            <v>193.44</v>
          </cell>
        </row>
        <row r="9600">
          <cell r="A9600">
            <v>97475</v>
          </cell>
          <cell r="B9600" t="str">
            <v>COMPOSIÇÃO</v>
          </cell>
          <cell r="C9600" t="str">
            <v>LUVA COM REDUÇÃO, EM AÇO, CONEXÃO SOLDADA, DN 65 X 50 MM (2 1/2" X 2"), INSTALADO EM REDE DE ALIMENTAÇÃO PARA HIDRANTE - FORNECIMENTO E INSTALAÇÃO. AF_10/2020</v>
          </cell>
          <cell r="D9600" t="str">
            <v>UN</v>
          </cell>
          <cell r="E9600">
            <v>240.29</v>
          </cell>
        </row>
        <row r="9601">
          <cell r="A9601">
            <v>97477</v>
          </cell>
          <cell r="B9601" t="str">
            <v>COMPOSIÇÃO</v>
          </cell>
          <cell r="C9601" t="str">
            <v>LUVA, EM AÇO, CONEXÃO SOLDADA, DN 80 (3"), INSTALADO EM REDE DE ALIMENTAÇÃO PARA HIDRANTE - FORNECIMENTO E INSTALAÇÃO. AF_10/2020</v>
          </cell>
          <cell r="D9601" t="str">
            <v>UN</v>
          </cell>
          <cell r="E9601">
            <v>258.58</v>
          </cell>
        </row>
        <row r="9602">
          <cell r="A9602">
            <v>97478</v>
          </cell>
          <cell r="B9602" t="str">
            <v>COMPOSIÇÃO</v>
          </cell>
          <cell r="C9602" t="str">
            <v>LUVA COM REDUÇÃO, EM AÇO, CONEXÃO SOLDADA, DN 80 X 65 MM (3" X 2 1/2"), INSTALADO EM REDE DE ALIMENTAÇÃO PARA HIDRANTE - FORNECIMENTO E INSTALAÇÃO. AF_10/2020</v>
          </cell>
          <cell r="D9602" t="str">
            <v>UN</v>
          </cell>
          <cell r="E9602">
            <v>321.69</v>
          </cell>
        </row>
        <row r="9603">
          <cell r="A9603">
            <v>97479</v>
          </cell>
          <cell r="B9603" t="str">
            <v>COMPOSIÇÃO</v>
          </cell>
          <cell r="C9603" t="str">
            <v>CURVA 45 GRAUS, EM AÇO, CONEXÃO SOLDADA, DN 25 (1"), INSTALADO EM REDE DE ALIMENTAÇÃO PARA HIDRANTE - FORNECIMENTO E INSTALAÇÃO. AF_10/2020</v>
          </cell>
          <cell r="D9603" t="str">
            <v>UN</v>
          </cell>
          <cell r="E9603">
            <v>60.99</v>
          </cell>
        </row>
        <row r="9604">
          <cell r="A9604">
            <v>97480</v>
          </cell>
          <cell r="B9604" t="str">
            <v>COMPOSIÇÃO</v>
          </cell>
          <cell r="C9604" t="str">
            <v>CURVA 90 GRAUS, EM AÇO, CONEXÃO SOLDADA, DN 25 (1"), INSTALADO EM REDE DE ALIMENTAÇÃO PARA HIDRANTE - FORNECIMENTO E INSTALAÇÃO. AF_10/2020</v>
          </cell>
          <cell r="D9604" t="str">
            <v>UN</v>
          </cell>
          <cell r="E9604">
            <v>60.99</v>
          </cell>
        </row>
        <row r="9605">
          <cell r="A9605">
            <v>97481</v>
          </cell>
          <cell r="B9605" t="str">
            <v>COMPOSIÇÃO</v>
          </cell>
          <cell r="C9605" t="str">
            <v>CURVA 45 GRAUS, EM AÇO, CONEXÃO SOLDADA, DN 32 (1 1/4"), INSTALADO EM REDE DE ALIMENTAÇÃO PARA HIDRANTE - FORNECIMENTO E INSTALAÇÃO. AF_10/2020</v>
          </cell>
          <cell r="D9605" t="str">
            <v>UN</v>
          </cell>
          <cell r="E9605">
            <v>89.26</v>
          </cell>
        </row>
        <row r="9606">
          <cell r="A9606">
            <v>97482</v>
          </cell>
          <cell r="B9606" t="str">
            <v>COMPOSIÇÃO</v>
          </cell>
          <cell r="C9606" t="str">
            <v>CURVA 90 GRAUS, EM AÇO, CONEXÃO SOLDADA, DN 32 (1 1/4"), INSTALADO EM REDE DE ALIMENTAÇÃO PARA HIDRANTE - FORNECIMENTO E INSTALAÇÃO. AF_10/2020</v>
          </cell>
          <cell r="D9606" t="str">
            <v>UN</v>
          </cell>
          <cell r="E9606">
            <v>89.26</v>
          </cell>
        </row>
        <row r="9607">
          <cell r="A9607">
            <v>97483</v>
          </cell>
          <cell r="B9607" t="str">
            <v>COMPOSIÇÃO</v>
          </cell>
          <cell r="C9607" t="str">
            <v>CURVA 45 GRAUS, EM AÇO, CONEXÃO SOLDADA, DN 40 (1 1/2"), INSTALADO EM REDE DE ALIMENTAÇÃO PARA HIDRANTE - FORNECIMENTO E INSTALAÇÃO. AF_10/2020</v>
          </cell>
          <cell r="D9607" t="str">
            <v>UN</v>
          </cell>
          <cell r="E9607">
            <v>126.02</v>
          </cell>
        </row>
        <row r="9608">
          <cell r="A9608">
            <v>97484</v>
          </cell>
          <cell r="B9608" t="str">
            <v>COMPOSIÇÃO</v>
          </cell>
          <cell r="C9608" t="str">
            <v>CURVA 90 GRAUS, EM AÇO, CONEXÃO SOLDADA, DN 40 (1 1/2"), INSTALADO EM REDE DE ALIMENTAÇÃO PARA HIDRANTE - FORNECIMENTO E INSTALAÇÃO. AF_10/2020</v>
          </cell>
          <cell r="D9608" t="str">
            <v>UN</v>
          </cell>
          <cell r="E9608">
            <v>126.02</v>
          </cell>
        </row>
        <row r="9609">
          <cell r="A9609">
            <v>97485</v>
          </cell>
          <cell r="B9609" t="str">
            <v>COMPOSIÇÃO</v>
          </cell>
          <cell r="C9609" t="str">
            <v>CURVA 45 GRAUS, EM AÇO, CONEXÃO SOLDADA, DN 50 (2"), INSTALADO EM REDE DE ALIMENTAÇÃO PARA HIDRANTE - FORNECIMENTO E INSTALAÇÃO. AF_10/2020</v>
          </cell>
          <cell r="D9609" t="str">
            <v>UN</v>
          </cell>
          <cell r="E9609">
            <v>174.85</v>
          </cell>
        </row>
        <row r="9610">
          <cell r="A9610">
            <v>97486</v>
          </cell>
          <cell r="B9610" t="str">
            <v>COMPOSIÇÃO</v>
          </cell>
          <cell r="C9610" t="str">
            <v>CURVA 90 GRAUS, EM AÇO, CONEXÃO SOLDADA, DN 50 (2"), INSTALADO EM REDE DE ALIMENTAÇÃO PARA HIDRANTE - FORNECIMENTO E INSTALAÇÃO. AF_10/2020</v>
          </cell>
          <cell r="D9610" t="str">
            <v>UN</v>
          </cell>
          <cell r="E9610">
            <v>188.08</v>
          </cell>
        </row>
        <row r="9611">
          <cell r="A9611">
            <v>97487</v>
          </cell>
          <cell r="B9611" t="str">
            <v>COMPOSIÇÃO</v>
          </cell>
          <cell r="C9611" t="str">
            <v>CURVA 45 GRAUS, EM AÇO, CONEXÃO SOLDADA, DN 65 (2 1/2"), INSTALADO EM REDE DE ALIMENTAÇÃO PARA HIDRANTE - FORNECIMENTO E INSTALAÇÃO. AF_10/2020</v>
          </cell>
          <cell r="D9611" t="str">
            <v>UN</v>
          </cell>
          <cell r="E9611">
            <v>327.38</v>
          </cell>
        </row>
        <row r="9612">
          <cell r="A9612">
            <v>97488</v>
          </cell>
          <cell r="B9612" t="str">
            <v>COMPOSIÇÃO</v>
          </cell>
          <cell r="C9612" t="str">
            <v>CURVA 90 GRAUS, EM AÇO, CONEXÃO SOLDADA, DN 65 (2 1/2"), INSTALADO EM REDE DE ALIMENTAÇÃO PARA HIDRANTE - FORNECIMENTO E INSTALAÇÃO. AF_10/2020</v>
          </cell>
          <cell r="D9612" t="str">
            <v>UN</v>
          </cell>
          <cell r="E9612">
            <v>348.53</v>
          </cell>
        </row>
        <row r="9613">
          <cell r="A9613">
            <v>97489</v>
          </cell>
          <cell r="B9613" t="str">
            <v>COMPOSIÇÃO</v>
          </cell>
          <cell r="C9613" t="str">
            <v>CURVA 45 GRAUS, EM AÇO, CONEXÃO SOLDADA, DN 80 (3"), INSTALADO EM REDE DE ALIMENTAÇÃO PARA HIDRANTE - FORNECIMENTO E INSTALAÇÃO. AF_10/2020</v>
          </cell>
          <cell r="D9613" t="str">
            <v>UN</v>
          </cell>
          <cell r="E9613">
            <v>792.05</v>
          </cell>
        </row>
        <row r="9614">
          <cell r="A9614">
            <v>97490</v>
          </cell>
          <cell r="B9614" t="str">
            <v>COMPOSIÇÃO</v>
          </cell>
          <cell r="C9614" t="str">
            <v>CURVA 90 GRAUS, EM AÇO, CONEXÃO SOLDADA, DN 80 (3"), INSTALADO EM REDE DE ALIMENTAÇÃO PARA HIDRANTE - FORNECIMENTO E INSTALAÇÃO. AF_10/2020</v>
          </cell>
          <cell r="D9614" t="str">
            <v>UN</v>
          </cell>
          <cell r="E9614">
            <v>697.13</v>
          </cell>
        </row>
        <row r="9615">
          <cell r="A9615">
            <v>97491</v>
          </cell>
          <cell r="B9615" t="str">
            <v>COMPOSIÇÃO</v>
          </cell>
          <cell r="C9615" t="str">
            <v>TÊ, EM AÇO, CONEXÃO SOLDADA, DN 25 (1"), INSTALADO EM REDE DE ALIMENTAÇÃO PARA HIDRANTE - FORNECIMENTO E INSTALAÇÃO. AF_10/2020</v>
          </cell>
          <cell r="D9615" t="str">
            <v>UN</v>
          </cell>
          <cell r="E9615">
            <v>95.31</v>
          </cell>
        </row>
        <row r="9616">
          <cell r="A9616">
            <v>97492</v>
          </cell>
          <cell r="B9616" t="str">
            <v>COMPOSIÇÃO</v>
          </cell>
          <cell r="C9616" t="str">
            <v>TÊ, EM AÇO, CONEXÃO SOLDADA, DN 32 (1 1/4"), INSTALADO EM REDE DE ALIMENTAÇÃO PARA HIDRANTE - FORNECIMENTO E INSTALAÇÃO. AF_10/2020</v>
          </cell>
          <cell r="D9616" t="str">
            <v>UN</v>
          </cell>
          <cell r="E9616">
            <v>141.08000000000001</v>
          </cell>
        </row>
        <row r="9617">
          <cell r="A9617">
            <v>97493</v>
          </cell>
          <cell r="B9617" t="str">
            <v>COMPOSIÇÃO</v>
          </cell>
          <cell r="C9617" t="str">
            <v>TÊ, EM AÇO, CONEXÃO SOLDADA, DN 40 (1 1/2"), INSTALADO EM REDE DE ALIMENTAÇÃO PARA HIDRANTE - FORNECIMENTO E INSTALAÇÃO. AF_10/2020</v>
          </cell>
          <cell r="D9617" t="str">
            <v>UN</v>
          </cell>
          <cell r="E9617">
            <v>182.32</v>
          </cell>
        </row>
        <row r="9618">
          <cell r="A9618">
            <v>97494</v>
          </cell>
          <cell r="B9618" t="str">
            <v>COMPOSIÇÃO</v>
          </cell>
          <cell r="C9618" t="str">
            <v>TÊ, EM AÇO, CONEXÃO SOLDADA, DN 50 (2"), INSTALADO EM REDE DE ALIMENTAÇÃO PARA HIDRANTE - FORNECIMENTO E INSTALAÇÃO. AF_10/2020</v>
          </cell>
          <cell r="D9618" t="str">
            <v>UN</v>
          </cell>
          <cell r="E9618">
            <v>286.14</v>
          </cell>
        </row>
        <row r="9619">
          <cell r="A9619">
            <v>97495</v>
          </cell>
          <cell r="B9619" t="str">
            <v>COMPOSIÇÃO</v>
          </cell>
          <cell r="C9619" t="str">
            <v>TÊ, EM AÇO, CONEXÃO SOLDADA, DN 65 (2 1/2"), INSTALADO EM REDE DE ALIMENTAÇÃO PARA HIDRANTE - FORNECIMENTO E INSTALAÇÃO. AF_10/2020</v>
          </cell>
          <cell r="D9619" t="str">
            <v>UN</v>
          </cell>
          <cell r="E9619">
            <v>531.37</v>
          </cell>
        </row>
        <row r="9620">
          <cell r="A9620">
            <v>97496</v>
          </cell>
          <cell r="B9620" t="str">
            <v>COMPOSIÇÃO</v>
          </cell>
          <cell r="C9620" t="str">
            <v>TÊ, EM AÇO, CONEXÃO SOLDADA, DN 80 (3"), INSTALADO EM REDE DE ALIMENTAÇÃO PARA HIDRANTE - FORNECIMENTO E INSTALAÇÃO. AF_10/2020</v>
          </cell>
          <cell r="D9620" t="str">
            <v>UN</v>
          </cell>
          <cell r="E9620">
            <v>846.57</v>
          </cell>
        </row>
        <row r="9621">
          <cell r="A9621">
            <v>97499</v>
          </cell>
          <cell r="B9621" t="str">
            <v>COMPOSIÇÃO</v>
          </cell>
          <cell r="C9621" t="str">
            <v>LUVA, EM AÇO, CONEXÃO SOLDADA, DN 25 (1"), INSTALADO EM REDE DE ALIMENTAÇÃO PARA SPRINKLER - FORNECIMENTO E INSTALAÇÃO. AF_10/2020</v>
          </cell>
          <cell r="D9621" t="str">
            <v>UN</v>
          </cell>
          <cell r="E9621">
            <v>35.159999999999997</v>
          </cell>
        </row>
        <row r="9622">
          <cell r="A9622">
            <v>97500</v>
          </cell>
          <cell r="B9622" t="str">
            <v>COMPOSIÇÃO</v>
          </cell>
          <cell r="C9622" t="str">
            <v>LUVA COM REDUÇÃO, EM AÇO, CONEXÃO SOLDADA, DN 25 X 20 MM (1" X 3/4"), INSTALADO EM REDE DE ALIMENTAÇÃO PARA SPRINKLER - FORNECIMENTO E INSTALAÇÃO. AF_10/2020</v>
          </cell>
          <cell r="D9622" t="str">
            <v>UN</v>
          </cell>
          <cell r="E9622">
            <v>28.37</v>
          </cell>
        </row>
        <row r="9623">
          <cell r="A9623">
            <v>97502</v>
          </cell>
          <cell r="B9623" t="str">
            <v>COMPOSIÇÃO</v>
          </cell>
          <cell r="C9623" t="str">
            <v>LUVA, EM AÇO, CONEXÃO SOLDADA, DN 32 (1 1/4"), INSTALADO EM REDE DE ALIMENTAÇÃO PARA SPRINKLER - FORNECIMENTO E INSTALAÇÃO. AF_10/2020</v>
          </cell>
          <cell r="D9623" t="str">
            <v>UN</v>
          </cell>
          <cell r="E9623">
            <v>50.23</v>
          </cell>
        </row>
        <row r="9624">
          <cell r="A9624">
            <v>97503</v>
          </cell>
          <cell r="B9624" t="str">
            <v>COMPOSIÇÃO</v>
          </cell>
          <cell r="C9624" t="str">
            <v>LUVA COM REDUÇÃO, EM AÇO, CONEXÃO SOLDADA, DN 32 X 25 MM (1 1/4"  X 1"), INSTALADO EM REDE DE ALIMENTAÇÃO PARA SPRINKLER - FORNECIMENTO E INSTALAÇÃO. AF_10/2020</v>
          </cell>
          <cell r="D9624" t="str">
            <v>UN</v>
          </cell>
          <cell r="E9624">
            <v>61.89</v>
          </cell>
        </row>
        <row r="9625">
          <cell r="A9625">
            <v>97505</v>
          </cell>
          <cell r="B9625" t="str">
            <v>COMPOSIÇÃO</v>
          </cell>
          <cell r="C9625" t="str">
            <v>LUVA, EM AÇO, CONEXÃO SOLDADA, DN 40 (1 1/2"), INSTALADO EM REDE DE ALIMENTAÇÃO PARA SPRINKLER - FORNECIMENTO E INSTALAÇÃO. AF_10/2020</v>
          </cell>
          <cell r="D9625" t="str">
            <v>UN</v>
          </cell>
          <cell r="E9625">
            <v>63.23</v>
          </cell>
        </row>
        <row r="9626">
          <cell r="A9626">
            <v>97506</v>
          </cell>
          <cell r="B9626" t="str">
            <v>COMPOSIÇÃO</v>
          </cell>
          <cell r="C9626" t="str">
            <v>LUVA COM REDUÇÃO, EM AÇO, CONEXÃO SOLDADA, DN 40  X 32 MM (1 1/2" X 1 1/4"), INSTALADO EM REDE DE ALIMENTAÇÃO PARA SPRINKLER - FORNECIMENTO E INSTALAÇÃO. AF_10/2020</v>
          </cell>
          <cell r="D9626" t="str">
            <v>UN</v>
          </cell>
          <cell r="E9626">
            <v>77.89</v>
          </cell>
        </row>
        <row r="9627">
          <cell r="A9627">
            <v>97508</v>
          </cell>
          <cell r="B9627" t="str">
            <v>COMPOSIÇÃO</v>
          </cell>
          <cell r="C9627" t="str">
            <v>LUVA, EM AÇO, CONEXÃO SOLDADA, DN 50 (2"), INSTALADO EM REDE DE ALIMENTAÇÃO PARA SPRINKLER - FORNECIMENTO E INSTALAÇÃO. AF_10/2020</v>
          </cell>
          <cell r="D9627" t="str">
            <v>UN</v>
          </cell>
          <cell r="E9627">
            <v>95.04</v>
          </cell>
        </row>
        <row r="9628">
          <cell r="A9628">
            <v>97509</v>
          </cell>
          <cell r="B9628" t="str">
            <v>COMPOSIÇÃO</v>
          </cell>
          <cell r="C9628" t="str">
            <v>LUVA COM REDUÇÃO, EM AÇO, CONEXÃO SOLDADA, DN 50 X 40 MM (2" X 1 1/2"), INSTALADO EM REDE DE ALIMENTAÇÃO PARA SPRINKLER - FORNECIMENTO E INSTALAÇÃO. AF_10/2020</v>
          </cell>
          <cell r="D9628" t="str">
            <v>UN</v>
          </cell>
          <cell r="E9628">
            <v>118.21</v>
          </cell>
        </row>
        <row r="9629">
          <cell r="A9629">
            <v>97511</v>
          </cell>
          <cell r="B9629" t="str">
            <v>COMPOSIÇÃO</v>
          </cell>
          <cell r="C9629" t="str">
            <v>LUVA, EM AÇO, CONEXÃO SOLDADA, DN 65 (2 1/2"), INSTALADO EM REDE DE ALIMENTAÇÃO PARA SPRINKLER - FORNECIMENTO E INSTALAÇÃO. AF_10/2020</v>
          </cell>
          <cell r="D9629" t="str">
            <v>UN</v>
          </cell>
          <cell r="E9629">
            <v>180.93</v>
          </cell>
        </row>
        <row r="9630">
          <cell r="A9630">
            <v>97512</v>
          </cell>
          <cell r="B9630" t="str">
            <v>COMPOSIÇÃO</v>
          </cell>
          <cell r="C9630" t="str">
            <v>LUVA COM REDUÇÃO, EM AÇO, CONEXÃO SOLDADA, DN 65 X 50 MM (2 1/2" X 2"), INSTALADO EM REDE DE ALIMENTAÇÃO PARA SPRINKLER - FORNECIMENTO E INSTALAÇÃO. AF_10/2020</v>
          </cell>
          <cell r="D9630" t="str">
            <v>UN</v>
          </cell>
          <cell r="E9630">
            <v>227.78</v>
          </cell>
        </row>
        <row r="9631">
          <cell r="A9631">
            <v>97514</v>
          </cell>
          <cell r="B9631" t="str">
            <v>COMPOSIÇÃO</v>
          </cell>
          <cell r="C9631" t="str">
            <v>LUVA, EM AÇO, CONEXÃO SOLDADA, DN 80 (3"), INSTALADO EM REDE DE ALIMENTAÇÃO PARA SPRINKLER - FORNECIMENTO E INSTALAÇÃO. AF_10/2020</v>
          </cell>
          <cell r="D9631" t="str">
            <v>UN</v>
          </cell>
          <cell r="E9631">
            <v>242.15</v>
          </cell>
        </row>
        <row r="9632">
          <cell r="A9632">
            <v>97515</v>
          </cell>
          <cell r="B9632" t="str">
            <v>COMPOSIÇÃO</v>
          </cell>
          <cell r="C9632" t="str">
            <v>LUVA COM REDUÇÃO, EM AÇO, CONEXÃO SOLDADA, DN 80 X 65 MM (3" X 2 1/2"), INSTALADO EM REDE DE ALIMENTAÇÃO PARA SPRINKLER - FORNECIMENTO E INSTALAÇÃO. AF_10/2020</v>
          </cell>
          <cell r="D9632" t="str">
            <v>UN</v>
          </cell>
          <cell r="E9632">
            <v>305.26</v>
          </cell>
        </row>
        <row r="9633">
          <cell r="A9633">
            <v>97517</v>
          </cell>
          <cell r="B9633" t="str">
            <v>COMPOSIÇÃO</v>
          </cell>
          <cell r="C9633" t="str">
            <v>CURVA 45 GRAUS, EM AÇO, CONEXÃO SOLDADA, DN 25 (1"), INSTALADO EM REDE DE ALIMENTAÇÃO PARA SPRINKLER - FORNECIMENTO E INSTALAÇÃO. AF_10/2020</v>
          </cell>
          <cell r="D9633" t="str">
            <v>UN</v>
          </cell>
          <cell r="E9633">
            <v>57.46</v>
          </cell>
        </row>
        <row r="9634">
          <cell r="A9634">
            <v>97518</v>
          </cell>
          <cell r="B9634" t="str">
            <v>COMPOSIÇÃO</v>
          </cell>
          <cell r="C9634" t="str">
            <v>CURVA 90 GRAUS, EM AÇO, CONEXÃO SOLDADA, DN 25 (1"), INSTALADO EM REDE DE ALIMENTAÇÃO PARA SPRINKLER - FORNECIMENTO E INSTALAÇÃO. AF_10/2020</v>
          </cell>
          <cell r="D9634" t="str">
            <v>UN</v>
          </cell>
          <cell r="E9634">
            <v>57.46</v>
          </cell>
        </row>
        <row r="9635">
          <cell r="A9635">
            <v>97519</v>
          </cell>
          <cell r="B9635" t="str">
            <v>COMPOSIÇÃO</v>
          </cell>
          <cell r="C9635" t="str">
            <v>CURVA 45 GRAUS, EM AÇO, CONEXÃO SOLDADA, DN 32 (1 1/4"), INSTALADO EM REDE DE ALIMENTAÇÃO PARA SPRINKLER - FORNECIMENTO E INSTALAÇÃO. AF_10/2020</v>
          </cell>
          <cell r="D9635" t="str">
            <v>UN</v>
          </cell>
          <cell r="E9635">
            <v>83.03</v>
          </cell>
        </row>
        <row r="9636">
          <cell r="A9636">
            <v>97520</v>
          </cell>
          <cell r="B9636" t="str">
            <v>COMPOSIÇÃO</v>
          </cell>
          <cell r="C9636" t="str">
            <v>CURVA 90 GRAUS, EM AÇO, CONEXÃO SOLDADA, DN 32 (1 1/4"), INSTALADO EM REDE DE ALIMENTAÇÃO PARA SPRINKLER - FORNECIMENTO E INSTALAÇÃO. AF_10/2020</v>
          </cell>
          <cell r="D9636" t="str">
            <v>UN</v>
          </cell>
          <cell r="E9636">
            <v>83.03</v>
          </cell>
        </row>
        <row r="9637">
          <cell r="A9637">
            <v>97521</v>
          </cell>
          <cell r="B9637" t="str">
            <v>COMPOSIÇÃO</v>
          </cell>
          <cell r="C9637" t="str">
            <v>CURVA 45 GRAUS, EM AÇO, CONEXÃO SOLDADA, DN 40 (1 1/2"), INSTALADO EM REDE DE ALIMENTAÇÃO PARA SPRINKLER - FORNECIMENTO E INSTALAÇÃO. AF_10/2020</v>
          </cell>
          <cell r="D9637" t="str">
            <v>UN</v>
          </cell>
          <cell r="E9637">
            <v>116.75</v>
          </cell>
        </row>
        <row r="9638">
          <cell r="A9638">
            <v>97522</v>
          </cell>
          <cell r="B9638" t="str">
            <v>COMPOSIÇÃO</v>
          </cell>
          <cell r="C9638" t="str">
            <v>CURVA 90 GRAUS, EM AÇO, CONEXÃO SOLDADA, DN 40 (1 1/2"), INSTALADO EM REDE DE ALIMENTAÇÃO PARA SPRINKLER - FORNECIMENTO E INSTALAÇÃO. AF_10/2020</v>
          </cell>
          <cell r="D9638" t="str">
            <v>UN</v>
          </cell>
          <cell r="E9638">
            <v>116.75</v>
          </cell>
        </row>
        <row r="9639">
          <cell r="A9639">
            <v>97523</v>
          </cell>
          <cell r="B9639" t="str">
            <v>COMPOSIÇÃO</v>
          </cell>
          <cell r="C9639" t="str">
            <v>CURVA 45 GRAUS, EM AÇO, CONEXÃO SOLDADA, DN 50 (2"), INSTALADO EM REDE DE ALIMENTAÇÃO PARA SPRINKLER - FORNECIMENTO E INSTALAÇÃO. AF_10/2020</v>
          </cell>
          <cell r="D9639" t="str">
            <v>UN</v>
          </cell>
          <cell r="E9639">
            <v>161.78</v>
          </cell>
        </row>
        <row r="9640">
          <cell r="A9640">
            <v>97524</v>
          </cell>
          <cell r="B9640" t="str">
            <v>COMPOSIÇÃO</v>
          </cell>
          <cell r="C9640" t="str">
            <v>CURVA 90 GRAUS, EM AÇO, CONEXÃO SOLDADA, DN 50 (2"), INSTALADO EM REDE DE ALIMENTAÇÃO PARA SPRINKLER - FORNECIMENTO E INSTALAÇÃO. AF_10/2020</v>
          </cell>
          <cell r="D9640" t="str">
            <v>UN</v>
          </cell>
          <cell r="E9640">
            <v>175.01</v>
          </cell>
        </row>
        <row r="9641">
          <cell r="A9641">
            <v>97525</v>
          </cell>
          <cell r="B9641" t="str">
            <v>COMPOSIÇÃO</v>
          </cell>
          <cell r="C9641" t="str">
            <v>CURVA 45 GRAUS, EM AÇO, CONEXÃO SOLDADA, DN 65 (2 1/2"), INSTALADO EM REDE DE ALIMENTAÇÃO PARA SPRINKLER - FORNECIMENTO E INSTALAÇÃO. AF_10/2020</v>
          </cell>
          <cell r="D9641" t="str">
            <v>UN</v>
          </cell>
          <cell r="E9641">
            <v>308.51</v>
          </cell>
        </row>
        <row r="9642">
          <cell r="A9642">
            <v>97526</v>
          </cell>
          <cell r="B9642" t="str">
            <v>COMPOSIÇÃO</v>
          </cell>
          <cell r="C9642" t="str">
            <v>CURVA 90 GRAUS, EM AÇO, CONEXÃO SOLDADA, DN 65 (2 1/2"), INSTALADO EM REDE DE ALIMENTAÇÃO PARA SPRINKLER - FORNECIMENTO E INSTALAÇÃO. AF_10/2020</v>
          </cell>
          <cell r="D9642" t="str">
            <v>UN</v>
          </cell>
          <cell r="E9642">
            <v>329.66</v>
          </cell>
        </row>
        <row r="9643">
          <cell r="A9643">
            <v>97527</v>
          </cell>
          <cell r="B9643" t="str">
            <v>COMPOSIÇÃO</v>
          </cell>
          <cell r="C9643" t="str">
            <v>CURVA 45 GRAUS, EM AÇO, CONEXÃO SOLDADA, DN 80 (3"), INSTALADO EM REDE DE ALIMENTAÇÃO PARA SPRINKLER - FORNECIMENTO E INSTALAÇÃO. AF_10/2020</v>
          </cell>
          <cell r="D9643" t="str">
            <v>UN</v>
          </cell>
          <cell r="E9643">
            <v>767.43</v>
          </cell>
        </row>
        <row r="9644">
          <cell r="A9644">
            <v>97528</v>
          </cell>
          <cell r="B9644" t="str">
            <v>COMPOSIÇÃO</v>
          </cell>
          <cell r="C9644" t="str">
            <v>CURVA 90 GRAUS, EM AÇO, CONEXÃO SOLDADA, DN 80 (3"), INSTALADO EM REDE DE ALIMENTAÇÃO PARA SPRINKLER - FORNECIMENTO E INSTALAÇÃO. AF_10/2020</v>
          </cell>
          <cell r="D9644" t="str">
            <v>UN</v>
          </cell>
          <cell r="E9644">
            <v>672.51</v>
          </cell>
        </row>
        <row r="9645">
          <cell r="A9645">
            <v>97529</v>
          </cell>
          <cell r="B9645" t="str">
            <v>COMPOSIÇÃO</v>
          </cell>
          <cell r="C9645" t="str">
            <v>TÊ, EM AÇO, CONEXÃO SOLDADA, DN 25 (1"), INSTALADO EM REDE DE ALIMENTAÇÃO PARA SPRINKLER - FORNECIMENTO E INSTALAÇÃO. AF_10/2020</v>
          </cell>
          <cell r="D9645" t="str">
            <v>UN</v>
          </cell>
          <cell r="E9645">
            <v>90.69</v>
          </cell>
        </row>
        <row r="9646">
          <cell r="A9646">
            <v>97530</v>
          </cell>
          <cell r="B9646" t="str">
            <v>COMPOSIÇÃO</v>
          </cell>
          <cell r="C9646" t="str">
            <v>TÊ, EM AÇO, CONEXÃO SOLDADA, DN 32 (1 1/4"), INSTALADO EM REDE DE ALIMENTAÇÃO PARA SPRINKLER - FORNECIMENTO E INSTALAÇÃO. AF_10/2020</v>
          </cell>
          <cell r="D9646" t="str">
            <v>UN</v>
          </cell>
          <cell r="E9646">
            <v>132.79</v>
          </cell>
        </row>
        <row r="9647">
          <cell r="A9647">
            <v>97531</v>
          </cell>
          <cell r="B9647" t="str">
            <v>COMPOSIÇÃO</v>
          </cell>
          <cell r="C9647" t="str">
            <v>TÊ, EM AÇO, CONEXÃO SOLDADA, DN 40 (1 1/2"), INSTALADO EM REDE DE ALIMENTAÇÃO PARA SPRINKLER - FORNECIMENTO E INSTALAÇÃO. AF_10/2020</v>
          </cell>
          <cell r="D9647" t="str">
            <v>UN</v>
          </cell>
          <cell r="E9647">
            <v>169.94</v>
          </cell>
        </row>
        <row r="9648">
          <cell r="A9648">
            <v>97532</v>
          </cell>
          <cell r="B9648" t="str">
            <v>COMPOSIÇÃO</v>
          </cell>
          <cell r="C9648" t="str">
            <v>TÊ, EM AÇO, CONEXÃO SOLDADA, DN 50 (2"), INSTALADO EM REDE DE ALIMENTAÇÃO PARA SPRINKLER - FORNECIMENTO E INSTALAÇÃO. AF_10/2020</v>
          </cell>
          <cell r="D9648" t="str">
            <v>UN</v>
          </cell>
          <cell r="E9648">
            <v>268.73</v>
          </cell>
        </row>
        <row r="9649">
          <cell r="A9649">
            <v>97533</v>
          </cell>
          <cell r="B9649" t="str">
            <v>COMPOSIÇÃO</v>
          </cell>
          <cell r="C9649" t="str">
            <v>TÊ, EM AÇO, CONEXÃO SOLDADA, DN 65 (2 1/2"), INSTALADO EM REDE DE ALIMENTAÇÃO PARA SPRINKLER - FORNECIMENTO E INSTALAÇÃO. AF_10/2020</v>
          </cell>
          <cell r="D9649" t="str">
            <v>UN</v>
          </cell>
          <cell r="E9649">
            <v>509.94</v>
          </cell>
        </row>
        <row r="9650">
          <cell r="A9650">
            <v>97534</v>
          </cell>
          <cell r="B9650" t="str">
            <v>COMPOSIÇÃO</v>
          </cell>
          <cell r="C9650" t="str">
            <v>TÊ, EM AÇO, CONEXÃO SOLDADA, DN 80 (3"), INSTALADO EM REDE DE ALIMENTAÇÃO PARA SPRINKLER - FORNECIMENTO E INSTALAÇÃO. AF_10/2020</v>
          </cell>
          <cell r="D9650" t="str">
            <v>UN</v>
          </cell>
          <cell r="E9650">
            <v>813.74</v>
          </cell>
        </row>
        <row r="9651">
          <cell r="A9651">
            <v>97537</v>
          </cell>
          <cell r="B9651" t="str">
            <v>COMPOSIÇÃO</v>
          </cell>
          <cell r="C9651" t="str">
            <v>LUVA, EM AÇO, CONEXÃO SOLDADA, DN 15 (1/2"), INSTALADO EM RAMAIS E SUB-RAMAIS DE GÁS - FORNECIMENTO E INSTALAÇÃO. AF_10/2020</v>
          </cell>
          <cell r="D9651" t="str">
            <v>UN</v>
          </cell>
          <cell r="E9651">
            <v>25.81</v>
          </cell>
        </row>
        <row r="9652">
          <cell r="A9652">
            <v>97540</v>
          </cell>
          <cell r="B9652" t="str">
            <v>COMPOSIÇÃO</v>
          </cell>
          <cell r="C9652" t="str">
            <v>LUVA, EM AÇO, CONEXÃO SOLDADA, DN 20 (3/4"), INSTALADO EM RAMAIS E SUB-RAMAIS DE GÁS - FORNECIMENTO E INSTALAÇÃO. AF_10/2020</v>
          </cell>
          <cell r="D9652" t="str">
            <v>UN</v>
          </cell>
          <cell r="E9652">
            <v>33.729999999999997</v>
          </cell>
        </row>
        <row r="9653">
          <cell r="A9653">
            <v>97541</v>
          </cell>
          <cell r="B9653" t="str">
            <v>COMPOSIÇÃO</v>
          </cell>
          <cell r="C9653" t="str">
            <v>LUVA COM REDUÇÃO, EM AÇO, CONEXÃO SOLDADA, DN 20 X 15 MM (3/4" X 1/2"), INSTALADO EM RAMAIS E SUB-RAMAIS DE GÁS - FORNECIMENTO E INSTALAÇÃO. AF_10/2020</v>
          </cell>
          <cell r="D9653" t="str">
            <v>UN</v>
          </cell>
          <cell r="E9653">
            <v>28.1</v>
          </cell>
        </row>
        <row r="9654">
          <cell r="A9654">
            <v>97543</v>
          </cell>
          <cell r="B9654" t="str">
            <v>COMPOSIÇÃO</v>
          </cell>
          <cell r="C9654" t="str">
            <v>LUVA, EM AÇO, CONEXÃO SOLDADA, DN 25 (1"), INSTALADO EM RAMAIS E SUB-RAMAIS DE GÁS - FORNECIMENTO E INSTALAÇÃO. AF_10/2020</v>
          </cell>
          <cell r="D9654" t="str">
            <v>UN</v>
          </cell>
          <cell r="E9654">
            <v>53.47</v>
          </cell>
        </row>
        <row r="9655">
          <cell r="A9655">
            <v>97544</v>
          </cell>
          <cell r="B9655" t="str">
            <v>COMPOSIÇÃO</v>
          </cell>
          <cell r="C9655" t="str">
            <v>LUVA COM REDUÇÃO, EM AÇO, CONEXÃO SOLDADA, DN 25 X 20 MM (1" X 3/4"), INSTALADO EM RAMAIS E SUB-RAMAIS DE GÁS - FORNECIMENTO E INSTALAÇÃO. AF_10/2020</v>
          </cell>
          <cell r="D9655" t="str">
            <v>UN</v>
          </cell>
          <cell r="E9655">
            <v>46.68</v>
          </cell>
        </row>
        <row r="9656">
          <cell r="A9656">
            <v>97546</v>
          </cell>
          <cell r="B9656" t="str">
            <v>COMPOSIÇÃO</v>
          </cell>
          <cell r="C9656" t="str">
            <v>CURVA 45 GRAUS, EM AÇO, CONEXÃO SOLDADA, DN 15 (1/2"), INSTALADO EM RAMAIS E SUB-RAMAIS DE GÁS - FORNECIMENTO E INSTALAÇÃO. AF_10/2020</v>
          </cell>
          <cell r="D9656" t="str">
            <v>UN</v>
          </cell>
          <cell r="E9656">
            <v>35.869999999999997</v>
          </cell>
        </row>
        <row r="9657">
          <cell r="A9657">
            <v>97547</v>
          </cell>
          <cell r="B9657" t="str">
            <v>COMPOSIÇÃO</v>
          </cell>
          <cell r="C9657" t="str">
            <v>CURVA 90 GRAUS, EM AÇO, CONEXÃO SOLDADA, DN 15 (1/2"), INSTALADO EM RAMAIS E SUB-RAMAIS DE GÁS - FORNECIMENTO E INSTALAÇÃO. AF_10/2020</v>
          </cell>
          <cell r="D9657" t="str">
            <v>UN</v>
          </cell>
          <cell r="E9657">
            <v>35.869999999999997</v>
          </cell>
        </row>
        <row r="9658">
          <cell r="A9658">
            <v>97548</v>
          </cell>
          <cell r="B9658" t="str">
            <v>COMPOSIÇÃO</v>
          </cell>
          <cell r="C9658" t="str">
            <v>CURVA 45 GRAUS, EM AÇO, CONEXÃO SOLDADA, DN 20 (3/4"), INSTALADO EM RAMAIS E SUB-RAMAIS DE GÁS - FORNECIMENTO E INSTALAÇÃO. AF_10/2020</v>
          </cell>
          <cell r="D9658" t="str">
            <v>UN</v>
          </cell>
          <cell r="E9658">
            <v>52.3</v>
          </cell>
        </row>
        <row r="9659">
          <cell r="A9659">
            <v>97549</v>
          </cell>
          <cell r="B9659" t="str">
            <v>COMPOSIÇÃO</v>
          </cell>
          <cell r="C9659" t="str">
            <v>CURVA 90 GRAUS, EM AÇO, CONEXÃO SOLDADA, DN 20 (3/4"), INSTALADO EM RAMAIS E SUB-RAMAIS DE GÁS - FORNECIMENTO E INSTALAÇÃO. AF_10/2020</v>
          </cell>
          <cell r="D9659" t="str">
            <v>UN</v>
          </cell>
          <cell r="E9659">
            <v>52.3</v>
          </cell>
        </row>
        <row r="9660">
          <cell r="A9660">
            <v>97550</v>
          </cell>
          <cell r="B9660" t="str">
            <v>COMPOSIÇÃO</v>
          </cell>
          <cell r="C9660" t="str">
            <v>CURVA 45 GRAUS, EM AÇO, CONEXÃO SOLDADA, DN 25 (1"), INSTALADO EM RAMAIS E SUB-RAMAIS DE GÁS - FORNECIMENTO E INSTALAÇÃO. AF_10/2020</v>
          </cell>
          <cell r="D9660" t="str">
            <v>UN</v>
          </cell>
          <cell r="E9660">
            <v>84.96</v>
          </cell>
        </row>
        <row r="9661">
          <cell r="A9661">
            <v>97551</v>
          </cell>
          <cell r="B9661" t="str">
            <v>COMPOSIÇÃO</v>
          </cell>
          <cell r="C9661" t="str">
            <v>CURVA 90 GRAUS, EM AÇO, CONEXÃO SOLDADA, DN 25 (1"), INSTALADO EM RAMAIS E SUB-RAMAIS DE GÁS - FORNECIMENTO E INSTALAÇÃO. AF_10/2020</v>
          </cell>
          <cell r="D9661" t="str">
            <v>UN</v>
          </cell>
          <cell r="E9661">
            <v>84.96</v>
          </cell>
        </row>
        <row r="9662">
          <cell r="A9662">
            <v>97552</v>
          </cell>
          <cell r="B9662" t="str">
            <v>COMPOSIÇÃO</v>
          </cell>
          <cell r="C9662" t="str">
            <v>TÊ, EM AÇO, CONEXÃO SOLDADA, DN 15 (1/2"), INSTALADO EM RAMAIS E SUB-RAMAIS DE GÁS - FORNECIMENTO E INSTALAÇÃO. AF_10/2020</v>
          </cell>
          <cell r="D9662" t="str">
            <v>UN</v>
          </cell>
          <cell r="E9662">
            <v>52.73</v>
          </cell>
        </row>
        <row r="9663">
          <cell r="A9663">
            <v>97553</v>
          </cell>
          <cell r="B9663" t="str">
            <v>COMPOSIÇÃO</v>
          </cell>
          <cell r="C9663" t="str">
            <v>TÊ, EM AÇO, CONEXÃO SOLDADA, DN 20 (3/4"), INSTALADO EM RAMAIS E SUB-RAMAIS DE GÁS - FORNECIMENTO E INSTALAÇÃO. AF_10/2020</v>
          </cell>
          <cell r="D9663" t="str">
            <v>UN</v>
          </cell>
          <cell r="E9663">
            <v>74.63</v>
          </cell>
        </row>
        <row r="9664">
          <cell r="A9664">
            <v>97554</v>
          </cell>
          <cell r="B9664" t="str">
            <v>COMPOSIÇÃO</v>
          </cell>
          <cell r="C9664" t="str">
            <v>TÊ, EM AÇO, CONEXÃO SOLDADA, DN 25 (1"), INSTALADO EM RAMAIS E SUB-RAMAIS DE GÁS - FORNECIMENTO E INSTALAÇÃO. AF_10/2020</v>
          </cell>
          <cell r="D9664" t="str">
            <v>UN</v>
          </cell>
          <cell r="E9664">
            <v>127.38</v>
          </cell>
        </row>
        <row r="9665">
          <cell r="A9665">
            <v>98602</v>
          </cell>
          <cell r="B9665" t="str">
            <v>COMPOSIÇÃO</v>
          </cell>
          <cell r="C9665" t="str">
            <v>CONECTOR EM BRONZE/LATÃO, DN 22 MM X 1/2", SEM ANEL DE SOLDA, BOLSA X ROSCA F, INSTALADO EM PRUMADA DE HIDRÁULICA PREDIAL - FORNECIMENTO E INSTALAÇÃO. AF_04/2022</v>
          </cell>
          <cell r="D9665" t="str">
            <v>UN</v>
          </cell>
          <cell r="E9665">
            <v>16.62</v>
          </cell>
        </row>
        <row r="9666">
          <cell r="A9666">
            <v>103805</v>
          </cell>
          <cell r="B9666" t="str">
            <v>COMPOSIÇÃO</v>
          </cell>
          <cell r="C9666" t="str">
            <v>COTOVELO EM COBRE, DN 15 MM, 90 GRAUS, SEM ANEL DE SOLDA, INSTALADO EM RAMAL E SUB-RAMAL DE GÁS COMBUSTÍVEL - FORNECIMENTO E INSTALAÇÃO. AF_04/2022</v>
          </cell>
          <cell r="D9666" t="str">
            <v>UN</v>
          </cell>
          <cell r="E9666">
            <v>16.43</v>
          </cell>
        </row>
        <row r="9667">
          <cell r="A9667">
            <v>103806</v>
          </cell>
          <cell r="B9667" t="str">
            <v>COMPOSIÇÃO</v>
          </cell>
          <cell r="C9667" t="str">
            <v>CURVA EM COBRE, DN 15 MM, 45 GRAUS, SEM ANEL DE SOLDA, BOLSA X BOLSA, INSTALADO EM RAMAL E SUB-RAMAL DE GÁS COMBUSTÍVEL - FORNECIMENTO E INSTALAÇÃO. AF_04/2022</v>
          </cell>
          <cell r="D9667" t="str">
            <v>UN</v>
          </cell>
          <cell r="E9667">
            <v>16.399999999999999</v>
          </cell>
        </row>
        <row r="9668">
          <cell r="A9668">
            <v>103807</v>
          </cell>
          <cell r="B9668" t="str">
            <v>COMPOSIÇÃO</v>
          </cell>
          <cell r="C9668" t="str">
            <v>COTOVELO EM BRONZE/LATÃO, DN 15 MM X 1/2, 90 GRAUS, SEM ANEL DE SOLDA, BOLSA X ROSCA F, INSTALADO EM RAMAL E SUB-RAMAL DE GÁS COMBUSTÍVEL - FORNECIMENTO E INSTALAÇÃO. AF_04/2022</v>
          </cell>
          <cell r="D9668" t="str">
            <v>UN</v>
          </cell>
          <cell r="E9668">
            <v>20.170000000000002</v>
          </cell>
        </row>
        <row r="9669">
          <cell r="A9669">
            <v>103808</v>
          </cell>
          <cell r="B9669" t="str">
            <v>COMPOSIÇÃO</v>
          </cell>
          <cell r="C9669" t="str">
            <v>COTOVELO EM COBRE, DN 22 MM, 90 GRAUS, SEM ANEL DE SOLDA, INSTALADO EM RAMAL E SUB-RAMAL DE GÁS COMBUSTÍVEL - FORNECIMENTO E INSTALAÇÃO. AF_04/2022</v>
          </cell>
          <cell r="D9669" t="str">
            <v>UN</v>
          </cell>
          <cell r="E9669">
            <v>30.8</v>
          </cell>
        </row>
        <row r="9670">
          <cell r="A9670">
            <v>103809</v>
          </cell>
          <cell r="B9670" t="str">
            <v>COMPOSIÇÃO</v>
          </cell>
          <cell r="C9670" t="str">
            <v>CURVA EM COBRE, DN 22 MM, 45 GRAUS, SEM ANEL DE SOLDA, BOLSA X BOLSA, INSTALADO EM RAMAL E SUB-RAMAL DE GÁS COMBUSTÍVEL - FORNECIMENTO E INSTALAÇÃO. AF_04/2022</v>
          </cell>
          <cell r="D9670" t="str">
            <v>UN</v>
          </cell>
          <cell r="E9670">
            <v>30.53</v>
          </cell>
        </row>
        <row r="9671">
          <cell r="A9671">
            <v>103810</v>
          </cell>
          <cell r="B9671" t="str">
            <v>COMPOSIÇÃO</v>
          </cell>
          <cell r="C9671" t="str">
            <v>COTOVELO EM BRONZE/LATÃO, DN 22 MM X 1/2, 90 GRAUS, SEM ANEL DE SOLDA, BOLSA X ROSCA F, INSTALADO EM RAMAL E SUB-RAMAL DE GÁS COMBUSTÍVEL - FORNECIMENTO E INSTALAÇÃO. AF_04/2022</v>
          </cell>
          <cell r="D9671" t="str">
            <v>UN</v>
          </cell>
          <cell r="E9671">
            <v>31.08</v>
          </cell>
        </row>
        <row r="9672">
          <cell r="A9672">
            <v>103811</v>
          </cell>
          <cell r="B9672" t="str">
            <v>COMPOSIÇÃO</v>
          </cell>
          <cell r="C9672" t="str">
            <v>COTOVELO EM BRONZE/LATÃO, DN 22 MM X 3/4, 90 GRAUS, SEM ANEL DE SOLDA, BOLSA X ROSCA F, INSTALADO EM RAMAL E SUB-RAMAL DE GÁS COMBUSTÍVEL - FORNECIMENTO E INSTALAÇÃO. AF_04/2022</v>
          </cell>
          <cell r="D9672" t="str">
            <v>UN</v>
          </cell>
          <cell r="E9672">
            <v>34.29</v>
          </cell>
        </row>
        <row r="9673">
          <cell r="A9673">
            <v>103812</v>
          </cell>
          <cell r="B9673" t="str">
            <v>COMPOSIÇÃO</v>
          </cell>
          <cell r="C9673" t="str">
            <v>COTOVELO EM COBRE, DN 28 MM, 90 GRAUS, SEM ANEL DE SOLDA, INSTALADO EM RAMAL E SUB-RAMAL DE GÁS COMBUSTÍVEL - FORNECIMENTO E INSTALAÇÃO. AF_04/2022</v>
          </cell>
          <cell r="D9673" t="str">
            <v>UN</v>
          </cell>
          <cell r="E9673">
            <v>45.64</v>
          </cell>
        </row>
        <row r="9674">
          <cell r="A9674">
            <v>103813</v>
          </cell>
          <cell r="B9674" t="str">
            <v>COMPOSIÇÃO</v>
          </cell>
          <cell r="C9674" t="str">
            <v>CURVA EM COBRE, DN 28 MM, 45 GRAUS, SEM ANEL DE SOLDA, BOLSA X BOLSA, INSTALADO EM RAMAL E SUB-RAMAL DE GÁS COMBUSTÍVEL - FORNECIMENTO E INSTALAÇÃO. AF_04/2022</v>
          </cell>
          <cell r="D9674" t="str">
            <v>UN</v>
          </cell>
          <cell r="E9674">
            <v>44.01</v>
          </cell>
        </row>
        <row r="9675">
          <cell r="A9675">
            <v>103814</v>
          </cell>
          <cell r="B9675" t="str">
            <v>COMPOSIÇÃO</v>
          </cell>
          <cell r="C9675" t="str">
            <v>LUVA EM COBRE, DN 15 MM, SEM ANEL DE SOLDA, INSTALADO EM RAMAL E SUB-RAMAL DE GÁS COMBUSTÍVEL - FORNECIMENTO E INSTALAÇÃO. AF_04/2022</v>
          </cell>
          <cell r="D9675" t="str">
            <v>UN</v>
          </cell>
          <cell r="E9675">
            <v>10.76</v>
          </cell>
        </row>
        <row r="9676">
          <cell r="A9676">
            <v>103815</v>
          </cell>
          <cell r="B9676" t="str">
            <v>COMPOSIÇÃO</v>
          </cell>
          <cell r="C9676" t="str">
            <v>LUVA PASSANTE EM COBRE, DN 15 MM, SEM ANEL DE SOLDA, INSTALADO EM RAMAL E SUB-RAMAL DE GÁS COMBUSTÍVEL - FORNECIMENTO E INSTALAÇÃO. AF_04/2022</v>
          </cell>
          <cell r="D9676" t="str">
            <v>UN</v>
          </cell>
          <cell r="E9676">
            <v>10.79</v>
          </cell>
        </row>
        <row r="9677">
          <cell r="A9677">
            <v>103816</v>
          </cell>
          <cell r="B9677" t="str">
            <v>COMPOSIÇÃO</v>
          </cell>
          <cell r="C9677" t="str">
            <v>CURVA DE TRANSPOSIÇÃO EM BRONZE/LATÃO, DN 15 MM, SEM ANEL DE SOLDA, BOLSA X BOLSA, INSTALADO EM RAMAL E SUB-RAMAL DE GÁS COMBUSTÍVEL - FORNECIMENTO E INSTALAÇÃO. AF_04/2022</v>
          </cell>
          <cell r="D9677" t="str">
            <v>UN</v>
          </cell>
          <cell r="E9677">
            <v>24.93</v>
          </cell>
        </row>
        <row r="9678">
          <cell r="A9678">
            <v>103817</v>
          </cell>
          <cell r="B9678" t="str">
            <v>COMPOSIÇÃO</v>
          </cell>
          <cell r="C9678" t="str">
            <v>JUNTA DE EXPANSÃO EM COBRE, DN 15 MM, PONTA X PONTA, INSTALADO EM RAMAL E SUB-RAMAL DE GÁS COMBUSTÍVEL - FORNECIMENTO E INSTALAÇÃO. AF_04/2022</v>
          </cell>
          <cell r="D9678" t="str">
            <v>UN</v>
          </cell>
          <cell r="E9678">
            <v>418.13</v>
          </cell>
        </row>
        <row r="9679">
          <cell r="A9679">
            <v>103818</v>
          </cell>
          <cell r="B9679" t="str">
            <v>COMPOSIÇÃO</v>
          </cell>
          <cell r="C9679" t="str">
            <v>CONECTOR EM BRONZE/LATÃO, DN 15 MM X 1/2, SEM ANEL DE SOLDA, BOLSA X ROSCA F, INSTALADO EM RAMAL E SUB-RAMAL DE GÁS COMBUSTÍVEL - FORNECIMENTO E INSTALAÇÃO. AF_04/2022</v>
          </cell>
          <cell r="D9679" t="str">
            <v>UN</v>
          </cell>
          <cell r="E9679">
            <v>18.47</v>
          </cell>
        </row>
        <row r="9680">
          <cell r="A9680">
            <v>103819</v>
          </cell>
          <cell r="B9680" t="str">
            <v>COMPOSIÇÃO</v>
          </cell>
          <cell r="C9680" t="str">
            <v>LUVA EM COBRE, DN 22 MM, SEM ANEL DE SOLDA, INSTALADO EM RAMAL E SUB-RAMAL DE GÁS COMBUSTÍVEL - FORNECIMENTO E INSTALAÇÃO. AF_04/2022</v>
          </cell>
          <cell r="D9680" t="str">
            <v>UN</v>
          </cell>
          <cell r="E9680">
            <v>19.010000000000002</v>
          </cell>
        </row>
        <row r="9681">
          <cell r="A9681">
            <v>103820</v>
          </cell>
          <cell r="B9681" t="str">
            <v>COMPOSIÇÃO</v>
          </cell>
          <cell r="C9681" t="str">
            <v>LUVA PASSANTE EM COBRE, DN 22 MM, SEM ANEL DE SOLDA, INSTALADO EM RAMAL E SUB-RAMAL DE GÁS COMBUSTÍVEL - FORNECIMENTO E INSTALAÇÃO. AF_04/2022</v>
          </cell>
          <cell r="D9681" t="str">
            <v>UN</v>
          </cell>
          <cell r="E9681">
            <v>20.23</v>
          </cell>
        </row>
        <row r="9682">
          <cell r="A9682">
            <v>103821</v>
          </cell>
          <cell r="B9682" t="str">
            <v>COMPOSIÇÃO</v>
          </cell>
          <cell r="C9682" t="str">
            <v>JUNTA DE EXPANSÃO EM COBRE, DN 22 MM, PONTA X PONTA, INSTALADO EM RAMAL E SUB-RAMAL DE GÁS COMBUSTÍVEL - FORNECIMENTO E INSTALAÇÃO. AF_04/2022</v>
          </cell>
          <cell r="D9682" t="str">
            <v>UN</v>
          </cell>
          <cell r="E9682">
            <v>489.52</v>
          </cell>
        </row>
        <row r="9683">
          <cell r="A9683">
            <v>103822</v>
          </cell>
          <cell r="B9683" t="str">
            <v>COMPOSIÇÃO</v>
          </cell>
          <cell r="C9683" t="str">
            <v>CURVA DE TRANSPOSIÇÃO EM BRONZE/LATÃO, DN 22 MM, SEM ANEL DE SOLDA, BOLSA X BOLSA, INSTALADO EM RAMAL E SUB-RAMAL DE GÁS COMBUSTÍVEL - FORNECIMENTO E INSTALAÇÃO. AF_04/2022</v>
          </cell>
          <cell r="D9683" t="str">
            <v>UN</v>
          </cell>
          <cell r="E9683">
            <v>51.31</v>
          </cell>
        </row>
        <row r="9684">
          <cell r="A9684">
            <v>103823</v>
          </cell>
          <cell r="B9684" t="str">
            <v>COMPOSIÇÃO</v>
          </cell>
          <cell r="C9684" t="str">
            <v>BUCHA DE REDUÇÃO EM COBRE, DN 22 MM X 15 MM, SEM ANEL DE SOLDA, PONTA X BOLSA, INSTALADO EM RAMAL E SUB-RAMAL DE GÁS COMBUSTÍVEL - FORNECIMENTO E INSTALAÇÃO. AF_04/2022</v>
          </cell>
          <cell r="D9684" t="str">
            <v>UN</v>
          </cell>
          <cell r="E9684">
            <v>16.489999999999998</v>
          </cell>
        </row>
        <row r="9685">
          <cell r="A9685">
            <v>103824</v>
          </cell>
          <cell r="B9685" t="str">
            <v>COMPOSIÇÃO</v>
          </cell>
          <cell r="C9685" t="str">
            <v>CONECTOR EM BRONZE/LATÃO, DN 22 MM X 1/2, SEM ANEL DE SOLDA, BOLSA X ROSCA F, INSTALADO EM RAMAL E SUB-RAMAL DE GÁS COMBUSTÍVEL - FORNECIMENTO E INSTALAÇÃO. AF_04/2022</v>
          </cell>
          <cell r="D9685" t="str">
            <v>UN</v>
          </cell>
          <cell r="E9685">
            <v>21.56</v>
          </cell>
        </row>
        <row r="9686">
          <cell r="A9686">
            <v>103825</v>
          </cell>
          <cell r="B9686" t="str">
            <v>COMPOSIÇÃO</v>
          </cell>
          <cell r="C9686" t="str">
            <v>CONECTOR EM BRONZE/LATÃO, DN 22 MM X 3/4, SEM ANEL DE SOLDA, BOLSA X ROSCA F, INSTALADO EM RAMAL E SUB-RAMAL DE GÁS COMBUSTÍVEL - FORNECIMENTO E INSTALAÇÃO. AF_04/2022</v>
          </cell>
          <cell r="D9686" t="str">
            <v>UN</v>
          </cell>
          <cell r="E9686">
            <v>25.54</v>
          </cell>
        </row>
        <row r="9687">
          <cell r="A9687">
            <v>103826</v>
          </cell>
          <cell r="B9687" t="str">
            <v>COMPOSIÇÃO</v>
          </cell>
          <cell r="C9687" t="str">
            <v>LUVA EM COBRE, DN 28 MM, SEM ANEL DE SOLDA, INSTALADO EM RAMAL E SUB-RAMAL DE GÁS COMBUSTÍVEL - FORNECIMENTO E INSTALAÇÃO. AF_04/2022</v>
          </cell>
          <cell r="D9687" t="str">
            <v>UN</v>
          </cell>
          <cell r="E9687">
            <v>28.65</v>
          </cell>
        </row>
        <row r="9688">
          <cell r="A9688">
            <v>103827</v>
          </cell>
          <cell r="B9688" t="str">
            <v>COMPOSIÇÃO</v>
          </cell>
          <cell r="C9688" t="str">
            <v>LUVA PASSANTE EM COBRE, DN 28 MM, SEM ANEL DE SOLDA, INSTALADO EM RAMAL E SUB-RAMAL DE GÁS COMBUSTÍVEL - FORNECIMENTO E INSTALAÇÃO. AF_04/2022</v>
          </cell>
          <cell r="D9688" t="str">
            <v>UN</v>
          </cell>
          <cell r="E9688">
            <v>28.65</v>
          </cell>
        </row>
        <row r="9689">
          <cell r="A9689">
            <v>103828</v>
          </cell>
          <cell r="B9689" t="str">
            <v>COMPOSIÇÃO</v>
          </cell>
          <cell r="C9689" t="str">
            <v>CURVA DE TRANSPOSIÇÃO EM BRONZE/LATÃO, DN 28 MM, SEM ANEL DE SOLDA, BOLSA X BOLSA, INSTALADO EM RAMAL E SUB-RAMAL DE GÁS COMBUSTÍVEL - FORNECIMENTO E INSTALAÇÃO. AF_04/2022</v>
          </cell>
          <cell r="D9689" t="str">
            <v>UN</v>
          </cell>
          <cell r="E9689">
            <v>85.79</v>
          </cell>
        </row>
        <row r="9690">
          <cell r="A9690">
            <v>103829</v>
          </cell>
          <cell r="B9690" t="str">
            <v>COMPOSIÇÃO</v>
          </cell>
          <cell r="C9690" t="str">
            <v>JUNTA DE EXPANSÃO EM COBRE, DN 28 MM, PONTA X PONTA, INSTALADO EM RAMAL E SUB-RAMAL DE GÁS COMBUSTÍVEL - FORNECIMENTO E INSTALAÇÃO. AF_04/2022</v>
          </cell>
          <cell r="D9690" t="str">
            <v>UN</v>
          </cell>
          <cell r="E9690">
            <v>540.82000000000005</v>
          </cell>
        </row>
        <row r="9691">
          <cell r="A9691">
            <v>103830</v>
          </cell>
          <cell r="B9691" t="str">
            <v>COMPOSIÇÃO</v>
          </cell>
          <cell r="C9691" t="str">
            <v>CONECTOR EM BRONZE/LATÃO, DN 28 MM X 1/2, SEM ANEL DE SOLDA, BOLSA X ROSCA F, INSTALADO EM RAMAL E SUB-RAMAL DE GÁS COMBUSTÍVEL - FORNECIMENTO E INSTALAÇÃO. AF_04/2022</v>
          </cell>
          <cell r="D9691" t="str">
            <v>UN</v>
          </cell>
          <cell r="E9691">
            <v>33.53</v>
          </cell>
        </row>
        <row r="9692">
          <cell r="A9692">
            <v>103831</v>
          </cell>
          <cell r="B9692" t="str">
            <v>COMPOSIÇÃO</v>
          </cell>
          <cell r="C9692" t="str">
            <v>BUCHA DE REDUÇÃO EM COBRE, DN 28 MM X 22 MM, SEM ANEL DE SOLDA, INSTALADO EM RAMAL E SUB-RAMAL DE GÁS COMBUSTÍVEL - FORNECIMENTO E INSTALAÇÃO. AF_04/2022</v>
          </cell>
          <cell r="D9692" t="str">
            <v>UN</v>
          </cell>
          <cell r="E9692">
            <v>24.61</v>
          </cell>
        </row>
        <row r="9693">
          <cell r="A9693">
            <v>103832</v>
          </cell>
          <cell r="B9693" t="str">
            <v>COMPOSIÇÃO</v>
          </cell>
          <cell r="C9693" t="str">
            <v>TÊ EM COBRE, DN 15 MM, SEM ANEL DE SOLDA, INSTALADO EM RAMAL E SUB-RAMAL DE GÁS COMBUSTÍVEL - FORNECIMENTO E INSTALAÇÃO. AF_04/2022</v>
          </cell>
          <cell r="D9693" t="str">
            <v>UN</v>
          </cell>
          <cell r="E9693">
            <v>22.23</v>
          </cell>
        </row>
        <row r="9694">
          <cell r="A9694">
            <v>103833</v>
          </cell>
          <cell r="B9694" t="str">
            <v>COMPOSIÇÃO</v>
          </cell>
          <cell r="C9694" t="str">
            <v>TE EM COBRE, DN 22 MM, SEM ANEL DE SOLDA, INSTALADO EM RAMAL E SUB-RAMAL DE GÁS COMBUSTÍVEL - FORNECIMENTO E INSTALAÇÃO. AF_04/2022</v>
          </cell>
          <cell r="D9694" t="str">
            <v>UN</v>
          </cell>
          <cell r="E9694">
            <v>40.82</v>
          </cell>
        </row>
        <row r="9695">
          <cell r="A9695">
            <v>103834</v>
          </cell>
          <cell r="B9695" t="str">
            <v>COMPOSIÇÃO</v>
          </cell>
          <cell r="C9695" t="str">
            <v>TÊ EM COBRE, DN 28 MM, SEM ANEL DE SOLDA, INSTALADO EM RAMAL E SUB-RAMAL DE GÁS COMBUSTÍVEL - FORNECIMENTO E INSTALAÇÃO. AF_04/2022</v>
          </cell>
          <cell r="D9695" t="str">
            <v>UN</v>
          </cell>
          <cell r="E9695">
            <v>59.33</v>
          </cell>
        </row>
        <row r="9696">
          <cell r="A9696">
            <v>103838</v>
          </cell>
          <cell r="B9696" t="str">
            <v>COMPOSIÇÃO</v>
          </cell>
          <cell r="C9696" t="str">
            <v>COTOVELO EM COBRE, DN 15 MM, 90 GRAUS, SEM ANEL DE SOLDA, INSTALADO EM RAMAL E SUB-RAMAL DE GÁS MEDICINAL - FORNECIMENTO E INSTALAÇÃO. AF_04/2022</v>
          </cell>
          <cell r="D9696" t="str">
            <v>UN</v>
          </cell>
          <cell r="E9696">
            <v>15.8</v>
          </cell>
        </row>
        <row r="9697">
          <cell r="A9697">
            <v>103839</v>
          </cell>
          <cell r="B9697" t="str">
            <v>COMPOSIÇÃO</v>
          </cell>
          <cell r="C9697" t="str">
            <v>CURVA EM COBRE, DN 15 MM, 45 GRAUS, SEM ANEL DE SOLDA, BOLSA X BOLSA, INSTALADO EM RAMAL E SUB-RAMAL DE GÁS MEDICINAL - FORNECIMENTO E INSTALAÇÃO. AF_04/2022</v>
          </cell>
          <cell r="D9697" t="str">
            <v>UN</v>
          </cell>
          <cell r="E9697">
            <v>15.77</v>
          </cell>
        </row>
        <row r="9698">
          <cell r="A9698">
            <v>103840</v>
          </cell>
          <cell r="B9698" t="str">
            <v>COMPOSIÇÃO</v>
          </cell>
          <cell r="C9698" t="str">
            <v>COTOVELO EM BRONZE/LATÃO, DN 15 MM X 1/2, 90 GRAUS, SEM ANEL DE SOLDA, BOLSA X ROSCA F, INSTALADO EM RAMAL E SUB-RAMAL DE GÁS MEDICINAL - FORNECIMENTO E INSTALAÇÃO. AF_04/2022</v>
          </cell>
          <cell r="D9698" t="str">
            <v>UN</v>
          </cell>
          <cell r="E9698">
            <v>19.850000000000001</v>
          </cell>
        </row>
        <row r="9699">
          <cell r="A9699">
            <v>103841</v>
          </cell>
          <cell r="B9699" t="str">
            <v>COMPOSIÇÃO</v>
          </cell>
          <cell r="C9699" t="str">
            <v>COTOVELO EM COBRE, DN 22 MM, 90 GRAUS, SEM ANEL DE SOLDA, INSTALADO EM RAMAL E SUB-RAMAL DE GÁS MEDICINAL - FORNECIMENTO E INSTALAÇÃO. AF_04/2022</v>
          </cell>
          <cell r="D9699" t="str">
            <v>UN</v>
          </cell>
          <cell r="E9699">
            <v>25.76</v>
          </cell>
        </row>
        <row r="9700">
          <cell r="A9700">
            <v>103842</v>
          </cell>
          <cell r="B9700" t="str">
            <v>COMPOSIÇÃO</v>
          </cell>
          <cell r="C9700" t="str">
            <v>CURVA EM COBRE, DN 22 MM, 45 GRAUS, SEM ANEL DE SOLDA, BOLSA X BOLSA, INSTALADO EM RAMAL E SUB-RAMAL DE GÁS MEDICINAL - FORNECIMENTO E INSTALAÇÃO. AF_04/2022</v>
          </cell>
          <cell r="D9700" t="str">
            <v>UN</v>
          </cell>
          <cell r="E9700">
            <v>25.49</v>
          </cell>
        </row>
        <row r="9701">
          <cell r="A9701">
            <v>103843</v>
          </cell>
          <cell r="B9701" t="str">
            <v>COMPOSIÇÃO</v>
          </cell>
          <cell r="C9701" t="str">
            <v>COTOVELO EM BRONZE/LATÃO, DN 22 MM X 1/2, 90 GRAUS, SEM ANEL DE SOLDA, BOLSA X ROSCA F, INSTALADO EM RAMAL E SUB-RAMAL DE GÁS MEDICINAL - FORNECIMENTO E INSTALAÇÃO. AF_04/2022</v>
          </cell>
          <cell r="D9701" t="str">
            <v>UN</v>
          </cell>
          <cell r="E9701">
            <v>28.57</v>
          </cell>
        </row>
        <row r="9702">
          <cell r="A9702">
            <v>103844</v>
          </cell>
          <cell r="B9702" t="str">
            <v>COMPOSIÇÃO</v>
          </cell>
          <cell r="C9702" t="str">
            <v>COTOVELO EM BRONZE/LATÃO, DN 22 MM X 3/4, 90 GRAUS, SEM ANEL DE SOLDA, BOLSA X ROSCA F, INSTALADO EM RAMAL E SUB-RAMAL DE GÁS MEDICINAL - FORNECIMENTO E INSTALAÇÃO. AF_04/2022</v>
          </cell>
          <cell r="D9702" t="str">
            <v>UN</v>
          </cell>
          <cell r="E9702">
            <v>31.77</v>
          </cell>
        </row>
        <row r="9703">
          <cell r="A9703">
            <v>103845</v>
          </cell>
          <cell r="B9703" t="str">
            <v>COMPOSIÇÃO</v>
          </cell>
          <cell r="C9703" t="str">
            <v>COTOVELO EM COBRE, DN 28 MM, 90 GRAUS, SEM ANEL DE SOLDA, INSTALADO EM RAMAL E SUB-RAMAL DE GÁS MEDICINAL - FORNECIMENTO E INSTALAÇÃO. AF_04/2022</v>
          </cell>
          <cell r="D9703" t="str">
            <v>UN</v>
          </cell>
          <cell r="E9703">
            <v>36.85</v>
          </cell>
        </row>
        <row r="9704">
          <cell r="A9704">
            <v>103846</v>
          </cell>
          <cell r="B9704" t="str">
            <v>COMPOSIÇÃO</v>
          </cell>
          <cell r="C9704" t="str">
            <v>CURVA EM COBRE, DN 28 MM, 45 GRAUS, SEM ANEL DE SOLDA, BOLSA X BOLSA, INSTALADO EM RAMAL E SUB-RAMAL DE GÁS MEDICINAL - FORNECIMENTO E INSTALAÇÃO. AF_04/2022</v>
          </cell>
          <cell r="D9704" t="str">
            <v>UN</v>
          </cell>
          <cell r="E9704">
            <v>35.22</v>
          </cell>
        </row>
        <row r="9705">
          <cell r="A9705">
            <v>103847</v>
          </cell>
          <cell r="B9705" t="str">
            <v>COMPOSIÇÃO</v>
          </cell>
          <cell r="C9705" t="str">
            <v>LUVA EM COBRE, DN 15 MM, SEM ANEL DE SOLDA, INSTALADO EM RAMAL E SUB-RAMAL DE GÁS MEDICINAL - FORNECIMENTO E INSTALAÇÃO. AF_04/2022</v>
          </cell>
          <cell r="D9705" t="str">
            <v>UN</v>
          </cell>
          <cell r="E9705">
            <v>10.33</v>
          </cell>
        </row>
        <row r="9706">
          <cell r="A9706">
            <v>103848</v>
          </cell>
          <cell r="B9706" t="str">
            <v>COMPOSIÇÃO</v>
          </cell>
          <cell r="C9706" t="str">
            <v>LUVA PASSANTE EM COBRE, DN 15 MM, SEM ANEL DE SOLDA, INSTALADO EM RAMAL E SUB-RAMAL DE GÁS MEDICINAL - FORNECIMENTO E INSTALAÇÃO. AF_04/2022</v>
          </cell>
          <cell r="D9706" t="str">
            <v>UN</v>
          </cell>
          <cell r="E9706">
            <v>10.36</v>
          </cell>
        </row>
        <row r="9707">
          <cell r="A9707">
            <v>103849</v>
          </cell>
          <cell r="B9707" t="str">
            <v>COMPOSIÇÃO</v>
          </cell>
          <cell r="C9707" t="str">
            <v>CURVA DE TRANSPOSIÇÃO EM BRONZE/LATÃO, DN 15 MM, SEM ANEL DE SOLDA, BOLSA X BOLSA, INSTALADO EM RAMAL E SUB-RAMAL DE GÁS MEDICINAL - FORNECIMENTO E INSTALAÇÃO. AF_04/2022</v>
          </cell>
          <cell r="D9707" t="str">
            <v>UN</v>
          </cell>
          <cell r="E9707">
            <v>24.5</v>
          </cell>
        </row>
        <row r="9708">
          <cell r="A9708">
            <v>103850</v>
          </cell>
          <cell r="B9708" t="str">
            <v>COMPOSIÇÃO</v>
          </cell>
          <cell r="C9708" t="str">
            <v>JUNTA DE EXPANSÃO EM COBRE, DN 15 MM, PONTA X PONTA, INSTALADO EM RAMAL E SUB-RAMAL DE GÁS MEDICINAL - FORNECIMENTO E INSTALAÇÃO. AF_04/2022</v>
          </cell>
          <cell r="D9708" t="str">
            <v>UN</v>
          </cell>
          <cell r="E9708">
            <v>417.7</v>
          </cell>
        </row>
        <row r="9709">
          <cell r="A9709">
            <v>103851</v>
          </cell>
          <cell r="B9709" t="str">
            <v>COMPOSIÇÃO</v>
          </cell>
          <cell r="C9709" t="str">
            <v>CONECTOR EM BRONZE/LATÃO, DN 15 MM X 1/2, SEM ANEL DE SOLDA, BOLSA X ROSCA F, INSTALADO EM RAMAL E SUB-RAMAL DE GÁS MEDICINAL - FORNECIMENTO E INSTALAÇÃO. AF_04/2022</v>
          </cell>
          <cell r="D9709" t="str">
            <v>UN</v>
          </cell>
          <cell r="E9709">
            <v>18.260000000000002</v>
          </cell>
        </row>
        <row r="9710">
          <cell r="A9710">
            <v>103852</v>
          </cell>
          <cell r="B9710" t="str">
            <v>COMPOSIÇÃO</v>
          </cell>
          <cell r="C9710" t="str">
            <v>LUVA EM COBRE, DN 22 MM, SEM ANEL DE SOLDA, INSTALADO EM RAMAL E SUB-RAMAL DE GÁS MEDICINAL - FORNECIMENTO E INSTALAÇÃO. AF_04/2022</v>
          </cell>
          <cell r="D9710" t="str">
            <v>UN</v>
          </cell>
          <cell r="E9710">
            <v>15.63</v>
          </cell>
        </row>
        <row r="9711">
          <cell r="A9711">
            <v>103853</v>
          </cell>
          <cell r="B9711" t="str">
            <v>COMPOSIÇÃO</v>
          </cell>
          <cell r="C9711" t="str">
            <v>LUVA PASSANTE EM COBRE, DN 22 MM, SEM ANEL DE SOLDA, INSTALADO EM RAMAL E SUB-RAMAL DE GÁS MEDICINAL - FORNECIMENTO E INSTALAÇÃO. AF_04/2022</v>
          </cell>
          <cell r="D9711" t="str">
            <v>UN</v>
          </cell>
          <cell r="E9711">
            <v>16.850000000000001</v>
          </cell>
        </row>
        <row r="9712">
          <cell r="A9712">
            <v>103854</v>
          </cell>
          <cell r="B9712" t="str">
            <v>COMPOSIÇÃO</v>
          </cell>
          <cell r="C9712" t="str">
            <v>JUNTA DE EXPANSÃO EM COBRE, DN 22 MM, PONTA X PONTA, INSTALADO EM RAMAL E SUB-RAMAL DE GÁS MEDICINAL - FORNECIMENTO E INSTALAÇÃO. AF_04/2022</v>
          </cell>
          <cell r="D9712" t="str">
            <v>UN</v>
          </cell>
          <cell r="E9712">
            <v>486.14</v>
          </cell>
        </row>
        <row r="9713">
          <cell r="A9713">
            <v>103855</v>
          </cell>
          <cell r="B9713" t="str">
            <v>COMPOSIÇÃO</v>
          </cell>
          <cell r="C9713" t="str">
            <v>CURVA DE TRANSPOSIÇÃO EM BRONZE/LATÃO, DN 22 MM, SEM ANEL DE SOLDA, BOLSA X BOLSA, INSTALADO EM RAMAL E SUB-RAMAL DE GÁS MEDICINAL - FORNECIMENTO E INSTALAÇÃO. AF_04/2022</v>
          </cell>
          <cell r="D9713" t="str">
            <v>UN</v>
          </cell>
          <cell r="E9713">
            <v>47.93</v>
          </cell>
        </row>
        <row r="9714">
          <cell r="A9714">
            <v>103856</v>
          </cell>
          <cell r="B9714" t="str">
            <v>COMPOSIÇÃO</v>
          </cell>
          <cell r="C9714" t="str">
            <v>BUCHA DE REDUÇÃO EM COBRE, DN 22 MM X 15 MM, SEM ANEL DE SOLDA, PONTA X BOLSA, INSTALADO EM RAMAL E SUB-RAMAL DE GÁS MEDICINAL - FORNECIMENTO E INSTALAÇÃO. AF_04/2022</v>
          </cell>
          <cell r="D9714" t="str">
            <v>UN</v>
          </cell>
          <cell r="E9714">
            <v>14.71</v>
          </cell>
        </row>
        <row r="9715">
          <cell r="A9715">
            <v>103857</v>
          </cell>
          <cell r="B9715" t="str">
            <v>COMPOSIÇÃO</v>
          </cell>
          <cell r="C9715" t="str">
            <v>CONECTOR EM BRONZE/LATÃO, DN 22 MM X 1/2", SEM ANEL DE SOLDA, BOLSA X ROSCA F, INSTALADO EM RAMAL E SUB-RAMAL DE GÁS MEDICINAL - FORNECIMENTO E INSTALAÇÃO. AF_04/2022</v>
          </cell>
          <cell r="D9715" t="str">
            <v>UN</v>
          </cell>
          <cell r="E9715">
            <v>19.87</v>
          </cell>
        </row>
        <row r="9716">
          <cell r="A9716">
            <v>103858</v>
          </cell>
          <cell r="B9716" t="str">
            <v>COMPOSIÇÃO</v>
          </cell>
          <cell r="C9716" t="str">
            <v>CONECTOR EM BRONZE/LATÃO, DN 22 MM X 3/4", SEM ANEL DE SOLDA, BOLSA X ROSCA F, INSTALADO EM RAMAL E SUB-RAMAL DE GÁS MEDICINAL - FORNECIMENTO E INSTALAÇÃO. AF_04/2022</v>
          </cell>
          <cell r="D9716" t="str">
            <v>UN</v>
          </cell>
          <cell r="E9716">
            <v>23.84</v>
          </cell>
        </row>
        <row r="9717">
          <cell r="A9717">
            <v>103859</v>
          </cell>
          <cell r="B9717" t="str">
            <v>COMPOSIÇÃO</v>
          </cell>
          <cell r="C9717" t="str">
            <v>LUVA EM COBRE, DN 28 MM, SEM ANEL DE SOLDA, INSTALADO EM RAMAL E SUB-RAMAL DE GÁS MEDICINAL - FORNECIMENTO E INSTALAÇÃO. AF_04/2022</v>
          </cell>
          <cell r="D9717" t="str">
            <v>UN</v>
          </cell>
          <cell r="E9717">
            <v>23.18</v>
          </cell>
        </row>
        <row r="9718">
          <cell r="A9718">
            <v>103860</v>
          </cell>
          <cell r="B9718" t="str">
            <v>COMPOSIÇÃO</v>
          </cell>
          <cell r="C9718" t="str">
            <v>LUVA PASSANTE EM COBRE, DN 28 MM, SEM ANEL DE SOLDA, INSTALADO EM RAMAL E SUB-RAMAL DE GÁS MEDICINAL - FORNECIMENTO E INSTALAÇÃO. AF_04/2022</v>
          </cell>
          <cell r="D9718" t="str">
            <v>UN</v>
          </cell>
          <cell r="E9718">
            <v>23.18</v>
          </cell>
        </row>
        <row r="9719">
          <cell r="A9719">
            <v>103861</v>
          </cell>
          <cell r="B9719" t="str">
            <v>COMPOSIÇÃO</v>
          </cell>
          <cell r="C9719" t="str">
            <v>CURVA DE TRANSPOSIÇÃO EM BRONZE/LATÃO, DN 28 MM, SEM ANEL DE SOLDA, BOLSA X BOLSA, INSTALADO EM RAMAL E SUB-RAMAL DE GÁS MEDICINAL - FORNECIMENTO E INSTALAÇÃO. AF_04/2022</v>
          </cell>
          <cell r="D9719" t="str">
            <v>UN</v>
          </cell>
          <cell r="E9719">
            <v>80.319999999999993</v>
          </cell>
        </row>
        <row r="9720">
          <cell r="A9720">
            <v>103862</v>
          </cell>
          <cell r="B9720" t="str">
            <v>COMPOSIÇÃO</v>
          </cell>
          <cell r="C9720" t="str">
            <v>JUNTA DE EXPANSÃO EM COBRE, DN 28 MM, PONTA X PONTA, INSTALADO EM RAMAL E SUB-RAMAL DE GÁS MEDICINAL - FORNECIMENTO E INSTALAÇÃO. AF_04/2022</v>
          </cell>
          <cell r="D9720" t="str">
            <v>UN</v>
          </cell>
          <cell r="E9720">
            <v>535.35</v>
          </cell>
        </row>
        <row r="9721">
          <cell r="A9721">
            <v>103863</v>
          </cell>
          <cell r="B9721" t="str">
            <v>COMPOSIÇÃO</v>
          </cell>
          <cell r="C9721" t="str">
            <v>CONECTOR EM BRONZE/LATÃO, DN 28 MM X 1/2", SEM ANEL DE SOLDA, BOLSA X ROSCA F, INSTALADO EM RAMAL E SUB-RAMAL DE GÁS MEDICINAL - FORNECIMENTO E INSTALAÇÃO. AF_04/2022</v>
          </cell>
          <cell r="D9721" t="str">
            <v>UN</v>
          </cell>
          <cell r="E9721">
            <v>30.78</v>
          </cell>
        </row>
        <row r="9722">
          <cell r="A9722">
            <v>103864</v>
          </cell>
          <cell r="B9722" t="str">
            <v>COMPOSIÇÃO</v>
          </cell>
          <cell r="C9722" t="str">
            <v>BUCHA DE REDUÇÃO EM COBRE, DN 28 MM X 22 MM, SEM ANEL DE SOLDA, INSTALADO EM RAMAL E SUB-RAMAL DE GÁS MEDICINAL - FORNECIMENTO E INSTALAÇÃO. AF_04/2022</v>
          </cell>
          <cell r="D9722" t="str">
            <v>UN</v>
          </cell>
          <cell r="E9722">
            <v>20.11</v>
          </cell>
        </row>
        <row r="9723">
          <cell r="A9723">
            <v>103865</v>
          </cell>
          <cell r="B9723" t="str">
            <v>COMPOSIÇÃO</v>
          </cell>
          <cell r="C9723" t="str">
            <v>TÊ EM COBRE, DN 15 MM, SEM ANEL DE SOLDA, INSTALADO EM RAMAL E SUB-RAMAL DE GÁS MEDICINAL - FORNECIMENTO E INSTALAÇÃO. AF_04/2022</v>
          </cell>
          <cell r="D9723" t="str">
            <v>UN</v>
          </cell>
          <cell r="E9723">
            <v>21.37</v>
          </cell>
        </row>
        <row r="9724">
          <cell r="A9724">
            <v>103866</v>
          </cell>
          <cell r="B9724" t="str">
            <v>COMPOSIÇÃO</v>
          </cell>
          <cell r="C9724" t="str">
            <v>TÊ EM COBRE, DN 22 MM, SEM ANEL DE SOLDA, INSTALADO EM RAMAL E SUB-RAMAL DE GÁS MEDICINAL - FORNECIMENTO E INSTALAÇÃO. AF_04/2022</v>
          </cell>
          <cell r="D9724" t="str">
            <v>UN</v>
          </cell>
          <cell r="E9724">
            <v>34.1</v>
          </cell>
        </row>
        <row r="9725">
          <cell r="A9725">
            <v>103867</v>
          </cell>
          <cell r="B9725" t="str">
            <v>COMPOSIÇÃO</v>
          </cell>
          <cell r="C9725" t="str">
            <v>TÊ EM COBRE, DN 28 MM, SEM ANEL DE SOLDA, INSTALADO EM RAMAL E SUB-RAMAL DE GÁS MEDICINAL - FORNECIMENTO E INSTALAÇÃO. AF_04/2022</v>
          </cell>
          <cell r="D9725" t="str">
            <v>UN</v>
          </cell>
          <cell r="E9725">
            <v>47.59</v>
          </cell>
        </row>
        <row r="9726">
          <cell r="A9726">
            <v>103874</v>
          </cell>
          <cell r="B9726" t="str">
            <v>COMPOSIÇÃO</v>
          </cell>
          <cell r="C9726" t="str">
            <v>COTOVELO EM COBRE, DN 15 MM, 90 GRAUS, SEM ANEL DE SOLDA, INSTALADO EM RAMAL E SUB-RAMAL DE AQUECIMENTO SOLAR - FORNECIMENTO E INSTALAÇÃO. AF_04/2022</v>
          </cell>
          <cell r="D9726" t="str">
            <v>UN</v>
          </cell>
          <cell r="E9726">
            <v>16.47</v>
          </cell>
        </row>
        <row r="9727">
          <cell r="A9727">
            <v>103875</v>
          </cell>
          <cell r="B9727" t="str">
            <v>COMPOSIÇÃO</v>
          </cell>
          <cell r="C9727" t="str">
            <v>CURVA EM COBRE, DN 15 MM, 45 GRAUS, SEM ANEL DE SOLDA, BOLSA X BOLSA, INSTALADO EM RAMAL E SUB-RAMAL DE AQUECIMENTO SOLAR - FORNECIMENTO E INSTALAÇÃO. AF_04/2022</v>
          </cell>
          <cell r="D9727" t="str">
            <v>UN</v>
          </cell>
          <cell r="E9727">
            <v>16.440000000000001</v>
          </cell>
        </row>
        <row r="9728">
          <cell r="A9728">
            <v>103876</v>
          </cell>
          <cell r="B9728" t="str">
            <v>COMPOSIÇÃO</v>
          </cell>
          <cell r="C9728" t="str">
            <v>COTOVELO EM BRONZE/LATÃO, DN 15 MM X 1/2", 90 GRAUS, SEM ANEL DE SOLDA, BOLSA X ROSCA F, INSTALADO EM RAMAL E SUB-RAMAL DE AQUECIMENTO SOLAR - FORNECIMENTO E INSTALAÇÃO. AF_04/2022</v>
          </cell>
          <cell r="D9728" t="str">
            <v>UN</v>
          </cell>
          <cell r="E9728">
            <v>20.190000000000001</v>
          </cell>
        </row>
        <row r="9729">
          <cell r="A9729">
            <v>103877</v>
          </cell>
          <cell r="B9729" t="str">
            <v>COMPOSIÇÃO</v>
          </cell>
          <cell r="C9729" t="str">
            <v>COTOVELO EM COBRE, DN 22 MM, 90 GRAUS, SEM ANEL DE SOLDA, INSTALADO EM RAMAL E SUB-RAMAL DE AQUECIMENTO SOLAR - FORNECIMENTO E INSTALAÇÃO. AF_04/2022</v>
          </cell>
          <cell r="D9729" t="str">
            <v>UN</v>
          </cell>
          <cell r="E9729">
            <v>25</v>
          </cell>
        </row>
        <row r="9730">
          <cell r="A9730">
            <v>103878</v>
          </cell>
          <cell r="B9730" t="str">
            <v>COMPOSIÇÃO</v>
          </cell>
          <cell r="C9730" t="str">
            <v>CURVA EM COBRE, DN 22 MM, 45 GRAUS, SEM ANEL DE SOLDA, BOLSA X BOLSA, INSTALADO EM RAMAL E SUB-RAMAL DE AQUECIMENTO SOLAR - FORNECIMENTO E INSTALAÇÃO. AF_04/2022</v>
          </cell>
          <cell r="D9730" t="str">
            <v>UN</v>
          </cell>
          <cell r="E9730">
            <v>24.73</v>
          </cell>
        </row>
        <row r="9731">
          <cell r="A9731">
            <v>103879</v>
          </cell>
          <cell r="B9731" t="str">
            <v>COMPOSIÇÃO</v>
          </cell>
          <cell r="C9731" t="str">
            <v>COTOVELO EM BRONZE/LATÃO, DN 22 MM X 1/2", 90 GRAUS, SEM ANEL DE SOLDA, BOLSA X ROSCA F, INSTALADO EM RAMAL E SUB-RAMAL DE AQUECIMENTO SOLAR - FORNECIMENTO E INSTALAÇÃO. AF_04/2022</v>
          </cell>
          <cell r="D9731" t="str">
            <v>UN</v>
          </cell>
          <cell r="E9731">
            <v>28.19</v>
          </cell>
        </row>
        <row r="9732">
          <cell r="A9732">
            <v>103880</v>
          </cell>
          <cell r="B9732" t="str">
            <v>COMPOSIÇÃO</v>
          </cell>
          <cell r="C9732" t="str">
            <v>COTOVELO EM BRONZE/LATÃO, DN 22 MM X 3/4", 90 GRAUS, SEM ANEL DE SOLDA, BOLSA X ROSCA F, INSTALADO EM RAMAL E SUB-RAMAL DE AQUECIMENTO SOLAR - FORNECIMENTO E INSTALAÇÃO. AF_04/2022</v>
          </cell>
          <cell r="D9732" t="str">
            <v>UN</v>
          </cell>
          <cell r="E9732">
            <v>31.39</v>
          </cell>
        </row>
        <row r="9733">
          <cell r="A9733">
            <v>103881</v>
          </cell>
          <cell r="B9733" t="str">
            <v>COMPOSIÇÃO</v>
          </cell>
          <cell r="C9733" t="str">
            <v>COTOVELO EM COBRE, DN 28 MM, 90 GRAUS, SEM ANEL DE SOLDA, INSTALADO EM RAMAL E SUB-RAMAL DE AQUECIMENTO SOLAR - FORNECIMENTO E INSTALAÇÃO. AF_04/2022</v>
          </cell>
          <cell r="D9733" t="str">
            <v>UN</v>
          </cell>
          <cell r="E9733">
            <v>34.85</v>
          </cell>
        </row>
        <row r="9734">
          <cell r="A9734">
            <v>103882</v>
          </cell>
          <cell r="B9734" t="str">
            <v>COMPOSIÇÃO</v>
          </cell>
          <cell r="C9734" t="str">
            <v>CURVA EM COBRE, DN 28 MM, 45 GRAUS, SEM ANEL DE SOLDA, BOLSA X BOLSA, INSTALADO EM RAMAL E SUB-RAMAL DE AQUECIMENTO SOLAR - FORNECIMENTO E INSTALAÇÃO. AF_04/2022</v>
          </cell>
          <cell r="D9734" t="str">
            <v>UN</v>
          </cell>
          <cell r="E9734">
            <v>33.22</v>
          </cell>
        </row>
        <row r="9735">
          <cell r="A9735">
            <v>103883</v>
          </cell>
          <cell r="B9735" t="str">
            <v>COMPOSIÇÃO</v>
          </cell>
          <cell r="C9735" t="str">
            <v>LUVA EM COBRE, DN 15 MM, SEM ANEL DE SOLDA, INSTALADO EM RAMAL E SUB-RAMAL DE AQUECIMENTO SOLAR - FORNECIMENTO E INSTALAÇÃO. AF_04/2022</v>
          </cell>
          <cell r="D9735" t="str">
            <v>UN</v>
          </cell>
          <cell r="E9735">
            <v>10.76</v>
          </cell>
        </row>
        <row r="9736">
          <cell r="A9736">
            <v>103884</v>
          </cell>
          <cell r="B9736" t="str">
            <v>COMPOSIÇÃO</v>
          </cell>
          <cell r="C9736" t="str">
            <v>LUVA PASSANTE EM COBRE, DN 15 MM, SEM ANEL DE SOLDA, INSTALADO EM RAMAL E SUB-RAMAL DE AQUECIMENTO SOLAR - FORNECIMENTO E INSTALAÇÃO. AF_04/2022</v>
          </cell>
          <cell r="D9736" t="str">
            <v>UN</v>
          </cell>
          <cell r="E9736">
            <v>10.79</v>
          </cell>
        </row>
        <row r="9737">
          <cell r="A9737">
            <v>103885</v>
          </cell>
          <cell r="B9737" t="str">
            <v>COMPOSIÇÃO</v>
          </cell>
          <cell r="C9737" t="str">
            <v>CURVA DE TRANSPOSIÇÃO EM BRONZE/LATÃO, DN 15 MM, SEM ANEL DE SOLDA, BOLSA X BOLSA, INSTALADO EM RAMAL E SUB-RAMAL DE AQUECIMENTO SOLAR - FORNECIMENTO E INSTALAÇÃO. AF_04/2022</v>
          </cell>
          <cell r="D9737" t="str">
            <v>UN</v>
          </cell>
          <cell r="E9737">
            <v>24.93</v>
          </cell>
        </row>
        <row r="9738">
          <cell r="A9738">
            <v>103886</v>
          </cell>
          <cell r="B9738" t="str">
            <v>COMPOSIÇÃO</v>
          </cell>
          <cell r="C9738" t="str">
            <v>JUNTA DE EXPANSÃO EM COBRE, DN 15 MM, PONTA X PONTA, INSTALADO EM RAMAL E SUB-RAMAL DE AQUECIMENTO SOLAR - FORNECIMENTO E INSTALAÇÃO. AF_04/2022</v>
          </cell>
          <cell r="D9738" t="str">
            <v>UN</v>
          </cell>
          <cell r="E9738">
            <v>418.13</v>
          </cell>
        </row>
        <row r="9739">
          <cell r="A9739">
            <v>103887</v>
          </cell>
          <cell r="B9739" t="str">
            <v>COMPOSIÇÃO</v>
          </cell>
          <cell r="C9739" t="str">
            <v>CONECTOR EM BRONZE/LATÃO, DN 15 MM X 1/2", SEM ANEL DE SOLDA, BOLSA X ROSCA F, INSTALADO EM RAMAL E SUB-RAMAL DE AQUECIMENTO SOLAR - FORNECIMENTO E INSTALAÇÃO. AF_04/2022</v>
          </cell>
          <cell r="D9739" t="str">
            <v>UN</v>
          </cell>
          <cell r="E9739">
            <v>18.48</v>
          </cell>
        </row>
        <row r="9740">
          <cell r="A9740">
            <v>103888</v>
          </cell>
          <cell r="B9740" t="str">
            <v>COMPOSIÇÃO</v>
          </cell>
          <cell r="C9740" t="str">
            <v>LUVA EM COBRE, DN 22 MM, SEM ANEL DE SOLDA, INSTALADO EM RAMAL E SUB-RAMAL DE AQUECIMENTO SOLAR - FORNECIMENTO E INSTALAÇÃO. AF_04/2022</v>
          </cell>
          <cell r="D9740" t="str">
            <v>UN</v>
          </cell>
          <cell r="E9740">
            <v>15.1</v>
          </cell>
        </row>
        <row r="9741">
          <cell r="A9741">
            <v>103889</v>
          </cell>
          <cell r="B9741" t="str">
            <v>COMPOSIÇÃO</v>
          </cell>
          <cell r="C9741" t="str">
            <v>LUVA PASSANTE EM COBRE, DN 22 MM, SEM ANEL DE SOLDA, INSTALADO EM RAMAL E SUB-RAMAL DE AQUECIMENTO SOLAR - FORNECIMENTO E INSTALAÇÃO. AF_04/2022</v>
          </cell>
          <cell r="D9741" t="str">
            <v>UN</v>
          </cell>
          <cell r="E9741">
            <v>16.32</v>
          </cell>
        </row>
        <row r="9742">
          <cell r="A9742">
            <v>103890</v>
          </cell>
          <cell r="B9742" t="str">
            <v>COMPOSIÇÃO</v>
          </cell>
          <cell r="C9742" t="str">
            <v>JUNTA DE EXPANSÃO EM COBRE, DN 22 MM, PONTA X PONTA, INSTALADO EM RAMAL E SUB-RAMAL DE AQUECIMENTO SOLAR - FORNECIMENTO E INSTALAÇÃO. AF_04/2022</v>
          </cell>
          <cell r="D9742" t="str">
            <v>UN</v>
          </cell>
          <cell r="E9742">
            <v>485.61</v>
          </cell>
        </row>
        <row r="9743">
          <cell r="A9743">
            <v>103891</v>
          </cell>
          <cell r="B9743" t="str">
            <v>COMPOSIÇÃO</v>
          </cell>
          <cell r="C9743" t="str">
            <v>CURVA DE TRANSPOSIÇÃO EM BRONZE/LATÃO, DN 22 MM, SEM ANEL DE SOLDA, BOLSA X BOLSA, INSTALADO EM RAMAL E SUB-RAMAL DE AQUECIMENTO SOLAR - FORNECIMENTO E INSTALAÇÃO. AF_04/2022</v>
          </cell>
          <cell r="D9743" t="str">
            <v>UN</v>
          </cell>
          <cell r="E9743">
            <v>47.4</v>
          </cell>
        </row>
        <row r="9744">
          <cell r="A9744">
            <v>103892</v>
          </cell>
          <cell r="B9744" t="str">
            <v>COMPOSIÇÃO</v>
          </cell>
          <cell r="C9744" t="str">
            <v>BUCHA DE REDUÇÃO EM COBRE, DN 22 MM X 15 MM, SEM ANEL DE SOLDA, PONTA X BOLSA, INSTALADO EM RAMAL E SUB-RAMAL DE AQUECIMENTO SOLAR - FORNECIMENTO E INSTALAÇÃO. AF_04/2022</v>
          </cell>
          <cell r="D9744" t="str">
            <v>UN</v>
          </cell>
          <cell r="E9744">
            <v>14.68</v>
          </cell>
        </row>
        <row r="9745">
          <cell r="A9745">
            <v>103893</v>
          </cell>
          <cell r="B9745" t="str">
            <v>COMPOSIÇÃO</v>
          </cell>
          <cell r="C9745" t="str">
            <v>CONECTOR EM BRONZE/LATÃO, DN 22 MM X 1/2", SEM ANEL DE SOLDA, BOLSA X ROSCA F, INSTALADO EM RAMAL E SUB-RAMAL DE AQUECIMENTO SOLAR - FORNECIMENTO E INSTALAÇÃO. AF_04/2022</v>
          </cell>
          <cell r="D9745" t="str">
            <v>UN</v>
          </cell>
          <cell r="E9745">
            <v>19.600000000000001</v>
          </cell>
        </row>
        <row r="9746">
          <cell r="A9746">
            <v>103894</v>
          </cell>
          <cell r="B9746" t="str">
            <v>COMPOSIÇÃO</v>
          </cell>
          <cell r="C9746" t="str">
            <v>CONECTOR EM BRONZE/LATÃO, DN 22 MM X 3/4", SEM ANEL DE SOLDA, BOLSA X ROSCA F, INSTALADO EM RAMAL E SUB-RAMAL DE AQUECIMENTO SOLAR - FORNECIMENTO E INSTALAÇÃO. AF_04/2022</v>
          </cell>
          <cell r="D9746" t="str">
            <v>UN</v>
          </cell>
          <cell r="E9746">
            <v>23.57</v>
          </cell>
        </row>
        <row r="9747">
          <cell r="A9747">
            <v>103895</v>
          </cell>
          <cell r="B9747" t="str">
            <v>COMPOSIÇÃO</v>
          </cell>
          <cell r="C9747" t="str">
            <v>LUVA EM COBRE, DN 28 MM, SEM ANEL DE SOLDA, INSTALADO EM RAMAL E SUB-RAMAL DE AQUECIMENTO SOLAR - FORNECIMENTO E INSTALAÇÃO. AF_04/2022</v>
          </cell>
          <cell r="D9747" t="str">
            <v>UN</v>
          </cell>
          <cell r="E9747">
            <v>21.8</v>
          </cell>
        </row>
        <row r="9748">
          <cell r="A9748">
            <v>103896</v>
          </cell>
          <cell r="B9748" t="str">
            <v>COMPOSIÇÃO</v>
          </cell>
          <cell r="C9748" t="str">
            <v>LUVA PASSANTE EM COBRE, DN 28 MM, SEM ANEL DE SOLDA, INSTALADO EM RAMAL E SUB-RAMAL DE AQUECIMENTO SOLAR - FORNECIMENTO E INSTALAÇÃO. AF_04/2022</v>
          </cell>
          <cell r="D9748" t="str">
            <v>UN</v>
          </cell>
          <cell r="E9748">
            <v>21.8</v>
          </cell>
        </row>
        <row r="9749">
          <cell r="A9749">
            <v>103897</v>
          </cell>
          <cell r="B9749" t="str">
            <v>COMPOSIÇÃO</v>
          </cell>
          <cell r="C9749" t="str">
            <v>CURVA DE TRANSPOSIÇÃO EM BRONZE/LATÃO, DN 28 MM, SEM ANEL DE SOLDA, BOLSA X BOLSA, INSTALADO EM RAMAL E SUB-RAMAL DE AQUECIMENTO SOLAR - FORNECIMENTO E INSTALAÇÃO. AF_04/2022</v>
          </cell>
          <cell r="D9749" t="str">
            <v>UN</v>
          </cell>
          <cell r="E9749">
            <v>78.94</v>
          </cell>
        </row>
        <row r="9750">
          <cell r="A9750">
            <v>103898</v>
          </cell>
          <cell r="B9750" t="str">
            <v>COMPOSIÇÃO</v>
          </cell>
          <cell r="C9750" t="str">
            <v>JUNTA DE EXPANSÃO EM COBRE, DN 28 MM, PONTA X PONTA, INSTALADO EM RAMAL E SUB-RAMAL DE AQUECIMENTO SOLAR - FORNECIMENTO E INSTALAÇÃO. AF_04/2022</v>
          </cell>
          <cell r="D9750" t="str">
            <v>UN</v>
          </cell>
          <cell r="E9750">
            <v>533.97</v>
          </cell>
        </row>
        <row r="9751">
          <cell r="A9751">
            <v>103899</v>
          </cell>
          <cell r="B9751" t="str">
            <v>COMPOSIÇÃO</v>
          </cell>
          <cell r="C9751" t="str">
            <v>CONECTOR EM BRONZE/LATÃO, DN 28 MM X 1/2", SEM ANEL DE SOLDA, BOLSA X ROSCA F, INSTALADO EM RAMAL E SUB-RAMAL DE AQUECIMENTO SOLAR - FORNECIMENTO E INSTALAÇÃO. AF_04/2022</v>
          </cell>
          <cell r="D9751" t="str">
            <v>UN</v>
          </cell>
          <cell r="E9751">
            <v>30.09</v>
          </cell>
        </row>
        <row r="9752">
          <cell r="A9752">
            <v>103900</v>
          </cell>
          <cell r="B9752" t="str">
            <v>COMPOSIÇÃO</v>
          </cell>
          <cell r="C9752" t="str">
            <v>BUCHA DE REDUÇÃO EM COBRE, DN 28 MM X 22 MM, SEM ANEL DE SOLDA, INSTALADO EM RAMAL E SUB-RAMAL DE AQUECIMENTO SOLAR - FORNECIMENTO E INSTALAÇÃO. AF_04/2022</v>
          </cell>
          <cell r="D9752" t="str">
            <v>UN</v>
          </cell>
          <cell r="E9752">
            <v>19</v>
          </cell>
        </row>
        <row r="9753">
          <cell r="A9753">
            <v>103901</v>
          </cell>
          <cell r="B9753" t="str">
            <v>COMPOSIÇÃO</v>
          </cell>
          <cell r="C9753" t="str">
            <v>TÊ EM COBRE, DN 15 MM, SEM ANEL DE SOLDA, INSTALADO EM RAMAL E SUB-RAMAL DE AQUECIMENTO SOLAR - FORNECIMENTO E INSTALAÇÃO. AF_04/2022</v>
          </cell>
          <cell r="D9753" t="str">
            <v>UN</v>
          </cell>
          <cell r="E9753">
            <v>22.27</v>
          </cell>
        </row>
        <row r="9754">
          <cell r="A9754">
            <v>103902</v>
          </cell>
          <cell r="B9754" t="str">
            <v>COMPOSIÇÃO</v>
          </cell>
          <cell r="C9754" t="str">
            <v>TÊ EM COBRE, DN 22 MM, SEM ANEL DE SOLDA, INSTALADO EM RAMAL E SUB-RAMAL DE AQUECIMENTO SOLAR - FORNECIMENTO E INSTALAÇÃO. AF_04/2022</v>
          </cell>
          <cell r="D9754" t="str">
            <v>UN</v>
          </cell>
          <cell r="E9754">
            <v>33.06</v>
          </cell>
        </row>
        <row r="9755">
          <cell r="A9755">
            <v>103903</v>
          </cell>
          <cell r="B9755" t="str">
            <v>COMPOSIÇÃO</v>
          </cell>
          <cell r="C9755" t="str">
            <v>TÊ EM COBRE, DN 28 MM, SEM ANEL DE SOLDA, INSTALADO EM RAMAL E SUB-RAMAL DE AQUECIMENTO SOLAR - FORNECIMENTO E INSTALAÇÃO. AF_04/2022</v>
          </cell>
          <cell r="D9755" t="str">
            <v>UN</v>
          </cell>
          <cell r="E9755">
            <v>44.9</v>
          </cell>
        </row>
        <row r="9756">
          <cell r="A9756">
            <v>103947</v>
          </cell>
          <cell r="B9756" t="str">
            <v>COMPOSIÇÃO</v>
          </cell>
          <cell r="C9756" t="str">
            <v>BUCHA DE REDUÇÃO, CURTA, PVC, SOLDÁVEL, DN 25 X 20 MM, INSTALADO EM RAMAL OU SUB-RAMAL DE ÁGUA - FORNECIMENTO E INSTALAÇÃO. AF_06/2022</v>
          </cell>
          <cell r="D9756" t="str">
            <v>UN</v>
          </cell>
          <cell r="E9756">
            <v>5.96</v>
          </cell>
        </row>
        <row r="9757">
          <cell r="A9757">
            <v>103948</v>
          </cell>
          <cell r="B9757" t="str">
            <v>COMPOSIÇÃO</v>
          </cell>
          <cell r="C9757" t="str">
            <v>BUCHA DE REDUÇÃO, CURTA, PVC, SOLDÁVEL, DN 32 X 25 MM, INSTALADO EM RAMAL OU SUB-RAMAL DE ÁGUA - FORNECIMENTO E INSTALAÇÃO. AF_06/2022</v>
          </cell>
          <cell r="D9757" t="str">
            <v>UN</v>
          </cell>
          <cell r="E9757">
            <v>7.52</v>
          </cell>
        </row>
        <row r="9758">
          <cell r="A9758">
            <v>103949</v>
          </cell>
          <cell r="B9758" t="str">
            <v>COMPOSIÇÃO</v>
          </cell>
          <cell r="C9758" t="str">
            <v>BUCHA DE REDUÇÃO, LONGA, PVC, SOLDÁVEL, DN 32 X 20 MM, INSTALADO EM RAMAL OU SUB-RAMAL DE ÁGUA - FORNECIMENTO E INSTALAÇÃO. AF_06/2022</v>
          </cell>
          <cell r="D9758" t="str">
            <v>UN</v>
          </cell>
          <cell r="E9758">
            <v>9.14</v>
          </cell>
        </row>
        <row r="9759">
          <cell r="A9759">
            <v>103950</v>
          </cell>
          <cell r="B9759" t="str">
            <v>COMPOSIÇÃO</v>
          </cell>
          <cell r="C9759" t="str">
            <v>JOELHO DE REDUÇÃO, 90 GRAUS, PVC, SOLDÁVEL, DN 25 MM X 20 MM, INSTALADO EM RAMAL OU SUB-RAMAL DE ÁGUA - FORNECIMENTO E INSTALAÇÃO. AF_06/2022</v>
          </cell>
          <cell r="D9759" t="str">
            <v>UN</v>
          </cell>
          <cell r="E9759">
            <v>10.47</v>
          </cell>
        </row>
        <row r="9760">
          <cell r="A9760">
            <v>103951</v>
          </cell>
          <cell r="B9760" t="str">
            <v>COMPOSIÇÃO</v>
          </cell>
          <cell r="C9760" t="str">
            <v>JOELHO DE REDUÇÃO, 90 GRAUS, PVC, SOLDÁVEL, DN 32 MM X 25 MM, INSTALADO EM RAMAL OU SUB-RAMAL DE ÁGUA - FORNECIMENTO E INSTALAÇÃO. AF_06/2022</v>
          </cell>
          <cell r="D9760" t="str">
            <v>UN</v>
          </cell>
          <cell r="E9760">
            <v>14.74</v>
          </cell>
        </row>
        <row r="9761">
          <cell r="A9761">
            <v>103952</v>
          </cell>
          <cell r="B9761" t="str">
            <v>COMPOSIÇÃO</v>
          </cell>
          <cell r="C9761" t="str">
            <v>BUCHA DE REDUÇÃO, CURTA, PVC, SOLDÁVEL, DN 25 X 20 MM, INSTALADO EM RAMAL DE DISTRIBUIÇÃO DE ÁGUA - FORNECIMENTO E INSTALAÇÃO. AF_06/2022</v>
          </cell>
          <cell r="D9761" t="str">
            <v>UN</v>
          </cell>
          <cell r="E9761">
            <v>5.51</v>
          </cell>
        </row>
        <row r="9762">
          <cell r="A9762">
            <v>103953</v>
          </cell>
          <cell r="B9762" t="str">
            <v>COMPOSIÇÃO</v>
          </cell>
          <cell r="C9762" t="str">
            <v>BUCHA DE REDUÇÃO, CURTA, PVC, SOLDÁVEL, DN 32 X 25 MM, INSTALADO EM RAMAL DE DISTRIBUIÇÃO DE ÁGUA - FORNECIMENTO E INSTALAÇÃO. AF_06/2022</v>
          </cell>
          <cell r="D9762" t="str">
            <v>UN</v>
          </cell>
          <cell r="E9762">
            <v>6.98</v>
          </cell>
        </row>
        <row r="9763">
          <cell r="A9763">
            <v>103954</v>
          </cell>
          <cell r="B9763" t="str">
            <v>COMPOSIÇÃO</v>
          </cell>
          <cell r="C9763" t="str">
            <v>BUCHA DE REDUÇÃO, LONGA, PVC, SOLDÁVEL, DN 32 X 20 MM, INSTALADO EM RAMAL DE DISTRIBUIÇÃO DE ÁGUA - FORNECIMENTO E INSTALAÇÃO. AF_06/2022</v>
          </cell>
          <cell r="D9763" t="str">
            <v>UN</v>
          </cell>
          <cell r="E9763">
            <v>8.6300000000000008</v>
          </cell>
        </row>
        <row r="9764">
          <cell r="A9764">
            <v>103955</v>
          </cell>
          <cell r="B9764" t="str">
            <v>COMPOSIÇÃO</v>
          </cell>
          <cell r="C9764" t="str">
            <v>JOELHO DE REDUÇÃO, 90 GRAUS, PVC, SOLDÁVEL, DN 25 MM X 20 MM, INSTALADO EM RAMAL DE DISTRIBUIÇÃO DE ÁGUA - FORNECIMENTO E INSTALAÇÃO. AF_06/2022</v>
          </cell>
          <cell r="D9764" t="str">
            <v>UN</v>
          </cell>
          <cell r="E9764">
            <v>9.7899999999999991</v>
          </cell>
        </row>
        <row r="9765">
          <cell r="A9765">
            <v>103956</v>
          </cell>
          <cell r="B9765" t="str">
            <v>COMPOSIÇÃO</v>
          </cell>
          <cell r="C9765" t="str">
            <v>JOELHO DE REDUÇÃO, 90 GRAUS, PVC, SOLDÁVEL, DN 32 MM X 25 MM, INSTALADO EM RAMAL DE DISTRIBUIÇÃO DE ÁGUA - FORNECIMENTO E INSTALAÇÃO. AF_06/2022</v>
          </cell>
          <cell r="D9765" t="str">
            <v>UN</v>
          </cell>
          <cell r="E9765">
            <v>13.95</v>
          </cell>
        </row>
        <row r="9766">
          <cell r="A9766">
            <v>103957</v>
          </cell>
          <cell r="B9766" t="str">
            <v>COMPOSIÇÃO</v>
          </cell>
          <cell r="C9766" t="str">
            <v>BUCHA DE REDUÇÃO, CURTA, PVC, SOLDÁVEL, DN 32 X 25 MM, INSTALADO EM PRUMADA DE ÁGUA - FORNECIMENTO E INSTALAÇÃO. AF_06/2022</v>
          </cell>
          <cell r="D9766" t="str">
            <v>UN</v>
          </cell>
          <cell r="E9766">
            <v>4.87</v>
          </cell>
        </row>
        <row r="9767">
          <cell r="A9767">
            <v>103958</v>
          </cell>
          <cell r="B9767" t="str">
            <v>COMPOSIÇÃO</v>
          </cell>
          <cell r="C9767" t="str">
            <v>BUCHA DE REDUÇÃO, CURTA, PVC, SOLDÁVEL, DN 50 X 40 MM, INSTALADO EM PRUMADA DE ÁGUA - FORNECIMENTO E INSTALAÇÃO. AF_06/2022</v>
          </cell>
          <cell r="D9767" t="str">
            <v>UN</v>
          </cell>
          <cell r="E9767">
            <v>10.19</v>
          </cell>
        </row>
        <row r="9768">
          <cell r="A9768">
            <v>103959</v>
          </cell>
          <cell r="B9768" t="str">
            <v>COMPOSIÇÃO</v>
          </cell>
          <cell r="C9768" t="str">
            <v>BUCHA DE REDUÇÃO, CURTA, PVC, SOLDÁVEL, DN 60 X 50 MM, INSTALADO EM PRUMADA DE ÁGUA - FORNECIMENTO E INSTALAÇÃO. AF_06/2022</v>
          </cell>
          <cell r="D9768" t="str">
            <v>UN</v>
          </cell>
          <cell r="E9768">
            <v>15.51</v>
          </cell>
        </row>
        <row r="9769">
          <cell r="A9769">
            <v>103962</v>
          </cell>
          <cell r="B9769" t="str">
            <v>COMPOSIÇÃO</v>
          </cell>
          <cell r="C9769" t="str">
            <v>BUCHA DE REDUÇÃO, LONGA, PVC, SOLDÁVEL, DN 32 X 20 MM, INSTALADO EM PRUMADA DE ÁGUA - FORNECIMENTO E INSTALAÇÃO. AF_06/2022</v>
          </cell>
          <cell r="D9769" t="str">
            <v>UN</v>
          </cell>
          <cell r="E9769">
            <v>6.58</v>
          </cell>
        </row>
        <row r="9770">
          <cell r="A9770">
            <v>103964</v>
          </cell>
          <cell r="B9770" t="str">
            <v>COMPOSIÇÃO</v>
          </cell>
          <cell r="C9770" t="str">
            <v>BUCHA DE REDUÇÃO, LONGA, PVC, SOLDÁVEL, DN 40 X 25 MM, INSTALADO EM PRUMADA DE ÁGUA - FORNECIMENTO E INSTALAÇÃO. AF_06/2022</v>
          </cell>
          <cell r="D9770" t="str">
            <v>UN</v>
          </cell>
          <cell r="E9770">
            <v>8.3800000000000008</v>
          </cell>
        </row>
        <row r="9771">
          <cell r="A9771">
            <v>103966</v>
          </cell>
          <cell r="B9771" t="str">
            <v>COMPOSIÇÃO</v>
          </cell>
          <cell r="C9771" t="str">
            <v>BUCHA DE REDUÇÃO, LONGA, PVC, SOLDÁVEL, DN 50 X 25 MM, INSTALADO EM PRUMADA DE ÁGUA - FORNECIMENTO E INSTALAÇÃO. AF_06/2022</v>
          </cell>
          <cell r="D9771" t="str">
            <v>UN</v>
          </cell>
          <cell r="E9771">
            <v>9.93</v>
          </cell>
        </row>
        <row r="9772">
          <cell r="A9772">
            <v>103967</v>
          </cell>
          <cell r="B9772" t="str">
            <v>COMPOSIÇÃO</v>
          </cell>
          <cell r="C9772" t="str">
            <v>BUCHA DE REDUÇÃO , LONGA, PVC, SOLDÁVEL, DN 50 X 32 MM, INSTALADO EM PRUMADA DE ÁGUA - FORNECIMENTO E INSTALAÇÃO. AF_06/2022</v>
          </cell>
          <cell r="D9772" t="str">
            <v>UN</v>
          </cell>
          <cell r="E9772">
            <v>12.04</v>
          </cell>
        </row>
        <row r="9773">
          <cell r="A9773">
            <v>103968</v>
          </cell>
          <cell r="B9773" t="str">
            <v>COMPOSIÇÃO</v>
          </cell>
          <cell r="C9773" t="str">
            <v>BUCHA DE REDUÇÃO, LONGA, PVC, SOLDÁVEL, DN 60 X 25 MM, INSTALADO EM PRUMADA DE ÁGUA - FORNECIMENTO E INSTALAÇÃO. AF_06/2022</v>
          </cell>
          <cell r="D9773" t="str">
            <v>UN</v>
          </cell>
          <cell r="E9773">
            <v>17.5</v>
          </cell>
        </row>
        <row r="9774">
          <cell r="A9774">
            <v>103969</v>
          </cell>
          <cell r="B9774" t="str">
            <v>COMPOSIÇÃO</v>
          </cell>
          <cell r="C9774" t="str">
            <v>BUCHA DE REDUÇÃO, LONGA, PVC, SOLDÁVEL, DN 60 X 32 MM, INSTALADO EM PRUMADA DE ÁGUA - FORNECIMENTO E INSTALAÇÃO. AF_06/2022</v>
          </cell>
          <cell r="D9774" t="str">
            <v>UN</v>
          </cell>
          <cell r="E9774">
            <v>20.73</v>
          </cell>
        </row>
        <row r="9775">
          <cell r="A9775">
            <v>103971</v>
          </cell>
          <cell r="B9775" t="str">
            <v>COMPOSIÇÃO</v>
          </cell>
          <cell r="C9775" t="str">
            <v>BUCHA DE REDUÇÃO, LONGA, PVC, SOLDÁVEL, DN 60 X 50 MM, INSTALADO EM PRUMADA DE ÁGUA - FORNECIMENTO E INSTALAÇÃO. AF_06/2022</v>
          </cell>
          <cell r="D9775" t="str">
            <v>UN</v>
          </cell>
          <cell r="E9775">
            <v>26.44</v>
          </cell>
        </row>
        <row r="9776">
          <cell r="A9776">
            <v>103972</v>
          </cell>
          <cell r="B9776" t="str">
            <v>COMPOSIÇÃO</v>
          </cell>
          <cell r="C9776" t="str">
            <v>BUCHA DE REDUÇÃO, LONGA, PVC, SOLDÁVEL, DN 75 X 50 MM, INSTALADO EM PRUMADA DE ÁGUA - FORNECIMENTO E INSTALAÇÃO. AF_06/2022</v>
          </cell>
          <cell r="D9776" t="str">
            <v>UN</v>
          </cell>
          <cell r="E9776">
            <v>30.68</v>
          </cell>
        </row>
        <row r="9777">
          <cell r="A9777">
            <v>103974</v>
          </cell>
          <cell r="B9777" t="str">
            <v>COMPOSIÇÃO</v>
          </cell>
          <cell r="C9777" t="str">
            <v>JOELHO DE REDUÇÃO, 90 GRAUS, PVC, SOLDÁVEL, DN 32 MM X 25 MM, INSTALADO EM PRUMADA DE ÁGUA - FORNECIMENTO E INSTALAÇÃO. AF_06/2022</v>
          </cell>
          <cell r="D9777" t="str">
            <v>UN</v>
          </cell>
          <cell r="E9777">
            <v>10.77</v>
          </cell>
        </row>
        <row r="9778">
          <cell r="A9778">
            <v>103975</v>
          </cell>
          <cell r="B9778" t="str">
            <v>COMPOSIÇÃO</v>
          </cell>
          <cell r="C9778" t="str">
            <v>TE DE REDUÇÃO, 90 GRAUS, PVC, SOLDÁVEL, DN 50 MM X 20 MM, INSTALADO EM PRUMADA DE ÁGUA - FORNECIMENTO E INSTALAÇÃO. AF_06/2022</v>
          </cell>
          <cell r="D9778" t="str">
            <v>UN</v>
          </cell>
          <cell r="E9778">
            <v>18.25</v>
          </cell>
        </row>
        <row r="9779">
          <cell r="A9779">
            <v>103976</v>
          </cell>
          <cell r="B9779" t="str">
            <v>COMPOSIÇÃO</v>
          </cell>
          <cell r="C9779" t="str">
            <v>TE DE REDUÇÃO, 90 GRAUS, PVC, SOLDÁVEL, DN 50 MM X 32 MM, INSTALADO EM PRUMADA DE ÁGUA - FORNECIMENTO E INSTALAÇÃO. AF_06/2022</v>
          </cell>
          <cell r="D9779" t="str">
            <v>UN</v>
          </cell>
          <cell r="E9779">
            <v>26.69</v>
          </cell>
        </row>
        <row r="9780">
          <cell r="A9780">
            <v>103977</v>
          </cell>
          <cell r="B9780" t="str">
            <v>COMPOSIÇÃO</v>
          </cell>
          <cell r="C9780" t="str">
            <v>BUCHA DE REDUÇÃO, PVC, SOLDÁVEL, DN 40MM X 32MM, INSTALADO EM PRUMADA DE ÁGUA - FORNECIMENTO E INSTALAÇÃO. AF_06/2022</v>
          </cell>
          <cell r="D9780" t="str">
            <v>UN</v>
          </cell>
          <cell r="E9780">
            <v>7.09</v>
          </cell>
        </row>
        <row r="9781">
          <cell r="A9781">
            <v>103980</v>
          </cell>
          <cell r="B9781" t="str">
            <v>COMPOSIÇÃO</v>
          </cell>
          <cell r="C9781" t="str">
            <v>JOELHO 90 GRAUS, PVC, SOLDÁVEL, DN 40MM, INSTALADO EM RAMAL DE DISTRIBUIÇÃO DE ÁGUA - FORNECIMENTO E INSTALAÇÃO. AF_06/2022</v>
          </cell>
          <cell r="D9781" t="str">
            <v>UN</v>
          </cell>
          <cell r="E9781">
            <v>17.36</v>
          </cell>
        </row>
        <row r="9782">
          <cell r="A9782">
            <v>103981</v>
          </cell>
          <cell r="B9782" t="str">
            <v>COMPOSIÇÃO</v>
          </cell>
          <cell r="C9782" t="str">
            <v>JOELHO 45 GRAUS, PVC, SOLDÁVEL, DN 40MM, INSTALADO EM RAMAL DE DISTRIBUIÇÃO DE ÁGUA - FORNECIMENTO E INSTALAÇÃO. AF_06/2022</v>
          </cell>
          <cell r="D9782" t="str">
            <v>UN</v>
          </cell>
          <cell r="E9782">
            <v>17.420000000000002</v>
          </cell>
        </row>
        <row r="9783">
          <cell r="A9783">
            <v>103982</v>
          </cell>
          <cell r="B9783" t="str">
            <v>COMPOSIÇÃO</v>
          </cell>
          <cell r="C9783" t="str">
            <v>CURVA 90 GRAUS, PVC, SOLDÁVEL, DN 40MM, INSTALADO EM RAMAL DE DISTRIBUIÇÃO DE ÁGUA - FORNECIMENTO E INSTALAÇÃO. AF_06/2022</v>
          </cell>
          <cell r="D9783" t="str">
            <v>UN</v>
          </cell>
          <cell r="E9783">
            <v>24.27</v>
          </cell>
        </row>
        <row r="9784">
          <cell r="A9784">
            <v>103983</v>
          </cell>
          <cell r="B9784" t="str">
            <v>COMPOSIÇÃO</v>
          </cell>
          <cell r="C9784" t="str">
            <v>CURVA 45 GRAUS, PVC, SOLDÁVEL, DN 40MM, INSTALADO EM RAMAL DE DISTRIBUIÇÃO DE ÁGUA - FORNECIMENTO E INSTALAÇÃO. AF_06/2022</v>
          </cell>
          <cell r="D9784" t="str">
            <v>UN</v>
          </cell>
          <cell r="E9784">
            <v>16.809999999999999</v>
          </cell>
        </row>
        <row r="9785">
          <cell r="A9785">
            <v>103984</v>
          </cell>
          <cell r="B9785" t="str">
            <v>COMPOSIÇÃO</v>
          </cell>
          <cell r="C9785" t="str">
            <v>JOELHO 90 GRAUS, PVC, SOLDÁVEL, DN 50MM, INSTALADO EM RAMAL DE DISTRIBUIÇÃO DE ÁGUA - FORNECIMENTO E INSTALAÇÃO. AF_06/2022</v>
          </cell>
          <cell r="D9785" t="str">
            <v>UN</v>
          </cell>
          <cell r="E9785">
            <v>19.059999999999999</v>
          </cell>
        </row>
        <row r="9786">
          <cell r="A9786">
            <v>103985</v>
          </cell>
          <cell r="B9786" t="str">
            <v>COMPOSIÇÃO</v>
          </cell>
          <cell r="C9786" t="str">
            <v>JOELHO 45 GRAUS, PVC, SOLDÁVEL, DN 50MM, INSTALADO EM RAMAL DE DISTRIBUIÇÃO DE ÁGUA - FORNECIMENTO E INSTALAÇÃO. AF_06/2022</v>
          </cell>
          <cell r="D9786" t="str">
            <v>UN</v>
          </cell>
          <cell r="E9786">
            <v>21.87</v>
          </cell>
        </row>
        <row r="9787">
          <cell r="A9787">
            <v>103986</v>
          </cell>
          <cell r="B9787" t="str">
            <v>COMPOSIÇÃO</v>
          </cell>
          <cell r="C9787" t="str">
            <v>CURVA 90 GRAUS, PVC, SOLDÁVEL, DN 50MM, INSTALADO EM RAMAL DE DISTRIBUIÇÃO DE ÁGUA - FORNECIMENTO E INSTALAÇÃO. AF_06/2022</v>
          </cell>
          <cell r="D9787" t="str">
            <v>UN</v>
          </cell>
          <cell r="E9787">
            <v>28.15</v>
          </cell>
        </row>
        <row r="9788">
          <cell r="A9788">
            <v>103987</v>
          </cell>
          <cell r="B9788" t="str">
            <v>COMPOSIÇÃO</v>
          </cell>
          <cell r="C9788" t="str">
            <v>CURVA 45 GRAUS, PVC, SOLDÁVEL, DN 50MM, INSTALADO EM RAMAL DE DISTRIBUIÇÃO DE ÁGUA - FORNECIMENTO E INSTALAÇÃO. AF_06/2022</v>
          </cell>
          <cell r="D9788" t="str">
            <v>UN</v>
          </cell>
          <cell r="E9788">
            <v>23.89</v>
          </cell>
        </row>
        <row r="9789">
          <cell r="A9789">
            <v>103988</v>
          </cell>
          <cell r="B9789" t="str">
            <v>COMPOSIÇÃO</v>
          </cell>
          <cell r="C9789" t="str">
            <v>LUVA, PVC, SOLDÁVEL, DN 40MM, INSTALADO EM RAMAL DE DISTRIBUIÇÃO DE ÁGUA - FORNECIMENTO E INSTALAÇÃO. AF_06/2022</v>
          </cell>
          <cell r="D9789" t="str">
            <v>UN</v>
          </cell>
          <cell r="E9789">
            <v>12.68</v>
          </cell>
        </row>
        <row r="9790">
          <cell r="A9790">
            <v>103990</v>
          </cell>
          <cell r="B9790" t="str">
            <v>COMPOSIÇÃO</v>
          </cell>
          <cell r="C9790" t="str">
            <v>UNIÃO, PVC, SOLDÁVEL, DN 40MM, INSTALADO EM RAMAL DE DISTRIBUIÇÃO DE ÁGUA - FORNECIMENTO E INSTALAÇÃO. AF_06/2022</v>
          </cell>
          <cell r="D9790" t="str">
            <v>UN</v>
          </cell>
          <cell r="E9790">
            <v>37.1</v>
          </cell>
        </row>
        <row r="9791">
          <cell r="A9791">
            <v>103991</v>
          </cell>
          <cell r="B9791" t="str">
            <v>COMPOSIÇÃO</v>
          </cell>
          <cell r="C9791" t="str">
            <v>LUVA COM ROSCA, PVC, SOLDÁVEL, DN 40MM X 1.1/4, INSTALADO EM RAMAL DE DISTRIBUIÇÃO DE ÁGUA - FORNECIMENTO E INSTALAÇÃO. AF_06/2022</v>
          </cell>
          <cell r="D9791" t="str">
            <v>UN</v>
          </cell>
          <cell r="E9791">
            <v>18.850000000000001</v>
          </cell>
        </row>
        <row r="9792">
          <cell r="A9792">
            <v>103992</v>
          </cell>
          <cell r="B9792" t="str">
            <v>COMPOSIÇÃO</v>
          </cell>
          <cell r="C9792" t="str">
            <v>ADAPTADOR CURTO COM BOLSA E ROSCA PARA REGISTRO, PVC, SOLDÁVEL, DN 40MM X 1.1/4, INSTALADO EM RAMAL DE DISTRIBUIÇÃO DE ÁGUA - FORNECIMENTO E INSTALAÇÃO. AF_06/2022</v>
          </cell>
          <cell r="D9792" t="str">
            <v>UN</v>
          </cell>
          <cell r="E9792">
            <v>11.37</v>
          </cell>
        </row>
        <row r="9793">
          <cell r="A9793">
            <v>103993</v>
          </cell>
          <cell r="B9793" t="str">
            <v>COMPOSIÇÃO</v>
          </cell>
          <cell r="C9793" t="str">
            <v>BUCHA DE REDUÇÃO, PVC, SOLDÁVEL, DN 40MM X 32MM, INSTALADO EM RAMAL DE DISTRIBUIÇÃO DE ÁGUA - FORNECIMENTO E INSTALAÇÃO. AF_06/2022</v>
          </cell>
          <cell r="D9793" t="str">
            <v>UN</v>
          </cell>
          <cell r="E9793">
            <v>9.57</v>
          </cell>
        </row>
        <row r="9794">
          <cell r="A9794">
            <v>103994</v>
          </cell>
          <cell r="B9794" t="str">
            <v>COMPOSIÇÃO</v>
          </cell>
          <cell r="C9794" t="str">
            <v>ADAPTADOR CURTO COM BOLSA E ROSCA PARA REGISTRO, PVC, SOLDÁVEL, DN 40MM X 1.1/2, INSTALADO EM RAMAL DE DISTRIBUIÇÃO DE ÁGUA - FORNECIMENTO E INSTALAÇÃO. AF_06/2022</v>
          </cell>
          <cell r="D9794" t="str">
            <v>UN</v>
          </cell>
          <cell r="E9794">
            <v>14.34</v>
          </cell>
        </row>
        <row r="9795">
          <cell r="A9795">
            <v>103995</v>
          </cell>
          <cell r="B9795" t="str">
            <v>COMPOSIÇÃO</v>
          </cell>
          <cell r="C9795" t="str">
            <v>LUVA, PVC, SOLDÁVEL, DN 50MM, INSTALADO EM RAMAL DE DISTRIBUIÇÃO DE ÁGUA - FORNECIMENTO E INSTALAÇÃO. AF_06/2022</v>
          </cell>
          <cell r="D9795" t="str">
            <v>UN</v>
          </cell>
          <cell r="E9795">
            <v>14.97</v>
          </cell>
        </row>
        <row r="9796">
          <cell r="A9796">
            <v>103996</v>
          </cell>
          <cell r="B9796" t="str">
            <v>COMPOSIÇÃO</v>
          </cell>
          <cell r="C9796" t="str">
            <v>LUVA DE CORRER, PVC, SOLDÁVEL, DN 50MM, INSTALADO EM RAMAL DE DISTRIBUIÇÃO DE ÁGUA - FORNECIMENTO E INSTALAÇÃO. AF_06/2022</v>
          </cell>
          <cell r="D9796" t="str">
            <v>UN</v>
          </cell>
          <cell r="E9796">
            <v>42.29</v>
          </cell>
        </row>
        <row r="9797">
          <cell r="A9797">
            <v>103997</v>
          </cell>
          <cell r="B9797" t="str">
            <v>COMPOSIÇÃO</v>
          </cell>
          <cell r="C9797" t="str">
            <v>UNIÃO, PVC, SOLDÁVEL, DN 50MM, INSTALADO EM RAMAL DE DISTRIBUIÇÃO DE ÁGUA - FORNECIMENTO E INSTALAÇÃO. AF_06/2022</v>
          </cell>
          <cell r="D9797" t="str">
            <v>UN</v>
          </cell>
          <cell r="E9797">
            <v>41.25</v>
          </cell>
        </row>
        <row r="9798">
          <cell r="A9798">
            <v>103998</v>
          </cell>
          <cell r="B9798" t="str">
            <v>COMPOSIÇÃO</v>
          </cell>
          <cell r="C9798" t="str">
            <v>LUVA DE REDUÇÃO, PVC, SOLDÁVEL, DN 50MM X 25MM, INSTALADO EM RAMAL DE DISTRIBUIÇÃO DE ÁGUA   FORNECIMENTO E INSTALAÇÃO. AF_06/2022</v>
          </cell>
          <cell r="D9798" t="str">
            <v>UN</v>
          </cell>
          <cell r="E9798">
            <v>14.71</v>
          </cell>
        </row>
        <row r="9799">
          <cell r="A9799">
            <v>103999</v>
          </cell>
          <cell r="B9799" t="str">
            <v>COMPOSIÇÃO</v>
          </cell>
          <cell r="C9799" t="str">
            <v>BUCHA DE REDUÇÃO, LONGA, PVC, SOLDÁVEL, DN 50 X 25 MM, INSTALADO EM RAMAL DE DISTRIBUIÇÃO DE ÁGUA - FORNECIMENTO E INSTALAÇÃO. AF_06/2022</v>
          </cell>
          <cell r="D9799" t="str">
            <v>UN</v>
          </cell>
          <cell r="E9799">
            <v>12.47</v>
          </cell>
        </row>
        <row r="9800">
          <cell r="A9800">
            <v>104000</v>
          </cell>
          <cell r="B9800" t="str">
            <v>COMPOSIÇÃO</v>
          </cell>
          <cell r="C9800" t="str">
            <v>LUVA COM ROSCA, PVC, SOLDÁVEL, DN 50MM X 1.1/2, INSTALADO EM RAMAL DE DISTRIBUIÇÃO DE ÁGUA - FORNECIMENTO E INSTALAÇÃO. AF_06/2022</v>
          </cell>
          <cell r="D9800" t="str">
            <v>UN</v>
          </cell>
          <cell r="E9800">
            <v>29.31</v>
          </cell>
        </row>
        <row r="9801">
          <cell r="A9801">
            <v>104001</v>
          </cell>
          <cell r="B9801" t="str">
            <v>COMPOSIÇÃO</v>
          </cell>
          <cell r="C9801" t="str">
            <v>ADAPTADOR CURTO COM BOLSA E ROSCA PARA REGISTRO, PVC, SOLDÁVEL, DN 50MM X 1.1/2, INSTALADO EM RAMAL DE DISTRIBUIÇÃO DE ÁGUA - FORNECIMENTO E INSTALAÇÃO. AF_06/2022</v>
          </cell>
          <cell r="D9801" t="str">
            <v>UN</v>
          </cell>
          <cell r="E9801">
            <v>13.72</v>
          </cell>
        </row>
        <row r="9802">
          <cell r="A9802">
            <v>104002</v>
          </cell>
          <cell r="B9802" t="str">
            <v>COMPOSIÇÃO</v>
          </cell>
          <cell r="C9802" t="str">
            <v>ADAPTADOR CURTO COM BOLSA E ROSCA PARA REGISTRO, PVC, SOLDÁVEL, DN 50MM X 1.1/4, INSTALADO EM RAMAL DE DISTRIBUIÇÃO DE ÁGUA - FORNECIMENTO E INSTALAÇÃO. AF_06/2022</v>
          </cell>
          <cell r="D9802" t="str">
            <v>UN</v>
          </cell>
          <cell r="E9802">
            <v>17.79</v>
          </cell>
        </row>
        <row r="9803">
          <cell r="A9803">
            <v>104003</v>
          </cell>
          <cell r="B9803" t="str">
            <v>COMPOSIÇÃO</v>
          </cell>
          <cell r="C9803" t="str">
            <v>BUCHA DE REDUÇÃO , LONGA, PVC, SOLDÁVEL, DN 50 X 32 MM, INSTALADO EM RAMAL DE DISTRIBUIÇÃO DE ÁGUA - FORNECIMENTO E INSTALAÇÃO. AF_06/2022</v>
          </cell>
          <cell r="D9803" t="str">
            <v>UN</v>
          </cell>
          <cell r="E9803">
            <v>14.73</v>
          </cell>
        </row>
        <row r="9804">
          <cell r="A9804">
            <v>104004</v>
          </cell>
          <cell r="B9804" t="str">
            <v>COMPOSIÇÃO</v>
          </cell>
          <cell r="C9804" t="str">
            <v>TE, PVC, SOLDÁVEL, DN 50MM, INSTALADO EM RAMAL DE DISTRIBUIÇÃO DE ÁGUA - FORNECIMENTO E INSTALAÇÃO. AF_06/2022</v>
          </cell>
          <cell r="D9804" t="str">
            <v>UN</v>
          </cell>
          <cell r="E9804">
            <v>29.35</v>
          </cell>
        </row>
        <row r="9805">
          <cell r="A9805">
            <v>104005</v>
          </cell>
          <cell r="B9805" t="str">
            <v>COMPOSIÇÃO</v>
          </cell>
          <cell r="C9805" t="str">
            <v>TÊ DE REDUÇÃO, PVC, SOLDÁVEL, DN 50MM X 40MM, INSTALADO EM RAMAL DE DISTRIBUIÇÃO DE ÁGUA - FORNECIMENTO E INSTALAÇÃO. AF_06/2022</v>
          </cell>
          <cell r="D9805" t="str">
            <v>UN</v>
          </cell>
          <cell r="E9805">
            <v>36.99</v>
          </cell>
        </row>
        <row r="9806">
          <cell r="A9806">
            <v>104006</v>
          </cell>
          <cell r="B9806" t="str">
            <v>COMPOSIÇÃO</v>
          </cell>
          <cell r="C9806" t="str">
            <v>TÊ DE REDUÇÃO, PVC, SOLDÁVEL, DN 50MM X 25MM, INSTALADO EM RAMAL DE DISTRIBUIÇÃO DE ÁGUA - FORNECIMENTO E INSTALAÇÃO. AF_06/2022</v>
          </cell>
          <cell r="D9806" t="str">
            <v>UN</v>
          </cell>
          <cell r="E9806">
            <v>25.17</v>
          </cell>
        </row>
        <row r="9807">
          <cell r="A9807">
            <v>104007</v>
          </cell>
          <cell r="B9807" t="str">
            <v>COMPOSIÇÃO</v>
          </cell>
          <cell r="C9807" t="str">
            <v>TE DE REDUÇÃO, 90 GRAUS, PVC, SOLDÁVEL, DN 50 MM X 20 MM, INSTALADO EM RAMAL DE DISTRIBUIÇÃO DE ÁGUA - FORNECIMENTO E INSTALAÇÃO. AF_06/2022</v>
          </cell>
          <cell r="D9807" t="str">
            <v>UN</v>
          </cell>
          <cell r="E9807">
            <v>22</v>
          </cell>
        </row>
        <row r="9808">
          <cell r="A9808">
            <v>104008</v>
          </cell>
          <cell r="B9808" t="str">
            <v>COMPOSIÇÃO</v>
          </cell>
          <cell r="C9808" t="str">
            <v>TE DE REDUÇÃO, 90 GRAUS, PVC, SOLDÁVEL, DN 50 MM X 32 MM, INSTALADO EM RAMAL DE DISTRIBUIÇÃO DE ÁGUA - FORNECIMENTO E INSTALAÇÃO. AF_06/2022</v>
          </cell>
          <cell r="D9808" t="str">
            <v>UN</v>
          </cell>
          <cell r="E9808">
            <v>32.04</v>
          </cell>
        </row>
        <row r="9809">
          <cell r="A9809">
            <v>104009</v>
          </cell>
          <cell r="B9809" t="str">
            <v>COMPOSIÇÃO</v>
          </cell>
          <cell r="C9809" t="str">
            <v>BUCHA DE REDUÇÃO, CURTA, PVC, SOLDÁVEL, DN 50 X 40 MM, INSTALADO EM RAMAL DE DISTRIBUIÇÃO DE ÁGUA - FORNECIMENTO E INSTALAÇÃO. AF_06/2022</v>
          </cell>
          <cell r="D9809" t="str">
            <v>UN</v>
          </cell>
          <cell r="E9809">
            <v>13.07</v>
          </cell>
        </row>
        <row r="9810">
          <cell r="A9810">
            <v>104011</v>
          </cell>
          <cell r="B9810" t="str">
            <v>COMPOSIÇÃO</v>
          </cell>
          <cell r="C9810" t="str">
            <v>TE, PVC, SOLDÁVEL, DN 40MM, INSTALADO EM RAMAL DE DISTRIBUIÇÃO DE ÁGUA - FORNECIMENTO E INSTALAÇÃO. AF_06/2022</v>
          </cell>
          <cell r="D9810" t="str">
            <v>UN</v>
          </cell>
          <cell r="E9810">
            <v>25.06</v>
          </cell>
        </row>
        <row r="9811">
          <cell r="A9811">
            <v>104012</v>
          </cell>
          <cell r="B9811" t="str">
            <v>COMPOSIÇÃO</v>
          </cell>
          <cell r="C9811" t="str">
            <v>TÊ DE REDUÇÃO, PVC, SOLDÁVEL, DN 40MM X 32MM, INSTALADO EM RAMAL DE DISTRIBUIÇÃO DE ÁGUA - FORNECIMENTO E INSTALAÇÃO. AF_06/2022</v>
          </cell>
          <cell r="D9811" t="str">
            <v>UN</v>
          </cell>
          <cell r="E9811">
            <v>23.21</v>
          </cell>
        </row>
        <row r="9812">
          <cell r="A9812">
            <v>104014</v>
          </cell>
          <cell r="B9812" t="str">
            <v>COMPOSIÇÃO</v>
          </cell>
          <cell r="C9812" t="str">
            <v>BUCHA DE REDUÇÃO, LONGA, PVC, SOLDÁVEL, DN 40 X 25 MM, INSTALADO EM RAMAL DE DISTRIBUIÇÃO DE ÁGUA - FORNECIMENTO E INSTALAÇÃO. AF_06/2022</v>
          </cell>
          <cell r="D9812" t="str">
            <v>UN</v>
          </cell>
          <cell r="E9812">
            <v>10.69</v>
          </cell>
        </row>
        <row r="9813">
          <cell r="A9813">
            <v>104015</v>
          </cell>
          <cell r="B9813" t="str">
            <v>COMPOSIÇÃO</v>
          </cell>
          <cell r="C9813" t="str">
            <v>TE DE REDUÇÃO, CPVC, SOLDÁVEL, DN 22 X 15 MM, INSTALADO EM RAMAL OU SUB-RAMAL DE ÁGUA - FORNECIMENTO E INSTALAÇÃO. AF_06/2022</v>
          </cell>
          <cell r="D9813" t="str">
            <v>UN</v>
          </cell>
          <cell r="E9813">
            <v>16.149999999999999</v>
          </cell>
        </row>
        <row r="9814">
          <cell r="A9814">
            <v>104016</v>
          </cell>
          <cell r="B9814" t="str">
            <v>COMPOSIÇÃO</v>
          </cell>
          <cell r="C9814" t="str">
            <v>TE DE REDUÇÃO, CPVC, SOLDÁVEL, DN 28 X 22 MM, INSTALADO EM RAMAL OU SUB-RAMAL DE ÁGUA - FORNECIMENTO E INSTALAÇÃO. AF_06/2022</v>
          </cell>
          <cell r="D9814" t="str">
            <v>UN</v>
          </cell>
          <cell r="E9814">
            <v>21.79</v>
          </cell>
        </row>
        <row r="9815">
          <cell r="A9815">
            <v>104017</v>
          </cell>
          <cell r="B9815" t="str">
            <v>COMPOSIÇÃO</v>
          </cell>
          <cell r="C9815" t="str">
            <v>TE DE REDUÇÃO, CPVC, SOLDÁVEL, DN 35 X 28 MM, INSTALADO EM RAMAL OU SUB-RAMAL DE ÁGUA - FORNECIMENTO E INSTALAÇÃO. AF_06/2022</v>
          </cell>
          <cell r="D9815" t="str">
            <v>UN</v>
          </cell>
          <cell r="E9815">
            <v>43.94</v>
          </cell>
        </row>
        <row r="9816">
          <cell r="A9816">
            <v>104018</v>
          </cell>
          <cell r="B9816" t="str">
            <v>COMPOSIÇÃO</v>
          </cell>
          <cell r="C9816" t="str">
            <v>TE DE REDUÇÃO, CPVC, SOLDÁVEL, DN 28 X 22 MM, INSTALADO EM RAMAL DE DISTRIBUIÇÃO DE ÁGUA - FORNECIMENTO E INSTALAÇÃO. AF_06/2022</v>
          </cell>
          <cell r="D9816" t="str">
            <v>UN</v>
          </cell>
          <cell r="E9816">
            <v>20.84</v>
          </cell>
        </row>
        <row r="9817">
          <cell r="A9817">
            <v>104019</v>
          </cell>
          <cell r="B9817" t="str">
            <v>COMPOSIÇÃO</v>
          </cell>
          <cell r="C9817" t="str">
            <v>TE DE REDUÇÃO, CPVC, SOLDÁVEL, DN 35 X 28 MM, INSTALADO EM RAMAL DE DISTRIBUIÇÃO DE ÁGUA - FORNECIMENTO E INSTALAÇÃO. AF_06/2022</v>
          </cell>
          <cell r="D9817" t="str">
            <v>UN</v>
          </cell>
          <cell r="E9817">
            <v>42.85</v>
          </cell>
        </row>
        <row r="9818">
          <cell r="A9818">
            <v>104020</v>
          </cell>
          <cell r="B9818" t="str">
            <v>COMPOSIÇÃO</v>
          </cell>
          <cell r="C9818" t="str">
            <v>TE DE REDUÇÃO, CPVC, SOLDÁVEL, DN 42 X 35 MM, INSTALADO EM PRUMADA DE ÁGUA - FORNECIMENTO E INSTALAÇÃO. AF_06/2022</v>
          </cell>
          <cell r="D9818" t="str">
            <v>UN</v>
          </cell>
          <cell r="E9818">
            <v>54.35</v>
          </cell>
        </row>
        <row r="9819">
          <cell r="A9819">
            <v>104022</v>
          </cell>
          <cell r="B9819" t="str">
            <v>COMPOSIÇÃO</v>
          </cell>
          <cell r="C9819" t="str">
            <v>TE, CPVC, SOLDÁVEL, DN  42MM, INSTALADO EM RAMAL DE DISTRIBUIÇÃO DE ÁGUA  FORNECIMENTO E INSTALAÇÃO. AF_06/2022</v>
          </cell>
          <cell r="D9819" t="str">
            <v>UN</v>
          </cell>
          <cell r="E9819">
            <v>66.92</v>
          </cell>
        </row>
        <row r="9820">
          <cell r="A9820">
            <v>104023</v>
          </cell>
          <cell r="B9820" t="str">
            <v>COMPOSIÇÃO</v>
          </cell>
          <cell r="C9820" t="str">
            <v>JOELHO 90 GRAUS, CPVC, SOLDÁVEL, DN 42MM, INSTALADO EM RAMAL DE DISTRIBUIÇÃO DE ÁGUA  FORNECIMENTO E INSTALAÇÃO. AF_06/2022</v>
          </cell>
          <cell r="D9820" t="str">
            <v>UN</v>
          </cell>
          <cell r="E9820">
            <v>39.54</v>
          </cell>
        </row>
        <row r="9821">
          <cell r="A9821">
            <v>104024</v>
          </cell>
          <cell r="B9821" t="str">
            <v>COMPOSIÇÃO</v>
          </cell>
          <cell r="C9821" t="str">
            <v>JOELHO 45 GRAUS, CPVC, SOLDÁVEL, DN 42MM, INSTALADO EM RAMAL DE DISTRIBUIÇÃO DE ÁGUA  FORNECIMENTO E INSTALAÇÃO. AF_06/2022</v>
          </cell>
          <cell r="D9821" t="str">
            <v>UN</v>
          </cell>
          <cell r="E9821">
            <v>39.159999999999997</v>
          </cell>
        </row>
        <row r="9822">
          <cell r="A9822">
            <v>104025</v>
          </cell>
          <cell r="B9822" t="str">
            <v>COMPOSIÇÃO</v>
          </cell>
          <cell r="C9822" t="str">
            <v>LUVA, CPVC, SOLDÁVEL, DN 42MM, INSTALADO EM RAMAL DE DISTRIBUIÇÃO DE ÁGUA  FORNECIMENTO E INSTALAÇÃO. AF_06/2022</v>
          </cell>
          <cell r="D9822" t="str">
            <v>UN</v>
          </cell>
          <cell r="E9822">
            <v>27.88</v>
          </cell>
        </row>
        <row r="9823">
          <cell r="A9823">
            <v>104026</v>
          </cell>
          <cell r="B9823" t="str">
            <v>COMPOSIÇÃO</v>
          </cell>
          <cell r="C9823" t="str">
            <v>LUVA DE CORRER, CPVC, SOLDÁVEL, DN 42MM, INSTALADO EM RAMAL DE DISTRIBUIÇÃO DE ÁGUA  FORNECIMENTO E INSTALAÇÃO. AF_06/2022</v>
          </cell>
          <cell r="D9823" t="str">
            <v>UN</v>
          </cell>
          <cell r="E9823">
            <v>40.479999999999997</v>
          </cell>
        </row>
        <row r="9824">
          <cell r="A9824">
            <v>104027</v>
          </cell>
          <cell r="B9824" t="str">
            <v>COMPOSIÇÃO</v>
          </cell>
          <cell r="C9824" t="str">
            <v>UNIÃO, CPVC, SOLDÁVEL, DN 42MM, INSTALADO EM RAMAL DE DISTRIBUIÇÃO DE ÁGUA   FORNECIMENTO E INSTALAÇÃO. AF_06/2022</v>
          </cell>
          <cell r="D9824" t="str">
            <v>UN</v>
          </cell>
          <cell r="E9824">
            <v>61.04</v>
          </cell>
        </row>
        <row r="9825">
          <cell r="A9825">
            <v>104028</v>
          </cell>
          <cell r="B9825" t="str">
            <v>COMPOSIÇÃO</v>
          </cell>
          <cell r="C9825" t="str">
            <v>LUVA DE TRANSIÇÃO, CPVC, SOLDÁVEL, DN42MM X 1.1/2, INSTALADO EM RAMAL DE DISTRIBUIÇÃO DE ÁGUA  FORNECIMENTO E INSTALAÇÃO. AF_06/2022</v>
          </cell>
          <cell r="D9825" t="str">
            <v>UN</v>
          </cell>
          <cell r="E9825">
            <v>123.88</v>
          </cell>
        </row>
        <row r="9826">
          <cell r="A9826">
            <v>104029</v>
          </cell>
          <cell r="B9826" t="str">
            <v>COMPOSIÇÃO</v>
          </cell>
          <cell r="C9826" t="str">
            <v>CONECTOR, CPVC, SOLDÁVEL, DN 42MM X 1.1/2, INSTALADO EM RAMAL DE DISTRIBUIÇÃO DE ÁGUA  FORNECIMENTO E INSTALAÇÃO. AF_06/2022</v>
          </cell>
          <cell r="D9826" t="str">
            <v>UN</v>
          </cell>
          <cell r="E9826">
            <v>64.77</v>
          </cell>
        </row>
        <row r="9827">
          <cell r="A9827">
            <v>104030</v>
          </cell>
          <cell r="B9827" t="str">
            <v>COMPOSIÇÃO</v>
          </cell>
          <cell r="C9827" t="str">
            <v>TE DE REDUÇÃO, CPVC, SOLDÁVEL, DN 42 X 35 MM, INSTALADO EM RAMAL DE DISTRIBUIÇÃO DE ÁGUA - FORNECIMENTO E INSTALAÇÃO. AF_06/2022</v>
          </cell>
          <cell r="D9827" t="str">
            <v>UN</v>
          </cell>
          <cell r="E9827">
            <v>59.35</v>
          </cell>
        </row>
        <row r="9828">
          <cell r="A9828">
            <v>104159</v>
          </cell>
          <cell r="B9828" t="str">
            <v>COMPOSIÇÃO</v>
          </cell>
          <cell r="C9828" t="str">
            <v>LUVA DE CORRER, PVC, SOLDÁVEL, DN 40MM, INSTALADO EM RAMAL DE DISTRIBUIÇÃO DE ÁGUA  FORNECIMENTO E INSTALAÇÃO. AF_06/2022</v>
          </cell>
          <cell r="D9828" t="str">
            <v>UN</v>
          </cell>
          <cell r="E9828">
            <v>39.85</v>
          </cell>
        </row>
        <row r="9829">
          <cell r="A9829">
            <v>104167</v>
          </cell>
          <cell r="B9829" t="str">
            <v>COMPOSIÇÃO</v>
          </cell>
          <cell r="C9829" t="str">
            <v>JOELHO 90 GRAUS, PVC, SERIE R, ÁGUA PLUVIAL, DN 150 MM, JUNTA ELÁSTICA, FORNECIDO E INSTALADO EM RAMAL DE ENCAMINHAMENTO. AF_06/2022</v>
          </cell>
          <cell r="D9829" t="str">
            <v>UN</v>
          </cell>
          <cell r="E9829">
            <v>117.14</v>
          </cell>
        </row>
        <row r="9830">
          <cell r="A9830">
            <v>104168</v>
          </cell>
          <cell r="B9830" t="str">
            <v>COMPOSIÇÃO</v>
          </cell>
          <cell r="C9830" t="str">
            <v>JOELHO 45 GRAUS, PVC, SERIE R, ÁGUA PLUVIAL, DN 150 MM, JUNTA ELÁSTICA, FORNECIDO E INSTALADO EM RAMAL DE ENCAMINHAMENTO. AF_06/2022</v>
          </cell>
          <cell r="D9830" t="str">
            <v>UN</v>
          </cell>
          <cell r="E9830">
            <v>114.05</v>
          </cell>
        </row>
        <row r="9831">
          <cell r="A9831">
            <v>104169</v>
          </cell>
          <cell r="B9831" t="str">
            <v>COMPOSIÇÃO</v>
          </cell>
          <cell r="C9831" t="str">
            <v>CURVA 87 GRAUS E 30 MINUTOS, PVC, SERIE R, ÁGUA PLUVIAL, DN 150 MM, JUNTA ELÁSTICA, FORNECIDO E INSTALADO EM RAMAL DE ENCAMINHAMENTO. AF_06/2022</v>
          </cell>
          <cell r="D9831" t="str">
            <v>UN</v>
          </cell>
          <cell r="E9831">
            <v>141.15</v>
          </cell>
        </row>
        <row r="9832">
          <cell r="A9832">
            <v>104170</v>
          </cell>
          <cell r="B9832" t="str">
            <v>COMPOSIÇÃO</v>
          </cell>
          <cell r="C9832" t="str">
            <v>LUVA SIMPLES, PVC, SERIE R, ÁGUA PLUVIAL, DN 150 MM, JUNTA ELÁSTICA, FORNECIDO E INSTALADO EM RAMAL DE ENCAMINHAMENTO. AF_06/2022</v>
          </cell>
          <cell r="D9832" t="str">
            <v>UN</v>
          </cell>
          <cell r="E9832">
            <v>67.760000000000005</v>
          </cell>
        </row>
        <row r="9833">
          <cell r="A9833">
            <v>104171</v>
          </cell>
          <cell r="B9833" t="str">
            <v>COMPOSIÇÃO</v>
          </cell>
          <cell r="C9833" t="str">
            <v>LUVA DE CORRER, PVC, SERIE R, ÁGUA PLUVIAL, DN 150 MM, JUNTA ELÁSTICA, FORNECIDO E INSTALADO EM RAMAL DE ENCAMINHAMENTO. AF_06/2022</v>
          </cell>
          <cell r="D9833" t="str">
            <v>UN</v>
          </cell>
          <cell r="E9833">
            <v>91.9</v>
          </cell>
        </row>
        <row r="9834">
          <cell r="A9834">
            <v>104172</v>
          </cell>
          <cell r="B9834" t="str">
            <v>COMPOSIÇÃO</v>
          </cell>
          <cell r="C9834" t="str">
            <v>TÊ DE INSPEÇÃO, PVC, SERIE R, ÁGUA PLUVIAL, DN 150 MM, JUNTA ELÁSTICA, FORNECIDO E INSTALADO EM RAMAL DE ENCAMINHAMENTO. AF_06/2022</v>
          </cell>
          <cell r="D9834" t="str">
            <v>UN</v>
          </cell>
          <cell r="E9834">
            <v>263.08</v>
          </cell>
        </row>
        <row r="9835">
          <cell r="A9835">
            <v>104173</v>
          </cell>
          <cell r="B9835" t="str">
            <v>COMPOSIÇÃO</v>
          </cell>
          <cell r="C9835" t="str">
            <v>REDUÇÃO EXCÊNTRICA, PVC, SERIE R, ÁGUA PLUVIAL, DN 150 X 100 MM, JUNTA ELÁSTICA, FORNECIDO E INSTALADO EM RAMAL DE ENCAMINHAMENTO. AF_06/2022</v>
          </cell>
          <cell r="D9835" t="str">
            <v>UN</v>
          </cell>
          <cell r="E9835">
            <v>81.290000000000006</v>
          </cell>
        </row>
        <row r="9836">
          <cell r="A9836">
            <v>104174</v>
          </cell>
          <cell r="B9836" t="str">
            <v>COMPOSIÇÃO</v>
          </cell>
          <cell r="C9836" t="str">
            <v>JUNÇÃO SIMPLES, PVC, SERIE R, ÁGUA PLUVIAL, DN 150 X 100 MM, JUNTA ELÁSTICA, FORNECIDO E INSTALADO EM RAMAL DE ENCAMINHAMENTO. AF_06/2022</v>
          </cell>
          <cell r="D9836" t="str">
            <v>UN</v>
          </cell>
          <cell r="E9836">
            <v>180.7</v>
          </cell>
        </row>
        <row r="9837">
          <cell r="A9837">
            <v>104175</v>
          </cell>
          <cell r="B9837" t="str">
            <v>COMPOSIÇÃO</v>
          </cell>
          <cell r="C9837" t="str">
            <v>TÊ, PVC, SERIE R, ÁGUA PLUVIAL, DN 150 X 100 MM, JUNTA ELÁSTICA, FORNECIDO E INSTALADO EM RAMAL DE ENCAMINHAMENTO. AF_06/2022</v>
          </cell>
          <cell r="D9837" t="str">
            <v>UN</v>
          </cell>
          <cell r="E9837">
            <v>134.4</v>
          </cell>
        </row>
        <row r="9838">
          <cell r="A9838">
            <v>104176</v>
          </cell>
          <cell r="B9838" t="str">
            <v>COMPOSIÇÃO</v>
          </cell>
          <cell r="C9838" t="str">
            <v>JUNÇÃO SIMPLES, PVC, SERIE R, ÁGUA PLUVIAL, DN 150 X 150 MM, JUNTA ELÁSTICA, FORNECIDO E INSTALADO EM RAMAL DE ENCAMINHAMENTO. AF_06/2022</v>
          </cell>
          <cell r="D9838" t="str">
            <v>UN</v>
          </cell>
          <cell r="E9838">
            <v>239.82</v>
          </cell>
        </row>
        <row r="9839">
          <cell r="A9839">
            <v>104177</v>
          </cell>
          <cell r="B9839" t="str">
            <v>COMPOSIÇÃO</v>
          </cell>
          <cell r="C9839" t="str">
            <v>TÊ, PVC, SERIE R, ÁGUA PLUVIAL, DN 150 X 150 MM, JUNTA ELÁSTICA, FORNECIDO E INSTALADO EM RAMAL DE ENCAMINHAMENTO. AF_06/2022</v>
          </cell>
          <cell r="D9839" t="str">
            <v>UN</v>
          </cell>
          <cell r="E9839">
            <v>174.13</v>
          </cell>
        </row>
        <row r="9840">
          <cell r="A9840">
            <v>104178</v>
          </cell>
          <cell r="B9840" t="str">
            <v>COMPOSIÇÃO</v>
          </cell>
          <cell r="C9840" t="str">
            <v>CAP, PVC, SERIE R, ÁGUA PLUVIAL, DN 100 MM, JUNTA ELÁSTICA, FORNECIDO E INSTALADO EM RAMAL DE ENCAMINHAMENTO. AF_06/2022</v>
          </cell>
          <cell r="D9840" t="str">
            <v>UN</v>
          </cell>
          <cell r="E9840">
            <v>20.83</v>
          </cell>
        </row>
        <row r="9841">
          <cell r="A9841">
            <v>104179</v>
          </cell>
          <cell r="B9841" t="str">
            <v>COMPOSIÇÃO</v>
          </cell>
          <cell r="C9841" t="str">
            <v>CAP, PVC, SERIE R, ÁGUA PLUVIAL, DN 150 MM, JUNTA ELÁSTICA, FORNECIDO E INSTALADO EM RAMAL DE ENCAMINHAMENTO. AF_06/2022</v>
          </cell>
          <cell r="D9841" t="str">
            <v>UN</v>
          </cell>
          <cell r="E9841">
            <v>79.73</v>
          </cell>
        </row>
        <row r="9842">
          <cell r="A9842">
            <v>104191</v>
          </cell>
          <cell r="B9842" t="str">
            <v>COMPOSIÇÃO</v>
          </cell>
          <cell r="C9842" t="str">
            <v>BUCHA DE REDUÇÃO, PPR, DN 25 X 20 MM, INSTALADO EM RAMAL OU SUB-RAMAL DE ÁGUA - FORNECIMENTO E INSTALAÇÃO. AF_08/2022</v>
          </cell>
          <cell r="D9842" t="str">
            <v>UN</v>
          </cell>
          <cell r="E9842">
            <v>9.25</v>
          </cell>
        </row>
        <row r="9843">
          <cell r="A9843">
            <v>104192</v>
          </cell>
          <cell r="B9843" t="str">
            <v>COMPOSIÇÃO</v>
          </cell>
          <cell r="C9843" t="str">
            <v>TÊ MISTURADOR, PPR, F M M, DN 25 X 25 MM, INSTALADO EM RAMAL OU SUB-RAMAL DE ÁGUA - FORNECIMENTO E INSTALAÇÃO. AF_08/2022</v>
          </cell>
          <cell r="D9843" t="str">
            <v>UN</v>
          </cell>
          <cell r="E9843">
            <v>25.97</v>
          </cell>
        </row>
        <row r="9844">
          <cell r="A9844">
            <v>104193</v>
          </cell>
          <cell r="B9844" t="str">
            <v>COMPOSIÇÃO</v>
          </cell>
          <cell r="C9844" t="str">
            <v>JOELHO 45 GRAUS, PPR, F/ F, DN 90 MM, INSTALADO EM PRUMADA DE ÁGUA - FORNECIMENTO E INSTALAÇÃO. AF_08/2022</v>
          </cell>
          <cell r="D9844" t="str">
            <v>UN</v>
          </cell>
          <cell r="E9844">
            <v>151.63</v>
          </cell>
        </row>
        <row r="9845">
          <cell r="A9845">
            <v>104196</v>
          </cell>
          <cell r="B9845" t="str">
            <v>COMPOSIÇÃO</v>
          </cell>
          <cell r="C9845" t="str">
            <v>CURVA 90 GRAUS, PPR, DN 20 MM, INSTALADO EM RAMAL OU SUB-RAMAL DE ÁGUA - FORNECIMENTO E INSTALAÇÃO. AF_08/2022</v>
          </cell>
          <cell r="D9845" t="str">
            <v>UN</v>
          </cell>
          <cell r="E9845">
            <v>14.33</v>
          </cell>
        </row>
        <row r="9846">
          <cell r="A9846">
            <v>104197</v>
          </cell>
          <cell r="B9846" t="str">
            <v>COMPOSIÇÃO</v>
          </cell>
          <cell r="C9846" t="str">
            <v>CURVA 90 GRAUS, PPR, DN 25 MM, INSTALADO EM RAMAL OU SUB-RAMAL DE ÁGUA - FORNECIMENTO E INSTALAÇÃO. AF_08/2022</v>
          </cell>
          <cell r="D9846" t="str">
            <v>UN</v>
          </cell>
          <cell r="E9846">
            <v>26.84</v>
          </cell>
        </row>
        <row r="9847">
          <cell r="A9847">
            <v>104198</v>
          </cell>
          <cell r="B9847" t="str">
            <v>COMPOSIÇÃO</v>
          </cell>
          <cell r="C9847" t="str">
            <v>JOELHO 45 GRAUS, PPR, DN 20 MM, INSTALADO EM RAMAL OU SUB-RAMAL DE ÁGUA - FORNECIMENTO E INSTALAÇÃO. AF_08/2022</v>
          </cell>
          <cell r="D9847" t="str">
            <v>UN</v>
          </cell>
          <cell r="E9847">
            <v>6.83</v>
          </cell>
        </row>
        <row r="9848">
          <cell r="A9848">
            <v>104199</v>
          </cell>
          <cell r="B9848" t="str">
            <v>COMPOSIÇÃO</v>
          </cell>
          <cell r="C9848" t="str">
            <v>JOELHO 90 GRAUS, PPR, DN 20 MM, INSTALADO EM RAMAL OU SUB-RAMAL DE ÁGUA - FORNECIMENTO E INSTALAÇÃO. AF_08/2022</v>
          </cell>
          <cell r="D9848" t="str">
            <v>UN</v>
          </cell>
          <cell r="E9848">
            <v>6.61</v>
          </cell>
        </row>
        <row r="9849">
          <cell r="A9849">
            <v>104200</v>
          </cell>
          <cell r="B9849" t="str">
            <v>COMPOSIÇÃO</v>
          </cell>
          <cell r="C9849" t="str">
            <v>LUVA, PPR, DN 20 MM, INSTALADO EM RAMAL OU SUB-RAMAL DE ÁGUA - FORNECIMENTO E INSTALAÇÃO. AF_08/2022</v>
          </cell>
          <cell r="D9849" t="str">
            <v>UN</v>
          </cell>
          <cell r="E9849">
            <v>5.43</v>
          </cell>
        </row>
        <row r="9850">
          <cell r="A9850">
            <v>104201</v>
          </cell>
          <cell r="B9850" t="str">
            <v>COMPOSIÇÃO</v>
          </cell>
          <cell r="C9850" t="str">
            <v>TÊ MISTURADOR, PPR, F M M, DN 20 X 20 MM, INSTALADO EM RAMAL OU SUB-RAMAL DE ÁGUA - FORNECIMENTO E INSTALAÇÃO. AF_08/2022</v>
          </cell>
          <cell r="D9850" t="str">
            <v>UN</v>
          </cell>
          <cell r="E9850">
            <v>17.670000000000002</v>
          </cell>
        </row>
        <row r="9851">
          <cell r="A9851">
            <v>104202</v>
          </cell>
          <cell r="B9851" t="str">
            <v>COMPOSIÇÃO</v>
          </cell>
          <cell r="C9851" t="str">
            <v>TÊ NORMAL, PPR, 90 GRAUS, DN 20 X 20 X 20 MM, INSTALADO EM RAMAL OU SUB-RAMAL DE ÁGUA - FORNECIMENTO E INSTALAÇÃO. AF_08/2022</v>
          </cell>
          <cell r="D9851" t="str">
            <v>UN</v>
          </cell>
          <cell r="E9851">
            <v>9.83</v>
          </cell>
        </row>
        <row r="9852">
          <cell r="A9852">
            <v>104317</v>
          </cell>
          <cell r="B9852" t="str">
            <v>COMPOSIÇÃO</v>
          </cell>
          <cell r="C9852" t="str">
            <v>JOELHO 90 GRAUS, PVC, SOLDÁVEL, DN 20 MM, INSTALADO EM DRENO DE AR CONDICIONADO - FORNECIMENTO E INSTALAÇÃO. AF_08/2022</v>
          </cell>
          <cell r="D9852" t="str">
            <v>UN</v>
          </cell>
          <cell r="E9852">
            <v>6.28</v>
          </cell>
        </row>
        <row r="9853">
          <cell r="A9853">
            <v>104318</v>
          </cell>
          <cell r="B9853" t="str">
            <v>COMPOSIÇÃO</v>
          </cell>
          <cell r="C9853" t="str">
            <v>JOELHO 45 GRAUS, PVC, SOLDÁVEL, DN 20 MM, INSTALADO EM DRENO DE AR CONDICIONADO - FORNECIMENTO E INSTALAÇÃO. AF_08/2022</v>
          </cell>
          <cell r="D9853" t="str">
            <v>UN</v>
          </cell>
          <cell r="E9853">
            <v>6.89</v>
          </cell>
        </row>
        <row r="9854">
          <cell r="A9854">
            <v>104319</v>
          </cell>
          <cell r="B9854" t="str">
            <v>COMPOSIÇÃO</v>
          </cell>
          <cell r="C9854" t="str">
            <v>JOELHO 90 GRAUS, PVC, SOLDÁVEL, DN 32 MM, INSTALADO EM DRENO DE AR CONDICIONADO - FORNECIMENTO E INSTALAÇÃO. AF_08/2022</v>
          </cell>
          <cell r="D9854" t="str">
            <v>UN</v>
          </cell>
          <cell r="E9854">
            <v>9.6300000000000008</v>
          </cell>
        </row>
        <row r="9855">
          <cell r="A9855">
            <v>104320</v>
          </cell>
          <cell r="B9855" t="str">
            <v>COMPOSIÇÃO</v>
          </cell>
          <cell r="C9855" t="str">
            <v>JOELHO 45 GRAUS, PVC, SOLDÁVEL, DN 32 MM, INSTALADO EM DRENO DE AR CONDICIONADO - FORNECIMENTO E INSTALAÇÃO. AF_08/2022</v>
          </cell>
          <cell r="D9855" t="str">
            <v>UN</v>
          </cell>
          <cell r="E9855">
            <v>11.57</v>
          </cell>
        </row>
        <row r="9856">
          <cell r="A9856">
            <v>104321</v>
          </cell>
          <cell r="B9856" t="str">
            <v>COMPOSIÇÃO</v>
          </cell>
          <cell r="C9856" t="str">
            <v>LUVA, PVC, SOLDÁVEL, DN 20 MM, INSTALADO EM DRENO DE AR CONDICIONADO - FORNECIMENTO E INSTALAÇÃO. AF_08/2022</v>
          </cell>
          <cell r="D9856" t="str">
            <v>UN</v>
          </cell>
          <cell r="E9856">
            <v>4.93</v>
          </cell>
        </row>
        <row r="9857">
          <cell r="A9857">
            <v>104322</v>
          </cell>
          <cell r="B9857" t="str">
            <v>COMPOSIÇÃO</v>
          </cell>
          <cell r="C9857" t="str">
            <v>LUVA, PVC, SOLDÁVEL, DN 32 MM, INSTALADO EM DRENO DE AR CONDICIONADO - FORNECIMENTO E INSTALAÇÃO. AF_08/2022</v>
          </cell>
          <cell r="D9857" t="str">
            <v>UN</v>
          </cell>
          <cell r="E9857">
            <v>7.41</v>
          </cell>
        </row>
        <row r="9858">
          <cell r="A9858">
            <v>104323</v>
          </cell>
          <cell r="B9858" t="str">
            <v>COMPOSIÇÃO</v>
          </cell>
          <cell r="C9858" t="str">
            <v>TE, PVC, SOLDÁVEL, DN 20 MM, INSTALADO EM DRENO DE AR CONDICIONADO - FORNECIMENTO E INSTALAÇÃO. AF_08/2022</v>
          </cell>
          <cell r="D9858" t="str">
            <v>UN</v>
          </cell>
          <cell r="E9858">
            <v>8.84</v>
          </cell>
        </row>
        <row r="9859">
          <cell r="A9859">
            <v>104324</v>
          </cell>
          <cell r="B9859" t="str">
            <v>COMPOSIÇÃO</v>
          </cell>
          <cell r="C9859" t="str">
            <v>TE, PVC, SOLDÁVEL, DN 32 MM, INSTALADO EM DRENO DE AR CONDICIONADO - FORNECIMENTO E INSTALAÇÃO. AF_08/2022</v>
          </cell>
          <cell r="D9859" t="str">
            <v>UN</v>
          </cell>
          <cell r="E9859">
            <v>13.74</v>
          </cell>
        </row>
        <row r="9860">
          <cell r="A9860">
            <v>104341</v>
          </cell>
          <cell r="B9860" t="str">
            <v>COMPOSIÇÃO</v>
          </cell>
          <cell r="C9860" t="str">
            <v>BUCHA DE REDUÇÃO LONGA, PVC, SÉRIE NORMAL, ESGOTO PREDIAL, DN 50 X 40 MM, JUNTA SOLDÁVEL E ELÁSTICA, FORNECIDO E INSTALADO EM RAMAL DE DESCARGA OU RAMAL DE ESGOTO SANITÁRIO. AF_08/2022</v>
          </cell>
          <cell r="D9860" t="str">
            <v>UN</v>
          </cell>
          <cell r="E9860">
            <v>10.43</v>
          </cell>
        </row>
        <row r="9861">
          <cell r="A9861">
            <v>104343</v>
          </cell>
          <cell r="B9861" t="str">
            <v>COMPOSIÇÃO</v>
          </cell>
          <cell r="C9861" t="str">
            <v>JUNÇÃO DE REDUÇÃO INVERTIDA, PVC, SÉRIE NORMAL, ESGOTO PREDIAL, DN 75 X 50 MM, JUNTA ELÁSTICA, FORNECIDO E INSTALADO EM RAMAL DE DESCARGA OU RAMAL DE ESGOTO SANITÁRIO. AF_08/2022</v>
          </cell>
          <cell r="D9861" t="str">
            <v>UN</v>
          </cell>
          <cell r="E9861">
            <v>32.42</v>
          </cell>
        </row>
        <row r="9862">
          <cell r="A9862">
            <v>104344</v>
          </cell>
          <cell r="B9862" t="str">
            <v>COMPOSIÇÃO</v>
          </cell>
          <cell r="C9862" t="str">
            <v>TE, PVC, SÉRIE NORMAL, ESGOTO PREDIAL, DN 100 X 50 MM, JUNTA ELÁSTICA, FORNECIDO E INSTALADO EM RAMAL DE DESCARGA OU RAMAL DE ESGOTO SANITÁRIO. AF_08/2022</v>
          </cell>
          <cell r="D9862" t="str">
            <v>UN</v>
          </cell>
          <cell r="E9862">
            <v>39.1</v>
          </cell>
        </row>
        <row r="9863">
          <cell r="A9863">
            <v>104345</v>
          </cell>
          <cell r="B9863" t="str">
            <v>COMPOSIÇÃO</v>
          </cell>
          <cell r="C9863" t="str">
            <v>JUNÇÃO DE REDUÇÃO INVERTIDA, PVC, SÉRIE NORMAL, ESGOTO PREDIAL, DN 100 X 50 MM, JUNTA ELÁSTICA, FORNECIDO E INSTALADO EM RAMAL DE DESCARGA OU RAMAL DE ESGOTO SANITÁRIO. AF_08/2022</v>
          </cell>
          <cell r="D9863" t="str">
            <v>UN</v>
          </cell>
          <cell r="E9863">
            <v>41.13</v>
          </cell>
        </row>
        <row r="9864">
          <cell r="A9864">
            <v>104346</v>
          </cell>
          <cell r="B9864" t="str">
            <v>COMPOSIÇÃO</v>
          </cell>
          <cell r="C9864" t="str">
            <v>TE, PVC, SÉRIE NORMAL, ESGOTO PREDIAL, DN 100 X 75 MM, JUNTA ELÁSTICA, FORNECIDO E INSTALADO EM RAMAL DE DESCARGA OU RAMAL DE ESGOTO SANITÁRIO. AF_08/2022</v>
          </cell>
          <cell r="D9864" t="str">
            <v>UN</v>
          </cell>
          <cell r="E9864">
            <v>43.3</v>
          </cell>
        </row>
        <row r="9865">
          <cell r="A9865">
            <v>104347</v>
          </cell>
          <cell r="B9865" t="str">
            <v>COMPOSIÇÃO</v>
          </cell>
          <cell r="C9865" t="str">
            <v>JUNÇÃO DE REDUCAO INVERTIDA, PVC, SÉRIE NORMAL, ESGOTO PREDIAL, DN 100 X 75 MM, JUNTA ELÁSTICA, FORNECIDO E INSTALADO EM RAMAL DE DESCARGA OU RAMAL DE ESGOTO SANITÁRIO. AF_08/2022</v>
          </cell>
          <cell r="D9865" t="str">
            <v>UN</v>
          </cell>
          <cell r="E9865">
            <v>45.92</v>
          </cell>
        </row>
        <row r="9866">
          <cell r="A9866">
            <v>104348</v>
          </cell>
          <cell r="B9866" t="str">
            <v>COMPOSIÇÃO</v>
          </cell>
          <cell r="C9866" t="str">
            <v>TERMINAL DE VENTILAÇÃO, PVC, SÉRIE NORMAL, ESGOTO PREDIAL, DN 50 MM, JUNTA SOLDÁVEL, FORNECIDO E INSTALADO EM PRUMADA DE ESGOTO SANITÁRIO OU VENTILAÇÃO. AF_08/2022</v>
          </cell>
          <cell r="D9866" t="str">
            <v>UN</v>
          </cell>
          <cell r="E9866">
            <v>10.99</v>
          </cell>
        </row>
        <row r="9867">
          <cell r="A9867">
            <v>104350</v>
          </cell>
          <cell r="B9867" t="str">
            <v>COMPOSIÇÃO</v>
          </cell>
          <cell r="C9867" t="str">
            <v>JUNÇÃO DE REDUÇÃO INVERTIDA, PVC, SÉRIE NORMAL, ESGOTO PREDIAL, DN 75 X 50 MM, JUNTA ELÁSTICA, FORNECIDO E INSTALADO EM PRUMADA DE ESGOTO SANITÁRIO OU VENTILAÇÃO. AF_08/2022</v>
          </cell>
          <cell r="D9867" t="str">
            <v>UN</v>
          </cell>
          <cell r="E9867">
            <v>28.83</v>
          </cell>
        </row>
        <row r="9868">
          <cell r="A9868">
            <v>104351</v>
          </cell>
          <cell r="B9868" t="str">
            <v>COMPOSIÇÃO</v>
          </cell>
          <cell r="C9868" t="str">
            <v>TERMINAL DE VENTILAÇÃO, PVC, SÉRIE NORMAL, ESGOTO PREDIAL, DN 75 MM, JUNTA SOLDÁVEL, FORNECIDO E INSTALADO EM PRUMADA DE ESGOTO SANITÁRIO OU VENTILAÇÃO. AF_08/2022</v>
          </cell>
          <cell r="D9868" t="str">
            <v>UN</v>
          </cell>
          <cell r="E9868">
            <v>22.71</v>
          </cell>
        </row>
        <row r="9869">
          <cell r="A9869">
            <v>104352</v>
          </cell>
          <cell r="B9869" t="str">
            <v>COMPOSIÇÃO</v>
          </cell>
          <cell r="C9869" t="str">
            <v>TE, PVC, SÉRIE NORMAL, ESGOTO PREDIAL, DN 100 X 50 MM, JUNTA ELÁSTICA, FORNECIDO E INSTALADO EM PRUMADA DE ESGOTO SANITÁRIO OU VENTILAÇÃO. AF_08/2022</v>
          </cell>
          <cell r="D9869" t="str">
            <v>UN</v>
          </cell>
          <cell r="E9869">
            <v>38.03</v>
          </cell>
        </row>
        <row r="9870">
          <cell r="A9870">
            <v>104353</v>
          </cell>
          <cell r="B9870" t="str">
            <v>COMPOSIÇÃO</v>
          </cell>
          <cell r="C9870" t="str">
            <v>JUNÇÃO DE REDUÇÃO INVERTIDA, PVC, SÉRIE NORMAL, ESGOTO PREDIAL, DN 100 X 50 MM, JUNTA ELÁSTICA, FORNECIDO E INSTALADO EM PRUMADA DE ESGOTO SANITÁRIO OU VENTILAÇÃO. AF_08/2022</v>
          </cell>
          <cell r="D9870" t="str">
            <v>UN</v>
          </cell>
          <cell r="E9870">
            <v>40.06</v>
          </cell>
        </row>
        <row r="9871">
          <cell r="A9871">
            <v>104354</v>
          </cell>
          <cell r="B9871" t="str">
            <v>COMPOSIÇÃO</v>
          </cell>
          <cell r="C9871" t="str">
            <v>TE, PVC, SÉRIE NORMAL, ESGOTO PREDIAL, DN 100 X 75 MM, JUNTA ELÁSTICA, FORNECIDO E INSTALADO EM PRUMADA DE ESGOTO SANITÁRIO OU VENTILAÇÃO. AF_08/2022</v>
          </cell>
          <cell r="D9871" t="str">
            <v>UN</v>
          </cell>
          <cell r="E9871">
            <v>43.5</v>
          </cell>
        </row>
        <row r="9872">
          <cell r="A9872">
            <v>104355</v>
          </cell>
          <cell r="B9872" t="str">
            <v>COMPOSIÇÃO</v>
          </cell>
          <cell r="C9872" t="str">
            <v>JUNÇÃO DE REDUCAO INVERTIDA, PVC, SÉRIE NORMAL, ESGOTO PREDIAL, DN 100 X 75 MM, JUNTA ELÁSTICA, FORNECIDO E INSTALADO EM PRUMADA DE ESGOTO SANITÁRIO OU VENTILAÇÃO. AF_08/2022</v>
          </cell>
          <cell r="D9872" t="str">
            <v>UN</v>
          </cell>
          <cell r="E9872">
            <v>46.12</v>
          </cell>
        </row>
        <row r="9873">
          <cell r="A9873">
            <v>104356</v>
          </cell>
          <cell r="B9873" t="str">
            <v>COMPOSIÇÃO</v>
          </cell>
          <cell r="C9873" t="str">
            <v>TERMINAL DE VENTILAÇÃO, PVC, SÉRIE NORMAL, ESGOTO PREDIAL, DN 100 MM, JUNTA SOLDÁVEL, FORNECIDO E INSTALADO EM PRUMADA DE ESGOTO SANITÁRIO OU VENTILAÇÃO. AF_08/2022</v>
          </cell>
          <cell r="D9873" t="str">
            <v>UN</v>
          </cell>
          <cell r="E9873">
            <v>30.12</v>
          </cell>
        </row>
        <row r="9874">
          <cell r="A9874">
            <v>104357</v>
          </cell>
          <cell r="B9874" t="str">
            <v>COMPOSIÇÃO</v>
          </cell>
          <cell r="C9874" t="str">
            <v>CAP, PVC, SÉRIE NORMAL, ESGOTO PREDIAL, DN 100 MM, JUNTA ELÁSTICA, FORNECIDO E INSTALADO EM SUBCOLETOR AÉREO DE ESGOTO SANITÁRIO. AF_08/2022</v>
          </cell>
          <cell r="D9874" t="str">
            <v>UN</v>
          </cell>
          <cell r="E9874">
            <v>18.38</v>
          </cell>
        </row>
        <row r="9875">
          <cell r="A9875">
            <v>104576</v>
          </cell>
          <cell r="B9875" t="str">
            <v>COMPOSIÇÃO</v>
          </cell>
          <cell r="C9875" t="str">
            <v>LUVA DE REDUÇÃO, PARA INSTALAÇÕES EM PEX ÁGUA, DN 20 X 16 MM, COM ANEL DESLIZANTE - FORNECIMENTO E INSTALAÇÃO. AF_02/2023</v>
          </cell>
          <cell r="D9875" t="str">
            <v>UN</v>
          </cell>
          <cell r="E9875">
            <v>13.81</v>
          </cell>
        </row>
        <row r="9876">
          <cell r="A9876">
            <v>104577</v>
          </cell>
          <cell r="B9876" t="str">
            <v>COMPOSIÇÃO</v>
          </cell>
          <cell r="C9876" t="str">
            <v>LUVA DE REDUÇÃO, PARA INSTALAÇÕES EM PEX ÁGUA, DN 25 X 16 MM, COM ANEL DESLIZANTE - FORNECIMENTO E INSTALAÇÃO. AF_02/2023</v>
          </cell>
          <cell r="D9876" t="str">
            <v>UN</v>
          </cell>
          <cell r="E9876">
            <v>18.66</v>
          </cell>
        </row>
        <row r="9877">
          <cell r="A9877">
            <v>104578</v>
          </cell>
          <cell r="B9877" t="str">
            <v>COMPOSIÇÃO</v>
          </cell>
          <cell r="C9877" t="str">
            <v>LUVA DE REDUÇÃO, PARA INSTALAÇÕES EM PEX ÁGUA, DN 25 X 20 MM, COM ANEL DESLIZANTE - FORNECIMENTO E INSTALAÇÃO. AF_02/2023</v>
          </cell>
          <cell r="D9877" t="str">
            <v>UN</v>
          </cell>
          <cell r="E9877">
            <v>20</v>
          </cell>
        </row>
        <row r="9878">
          <cell r="A9878">
            <v>104579</v>
          </cell>
          <cell r="B9878" t="str">
            <v>COMPOSIÇÃO</v>
          </cell>
          <cell r="C9878" t="str">
            <v>LUVA DE REDUÇÃO, PARA INSTALAÇÕES EM PEX ÁGUA, DN 32 X 25 MM, COM ANEL DESLIZANTE - FORNECIMENTO E INSTALAÇÃO. AF_02/2023</v>
          </cell>
          <cell r="D9878" t="str">
            <v>UN</v>
          </cell>
          <cell r="E9878">
            <v>26.32</v>
          </cell>
        </row>
        <row r="9879">
          <cell r="A9879">
            <v>104581</v>
          </cell>
          <cell r="B9879" t="str">
            <v>COMPOSIÇÃO</v>
          </cell>
          <cell r="C9879" t="str">
            <v>LUVA , PARA INSTALAÇÕES EM PEX ÁGUA, DN 16 MM, COM ANEL DESLIZANTE - FORNECIMENTO E INSTALAÇÃO. AF_02/2023</v>
          </cell>
          <cell r="D9879" t="str">
            <v>UN</v>
          </cell>
          <cell r="E9879">
            <v>12.6</v>
          </cell>
        </row>
        <row r="9880">
          <cell r="A9880">
            <v>104582</v>
          </cell>
          <cell r="B9880" t="str">
            <v>COMPOSIÇÃO</v>
          </cell>
          <cell r="C9880" t="str">
            <v>LUVA , PARA INSTALAÇÕES EM PEX ÁGUA, DN 20 MM, COM ANEL DESLIZANTE - FORNECIMENTO E INSTALAÇÃO. AF_02/2023</v>
          </cell>
          <cell r="D9880" t="str">
            <v>UN</v>
          </cell>
          <cell r="E9880">
            <v>16.13</v>
          </cell>
        </row>
        <row r="9881">
          <cell r="A9881">
            <v>104583</v>
          </cell>
          <cell r="B9881" t="str">
            <v>COMPOSIÇÃO</v>
          </cell>
          <cell r="C9881" t="str">
            <v>LUVA , PARA INSTALAÇÕES EM PEX ÁGUA, DN 25 MM, COM ANEL DESLIZANTE - FORNECIMENTO E INSTALAÇÃO. AF_02/2023</v>
          </cell>
          <cell r="D9881" t="str">
            <v>UN</v>
          </cell>
          <cell r="E9881">
            <v>26.06</v>
          </cell>
        </row>
        <row r="9882">
          <cell r="A9882">
            <v>104584</v>
          </cell>
          <cell r="B9882" t="str">
            <v>COMPOSIÇÃO</v>
          </cell>
          <cell r="C9882" t="str">
            <v>LUVA , PARA INSTALAÇÕES EM PEX ÁGUA, DN 32 MM, COM ANEL DESLIZANTE - FORNECIMENTO E INSTALAÇÃO. AF_02/2023</v>
          </cell>
          <cell r="D9882" t="str">
            <v>UN</v>
          </cell>
          <cell r="E9882">
            <v>31.25</v>
          </cell>
        </row>
        <row r="9883">
          <cell r="A9883">
            <v>97895</v>
          </cell>
          <cell r="B9883" t="str">
            <v>COMPOSIÇÃO</v>
          </cell>
          <cell r="C9883" t="str">
            <v>CAIXA ENTERRADA HIDRÁULICA RETANGULAR, EM CONCRETO PRÉ-MOLDADO, DIMENSÕES INTERNAS: 0,3X0,3X0,3 M. AF_12/2020</v>
          </cell>
          <cell r="D9883" t="str">
            <v>UN</v>
          </cell>
          <cell r="E9883">
            <v>184.52</v>
          </cell>
        </row>
        <row r="9884">
          <cell r="A9884">
            <v>97896</v>
          </cell>
          <cell r="B9884" t="str">
            <v>COMPOSIÇÃO</v>
          </cell>
          <cell r="C9884" t="str">
            <v>CAIXA ENTERRADA HIDRÁULICA RETANGULAR, EM CONCRETO PRÉ-MOLDADO, DIMENSÕES INTERNAS: 0,4X0,4X0,4 M. AF_12/2020</v>
          </cell>
          <cell r="D9884" t="str">
            <v>UN</v>
          </cell>
          <cell r="E9884">
            <v>341.37</v>
          </cell>
        </row>
        <row r="9885">
          <cell r="A9885">
            <v>97897</v>
          </cell>
          <cell r="B9885" t="str">
            <v>COMPOSIÇÃO</v>
          </cell>
          <cell r="C9885" t="str">
            <v>CAIXA ENTERRADA HIDRÁULICA RETANGULAR, EM CONCRETO PRÉ-MOLDADO, DIMENSÕES INTERNAS: 0,6X0,6X0,5 M. AF_12/2020</v>
          </cell>
          <cell r="D9885" t="str">
            <v>UN</v>
          </cell>
          <cell r="E9885">
            <v>442.23</v>
          </cell>
        </row>
        <row r="9886">
          <cell r="A9886">
            <v>97898</v>
          </cell>
          <cell r="B9886" t="str">
            <v>COMPOSIÇÃO</v>
          </cell>
          <cell r="C9886" t="str">
            <v>CAIXA ENTERRADA HIDRÁULICA RETANGULAR, EM CONCRETO PRÉ-MOLDADO, DIMENSÕES INTERNAS: 0,8X0,8X0,5 M. AF_12/2020</v>
          </cell>
          <cell r="D9886" t="str">
            <v>UN</v>
          </cell>
          <cell r="E9886">
            <v>850.72</v>
          </cell>
        </row>
        <row r="9887">
          <cell r="A9887">
            <v>97900</v>
          </cell>
          <cell r="B9887" t="str">
            <v>COMPOSIÇÃO</v>
          </cell>
          <cell r="C9887" t="str">
            <v>CAIXA ENTERRADA HIDRÁULICA RETANGULAR EM ALVENARIA COM TIJOLOS CERÂMICOS MACIÇOS, DIMENSÕES INTERNAS: 0,3X0,3X0,3 M PARA REDE DE ESGOTO. AF_12/2020</v>
          </cell>
          <cell r="D9887" t="str">
            <v>UN</v>
          </cell>
          <cell r="E9887">
            <v>184.89</v>
          </cell>
        </row>
        <row r="9888">
          <cell r="A9888">
            <v>97901</v>
          </cell>
          <cell r="B9888" t="str">
            <v>COMPOSIÇÃO</v>
          </cell>
          <cell r="C9888" t="str">
            <v>CAIXA ENTERRADA HIDRÁULICA RETANGULAR EM ALVENARIA COM TIJOLOS CERÂMICOS MACIÇOS, DIMENSÕES INTERNAS: 0,4X0,4X0,4 M PARA REDE DE ESGOTO. AF_12/2020</v>
          </cell>
          <cell r="D9888" t="str">
            <v>UN</v>
          </cell>
          <cell r="E9888">
            <v>290.60000000000002</v>
          </cell>
        </row>
        <row r="9889">
          <cell r="A9889">
            <v>97902</v>
          </cell>
          <cell r="B9889" t="str">
            <v>COMPOSIÇÃO</v>
          </cell>
          <cell r="C9889" t="str">
            <v>CAIXA ENTERRADA HIDRÁULICA RETANGULAR EM ALVENARIA COM TIJOLOS CERÂMICOS MACIÇOS, DIMENSÕES INTERNAS: 0,6X0,6X0,6 M PARA REDE DE ESGOTO. AF_12/2020</v>
          </cell>
          <cell r="D9889" t="str">
            <v>UN</v>
          </cell>
          <cell r="E9889">
            <v>567.83000000000004</v>
          </cell>
        </row>
        <row r="9890">
          <cell r="A9890">
            <v>97903</v>
          </cell>
          <cell r="B9890" t="str">
            <v>COMPOSIÇÃO</v>
          </cell>
          <cell r="C9890" t="str">
            <v>CAIXA ENTERRADA HIDRÁULICA RETANGULAR EM ALVENARIA COM TIJOLOS CERÂMICOS MACIÇOS, DIMENSÕES INTERNAS: 0,8X0,8X0,6 M PARA REDE DE ESGOTO. AF_12/2020</v>
          </cell>
          <cell r="D9890" t="str">
            <v>UN</v>
          </cell>
          <cell r="E9890">
            <v>789.34</v>
          </cell>
        </row>
        <row r="9891">
          <cell r="A9891">
            <v>97904</v>
          </cell>
          <cell r="B9891" t="str">
            <v>COMPOSIÇÃO</v>
          </cell>
          <cell r="C9891" t="str">
            <v>CAIXA ENTERRADA HIDRÁULICA RETANGULAR EM ALVENARIA COM TIJOLOS CERÂMICOS MACIÇOS, DIMENSÕES INTERNAS: 1X1X0,6 M PARA REDE DE ESGOTO. AF_12/2020</v>
          </cell>
          <cell r="D9891" t="str">
            <v>UN</v>
          </cell>
          <cell r="E9891">
            <v>944.45</v>
          </cell>
        </row>
        <row r="9892">
          <cell r="A9892">
            <v>97905</v>
          </cell>
          <cell r="B9892" t="str">
            <v>COMPOSIÇÃO</v>
          </cell>
          <cell r="C9892" t="str">
            <v>CAIXA ENTERRADA HIDRÁULICA RETANGULAR, EM ALVENARIA COM BLOCOS DE CONCRETO, DIMENSÕES INTERNAS: 0,4X0,4X0,4 M PARA REDE DE ESGOTO. AF_12/2020</v>
          </cell>
          <cell r="D9892" t="str">
            <v>UN</v>
          </cell>
          <cell r="E9892">
            <v>233.4</v>
          </cell>
        </row>
        <row r="9893">
          <cell r="A9893">
            <v>97906</v>
          </cell>
          <cell r="B9893" t="str">
            <v>COMPOSIÇÃO</v>
          </cell>
          <cell r="C9893" t="str">
            <v>CAIXA ENTERRADA HIDRÁULICA RETANGULAR, EM ALVENARIA COM BLOCOS DE CONCRETO, DIMENSÕES INTERNAS: 0,6X0,6X0,6 M PARA REDE DE ESGOTO. AF_12/2020</v>
          </cell>
          <cell r="D9893" t="str">
            <v>UN</v>
          </cell>
          <cell r="E9893">
            <v>435.89</v>
          </cell>
        </row>
        <row r="9894">
          <cell r="A9894">
            <v>97907</v>
          </cell>
          <cell r="B9894" t="str">
            <v>COMPOSIÇÃO</v>
          </cell>
          <cell r="C9894" t="str">
            <v>CAIXA ENTERRADA HIDRÁULICA RETANGULAR, EM ALVENARIA COM BLOCOS DE CONCRETO, DIMENSÕES INTERNAS: 0,8X0,8X0,6 M PARA REDE DE ESGOTO. AF_12/2020</v>
          </cell>
          <cell r="D9894" t="str">
            <v>UN</v>
          </cell>
          <cell r="E9894">
            <v>620.99</v>
          </cell>
        </row>
        <row r="9895">
          <cell r="A9895">
            <v>97908</v>
          </cell>
          <cell r="B9895" t="str">
            <v>COMPOSIÇÃO</v>
          </cell>
          <cell r="C9895" t="str">
            <v>CAIXA ENTERRADA HIDRÁULICA RETANGULAR, EM ALVENARIA COM BLOCOS DE CONCRETO, DIMENSÕES INTERNAS: 1X1X0,6 M PARA REDE DE ESGOTO. AF_12/2020</v>
          </cell>
          <cell r="D9895" t="str">
            <v>UN</v>
          </cell>
          <cell r="E9895">
            <v>745.25</v>
          </cell>
        </row>
        <row r="9896">
          <cell r="A9896">
            <v>98102</v>
          </cell>
          <cell r="B9896" t="str">
            <v>COMPOSIÇÃO</v>
          </cell>
          <cell r="C9896" t="str">
            <v>CAIXA DE GORDURA SIMPLES, CIRCULAR, EM CONCRETO PRÉ-MOLDADO, DIÂMETRO INTERNO = 0,4 M, ALTURA INTERNA = 0,4 M. AF_12/2020</v>
          </cell>
          <cell r="D9896" t="str">
            <v>UN</v>
          </cell>
          <cell r="E9896">
            <v>174.75</v>
          </cell>
        </row>
        <row r="9897">
          <cell r="A9897">
            <v>98104</v>
          </cell>
          <cell r="B9897" t="str">
            <v>COMPOSIÇÃO</v>
          </cell>
          <cell r="C9897" t="str">
            <v>CAIXA DE GORDURA SIMPLES (CAPACIDADE: 36L), RETANGULAR, EM ALVENARIA COM TIJOLOS CERÂMICOS MACIÇOS, DIMENSÕES INTERNAS = 0,2X0,4 M, ALTURA INTERNA = 0,8 M. AF_12/2020</v>
          </cell>
          <cell r="D9897" t="str">
            <v>UN</v>
          </cell>
          <cell r="E9897">
            <v>366.78</v>
          </cell>
        </row>
        <row r="9898">
          <cell r="A9898">
            <v>98105</v>
          </cell>
          <cell r="B9898" t="str">
            <v>COMPOSIÇÃO</v>
          </cell>
          <cell r="C9898" t="str">
            <v>CAIXA DE GORDURA DUPLA (CAPACIDADE: 126 L), RETANGULAR, EM ALVENARIA COM TIJOLOS CERÂMICOS MACIÇOS, DIMENSÕES INTERNAS = 0,4X0,7 M, ALTURA INTERNA = 0,8 M. AF_12/2020</v>
          </cell>
          <cell r="D9898" t="str">
            <v>UN</v>
          </cell>
          <cell r="E9898">
            <v>637.36</v>
          </cell>
        </row>
        <row r="9899">
          <cell r="A9899">
            <v>98106</v>
          </cell>
          <cell r="B9899" t="str">
            <v>COMPOSIÇÃO</v>
          </cell>
          <cell r="C9899" t="str">
            <v>CAIXA DE GORDURA ESPECIAL (CAPACIDADE: 312 L - PARA ATÉ 146 PESSOAS SERVIDAS NO PICO), RETANGULAR, EM ALVENARIA COM TIJOLOS CERÂMICOS MACIÇOS, DIMENSÕES INTERNAS = 0,4X1,2 M, ALTURA INTERNA = 1 M. AF_12/2020</v>
          </cell>
          <cell r="D9899" t="str">
            <v>UN</v>
          </cell>
          <cell r="E9899">
            <v>1053.25</v>
          </cell>
        </row>
        <row r="9900">
          <cell r="A9900">
            <v>98107</v>
          </cell>
          <cell r="B9900" t="str">
            <v>COMPOSIÇÃO</v>
          </cell>
          <cell r="C9900" t="str">
            <v>CAIXA DE GORDURA SIMPLES (CAPACIDADE: 36 L), RETANGULAR, EM ALVENARIA COM BLOCOS DE CONCRETO, DIMENSÕES INTERNAS = 0,2X0,4 M, ALTURA INTERNA = 0,8 M. AF_12/2020</v>
          </cell>
          <cell r="D9900" t="str">
            <v>UN</v>
          </cell>
          <cell r="E9900">
            <v>264.73</v>
          </cell>
        </row>
        <row r="9901">
          <cell r="A9901">
            <v>98108</v>
          </cell>
          <cell r="B9901" t="str">
            <v>COMPOSIÇÃO</v>
          </cell>
          <cell r="C9901" t="str">
            <v>CAIXA DE GORDURA DUPLA (CAPACIDADE: 126 L), RETANGULAR, EM ALVENARIA COM BLOCOS DE CONCRETO, DIMENSÕES INTERNAS = 0,4X0,7 M, ALTURA INTERNA = 0,8 M. AF_12/2020</v>
          </cell>
          <cell r="D9901" t="str">
            <v>UN</v>
          </cell>
          <cell r="E9901">
            <v>472.55</v>
          </cell>
        </row>
        <row r="9902">
          <cell r="A9902">
            <v>99250</v>
          </cell>
          <cell r="B9902" t="str">
            <v>COMPOSIÇÃO</v>
          </cell>
          <cell r="C9902" t="str">
            <v>CAIXA ENTERRADA HIDRÁULICA RETANGULAR EM ALVENARIA COM TIJOLOS CERÂMICOS MACIÇOS, DIMENSÕES INTERNAS: 0,3X0,3X0,3 M PARA REDE DE DRENAGEM. AF_12/2020</v>
          </cell>
          <cell r="D9902" t="str">
            <v>UN</v>
          </cell>
          <cell r="E9902">
            <v>180.36</v>
          </cell>
        </row>
        <row r="9903">
          <cell r="A9903">
            <v>99251</v>
          </cell>
          <cell r="B9903" t="str">
            <v>COMPOSIÇÃO</v>
          </cell>
          <cell r="C9903" t="str">
            <v>CAIXA ENTERRADA HIDRÁULICA RETANGULAR EM ALVENARIA COM TIJOLOS CERÂMICOS MACIÇOS, DIMENSÕES INTERNAS: 0,4X0,4X0,4 M PARA REDE DE DRENAGEM. AF_12/2020</v>
          </cell>
          <cell r="D9903" t="str">
            <v>UN</v>
          </cell>
          <cell r="E9903">
            <v>282.82</v>
          </cell>
        </row>
        <row r="9904">
          <cell r="A9904">
            <v>99253</v>
          </cell>
          <cell r="B9904" t="str">
            <v>COMPOSIÇÃO</v>
          </cell>
          <cell r="C9904" t="str">
            <v>CAIXA ENTERRADA HIDRÁULICA RETANGULAR EM ALVENARIA COM TIJOLOS CERÂMICOS MACIÇOS, DIMENSÕES INTERNAS: 0,6X0,6X0,6 M PARA REDE DE DRENAGEM. AF_12/2020</v>
          </cell>
          <cell r="D9904" t="str">
            <v>UN</v>
          </cell>
          <cell r="E9904">
            <v>550.37</v>
          </cell>
        </row>
        <row r="9905">
          <cell r="A9905">
            <v>99255</v>
          </cell>
          <cell r="B9905" t="str">
            <v>COMPOSIÇÃO</v>
          </cell>
          <cell r="C9905" t="str">
            <v>CAIXA ENTERRADA HIDRÁULICA RETANGULAR EM ALVENARIA COM TIJOLOS CERÂMICOS MACIÇOS, DIMENSÕES INTERNAS: 0,8X0,8X0,6 M PARA REDE DE DRENAGEM. AF_12/2020</v>
          </cell>
          <cell r="D9905" t="str">
            <v>UN</v>
          </cell>
          <cell r="E9905">
            <v>765.4</v>
          </cell>
        </row>
        <row r="9906">
          <cell r="A9906">
            <v>99257</v>
          </cell>
          <cell r="B9906" t="str">
            <v>COMPOSIÇÃO</v>
          </cell>
          <cell r="C9906" t="str">
            <v>CAIXA ENTERRADA HIDRÁULICA RETANGULAR EM ALVENARIA COM TIJOLOS CERÂMICOS MACIÇOS, DIMENSÕES INTERNAS: 1X1X0,6 M PARA REDE DE DRENAGEM. AF_12/2020</v>
          </cell>
          <cell r="D9906" t="str">
            <v>UN</v>
          </cell>
          <cell r="E9906">
            <v>913.48</v>
          </cell>
        </row>
        <row r="9907">
          <cell r="A9907">
            <v>99258</v>
          </cell>
          <cell r="B9907" t="str">
            <v>COMPOSIÇÃO</v>
          </cell>
          <cell r="C9907" t="str">
            <v>CAIXA ENTERRADA HIDRÁULICA RETANGULAR, EM ALVENARIA COM BLOCOS DE CONCRETO, DIMENSÕES INTERNAS: 0,4X0,4X0,4 M PARA REDE DE DRENAGEM. AF_12/2020</v>
          </cell>
          <cell r="D9907" t="str">
            <v>UN</v>
          </cell>
          <cell r="E9907">
            <v>228.46</v>
          </cell>
        </row>
        <row r="9908">
          <cell r="A9908">
            <v>99260</v>
          </cell>
          <cell r="B9908" t="str">
            <v>COMPOSIÇÃO</v>
          </cell>
          <cell r="C9908" t="str">
            <v>CAIXA ENTERRADA HIDRÁULICA RETANGULAR, EM ALVENARIA COM BLOCOS DE CONCRETO, DIMENSÕES INTERNAS: 0,6X0,6X0,6 M PARA REDE DE DRENAGEM. AF_12/2020</v>
          </cell>
          <cell r="D9908" t="str">
            <v>UN</v>
          </cell>
          <cell r="E9908">
            <v>424.9</v>
          </cell>
        </row>
        <row r="9909">
          <cell r="A9909">
            <v>99262</v>
          </cell>
          <cell r="B9909" t="str">
            <v>COMPOSIÇÃO</v>
          </cell>
          <cell r="C9909" t="str">
            <v>CAIXA ENTERRADA HIDRÁULICA RETANGULAR, EM ALVENARIA COM BLOCOS DE CONCRETO, DIMENSÕES INTERNAS: 0,8X0,8X0,6 M PARA REDE DE DRENAGEM. AF_12/2020</v>
          </cell>
          <cell r="D9909" t="str">
            <v>UN</v>
          </cell>
          <cell r="E9909">
            <v>605.29999999999995</v>
          </cell>
        </row>
        <row r="9910">
          <cell r="A9910">
            <v>99264</v>
          </cell>
          <cell r="B9910" t="str">
            <v>COMPOSIÇÃO</v>
          </cell>
          <cell r="C9910" t="str">
            <v>CAIXA ENTERRADA HIDRÁULICA RETANGULAR, EM ALVENARIA COM BLOCOS DE CONCRETO, DIMENSÕES INTERNAS: 1X1X0,6 M PARA REDE DE DRENAGEM. AF_12/2020</v>
          </cell>
          <cell r="D9910" t="str">
            <v>UN</v>
          </cell>
          <cell r="E9910">
            <v>724.05</v>
          </cell>
        </row>
        <row r="9911">
          <cell r="A9911">
            <v>102587</v>
          </cell>
          <cell r="B9911" t="str">
            <v>COMPOSIÇÃO</v>
          </cell>
          <cell r="C9911" t="str">
            <v>FURO EM CAIXA D'ÁGUA COM ESPESSURA DE 2 ATÉ 5 MM E DIÂMETRO DE 15 MM. AF_06/2021</v>
          </cell>
          <cell r="D9911" t="str">
            <v>UN</v>
          </cell>
          <cell r="E9911">
            <v>3.08</v>
          </cell>
        </row>
        <row r="9912">
          <cell r="A9912">
            <v>102588</v>
          </cell>
          <cell r="B9912" t="str">
            <v>COMPOSIÇÃO</v>
          </cell>
          <cell r="C9912" t="str">
            <v>FURO EM CAIXA D'ÁGUA COM ESPESSURA DE 6 ATÉ 8 MM E DIÂMETRO DE 15 MM. AF_06/2021</v>
          </cell>
          <cell r="D9912" t="str">
            <v>UN</v>
          </cell>
          <cell r="E9912">
            <v>4.46</v>
          </cell>
        </row>
        <row r="9913">
          <cell r="A9913">
            <v>102589</v>
          </cell>
          <cell r="B9913" t="str">
            <v>COMPOSIÇÃO</v>
          </cell>
          <cell r="C9913" t="str">
            <v>FURO EM CAIXA D'ÁGUA COM ESPESSURA DE 2 ATÉ 5 MM E DIÂMETRO DE 20 MM. AF_06/2021</v>
          </cell>
          <cell r="D9913" t="str">
            <v>UN</v>
          </cell>
          <cell r="E9913">
            <v>3.42</v>
          </cell>
        </row>
        <row r="9914">
          <cell r="A9914">
            <v>102590</v>
          </cell>
          <cell r="B9914" t="str">
            <v>COMPOSIÇÃO</v>
          </cell>
          <cell r="C9914" t="str">
            <v>FURO EM CAIXA D'ÁGUA COM ESPESSURA DE 6 ATÉ 8 MM E DIÂMETRO DE 20 MM. AF_06/2021</v>
          </cell>
          <cell r="D9914" t="str">
            <v>UN</v>
          </cell>
          <cell r="E9914">
            <v>4.8</v>
          </cell>
        </row>
        <row r="9915">
          <cell r="A9915">
            <v>102591</v>
          </cell>
          <cell r="B9915" t="str">
            <v>COMPOSIÇÃO</v>
          </cell>
          <cell r="C9915" t="str">
            <v>FURO EM CAIXA D'ÁGUA COM ESPESSURA DE 2 ATÉ 5 MM E DIÂMETRO DE 25 MM. AF_06/2021</v>
          </cell>
          <cell r="D9915" t="str">
            <v>UN</v>
          </cell>
          <cell r="E9915">
            <v>3.77</v>
          </cell>
        </row>
        <row r="9916">
          <cell r="A9916">
            <v>102592</v>
          </cell>
          <cell r="B9916" t="str">
            <v>COMPOSIÇÃO</v>
          </cell>
          <cell r="C9916" t="str">
            <v>FURO EM CAIXA D'ÁGUA COM ESPESSURA DE 6 ATÉ 8 MM E DIÂMETRO DE 25 MM. AF_06/2021</v>
          </cell>
          <cell r="D9916" t="str">
            <v>UN</v>
          </cell>
          <cell r="E9916">
            <v>5.15</v>
          </cell>
        </row>
        <row r="9917">
          <cell r="A9917">
            <v>102593</v>
          </cell>
          <cell r="B9917" t="str">
            <v>COMPOSIÇÃO</v>
          </cell>
          <cell r="C9917" t="str">
            <v>FURO EM CAIXA D'ÁGUA COM ESPESSURA DE 2 ATÉ 5 MM E DIÂMETRO DE 32 MM. AF_06/2021</v>
          </cell>
          <cell r="D9917" t="str">
            <v>UN</v>
          </cell>
          <cell r="E9917">
            <v>4.26</v>
          </cell>
        </row>
        <row r="9918">
          <cell r="A9918">
            <v>102594</v>
          </cell>
          <cell r="B9918" t="str">
            <v>COMPOSIÇÃO</v>
          </cell>
          <cell r="C9918" t="str">
            <v>FURO EM CAIXA D'ÁGUA COM ESPESSURA DE 6 ATÉ 8 MM E DIÂMETRO DE 32 MM. AF_06/2021</v>
          </cell>
          <cell r="D9918" t="str">
            <v>UN</v>
          </cell>
          <cell r="E9918">
            <v>5.64</v>
          </cell>
        </row>
        <row r="9919">
          <cell r="A9919">
            <v>102595</v>
          </cell>
          <cell r="B9919" t="str">
            <v>COMPOSIÇÃO</v>
          </cell>
          <cell r="C9919" t="str">
            <v>FURO EM CAIXA D'ÁGUA COM ESPESSURA DE 2 ATÉ 5 MM E DIÂMETRO DE 40 MM. AF_06/2021</v>
          </cell>
          <cell r="D9919" t="str">
            <v>UN</v>
          </cell>
          <cell r="E9919">
            <v>4.8099999999999996</v>
          </cell>
        </row>
        <row r="9920">
          <cell r="A9920">
            <v>102596</v>
          </cell>
          <cell r="B9920" t="str">
            <v>COMPOSIÇÃO</v>
          </cell>
          <cell r="C9920" t="str">
            <v>FURO EM CAIXA D'ÁGUA COM ESPESSURA DE 6 ATÉ 8 MM E DIÂMETRO DE 40 MM. AF_06/2021</v>
          </cell>
          <cell r="D9920" t="str">
            <v>UN</v>
          </cell>
          <cell r="E9920">
            <v>6.19</v>
          </cell>
        </row>
        <row r="9921">
          <cell r="A9921">
            <v>102597</v>
          </cell>
          <cell r="B9921" t="str">
            <v>COMPOSIÇÃO</v>
          </cell>
          <cell r="C9921" t="str">
            <v>FURO EM CAIXA D'ÁGUA COM ESPESSURA DE 2 ATÉ 5 MM E DIÂMETRO DE 50 MM. AF_06/2021</v>
          </cell>
          <cell r="D9921" t="str">
            <v>UN</v>
          </cell>
          <cell r="E9921">
            <v>5.51</v>
          </cell>
        </row>
        <row r="9922">
          <cell r="A9922">
            <v>102598</v>
          </cell>
          <cell r="B9922" t="str">
            <v>COMPOSIÇÃO</v>
          </cell>
          <cell r="C9922" t="str">
            <v>FURO EM CAIXA D'ÁGUA COM ESPESSURA DE 6 ATÉ 8 MM E DIÂMETRO DE 50 MM. AF_06/2021</v>
          </cell>
          <cell r="D9922" t="str">
            <v>UN</v>
          </cell>
          <cell r="E9922">
            <v>6.88</v>
          </cell>
        </row>
        <row r="9923">
          <cell r="A9923">
            <v>102599</v>
          </cell>
          <cell r="B9923" t="str">
            <v>COMPOSIÇÃO</v>
          </cell>
          <cell r="C9923" t="str">
            <v>FURO EM CAIXA D'ÁGUA COM ESPESSURA DE 2 ATÉ 5 MM E DIÂMETRO DE 60 MM. AF_06/2021</v>
          </cell>
          <cell r="D9923" t="str">
            <v>UN</v>
          </cell>
          <cell r="E9923">
            <v>6.21</v>
          </cell>
        </row>
        <row r="9924">
          <cell r="A9924">
            <v>102600</v>
          </cell>
          <cell r="B9924" t="str">
            <v>COMPOSIÇÃO</v>
          </cell>
          <cell r="C9924" t="str">
            <v>FURO EM CAIXA D'ÁGUA COM ESPESSURA DE 6 ATÉ 8 MM E DIÂMETRO DE 60 MM. AF_06/2021</v>
          </cell>
          <cell r="D9924" t="str">
            <v>UN</v>
          </cell>
          <cell r="E9924">
            <v>7.59</v>
          </cell>
        </row>
        <row r="9925">
          <cell r="A9925">
            <v>102601</v>
          </cell>
          <cell r="B9925" t="str">
            <v>COMPOSIÇÃO</v>
          </cell>
          <cell r="C9925" t="str">
            <v>FURO EM CAIXA D'ÁGUA COM ESPESSURA DE 2 ATÉ 5 MM E DIÂMETRO DE 75 MM. AF_06/2021</v>
          </cell>
          <cell r="D9925" t="str">
            <v>UN</v>
          </cell>
          <cell r="E9925">
            <v>7.25</v>
          </cell>
        </row>
        <row r="9926">
          <cell r="A9926">
            <v>102602</v>
          </cell>
          <cell r="B9926" t="str">
            <v>COMPOSIÇÃO</v>
          </cell>
          <cell r="C9926" t="str">
            <v>FURO EM CAIXA D'ÁGUA COM ESPESSURA DE 6 ATÉ 8 MM E DIÂMETRO DE 75 MM. AF_06/2021</v>
          </cell>
          <cell r="D9926" t="str">
            <v>UN</v>
          </cell>
          <cell r="E9926">
            <v>8.6300000000000008</v>
          </cell>
        </row>
        <row r="9927">
          <cell r="A9927">
            <v>102603</v>
          </cell>
          <cell r="B9927" t="str">
            <v>COMPOSIÇÃO</v>
          </cell>
          <cell r="C9927" t="str">
            <v>FURO EM CAIXA D'ÁGUA COM ESPESSURA DE 2 ATÉ 5 MM E DIÂMETRO DE 100 MM. AF_06/2021</v>
          </cell>
          <cell r="D9927" t="str">
            <v>UN</v>
          </cell>
          <cell r="E9927">
            <v>8.99</v>
          </cell>
        </row>
        <row r="9928">
          <cell r="A9928">
            <v>102604</v>
          </cell>
          <cell r="B9928" t="str">
            <v>COMPOSIÇÃO</v>
          </cell>
          <cell r="C9928" t="str">
            <v>FURO EM CAIXA D'ÁGUA COM ESPESSURA DE 6 ATÉ 8 MM E DIÂMETRO DE 100 MM. AF_06/2021</v>
          </cell>
          <cell r="D9928" t="str">
            <v>UN</v>
          </cell>
          <cell r="E9928">
            <v>10.36</v>
          </cell>
        </row>
        <row r="9929">
          <cell r="A9929">
            <v>102605</v>
          </cell>
          <cell r="B9929" t="str">
            <v>COMPOSIÇÃO</v>
          </cell>
          <cell r="C9929" t="str">
            <v>CAIXA D´ÁGUA EM POLIETILENO, 500 LITROS - FORNECIMENTO E INSTALAÇÃO. AF_06/2021</v>
          </cell>
          <cell r="D9929" t="str">
            <v>UN</v>
          </cell>
          <cell r="E9929">
            <v>270.12</v>
          </cell>
        </row>
        <row r="9930">
          <cell r="A9930">
            <v>102606</v>
          </cell>
          <cell r="B9930" t="str">
            <v>COMPOSIÇÃO</v>
          </cell>
          <cell r="C9930" t="str">
            <v>CAIXA D´ÁGUA EM POLIETILENO, 750 LITROS - FORNECIMENTO E INSTALAÇÃO. AF_06/2021</v>
          </cell>
          <cell r="D9930" t="str">
            <v>UN</v>
          </cell>
          <cell r="E9930">
            <v>416.36</v>
          </cell>
        </row>
        <row r="9931">
          <cell r="A9931">
            <v>102607</v>
          </cell>
          <cell r="B9931" t="str">
            <v>COMPOSIÇÃO</v>
          </cell>
          <cell r="C9931" t="str">
            <v>CAIXA D´ÁGUA EM POLIETILENO, 1000 LITROS - FORNECIMENTO E INSTALAÇÃO. AF_06/2021</v>
          </cell>
          <cell r="D9931" t="str">
            <v>UN</v>
          </cell>
          <cell r="E9931">
            <v>445.66</v>
          </cell>
        </row>
        <row r="9932">
          <cell r="A9932">
            <v>102608</v>
          </cell>
          <cell r="B9932" t="str">
            <v>COMPOSIÇÃO</v>
          </cell>
          <cell r="C9932" t="str">
            <v>CAIXA D´ÁGUA EM POLIETILENO, 1500 LITROS - FORNECIMENTO E INSTALAÇÃO. AF_06/2021</v>
          </cell>
          <cell r="D9932" t="str">
            <v>UN</v>
          </cell>
          <cell r="E9932">
            <v>1022.14</v>
          </cell>
        </row>
        <row r="9933">
          <cell r="A9933">
            <v>102609</v>
          </cell>
          <cell r="B9933" t="str">
            <v>COMPOSIÇÃO</v>
          </cell>
          <cell r="C9933" t="str">
            <v>CAIXA D´ÁGUA EM POLIETILENO, 2000 LITROS - FORNECIMENTO E INSTALAÇÃO. AF_06/2021</v>
          </cell>
          <cell r="D9933" t="str">
            <v>UN</v>
          </cell>
          <cell r="E9933">
            <v>1161.27</v>
          </cell>
        </row>
        <row r="9934">
          <cell r="A9934">
            <v>102610</v>
          </cell>
          <cell r="B9934" t="str">
            <v>COMPOSIÇÃO</v>
          </cell>
          <cell r="C9934" t="str">
            <v>CAIXA D´ÁGUA EM POLIETILENO, 3000 LITROS - FORNECIMENTO E INSTALAÇÃO. AF_06/2021</v>
          </cell>
          <cell r="D9934" t="str">
            <v>UN</v>
          </cell>
          <cell r="E9934">
            <v>1996.39</v>
          </cell>
        </row>
        <row r="9935">
          <cell r="A9935">
            <v>102611</v>
          </cell>
          <cell r="B9935" t="str">
            <v>COMPOSIÇÃO</v>
          </cell>
          <cell r="C9935" t="str">
            <v>CAIXA D´ÁGUA EM POLIÉSTER REFORÇADO COM FIBRA DE VIDRO, 500 LITROS - FORNECIMENTO E INSTALAÇÃO. AF_06/2021</v>
          </cell>
          <cell r="D9935" t="str">
            <v>UN</v>
          </cell>
          <cell r="E9935">
            <v>449.05</v>
          </cell>
        </row>
        <row r="9936">
          <cell r="A9936">
            <v>102612</v>
          </cell>
          <cell r="B9936" t="str">
            <v>COMPOSIÇÃO</v>
          </cell>
          <cell r="C9936" t="str">
            <v>CAIXA D´ÁGUA EM POLIÉSTER REFORÇADO COM FIBRA DE VIDRO, 750 LITROS - FORNECIMENTO E INSTALAÇÃO. AF_06/2021</v>
          </cell>
          <cell r="D9936" t="str">
            <v>UN</v>
          </cell>
          <cell r="E9936">
            <v>644.85</v>
          </cell>
        </row>
        <row r="9937">
          <cell r="A9937">
            <v>102613</v>
          </cell>
          <cell r="B9937" t="str">
            <v>COMPOSIÇÃO</v>
          </cell>
          <cell r="C9937" t="str">
            <v>CAIXA D´ÁGUA EM POLIÉSTER REFORÇADO COM FIBRA DE VIDRO, 1000 LITROS - FORNECIMENTO E INSTALAÇÃO. AF_06/2021</v>
          </cell>
          <cell r="D9937" t="str">
            <v>UN</v>
          </cell>
          <cell r="E9937">
            <v>624.96</v>
          </cell>
        </row>
        <row r="9938">
          <cell r="A9938">
            <v>102614</v>
          </cell>
          <cell r="B9938" t="str">
            <v>COMPOSIÇÃO</v>
          </cell>
          <cell r="C9938" t="str">
            <v>CAIXA D´ÁGUA EM POLIÉSTER REFORÇADO COM FIBRA DE VIDRO, 1500 LITROS - FORNECIMENTO E INSTALAÇÃO. AF_06/2021</v>
          </cell>
          <cell r="D9938" t="str">
            <v>UN</v>
          </cell>
          <cell r="E9938">
            <v>961.13</v>
          </cell>
        </row>
        <row r="9939">
          <cell r="A9939">
            <v>102615</v>
          </cell>
          <cell r="B9939" t="str">
            <v>COMPOSIÇÃO</v>
          </cell>
          <cell r="C9939" t="str">
            <v>CAIXA D´ÁGUA EM POLIÉSTER REFORÇADO COM FIBRA DE VIDRO, 2000 LITROS - FORNECIMENTO E INSTALAÇÃO. AF_06/2021</v>
          </cell>
          <cell r="D9939" t="str">
            <v>UN</v>
          </cell>
          <cell r="E9939">
            <v>1206.22</v>
          </cell>
        </row>
        <row r="9940">
          <cell r="A9940">
            <v>102616</v>
          </cell>
          <cell r="B9940" t="str">
            <v>COMPOSIÇÃO</v>
          </cell>
          <cell r="C9940" t="str">
            <v>CAIXA D´ÁGUA EM POLIÉSTER REFORÇADO COM FIBRA DE VIDRO, 3000 LITROS - FORNECIMENTO E INSTALAÇÃO. AF_06/2021</v>
          </cell>
          <cell r="D9940" t="str">
            <v>UN</v>
          </cell>
          <cell r="E9940">
            <v>1785.77</v>
          </cell>
        </row>
        <row r="9941">
          <cell r="A9941">
            <v>102617</v>
          </cell>
          <cell r="B9941" t="str">
            <v>COMPOSIÇÃO</v>
          </cell>
          <cell r="C9941" t="str">
            <v>CAIXA D´ÁGUA EM POLIÉSTER REFORÇADO COM FIBRA DE VIDRO, 5000 LITROS - FORNECIMENTO E INSTALAÇÃO. AF_06/2021</v>
          </cell>
          <cell r="D9941" t="str">
            <v>UN</v>
          </cell>
          <cell r="E9941">
            <v>3283.92</v>
          </cell>
        </row>
        <row r="9942">
          <cell r="A9942">
            <v>102618</v>
          </cell>
          <cell r="B9942" t="str">
            <v>COMPOSIÇÃO</v>
          </cell>
          <cell r="C9942" t="str">
            <v>CAIXA D´ÁGUA EM POLIÉSTER REFORÇADO COM FIBRA DE VIDRO, 7000 LITROS - FORNECIMENTO E INSTALAÇÃO. AF_06/2021</v>
          </cell>
          <cell r="D9942" t="str">
            <v>UN</v>
          </cell>
          <cell r="E9942">
            <v>3954.28</v>
          </cell>
        </row>
        <row r="9943">
          <cell r="A9943">
            <v>102619</v>
          </cell>
          <cell r="B9943" t="str">
            <v>COMPOSIÇÃO</v>
          </cell>
          <cell r="C9943" t="str">
            <v>CAIXA D´ÁGUA EM POLIÉSTER REFORÇADO COM FIBRA DE VIDRO, 10000 LITROS - FORNECIMENTO E INSTALAÇÃO. AF_06/2021</v>
          </cell>
          <cell r="D9943" t="str">
            <v>UN</v>
          </cell>
          <cell r="E9943">
            <v>5314.32</v>
          </cell>
        </row>
        <row r="9944">
          <cell r="A9944">
            <v>102620</v>
          </cell>
          <cell r="B9944" t="str">
            <v>COMPOSIÇÃO</v>
          </cell>
          <cell r="C9944" t="str">
            <v>CAIXA D´ÁGUA EM POLIÉSTER REFORÇADO COM FIBRA DE VIDRO, 15000 LITROS - FORNECIMENTO E INSTALAÇÃO. AF_06/2021</v>
          </cell>
          <cell r="D9944" t="str">
            <v>UN</v>
          </cell>
          <cell r="E9944">
            <v>7728.69</v>
          </cell>
        </row>
        <row r="9945">
          <cell r="A9945">
            <v>102621</v>
          </cell>
          <cell r="B9945" t="str">
            <v>COMPOSIÇÃO</v>
          </cell>
          <cell r="C9945" t="str">
            <v>CAIXA D´ÁGUA EM POLIÉSTER REFORÇADO COM FIBRA DE VIDRO, 20000 LITROS - FORNECIMENTO E INSTALAÇÃO. AF_06/2021</v>
          </cell>
          <cell r="D9945" t="str">
            <v>UN</v>
          </cell>
          <cell r="E9945">
            <v>11889.29</v>
          </cell>
        </row>
        <row r="9946">
          <cell r="A9946">
            <v>102622</v>
          </cell>
          <cell r="B9946" t="str">
            <v>COMPOSIÇÃO</v>
          </cell>
          <cell r="C9946" t="str">
            <v>CAIXA D´ÁGUA EM POLIETILENO, 500 LITROS (INCLUSOS TUBOS, CONEXÕES E TORNEIRA DE BÓIA) - FORNECIMENTO E INSTALAÇÃO. AF_06/2021</v>
          </cell>
          <cell r="D9946" t="str">
            <v>UN</v>
          </cell>
          <cell r="E9946">
            <v>600.78</v>
          </cell>
        </row>
        <row r="9947">
          <cell r="A9947">
            <v>102623</v>
          </cell>
          <cell r="B9947" t="str">
            <v>COMPOSIÇÃO</v>
          </cell>
          <cell r="C9947" t="str">
            <v>CAIXA D´ÁGUA EM POLIETILENO, 1000 LITROS (INCLUSOS TUBOS, CONEXÕES E TORNEIRA DE BÓIA) - FORNECIMENTO E INSTALAÇÃO. AF_06/2021</v>
          </cell>
          <cell r="D9947" t="str">
            <v>UN</v>
          </cell>
          <cell r="E9947">
            <v>834.73</v>
          </cell>
        </row>
        <row r="9948">
          <cell r="A9948">
            <v>89482</v>
          </cell>
          <cell r="B9948" t="str">
            <v>COMPOSIÇÃO</v>
          </cell>
          <cell r="C9948" t="str">
            <v>CAIXA SIFONADA, PVC, DN 100 X 100 X 50 MM, FORNECIDA E INSTALADA EM RAMAIS DE ENCAMINHAMENTO DE ÁGUA PLUVIAL. AF_06/2022</v>
          </cell>
          <cell r="D9948" t="str">
            <v>UN</v>
          </cell>
          <cell r="E9948">
            <v>38.380000000000003</v>
          </cell>
        </row>
        <row r="9949">
          <cell r="A9949">
            <v>89491</v>
          </cell>
          <cell r="B9949" t="str">
            <v>COMPOSIÇÃO</v>
          </cell>
          <cell r="C9949" t="str">
            <v>CAIXA SIFONADA, PVC, DN 150 X 185 X 75 MM, FORNECIDA E INSTALADA EM RAMAIS DE ENCAMINHAMENTO DE ÁGUA PLUVIAL. AF_06/2022</v>
          </cell>
          <cell r="D9949" t="str">
            <v>UN</v>
          </cell>
          <cell r="E9949">
            <v>97.8</v>
          </cell>
        </row>
        <row r="9950">
          <cell r="A9950">
            <v>89495</v>
          </cell>
          <cell r="B9950" t="str">
            <v>COMPOSIÇÃO</v>
          </cell>
          <cell r="C9950" t="str">
            <v>RALO SIFONADO, PVC, DN 100 X 40 MM, JUNTA SOLDÁVEL, FORNECIDO E INSTALADO EM RAMAIS DE ENCAMINHAMENTO DE ÁGUA PLUVIAL. AF_06/2022</v>
          </cell>
          <cell r="D9950" t="str">
            <v>UN</v>
          </cell>
          <cell r="E9950">
            <v>17.37</v>
          </cell>
        </row>
        <row r="9951">
          <cell r="A9951">
            <v>89707</v>
          </cell>
          <cell r="B9951" t="str">
            <v>COMPOSIÇÃO</v>
          </cell>
          <cell r="C9951" t="str">
            <v>CAIXA SIFONADA, PVC, DN 100 X 100 X 50 MM, JUNTA ELÁSTICA, FORNECIDA E INSTALADA EM RAMAL DE DESCARGA OU EM RAMAL DE ESGOTO SANITÁRIO. AF_08/2022</v>
          </cell>
          <cell r="D9951" t="str">
            <v>UN</v>
          </cell>
          <cell r="E9951">
            <v>46.41</v>
          </cell>
        </row>
        <row r="9952">
          <cell r="A9952">
            <v>89708</v>
          </cell>
          <cell r="B9952" t="str">
            <v>COMPOSIÇÃO</v>
          </cell>
          <cell r="C9952" t="str">
            <v>CAIXA SIFONADA, PVC, DN 150 X 185 X 75 MM, JUNTA ELÁSTICA, FORNECIDA E INSTALADA EM RAMAL DE DESCARGA OU EM RAMAL DE ESGOTO SANITÁRIO. AF_08/2022</v>
          </cell>
          <cell r="D9952" t="str">
            <v>UN</v>
          </cell>
          <cell r="E9952">
            <v>100.38</v>
          </cell>
        </row>
        <row r="9953">
          <cell r="A9953">
            <v>89709</v>
          </cell>
          <cell r="B9953" t="str">
            <v>COMPOSIÇÃO</v>
          </cell>
          <cell r="C9953" t="str">
            <v>RALO SIFONADO, PVC, DN 100 X 40 MM, JUNTA SOLDÁVEL, FORNECIDO E INSTALADO EM RAMAL DE DESCARGA OU EM RAMAL DE ESGOTO SANITÁRIO. AF_08/2022</v>
          </cell>
          <cell r="D9953" t="str">
            <v>UN</v>
          </cell>
          <cell r="E9953">
            <v>19.78</v>
          </cell>
        </row>
        <row r="9954">
          <cell r="A9954">
            <v>89710</v>
          </cell>
          <cell r="B9954" t="str">
            <v>COMPOSIÇÃO</v>
          </cell>
          <cell r="C9954" t="str">
            <v>RALO SECO, PVC, DN 100 X 40 MM, JUNTA SOLDÁVEL, FORNECIDO E INSTALADO EM RAMAL DE DESCARGA OU EM RAMAL DE ESGOTO SANITÁRIO. AF_08/2022</v>
          </cell>
          <cell r="D9954" t="str">
            <v>UN</v>
          </cell>
          <cell r="E9954">
            <v>17.34</v>
          </cell>
        </row>
        <row r="9955">
          <cell r="A9955">
            <v>104326</v>
          </cell>
          <cell r="B9955" t="str">
            <v>COMPOSIÇÃO</v>
          </cell>
          <cell r="C9955" t="str">
            <v>RALO SECO CÔNICO, PVC, DN 100 X 40 MM, JUNTA SOLDÁVEL, FORNECIDO E INSTALADO EM RAMAL DE DESCARGA OU EM RAMAL DE ESGOTO SANITÁRIO. AF_08/2022</v>
          </cell>
          <cell r="D9955" t="str">
            <v>UN</v>
          </cell>
          <cell r="E9955">
            <v>18.850000000000001</v>
          </cell>
        </row>
        <row r="9956">
          <cell r="A9956">
            <v>104327</v>
          </cell>
          <cell r="B9956" t="str">
            <v>COMPOSIÇÃO</v>
          </cell>
          <cell r="C9956" t="str">
            <v>RALO SIFONADO REDONDO, PVC, DN 100 X 40 MM, JUNTA SOLDÁVEL, FORNECIDO E INSTALADO EM RAMAL DE DESCARGA OU EM RAMAL DE ESGOTO SANITÁRIO. AF_08/2022</v>
          </cell>
          <cell r="D9956" t="str">
            <v>UN</v>
          </cell>
          <cell r="E9956">
            <v>17.95</v>
          </cell>
        </row>
        <row r="9957">
          <cell r="A9957">
            <v>104328</v>
          </cell>
          <cell r="B9957" t="str">
            <v>COMPOSIÇÃO</v>
          </cell>
          <cell r="C9957" t="str">
            <v>CAIXA SIFONADA, COM GRELHA QUADRADA, PVC, DN 150 X 150 X 50 MM, JUNTA SOLDÁVEL, FORNECIDA E INSTALADA EM RAMAL DE DESCARGA OU EM RAMAL DE ESGOTO SANITÁRIO. AF_08/2022</v>
          </cell>
          <cell r="D9957" t="str">
            <v>UN</v>
          </cell>
          <cell r="E9957">
            <v>67.27</v>
          </cell>
        </row>
        <row r="9958">
          <cell r="A9958">
            <v>104329</v>
          </cell>
          <cell r="B9958" t="str">
            <v>COMPOSIÇÃO</v>
          </cell>
          <cell r="C9958" t="str">
            <v>CAIXA SIFONADA, COM GRELHA REDONDA, PVC, DN 150 X 150 X 50 MM, JUNTA SOLDÁVEL, FORNECIDA E INSTALADA EM RAMAL DE DESCARGA OU EM RAMAL DE ESGOTO SANITÁRIO. AF_08/2022</v>
          </cell>
          <cell r="D9958" t="str">
            <v>UN</v>
          </cell>
          <cell r="E9958">
            <v>76</v>
          </cell>
        </row>
        <row r="9959">
          <cell r="A9959">
            <v>86872</v>
          </cell>
          <cell r="B9959" t="str">
            <v>COMPOSIÇÃO</v>
          </cell>
          <cell r="C9959" t="str">
            <v>TANQUE DE LOUÇA BRANCA COM COLUNA, 30L OU EQUIVALENTE - FORNECIMENTO E INSTALAÇÃO. AF_01/2020</v>
          </cell>
          <cell r="D9959" t="str">
            <v>UN</v>
          </cell>
          <cell r="E9959">
            <v>686.12</v>
          </cell>
        </row>
        <row r="9960">
          <cell r="A9960">
            <v>86874</v>
          </cell>
          <cell r="B9960" t="str">
            <v>COMPOSIÇÃO</v>
          </cell>
          <cell r="C9960" t="str">
            <v>TANQUE DE LOUÇA BRANCA SUSPENSO, 18L OU EQUIVALENTE - FORNECIMENTO E INSTALAÇÃO. AF_01/2020</v>
          </cell>
          <cell r="D9960" t="str">
            <v>UN</v>
          </cell>
          <cell r="E9960">
            <v>479.42</v>
          </cell>
        </row>
        <row r="9961">
          <cell r="A9961">
            <v>86875</v>
          </cell>
          <cell r="B9961" t="str">
            <v>COMPOSIÇÃO</v>
          </cell>
          <cell r="C9961" t="str">
            <v>TANQUE DE MÁRMORE SINTÉTICO COM COLUNA, 22L OU EQUIVALENTE   FORNECIMENTO E INSTALAÇÃO. AF_01/2020</v>
          </cell>
          <cell r="D9961" t="str">
            <v>UN</v>
          </cell>
          <cell r="E9961">
            <v>570.19000000000005</v>
          </cell>
        </row>
        <row r="9962">
          <cell r="A9962">
            <v>86876</v>
          </cell>
          <cell r="B9962" t="str">
            <v>COMPOSIÇÃO</v>
          </cell>
          <cell r="C9962" t="str">
            <v>TANQUE DE MÁRMORE SINTÉTICO SUSPENSO, 22L OU EQUIVALENTE - FORNECIMENTO E INSTALAÇÃO. AF_01/2020</v>
          </cell>
          <cell r="D9962" t="str">
            <v>UN</v>
          </cell>
          <cell r="E9962">
            <v>325.29000000000002</v>
          </cell>
        </row>
        <row r="9963">
          <cell r="A9963">
            <v>86877</v>
          </cell>
          <cell r="B9963" t="str">
            <v>COMPOSIÇÃO</v>
          </cell>
          <cell r="C9963" t="str">
            <v>VÁLVULA EM METAL CROMADO 1.1/2 X 1.1/2 PARA TANQUE OU LAVATÓRIO, COM OU SEM LADRÃO - FORNECIMENTO E INSTALAÇÃO. AF_01/2020</v>
          </cell>
          <cell r="D9963" t="str">
            <v>UN</v>
          </cell>
          <cell r="E9963">
            <v>68.44</v>
          </cell>
        </row>
        <row r="9964">
          <cell r="A9964">
            <v>86878</v>
          </cell>
          <cell r="B9964" t="str">
            <v>COMPOSIÇÃO</v>
          </cell>
          <cell r="C9964" t="str">
            <v>VÁLVULA EM METAL CROMADO TIPO AMERICANA 3.1/2 X 1.1/2 PARA PIA - FORNECIMENTO E INSTALAÇÃO. AF_01/2020</v>
          </cell>
          <cell r="D9964" t="str">
            <v>UN</v>
          </cell>
          <cell r="E9964">
            <v>73.83</v>
          </cell>
        </row>
        <row r="9965">
          <cell r="A9965">
            <v>86879</v>
          </cell>
          <cell r="B9965" t="str">
            <v>COMPOSIÇÃO</v>
          </cell>
          <cell r="C9965" t="str">
            <v>VÁLVULA EM PLÁSTICO 1 PARA PIA, TANQUE OU LAVATÓRIO, COM OU SEM LADRÃO - FORNECIMENTO E INSTALAÇÃO. AF_01/2020</v>
          </cell>
          <cell r="D9965" t="str">
            <v>UN</v>
          </cell>
          <cell r="E9965">
            <v>11.49</v>
          </cell>
        </row>
        <row r="9966">
          <cell r="A9966">
            <v>86880</v>
          </cell>
          <cell r="B9966" t="str">
            <v>COMPOSIÇÃO</v>
          </cell>
          <cell r="C9966" t="str">
            <v>VÁLVULA EM PLÁSTICO CROMADO TIPO AMERICANA 3.1/2 X 1.1/2 SEM ADAPTADOR PARA PIA - FORNECIMENTO E INSTALAÇÃO. AF_01/2020</v>
          </cell>
          <cell r="D9966" t="str">
            <v>UN</v>
          </cell>
          <cell r="E9966">
            <v>35.159999999999997</v>
          </cell>
        </row>
        <row r="9967">
          <cell r="A9967">
            <v>86881</v>
          </cell>
          <cell r="B9967" t="str">
            <v>COMPOSIÇÃO</v>
          </cell>
          <cell r="C9967" t="str">
            <v>SIFÃO DO TIPO GARRAFA EM METAL CROMADO 1 X 1.1/2 - FORNECIMENTO E INSTALAÇÃO. AF_01/2020</v>
          </cell>
          <cell r="D9967" t="str">
            <v>UN</v>
          </cell>
          <cell r="E9967">
            <v>208.65</v>
          </cell>
        </row>
        <row r="9968">
          <cell r="A9968">
            <v>86882</v>
          </cell>
          <cell r="B9968" t="str">
            <v>COMPOSIÇÃO</v>
          </cell>
          <cell r="C9968" t="str">
            <v>SIFÃO DO TIPO GARRAFA/COPO EM PVC 1.1/4  X 1.1/2 - FORNECIMENTO E INSTALAÇÃO. AF_01/2020</v>
          </cell>
          <cell r="D9968" t="str">
            <v>UN</v>
          </cell>
          <cell r="E9968">
            <v>29.24</v>
          </cell>
        </row>
        <row r="9969">
          <cell r="A9969">
            <v>86883</v>
          </cell>
          <cell r="B9969" t="str">
            <v>COMPOSIÇÃO</v>
          </cell>
          <cell r="C9969" t="str">
            <v>SIFÃO DO TIPO FLEXÍVEL EM PVC 1  X 1.1/2  - FORNECIMENTO E INSTALAÇÃO. AF_01/2020</v>
          </cell>
          <cell r="D9969" t="str">
            <v>UN</v>
          </cell>
          <cell r="E9969">
            <v>15.67</v>
          </cell>
        </row>
        <row r="9970">
          <cell r="A9970">
            <v>86884</v>
          </cell>
          <cell r="B9970" t="str">
            <v>COMPOSIÇÃO</v>
          </cell>
          <cell r="C9970" t="str">
            <v>ENGATE FLEXÍVEL EM PLÁSTICO BRANCO, 1/2 X 30CM - FORNECIMENTO E INSTALAÇÃO. AF_01/2020</v>
          </cell>
          <cell r="D9970" t="str">
            <v>UN</v>
          </cell>
          <cell r="E9970">
            <v>12.55</v>
          </cell>
        </row>
        <row r="9971">
          <cell r="A9971">
            <v>86885</v>
          </cell>
          <cell r="B9971" t="str">
            <v>COMPOSIÇÃO</v>
          </cell>
          <cell r="C9971" t="str">
            <v>ENGATE FLEXÍVEL EM PLÁSTICO BRANCO, 1/2 X 40CM - FORNECIMENTO E INSTALAÇÃO. AF_01/2020</v>
          </cell>
          <cell r="D9971" t="str">
            <v>UN</v>
          </cell>
          <cell r="E9971">
            <v>14.6</v>
          </cell>
        </row>
        <row r="9972">
          <cell r="A9972">
            <v>86886</v>
          </cell>
          <cell r="B9972" t="str">
            <v>COMPOSIÇÃO</v>
          </cell>
          <cell r="C9972" t="str">
            <v>ENGATE FLEXÍVEL EM INOX, 1/2  X 30CM - FORNECIMENTO E INSTALAÇÃO. AF_01/2020</v>
          </cell>
          <cell r="D9972" t="str">
            <v>UN</v>
          </cell>
          <cell r="E9972">
            <v>50.61</v>
          </cell>
        </row>
        <row r="9973">
          <cell r="A9973">
            <v>86887</v>
          </cell>
          <cell r="B9973" t="str">
            <v>COMPOSIÇÃO</v>
          </cell>
          <cell r="C9973" t="str">
            <v>ENGATE FLEXÍVEL EM INOX, 1/2  X 40CM - FORNECIMENTO E INSTALAÇÃO. AF_01/2020</v>
          </cell>
          <cell r="D9973" t="str">
            <v>UN</v>
          </cell>
          <cell r="E9973">
            <v>54.95</v>
          </cell>
        </row>
        <row r="9974">
          <cell r="A9974">
            <v>86888</v>
          </cell>
          <cell r="B9974" t="str">
            <v>COMPOSIÇÃO</v>
          </cell>
          <cell r="C9974" t="str">
            <v>VASO SANITÁRIO SIFONADO COM CAIXA ACOPLADA LOUÇA BRANCA - FORNECIMENTO E INSTALAÇÃO. AF_01/2020</v>
          </cell>
          <cell r="D9974" t="str">
            <v>UN</v>
          </cell>
          <cell r="E9974">
            <v>464.74</v>
          </cell>
        </row>
        <row r="9975">
          <cell r="A9975">
            <v>86889</v>
          </cell>
          <cell r="B9975" t="str">
            <v>COMPOSIÇÃO</v>
          </cell>
          <cell r="C9975" t="str">
            <v>BANCADA DE GRANITO CINZA POLIDO, DE 1,50 X 0,60 M, PARA PIA DE COZINHA - FORNECIMENTO E INSTALAÇÃO. AF_01/2020</v>
          </cell>
          <cell r="D9975" t="str">
            <v>UN</v>
          </cell>
          <cell r="E9975">
            <v>764.17</v>
          </cell>
        </row>
        <row r="9976">
          <cell r="A9976">
            <v>86893</v>
          </cell>
          <cell r="B9976" t="str">
            <v>COMPOSIÇÃO</v>
          </cell>
          <cell r="C9976" t="str">
            <v>BANCADA DE MÁRMORE BRANCO POLIDO, DE 1,50 X 0,60 M, PARA PIA DE COZINHA - FORNECIMENTO E INSTALAÇÃO. AF_01/2020</v>
          </cell>
          <cell r="D9976" t="str">
            <v>UN</v>
          </cell>
          <cell r="E9976">
            <v>613.61</v>
          </cell>
        </row>
        <row r="9977">
          <cell r="A9977">
            <v>86894</v>
          </cell>
          <cell r="B9977" t="str">
            <v>COMPOSIÇÃO</v>
          </cell>
          <cell r="C9977" t="str">
            <v>BANCADA DE MÁRMORE SINTÉTICO, DE 120 X 60CM, COM CUBA INTEGRADA - FORNECIMENTO E INSTALAÇÃO. AF_01/2020</v>
          </cell>
          <cell r="D9977" t="str">
            <v>UN</v>
          </cell>
          <cell r="E9977">
            <v>317.55</v>
          </cell>
        </row>
        <row r="9978">
          <cell r="A9978">
            <v>86895</v>
          </cell>
          <cell r="B9978" t="str">
            <v>COMPOSIÇÃO</v>
          </cell>
          <cell r="C9978" t="str">
            <v>BANCADA DE GRANITO CINZA POLIDO, DE 0,50 X 0,60 M, PARA LAVATÓRIO - FORNECIMENTO E INSTALAÇÃO. AF_01/2020</v>
          </cell>
          <cell r="D9978" t="str">
            <v>UN</v>
          </cell>
          <cell r="E9978">
            <v>363.44</v>
          </cell>
        </row>
        <row r="9979">
          <cell r="A9979">
            <v>86899</v>
          </cell>
          <cell r="B9979" t="str">
            <v>COMPOSIÇÃO</v>
          </cell>
          <cell r="C9979" t="str">
            <v>BANCADA DE MÁRMORE BRANCO POLIDO, DE 0,50 X 0,60 M, PARA LAVATÓRIO - FORNECIMENTO E INSTALAÇÃO. AF_01/2020</v>
          </cell>
          <cell r="D9979" t="str">
            <v>UN</v>
          </cell>
          <cell r="E9979">
            <v>306.95999999999998</v>
          </cell>
        </row>
        <row r="9980">
          <cell r="A9980">
            <v>86900</v>
          </cell>
          <cell r="B9980" t="str">
            <v>COMPOSIÇÃO</v>
          </cell>
          <cell r="C9980" t="str">
            <v>CUBA DE EMBUTIR RETANGULAR DE AÇO INOXIDÁVEL, 46 X 30 X 12 CM - FORNECIMENTO E INSTALAÇÃO. AF_01/2020</v>
          </cell>
          <cell r="D9980" t="str">
            <v>UN</v>
          </cell>
          <cell r="E9980">
            <v>240.04</v>
          </cell>
        </row>
        <row r="9981">
          <cell r="A9981">
            <v>86901</v>
          </cell>
          <cell r="B9981" t="str">
            <v>COMPOSIÇÃO</v>
          </cell>
          <cell r="C9981" t="str">
            <v>CUBA DE EMBUTIR OVAL EM LOUÇA BRANCA, 35 X 50CM OU EQUIVALENTE - FORNECIMENTO E INSTALAÇÃO. AF_01/2020</v>
          </cell>
          <cell r="D9981" t="str">
            <v>UN</v>
          </cell>
          <cell r="E9981">
            <v>144.34</v>
          </cell>
        </row>
        <row r="9982">
          <cell r="A9982">
            <v>86902</v>
          </cell>
          <cell r="B9982" t="str">
            <v>COMPOSIÇÃO</v>
          </cell>
          <cell r="C9982" t="str">
            <v>LAVATÓRIO LOUÇA BRANCA COM COLUNA, *44 X 35,5* CM, PADRÃO POPULAR - FORNECIMENTO E INSTALAÇÃO. AF_01/2020</v>
          </cell>
          <cell r="D9982" t="str">
            <v>UN</v>
          </cell>
          <cell r="E9982">
            <v>308.02999999999997</v>
          </cell>
        </row>
        <row r="9983">
          <cell r="A9983">
            <v>86903</v>
          </cell>
          <cell r="B9983" t="str">
            <v>COMPOSIÇÃO</v>
          </cell>
          <cell r="C9983" t="str">
            <v>LAVATÓRIO LOUÇA BRANCA COM COLUNA, 45 X 55CM OU EQUIVALENTE, PADRÃO MÉDIO - FORNECIMENTO E INSTALAÇÃO. AF_01/2020</v>
          </cell>
          <cell r="D9983" t="str">
            <v>UN</v>
          </cell>
          <cell r="E9983">
            <v>346.28</v>
          </cell>
        </row>
        <row r="9984">
          <cell r="A9984">
            <v>86904</v>
          </cell>
          <cell r="B9984" t="str">
            <v>COMPOSIÇÃO</v>
          </cell>
          <cell r="C9984" t="str">
            <v>LAVATÓRIO LOUÇA BRANCA SUSPENSO, 29,5 X 39CM OU EQUIVALENTE, PADRÃO POPULAR - FORNECIMENTO E INSTALAÇÃO. AF_01/2020</v>
          </cell>
          <cell r="D9984" t="str">
            <v>UN</v>
          </cell>
          <cell r="E9984">
            <v>142.80000000000001</v>
          </cell>
        </row>
        <row r="9985">
          <cell r="A9985">
            <v>86905</v>
          </cell>
          <cell r="B9985" t="str">
            <v>COMPOSIÇÃO</v>
          </cell>
          <cell r="C9985" t="str">
            <v>APARELHO MISTURADOR DE MESA PARA LAVATÓRIO, PADRÃO MÉDIO - FORNECIMENTO E INSTALAÇÃO. AF_01/2020</v>
          </cell>
          <cell r="D9985" t="str">
            <v>UN</v>
          </cell>
          <cell r="E9985">
            <v>448.8</v>
          </cell>
        </row>
        <row r="9986">
          <cell r="A9986">
            <v>86906</v>
          </cell>
          <cell r="B9986" t="str">
            <v>COMPOSIÇÃO</v>
          </cell>
          <cell r="C9986" t="str">
            <v>TORNEIRA CROMADA DE MESA, 1/2 OU 3/4, PARA LAVATÓRIO, PADRÃO POPULAR - FORNECIMENTO E INSTALAÇÃO. AF_01/2020</v>
          </cell>
          <cell r="D9986" t="str">
            <v>UN</v>
          </cell>
          <cell r="E9986">
            <v>82.96</v>
          </cell>
        </row>
        <row r="9987">
          <cell r="A9987">
            <v>86908</v>
          </cell>
          <cell r="B9987" t="str">
            <v>COMPOSIÇÃO</v>
          </cell>
          <cell r="C9987" t="str">
            <v>APARELHO MISTURADOR DE MESA PARA PIA DE COZINHA, PADRÃO MÉDIO - FORNECIMENTO E INSTALAÇÃO. AF_01/2020</v>
          </cell>
          <cell r="D9987" t="str">
            <v>UN</v>
          </cell>
          <cell r="E9987">
            <v>539.35</v>
          </cell>
        </row>
        <row r="9988">
          <cell r="A9988">
            <v>86909</v>
          </cell>
          <cell r="B9988" t="str">
            <v>COMPOSIÇÃO</v>
          </cell>
          <cell r="C9988" t="str">
            <v>TORNEIRA CROMADA TUBO MÓVEL, DE MESA, 1/2 OU 3/4, PARA PIA DE COZINHA, PADRÃO ALTO - FORNECIMENTO E INSTALAÇÃO. AF_01/2020</v>
          </cell>
          <cell r="D9988" t="str">
            <v>UN</v>
          </cell>
          <cell r="E9988">
            <v>144.08000000000001</v>
          </cell>
        </row>
        <row r="9989">
          <cell r="A9989">
            <v>86910</v>
          </cell>
          <cell r="B9989" t="str">
            <v>COMPOSIÇÃO</v>
          </cell>
          <cell r="C9989" t="str">
            <v>TORNEIRA CROMADA TUBO MÓVEL, DE PAREDE, 1/2 OU 3/4, PARA PIA DE COZINHA, PADRÃO MÉDIO - FORNECIMENTO E INSTALAÇÃO. AF_01/2020</v>
          </cell>
          <cell r="D9989" t="str">
            <v>UN</v>
          </cell>
          <cell r="E9989">
            <v>142.11000000000001</v>
          </cell>
        </row>
        <row r="9990">
          <cell r="A9990">
            <v>86911</v>
          </cell>
          <cell r="B9990" t="str">
            <v>COMPOSIÇÃO</v>
          </cell>
          <cell r="C9990" t="str">
            <v>TORNEIRA CROMADA LONGA, DE PAREDE, 1/2 OU 3/4, PARA PIA DE COZINHA, PADRÃO POPULAR - FORNECIMENTO E INSTALAÇÃO. AF_01/2020</v>
          </cell>
          <cell r="D9990" t="str">
            <v>UN</v>
          </cell>
          <cell r="E9990">
            <v>97.06</v>
          </cell>
        </row>
        <row r="9991">
          <cell r="A9991">
            <v>86913</v>
          </cell>
          <cell r="B9991" t="str">
            <v>COMPOSIÇÃO</v>
          </cell>
          <cell r="C9991" t="str">
            <v>TORNEIRA CROMADA 1/2 OU 3/4 PARA TANQUE, PADRÃO POPULAR - FORNECIMENTO E INSTALAÇÃO. AF_01/2020</v>
          </cell>
          <cell r="D9991" t="str">
            <v>UN</v>
          </cell>
          <cell r="E9991">
            <v>60.32</v>
          </cell>
        </row>
        <row r="9992">
          <cell r="A9992">
            <v>86914</v>
          </cell>
          <cell r="B9992" t="str">
            <v>COMPOSIÇÃO</v>
          </cell>
          <cell r="C9992" t="str">
            <v>TORNEIRA CROMADA 1/2 OU 3/4 PARA TANQUE, PADRÃO MÉDIO - FORNECIMENTO E INSTALAÇÃO. AF_01/2020</v>
          </cell>
          <cell r="D9992" t="str">
            <v>UN</v>
          </cell>
          <cell r="E9992">
            <v>108.86</v>
          </cell>
        </row>
        <row r="9993">
          <cell r="A9993">
            <v>86915</v>
          </cell>
          <cell r="B9993" t="str">
            <v>COMPOSIÇÃO</v>
          </cell>
          <cell r="C9993" t="str">
            <v>TORNEIRA CROMADA DE MESA, 1/2 OU 3/4, PARA LAVATÓRIO, PADRÃO MÉDIO - FORNECIMENTO E INSTALAÇÃO. AF_01/2020</v>
          </cell>
          <cell r="D9993" t="str">
            <v>UN</v>
          </cell>
          <cell r="E9993">
            <v>159.32</v>
          </cell>
        </row>
        <row r="9994">
          <cell r="A9994">
            <v>86916</v>
          </cell>
          <cell r="B9994" t="str">
            <v>COMPOSIÇÃO</v>
          </cell>
          <cell r="C9994" t="str">
            <v>TORNEIRA PLÁSTICA 3/4 PARA TANQUE - FORNECIMENTO E INSTALAÇÃO. AF_01/2020</v>
          </cell>
          <cell r="D9994" t="str">
            <v>UN</v>
          </cell>
          <cell r="E9994">
            <v>29.6</v>
          </cell>
        </row>
        <row r="9995">
          <cell r="A9995">
            <v>86919</v>
          </cell>
          <cell r="B9995" t="str">
            <v>COMPOSIÇÃO</v>
          </cell>
          <cell r="C9995" t="str">
            <v>TANQUE DE LOUÇA BRANCA COM COLUNA, 30L OU EQUIVALENTE, INCLUSO SIFÃO FLEXÍVEL EM PVC, VÁLVULA METÁLICA E TORNEIRA DE METAL CROMADO PADRÃO MÉDIO - FORNECIMENTO E INSTALAÇÃO. AF_01/2020</v>
          </cell>
          <cell r="D9995" t="str">
            <v>UN</v>
          </cell>
          <cell r="E9995">
            <v>879.09</v>
          </cell>
        </row>
        <row r="9996">
          <cell r="A9996">
            <v>86920</v>
          </cell>
          <cell r="B9996" t="str">
            <v>COMPOSIÇÃO</v>
          </cell>
          <cell r="C9996" t="str">
            <v>TANQUE DE LOUÇA BRANCA COM COLUNA, 30L OU EQUIVALENTE, INCLUSO SIFÃO FLEXÍVEL EM PVC, VÁLVULA PLÁSTICA E TORNEIRA DE METAL CROMADO PADRÃO POPULAR - FORNECIMENTO E INSTALAÇÃO. AF_01/2020</v>
          </cell>
          <cell r="D9996" t="str">
            <v>UN</v>
          </cell>
          <cell r="E9996">
            <v>773.6</v>
          </cell>
        </row>
        <row r="9997">
          <cell r="A9997">
            <v>86921</v>
          </cell>
          <cell r="B9997" t="str">
            <v>COMPOSIÇÃO</v>
          </cell>
          <cell r="C9997" t="str">
            <v>TANQUE DE LOUÇA BRANCA COM COLUNA, 30L OU EQUIVALENTE, INCLUSO SIFÃO FLEXÍVEL EM PVC, VÁLVULA PLÁSTICA E TORNEIRA DE PLÁSTICO - FORNECIMENTO E INSTALAÇÃO. AF_01/2020</v>
          </cell>
          <cell r="D9997" t="str">
            <v>UN</v>
          </cell>
          <cell r="E9997">
            <v>742.88</v>
          </cell>
        </row>
        <row r="9998">
          <cell r="A9998">
            <v>86922</v>
          </cell>
          <cell r="B9998" t="str">
            <v>COMPOSIÇÃO</v>
          </cell>
          <cell r="C9998" t="str">
            <v>TANQUE DE LOUÇA BRANCA SUSPENSO, 18L OU EQUIVALENTE, INCLUSO SIFÃO TIPO GARRAFA EM METAL CROMADO, VÁLVULA METÁLICA E TORNEIRA DE METAL CROMADO PADRÃO MÉDIO - FORNECIMENTO E INSTALAÇÃO. AF_01/2020</v>
          </cell>
          <cell r="D9998" t="str">
            <v>UN</v>
          </cell>
          <cell r="E9998">
            <v>865.37</v>
          </cell>
        </row>
        <row r="9999">
          <cell r="A9999">
            <v>86923</v>
          </cell>
          <cell r="B9999" t="str">
            <v>COMPOSIÇÃO</v>
          </cell>
          <cell r="C9999" t="str">
            <v>TANQUE DE LOUÇA BRANCA SUSPENSO, 18L OU EQUIVALENTE, INCLUSO SIFÃO TIPO GARRAFA EM PVC, VÁLVULA PLÁSTICA E TORNEIRA DE METAL CROMADO PADRÃO POPULAR - FORNECIMENTO E INSTALAÇÃO. AF_01/2020</v>
          </cell>
          <cell r="D9999" t="str">
            <v>UN</v>
          </cell>
          <cell r="E9999">
            <v>580.47</v>
          </cell>
        </row>
        <row r="10000">
          <cell r="A10000">
            <v>86924</v>
          </cell>
          <cell r="B10000" t="str">
            <v>COMPOSIÇÃO</v>
          </cell>
          <cell r="C10000" t="str">
            <v>TANQUE DE LOUÇA BRANCA SUSPENSO, 18L OU EQUIVALENTE, INCLUSO SIFÃO TIPO GARRAFA EM PVC, VÁLVULA PLÁSTICA E TORNEIRA DE PLÁSTICO - FORNECIMENTO E INSTALAÇÃO. AF_01/2020</v>
          </cell>
          <cell r="D10000" t="str">
            <v>UN</v>
          </cell>
          <cell r="E10000">
            <v>549.75</v>
          </cell>
        </row>
        <row r="10001">
          <cell r="A10001">
            <v>86925</v>
          </cell>
          <cell r="B10001" t="str">
            <v>COMPOSIÇÃO</v>
          </cell>
          <cell r="C10001" t="str">
            <v>TANQUE DE MÁRMORE SINTÉTICO COM COLUNA, 22L OU EQUIVALENTE, INCLUSO SIFÃO FLEXÍVEL EM PVC, VÁLVULA PLÁSTICA E TORNEIRA DE METAL CROMADO PADRÃO POPULAR - FORNECIMENTO E INSTALAÇÃO. AF_01/2020</v>
          </cell>
          <cell r="D10001" t="str">
            <v>UN</v>
          </cell>
          <cell r="E10001">
            <v>657.67</v>
          </cell>
        </row>
        <row r="10002">
          <cell r="A10002">
            <v>86926</v>
          </cell>
          <cell r="B10002" t="str">
            <v>COMPOSIÇÃO</v>
          </cell>
          <cell r="C10002" t="str">
            <v>TANQUE DE MÁRMORE SINTÉTICO COM COLUNA, 22L OU EQUIVALENTE, INCLUSO SIFÃO FLEXÍVEL EM PVC, VÁLVULA PLÁSTICA E TORNEIRA DE PLÁSTICO - FORNECIMENTO E INSTALAÇÃO. AF_01/2020</v>
          </cell>
          <cell r="D10002" t="str">
            <v>UN</v>
          </cell>
          <cell r="E10002">
            <v>626.95000000000005</v>
          </cell>
        </row>
        <row r="10003">
          <cell r="A10003">
            <v>86927</v>
          </cell>
          <cell r="B10003" t="str">
            <v>COMPOSIÇÃO</v>
          </cell>
          <cell r="C10003" t="str">
            <v>TANQUE DE MÁRMORE SINTÉTICO SUSPENSO, 22L OU EQUIVALENTE, INCLUSO SIFÃO TIPO GARRAFA EM PVC, VÁLVULA PLÁSTICA E TORNEIRA DE METAL CROMADO PADRÃO POPULAR - FORNEC. E INSTALAÇÃO. AF_01/2020</v>
          </cell>
          <cell r="D10003" t="str">
            <v>UN</v>
          </cell>
          <cell r="E10003">
            <v>426.34</v>
          </cell>
        </row>
        <row r="10004">
          <cell r="A10004">
            <v>86928</v>
          </cell>
          <cell r="B10004" t="str">
            <v>COMPOSIÇÃO</v>
          </cell>
          <cell r="C10004" t="str">
            <v>TANQUE DE MÁRMORE SINTÉTICO SUSPENSO, 22L OU EQUIVALENTE, INCLUSO SIFÃO TIPO GARRAFA EM PVC, VÁLVULA PLÁSTICA E TORNEIRA DE PLÁSTICO - FORNECIMENTO E INSTALAÇÃO. AF_01/2020</v>
          </cell>
          <cell r="D10004" t="str">
            <v>UN</v>
          </cell>
          <cell r="E10004">
            <v>395.62</v>
          </cell>
        </row>
        <row r="10005">
          <cell r="A10005">
            <v>86929</v>
          </cell>
          <cell r="B10005" t="str">
            <v>COMPOSIÇÃO</v>
          </cell>
          <cell r="C10005" t="str">
            <v>TANQUE DE MÁRMORE SINTÉTICO SUSPENSO, 22L OU EQUIVALENTE, INCLUSO SIFÃO FLEXÍVEL EM PVC, VÁLVULA PLÁSTICA E TORNEIRA DE METAL CROMADO PADRÃO POPULAR - FORNECIMENTO E INSTALAÇÃO. AF_01/2020</v>
          </cell>
          <cell r="D10005" t="str">
            <v>UN</v>
          </cell>
          <cell r="E10005">
            <v>412.77</v>
          </cell>
        </row>
        <row r="10006">
          <cell r="A10006">
            <v>86930</v>
          </cell>
          <cell r="B10006" t="str">
            <v>COMPOSIÇÃO</v>
          </cell>
          <cell r="C10006" t="str">
            <v>TANQUE DE MÁRMORE SINTÉTICO SUSPENSO, 22L OU EQUIVALENTE, INCLUSO SIFÃO FLEXÍVEL EM PVC, VÁLVULA PLÁSTICA E TORNEIRA DE PLÁSTICO - FORNECIMENTO E INSTALAÇÃO. AF_01/2020</v>
          </cell>
          <cell r="D10006" t="str">
            <v>UN</v>
          </cell>
          <cell r="E10006">
            <v>382.05</v>
          </cell>
        </row>
        <row r="10007">
          <cell r="A10007">
            <v>86931</v>
          </cell>
          <cell r="B10007" t="str">
            <v>COMPOSIÇÃO</v>
          </cell>
          <cell r="C10007" t="str">
            <v>VASO SANITÁRIO SIFONADO COM CAIXA ACOPLADA LOUÇA BRANCA, INCLUSO ENGATE FLEXÍVEL EM PLÁSTICO BRANCO, 1/2  X 40CM - FORNECIMENTO E INSTALAÇÃO. AF_01/2020</v>
          </cell>
          <cell r="D10007" t="str">
            <v>UN</v>
          </cell>
          <cell r="E10007">
            <v>479.34</v>
          </cell>
        </row>
        <row r="10008">
          <cell r="A10008">
            <v>86932</v>
          </cell>
          <cell r="B10008" t="str">
            <v>COMPOSIÇÃO</v>
          </cell>
          <cell r="C10008" t="str">
            <v>VASO SANITÁRIO SIFONADO COM CAIXA ACOPLADA LOUÇA BRANCA - PADRÃO MÉDIO, INCLUSO ENGATE FLEXÍVEL EM METAL CROMADO, 1/2  X 40CM - FORNECIMENTO E INSTALAÇÃO. AF_01/2020</v>
          </cell>
          <cell r="D10008" t="str">
            <v>UN</v>
          </cell>
          <cell r="E10008">
            <v>519.69000000000005</v>
          </cell>
        </row>
        <row r="10009">
          <cell r="A10009">
            <v>86933</v>
          </cell>
          <cell r="B10009" t="str">
            <v>COMPOSIÇÃO</v>
          </cell>
          <cell r="C10009" t="str">
            <v>BANCADA DE MÁRMORE SINTÉTICO 120 X 60CM, COM CUBA INTEGRADA, INCLUSO SIFÃO TIPO GARRAFA EM PVC, VÁLVULA EM PLÁSTICO CROMADO TIPO AMERICANA E TORNEIRA CROMADA LONGA, DE PAREDE, PADRÃO POPULAR - FORNECIMENTO E INSTALAÇÃO. AF_01/2020</v>
          </cell>
          <cell r="D10009" t="str">
            <v>UN</v>
          </cell>
          <cell r="E10009">
            <v>479.01</v>
          </cell>
        </row>
        <row r="10010">
          <cell r="A10010">
            <v>86934</v>
          </cell>
          <cell r="B10010" t="str">
            <v>COMPOSIÇÃO</v>
          </cell>
          <cell r="C10010" t="str">
            <v>BANCADA DE MÁRMORE SINTÉTICO 120 X 60CM, COM CUBA INTEGRADA, INCLUSO SIFÃO TIPO FLEXÍVEL EM PVC, VÁLVULA EM PLÁSTICO CROMADO TIPO AMERICANA E TORNEIRA CROMADA LONGA, DE PAREDE, PADRÃO POPULAR - FORNECIMENTO E INSTALAÇÃO. AF_01/2020</v>
          </cell>
          <cell r="D10010" t="str">
            <v>UN</v>
          </cell>
          <cell r="E10010">
            <v>465.44</v>
          </cell>
        </row>
        <row r="10011">
          <cell r="A10011">
            <v>86935</v>
          </cell>
          <cell r="B10011" t="str">
            <v>COMPOSIÇÃO</v>
          </cell>
          <cell r="C10011" t="str">
            <v>CUBA DE EMBUTIR DE AÇO INOXIDÁVEL MÉDIA, INCLUSO VÁLVULA TIPO AMERICANA EM METAL CROMADO E SIFÃO FLEXÍVEL EM PVC - FORNECIMENTO E INSTALAÇÃO. AF_01/2020</v>
          </cell>
          <cell r="D10011" t="str">
            <v>UN</v>
          </cell>
          <cell r="E10011">
            <v>329.54</v>
          </cell>
        </row>
        <row r="10012">
          <cell r="A10012">
            <v>86936</v>
          </cell>
          <cell r="B10012" t="str">
            <v>COMPOSIÇÃO</v>
          </cell>
          <cell r="C10012" t="str">
            <v>CUBA DE EMBUTIR DE AÇO INOXIDÁVEL MÉDIA, INCLUSO VÁLVULA TIPO AMERICANA E SIFÃO TIPO GARRAFA EM METAL CROMADO - FORNECIMENTO E INSTALAÇÃO. AF_01/2020</v>
          </cell>
          <cell r="D10012" t="str">
            <v>UN</v>
          </cell>
          <cell r="E10012">
            <v>522.52</v>
          </cell>
        </row>
        <row r="10013">
          <cell r="A10013">
            <v>86937</v>
          </cell>
          <cell r="B10013" t="str">
            <v>COMPOSIÇÃO</v>
          </cell>
          <cell r="C10013" t="str">
            <v>CUBA DE EMBUTIR OVAL EM LOUÇA BRANCA, 35 X 50CM OU EQUIVALENTE, INCLUSO VÁLVULA EM METAL CROMADO E SIFÃO FLEXÍVEL EM PVC - FORNECIMENTO E INSTALAÇÃO. AF_01/2020</v>
          </cell>
          <cell r="D10013" t="str">
            <v>UN</v>
          </cell>
          <cell r="E10013">
            <v>228.45</v>
          </cell>
        </row>
        <row r="10014">
          <cell r="A10014">
            <v>86938</v>
          </cell>
          <cell r="B10014" t="str">
            <v>COMPOSIÇÃO</v>
          </cell>
          <cell r="C10014" t="str">
            <v>CUBA DE EMBUTIR OVAL EM LOUÇA BRANCA, 35 X 50CM OU EQUIVALENTE, INCLUSO VÁLVULA E SIFÃO TIPO GARRAFA EM METAL CROMADO - FORNECIMENTO E INSTALAÇÃO. AF_01/2020</v>
          </cell>
          <cell r="D10014" t="str">
            <v>UN</v>
          </cell>
          <cell r="E10014">
            <v>421.43</v>
          </cell>
        </row>
        <row r="10015">
          <cell r="A10015">
            <v>86939</v>
          </cell>
          <cell r="B10015" t="str">
            <v>COMPOSIÇÃO</v>
          </cell>
          <cell r="C10015" t="str">
            <v>LAVATÓRIO LOUÇA BRANCA COM COLUNA, *44 X 35,5* CM, PADRÃO POPULAR, INCLUSO SIFÃO FLEXÍVEL EM PVC, VÁLVULA E ENGATE FLEXÍVEL 30CM EM PLÁSTICO E COM TORNEIRA CROMADA PADRÃO POPULAR - FORNECIMENTO E INSTALAÇÃO. AF_01/2020</v>
          </cell>
          <cell r="D10015" t="str">
            <v>UN</v>
          </cell>
          <cell r="E10015">
            <v>430.7</v>
          </cell>
        </row>
        <row r="10016">
          <cell r="A10016">
            <v>86940</v>
          </cell>
          <cell r="B10016" t="str">
            <v>COMPOSIÇÃO</v>
          </cell>
          <cell r="C10016" t="str">
            <v>LAVATÓRIO LOUÇA BRANCA COM COLUNA, 45 X 55CM OU EQUIVALENTE, PADRÃO MÉDIO, INCLUSO SIFÃO TIPO GARRAFA, VÁLVULA E ENGATE FLEXÍVEL DE 40CM EM METAL CROMADO, COM APARELHO MISTURADOR PADRÃO MÉDIO - FORNECIMENTO E INSTALAÇÃO. AF_01/2020</v>
          </cell>
          <cell r="D10016" t="str">
            <v>UN</v>
          </cell>
          <cell r="E10016">
            <v>1182.07</v>
          </cell>
        </row>
        <row r="10017">
          <cell r="A10017">
            <v>86941</v>
          </cell>
          <cell r="B10017" t="str">
            <v>COMPOSIÇÃO</v>
          </cell>
          <cell r="C10017" t="str">
            <v>LAVATÓRIO LOUÇA BRANCA COM COLUNA, 45 X 55CM OU EQUIVALENTE, PADRÃO MÉDIO, INCLUSO SIFÃO TIPO GARRAFA, VÁLVULA E ENGATE FLEXÍVEL DE 40CM EM METAL CROMADO, COM TORNEIRA CROMADA DE MESA, PADRÃO MÉDIO - FORNECIMENTO E INSTALAÇÃO. AF_01/2020</v>
          </cell>
          <cell r="D10017" t="str">
            <v>UN</v>
          </cell>
          <cell r="E10017">
            <v>837.64</v>
          </cell>
        </row>
        <row r="10018">
          <cell r="A10018">
            <v>86942</v>
          </cell>
          <cell r="B10018" t="str">
            <v>COMPOSIÇÃO</v>
          </cell>
          <cell r="C10018" t="str">
            <v>LAVATÓRIO LOUÇA BRANCA SUSPENSO, 29,5 X 39CM OU EQUIVALENTE, PADRÃO POPULAR, INCLUSO SIFÃO TIPO GARRAFA EM PVC, VÁLVULA E ENGATE FLEXÍVEL 30CM EM PLÁSTICO E TORNEIRA CROMADA DE MESA, PADRÃO POPULAR - FORNECIMENTO E INSTALAÇÃO. AF_01/2020</v>
          </cell>
          <cell r="D10018" t="str">
            <v>UN</v>
          </cell>
          <cell r="E10018">
            <v>279.04000000000002</v>
          </cell>
        </row>
        <row r="10019">
          <cell r="A10019">
            <v>86943</v>
          </cell>
          <cell r="B10019" t="str">
            <v>COMPOSIÇÃO</v>
          </cell>
          <cell r="C10019" t="str">
            <v>LAVATÓRIO LOUÇA BRANCA SUSPENSO, 29,5 X 39CM OU EQUIVALENTE, PADRÃO POPULAR, INCLUSO SIFÃO FLEXÍVEL EM PVC, VÁLVULA E ENGATE FLEXÍVEL 30CM EM PLÁSTICO E TORNEIRA CROMADA DE MESA, PADRÃO POPULAR - FORNECIMENTO E INSTALAÇÃO. AF_01/2020</v>
          </cell>
          <cell r="D10019" t="str">
            <v>UN</v>
          </cell>
          <cell r="E10019">
            <v>265.47000000000003</v>
          </cell>
        </row>
        <row r="10020">
          <cell r="A10020">
            <v>86947</v>
          </cell>
          <cell r="B10020" t="str">
            <v>COMPOSIÇÃO</v>
          </cell>
          <cell r="C10020" t="str">
            <v>BANCADA MÁRMORE BRANCO, 50 X 60 CM, INCLUSO CUBA DE EMBUTIR OVAL EM LOUÇA BRANCA 35 X 50 CM, VÁLVULA, SIFÃO TIPO GARRAFA E ENGATE FLEXÍVEL 40 CM EM METAL CROMADO E APARELHO MISTURADOR DE MESA, PADRÃO MÉDIO - FORNEC. E INSTALAÇÃO. AF_01/2020</v>
          </cell>
          <cell r="D10020" t="str">
            <v>UN</v>
          </cell>
          <cell r="E10020">
            <v>1287.0899999999999</v>
          </cell>
        </row>
        <row r="10021">
          <cell r="A10021">
            <v>93396</v>
          </cell>
          <cell r="B10021" t="str">
            <v>COMPOSIÇÃO</v>
          </cell>
          <cell r="C10021" t="str">
            <v>BANCADA GRANITO CINZA,  50 X 60 CM, INCL. CUBA DE EMBUTIR OVAL LOUÇA BRANCA 35 X 50 CM, VÁLVULA METAL CROMADO, SIFÃO FLEXÍVEL PVC, ENGATE 30 CM FLEXÍVEL PLÁSTICO E TORNEIRA CROMADA DE MESA, PADRÃO POPULAR - FORNEC. E INSTALAÇÃO. AF_01/2020</v>
          </cell>
          <cell r="D10021" t="str">
            <v>UN</v>
          </cell>
          <cell r="E10021">
            <v>687.4</v>
          </cell>
        </row>
        <row r="10022">
          <cell r="A10022">
            <v>93441</v>
          </cell>
          <cell r="B10022" t="str">
            <v>COMPOSIÇÃO</v>
          </cell>
          <cell r="C10022" t="str">
            <v>BANCADA GRANITO CINZA  150 X 60 CM, COM CUBA DE EMBUTIR DE AÇO, VÁLVULA AMERICANA EM METAL, SIFÃO FLEXÍVEL EM PVC, ENGATE FLEXÍVEL 30 CM, TORNEIRA CROMADA LONGA, DE PAREDE, 1/2 OU 3/4, P/ COZINHA, PADRÃO POPULAR - FORNEC. E INSTALAÇÃO. AF_01/2020</v>
          </cell>
          <cell r="D10022" t="str">
            <v>UN</v>
          </cell>
          <cell r="E10022">
            <v>1203.32</v>
          </cell>
        </row>
        <row r="10023">
          <cell r="A10023">
            <v>93442</v>
          </cell>
          <cell r="B10023" t="str">
            <v>COMPOSIÇÃO</v>
          </cell>
          <cell r="C10023" t="str">
            <v>BANCADA MÁRMORE BRANCO 150 X 60 CM, COM CUBA DE EMBUTIR DE AÇO, VÁLVULA AMERICANA E SIFÃO TIPO GARRAFA EM METAL , ENGATE FLEXÍVEL 30 CM, TORNEIRA CROMADA, DE MESA, 1/2 OU 3/4, PARA PIA COZINHA, PADRÃO ALTO - FORNEC. E INSTALAÇÃO. AF_01/2020</v>
          </cell>
          <cell r="D10023" t="str">
            <v>UN</v>
          </cell>
          <cell r="E10023">
            <v>1292.76</v>
          </cell>
        </row>
        <row r="10024">
          <cell r="A10024">
            <v>95469</v>
          </cell>
          <cell r="B10024" t="str">
            <v>COMPOSIÇÃO</v>
          </cell>
          <cell r="C10024" t="str">
            <v>VASO SANITARIO SIFONADO CONVENCIONAL COM  LOUÇA BRANCA - FORNECIMENTO E INSTALAÇÃO. AF_01/2020</v>
          </cell>
          <cell r="D10024" t="str">
            <v>UN</v>
          </cell>
          <cell r="E10024">
            <v>287.18</v>
          </cell>
        </row>
        <row r="10025">
          <cell r="A10025">
            <v>95470</v>
          </cell>
          <cell r="B10025" t="str">
            <v>COMPOSIÇÃO</v>
          </cell>
          <cell r="C10025" t="str">
            <v>VASO SANITARIO SIFONADO CONVENCIONAL COM LOUÇA BRANCA, INCLUSO CONJUNTO DE LIGAÇÃO PARA BACIA SANITÁRIA AJUSTÁVEL - FORNECIMENTO E INSTALAÇÃO. AF_10/2016</v>
          </cell>
          <cell r="D10025" t="str">
            <v>UN</v>
          </cell>
          <cell r="E10025">
            <v>294.82</v>
          </cell>
        </row>
        <row r="10026">
          <cell r="A10026">
            <v>95471</v>
          </cell>
          <cell r="B10026" t="str">
            <v>COMPOSIÇÃO</v>
          </cell>
          <cell r="C10026" t="str">
            <v>VASO SANITARIO SIFONADO CONVENCIONAL PARA PCD SEM FURO FRONTAL COM  LOUÇA BRANCA SEM ASSENTO -  FORNECIMENTO E INSTALAÇÃO. AF_01/2020</v>
          </cell>
          <cell r="D10026" t="str">
            <v>UN</v>
          </cell>
          <cell r="E10026">
            <v>724.39</v>
          </cell>
        </row>
        <row r="10027">
          <cell r="A10027">
            <v>95472</v>
          </cell>
          <cell r="B10027" t="str">
            <v>COMPOSIÇÃO</v>
          </cell>
          <cell r="C10027" t="str">
            <v>VASO SANITARIO SIFONADO CONVENCIONAL PARA PCD SEM FURO FRONTAL COM LOUÇA BRANCA SEM ASSENTO, INCLUSO CONJUNTO DE LIGAÇÃO PARA BACIA SANITÁRIA AJUSTÁVEL - FORNECIMENTO E INSTALAÇÃO. AF_01/2020</v>
          </cell>
          <cell r="D10027" t="str">
            <v>UN</v>
          </cell>
          <cell r="E10027">
            <v>732.03</v>
          </cell>
        </row>
        <row r="10028">
          <cell r="A10028">
            <v>95542</v>
          </cell>
          <cell r="B10028" t="str">
            <v>COMPOSIÇÃO</v>
          </cell>
          <cell r="C10028" t="str">
            <v>PORTA TOALHA ROSTO EM METAL CROMADO, TIPO ARGOLA, INCLUSO FIXAÇÃO. AF_01/2020</v>
          </cell>
          <cell r="D10028" t="str">
            <v>UN</v>
          </cell>
          <cell r="E10028">
            <v>31.79</v>
          </cell>
        </row>
        <row r="10029">
          <cell r="A10029">
            <v>95543</v>
          </cell>
          <cell r="B10029" t="str">
            <v>COMPOSIÇÃO</v>
          </cell>
          <cell r="C10029" t="str">
            <v>PORTA TOALHA BANHO EM METAL CROMADO, TIPO BARRA, INCLUSO FIXAÇÃO. AF_01/2020</v>
          </cell>
          <cell r="D10029" t="str">
            <v>UN</v>
          </cell>
          <cell r="E10029">
            <v>53.74</v>
          </cell>
        </row>
        <row r="10030">
          <cell r="A10030">
            <v>95544</v>
          </cell>
          <cell r="B10030" t="str">
            <v>COMPOSIÇÃO</v>
          </cell>
          <cell r="C10030" t="str">
            <v>PAPELEIRA DE PAREDE EM METAL CROMADO SEM TAMPA, INCLUSO FIXAÇÃO. AF_01/2020</v>
          </cell>
          <cell r="D10030" t="str">
            <v>UN</v>
          </cell>
          <cell r="E10030">
            <v>38.65</v>
          </cell>
        </row>
        <row r="10031">
          <cell r="A10031">
            <v>95545</v>
          </cell>
          <cell r="B10031" t="str">
            <v>COMPOSIÇÃO</v>
          </cell>
          <cell r="C10031" t="str">
            <v>SABONETEIRA DE PAREDE EM METAL CROMADO, INCLUSO FIXAÇÃO. AF_01/2020</v>
          </cell>
          <cell r="D10031" t="str">
            <v>UN</v>
          </cell>
          <cell r="E10031">
            <v>37.92</v>
          </cell>
        </row>
        <row r="10032">
          <cell r="A10032">
            <v>95546</v>
          </cell>
          <cell r="B10032" t="str">
            <v>COMPOSIÇÃO</v>
          </cell>
          <cell r="C10032" t="str">
            <v>KIT DE ACESSORIOS PARA BANHEIRO EM METAL CROMADO, 5 PECAS, INCLUSO FIXAÇÃO. AF_01/2020</v>
          </cell>
          <cell r="D10032" t="str">
            <v>UN</v>
          </cell>
          <cell r="E10032">
            <v>132.21</v>
          </cell>
        </row>
        <row r="10033">
          <cell r="A10033">
            <v>95547</v>
          </cell>
          <cell r="B10033" t="str">
            <v>COMPOSIÇÃO</v>
          </cell>
          <cell r="C10033" t="str">
            <v>SABONETEIRA PLASTICA TIPO DISPENSER PARA SABONETE LIQUIDO COM RESERVATORIO 800 A 1500 ML, INCLUSO FIXAÇÃO. AF_01/2020</v>
          </cell>
          <cell r="D10033" t="str">
            <v>UN</v>
          </cell>
          <cell r="E10033">
            <v>70.48</v>
          </cell>
        </row>
        <row r="10034">
          <cell r="A10034">
            <v>100848</v>
          </cell>
          <cell r="B10034" t="str">
            <v>COMPOSIÇÃO</v>
          </cell>
          <cell r="C10034" t="str">
            <v>VASO SANITÁRIO INFANTIL LOUÇA BRANCA - FORNECIMENTO E INSTALACAO. AF_01/2020</v>
          </cell>
          <cell r="D10034" t="str">
            <v>UN</v>
          </cell>
          <cell r="E10034">
            <v>523.58000000000004</v>
          </cell>
        </row>
        <row r="10035">
          <cell r="A10035">
            <v>100849</v>
          </cell>
          <cell r="B10035" t="str">
            <v>COMPOSIÇÃO</v>
          </cell>
          <cell r="C10035" t="str">
            <v>ASSENTO SANITÁRIO CONVENCIONAL - FORNECIMENTO E INSTALACAO. AF_01/2020</v>
          </cell>
          <cell r="D10035" t="str">
            <v>UN</v>
          </cell>
          <cell r="E10035">
            <v>46.23</v>
          </cell>
        </row>
        <row r="10036">
          <cell r="A10036">
            <v>100851</v>
          </cell>
          <cell r="B10036" t="str">
            <v>COMPOSIÇÃO</v>
          </cell>
          <cell r="C10036" t="str">
            <v>ASSENTO SANITÁRIO INFANTIL - FORNECIMENTO E INSTALACAO. AF_01/2020</v>
          </cell>
          <cell r="D10036" t="str">
            <v>UN</v>
          </cell>
          <cell r="E10036">
            <v>93.13</v>
          </cell>
        </row>
        <row r="10037">
          <cell r="A10037">
            <v>100852</v>
          </cell>
          <cell r="B10037" t="str">
            <v>COMPOSIÇÃO</v>
          </cell>
          <cell r="C10037" t="str">
            <v>CUBA DE EMBUTIR RETANGULAR DE AÇO INOXIDÁVEL, 56 X 33 X 12 CM - FORNECIMENTO E INSTALAÇÃO. AF_01/2020</v>
          </cell>
          <cell r="D10037" t="str">
            <v>UN</v>
          </cell>
          <cell r="E10037">
            <v>263.45999999999998</v>
          </cell>
        </row>
        <row r="10038">
          <cell r="A10038">
            <v>100853</v>
          </cell>
          <cell r="B10038" t="str">
            <v>COMPOSIÇÃO</v>
          </cell>
          <cell r="C10038" t="str">
            <v>TORNEIRA CROMADA DE MESA PARA LAVATORIO, TIPO MONOCOMANDO. AF_01/2020</v>
          </cell>
          <cell r="D10038" t="str">
            <v>UN</v>
          </cell>
          <cell r="E10038">
            <v>381.01</v>
          </cell>
        </row>
        <row r="10039">
          <cell r="A10039">
            <v>100854</v>
          </cell>
          <cell r="B10039" t="str">
            <v>COMPOSIÇÃO</v>
          </cell>
          <cell r="C10039" t="str">
            <v>TORNEIRA CROMADA DE MESA PARA LAVATÓRIO COM SENSOR DE PRESENCA. AF_01/2020</v>
          </cell>
          <cell r="D10039" t="str">
            <v>UN</v>
          </cell>
          <cell r="E10039">
            <v>1996.34</v>
          </cell>
        </row>
        <row r="10040">
          <cell r="A10040">
            <v>100856</v>
          </cell>
          <cell r="B10040" t="str">
            <v>COMPOSIÇÃO</v>
          </cell>
          <cell r="C10040" t="str">
            <v>MANOPLA E CANOPLA CROMADA  FORNECIMENTO E INSTALAÇÃO. AF_01/2020</v>
          </cell>
          <cell r="D10040" t="str">
            <v>UN</v>
          </cell>
          <cell r="E10040">
            <v>41.82</v>
          </cell>
        </row>
        <row r="10041">
          <cell r="A10041">
            <v>100857</v>
          </cell>
          <cell r="B10041" t="str">
            <v>COMPOSIÇÃO</v>
          </cell>
          <cell r="C10041" t="str">
            <v>ACABAMENTO MONOCOMANDO PARA CHUVEIRO  FORNECIMENTO E INSTALAÇÃO. AF_01/2020</v>
          </cell>
          <cell r="D10041" t="str">
            <v>UN</v>
          </cell>
          <cell r="E10041">
            <v>584.16</v>
          </cell>
        </row>
        <row r="10042">
          <cell r="A10042">
            <v>100858</v>
          </cell>
          <cell r="B10042" t="str">
            <v>COMPOSIÇÃO</v>
          </cell>
          <cell r="C10042" t="str">
            <v>MICTÓRIO SIFONADO LOUÇA BRANCA  PADRÃO MÉDIO  FORNECIMENTO E INSTALAÇÃO. AF_01/2020</v>
          </cell>
          <cell r="D10042" t="str">
            <v>UN</v>
          </cell>
          <cell r="E10042">
            <v>561.98</v>
          </cell>
        </row>
        <row r="10043">
          <cell r="A10043">
            <v>100859</v>
          </cell>
          <cell r="B10043" t="str">
            <v>COMPOSIÇÃO</v>
          </cell>
          <cell r="C10043" t="str">
            <v>MICTÓRIO SIFONADO LOUÇA BRANCA PARA ENTRADA DE ÁGUA EMBUTIDA  PADRÃO ALTO  FORNECIMENTO E INSTALAÇÃO. AF_01/2020</v>
          </cell>
          <cell r="D10043" t="str">
            <v>UN</v>
          </cell>
          <cell r="E10043">
            <v>944.45</v>
          </cell>
        </row>
        <row r="10044">
          <cell r="A10044">
            <v>100860</v>
          </cell>
          <cell r="B10044" t="str">
            <v>COMPOSIÇÃO</v>
          </cell>
          <cell r="C10044" t="str">
            <v>CHUVEIRO ELÉTRICO COMUM CORPO PLÁSTICO, TIPO DUCHA  FORNECIMENTO E INSTALAÇÃO. AF_01/2020</v>
          </cell>
          <cell r="D10044" t="str">
            <v>UN</v>
          </cell>
          <cell r="E10044">
            <v>102.1</v>
          </cell>
        </row>
        <row r="10045">
          <cell r="A10045">
            <v>100861</v>
          </cell>
          <cell r="B10045" t="str">
            <v>COMPOSIÇÃO</v>
          </cell>
          <cell r="C10045" t="str">
            <v>SUPORTE MÃO FRANCESA EM AÇO, ABAS IGUAIS 30 CM, CAPACIDADE MINIMA 60 KG, BRANCO - FORNECIMENTO E INSTALAÇÃO. AF_01/2020</v>
          </cell>
          <cell r="D10045" t="str">
            <v>UN</v>
          </cell>
          <cell r="E10045">
            <v>33.42</v>
          </cell>
        </row>
        <row r="10046">
          <cell r="A10046">
            <v>100862</v>
          </cell>
          <cell r="B10046" t="str">
            <v>COMPOSIÇÃO</v>
          </cell>
          <cell r="C10046" t="str">
            <v>SUPORTE MÃO FRANCESA EM ACO, ABAS IGUAIS 40 CM, CAPACIDADE MINIMA 70 KG, BRANCO - FORNECIMENTO E INSTALAÇÃO. AF_01/2020</v>
          </cell>
          <cell r="D10046" t="str">
            <v>UN</v>
          </cell>
          <cell r="E10046">
            <v>36.83</v>
          </cell>
        </row>
        <row r="10047">
          <cell r="A10047">
            <v>100863</v>
          </cell>
          <cell r="B10047" t="str">
            <v>COMPOSIÇÃO</v>
          </cell>
          <cell r="C10047" t="str">
            <v>BARRA DE APOIO EM "L", EM ACO INOX POLIDO 70 X 70 CM, FIXADA NA PAREDE - FORNECIMENTO E INSTALACAO. AF_01/2020</v>
          </cell>
          <cell r="D10047" t="str">
            <v>UN</v>
          </cell>
          <cell r="E10047">
            <v>633.58000000000004</v>
          </cell>
        </row>
        <row r="10048">
          <cell r="A10048">
            <v>100864</v>
          </cell>
          <cell r="B10048" t="str">
            <v>COMPOSIÇÃO</v>
          </cell>
          <cell r="C10048" t="str">
            <v>BARRA DE APOIO EM "L", EM ACO INOX POLIDO 80 X 80 CM, FIXADA NA PAREDE - FORNECIMENTO E INSTALACAO. AF_01/2020</v>
          </cell>
          <cell r="D10048" t="str">
            <v>UN</v>
          </cell>
          <cell r="E10048">
            <v>695.89</v>
          </cell>
        </row>
        <row r="10049">
          <cell r="A10049">
            <v>100865</v>
          </cell>
          <cell r="B10049" t="str">
            <v>COMPOSIÇÃO</v>
          </cell>
          <cell r="C10049" t="str">
            <v>BARRA DE APOIO LATERAL ARTICULADA, COM TRAVA, EM ACO INOX POLIDO, FIXADA NA PAREDE - FORNECIMENTO E INSTALAÇÃO. AF_01/2020</v>
          </cell>
          <cell r="D10049" t="str">
            <v>UN</v>
          </cell>
          <cell r="E10049">
            <v>618.02</v>
          </cell>
        </row>
        <row r="10050">
          <cell r="A10050">
            <v>100866</v>
          </cell>
          <cell r="B10050" t="str">
            <v>COMPOSIÇÃO</v>
          </cell>
          <cell r="C10050" t="str">
            <v>BARRA DE APOIO RETA, EM ACO INOX POLIDO, COMPRIMENTO 60CM, FIXADA NA PAREDE - FORNECIMENTO E INSTALAÇÃO. AF_01/2020</v>
          </cell>
          <cell r="D10050" t="str">
            <v>UN</v>
          </cell>
          <cell r="E10050">
            <v>326.85000000000002</v>
          </cell>
        </row>
        <row r="10051">
          <cell r="A10051">
            <v>100867</v>
          </cell>
          <cell r="B10051" t="str">
            <v>COMPOSIÇÃO</v>
          </cell>
          <cell r="C10051" t="str">
            <v>BARRA DE APOIO RETA, EM ACO INOX POLIDO, COMPRIMENTO 70 CM,  FIXADA NA PAREDE - FORNECIMENTO E INSTALAÇÃO. AF_01/2020</v>
          </cell>
          <cell r="D10051" t="str">
            <v>UN</v>
          </cell>
          <cell r="E10051">
            <v>347.4</v>
          </cell>
        </row>
        <row r="10052">
          <cell r="A10052">
            <v>100868</v>
          </cell>
          <cell r="B10052" t="str">
            <v>COMPOSIÇÃO</v>
          </cell>
          <cell r="C10052" t="str">
            <v>BARRA DE APOIO RETA, EM ACO INOX POLIDO, COMPRIMENTO 80 CM,  FIXADA NA PAREDE - FORNECIMENTO E INSTALAÇÃO. AF_01/2020</v>
          </cell>
          <cell r="D10052" t="str">
            <v>UN</v>
          </cell>
          <cell r="E10052">
            <v>361.07</v>
          </cell>
        </row>
        <row r="10053">
          <cell r="A10053">
            <v>100869</v>
          </cell>
          <cell r="B10053" t="str">
            <v>COMPOSIÇÃO</v>
          </cell>
          <cell r="C10053" t="str">
            <v>BARRA DE APOIO RETA, EM ACO INOX POLIDO, COMPRIMENTO 90 CM,  FIXADA NA PAREDE - FORNECIMENTO E INSTALAÇÃO. AF_01/2020</v>
          </cell>
          <cell r="D10053" t="str">
            <v>UN</v>
          </cell>
          <cell r="E10053">
            <v>371.56</v>
          </cell>
        </row>
        <row r="10054">
          <cell r="A10054">
            <v>100870</v>
          </cell>
          <cell r="B10054" t="str">
            <v>COMPOSIÇÃO</v>
          </cell>
          <cell r="C10054" t="str">
            <v>BARRA DE APOIO RETA, EM ALUMINIO, COMPRIMENTO 60 CM,  FIXADA NA PAREDE - FORNECIMENTO E INSTALAÇÃO. AF_01/2020</v>
          </cell>
          <cell r="D10054" t="str">
            <v>UN</v>
          </cell>
          <cell r="E10054">
            <v>314.41000000000003</v>
          </cell>
        </row>
        <row r="10055">
          <cell r="A10055">
            <v>100871</v>
          </cell>
          <cell r="B10055" t="str">
            <v>COMPOSIÇÃO</v>
          </cell>
          <cell r="C10055" t="str">
            <v>BARRA DE APOIO RETA, EM ALUMINIO, COMPRIMENTO 70 CM,  FIXADA NA PAREDE - FORNECIMENTO E INSTALAÇÃO. AF_01/2020</v>
          </cell>
          <cell r="D10055" t="str">
            <v>UN</v>
          </cell>
          <cell r="E10055">
            <v>339.83</v>
          </cell>
        </row>
        <row r="10056">
          <cell r="A10056">
            <v>100872</v>
          </cell>
          <cell r="B10056" t="str">
            <v>COMPOSIÇÃO</v>
          </cell>
          <cell r="C10056" t="str">
            <v>BARRA DE APOIO RETA, EM ALUMINIO, COMPRIMENTO 80 CM,  FIXADA NA PAREDE - FORNECIMENTO E INSTALAÇÃO. AF_01/2020</v>
          </cell>
          <cell r="D10056" t="str">
            <v>UN</v>
          </cell>
          <cell r="E10056">
            <v>356.06</v>
          </cell>
        </row>
        <row r="10057">
          <cell r="A10057">
            <v>100873</v>
          </cell>
          <cell r="B10057" t="str">
            <v>COMPOSIÇÃO</v>
          </cell>
          <cell r="C10057" t="str">
            <v>BARRA DE APOIO RETA, EM ALUMINIO, COMPRIMENTO 90 CM,  FIXADA NA PAREDE - FORNECIMENTO E INSTALAÇÃO. AF_01/2020</v>
          </cell>
          <cell r="D10057" t="str">
            <v>UN</v>
          </cell>
          <cell r="E10057">
            <v>366.2</v>
          </cell>
        </row>
        <row r="10058">
          <cell r="A10058">
            <v>100874</v>
          </cell>
          <cell r="B10058" t="str">
            <v>COMPOSIÇÃO</v>
          </cell>
          <cell r="C10058" t="str">
            <v>PUXADOR PARA PCD, FIXADO NA PORTA - FORNECIMENTO E INSTALAÇÃO. AF_01/2020</v>
          </cell>
          <cell r="D10058" t="str">
            <v>UN</v>
          </cell>
          <cell r="E10058">
            <v>326.85000000000002</v>
          </cell>
        </row>
        <row r="10059">
          <cell r="A10059">
            <v>100875</v>
          </cell>
          <cell r="B10059" t="str">
            <v>COMPOSIÇÃO</v>
          </cell>
          <cell r="C10059" t="str">
            <v>BANCO ARTICULADO, EM ACO INOX, PARA PCD, FIXADO NA PAREDE - FORNECIMENTO E INSTALAÇÃO. AF_01/2020</v>
          </cell>
          <cell r="D10059" t="str">
            <v>UN</v>
          </cell>
          <cell r="E10059">
            <v>1140.79</v>
          </cell>
        </row>
        <row r="10060">
          <cell r="A10060">
            <v>100878</v>
          </cell>
          <cell r="B10060" t="str">
            <v>COMPOSIÇÃO</v>
          </cell>
          <cell r="C10060" t="str">
            <v>VASO SANITÁRIO SIFONADO COM CAIXA ACOPLADA, LOUÇA BRANCA - PADRÃO ALTO - FORNECIMENTO E INSTALAÇÃO. AF_01/2020</v>
          </cell>
          <cell r="D10060" t="str">
            <v>UN</v>
          </cell>
          <cell r="E10060">
            <v>620.55999999999995</v>
          </cell>
        </row>
        <row r="10061">
          <cell r="A10061">
            <v>98052</v>
          </cell>
          <cell r="B10061" t="str">
            <v>COMPOSIÇÃO</v>
          </cell>
          <cell r="C10061" t="str">
            <v>TANQUE SÉPTICO CIRCULAR, EM CONCRETO PRÉ-MOLDADO, DIÂMETRO INTERNO = 1,10 M, ALTURA INTERNA = 2,50 M, VOLUME ÚTIL: 2138,2 L (PARA 5 CONTRIBUINTES). AF_12/2020_PA</v>
          </cell>
          <cell r="D10061" t="str">
            <v>UN</v>
          </cell>
          <cell r="E10061">
            <v>2033.98</v>
          </cell>
        </row>
        <row r="10062">
          <cell r="A10062">
            <v>98053</v>
          </cell>
          <cell r="B10062" t="str">
            <v>COMPOSIÇÃO</v>
          </cell>
          <cell r="C10062" t="str">
            <v>TANQUE SÉPTICO CIRCULAR, EM CONCRETO PRÉ-MOLDADO, DIÂMETRO INTERNO = 1,40 M, ALTURA INTERNA = 2,50 M, VOLUME ÚTIL: 3463,6 L (PARA 13 CONTRIBUINTES). AF_12/2020_PA</v>
          </cell>
          <cell r="D10062" t="str">
            <v>UN</v>
          </cell>
          <cell r="E10062">
            <v>2799.15</v>
          </cell>
        </row>
        <row r="10063">
          <cell r="A10063">
            <v>98054</v>
          </cell>
          <cell r="B10063" t="str">
            <v>COMPOSIÇÃO</v>
          </cell>
          <cell r="C10063" t="str">
            <v>TANQUE SÉPTICO CIRCULAR, EM CONCRETO PRÉ-MOLDADO, DIÂMETRO INTERNO = 1,88 M, ALTURA INTERNA = 2,50 M, VOLUME ÚTIL: 6245,8 L (PARA 32 CONTRIBUINTES). AF_12/2020_PA</v>
          </cell>
          <cell r="D10063" t="str">
            <v>UN</v>
          </cell>
          <cell r="E10063">
            <v>4579.04</v>
          </cell>
        </row>
        <row r="10064">
          <cell r="A10064">
            <v>98055</v>
          </cell>
          <cell r="B10064" t="str">
            <v>COMPOSIÇÃO</v>
          </cell>
          <cell r="C10064" t="str">
            <v>TANQUE SÉPTICO CIRCULAR, EM CONCRETO PRÉ-MOLDADO, DIÂMETRO INTERNO = 2,38 M, ALTURA INTERNA = 2,50 M, VOLUME ÚTIL: 10009,8 L (PARA 69 CONTRIBUINTES). AF_12/2020_PA</v>
          </cell>
          <cell r="D10064" t="str">
            <v>UN</v>
          </cell>
          <cell r="E10064">
            <v>6233.86</v>
          </cell>
        </row>
        <row r="10065">
          <cell r="A10065">
            <v>98056</v>
          </cell>
          <cell r="B10065" t="str">
            <v>COMPOSIÇÃO</v>
          </cell>
          <cell r="C10065" t="str">
            <v>TANQUE SÉPTICO CIRCULAR, EM CONCRETO PRÉ-MOLDADO, DIÂMETRO INTERNO = 2,38 M, ALTURA INTERNA = 3,0 M, VOLUME ÚTIL: 12234,2 L (PARA 86 CONTRIBUINTES). AF_12/2020_PA</v>
          </cell>
          <cell r="D10065" t="str">
            <v>UN</v>
          </cell>
          <cell r="E10065">
            <v>7264.57</v>
          </cell>
        </row>
        <row r="10066">
          <cell r="A10066">
            <v>98057</v>
          </cell>
          <cell r="B10066" t="str">
            <v>COMPOSIÇÃO</v>
          </cell>
          <cell r="C10066" t="str">
            <v>TANQUE SÉPTICO CIRCULAR, EM CONCRETO PRÉ-MOLDADO, DIÂMETRO INTERNO = 2,88 M, ALTURA INTERNA = 2,50 M, VOLUME ÚTIL: 14657,4 L (PARA 105 CONTRIBUINTES). AF_12/2020_PA</v>
          </cell>
          <cell r="D10066" t="str">
            <v>UN</v>
          </cell>
          <cell r="E10066">
            <v>8668.91</v>
          </cell>
        </row>
        <row r="10067">
          <cell r="A10067">
            <v>98058</v>
          </cell>
          <cell r="B10067" t="str">
            <v>COMPOSIÇÃO</v>
          </cell>
          <cell r="C10067" t="str">
            <v>FILTRO ANAERÓBIO CIRCULAR, EM CONCRETO PRÉ-MOLDADO, DIÂMETRO INTERNO = 1,10 M, ALTURA INTERNA = 1,50 M, VOLUME ÚTIL: 1140,4 L (PARA 5 CONTRIBUINTES). AF_12/2020_PA</v>
          </cell>
          <cell r="D10067" t="str">
            <v>UN</v>
          </cell>
          <cell r="E10067">
            <v>1777.13</v>
          </cell>
        </row>
        <row r="10068">
          <cell r="A10068">
            <v>98059</v>
          </cell>
          <cell r="B10068" t="str">
            <v>COMPOSIÇÃO</v>
          </cell>
          <cell r="C10068" t="str">
            <v>FILTRO ANAERÓBIO CIRCULAR, EM CONCRETO PRÉ-MOLDADO, DIÂMETRO INTERNO = 1,88 M, ALTURA INTERNA = 1,50 M, VOLUME ÚTIL: 3331,1 L (PARA 19 CONTRIBUINTES). AF_12/2020_PA</v>
          </cell>
          <cell r="D10068" t="str">
            <v>UN</v>
          </cell>
          <cell r="E10068">
            <v>3890</v>
          </cell>
        </row>
        <row r="10069">
          <cell r="A10069">
            <v>98060</v>
          </cell>
          <cell r="B10069" t="str">
            <v>COMPOSIÇÃO</v>
          </cell>
          <cell r="C10069" t="str">
            <v>FILTRO ANAERÓBIO CIRCULAR, EM CONCRETO PRÉ-MOLDADO, DIÂMETRO INTERNO = 2,38 M, ALTURA INTERNA = 1,50 M, VOLUME ÚTIL: 5338,6 L (PARA 34 CONTRIBUINTES). AF_12/2020_PA</v>
          </cell>
          <cell r="D10069" t="str">
            <v>UN</v>
          </cell>
          <cell r="E10069">
            <v>5458.29</v>
          </cell>
        </row>
        <row r="10070">
          <cell r="A10070">
            <v>98061</v>
          </cell>
          <cell r="B10070" t="str">
            <v>COMPOSIÇÃO</v>
          </cell>
          <cell r="C10070" t="str">
            <v>FILTRO ANAERÓBIO CIRCULAR, EM CONCRETO PRÉ-MOLDADO, DIÂMETRO INTERNO = 2,88 M, ALTURA INTERNA = 1,50 M, VOLUME ÚTIL: 7817,3 L (PARA 75 CONTRIBUINTES). AF_12/2020_PA</v>
          </cell>
          <cell r="D10070" t="str">
            <v>UN</v>
          </cell>
          <cell r="E10070">
            <v>7627.07</v>
          </cell>
        </row>
        <row r="10071">
          <cell r="A10071">
            <v>98062</v>
          </cell>
          <cell r="B10071" t="str">
            <v>COMPOSIÇÃO</v>
          </cell>
          <cell r="C10071" t="str">
            <v>SUMIDOURO CIRCULAR, EM CONCRETO PRÉ-MOLDADO, DIÂMETRO INTERNO = 1,88 M, ALTURA INTERNA = 2,00 M, ÁREA DE INFILTRAÇÃO: 13,1 M² (PARA 5 CONTRIBUINTES). AF_12/2020_PA</v>
          </cell>
          <cell r="D10071" t="str">
            <v>UN</v>
          </cell>
          <cell r="E10071">
            <v>3055.16</v>
          </cell>
        </row>
        <row r="10072">
          <cell r="A10072">
            <v>98063</v>
          </cell>
          <cell r="B10072" t="str">
            <v>COMPOSIÇÃO</v>
          </cell>
          <cell r="C10072" t="str">
            <v>SUMIDOURO CIRCULAR, EM CONCRETO PRÉ-MOLDADO, DIÂMETRO INTERNO = 2,38 M, ALTURA INTERNA = 2,50 M, ÁREA DE INFILTRAÇÃO: 21,3 M² (PARA 8 CONTRIBUINTES). AF_12/2020_PA</v>
          </cell>
          <cell r="D10072" t="str">
            <v>UN</v>
          </cell>
          <cell r="E10072">
            <v>4661.3999999999996</v>
          </cell>
        </row>
        <row r="10073">
          <cell r="A10073">
            <v>98064</v>
          </cell>
          <cell r="B10073" t="str">
            <v>COMPOSIÇÃO</v>
          </cell>
          <cell r="C10073" t="str">
            <v>SUMIDOURO CIRCULAR, EM CONCRETO PRÉ-MOLDADO, DIÂMETRO INTERNO = 2,38 M, ALTURA INTERNA = 3,0 M, ÁREA DE INFILTRAÇÃO: 25 M² (PARA 10 CONTRIBUINTES). AF_12/2020_PA</v>
          </cell>
          <cell r="D10073" t="str">
            <v>UN</v>
          </cell>
          <cell r="E10073">
            <v>5378.69</v>
          </cell>
        </row>
        <row r="10074">
          <cell r="A10074">
            <v>98065</v>
          </cell>
          <cell r="B10074" t="str">
            <v>COMPOSIÇÃO</v>
          </cell>
          <cell r="C10074" t="str">
            <v>SUMIDOURO CIRCULAR, EM CONCRETO PRÉ-MOLDADO, DIÂMETRO INTERNO = 2,88 M, ALTURA INTERNA = 3,0 M, ÁREA DE INFILTRAÇÃO: 31,4 M² (PARA 12 CONTRIBUINTES). AF_12/2020_PA</v>
          </cell>
          <cell r="D10074" t="str">
            <v>UN</v>
          </cell>
          <cell r="E10074">
            <v>7480.18</v>
          </cell>
        </row>
        <row r="10075">
          <cell r="A10075">
            <v>98066</v>
          </cell>
          <cell r="B10075" t="str">
            <v>COMPOSIÇÃO</v>
          </cell>
          <cell r="C10075" t="str">
            <v>TANQUE SÉPTICO RETANGULAR, EM ALVENARIA COM TIJOLOS CERÂMICOS MACIÇOS, DIMENSÕES INTERNAS: 1,0 X 2,0 X H=1,4 M, VOLUME ÚTIL: 2000 L (PARA 5 CONTRIBUINTES). AF_12/2020</v>
          </cell>
          <cell r="D10075" t="str">
            <v>UN</v>
          </cell>
          <cell r="E10075">
            <v>4816.3999999999996</v>
          </cell>
        </row>
        <row r="10076">
          <cell r="A10076">
            <v>98067</v>
          </cell>
          <cell r="B10076" t="str">
            <v>COMPOSIÇÃO</v>
          </cell>
          <cell r="C10076" t="str">
            <v>TANQUE SÉPTICO RETANGULAR, EM ALVENARIA COM TIJOLOS CERÂMICOS MACIÇOS, DIMENSÕES INTERNAS: 1,2 X 2,4 X H=1,6 M, VOLUME ÚTIL: 3456 L (PARA 13 CONTRIBUINTES). AF_12/2020</v>
          </cell>
          <cell r="D10076" t="str">
            <v>UN</v>
          </cell>
          <cell r="E10076">
            <v>6417.65</v>
          </cell>
        </row>
        <row r="10077">
          <cell r="A10077">
            <v>98068</v>
          </cell>
          <cell r="B10077" t="str">
            <v>COMPOSIÇÃO</v>
          </cell>
          <cell r="C10077" t="str">
            <v>TANQUE SÉPTICO RETANGULAR, EM ALVENARIA COM TIJOLOS CERÂMICOS MACIÇOS, DIMENSÕES INTERNAS: 1,4 X 3,2 X H=1,8 M, VOLUME ÚTIL: 6272 L (PARA 32 CONTRIBUINTES). AF_12/2020</v>
          </cell>
          <cell r="D10077" t="str">
            <v>UN</v>
          </cell>
          <cell r="E10077">
            <v>9061.0499999999993</v>
          </cell>
        </row>
        <row r="10078">
          <cell r="A10078">
            <v>98069</v>
          </cell>
          <cell r="B10078" t="str">
            <v>COMPOSIÇÃO</v>
          </cell>
          <cell r="C10078" t="str">
            <v>TANQUE SÉPTICO RETANGULAR, EM ALVENARIA COM TIJOLOS CERÂMICOS MACIÇOS, DIMENSÕES INTERNAS: 1,6 X 4,4 X H=1,8 M, VOLUME ÚTIL: 9856 L (PARA 68 CONTRIBUINTES). AF_12/2020</v>
          </cell>
          <cell r="D10078" t="str">
            <v>UN</v>
          </cell>
          <cell r="E10078">
            <v>12175.59</v>
          </cell>
        </row>
        <row r="10079">
          <cell r="A10079">
            <v>98070</v>
          </cell>
          <cell r="B10079" t="str">
            <v>COMPOSIÇÃO</v>
          </cell>
          <cell r="C10079" t="str">
            <v>TANQUE SÉPTICO RETANGULAR, EM ALVENARIA COM TIJOLOS CERÂMICOS MACIÇOS, DIMENSÕES INTERNAS: 1,6 X 4,8 X H=2,0 M, VOLUME ÚTIL: 12288 L (PARA 86 CONTRIBUINTES). AF_12/2020</v>
          </cell>
          <cell r="D10079" t="str">
            <v>UN</v>
          </cell>
          <cell r="E10079">
            <v>13912.56</v>
          </cell>
        </row>
        <row r="10080">
          <cell r="A10080">
            <v>98071</v>
          </cell>
          <cell r="B10080" t="str">
            <v>COMPOSIÇÃO</v>
          </cell>
          <cell r="C10080" t="str">
            <v>TANQUE SÉPTICO RETANGULAR, EM ALVENARIA COM TIJOLOS CERÂMICOS MACIÇOS, DIMENSÕES INTERNAS: 1,6 X 4,6 X H=2,4 M, VOLUME ÚTIL: 14720 L (PARA 105 CONTRIBUINTES). AF_12/2020</v>
          </cell>
          <cell r="D10080" t="str">
            <v>UN</v>
          </cell>
          <cell r="E10080">
            <v>15184.78</v>
          </cell>
        </row>
        <row r="10081">
          <cell r="A10081">
            <v>98072</v>
          </cell>
          <cell r="B10081" t="str">
            <v>COMPOSIÇÃO</v>
          </cell>
          <cell r="C10081" t="str">
            <v>FILTRO ANAERÓBIO RETANGULAR, EM ALVENARIA COM TIJOLOS CERÂMICOS MACIÇOS, DIMENSÕES INTERNAS: 0,8 X 1,2 X H=1,67 M, VOLUME ÚTIL: 1152 L (PARA 5 CONTRIBUINTES). AF_12/2020</v>
          </cell>
          <cell r="D10081" t="str">
            <v>UN</v>
          </cell>
          <cell r="E10081">
            <v>4051.02</v>
          </cell>
        </row>
        <row r="10082">
          <cell r="A10082">
            <v>98073</v>
          </cell>
          <cell r="B10082" t="str">
            <v>COMPOSIÇÃO</v>
          </cell>
          <cell r="C10082" t="str">
            <v>FILTRO ANAERÓBIO RETANGULAR, EM ALVENARIA COM TIJOLOS CERÂMICOS MACIÇOS, DIMENSÕES INTERNAS: 1,2 X 1,8 X H=1,67 M, VOLUME ÚTIL: 2592 L (PARA 13 CONTRIBUINTES). AF_12/2020</v>
          </cell>
          <cell r="D10082" t="str">
            <v>UN</v>
          </cell>
          <cell r="E10082">
            <v>6363.5</v>
          </cell>
        </row>
        <row r="10083">
          <cell r="A10083">
            <v>98074</v>
          </cell>
          <cell r="B10083" t="str">
            <v>COMPOSIÇÃO</v>
          </cell>
          <cell r="C10083" t="str">
            <v>FILTRO ANAERÓBIO RETANGULAR, EM ALVENARIA COM TIJOLOS CERÂMICOS MACIÇOS, DIMENSÕES INTERNAS: 1,4 X 3,0 X H=1,67 M, VOLUME ÚTIL: 5040 L (PARA 32 CONTRIBUINTES). AF_12/2020</v>
          </cell>
          <cell r="D10083" t="str">
            <v>UN</v>
          </cell>
          <cell r="E10083">
            <v>9919.11</v>
          </cell>
        </row>
        <row r="10084">
          <cell r="A10084">
            <v>98075</v>
          </cell>
          <cell r="B10084" t="str">
            <v>COMPOSIÇÃO</v>
          </cell>
          <cell r="C10084" t="str">
            <v>FILTRO ANAERÓBIO RETANGULAR, EM ALVENARIA COM TIJOLOS CERÂMICOS MACIÇOS, DIMENSÕES INTERNAS: 1,4 X 4,2 X H=1,67 M, VOLUME ÚTIL: 7056 L (PARA 67 CONTRIBUINTES). AF_12/2020</v>
          </cell>
          <cell r="D10084" t="str">
            <v>UN</v>
          </cell>
          <cell r="E10084">
            <v>12920.11</v>
          </cell>
        </row>
        <row r="10085">
          <cell r="A10085">
            <v>98076</v>
          </cell>
          <cell r="B10085" t="str">
            <v>COMPOSIÇÃO</v>
          </cell>
          <cell r="C10085" t="str">
            <v>FILTRO ANAERÓBIO RETANGULAR, EM ALVENARIA COM TIJOLOS CERÂMICOS MACIÇOS, DIMENSÕES INTERNAS: 1,6 X 4,6 X H=1,67 M, VOLUME ÚTIL: 8832 L (PARA 84 CONTRIBUINTES). AF_12/2020</v>
          </cell>
          <cell r="D10085" t="str">
            <v>UN</v>
          </cell>
          <cell r="E10085">
            <v>14912.1</v>
          </cell>
        </row>
        <row r="10086">
          <cell r="A10086">
            <v>98077</v>
          </cell>
          <cell r="B10086" t="str">
            <v>COMPOSIÇÃO</v>
          </cell>
          <cell r="C10086" t="str">
            <v>FILTRO ANAERÓBIO RETANGULAR, EM ALVENARIA COM TIJOLOS CERÂMICOS MACIÇOS, DIMENSÕES INTERNAS: 1,6 X 5,6 X H=1,67 M, VOLUME ÚTIL: 10752 L (PARA 103 CONTRIBUINTES). AF_12/2020</v>
          </cell>
          <cell r="D10086" t="str">
            <v>UN</v>
          </cell>
          <cell r="E10086">
            <v>17571.150000000001</v>
          </cell>
        </row>
        <row r="10087">
          <cell r="A10087">
            <v>98078</v>
          </cell>
          <cell r="B10087" t="str">
            <v>COMPOSIÇÃO</v>
          </cell>
          <cell r="C10087" t="str">
            <v>SUMIDOURO RETANGULAR, EM ALVENARIA COM TIJOLOS CERÂMICOS MACIÇOS, DIMENSÕES INTERNAS: 0,8 X 1,4 X H=3,0 M, ÁREA DE INFILTRAÇÃO: 13,2 M² (PARA 5 CONTRIBUINTES). AF_12/2020</v>
          </cell>
          <cell r="D10087" t="str">
            <v>UN</v>
          </cell>
          <cell r="E10087">
            <v>4519.33</v>
          </cell>
        </row>
        <row r="10088">
          <cell r="A10088">
            <v>98079</v>
          </cell>
          <cell r="B10088" t="str">
            <v>COMPOSIÇÃO</v>
          </cell>
          <cell r="C10088" t="str">
            <v>SUMIDOURO RETANGULAR, EM ALVENARIA COM TIJOLOS CERÂMICOS MACIÇOS, DIMENSÕES INTERNAS: 1,0 X 3,0 X H=3,0 M, ÁREA DE INFILTRAÇÃO: 25 M² (PARA 10 CONTRIBUINTES). AF_12/2020</v>
          </cell>
          <cell r="D10088" t="str">
            <v>UN</v>
          </cell>
          <cell r="E10088">
            <v>7922.28</v>
          </cell>
        </row>
        <row r="10089">
          <cell r="A10089">
            <v>98080</v>
          </cell>
          <cell r="B10089" t="str">
            <v>COMPOSIÇÃO</v>
          </cell>
          <cell r="C10089" t="str">
            <v>SUMIDOURO RETANGULAR, EM ALVENARIA COM TIJOLOS CERÂMICOS MACIÇOS, DIMENSÕES INTERNAS: 1,6 X 3,4 X H=3,0 M, ÁREA DE INFILTRAÇÃO: 32,9 M² (PARA 13 CONTRIBUINTES). AF_12/2020</v>
          </cell>
          <cell r="D10089" t="str">
            <v>UN</v>
          </cell>
          <cell r="E10089">
            <v>10187.299999999999</v>
          </cell>
        </row>
        <row r="10090">
          <cell r="A10090">
            <v>98081</v>
          </cell>
          <cell r="B10090" t="str">
            <v>COMPOSIÇÃO</v>
          </cell>
          <cell r="C10090" t="str">
            <v>SUMIDOURO RETANGULAR, EM ALVENARIA COM TIJOLOS CERÂMICOS MACIÇOS, DIMENSÕES INTERNAS: 1,6 X 5,8 X H=3,0 M, ÁREA DE INFILTRAÇÃO: 50 M² (PARA 20 CONTRIBUINTES). AF_12/2020</v>
          </cell>
          <cell r="D10090" t="str">
            <v>UN</v>
          </cell>
          <cell r="E10090">
            <v>15092.19</v>
          </cell>
        </row>
        <row r="10091">
          <cell r="A10091">
            <v>98082</v>
          </cell>
          <cell r="B10091" t="str">
            <v>COMPOSIÇÃO</v>
          </cell>
          <cell r="C10091" t="str">
            <v>TANQUE SÉPTICO RETANGULAR, EM ALVENARIA COM BLOCOS DE CONCRETO, DIMENSÕES INTERNAS: 1,0 X 2,0 X H=1,4 M, VOLUME ÚTIL: 2000 L (PARA 5 CONTRIBUINTES). AF_12/2020</v>
          </cell>
          <cell r="D10091" t="str">
            <v>UN</v>
          </cell>
          <cell r="E10091">
            <v>3699.56</v>
          </cell>
        </row>
        <row r="10092">
          <cell r="A10092">
            <v>98083</v>
          </cell>
          <cell r="B10092" t="str">
            <v>COMPOSIÇÃO</v>
          </cell>
          <cell r="C10092" t="str">
            <v>TANQUE SÉPTICO RETANGULAR, EM ALVENARIA COM BLOCOS DE CONCRETO, DIMENSÕES INTERNAS: 1,2 X 2,4 X H=1,6 M, VOLUME ÚTIL: 3456 L (PARA 13 CONTRIBUINTES). AF_12/2020</v>
          </cell>
          <cell r="D10092" t="str">
            <v>UN</v>
          </cell>
          <cell r="E10092">
            <v>4870.74</v>
          </cell>
        </row>
        <row r="10093">
          <cell r="A10093">
            <v>98084</v>
          </cell>
          <cell r="B10093" t="str">
            <v>COMPOSIÇÃO</v>
          </cell>
          <cell r="C10093" t="str">
            <v>TANQUE SÉPTICO RETANGULAR, EM ALVENARIA COM BLOCOS DE CONCRETO, DIMENSÕES INTERNAS: 1,4 X 3,2 X H=1,8 M, VOLUME ÚTIL: 6272 L (PARA 32 CONTRIBUINTES). AF_12/2020</v>
          </cell>
          <cell r="D10093" t="str">
            <v>UN</v>
          </cell>
          <cell r="E10093">
            <v>6820.24</v>
          </cell>
        </row>
        <row r="10094">
          <cell r="A10094">
            <v>98085</v>
          </cell>
          <cell r="B10094" t="str">
            <v>COMPOSIÇÃO</v>
          </cell>
          <cell r="C10094" t="str">
            <v>TANQUE SÉPTICO RETANGULAR, EM ALVENARIA COM BLOCOS DE CONCRETO, DIMENSÕES INTERNAS: 1,6 X 4,4 X H=1,8 M, VOLUME ÚTIL: 9856 L (PARA 68 CONTRIBUINTES). AF_12/2020</v>
          </cell>
          <cell r="D10094" t="str">
            <v>UN</v>
          </cell>
          <cell r="E10094">
            <v>9251.25</v>
          </cell>
        </row>
        <row r="10095">
          <cell r="A10095">
            <v>98086</v>
          </cell>
          <cell r="B10095" t="str">
            <v>COMPOSIÇÃO</v>
          </cell>
          <cell r="C10095" t="str">
            <v>TANQUE SÉPTICO RETANGULAR, EM ALVENARIA COM BLOCOS DE CONCRETO, DIMENSÕES INTERNAS: 1,6 X 4,8 X H=2,0 M, VOLUME ÚTIL: 12288 L (PARA 86 CONTRIBUINTES). AF_12/2020</v>
          </cell>
          <cell r="D10095" t="str">
            <v>UN</v>
          </cell>
          <cell r="E10095">
            <v>10428.25</v>
          </cell>
        </row>
        <row r="10096">
          <cell r="A10096">
            <v>98087</v>
          </cell>
          <cell r="B10096" t="str">
            <v>COMPOSIÇÃO</v>
          </cell>
          <cell r="C10096" t="str">
            <v>TANQUE SÉPTICO RETANGULAR, EM ALVENARIA COM BLOCOS DE CONCRETO, DIMENSÕES INTERNAS: 1,6 X 4,6 X H=2,4 M, VOLUME ÚTIL: 14720 L (PARA 105 CONTRIBUINTES). AF_12/2020</v>
          </cell>
          <cell r="D10096" t="str">
            <v>UN</v>
          </cell>
          <cell r="E10096">
            <v>11102.76</v>
          </cell>
        </row>
        <row r="10097">
          <cell r="A10097">
            <v>98088</v>
          </cell>
          <cell r="B10097" t="str">
            <v>COMPOSIÇÃO</v>
          </cell>
          <cell r="C10097" t="str">
            <v>FILTRO ANAERÓBIO RETANGULAR, EM ALVENARIA COM BLOCOS DE CONCRETO, DIMENSÕES INTERNAS: 0,8 X 1,2 X H=1,67 M, VOLUME ÚTIL: 1152 L (PARA 5 CONTRIBUINTES). AF_12/2020</v>
          </cell>
          <cell r="D10097" t="str">
            <v>UN</v>
          </cell>
          <cell r="E10097">
            <v>3216.56</v>
          </cell>
        </row>
        <row r="10098">
          <cell r="A10098">
            <v>98089</v>
          </cell>
          <cell r="B10098" t="str">
            <v>COMPOSIÇÃO</v>
          </cell>
          <cell r="C10098" t="str">
            <v>FILTRO ANAERÓBIO RETANGULAR, EM ALVENARIA COM BLOCOS DE CONCRETO, DIMENSÕES INTERNAS: 1,2 X 1,8 X H=1,67 M, VOLUME ÚTIL: 2592 L (PARA 13 CONTRIBUINTES). AF_12/2020</v>
          </cell>
          <cell r="D10098" t="str">
            <v>UN</v>
          </cell>
          <cell r="E10098">
            <v>5104.28</v>
          </cell>
        </row>
        <row r="10099">
          <cell r="A10099">
            <v>98090</v>
          </cell>
          <cell r="B10099" t="str">
            <v>COMPOSIÇÃO</v>
          </cell>
          <cell r="C10099" t="str">
            <v>FILTRO ANAERÓBIO RETANGULAR, EM ALVENARIA COM BLOCOS DE CONCRETO, DIMENSÕES INTERNAS: 1,4 X 3,0 X H=1,67 M, VOLUME ÚTIL: 5040 L (PARA 32 CONTRIBUINTES). AF_12/2020</v>
          </cell>
          <cell r="D10099" t="str">
            <v>UN</v>
          </cell>
          <cell r="E10099">
            <v>8050.58</v>
          </cell>
        </row>
        <row r="10100">
          <cell r="A10100">
            <v>98091</v>
          </cell>
          <cell r="B10100" t="str">
            <v>COMPOSIÇÃO</v>
          </cell>
          <cell r="C10100" t="str">
            <v>FILTRO ANAERÓBIO RETANGULAR, EM ALVENARIA COM BLOCOS DE CONCRETO, DIMENSÕES INTERNAS: 1,4 X 4,2 X H=1,67 M, VOLUME ÚTIL: 7056 L (PARA 67 CONTRIBUINTES). AF_12/2020</v>
          </cell>
          <cell r="D10100" t="str">
            <v>UN</v>
          </cell>
          <cell r="E10100">
            <v>10534.36</v>
          </cell>
        </row>
        <row r="10101">
          <cell r="A10101">
            <v>98092</v>
          </cell>
          <cell r="B10101" t="str">
            <v>COMPOSIÇÃO</v>
          </cell>
          <cell r="C10101" t="str">
            <v>FILTRO ANAERÓBIO RETANGULAR, EM ALVENARIA COM BLOCOS DE CONCRETO, DIMENSÕES INTERNAS: 1,6 X 4,6 X H=1,67 M, VOLUME ÚTIL: 8832 L (PARA 84 CONTRIBUINTES). AF_12/2020</v>
          </cell>
          <cell r="D10101" t="str">
            <v>UN</v>
          </cell>
          <cell r="E10101">
            <v>12256.19</v>
          </cell>
        </row>
        <row r="10102">
          <cell r="A10102">
            <v>98093</v>
          </cell>
          <cell r="B10102" t="str">
            <v>COMPOSIÇÃO</v>
          </cell>
          <cell r="C10102" t="str">
            <v>FILTRO ANAERÓBIO RETANGULAR, EM ALVENARIA COM BLOCOS DE CONCRETO, DIMENSÕES INTERNAS: 1,6 X 5,6 X H=1,67 M, VOLUME ÚTIL: 10752 L (PARA 103 CONTRIBUINTES). AF_12/2020</v>
          </cell>
          <cell r="D10102" t="str">
            <v>UN</v>
          </cell>
          <cell r="E10102">
            <v>14480.34</v>
          </cell>
        </row>
        <row r="10103">
          <cell r="A10103">
            <v>98094</v>
          </cell>
          <cell r="B10103" t="str">
            <v>COMPOSIÇÃO</v>
          </cell>
          <cell r="C10103" t="str">
            <v>SUMIDOURO RETANGULAR, EM ALVENARIA COM BLOCOS DE CONCRETO, DIMENSÕES INTERNAS: 0,8 X 1,4 X H=3,0 M, ÁREA DE INFILTRAÇÃO: 13,2 M² (PARA 5 CONTRIBUINTES). AF_12/2020</v>
          </cell>
          <cell r="D10103" t="str">
            <v>UN</v>
          </cell>
          <cell r="E10103">
            <v>2659.56</v>
          </cell>
        </row>
        <row r="10104">
          <cell r="A10104">
            <v>98099</v>
          </cell>
          <cell r="B10104" t="str">
            <v>COMPOSIÇÃO</v>
          </cell>
          <cell r="C10104" t="str">
            <v>SUMIDOURO RETANGULAR, EM ALVENARIA COM BLOCOS DE CONCRETO, DIMENSÕES INTERNAS: 1,0 X 3,0 X H=3,0 M, ÁREA DE INFILTRAÇÃO: 25 M² (PARA 10 CONTRIBUINTES). AF_12/2020</v>
          </cell>
          <cell r="D10104" t="str">
            <v>UN</v>
          </cell>
          <cell r="E10104">
            <v>4545.6099999999997</v>
          </cell>
        </row>
        <row r="10105">
          <cell r="A10105">
            <v>98100</v>
          </cell>
          <cell r="B10105" t="str">
            <v>COMPOSIÇÃO</v>
          </cell>
          <cell r="C10105" t="str">
            <v>SUMIDOURO RETANGULAR, EM ALVENARIA COM BLOCOS DE CONCRETO, DIMENSÕES INTERNAS: 1,6 X 3,4 X H=3,0 M, ÁREA DE INFILTRAÇÃO: 32,9 M² (PARA 13 CONTRIBUINTES). . AF_12/2020</v>
          </cell>
          <cell r="D10105" t="str">
            <v>UN</v>
          </cell>
          <cell r="E10105">
            <v>5967.83</v>
          </cell>
        </row>
        <row r="10106">
          <cell r="A10106">
            <v>98101</v>
          </cell>
          <cell r="B10106" t="str">
            <v>COMPOSIÇÃO</v>
          </cell>
          <cell r="C10106" t="str">
            <v>SUMIDOURO RETANGULAR, EM ALVENARIA COM BLOCOS DE CONCRETO, DIMENSÕES INTERNAS: 1,6 X 5,8 X H=3,0 M, ÁREA DE INFILTRAÇÃO: 50 M² (PARA 20 CONTRIBUINTES). . AF_12/2020</v>
          </cell>
          <cell r="D10106" t="str">
            <v>UN</v>
          </cell>
          <cell r="E10106">
            <v>8825.1</v>
          </cell>
        </row>
        <row r="10107">
          <cell r="A10107">
            <v>98109</v>
          </cell>
          <cell r="B10107" t="str">
            <v>COMPOSIÇÃO</v>
          </cell>
          <cell r="C10107" t="str">
            <v>CAIXA DE GORDURA ESPECIAL (CAPACIDADE: 312 L - PARA ATÉ 146 PESSOAS SERVIDAS NO PICO), RETANGULAR, EM ALVENARIA COM BLOCOS DE CONCRETO, DIMENSÕES INTERNAS = 0,4X1,2 M, ALTURA INTERNA = 1 M. AF_12/2020</v>
          </cell>
          <cell r="D10107" t="str">
            <v>UN</v>
          </cell>
          <cell r="E10107">
            <v>767.62</v>
          </cell>
        </row>
        <row r="10108">
          <cell r="A10108">
            <v>98110</v>
          </cell>
          <cell r="B10108" t="str">
            <v>COMPOSIÇÃO</v>
          </cell>
          <cell r="C10108" t="str">
            <v>CAIXA DE GORDURA PEQUENA (CAPACIDADE: 19 L), CIRCULAR, EM PVC, DIÂMETRO INTERNO= 0,3 M. AF_12/2020</v>
          </cell>
          <cell r="D10108" t="str">
            <v>UN</v>
          </cell>
          <cell r="E10108">
            <v>373.68</v>
          </cell>
        </row>
        <row r="10109">
          <cell r="A10109">
            <v>98111</v>
          </cell>
          <cell r="B10109" t="str">
            <v>COMPOSIÇÃO</v>
          </cell>
          <cell r="C10109" t="str">
            <v>CAIXA DE INSPEÇÃO PARA ATERRAMENTO, CIRCULAR, EM POLIETILENO, DIÂMETRO INTERNO = 0,3 M. AF_12/2020</v>
          </cell>
          <cell r="D10109" t="str">
            <v>UN</v>
          </cell>
          <cell r="E10109">
            <v>50.46</v>
          </cell>
        </row>
        <row r="10110">
          <cell r="A10110">
            <v>98112</v>
          </cell>
          <cell r="B10110" t="str">
            <v>COMPOSIÇÃO</v>
          </cell>
          <cell r="C10110" t="str">
            <v>TIL (TUBO DE INSPEÇÃO E LIMPEZA) CONDOMINIAL PARA ESGOTO, EM PVC, DN 100 X 100 MM. AF_12/2020</v>
          </cell>
          <cell r="D10110" t="str">
            <v>UN</v>
          </cell>
          <cell r="E10110">
            <v>92.08</v>
          </cell>
        </row>
        <row r="10111">
          <cell r="A10111">
            <v>98114</v>
          </cell>
          <cell r="B10111" t="str">
            <v>COMPOSIÇÃO</v>
          </cell>
          <cell r="C10111" t="str">
            <v>TAMPA CIRCULAR PARA ESGOTO E DRENAGEM, EM FERRO FUNDIDO, DIÂMETRO INTERNO = 0,6 M. AF_12/2020</v>
          </cell>
          <cell r="D10111" t="str">
            <v>UN</v>
          </cell>
          <cell r="E10111">
            <v>689.26</v>
          </cell>
        </row>
        <row r="10112">
          <cell r="A10112">
            <v>98115</v>
          </cell>
          <cell r="B10112" t="str">
            <v>COMPOSIÇÃO</v>
          </cell>
          <cell r="C10112" t="str">
            <v>TAMPA CIRCULAR PARA ESGOTO E DRENAGEM, EM CONCRETO PRÉ-MOLDADO, DIÂMETRO INTERNO = 0,60 M E ALTURA = 0,10 M. AF_12/2020</v>
          </cell>
          <cell r="D10112" t="str">
            <v>UN</v>
          </cell>
          <cell r="E10112">
            <v>96.58</v>
          </cell>
        </row>
        <row r="10113">
          <cell r="A10113">
            <v>89957</v>
          </cell>
          <cell r="B10113" t="str">
            <v>COMPOSIÇÃO</v>
          </cell>
          <cell r="C10113" t="str">
            <v>PONTO DE CONSUMO TERMINAL DE ÁGUA FRIA (SUBRAMAL) COM TUBULAÇÃO DE PVC, DN 25 MM, INSTALADO EM RAMAL DE ÁGUA, INCLUSOS RASGO E CHUMBAMENTO EM ALVENARIA. AF_12/2014</v>
          </cell>
          <cell r="D10113" t="str">
            <v>UN</v>
          </cell>
          <cell r="E10113">
            <v>130</v>
          </cell>
        </row>
        <row r="10114">
          <cell r="A10114">
            <v>89959</v>
          </cell>
          <cell r="B10114" t="str">
            <v>COMPOSIÇÃO</v>
          </cell>
          <cell r="C10114" t="str">
            <v>PONTO DE CONSUMO TERMINAL DE ÁGUA QUENTE (SUBRAMAL) COM TUBULAÇÃO DE CPVC, DN 22 MM, INSTALADO EM RAMAL DE ÁGUA, INCLUSOS RASGO E CHUMBAMENTO EM ALVENARIA. AF_12/2014</v>
          </cell>
          <cell r="D10114" t="str">
            <v>UN</v>
          </cell>
          <cell r="E10114">
            <v>219.09</v>
          </cell>
        </row>
        <row r="10115">
          <cell r="A10115">
            <v>89349</v>
          </cell>
          <cell r="B10115" t="str">
            <v>COMPOSIÇÃO</v>
          </cell>
          <cell r="C10115" t="str">
            <v>REGISTRO DE PRESSÃO BRUTO, LATÃO, ROSCÁVEL, 1/2" - FORNECIMENTO E INSTALAÇÃO. AF_08/2021</v>
          </cell>
          <cell r="D10115" t="str">
            <v>UN</v>
          </cell>
          <cell r="E10115">
            <v>19.809999999999999</v>
          </cell>
        </row>
        <row r="10116">
          <cell r="A10116">
            <v>89351</v>
          </cell>
          <cell r="B10116" t="str">
            <v>COMPOSIÇÃO</v>
          </cell>
          <cell r="C10116" t="str">
            <v>REGISTRO DE PRESSÃO BRUTO, LATÃO,  ROSCÁVEL, 3/4'' - FORNECIMENTO E INSTALAÇÃO. AF_08/2021</v>
          </cell>
          <cell r="D10116" t="str">
            <v>UN</v>
          </cell>
          <cell r="E10116">
            <v>24.73</v>
          </cell>
        </row>
        <row r="10117">
          <cell r="A10117">
            <v>89352</v>
          </cell>
          <cell r="B10117" t="str">
            <v>COMPOSIÇÃO</v>
          </cell>
          <cell r="C10117" t="str">
            <v>REGISTRO DE GAVETA BRUTO, LATÃO, ROSCÁVEL, 1/2" - FORNECIMENTO E INSTALAÇÃO. AF_08/2021</v>
          </cell>
          <cell r="D10117" t="str">
            <v>UN</v>
          </cell>
          <cell r="E10117">
            <v>26.6</v>
          </cell>
        </row>
        <row r="10118">
          <cell r="A10118">
            <v>89353</v>
          </cell>
          <cell r="B10118" t="str">
            <v>COMPOSIÇÃO</v>
          </cell>
          <cell r="C10118" t="str">
            <v>REGISTRO DE GAVETA BRUTO, LATÃO, ROSCÁVEL, 3/4" - FORNECIMENTO E INSTALAÇÃO. AF_08/2021</v>
          </cell>
          <cell r="D10118" t="str">
            <v>UN</v>
          </cell>
          <cell r="E10118">
            <v>29.6</v>
          </cell>
        </row>
        <row r="10119">
          <cell r="A10119">
            <v>89354</v>
          </cell>
          <cell r="B10119" t="str">
            <v>COMPOSIÇÃO</v>
          </cell>
          <cell r="C10119" t="str">
            <v>MISTURADOR MONOCOMANDO PARA CHUVEIRO, BASE BRUTA E ACABAMENTO CROMADO - FORNECIMENTO E INSTALAÇÃO. AF_08/2021</v>
          </cell>
          <cell r="D10119" t="str">
            <v>UN</v>
          </cell>
          <cell r="E10119">
            <v>601.32000000000005</v>
          </cell>
        </row>
        <row r="10120">
          <cell r="A10120">
            <v>89969</v>
          </cell>
          <cell r="B10120" t="str">
            <v>COMPOSIÇÃO</v>
          </cell>
          <cell r="C10120" t="str">
            <v>KIT DE REGISTRO DE PRESSÃO BRUTO DE LATÃO ½", INCLUSIVE CONEXÕES,  ROSCÁVEL, INSTALADO EM RAMAL DE ÁGUA FRIA - FORNECIMENTO E INSTALAÇÃO. AF_12/2014</v>
          </cell>
          <cell r="D10120" t="str">
            <v>UN</v>
          </cell>
          <cell r="E10120">
            <v>35.56</v>
          </cell>
        </row>
        <row r="10121">
          <cell r="A10121">
            <v>89970</v>
          </cell>
          <cell r="B10121" t="str">
            <v>COMPOSIÇÃO</v>
          </cell>
          <cell r="C10121" t="str">
            <v>KIT DE REGISTRO DE PRESSÃO BRUTO DE LATÃO ¾", INCLUSIVE CONEXÕES, ROSCÁVEL, INSTALADO EM RAMAL DE ÁGUA FRIA - FORNECIMENTO E INSTALAÇÃO. AF_12/2014</v>
          </cell>
          <cell r="D10121" t="str">
            <v>UN</v>
          </cell>
          <cell r="E10121">
            <v>38.03</v>
          </cell>
        </row>
        <row r="10122">
          <cell r="A10122">
            <v>89971</v>
          </cell>
          <cell r="B10122" t="str">
            <v>COMPOSIÇÃO</v>
          </cell>
          <cell r="C10122" t="str">
            <v>KIT DE REGISTRO DE GAVETA BRUTO DE LATÃO ½", INCLUSIVE CONEXÕES, ROSCÁVEL, INSTALADO EM RAMAL DE ÁGUA FRIA - FORNECIMENTO E INSTALAÇÃO. AF_12/2014</v>
          </cell>
          <cell r="D10122" t="str">
            <v>UN</v>
          </cell>
          <cell r="E10122">
            <v>37.44</v>
          </cell>
        </row>
        <row r="10123">
          <cell r="A10123">
            <v>89972</v>
          </cell>
          <cell r="B10123" t="str">
            <v>COMPOSIÇÃO</v>
          </cell>
          <cell r="C10123" t="str">
            <v>KIT DE REGISTRO DE GAVETA BRUTO DE LATÃO ¾", INCLUSIVE CONEXÕES, ROSCÁVEL, INSTALADO EM RAMAL DE ÁGUA FRIA - FORNECIMENTO E INSTALAÇÃO. AF_12/2014</v>
          </cell>
          <cell r="D10123" t="str">
            <v>UN</v>
          </cell>
          <cell r="E10123">
            <v>42.2</v>
          </cell>
        </row>
        <row r="10124">
          <cell r="A10124">
            <v>89973</v>
          </cell>
          <cell r="B10124" t="str">
            <v>COMPOSIÇÃO</v>
          </cell>
          <cell r="C10124" t="str">
            <v>KIT DE MISTURADOR BASE BRUTA DE LATÃO ¾" MONOCOMANDO PARA CHUVEIRO, INCLUSIVE CONEXÕES, INSTALADO EM RAMAL DE ÁGUA - FORNECIMENTO E INSTALAÇÃO. AF_12/2014</v>
          </cell>
          <cell r="D10124" t="str">
            <v>UN</v>
          </cell>
          <cell r="E10124">
            <v>809.32</v>
          </cell>
        </row>
        <row r="10125">
          <cell r="A10125">
            <v>89974</v>
          </cell>
          <cell r="B10125" t="str">
            <v>COMPOSIÇÃO</v>
          </cell>
          <cell r="C10125" t="str">
            <v>KIT DE TÊ MISTURADOR EM CPVC ¾" COM DUPLO COMANDO PARA CHUVEIRO, INCLUSIVE CONEXÕES, INSTALADO EM RAMAL DE ÁGUA - FORNECIMENTO E INSTALAÇÃO. AF_12/2014</v>
          </cell>
          <cell r="D10125" t="str">
            <v>UN</v>
          </cell>
          <cell r="E10125">
            <v>275.31</v>
          </cell>
        </row>
        <row r="10126">
          <cell r="A10126">
            <v>89984</v>
          </cell>
          <cell r="B10126" t="str">
            <v>COMPOSIÇÃO</v>
          </cell>
          <cell r="C10126" t="str">
            <v>REGISTRO DE PRESSÃO BRUTO, LATÃO, ROSCÁVEL, 1/2", COM ACABAMENTO E CANOPLA CROMADOS - FORNECIMENTO E INSTALAÇÃO. AF_08/2021</v>
          </cell>
          <cell r="D10126" t="str">
            <v>UN</v>
          </cell>
          <cell r="E10126">
            <v>62.91</v>
          </cell>
        </row>
        <row r="10127">
          <cell r="A10127">
            <v>89985</v>
          </cell>
          <cell r="B10127" t="str">
            <v>COMPOSIÇÃO</v>
          </cell>
          <cell r="C10127" t="str">
            <v>REGISTRO DE PRESSÃO BRUTO, LATÃO, ROSCÁVEL, 3/4", COM ACABAMENTO E CANOPLA CROMADOS - FORNECIMENTO E INSTALAÇÃO. AF_08/2021</v>
          </cell>
          <cell r="D10127" t="str">
            <v>UN</v>
          </cell>
          <cell r="E10127">
            <v>66.48</v>
          </cell>
        </row>
        <row r="10128">
          <cell r="A10128">
            <v>89986</v>
          </cell>
          <cell r="B10128" t="str">
            <v>COMPOSIÇÃO</v>
          </cell>
          <cell r="C10128" t="str">
            <v>REGISTRO DE GAVETA BRUTO, LATÃO, ROSCÁVEL, 1/2", COM ACABAMENTO E CANOPLA CROMADOS - FORNECIMENTO E INSTALAÇÃO. AF_08/2021</v>
          </cell>
          <cell r="D10128" t="str">
            <v>UN</v>
          </cell>
          <cell r="E10128">
            <v>61.36</v>
          </cell>
        </row>
        <row r="10129">
          <cell r="A10129">
            <v>89987</v>
          </cell>
          <cell r="B10129" t="str">
            <v>COMPOSIÇÃO</v>
          </cell>
          <cell r="C10129" t="str">
            <v>REGISTRO DE GAVETA BRUTO, LATÃO, ROSCÁVEL, 3/4", COM ACABAMENTO E CANOPLA CROMADOS - FORNECIMENTO E INSTALAÇÃO. AF_08/2021</v>
          </cell>
          <cell r="D10129" t="str">
            <v>UN</v>
          </cell>
          <cell r="E10129">
            <v>69.89</v>
          </cell>
        </row>
        <row r="10130">
          <cell r="A10130">
            <v>90371</v>
          </cell>
          <cell r="B10130" t="str">
            <v>COMPOSIÇÃO</v>
          </cell>
          <cell r="C10130" t="str">
            <v>REGISTRO DE ESFERA, PVC, ROSCÁVEL, COM VOLANTE, 3/4" - FORNECIMENTO E INSTALAÇÃO. AF_08/2021</v>
          </cell>
          <cell r="D10130" t="str">
            <v>UN</v>
          </cell>
          <cell r="E10130">
            <v>26.15</v>
          </cell>
        </row>
        <row r="10131">
          <cell r="A10131">
            <v>94489</v>
          </cell>
          <cell r="B10131" t="str">
            <v>COMPOSIÇÃO</v>
          </cell>
          <cell r="C10131" t="str">
            <v>REGISTRO DE ESFERA, PVC, SOLDÁVEL, COM VOLANTE, DN  25 MM - FORNECIMENTO E INSTALAÇÃO. AF_08/2021</v>
          </cell>
          <cell r="D10131" t="str">
            <v>UN</v>
          </cell>
          <cell r="E10131">
            <v>26.77</v>
          </cell>
        </row>
        <row r="10132">
          <cell r="A10132">
            <v>94490</v>
          </cell>
          <cell r="B10132" t="str">
            <v>COMPOSIÇÃO</v>
          </cell>
          <cell r="C10132" t="str">
            <v>REGISTRO DE ESFERA, PVC, SOLDÁVEL, COM VOLANTE, DN  32 MM - FORNECIMENTO E INSTALAÇÃO. AF_08/2021</v>
          </cell>
          <cell r="D10132" t="str">
            <v>UN</v>
          </cell>
          <cell r="E10132">
            <v>39.369999999999997</v>
          </cell>
        </row>
        <row r="10133">
          <cell r="A10133">
            <v>94491</v>
          </cell>
          <cell r="B10133" t="str">
            <v>COMPOSIÇÃO</v>
          </cell>
          <cell r="C10133" t="str">
            <v>REGISTRO DE ESFERA, PVC, SOLDÁVEL, COM VOLANTE, DN  40 MM - FORNECIMENTO E INSTALAÇÃO. AF_08/2021</v>
          </cell>
          <cell r="D10133" t="str">
            <v>UN</v>
          </cell>
          <cell r="E10133">
            <v>53.88</v>
          </cell>
        </row>
        <row r="10134">
          <cell r="A10134">
            <v>94492</v>
          </cell>
          <cell r="B10134" t="str">
            <v>COMPOSIÇÃO</v>
          </cell>
          <cell r="C10134" t="str">
            <v>REGISTRO DE ESFERA, PVC, SOLDÁVEL, COM VOLANTE, DN  50 MM - FORNECIMENTO E INSTALAÇÃO. AF_08/2021</v>
          </cell>
          <cell r="D10134" t="str">
            <v>UN</v>
          </cell>
          <cell r="E10134">
            <v>55.38</v>
          </cell>
        </row>
        <row r="10135">
          <cell r="A10135">
            <v>94493</v>
          </cell>
          <cell r="B10135" t="str">
            <v>COMPOSIÇÃO</v>
          </cell>
          <cell r="C10135" t="str">
            <v>REGISTRO DE ESFERA, PVC, SOLDÁVEL, COM VOLANTE, DN  60 MM - FORNECIMENTO E INSTALAÇÃO. AF_08/2021</v>
          </cell>
          <cell r="D10135" t="str">
            <v>UN</v>
          </cell>
          <cell r="E10135">
            <v>101.67</v>
          </cell>
        </row>
        <row r="10136">
          <cell r="A10136">
            <v>94495</v>
          </cell>
          <cell r="B10136" t="str">
            <v>COMPOSIÇÃO</v>
          </cell>
          <cell r="C10136" t="str">
            <v>REGISTRO DE GAVETA BRUTO, LATÃO, ROSCÁVEL, 1" - FORNECIMENTO E INSTALAÇÃO. AF_08/2021</v>
          </cell>
          <cell r="D10136" t="str">
            <v>UN</v>
          </cell>
          <cell r="E10136">
            <v>45.54</v>
          </cell>
        </row>
        <row r="10137">
          <cell r="A10137">
            <v>94496</v>
          </cell>
          <cell r="B10137" t="str">
            <v>COMPOSIÇÃO</v>
          </cell>
          <cell r="C10137" t="str">
            <v>REGISTRO DE GAVETA BRUTO, LATÃO, ROSCÁVEL, 1 1/4" - FORNECIMENTO E INSTALAÇÃO. AF_08/2021</v>
          </cell>
          <cell r="D10137" t="str">
            <v>UN</v>
          </cell>
          <cell r="E10137">
            <v>62.05</v>
          </cell>
        </row>
        <row r="10138">
          <cell r="A10138">
            <v>94497</v>
          </cell>
          <cell r="B10138" t="str">
            <v>COMPOSIÇÃO</v>
          </cell>
          <cell r="C10138" t="str">
            <v>REGISTRO DE GAVETA BRUTO, LATÃO, ROSCÁVEL, 1 1/2" - FORNECIMENTO E INSTALAÇÃO. AF_08/2021</v>
          </cell>
          <cell r="D10138" t="str">
            <v>UN</v>
          </cell>
          <cell r="E10138">
            <v>78.67</v>
          </cell>
        </row>
        <row r="10139">
          <cell r="A10139">
            <v>94498</v>
          </cell>
          <cell r="B10139" t="str">
            <v>COMPOSIÇÃO</v>
          </cell>
          <cell r="C10139" t="str">
            <v>REGISTRO DE GAVETA BRUTO, LATÃO, ROSCÁVEL, 2" - FORNECIMENTO E INSTALAÇÃO. AF_08/2021</v>
          </cell>
          <cell r="D10139" t="str">
            <v>UN</v>
          </cell>
          <cell r="E10139">
            <v>108.35</v>
          </cell>
        </row>
        <row r="10140">
          <cell r="A10140">
            <v>94499</v>
          </cell>
          <cell r="B10140" t="str">
            <v>COMPOSIÇÃO</v>
          </cell>
          <cell r="C10140" t="str">
            <v>REGISTRO DE GAVETA BRUTO, LATÃO, ROSCÁVEL, 2 1/2" - FORNECIMENTO E INSTALAÇÃO. AF_08/2021</v>
          </cell>
          <cell r="D10140" t="str">
            <v>UN</v>
          </cell>
          <cell r="E10140">
            <v>213.42</v>
          </cell>
        </row>
        <row r="10141">
          <cell r="A10141">
            <v>94500</v>
          </cell>
          <cell r="B10141" t="str">
            <v>COMPOSIÇÃO</v>
          </cell>
          <cell r="C10141" t="str">
            <v>REGISTRO DE GAVETA BRUTO, LATÃO, ROSCÁVEL, 3" - FORNECIMENTO E INSTALAÇÃO. AF_08/2021</v>
          </cell>
          <cell r="D10141" t="str">
            <v>UN</v>
          </cell>
          <cell r="E10141">
            <v>259.2</v>
          </cell>
        </row>
        <row r="10142">
          <cell r="A10142">
            <v>94501</v>
          </cell>
          <cell r="B10142" t="str">
            <v>COMPOSIÇÃO</v>
          </cell>
          <cell r="C10142" t="str">
            <v>REGISTRO DE GAVETA BRUTO, LATÃO, ROSCÁVEL, 4" - FORNECIMENTO E INSTALAÇÃO. AF_08/2021</v>
          </cell>
          <cell r="D10142" t="str">
            <v>UN</v>
          </cell>
          <cell r="E10142">
            <v>519.21</v>
          </cell>
        </row>
        <row r="10143">
          <cell r="A10143">
            <v>94792</v>
          </cell>
          <cell r="B10143" t="str">
            <v>COMPOSIÇÃO</v>
          </cell>
          <cell r="C10143" t="str">
            <v>REGISTRO DE GAVETA BRUTO, LATÃO, ROSCÁVEL, 1", COM ACABAMENTO E CANOPLA CROMADOS - FORNECIMENTO E INSTALAÇÃO. AF_08/2021</v>
          </cell>
          <cell r="D10143" t="str">
            <v>UN</v>
          </cell>
          <cell r="E10143">
            <v>85.07</v>
          </cell>
        </row>
        <row r="10144">
          <cell r="A10144">
            <v>94793</v>
          </cell>
          <cell r="B10144" t="str">
            <v>COMPOSIÇÃO</v>
          </cell>
          <cell r="C10144" t="str">
            <v>REGISTRO DE GAVETA BRUTO, LATÃO, ROSCÁVEL, 1 1/4", COM ACABAMENTO E CANOPLA CROMADOS - FORNECIMENTO E INSTALAÇÃO. AF_08/2021</v>
          </cell>
          <cell r="D10144" t="str">
            <v>UN</v>
          </cell>
          <cell r="E10144">
            <v>116.15</v>
          </cell>
        </row>
        <row r="10145">
          <cell r="A10145">
            <v>94794</v>
          </cell>
          <cell r="B10145" t="str">
            <v>COMPOSIÇÃO</v>
          </cell>
          <cell r="C10145" t="str">
            <v>REGISTRO DE GAVETA BRUTO, LATÃO, ROSCÁVEL, 1 1/2", COM ACABAMENTO E CANOPLA CROMADOS - FORNECIMENTO E INSTALAÇÃO. AF_08/2021</v>
          </cell>
          <cell r="D10145" t="str">
            <v>UN</v>
          </cell>
          <cell r="E10145">
            <v>123.58</v>
          </cell>
        </row>
        <row r="10146">
          <cell r="A10146">
            <v>94795</v>
          </cell>
          <cell r="B10146" t="str">
            <v>COMPOSIÇÃO</v>
          </cell>
          <cell r="C10146" t="str">
            <v>TORNEIRA DE BOIA PARA CAIXA D'ÁGUA, ROSCÁVEL, 1/2" - FORNECIMENTO E INSTALAÇÃO. AF_08/2021</v>
          </cell>
          <cell r="D10146" t="str">
            <v>UN</v>
          </cell>
          <cell r="E10146">
            <v>37.61</v>
          </cell>
        </row>
        <row r="10147">
          <cell r="A10147">
            <v>94796</v>
          </cell>
          <cell r="B10147" t="str">
            <v>COMPOSIÇÃO</v>
          </cell>
          <cell r="C10147" t="str">
            <v>TORNEIRA DE BOIA PARA CAIXA D'ÁGUA, ROSCÁVEL, 3/4" - FORNECIMENTO E INSTALAÇÃO. AF_08/2021</v>
          </cell>
          <cell r="D10147" t="str">
            <v>UN</v>
          </cell>
          <cell r="E10147">
            <v>43.09</v>
          </cell>
        </row>
        <row r="10148">
          <cell r="A10148">
            <v>94797</v>
          </cell>
          <cell r="B10148" t="str">
            <v>COMPOSIÇÃO</v>
          </cell>
          <cell r="C10148" t="str">
            <v>TORNEIRA DE BOIA PARA CAIXA D'ÁGUA, ROSCÁVEL, 1" - FORNECIMENTO E INSTALAÇÃO. AF_08/2021</v>
          </cell>
          <cell r="D10148" t="str">
            <v>UN</v>
          </cell>
          <cell r="E10148">
            <v>89.32</v>
          </cell>
        </row>
        <row r="10149">
          <cell r="A10149">
            <v>94798</v>
          </cell>
          <cell r="B10149" t="str">
            <v>COMPOSIÇÃO</v>
          </cell>
          <cell r="C10149" t="str">
            <v>TORNEIRA DE BOIA PARA CAIXA D'ÁGUA, ROSCÁVEL, 1 1/4" - FORNECIMENTO E INSTALAÇÃO. AF_08/2021</v>
          </cell>
          <cell r="D10149" t="str">
            <v>UN</v>
          </cell>
          <cell r="E10149">
            <v>148.22</v>
          </cell>
        </row>
        <row r="10150">
          <cell r="A10150">
            <v>94799</v>
          </cell>
          <cell r="B10150" t="str">
            <v>COMPOSIÇÃO</v>
          </cell>
          <cell r="C10150" t="str">
            <v>TORNEIRA DE BOIA PARA CAIXA D'ÁGUA, ROSCÁVEL, 1 1/2" - FORNECIMENTO E INSTALAÇÃO. AF_08/2021</v>
          </cell>
          <cell r="D10150" t="str">
            <v>UN</v>
          </cell>
          <cell r="E10150">
            <v>181.95</v>
          </cell>
        </row>
        <row r="10151">
          <cell r="A10151">
            <v>94800</v>
          </cell>
          <cell r="B10151" t="str">
            <v>COMPOSIÇÃO</v>
          </cell>
          <cell r="C10151" t="str">
            <v>TORNEIRA DE BOIA PARA CAIXA D'ÁGUA, ROSCÁVEL, 2" - FORNECIMENTO E INSTALAÇÃO. AF_08/2021</v>
          </cell>
          <cell r="D10151" t="str">
            <v>UN</v>
          </cell>
          <cell r="E10151">
            <v>233.6</v>
          </cell>
        </row>
        <row r="10152">
          <cell r="A10152">
            <v>95248</v>
          </cell>
          <cell r="B10152" t="str">
            <v>COMPOSIÇÃO</v>
          </cell>
          <cell r="C10152" t="str">
            <v>VÁLVULA DE ESFERA BRUTA, BRONZE, ROSCÁVEL, 1/2" - FORNECIMENTO E INSTALAÇÃO. AF_08/2021</v>
          </cell>
          <cell r="D10152" t="str">
            <v>UN</v>
          </cell>
          <cell r="E10152">
            <v>38.229999999999997</v>
          </cell>
        </row>
        <row r="10153">
          <cell r="A10153">
            <v>95249</v>
          </cell>
          <cell r="B10153" t="str">
            <v>COMPOSIÇÃO</v>
          </cell>
          <cell r="C10153" t="str">
            <v>VÁLVULA DE ESFERA BRUTA, BRONZE, ROSCÁVEL, 3/4'' - FORNECIMENTO E INSTALAÇÃO. AF_08/2021</v>
          </cell>
          <cell r="D10153" t="str">
            <v>UN</v>
          </cell>
          <cell r="E10153">
            <v>45.34</v>
          </cell>
        </row>
        <row r="10154">
          <cell r="A10154">
            <v>95250</v>
          </cell>
          <cell r="B10154" t="str">
            <v>COMPOSIÇÃO</v>
          </cell>
          <cell r="C10154" t="str">
            <v>VÁLVULA DE ESFERA BRUTA, BRONZE, ROSCÁVEL, 1'' - FORNECIMENTO E INSTALAÇÃO. AF_08/2021</v>
          </cell>
          <cell r="D10154" t="str">
            <v>UN</v>
          </cell>
          <cell r="E10154">
            <v>61.18</v>
          </cell>
        </row>
        <row r="10155">
          <cell r="A10155">
            <v>95251</v>
          </cell>
          <cell r="B10155" t="str">
            <v>COMPOSIÇÃO</v>
          </cell>
          <cell r="C10155" t="str">
            <v>VÁLVULA DE ESFERA BRUTA, BRONZE, ROSCÁVEL, 1 1/4'' - FORNECIMENTO E INSTALAÇÃO. AF_08/2021</v>
          </cell>
          <cell r="D10155" t="str">
            <v>UN</v>
          </cell>
          <cell r="E10155">
            <v>90.31</v>
          </cell>
        </row>
        <row r="10156">
          <cell r="A10156">
            <v>95252</v>
          </cell>
          <cell r="B10156" t="str">
            <v>COMPOSIÇÃO</v>
          </cell>
          <cell r="C10156" t="str">
            <v>VÁLVULA DE ESFERA BRUTA, BRONZE, ROSCÁVEL, 1 1/2'' - FORNECIMENTO E INSTALAÇÃO. AF_08/2021</v>
          </cell>
          <cell r="D10156" t="str">
            <v>UN</v>
          </cell>
          <cell r="E10156">
            <v>109.69</v>
          </cell>
        </row>
        <row r="10157">
          <cell r="A10157">
            <v>95253</v>
          </cell>
          <cell r="B10157" t="str">
            <v>COMPOSIÇÃO</v>
          </cell>
          <cell r="C10157" t="str">
            <v>VÁLVULA DE ESFERA BRUTA, BRONZE, ROSCÁVEL, 2'' - FORNECIMENTO E INSTALAÇÃO. AF_08/2021</v>
          </cell>
          <cell r="D10157" t="str">
            <v>UN</v>
          </cell>
          <cell r="E10157">
            <v>166.15</v>
          </cell>
        </row>
        <row r="10158">
          <cell r="A10158">
            <v>99619</v>
          </cell>
          <cell r="B10158" t="str">
            <v>COMPOSIÇÃO</v>
          </cell>
          <cell r="C10158" t="str">
            <v>VÁLVULA DE RETENÇÃO HORIZONTAL, DE BRONZE, ROSCÁVEL, 3/4" - FORNECIMENTO E INSTALAÇÃO. AF_08/2021</v>
          </cell>
          <cell r="D10158" t="str">
            <v>UN</v>
          </cell>
          <cell r="E10158">
            <v>117.93</v>
          </cell>
        </row>
        <row r="10159">
          <cell r="A10159">
            <v>99620</v>
          </cell>
          <cell r="B10159" t="str">
            <v>COMPOSIÇÃO</v>
          </cell>
          <cell r="C10159" t="str">
            <v>VÁLVULA DE RETENÇÃO HORIZONTAL, DE BRONZE, ROSCÁVEL, 1" - FORNECIMENTO E INSTALAÇÃO. AF_08/2021</v>
          </cell>
          <cell r="D10159" t="str">
            <v>UN</v>
          </cell>
          <cell r="E10159">
            <v>160.21</v>
          </cell>
        </row>
        <row r="10160">
          <cell r="A10160">
            <v>99621</v>
          </cell>
          <cell r="B10160" t="str">
            <v>COMPOSIÇÃO</v>
          </cell>
          <cell r="C10160" t="str">
            <v>VÁLVULA DE RETENÇÃO HORIZONTAL, DE BRONZE, ROSCÁVEL, 1 1/4" - FORNECIMENTO E INSTALAÇÃO. AF_08/2021</v>
          </cell>
          <cell r="D10160" t="str">
            <v>UN</v>
          </cell>
          <cell r="E10160">
            <v>238.91</v>
          </cell>
        </row>
        <row r="10161">
          <cell r="A10161">
            <v>99622</v>
          </cell>
          <cell r="B10161" t="str">
            <v>COMPOSIÇÃO</v>
          </cell>
          <cell r="C10161" t="str">
            <v>VÁLVULA DE RETENÇÃO HORIZONTAL, DE BRONZE, ROSCÁVEL, 1 1/2"  - FORNECIMENTO E INSTALAÇÃO. AF_08/2021</v>
          </cell>
          <cell r="D10161" t="str">
            <v>UN</v>
          </cell>
          <cell r="E10161">
            <v>268.66000000000003</v>
          </cell>
        </row>
        <row r="10162">
          <cell r="A10162">
            <v>99623</v>
          </cell>
          <cell r="B10162" t="str">
            <v>COMPOSIÇÃO</v>
          </cell>
          <cell r="C10162" t="str">
            <v>VÁLVULA DE RETENÇÃO HORIZONTAL, DE BRONZE, ROSCÁVEL, 2"  - FORNECIMENTO E INSTALAÇÃO. AF_08/2021</v>
          </cell>
          <cell r="D10162" t="str">
            <v>UN</v>
          </cell>
          <cell r="E10162">
            <v>375.07</v>
          </cell>
        </row>
        <row r="10163">
          <cell r="A10163">
            <v>99624</v>
          </cell>
          <cell r="B10163" t="str">
            <v>COMPOSIÇÃO</v>
          </cell>
          <cell r="C10163" t="str">
            <v>VÁLVULA DE RETENÇÃO HORIZONTAL, DE BRONZE, ROSCÁVEL, 2 1/2" - FORNECIMENTO E INSTALAÇÃO. AF_08/2021</v>
          </cell>
          <cell r="D10163" t="str">
            <v>UN</v>
          </cell>
          <cell r="E10163">
            <v>534.94000000000005</v>
          </cell>
        </row>
        <row r="10164">
          <cell r="A10164">
            <v>99625</v>
          </cell>
          <cell r="B10164" t="str">
            <v>COMPOSIÇÃO</v>
          </cell>
          <cell r="C10164" t="str">
            <v>VÁLVULA DE RETENÇÃO HORIZONTAL, DE BRONZE, ROSCÁVEL, 3" - FORNECIMENTO E INSTALAÇÃO. AF_08/2021</v>
          </cell>
          <cell r="D10164" t="str">
            <v>UN</v>
          </cell>
          <cell r="E10164">
            <v>736.19</v>
          </cell>
        </row>
        <row r="10165">
          <cell r="A10165">
            <v>99626</v>
          </cell>
          <cell r="B10165" t="str">
            <v>COMPOSIÇÃO</v>
          </cell>
          <cell r="C10165" t="str">
            <v>VÁLVULA DE RETENÇÃO HORIZONTAL, DE BRONZE, ROSCÁVEL, 4" - FORNECIMENTO E INSTALAÇÃO. AF_08/2021</v>
          </cell>
          <cell r="D10165" t="str">
            <v>UN</v>
          </cell>
          <cell r="E10165">
            <v>1134.6199999999999</v>
          </cell>
        </row>
        <row r="10166">
          <cell r="A10166">
            <v>99627</v>
          </cell>
          <cell r="B10166" t="str">
            <v>COMPOSIÇÃO</v>
          </cell>
          <cell r="C10166" t="str">
            <v>VÁLVULA DE RETENÇÃO VERTICAL, DE BRONZE, ROSCÁVEL, 1/2" - FORNECIMENTO E INSTALAÇÃO. AF_08/2021</v>
          </cell>
          <cell r="D10166" t="str">
            <v>UN</v>
          </cell>
          <cell r="E10166">
            <v>71.12</v>
          </cell>
        </row>
        <row r="10167">
          <cell r="A10167">
            <v>99628</v>
          </cell>
          <cell r="B10167" t="str">
            <v>COMPOSIÇÃO</v>
          </cell>
          <cell r="C10167" t="str">
            <v>VÁLVULA DE RETENÇÃO VERTICAL, DE BRONZE, ROSCÁVEL, 3/4" - FORNECIMENTO E INSTALAÇÃO. AF_08/2021</v>
          </cell>
          <cell r="D10167" t="str">
            <v>UN</v>
          </cell>
          <cell r="E10167">
            <v>77.400000000000006</v>
          </cell>
        </row>
        <row r="10168">
          <cell r="A10168">
            <v>99629</v>
          </cell>
          <cell r="B10168" t="str">
            <v>COMPOSIÇÃO</v>
          </cell>
          <cell r="C10168" t="str">
            <v>VÁLVULA DE RETENÇÃO VERTICAL, DE BRONZE, ROSCÁVEL, 1" - FORNECIMENTO E INSTALAÇÃO. AF_08/2021</v>
          </cell>
          <cell r="D10168" t="str">
            <v>UN</v>
          </cell>
          <cell r="E10168">
            <v>85.82</v>
          </cell>
        </row>
        <row r="10169">
          <cell r="A10169">
            <v>99630</v>
          </cell>
          <cell r="B10169" t="str">
            <v>COMPOSIÇÃO</v>
          </cell>
          <cell r="C10169" t="str">
            <v>VÁLVULA DE RETENÇÃO VERTICAL, DE BRONZE, ROSCÁVEL, 1 1/4" - FORNECIMENTO E INSTALAÇÃO. AF_08/2021</v>
          </cell>
          <cell r="D10169" t="str">
            <v>UN</v>
          </cell>
          <cell r="E10169">
            <v>127.8</v>
          </cell>
        </row>
        <row r="10170">
          <cell r="A10170">
            <v>99631</v>
          </cell>
          <cell r="B10170" t="str">
            <v>COMPOSIÇÃO</v>
          </cell>
          <cell r="C10170" t="str">
            <v>VÁLVULA DE RETENÇÃO VERTICAL, DE BRONZE, ROSCÁVEL, 1 1/2" - FORNECIMENTO E INSTALAÇÃO. AF_08/2021</v>
          </cell>
          <cell r="D10170" t="str">
            <v>UN</v>
          </cell>
          <cell r="E10170">
            <v>148.59</v>
          </cell>
        </row>
        <row r="10171">
          <cell r="A10171">
            <v>99632</v>
          </cell>
          <cell r="B10171" t="str">
            <v>COMPOSIÇÃO</v>
          </cell>
          <cell r="C10171" t="str">
            <v>VÁLVULA DE RETENÇÃO VERTICAL, DE BRONZE, ROSCÁVEL, 2" - FORNECIMENTO E INSTALAÇÃO. AF_08/2021</v>
          </cell>
          <cell r="D10171" t="str">
            <v>UN</v>
          </cell>
          <cell r="E10171">
            <v>214.5</v>
          </cell>
        </row>
        <row r="10172">
          <cell r="A10172">
            <v>99633</v>
          </cell>
          <cell r="B10172" t="str">
            <v>COMPOSIÇÃO</v>
          </cell>
          <cell r="C10172" t="str">
            <v>VÁLVULA DE RETENÇÃO VERTICAL, DE BRONZE, ROSCÁVEL, 3" - FORNECIMENTO E INSTALAÇÃO. AF_08/2021</v>
          </cell>
          <cell r="D10172" t="str">
            <v>UN</v>
          </cell>
          <cell r="E10172">
            <v>461.48</v>
          </cell>
        </row>
        <row r="10173">
          <cell r="A10173">
            <v>99634</v>
          </cell>
          <cell r="B10173" t="str">
            <v>COMPOSIÇÃO</v>
          </cell>
          <cell r="C10173" t="str">
            <v>VÁLVULA DE RETENÇÃO VERTICAL, DE BRONZE, ROSCÁVEL, 4" - FORNECIMENTO E INSTALAÇÃO. AF_08/2021</v>
          </cell>
          <cell r="D10173" t="str">
            <v>UN</v>
          </cell>
          <cell r="E10173">
            <v>788.97</v>
          </cell>
        </row>
        <row r="10174">
          <cell r="A10174">
            <v>99635</v>
          </cell>
          <cell r="B10174" t="str">
            <v>COMPOSIÇÃO</v>
          </cell>
          <cell r="C10174" t="str">
            <v>VÁLVULA DE DESCARGA METÁLICA, BASE 1 1/2", ACABAMENTO METALICO CROMADO - FORNECIMENTO E INSTALAÇÃO. AF_08/2021</v>
          </cell>
          <cell r="D10174" t="str">
            <v>UN</v>
          </cell>
          <cell r="E10174">
            <v>212.58</v>
          </cell>
        </row>
        <row r="10175">
          <cell r="A10175">
            <v>103008</v>
          </cell>
          <cell r="B10175" t="str">
            <v>COMPOSIÇÃO</v>
          </cell>
          <cell r="C10175" t="str">
            <v>VÁLVULA DE RETENÇÃO HORIZONTAL, DE BRONZE, ROSCÁVEL, 1/2" - FORNECIMENTO E INSTALAÇÃO. AF_08/2021</v>
          </cell>
          <cell r="D10175" t="str">
            <v>UN</v>
          </cell>
          <cell r="E10175">
            <v>96.47</v>
          </cell>
        </row>
        <row r="10176">
          <cell r="A10176">
            <v>103009</v>
          </cell>
          <cell r="B10176" t="str">
            <v>COMPOSIÇÃO</v>
          </cell>
          <cell r="C10176" t="str">
            <v>VÁLVULA DE RETENÇÃO VERTICAL, DE BRONZE, ROSCÁVEL, 2 1/2" - FORNECIMENTO E INSTALAÇÃO. AF_08/2021</v>
          </cell>
          <cell r="D10176" t="str">
            <v>UN</v>
          </cell>
          <cell r="E10176">
            <v>339.66</v>
          </cell>
        </row>
        <row r="10177">
          <cell r="A10177">
            <v>103010</v>
          </cell>
          <cell r="B10177" t="str">
            <v>COMPOSIÇÃO</v>
          </cell>
          <cell r="C10177" t="str">
            <v>VÁLVULA DE RETENÇÃO, DE BRONZE, PÉ COM CRIVOS, ROSCÁVEL, 3/4" - FORNECIMENTO E INSTALAÇÃO. AF_08/2021</v>
          </cell>
          <cell r="D10177" t="str">
            <v>UN</v>
          </cell>
          <cell r="E10177">
            <v>73.14</v>
          </cell>
        </row>
        <row r="10178">
          <cell r="A10178">
            <v>103011</v>
          </cell>
          <cell r="B10178" t="str">
            <v>COMPOSIÇÃO</v>
          </cell>
          <cell r="C10178" t="str">
            <v>VÁLVULA DE RETENÇÃO, DE BRONZE, PÉ COM CRIVOS, ROSCÁVEL, 1" - FORNECIMENTO E INSTALAÇÃO. AF_08/2021</v>
          </cell>
          <cell r="D10178" t="str">
            <v>UN</v>
          </cell>
          <cell r="E10178">
            <v>81.47</v>
          </cell>
        </row>
        <row r="10179">
          <cell r="A10179">
            <v>103012</v>
          </cell>
          <cell r="B10179" t="str">
            <v>COMPOSIÇÃO</v>
          </cell>
          <cell r="C10179" t="str">
            <v>VÁLVULA DE RETENÇÃO, DE BRONZE, PÉ COM CRIVOS, ROSCÁVEL, 1 1/4" - FORNECIMENTO E INSTALAÇÃO. AF_08/2021</v>
          </cell>
          <cell r="D10179" t="str">
            <v>UN</v>
          </cell>
          <cell r="E10179">
            <v>128.57</v>
          </cell>
        </row>
        <row r="10180">
          <cell r="A10180">
            <v>103013</v>
          </cell>
          <cell r="B10180" t="str">
            <v>COMPOSIÇÃO</v>
          </cell>
          <cell r="C10180" t="str">
            <v>VÁLVULA DE RETENÇÃO, DE BRONZE, PÉ COM CRIVOS, ROSCÁVEL, 1 1/2" - FORNECIMENTO E INSTALAÇÃO. AF_08/2021</v>
          </cell>
          <cell r="D10180" t="str">
            <v>UN</v>
          </cell>
          <cell r="E10180">
            <v>138.27000000000001</v>
          </cell>
        </row>
        <row r="10181">
          <cell r="A10181">
            <v>103014</v>
          </cell>
          <cell r="B10181" t="str">
            <v>COMPOSIÇÃO</v>
          </cell>
          <cell r="C10181" t="str">
            <v>VÁLVULA DE RETENÇÃO, DE BRONZE, PÉ COM CRIVOS, ROSCÁVEL, 2" - FORNECIMENTO E INSTALAÇÃO. AF_08/2021</v>
          </cell>
          <cell r="D10181" t="str">
            <v>UN</v>
          </cell>
          <cell r="E10181">
            <v>208.11</v>
          </cell>
        </row>
        <row r="10182">
          <cell r="A10182">
            <v>103015</v>
          </cell>
          <cell r="B10182" t="str">
            <v>COMPOSIÇÃO</v>
          </cell>
          <cell r="C10182" t="str">
            <v>VÁLVULA DE RETENÇÃO, DE BRONZE, PÉ COM CRIVOS, ROSCÁVEL, 2 1/2" - FORNECIMENTO E INSTALAÇÃO. AF_08/2021</v>
          </cell>
          <cell r="D10182" t="str">
            <v>UN</v>
          </cell>
          <cell r="E10182">
            <v>368.48</v>
          </cell>
        </row>
        <row r="10183">
          <cell r="A10183">
            <v>103016</v>
          </cell>
          <cell r="B10183" t="str">
            <v>COMPOSIÇÃO</v>
          </cell>
          <cell r="C10183" t="str">
            <v>VÁLVULA DE RETENÇÃO, DE BRONZE, PÉ COM CRIVOS, ROSCÁVEL, 3" - FORNECIMENTO E INSTALAÇÃO. AF_08/2021</v>
          </cell>
          <cell r="D10183" t="str">
            <v>UN</v>
          </cell>
          <cell r="E10183">
            <v>503.92</v>
          </cell>
        </row>
        <row r="10184">
          <cell r="A10184">
            <v>103017</v>
          </cell>
          <cell r="B10184" t="str">
            <v>COMPOSIÇÃO</v>
          </cell>
          <cell r="C10184" t="str">
            <v>VÁLVULA DE RETENÇÃO, DE BRONZE, PÉ COM CRIVOS, ROSCÁVEL, 4" - FORNECIMENTO E INSTALAÇÃO. AF_08/2021</v>
          </cell>
          <cell r="D10184" t="str">
            <v>UN</v>
          </cell>
          <cell r="E10184">
            <v>880.55</v>
          </cell>
        </row>
        <row r="10185">
          <cell r="A10185">
            <v>103018</v>
          </cell>
          <cell r="B10185" t="str">
            <v>COMPOSIÇÃO</v>
          </cell>
          <cell r="C10185" t="str">
            <v>VÁLVULA DE DESCARGA METÁLICA, BASE 1 1/4", ACABAMENTO METALICO CROMADO - FORNECIMENTO E INSTALAÇÃO. AF_08/2021</v>
          </cell>
          <cell r="D10185" t="str">
            <v>UN</v>
          </cell>
          <cell r="E10185">
            <v>174.58</v>
          </cell>
        </row>
        <row r="10186">
          <cell r="A10186">
            <v>103019</v>
          </cell>
          <cell r="B10186" t="str">
            <v>COMPOSIÇÃO</v>
          </cell>
          <cell r="C10186" t="str">
            <v>REGISTRO OU VÁLVULA GLOBO ANGULAR EM LATÃO, PARA HIDRANTES EM INSTALAÇÃO PREDIAL DE INCÊNDIO, 45 GRAUS, 2 1/2" - FORNECIMENTO E INSTALAÇÃO. AF_08/2021</v>
          </cell>
          <cell r="D10186" t="str">
            <v>UN</v>
          </cell>
          <cell r="E10186">
            <v>200.5</v>
          </cell>
        </row>
        <row r="10187">
          <cell r="A10187">
            <v>103029</v>
          </cell>
          <cell r="B10187" t="str">
            <v>COMPOSIÇÃO</v>
          </cell>
          <cell r="C10187" t="str">
            <v>REGISTRO OU REGULADOR DE GÁS DE COZINHA - FORNECIMENTO E INSTALAÇÃO. AF_08/2021</v>
          </cell>
          <cell r="D10187" t="str">
            <v>UN</v>
          </cell>
          <cell r="E10187">
            <v>33.659999999999997</v>
          </cell>
        </row>
        <row r="10188">
          <cell r="A10188">
            <v>103036</v>
          </cell>
          <cell r="B10188" t="str">
            <v>COMPOSIÇÃO</v>
          </cell>
          <cell r="C10188" t="str">
            <v>REGISTRO DE ESFERA, PVC, ROSCÁVEL, COM VOLANTE, 1/2" - FORNECIMENTO E INSTALAÇÃO. AF_08/2021</v>
          </cell>
          <cell r="D10188" t="str">
            <v>UN</v>
          </cell>
          <cell r="E10188">
            <v>20.93</v>
          </cell>
        </row>
        <row r="10189">
          <cell r="A10189">
            <v>103037</v>
          </cell>
          <cell r="B10189" t="str">
            <v>COMPOSIÇÃO</v>
          </cell>
          <cell r="C10189" t="str">
            <v>REGISTRO DE ESFERA, PVC, ROSCÁVEL, COM VOLANTE, 1" - FORNECIMENTO E INSTALAÇÃO. AF_08/2021</v>
          </cell>
          <cell r="D10189" t="str">
            <v>UN</v>
          </cell>
          <cell r="E10189">
            <v>41.22</v>
          </cell>
        </row>
        <row r="10190">
          <cell r="A10190">
            <v>103038</v>
          </cell>
          <cell r="B10190" t="str">
            <v>COMPOSIÇÃO</v>
          </cell>
          <cell r="C10190" t="str">
            <v>REGISTRO DE ESFERA, PVC, ROSCÁVEL, COM VOLANTE, 1 1/4" - FORNECIMENTO E INSTALAÇÃO. AF_08/2021</v>
          </cell>
          <cell r="D10190" t="str">
            <v>UN</v>
          </cell>
          <cell r="E10190">
            <v>55.2</v>
          </cell>
        </row>
        <row r="10191">
          <cell r="A10191">
            <v>103039</v>
          </cell>
          <cell r="B10191" t="str">
            <v>COMPOSIÇÃO</v>
          </cell>
          <cell r="C10191" t="str">
            <v>REGISTRO DE ESFERA, PVC, ROSCÁVEL, COM VOLANTE, 1 1/2" - FORNECIMENTO E INSTALAÇÃO. AF_08/2021</v>
          </cell>
          <cell r="D10191" t="str">
            <v>UN</v>
          </cell>
          <cell r="E10191">
            <v>60.25</v>
          </cell>
        </row>
        <row r="10192">
          <cell r="A10192">
            <v>103040</v>
          </cell>
          <cell r="B10192" t="str">
            <v>COMPOSIÇÃO</v>
          </cell>
          <cell r="C10192" t="str">
            <v>REGISTRO DE ESFERA, PVC, ROSCÁVEL, COM VOLANTE, 2" - FORNECIMENTO E INSTALAÇÃO. AF_08/2021</v>
          </cell>
          <cell r="D10192" t="str">
            <v>UN</v>
          </cell>
          <cell r="E10192">
            <v>89.34</v>
          </cell>
        </row>
        <row r="10193">
          <cell r="A10193">
            <v>103041</v>
          </cell>
          <cell r="B10193" t="str">
            <v>COMPOSIÇÃO</v>
          </cell>
          <cell r="C10193" t="str">
            <v>REGISTRO DE ESFERA, PVC, ROSCÁVEL, COM BORBOLETA, 1/2" - FORNECIMENTO E INSTALAÇÃO. AF_08/2021</v>
          </cell>
          <cell r="D10193" t="str">
            <v>UN</v>
          </cell>
          <cell r="E10193">
            <v>17.489999999999998</v>
          </cell>
        </row>
        <row r="10194">
          <cell r="A10194">
            <v>103042</v>
          </cell>
          <cell r="B10194" t="str">
            <v>COMPOSIÇÃO</v>
          </cell>
          <cell r="C10194" t="str">
            <v>REGISTRO DE ESFERA, PVC, ROSCÁVEL, COM BORBOLETA, 3/4" - FORNECIMENTO E INSTALAÇÃO. AF_08/2021</v>
          </cell>
          <cell r="D10194" t="str">
            <v>UN</v>
          </cell>
          <cell r="E10194">
            <v>21.7</v>
          </cell>
        </row>
        <row r="10195">
          <cell r="A10195">
            <v>103043</v>
          </cell>
          <cell r="B10195" t="str">
            <v>COMPOSIÇÃO</v>
          </cell>
          <cell r="C10195" t="str">
            <v>REGISTRO DE ESFERA, PVC, ROSCÁVEL, COM CABEÇA QUADRADA, 1/2" - FORNECIMENTO E INSTALAÇÃO. AF_08/2021</v>
          </cell>
          <cell r="D10195" t="str">
            <v>UN</v>
          </cell>
          <cell r="E10195">
            <v>20.149999999999999</v>
          </cell>
        </row>
        <row r="10196">
          <cell r="A10196">
            <v>103044</v>
          </cell>
          <cell r="B10196" t="str">
            <v>COMPOSIÇÃO</v>
          </cell>
          <cell r="C10196" t="str">
            <v>REGISTRO DE ESFERA, PVC, ROSCÁVEL, COM CABEÇA QUADRADA, 3/4" - FORNECIMENTO E INSTALAÇÃO. AF_08/2021</v>
          </cell>
          <cell r="D10196" t="str">
            <v>UN</v>
          </cell>
          <cell r="E10196">
            <v>27.24</v>
          </cell>
        </row>
        <row r="10197">
          <cell r="A10197">
            <v>103045</v>
          </cell>
          <cell r="B10197" t="str">
            <v>COMPOSIÇÃO</v>
          </cell>
          <cell r="C10197" t="str">
            <v>REGISTRO DE PRESSÃO, PVC, ROSCÁVEL, VOLANTE SIMPLES, 1/2" - FORNECIMENTO E INSTALAÇÃO. AF_08/2021</v>
          </cell>
          <cell r="D10197" t="str">
            <v>UN</v>
          </cell>
          <cell r="E10197">
            <v>8.75</v>
          </cell>
        </row>
        <row r="10198">
          <cell r="A10198">
            <v>103046</v>
          </cell>
          <cell r="B10198" t="str">
            <v>COMPOSIÇÃO</v>
          </cell>
          <cell r="C10198" t="str">
            <v>REGISTRO DE PRESSÃO, PVC, ROSCÁVEL, VOLANTE SIMPLES, 3/4" - FORNECIMENTO E INSTALAÇÃO. AF_08/2021</v>
          </cell>
          <cell r="D10198" t="str">
            <v>UN</v>
          </cell>
          <cell r="E10198">
            <v>20.58</v>
          </cell>
        </row>
        <row r="10199">
          <cell r="A10199">
            <v>103047</v>
          </cell>
          <cell r="B10199" t="str">
            <v>COMPOSIÇÃO</v>
          </cell>
          <cell r="C10199" t="str">
            <v>REGISTRO DE ESFERA, PVC, SOLDÁVEL, COM VOLANTE, DN  20 MM - FORNECIMENTO E INSTALAÇÃO. AF_08/2021</v>
          </cell>
          <cell r="D10199" t="str">
            <v>UN</v>
          </cell>
          <cell r="E10199">
            <v>21.78</v>
          </cell>
        </row>
        <row r="10200">
          <cell r="A10200">
            <v>103048</v>
          </cell>
          <cell r="B10200" t="str">
            <v>COMPOSIÇÃO</v>
          </cell>
          <cell r="C10200" t="str">
            <v>REGISTRO DE PRESSÃO, PVC, SOLDÁVEL, VOLANTE SIMPLES, DN  20 MM - FORNECIMENTO E INSTALAÇÃO. AF_08/2021</v>
          </cell>
          <cell r="D10200" t="str">
            <v>UN</v>
          </cell>
          <cell r="E10200">
            <v>16.489999999999998</v>
          </cell>
        </row>
        <row r="10201">
          <cell r="A10201">
            <v>103049</v>
          </cell>
          <cell r="B10201" t="str">
            <v>COMPOSIÇÃO</v>
          </cell>
          <cell r="C10201" t="str">
            <v>REGISTRO DE PRESSÃO, PVC, SOLDÁVEL, VOLANTE SIMPLES, DN  25 MM - FORNECIMENTO E INSTALAÇÃO. AF_08/2021</v>
          </cell>
          <cell r="D10201" t="str">
            <v>UN</v>
          </cell>
          <cell r="E10201">
            <v>17.97</v>
          </cell>
        </row>
        <row r="10202">
          <cell r="A10202">
            <v>103050</v>
          </cell>
          <cell r="B10202" t="str">
            <v>COMPOSIÇÃO</v>
          </cell>
          <cell r="C10202" t="str">
            <v>SUBSTITUIÇÃO DE REGISTRO OU VÁLVULA, ROSCÁVEL, DN  20 MM. AF_08/2021</v>
          </cell>
          <cell r="D10202" t="str">
            <v>UN</v>
          </cell>
          <cell r="E10202">
            <v>23.41</v>
          </cell>
        </row>
        <row r="10203">
          <cell r="A10203">
            <v>103051</v>
          </cell>
          <cell r="B10203" t="str">
            <v>COMPOSIÇÃO</v>
          </cell>
          <cell r="C10203" t="str">
            <v>SUBSTITUIÇÃO DE REGISTRO OU VÁLVULA, ROSCÁVEL, DN  25 MM. AF_08/2021</v>
          </cell>
          <cell r="D10203" t="str">
            <v>UN</v>
          </cell>
          <cell r="E10203">
            <v>28.22</v>
          </cell>
        </row>
        <row r="10204">
          <cell r="A10204">
            <v>103052</v>
          </cell>
          <cell r="B10204" t="str">
            <v>COMPOSIÇÃO</v>
          </cell>
          <cell r="C10204" t="str">
            <v>SUBSTITUIÇÃO DE REGISTRO OU VÁLVULA, ROSCÁVEL, DN  32 MM. AF_08/2021</v>
          </cell>
          <cell r="D10204" t="str">
            <v>UN</v>
          </cell>
          <cell r="E10204">
            <v>38.5</v>
          </cell>
        </row>
        <row r="10205">
          <cell r="A10205">
            <v>95634</v>
          </cell>
          <cell r="B10205" t="str">
            <v>COMPOSIÇÃO</v>
          </cell>
          <cell r="C10205" t="str">
            <v>KIT CAVALETE PARA MEDIÇÃO DE ÁGUA - ENTRADA PRINCIPAL, EM PVC SOLDÁVEL DN 20 (½")   FORNECIMENTO E INSTALAÇÃO (EXCLUSIVE HIDRÔMETRO). AF_11/2016</v>
          </cell>
          <cell r="D10205" t="str">
            <v>UN</v>
          </cell>
          <cell r="E10205">
            <v>233.68</v>
          </cell>
        </row>
        <row r="10206">
          <cell r="A10206">
            <v>95635</v>
          </cell>
          <cell r="B10206" t="str">
            <v>COMPOSIÇÃO</v>
          </cell>
          <cell r="C10206" t="str">
            <v>KIT CAVALETE PARA MEDIÇÃO DE ÁGUA - ENTRADA PRINCIPAL, EM PVC SOLDÁVEL DN 25 (¾")   FORNECIMENTO E INSTALAÇÃO (EXCLUSIVE HIDRÔMETRO). AF_11/2016</v>
          </cell>
          <cell r="D10206" t="str">
            <v>UN</v>
          </cell>
          <cell r="E10206">
            <v>246.74</v>
          </cell>
        </row>
        <row r="10207">
          <cell r="A10207">
            <v>95636</v>
          </cell>
          <cell r="B10207" t="str">
            <v>COMPOSIÇÃO</v>
          </cell>
          <cell r="C10207" t="str">
            <v>KIT CAVALETE PARA MEDIÇÃO DE ÁGUA - ENTRADA PRINCIPAL, EM AÇO GALVANIZADO DN 25 (1 )   FORNECIMENTO E INSTALAÇÃO (EXCLUSIVE HIDRÔMETRO). AF_11/2016</v>
          </cell>
          <cell r="D10207" t="str">
            <v>UN</v>
          </cell>
          <cell r="E10207">
            <v>316.7</v>
          </cell>
        </row>
        <row r="10208">
          <cell r="A10208">
            <v>95637</v>
          </cell>
          <cell r="B10208" t="str">
            <v>COMPOSIÇÃO</v>
          </cell>
          <cell r="C10208" t="str">
            <v>KIT CAVALETE PARA MEDIÇÃO DE ÁGUA - ENTRADA PRINCIPAL, EM AÇO GALVANIZADO DN 32 (1 ¼)  FORNECIMENTO E INSTALAÇÃO (EXCLUSIVE HIDRÔMETRO). AF_11/2016</v>
          </cell>
          <cell r="D10208" t="str">
            <v>UN</v>
          </cell>
          <cell r="E10208">
            <v>493.95</v>
          </cell>
        </row>
        <row r="10209">
          <cell r="A10209">
            <v>95638</v>
          </cell>
          <cell r="B10209" t="str">
            <v>COMPOSIÇÃO</v>
          </cell>
          <cell r="C10209" t="str">
            <v>KIT CAVALETE PARA MEDIÇÃO DE ÁGUA - ENTRADA PRINCIPAL, EM AÇO GALVANIZADO DN 40 (1 ½)  FORNECIMENTO E INSTALAÇÃO (EXCLUSIVE HIDRÔMETRO). AF_11/2016</v>
          </cell>
          <cell r="D10209" t="str">
            <v>UN</v>
          </cell>
          <cell r="E10209">
            <v>598.82000000000005</v>
          </cell>
        </row>
        <row r="10210">
          <cell r="A10210">
            <v>95639</v>
          </cell>
          <cell r="B10210" t="str">
            <v>COMPOSIÇÃO</v>
          </cell>
          <cell r="C10210" t="str">
            <v>KIT CAVALETE PARA MEDIÇÃO DE ÁGUA - ENTRADA PRINCIPAL, EM AÇO GALVANIZADO DN 50 (2)  FORNECIMENTO E INSTALAÇÃO (EXCLUSIVE HIDRÔMETRO). AF_11/2016</v>
          </cell>
          <cell r="D10210" t="str">
            <v>UN</v>
          </cell>
          <cell r="E10210">
            <v>761.18</v>
          </cell>
        </row>
        <row r="10211">
          <cell r="A10211">
            <v>95641</v>
          </cell>
          <cell r="B10211" t="str">
            <v>COMPOSIÇÃO</v>
          </cell>
          <cell r="C10211" t="str">
            <v>KIT CAVALETE PARA MEDIÇÃO DE ÁGUA - ENTRADA INDIVIDUALIZADA, EM PVC DN 25 (¾), PARA 2 MEDIDORES  FORNECIMENTO E INSTALAÇÃO (EXCLUSIVE HIDRÔMETRO). AF_11/2016</v>
          </cell>
          <cell r="D10211" t="str">
            <v>UN</v>
          </cell>
          <cell r="E10211">
            <v>286.67</v>
          </cell>
        </row>
        <row r="10212">
          <cell r="A10212">
            <v>95642</v>
          </cell>
          <cell r="B10212" t="str">
            <v>COMPOSIÇÃO</v>
          </cell>
          <cell r="C10212" t="str">
            <v>KIT CAVALETE PARA MEDIÇÃO DE ÁGUA - ENTRADA INDIVIDUALIZADA, EM PVC DN 25 (¾), PARA 3 MEDIDORES  FORNECIMENTO E INSTALAÇÃO (EXCLUSIVE HIDRÔMETRO). AF_11/2016</v>
          </cell>
          <cell r="D10212" t="str">
            <v>UN</v>
          </cell>
          <cell r="E10212">
            <v>423.61</v>
          </cell>
        </row>
        <row r="10213">
          <cell r="A10213">
            <v>95643</v>
          </cell>
          <cell r="B10213" t="str">
            <v>COMPOSIÇÃO</v>
          </cell>
          <cell r="C10213" t="str">
            <v>KIT CAVALETE PARA MEDIÇÃO DE ÁGUA - ENTRADA INDIVIDUALIZADA, EM PVC DN 25 (¾), PARA 4 MEDIDORES  FORNECIMENTO E INSTALAÇÃO (EXCLUSIVE HIDRÔMETRO). AF_11/2016</v>
          </cell>
          <cell r="D10213" t="str">
            <v>UN</v>
          </cell>
          <cell r="E10213">
            <v>554</v>
          </cell>
        </row>
        <row r="10214">
          <cell r="A10214">
            <v>95644</v>
          </cell>
          <cell r="B10214" t="str">
            <v>COMPOSIÇÃO</v>
          </cell>
          <cell r="C10214" t="str">
            <v>KIT CAVALETE PARA MEDIÇÃO DE ÁGUA - ENTRADA INDIVIDUALIZADA, EM PVC DN 32 (1), PARA 1 MEDIDOR  FORNECIMENTO E INSTALAÇÃO (EXCLUSIVE HIDRÔMETRO). AF_11/2016</v>
          </cell>
          <cell r="D10214" t="str">
            <v>UN</v>
          </cell>
          <cell r="E10214">
            <v>209.63</v>
          </cell>
        </row>
        <row r="10215">
          <cell r="A10215">
            <v>95645</v>
          </cell>
          <cell r="B10215" t="str">
            <v>COMPOSIÇÃO</v>
          </cell>
          <cell r="C10215" t="str">
            <v>KIT CAVALETE PARA MEDIÇÃO DE ÁGUA - ENTRADA INDIVIDUALIZADA, EM PVC DN 32 (1), PARA 2 MEDIDORES  FORNECIMENTO E INSTALAÇÃO (EXCLUSIVE HIDRÔMETRO). AF_11/2016</v>
          </cell>
          <cell r="D10215" t="str">
            <v>UN</v>
          </cell>
          <cell r="E10215">
            <v>382.6</v>
          </cell>
        </row>
        <row r="10216">
          <cell r="A10216">
            <v>95646</v>
          </cell>
          <cell r="B10216" t="str">
            <v>COMPOSIÇÃO</v>
          </cell>
          <cell r="C10216" t="str">
            <v>KIT CAVALETE PARA MEDIÇÃO DE ÁGUA - ENTRADA INDIVIDUALIZADA, EM PVC DN 32 (1), PARA 3 MEDIDORES  FORNECIMENTO E INSTALAÇÃO (EXCLUSIVE HIDRÔMETRO). AF_11/2016</v>
          </cell>
          <cell r="D10216" t="str">
            <v>UN</v>
          </cell>
          <cell r="E10216">
            <v>570.14</v>
          </cell>
        </row>
        <row r="10217">
          <cell r="A10217">
            <v>95647</v>
          </cell>
          <cell r="B10217" t="str">
            <v>COMPOSIÇÃO</v>
          </cell>
          <cell r="C10217" t="str">
            <v>KIT CAVALETE PARA MEDIÇÃO DE ÁGUA - ENTRADA INDIVIDUALIZADA, EM PVC DN 32 (1), PARA 4 MEDIDORES  FORNECIMENTO E INSTALAÇÃO (EXCLUSIVE HIDRÔMETRO). AF_11/2016</v>
          </cell>
          <cell r="D10217" t="str">
            <v>UN</v>
          </cell>
          <cell r="E10217">
            <v>747.26</v>
          </cell>
        </row>
        <row r="10218">
          <cell r="A10218">
            <v>95648</v>
          </cell>
          <cell r="B10218" t="str">
            <v>COMPOSIÇÃO</v>
          </cell>
          <cell r="C10218" t="str">
            <v>KIT CAVALETE PARA MEDIÇÃO DE ÁGUA - ENTRADA INDIVIDUALIZADA, EM CPVC DN 28 (1"), PARA 1 MEDIDOR - FORNECIMENTO E INSTALAÇÃO (EXCLUSIVE HIDRÔMETRO). AF_11/2016</v>
          </cell>
          <cell r="D10218" t="str">
            <v>UN</v>
          </cell>
          <cell r="E10218">
            <v>512.49</v>
          </cell>
        </row>
        <row r="10219">
          <cell r="A10219">
            <v>95649</v>
          </cell>
          <cell r="B10219" t="str">
            <v>COMPOSIÇÃO</v>
          </cell>
          <cell r="C10219" t="str">
            <v>KIT CAVALETE PARA MEDIÇÃO DE ÁGUA - ENTRADA INDIVIDUALIZADA, EM CPVC DN 28 (1"), PARA 2 MEDIDORES - FORNECIMENTO E INSTALAÇÃO (EXCLUSIVE HIDRÔMETRO). AF_11/2016</v>
          </cell>
          <cell r="D10219" t="str">
            <v>UN</v>
          </cell>
          <cell r="E10219">
            <v>878.07</v>
          </cell>
        </row>
        <row r="10220">
          <cell r="A10220">
            <v>95650</v>
          </cell>
          <cell r="B10220" t="str">
            <v>COMPOSIÇÃO</v>
          </cell>
          <cell r="C10220" t="str">
            <v>KIT CAVALETE PARA MEDIÇÃO DE ÁGUA - ENTRADA INDIVIDUALIZADA, EM CPVC DN 28 (1"), PARA 3 MEDIDORES - FORNECIMENTO E INSTALAÇÃO (EXCLUSIVE HIDRÔMETRO). AF_11/2016</v>
          </cell>
          <cell r="D10220" t="str">
            <v>UN</v>
          </cell>
          <cell r="E10220">
            <v>1281.19</v>
          </cell>
        </row>
        <row r="10221">
          <cell r="A10221">
            <v>95651</v>
          </cell>
          <cell r="B10221" t="str">
            <v>COMPOSIÇÃO</v>
          </cell>
          <cell r="C10221" t="str">
            <v>KIT CAVALETE PARA MEDIÇÃO DE ÁGUA - ENTRADA INDIVIDUALIZADA, EM CPVC DN 28 (1"), PARA 4 MEDIDORES - FORNECIMENTO E INSTALAÇÃO (EXCLUSIVE HIDRÔMETRO). AF_11/2016</v>
          </cell>
          <cell r="D10221" t="str">
            <v>UN</v>
          </cell>
          <cell r="E10221">
            <v>1662.11</v>
          </cell>
        </row>
        <row r="10222">
          <cell r="A10222">
            <v>95652</v>
          </cell>
          <cell r="B10222" t="str">
            <v>COMPOSIÇÃO</v>
          </cell>
          <cell r="C10222" t="str">
            <v>KIT CAVALETE PARA MEDIÇÃO DE ÁGUA - ENTRADA INDIVIDUALIZADA, EM CPVC DN 35 (1 ¼"), PARA 1 MEDIDOR - FORNECIMENTO E INSTALAÇÃO (EXCLUSIVE HIDRÔMETRO). AF_11/2016</v>
          </cell>
          <cell r="D10222" t="str">
            <v>UN</v>
          </cell>
          <cell r="E10222">
            <v>635.89</v>
          </cell>
        </row>
        <row r="10223">
          <cell r="A10223">
            <v>95653</v>
          </cell>
          <cell r="B10223" t="str">
            <v>COMPOSIÇÃO</v>
          </cell>
          <cell r="C10223" t="str">
            <v>KIT CAVALETE PARA MEDIÇÃO DE ÁGUA - ENTRADA INDIVIDUALIZADA, EM CPVC DN 35 (1 ¼"), PARA 2 MEDIDORES - FORNECIMENTO E INSTALAÇÃO (EXCLUSIVE HIDRÔMETRO). AF_11/2016</v>
          </cell>
          <cell r="D10223" t="str">
            <v>UN</v>
          </cell>
          <cell r="E10223">
            <v>1123.1500000000001</v>
          </cell>
        </row>
        <row r="10224">
          <cell r="A10224">
            <v>95654</v>
          </cell>
          <cell r="B10224" t="str">
            <v>COMPOSIÇÃO</v>
          </cell>
          <cell r="C10224" t="str">
            <v>KIT CAVALETE PARA MEDIÇÃO DE ÁGUA - ENTRADA INDIVIDUALIZADA, EM CPVC DN 35 (1 ¼"), PARA 3 MEDIDORES - FORNECIMENTO E INSTALAÇÃO (EXCLUSIVE HIDRÔMETRO). AF_11/2016</v>
          </cell>
          <cell r="D10224" t="str">
            <v>UN</v>
          </cell>
          <cell r="E10224">
            <v>1653.12</v>
          </cell>
        </row>
        <row r="10225">
          <cell r="A10225">
            <v>95655</v>
          </cell>
          <cell r="B10225" t="str">
            <v>COMPOSIÇÃO</v>
          </cell>
          <cell r="C10225" t="str">
            <v>KIT CAVALETE PARA MEDIÇÃO DE ÁGUA - ENTRADA INDIVIDUALIZADA, EM CPVC DN 35 (1 ¼"), PARA 4 MEDIDORES - FORNECIMENTO E INSTALAÇÃO (EXCLUSIVE HIDRÔMETRO). AF_11/2016</v>
          </cell>
          <cell r="D10225" t="str">
            <v>UN</v>
          </cell>
          <cell r="E10225">
            <v>2154.56</v>
          </cell>
        </row>
        <row r="10226">
          <cell r="A10226">
            <v>95657</v>
          </cell>
          <cell r="B10226" t="str">
            <v>COMPOSIÇÃO</v>
          </cell>
          <cell r="C10226" t="str">
            <v>KIT CAVALETE PARA MEDIÇÃO DE ÁGUA - ENTRADA INDIVIDUALIZADA, EM PPR PN20 DN 25 (¾") PARA 1 MEDIDOR - FORNECIMENTO E INSTALAÇÃO (EXCLUSIVE HIDRÔMETRO). AF_11/2016</v>
          </cell>
          <cell r="D10226" t="str">
            <v>UN</v>
          </cell>
          <cell r="E10226">
            <v>231.03</v>
          </cell>
        </row>
        <row r="10227">
          <cell r="A10227">
            <v>95658</v>
          </cell>
          <cell r="B10227" t="str">
            <v>COMPOSIÇÃO</v>
          </cell>
          <cell r="C10227" t="str">
            <v>KIT CAVALETE PARA MEDIÇÃO DE ÁGUA - ENTRADA INDIVIDUALIZADA, EM PPR PN20 DN 25 (¾" ) PARA 2 MEDIDORES - FORNECIMENTO E INSTALAÇÃO (EXCLUSIVE HIDRÔMETRO). AF_11/2016</v>
          </cell>
          <cell r="D10227" t="str">
            <v>UN</v>
          </cell>
          <cell r="E10227">
            <v>433.15</v>
          </cell>
        </row>
        <row r="10228">
          <cell r="A10228">
            <v>95659</v>
          </cell>
          <cell r="B10228" t="str">
            <v>COMPOSIÇÃO</v>
          </cell>
          <cell r="C10228" t="str">
            <v>KIT CAVALETE PARA MEDIÇÃO DE ÁGUA - ENTRADA INDIVIDUALIZADA, EM PPR PN20 DN 25 (¾") PARA 3 MEDIDORES - FORNECIMENTO E INSTALAÇÃO (EXCLUSIVE HIDRÔMETRO). AF_11/2016</v>
          </cell>
          <cell r="D10228" t="str">
            <v>UN</v>
          </cell>
          <cell r="E10228">
            <v>605.77</v>
          </cell>
        </row>
        <row r="10229">
          <cell r="A10229">
            <v>95660</v>
          </cell>
          <cell r="B10229" t="str">
            <v>COMPOSIÇÃO</v>
          </cell>
          <cell r="C10229" t="str">
            <v>KIT CAVALETE PARA MEDIÇÃO DE ÁGUA - ENTRADA INDIVIDUALIZADA, EM PPR PN20 DN 25 (¾") PARA 4 MEDIDORES - FORNECIMENTO E INSTALAÇÃO (EXCLUSIVE HIDRÔMETRO). AF_11/2016</v>
          </cell>
          <cell r="D10229" t="str">
            <v>UN</v>
          </cell>
          <cell r="E10229">
            <v>862.75</v>
          </cell>
        </row>
        <row r="10230">
          <cell r="A10230">
            <v>95661</v>
          </cell>
          <cell r="B10230" t="str">
            <v>COMPOSIÇÃO</v>
          </cell>
          <cell r="C10230" t="str">
            <v>KIT CAVALETE PARA MEDIÇÃO DE ÁGUA - ENTRADA INDIVIDUALIZADA, EM PPR PN20 DN 32 (1") PARA 1 MEDIDOR - FORNECIMENTO E INSTALAÇÃO (EXCLUSIVE HIDRÔMETRO). AF_11/2016</v>
          </cell>
          <cell r="D10230" t="str">
            <v>UN</v>
          </cell>
          <cell r="E10230">
            <v>295.01</v>
          </cell>
        </row>
        <row r="10231">
          <cell r="A10231">
            <v>95662</v>
          </cell>
          <cell r="B10231" t="str">
            <v>COMPOSIÇÃO</v>
          </cell>
          <cell r="C10231" t="str">
            <v>KIT CAVALETE PARA MEDIÇÃO DE ÁGUA - ENTRADA INDIVIDUALIZADA, EM PPR PN20 DN 32 (1") PARA 2 MEDIDORES - FORNECIMENTO E INSTALAÇÃO (EXCLUSIVE HIDRÔMETRO). AF_11/2016</v>
          </cell>
          <cell r="D10231" t="str">
            <v>UN</v>
          </cell>
          <cell r="E10231">
            <v>562.32000000000005</v>
          </cell>
        </row>
        <row r="10232">
          <cell r="A10232">
            <v>95663</v>
          </cell>
          <cell r="B10232" t="str">
            <v>COMPOSIÇÃO</v>
          </cell>
          <cell r="C10232" t="str">
            <v>KIT CAVALETE PARA MEDIÇÃO DE ÁGUA - ENTRADA INDIVIDUALIZADA, EM PPR PN20 DN 32 (1") PARA 3 MEDIDORES - FORNECIMENTO E INSTALAÇÃO (EXCLUSIVE HIDRÔMETRO). AF_11/2016</v>
          </cell>
          <cell r="D10232" t="str">
            <v>UN</v>
          </cell>
          <cell r="E10232">
            <v>849.05</v>
          </cell>
        </row>
        <row r="10233">
          <cell r="A10233">
            <v>95664</v>
          </cell>
          <cell r="B10233" t="str">
            <v>COMPOSIÇÃO</v>
          </cell>
          <cell r="C10233" t="str">
            <v>KIT CAVALETE PARA MEDIÇÃO DE ÁGUA - ENTRADA INDIVIDUALIZADA, EM PPR PN20 DN 32 (1") PARA 4 MEDIDORES - FORNECIMENTO E INSTALAÇÃO (EXCLUSIVE HIDRÔMETRO). AF_11/2016</v>
          </cell>
          <cell r="D10233" t="str">
            <v>UN</v>
          </cell>
          <cell r="E10233">
            <v>1117.81</v>
          </cell>
        </row>
        <row r="10234">
          <cell r="A10234">
            <v>95665</v>
          </cell>
          <cell r="B10234" t="str">
            <v>COMPOSIÇÃO</v>
          </cell>
          <cell r="C10234" t="str">
            <v>KIT CAVALETE PARA MEDIÇÃO DE ÁGUA - ENTRADA INDIVIDUALIZADA, EM PPR PN25 DN 25 (¾") PARA 1 MEDIDOR - FORNECIMENTO E INSTALAÇÃO (EXCLUSIVE HIDRÔMETRO). AF_11/2016</v>
          </cell>
          <cell r="D10234" t="str">
            <v>UN</v>
          </cell>
          <cell r="E10234">
            <v>242.24</v>
          </cell>
        </row>
        <row r="10235">
          <cell r="A10235">
            <v>95666</v>
          </cell>
          <cell r="B10235" t="str">
            <v>COMPOSIÇÃO</v>
          </cell>
          <cell r="C10235" t="str">
            <v>KIT CAVALETE PARA MEDIÇÃO DE ÁGUA - ENTRADA INDIVIDUALIZADA, EM PPR PN25 DN 25 (¾") PARA 2 MEDIDORES - FORNECIMENTO E INSTALAÇÃO (EXCLUSIVE HIDRÔMETRO). AF_11/2016</v>
          </cell>
          <cell r="D10235" t="str">
            <v>UN</v>
          </cell>
          <cell r="E10235">
            <v>459.67</v>
          </cell>
        </row>
        <row r="10236">
          <cell r="A10236">
            <v>95667</v>
          </cell>
          <cell r="B10236" t="str">
            <v>COMPOSIÇÃO</v>
          </cell>
          <cell r="C10236" t="str">
            <v>KIT CAVALETE PARA MEDIÇÃO DE ÁGUA - ENTRADA INDIVIDUALIZADA, EM PPR PN25 DN 25 (¾") PARA 3 MEDIDORES - FORNECIMENTO E INSTALAÇÃO (EXCLUSIVE HIDRÔMETRO). AF_11/2016</v>
          </cell>
          <cell r="D10236" t="str">
            <v>UN</v>
          </cell>
          <cell r="E10236">
            <v>687.08</v>
          </cell>
        </row>
        <row r="10237">
          <cell r="A10237">
            <v>95668</v>
          </cell>
          <cell r="B10237" t="str">
            <v>COMPOSIÇÃO</v>
          </cell>
          <cell r="C10237" t="str">
            <v>KIT CAVALETE PARA MEDIÇÃO DE ÁGUA - ENTRADA INDIVIDUALIZADA, EM PPR PN25 DN 25 (¾") PARA 4 MEDIDORES - FORNECIMENTO E INSTALAÇÃO (EXCLUSIVE HIDRÔMETRO). AF_11/2016</v>
          </cell>
          <cell r="D10237" t="str">
            <v>UN</v>
          </cell>
          <cell r="E10237">
            <v>900.72</v>
          </cell>
        </row>
        <row r="10238">
          <cell r="A10238">
            <v>95669</v>
          </cell>
          <cell r="B10238" t="str">
            <v>COMPOSIÇÃO</v>
          </cell>
          <cell r="C10238" t="str">
            <v>KIT CAVALETE PARA MEDIÇÃO DE ÁGUA - ENTRADA INDIVIDUALIZADA, EM PPR PN25 DN 32 (1") PARA 1 MEDIDOR - FORNECIMENTO E INSTALAÇÃO (EXCLUSIVE HIDRÔMETRO). AF_11/2016</v>
          </cell>
          <cell r="D10238" t="str">
            <v>UN</v>
          </cell>
          <cell r="E10238">
            <v>316.89</v>
          </cell>
        </row>
        <row r="10239">
          <cell r="A10239">
            <v>95670</v>
          </cell>
          <cell r="B10239" t="str">
            <v>COMPOSIÇÃO</v>
          </cell>
          <cell r="C10239" t="str">
            <v>KIT CAVALETE PARA MEDIÇÃO DE ÁGUA - ENTRADA INDIVIDUALIZADA, EM PPR PN25 DN 32 (1") PARA 2 MEDIDORES - FORNECIMENTO E INSTALAÇÃO (EXCLUSIVE HIDRÔMETRO). AF_11/2016</v>
          </cell>
          <cell r="D10239" t="str">
            <v>UN</v>
          </cell>
          <cell r="E10239">
            <v>587.4</v>
          </cell>
        </row>
        <row r="10240">
          <cell r="A10240">
            <v>95671</v>
          </cell>
          <cell r="B10240" t="str">
            <v>COMPOSIÇÃO</v>
          </cell>
          <cell r="C10240" t="str">
            <v>KIT CAVALETE PARA MEDIÇÃO DE ÁGUA - ENTRADA INDIVIDUALIZADA, EM PPR PN25 DN 32 (1") PARA 3 MEDIDORES - FORNECIMENTO E INSTALAÇÃO (EXCLUSIVE HIDRÔMETRO). AF_11/2016</v>
          </cell>
          <cell r="D10240" t="str">
            <v>UN</v>
          </cell>
          <cell r="E10240">
            <v>881.99</v>
          </cell>
        </row>
        <row r="10241">
          <cell r="A10241">
            <v>95672</v>
          </cell>
          <cell r="B10241" t="str">
            <v>COMPOSIÇÃO</v>
          </cell>
          <cell r="C10241" t="str">
            <v>KIT CAVALETE PARA MEDIÇÃO DE ÁGUA - ENTRADA INDIVIDUALIZADA, EM PPR PN25 DN 32 (1") PARA 4 MEDIDORES - FORNECIMENTO E INSTALAÇÃO (EXCLUSIVE HIDRÔMETRO). AF_11/2016</v>
          </cell>
          <cell r="D10241" t="str">
            <v>UN</v>
          </cell>
          <cell r="E10241">
            <v>1178.8699999999999</v>
          </cell>
        </row>
        <row r="10242">
          <cell r="A10242">
            <v>95673</v>
          </cell>
          <cell r="B10242" t="str">
            <v>COMPOSIÇÃO</v>
          </cell>
          <cell r="C10242" t="str">
            <v>HIDRÔMETRO DN 20 (½), 1,5 M³/H  FORNECIMENTO E INSTALAÇÃO. AF_11/2016</v>
          </cell>
          <cell r="D10242" t="str">
            <v>UN</v>
          </cell>
          <cell r="E10242">
            <v>112.53</v>
          </cell>
        </row>
        <row r="10243">
          <cell r="A10243">
            <v>95674</v>
          </cell>
          <cell r="B10243" t="str">
            <v>COMPOSIÇÃO</v>
          </cell>
          <cell r="C10243" t="str">
            <v>HIDRÔMETRO DN 20 (½), 3,0 M³/H  FORNECIMENTO E INSTALAÇÃO. AF_11/2016</v>
          </cell>
          <cell r="D10243" t="str">
            <v>UN</v>
          </cell>
          <cell r="E10243">
            <v>119.31</v>
          </cell>
        </row>
        <row r="10244">
          <cell r="A10244">
            <v>95675</v>
          </cell>
          <cell r="B10244" t="str">
            <v>COMPOSIÇÃO</v>
          </cell>
          <cell r="C10244" t="str">
            <v>HIDRÔMETRO DN 25 (¾ ), 5,0 M³/H FORNECIMENTO E INSTALAÇÃO. AF_11/2016</v>
          </cell>
          <cell r="D10244" t="str">
            <v>UN</v>
          </cell>
          <cell r="E10244">
            <v>145.58000000000001</v>
          </cell>
        </row>
        <row r="10245">
          <cell r="A10245">
            <v>95676</v>
          </cell>
          <cell r="B10245" t="str">
            <v>COMPOSIÇÃO</v>
          </cell>
          <cell r="C10245" t="str">
            <v>CAIXA EM CONCRETO PRÉ-MOLDADO PARA ABRIGO DE HIDRÔMETRO COM DN 20 (½)  FORNECIMENTO E INSTALAÇÃO. AF_11/2016</v>
          </cell>
          <cell r="D10245" t="str">
            <v>UN</v>
          </cell>
          <cell r="E10245">
            <v>127.45</v>
          </cell>
        </row>
        <row r="10246">
          <cell r="A10246">
            <v>97741</v>
          </cell>
          <cell r="B10246" t="str">
            <v>COMPOSIÇÃO</v>
          </cell>
          <cell r="C10246" t="str">
            <v>KIT CAVALETE PARA MEDIÇÃO DE ÁGUA - ENTRADA INDIVIDUALIZADA, EM PVC DN 25 (¾), PARA 1 MEDIDOR  FORNECIMENTO E INSTALAÇÃO (EXCLUSIVE HIDRÔMETRO). AF_11/2016</v>
          </cell>
          <cell r="D10246" t="str">
            <v>UN</v>
          </cell>
          <cell r="E10246">
            <v>161.12</v>
          </cell>
        </row>
        <row r="10247">
          <cell r="A10247">
            <v>90436</v>
          </cell>
          <cell r="B10247" t="str">
            <v>COMPOSIÇÃO</v>
          </cell>
          <cell r="C10247" t="str">
            <v>FURO MANUAL EM ALVENARIA, PARA INSTALAÇÕES HIDRÁULICAS, DIÂMETROS MENORES OU IGUAIS A 40 MM. AF_09/2023</v>
          </cell>
          <cell r="D10247" t="str">
            <v>UN</v>
          </cell>
          <cell r="E10247">
            <v>13.03</v>
          </cell>
        </row>
        <row r="10248">
          <cell r="A10248">
            <v>90437</v>
          </cell>
          <cell r="B10248" t="str">
            <v>COMPOSIÇÃO</v>
          </cell>
          <cell r="C10248" t="str">
            <v>FURO MANUAL EM ALVENARIA, PARA INSTALAÇÕES HIDRÁULICAS, DIÂMETROS MAIORES QUE 40 MM E MENORES OU IGUAIS A 75 MM. AF_09/2023</v>
          </cell>
          <cell r="D10248" t="str">
            <v>UN</v>
          </cell>
          <cell r="E10248">
            <v>34.729999999999997</v>
          </cell>
        </row>
        <row r="10249">
          <cell r="A10249">
            <v>90438</v>
          </cell>
          <cell r="B10249" t="str">
            <v>COMPOSIÇÃO</v>
          </cell>
          <cell r="C10249" t="str">
            <v>FURO MANUAL EM ALVENARIA, PARA INSTALAÇÕES HIDRÁULICAS, DIÂMETROS MAIORES QUE 75 MM E MENORES OU IGUAIS A 100 MM. AF_09/2023</v>
          </cell>
          <cell r="D10249" t="str">
            <v>UN</v>
          </cell>
          <cell r="E10249">
            <v>50.73</v>
          </cell>
        </row>
        <row r="10250">
          <cell r="A10250">
            <v>90439</v>
          </cell>
          <cell r="B10250" t="str">
            <v>COMPOSIÇÃO</v>
          </cell>
          <cell r="C10250" t="str">
            <v>FURO MECANIZADO EM CONCRETO, COM MARTELO DEMOLIDOR, PARA INSTALAÇÕES HIDRÁULICAS, DIÂMETROS MENORES OU IGUAIS A 40 MM. AF_09/2023</v>
          </cell>
          <cell r="D10250" t="str">
            <v>UN</v>
          </cell>
          <cell r="E10250">
            <v>7.46</v>
          </cell>
        </row>
        <row r="10251">
          <cell r="A10251">
            <v>90440</v>
          </cell>
          <cell r="B10251" t="str">
            <v>COMPOSIÇÃO</v>
          </cell>
          <cell r="C10251" t="str">
            <v>FURO MECANIZADO EM CONCRETO, COM MARTELO DEMOLIDOR, PARA INSTALAÇÕES HIDRÁULICAS, DIÂMETROS MAIORES QUE 40 MM E MENORES OU IGUAIS A 75 MM. AF_09/2023</v>
          </cell>
          <cell r="D10251" t="str">
            <v>UN</v>
          </cell>
          <cell r="E10251">
            <v>19.89</v>
          </cell>
        </row>
        <row r="10252">
          <cell r="A10252">
            <v>90441</v>
          </cell>
          <cell r="B10252" t="str">
            <v>COMPOSIÇÃO</v>
          </cell>
          <cell r="C10252" t="str">
            <v>FURO MECANIZADO EM CONCRETO, COM MARTELO DEMOLIDOR, PARA INSTALAÇÕES HIDRÁULICAS, DIÂMETROS MAIORES QUE 75 MM E MENORES OU IGUAIS A 150 MM. AF_09/2023</v>
          </cell>
          <cell r="D10252" t="str">
            <v>UN</v>
          </cell>
          <cell r="E10252">
            <v>29.06</v>
          </cell>
        </row>
        <row r="10253">
          <cell r="A10253">
            <v>90443</v>
          </cell>
          <cell r="B10253" t="str">
            <v>COMPOSIÇÃO</v>
          </cell>
          <cell r="C10253" t="str">
            <v>RASGO LINEAR MANUAL EM ALVENARIA, PARA RAMAIS/ DISTRIBUIÇÃO DE INSTALAÇÕES HIDRÁULICAS, DIÂMETROS MENORES OU IGUAIS A 40 MM. AF_09/2023</v>
          </cell>
          <cell r="D10253" t="str">
            <v>M</v>
          </cell>
          <cell r="E10253">
            <v>7</v>
          </cell>
        </row>
        <row r="10254">
          <cell r="A10254">
            <v>90444</v>
          </cell>
          <cell r="B10254" t="str">
            <v>COMPOSIÇÃO</v>
          </cell>
          <cell r="C10254" t="str">
            <v>RASGO LINEAR MECANIZADO EM CONTRAPISO, PARA RAMAIS/ DISTRIBUIÇÃO DE INSTALAÇÕES HIDRÁULICAS, DIÂMETROS MENORES OU IGUAIS A 40 MM. AF_09/2023_PS</v>
          </cell>
          <cell r="D10254" t="str">
            <v>M</v>
          </cell>
          <cell r="E10254">
            <v>9.99</v>
          </cell>
        </row>
        <row r="10255">
          <cell r="A10255">
            <v>90445</v>
          </cell>
          <cell r="B10255" t="str">
            <v>COMPOSIÇÃO</v>
          </cell>
          <cell r="C10255" t="str">
            <v>RASGO LINEAR MECANIZADO EM CONTRAPISO, PARA RAMAIS/ DISTRIBUIÇÃO DE INSTALAÇÕES HIDRÁULICAS, DIÂMETROS MAIORES QUE 40 MM E MENORES OU IGUAIS A 75 MM. AF_09/2023_PS</v>
          </cell>
          <cell r="D10255" t="str">
            <v>M</v>
          </cell>
          <cell r="E10255">
            <v>13.25</v>
          </cell>
        </row>
        <row r="10256">
          <cell r="A10256">
            <v>90446</v>
          </cell>
          <cell r="B10256" t="str">
            <v>COMPOSIÇÃO</v>
          </cell>
          <cell r="C10256" t="str">
            <v>RASGO LINEAR MECANIZADO EM CONTRAPISO, PARA RAMAIS/ DISTRIBUIÇÃO DE INSTALAÇÕES HIDRÁULICAS, DIÂMETROS MAIORES QUE 75 MM E MENORES OU IGUAIS A 100 MM. AF_09/2023_PS</v>
          </cell>
          <cell r="D10256" t="str">
            <v>M</v>
          </cell>
          <cell r="E10256">
            <v>17.61</v>
          </cell>
        </row>
        <row r="10257">
          <cell r="A10257">
            <v>90447</v>
          </cell>
          <cell r="B10257" t="str">
            <v>COMPOSIÇÃO</v>
          </cell>
          <cell r="C10257" t="str">
            <v>RASGO LINEAR MANUAL EM ALVENARIA, PARA ELETRODUTOS, DIÂMETROS MENORES OU IGUAIS A 40 MM. AF_09/2023</v>
          </cell>
          <cell r="D10257" t="str">
            <v>M</v>
          </cell>
          <cell r="E10257">
            <v>7.31</v>
          </cell>
        </row>
        <row r="10258">
          <cell r="A10258">
            <v>90451</v>
          </cell>
          <cell r="B10258" t="str">
            <v>COMPOSIÇÃO</v>
          </cell>
          <cell r="C10258" t="str">
            <v>PASSANTE TIPO PEÇA EM POLIESTIRENO (ISOPOR), FIXADO EM LAJE, PARA ABERTURA PARA PASSAGEM DE 1 TUBO DE ATÉ 50 MM DE DIÂMETRO. AF_09/2023</v>
          </cell>
          <cell r="D10258" t="str">
            <v>UN</v>
          </cell>
          <cell r="E10258">
            <v>6.41</v>
          </cell>
        </row>
        <row r="10259">
          <cell r="A10259">
            <v>90452</v>
          </cell>
          <cell r="B10259" t="str">
            <v>COMPOSIÇÃO</v>
          </cell>
          <cell r="C10259" t="str">
            <v>PASSANTE TIPO PEÇA EM POLIESTIRENO (ISOPOR), FIXADO EM LAJE, PARA PASSAGEM DE NO MÁXIMO 5 TUBOS DE 50 MM DE DIÂMETRO. AF_09/2023</v>
          </cell>
          <cell r="D10259" t="str">
            <v>UN</v>
          </cell>
          <cell r="E10259">
            <v>27.5</v>
          </cell>
        </row>
        <row r="10260">
          <cell r="A10260">
            <v>90453</v>
          </cell>
          <cell r="B10260" t="str">
            <v>COMPOSIÇÃO</v>
          </cell>
          <cell r="C10260" t="str">
            <v>PASSANTE TIPO TUBO COM DIÂMETRO DE 40 MM, FIXADO EM LAJE, PARA PASSAGEM DE TUBULAÇÕES COM NO MÁXIMO 32 MM DE DIÂMETRO. AF_09/2023</v>
          </cell>
          <cell r="D10260" t="str">
            <v>UN</v>
          </cell>
          <cell r="E10260">
            <v>3.75</v>
          </cell>
        </row>
        <row r="10261">
          <cell r="A10261">
            <v>90454</v>
          </cell>
          <cell r="B10261" t="str">
            <v>COMPOSIÇÃO</v>
          </cell>
          <cell r="C10261" t="str">
            <v>PASSANTE TIPO TUBO COM DIÂMETRO DE 75 MM, FIXADO EM LAJE, PARA PASSAGEM DE TUBULAÇÕES COM NO MÁXIMO 50 MM DE DIÂMETRO. AF_09/2023</v>
          </cell>
          <cell r="D10261" t="str">
            <v>UN</v>
          </cell>
          <cell r="E10261">
            <v>5.95</v>
          </cell>
        </row>
        <row r="10262">
          <cell r="A10262">
            <v>90455</v>
          </cell>
          <cell r="B10262" t="str">
            <v>COMPOSIÇÃO</v>
          </cell>
          <cell r="C10262" t="str">
            <v>PASSANTE TIPO TUBO COM DIÂMETRO DE 100 MM, FIXADO EM LAJE, PARA PASSAGEM DE TUBULAÇÕES COM NO MÁXIMO 75 MM DE DIÂMETRO. AF_09/2023</v>
          </cell>
          <cell r="D10262" t="str">
            <v>UN</v>
          </cell>
          <cell r="E10262">
            <v>7.5</v>
          </cell>
        </row>
        <row r="10263">
          <cell r="A10263">
            <v>90456</v>
          </cell>
          <cell r="B10263" t="str">
            <v>COMPOSIÇÃO</v>
          </cell>
          <cell r="C10263" t="str">
            <v>QUEBRA EM ALVENARIA PARA INSTALAÇÃO DE CAIXA DE TOMADA (4X4 OU 4X2). AF_09/2023</v>
          </cell>
          <cell r="D10263" t="str">
            <v>UN</v>
          </cell>
          <cell r="E10263">
            <v>4.84</v>
          </cell>
        </row>
        <row r="10264">
          <cell r="A10264">
            <v>90457</v>
          </cell>
          <cell r="B10264" t="str">
            <v>COMPOSIÇÃO</v>
          </cell>
          <cell r="C10264" t="str">
            <v>QUEBRA EM ALVENARIA PARA INSTALAÇÃO DE QUADRO DISTRIBUIÇÃO PEQUENO (19X25 CM). AF_09/2023</v>
          </cell>
          <cell r="D10264" t="str">
            <v>UN</v>
          </cell>
          <cell r="E10264">
            <v>11.06</v>
          </cell>
        </row>
        <row r="10265">
          <cell r="A10265">
            <v>90458</v>
          </cell>
          <cell r="B10265" t="str">
            <v>COMPOSIÇÃO</v>
          </cell>
          <cell r="C10265" t="str">
            <v>QUEBRA EM ALVENARIA PARA INSTALAÇÃO DE QUADRO DISTRIBUIÇÃO GRANDE (76X40 CM). AF_09/2023</v>
          </cell>
          <cell r="D10265" t="str">
            <v>UN</v>
          </cell>
          <cell r="E10265">
            <v>31.54</v>
          </cell>
        </row>
        <row r="10266">
          <cell r="A10266">
            <v>90459</v>
          </cell>
          <cell r="B10266" t="str">
            <v>COMPOSIÇÃO</v>
          </cell>
          <cell r="C10266" t="str">
            <v>QUEBRA EM ALVENARIA PARA INSTALAÇÃO DE ABRIGO PARA MANGUEIRAS (90X60 CM). AF_09/2023</v>
          </cell>
          <cell r="D10266" t="str">
            <v>UN</v>
          </cell>
          <cell r="E10266">
            <v>42.73</v>
          </cell>
        </row>
        <row r="10267">
          <cell r="A10267">
            <v>90460</v>
          </cell>
          <cell r="B10267" t="str">
            <v>COMPOSIÇÃO</v>
          </cell>
          <cell r="C10267" t="str">
            <v>SUPORTE PARA 2 TUBOS HORIZONTAIS, ESPAÇADO A CADA 56 CM, EM PERFILADO COM COMPRIMENTO DE 25 CM FIXADO EM LAJE, POR METRO DE TUBULAÇÃO FIXADA. AF_09/2023</v>
          </cell>
          <cell r="D10267" t="str">
            <v>M</v>
          </cell>
          <cell r="E10267">
            <v>25.66</v>
          </cell>
        </row>
        <row r="10268">
          <cell r="A10268">
            <v>90461</v>
          </cell>
          <cell r="B10268" t="str">
            <v>COMPOSIÇÃO</v>
          </cell>
          <cell r="C10268" t="str">
            <v>SUPORTE PARA 4 TUBOS HORIZONTAIS, ESPAÇADO A CADA 56 CM, EM PERFILADO COM COMPRIMENTO DE 42 CM FIXADO EM LAJE, POR METRO DE TUBULAÇÃO FIXADA. AF_09/2023</v>
          </cell>
          <cell r="D10268" t="str">
            <v>M</v>
          </cell>
          <cell r="E10268">
            <v>18.43</v>
          </cell>
        </row>
        <row r="10269">
          <cell r="A10269">
            <v>90462</v>
          </cell>
          <cell r="B10269" t="str">
            <v>COMPOSIÇÃO</v>
          </cell>
          <cell r="C10269" t="str">
            <v>SUPORTE PARA 2 TUBOS VERTICAIS, ESPAÇADO A CADA 150 CM, EM PERFILADO COM COMPRIMENTO DE 25 CM FIXADO EM PAREDE, POR METRO DE TUBULAÇÃO FIXADA. AF_09/2023</v>
          </cell>
          <cell r="D10269" t="str">
            <v>M</v>
          </cell>
          <cell r="E10269">
            <v>4.5599999999999996</v>
          </cell>
        </row>
        <row r="10270">
          <cell r="A10270">
            <v>90463</v>
          </cell>
          <cell r="B10270" t="str">
            <v>COMPOSIÇÃO</v>
          </cell>
          <cell r="C10270" t="str">
            <v>SUPORTE PARA 4 TUBOS VERTICAIS, ESPAÇADO A CADA 150 CM, EM PERFILADO COM COMPRIMENTO DE 42 CM FIXADO EM PAREDE, POR METRO DE TUBULAÇÃO FIXADA. AF_09/2023</v>
          </cell>
          <cell r="D10270" t="str">
            <v>M</v>
          </cell>
          <cell r="E10270">
            <v>3.75</v>
          </cell>
        </row>
        <row r="10271">
          <cell r="A10271">
            <v>90466</v>
          </cell>
          <cell r="B10271" t="str">
            <v>COMPOSIÇÃO</v>
          </cell>
          <cell r="C10271" t="str">
            <v>CHUMBAMENTO LINEAR EM ALVENARIA PARA RAMAIS/DISTRIBUIÇÃO DE INSTALAÇÕES HIDRÁULICAS COM DIÂMETROS MENORES OU IGUAIS A 40 MM. AF_09/2023</v>
          </cell>
          <cell r="D10271" t="str">
            <v>M</v>
          </cell>
          <cell r="E10271">
            <v>14.15</v>
          </cell>
        </row>
        <row r="10272">
          <cell r="A10272">
            <v>90467</v>
          </cell>
          <cell r="B10272" t="str">
            <v>COMPOSIÇÃO</v>
          </cell>
          <cell r="C10272" t="str">
            <v>CHUMBAMENTO LINEAR EM ALVENARIA PARA RAMAIS/DISTRIBUIÇÃO DE INSTALAÇÕES HIDRÁULICAS COM DIÂMETROS MAIORES QUE 40 MM E MENORES OU IGUAIS A 75 MM. AF_09/2023</v>
          </cell>
          <cell r="D10272" t="str">
            <v>M</v>
          </cell>
          <cell r="E10272">
            <v>21.3</v>
          </cell>
        </row>
        <row r="10273">
          <cell r="A10273">
            <v>90468</v>
          </cell>
          <cell r="B10273" t="str">
            <v>COMPOSIÇÃO</v>
          </cell>
          <cell r="C10273" t="str">
            <v>CHUMBAMENTO LINEAR EM CONTRAPISO PARA RAMAIS/DISTRIBUIÇÃO DE INSTALAÇÕES HIDRÁULICAS COM DIÂMETROS MENORES OU IGUAIS A 40 MM. AF_09/2023</v>
          </cell>
          <cell r="D10273" t="str">
            <v>M</v>
          </cell>
          <cell r="E10273">
            <v>7.32</v>
          </cell>
        </row>
        <row r="10274">
          <cell r="A10274">
            <v>90469</v>
          </cell>
          <cell r="B10274" t="str">
            <v>COMPOSIÇÃO</v>
          </cell>
          <cell r="C10274" t="str">
            <v>CHUMBAMENTO LINEAR EM CONTRAPISO PARA RAMAIS/DISTRIBUIÇÃO DE INSTALAÇÕES HIDRÁULICAS COM DIÂMETROS MAIORES QUE 40 MM E MENORES OU IGUAIS A 75 MM. AF_09/2023</v>
          </cell>
          <cell r="D10274" t="str">
            <v>M</v>
          </cell>
          <cell r="E10274">
            <v>11.14</v>
          </cell>
        </row>
        <row r="10275">
          <cell r="A10275">
            <v>90470</v>
          </cell>
          <cell r="B10275" t="str">
            <v>COMPOSIÇÃO</v>
          </cell>
          <cell r="C10275" t="str">
            <v>CHUMBAMENTO LINEAR EM CONTRAPISO PARA RAMAIS/DISTRIBUIÇÃO DE INSTALAÇÕES HIDRÁULICAS COM DIÂMETROS MAIORES QUE 75 MM E MENORES OU IGUAIS A 100 MM. AF_09/2023</v>
          </cell>
          <cell r="D10275" t="str">
            <v>M</v>
          </cell>
          <cell r="E10275">
            <v>14.91</v>
          </cell>
        </row>
        <row r="10276">
          <cell r="A10276">
            <v>91166</v>
          </cell>
          <cell r="B10276" t="str">
            <v>COMPOSIÇÃO</v>
          </cell>
          <cell r="C10276" t="str">
            <v>FIXAÇÃO DE TUBOS HORIZONTAIS DE PEX OU MULTICAMADAS, DIÂMETROS IGUAIS OU INFERIORES A 40 MM, COM ABRAÇADEIRA PLÁSTICA FIXADA EM LAJE. AF_09/2023_PE</v>
          </cell>
          <cell r="D10276" t="str">
            <v>M</v>
          </cell>
          <cell r="E10276">
            <v>4.46</v>
          </cell>
        </row>
        <row r="10277">
          <cell r="A10277">
            <v>91167</v>
          </cell>
          <cell r="B10277" t="str">
            <v>COMPOSIÇÃO</v>
          </cell>
          <cell r="C10277" t="str">
            <v>FIXAÇÃO DE TUBOS HORIZONTAIS DE PPR DIÂMETROS MENORES OU IGUAIS A 40 MM COM ABRAÇADEIRA METÁLICA RÍGIDA TIPO U PERFIL 1 1/4, FIXADA EM PERFILADO EM LAJE. AF_09/2023_PS</v>
          </cell>
          <cell r="D10277" t="str">
            <v>M</v>
          </cell>
          <cell r="E10277">
            <v>9.69</v>
          </cell>
        </row>
        <row r="10278">
          <cell r="A10278">
            <v>91170</v>
          </cell>
          <cell r="B10278" t="str">
            <v>COMPOSIÇÃO</v>
          </cell>
          <cell r="C10278" t="str">
            <v>FIXAÇÃO DE TUBOS HORIZONTAIS DE PVC ÁGUA, PVC ESGOTO, PVC ÁGUA PLUVIAL, CPVC, PPR, COBRE OU AÇO, DIÂMETROS MENORES OU IGUAIS A 40 MM, COM ABRAÇADEIRA METÁLICA RÍGIDA TIPO U PERFIL 1 1/4, FIXADA EM PERFILADO EM LAJE. AF_09/2023_PS</v>
          </cell>
          <cell r="D10278" t="str">
            <v>M</v>
          </cell>
          <cell r="E10278">
            <v>9.69</v>
          </cell>
        </row>
        <row r="10279">
          <cell r="A10279">
            <v>91171</v>
          </cell>
          <cell r="B10279" t="str">
            <v>COMPOSIÇÃO</v>
          </cell>
          <cell r="C10279" t="str">
            <v>FIXAÇÃO DE TUBOS HORIZONTAIS DE PVC ÁGUA, PVC ESGOTO, PVC ÁGUA PLUVIAL, CPVC, PPR, COBRE OU AÇO, DIÂMETROS MAIORES QUE 40 MM E MENORES OU IGUAIS A 75 MM, COM ABRAÇADEIRA METÁLICA RÍGIDA TIPO U PERFIL 2 1/2, FIXADA EM PERFILADO EM LAJE. AF_09/2023_PS</v>
          </cell>
          <cell r="D10279" t="str">
            <v>M</v>
          </cell>
          <cell r="E10279">
            <v>15.98</v>
          </cell>
        </row>
        <row r="10280">
          <cell r="A10280">
            <v>91172</v>
          </cell>
          <cell r="B10280" t="str">
            <v>COMPOSIÇÃO</v>
          </cell>
          <cell r="C10280" t="str">
            <v>FIXAÇÃO DE TUBOS HORIZONTAIS DE PVC ÁGUA, PVC ESGOTO, PVC ÁGUA PLUVIAL, CPVC, PPR, COBRE OU AÇO, DIÂMETROS MAIORES QUE 75 MM E MENORES OU IGUAIS A 100 MM, COM ABRAÇADEIRA METÁLICA RÍGIDA TIPO U PERFIL 4, FIXADA EM PERFILADO EM LAJE. AF_09/2023_PS</v>
          </cell>
          <cell r="D10280" t="str">
            <v>M</v>
          </cell>
          <cell r="E10280">
            <v>18.43</v>
          </cell>
        </row>
        <row r="10281">
          <cell r="A10281">
            <v>91173</v>
          </cell>
          <cell r="B10281" t="str">
            <v>COMPOSIÇÃO</v>
          </cell>
          <cell r="C10281" t="str">
            <v>FIXAÇÃO DE TUBOS VERTICAIS DE PVC ÁGUA, PVC ESGOTO, PVC ÁGUA PLUVIAL, CPVC, PPR, COBRE OU AÇO, DIÂMETROS MENORES OU IGUAIS A 40 MM, COM ABRAÇADEIRA METÁLICA RÍGIDA TIPO U PERFIL 1 1/4, FIXADA EM PERFILADO EM PAREDE. AF_09/2023_PS</v>
          </cell>
          <cell r="D10281" t="str">
            <v>M</v>
          </cell>
          <cell r="E10281">
            <v>3.61</v>
          </cell>
        </row>
        <row r="10282">
          <cell r="A10282">
            <v>91174</v>
          </cell>
          <cell r="B10282" t="str">
            <v>COMPOSIÇÃO</v>
          </cell>
          <cell r="C10282" t="str">
            <v>FIXAÇÃO DE TUBOS VERTICAIS DE PVC ÁGUA, PVC ESGOTO, PVC ÁGUA PLUVIAL, CPVC, PPR, COBRE OU AÇO, DIÂMETROS MAIORES QUE 40 MM E MENORES OU IGUAIS A 75 MM, COM ABRAÇADEIRA METÁLICA RÍGIDA TIPO U PERFIL 2 1/2, FIXADA EM PERFILADO EM PAREDE. AF_09/2023_PS</v>
          </cell>
          <cell r="D10282" t="str">
            <v>M</v>
          </cell>
          <cell r="E10282">
            <v>6.38</v>
          </cell>
        </row>
        <row r="10283">
          <cell r="A10283">
            <v>91175</v>
          </cell>
          <cell r="B10283" t="str">
            <v>COMPOSIÇÃO</v>
          </cell>
          <cell r="C10283" t="str">
            <v>FIXAÇÃO DE TUBOS VERTICAIS DE PVC ÁGUA, PVC ESGOTO, PVC ÁGUA PLUVIAL, CPVC, PPR, COBRE OU AÇO, DIÂMETROS MAIORES QUE 75 MM E MENORES OU IGUAIS A 100 MM, COM ABRAÇADEIRA METÁLICA RÍGIDA TIPO U PERFIL 4, FIXADA EM PERFILADO EM PAREDE. AF_09/2023_PS</v>
          </cell>
          <cell r="D10283" t="str">
            <v>M</v>
          </cell>
          <cell r="E10283">
            <v>9.94</v>
          </cell>
        </row>
        <row r="10284">
          <cell r="A10284">
            <v>91176</v>
          </cell>
          <cell r="B10284" t="str">
            <v>COMPOSIÇÃO</v>
          </cell>
          <cell r="C10284" t="str">
            <v>FIXAÇÃO DE TUBOS HORIZONTAIS DE PPR DIÂMETROS MENORES OU IGUAIS A 40 MM, COM ABRAÇADEIRA METÁLICA RÍGIDA TIPO  D  COM PARAFUSO DE FIXAÇÃO 1 1/4, FIXADA DIRETAMENTE NA LAJE OU PAREDE. AF_09/2023</v>
          </cell>
          <cell r="D10284" t="str">
            <v>M</v>
          </cell>
          <cell r="E10284">
            <v>16.47</v>
          </cell>
        </row>
        <row r="10285">
          <cell r="A10285">
            <v>91179</v>
          </cell>
          <cell r="B10285" t="str">
            <v>COMPOSIÇÃO</v>
          </cell>
          <cell r="C10285" t="str">
            <v>FIXAÇÃO DE TUBOS HORIZONTAIS DE PVC ÁGUA/PVC ESGOTO/PVC PLUVIAL/CPVC/PPR/COBRE OU AÇO, DIÂMETROS MENORES OU IGUAIS A 40 MM, COM ABRAÇADEIRA METÁLICA RÍGIDA TIPO  D  COM PARAFUSO DE FIXAÇÃO 1 1/4", FIXADA DIRETAMENTE NA LAJE OU PAREDE. AF_09/2023</v>
          </cell>
          <cell r="D10285" t="str">
            <v>M</v>
          </cell>
          <cell r="E10285">
            <v>16.47</v>
          </cell>
        </row>
        <row r="10286">
          <cell r="A10286">
            <v>91180</v>
          </cell>
          <cell r="B10286" t="str">
            <v>COMPOSIÇÃO</v>
          </cell>
          <cell r="C10286" t="str">
            <v>FIXAÇÃO DE TUBOS HORIZONTAIS DE PVC ÁGUA/PVC ESGOTO/PVC PLUVIAL/CPVC/PPR/COBRE OU AÇO, DIÂMETROS MAIORES QUE 40 MM E MENORES OU IGUAIS A 75 MM, COM ABRAÇADEIRA TIPO  D  COM PARAFUSO DE FIXAÇÃO 2 1/2", FIXADA DIRETAMENTE NA LAJE OU PAREDE. AF_09/2023</v>
          </cell>
          <cell r="D10286" t="str">
            <v>M</v>
          </cell>
          <cell r="E10286">
            <v>22.01</v>
          </cell>
        </row>
        <row r="10287">
          <cell r="A10287">
            <v>91181</v>
          </cell>
          <cell r="B10287" t="str">
            <v>COMPOSIÇÃO</v>
          </cell>
          <cell r="C10287" t="str">
            <v>FIXAÇÃO DE TUBOS HORIZONTAIS DE  PVC ÁGUA/PVC ESGOTO/PVC PLUVIAL/CPVC/PPR/COBRE OU AÇO, DIÂMETROS MAIORES QUE 75 MM E MENORES OU IGUAIS A 100 MM, COM ABRAÇADEIRA TIPO  D  COM PARAFUSO DE FIXAÇÃO 4", FIXADA DIRETAMENTE NA LAJE OU PAREDE. AF_09/2023</v>
          </cell>
          <cell r="D10287" t="str">
            <v>M</v>
          </cell>
          <cell r="E10287">
            <v>23.06</v>
          </cell>
        </row>
        <row r="10288">
          <cell r="A10288">
            <v>91182</v>
          </cell>
          <cell r="B10288" t="str">
            <v>COMPOSIÇÃO</v>
          </cell>
          <cell r="C10288" t="str">
            <v>FIXAÇÃO DE TUBOS HORIZONTAIS DE PPR, DIÂMETROS MENORES OU IGUAIS A 40 MM, COM ABRAÇADEIRA METÁLICA FLEXÍVEL 18 MM, FIXADA DIRETAMENTE NA LAJE. AF_09/2023</v>
          </cell>
          <cell r="D10288" t="str">
            <v>M</v>
          </cell>
          <cell r="E10288">
            <v>22.24</v>
          </cell>
        </row>
        <row r="10289">
          <cell r="A10289">
            <v>91185</v>
          </cell>
          <cell r="B10289" t="str">
            <v>COMPOSIÇÃO</v>
          </cell>
          <cell r="C10289" t="str">
            <v>FIXAÇÃO DE TUBOS HORIZONTAIS DE PVC ÁGUA, PVC ESGOTO, PVC ÁGUA PLUVIAL, CPVC, PPR, COBRE OU AÇO, DIÂMETROS MENORES OU IGUAIS A 40 MM, COM ABRAÇADEIRA METÁLICA FLEXÍVEL 18 MM, FIXADA DIRETAMENTE NA LAJE. AF_09/2023</v>
          </cell>
          <cell r="D10289" t="str">
            <v>M</v>
          </cell>
          <cell r="E10289">
            <v>22.24</v>
          </cell>
        </row>
        <row r="10290">
          <cell r="A10290">
            <v>91186</v>
          </cell>
          <cell r="B10290" t="str">
            <v>COMPOSIÇÃO</v>
          </cell>
          <cell r="C10290" t="str">
            <v>FIXAÇÃO DE TUBOS HORIZONTAIS DE PVC ÁGUA, PVC ESGOTO, PVC ÁGUA PLUVIAL, CPVC, PPR, COBRE OU AÇO, DIÂMETROS MAIORES QUE 40 MM E MENORES OU IGUAIS A 75 MM, COM ABRAÇADEIRA METÁLICA FLEXÍVEL 18 MM, FIXADA DIRETAMENTE NA LAJE. AF_09/2023</v>
          </cell>
          <cell r="D10290" t="str">
            <v>M</v>
          </cell>
          <cell r="E10290">
            <v>24.41</v>
          </cell>
        </row>
        <row r="10291">
          <cell r="A10291">
            <v>91187</v>
          </cell>
          <cell r="B10291" t="str">
            <v>COMPOSIÇÃO</v>
          </cell>
          <cell r="C10291" t="str">
            <v>FIXAÇÃO DE TUBOS HORIZONTAIS DE PVC ÁGUA, PVC ESGOTO, PVC ÁGUA PLUVIAL, CPVC, PPR, COBRE OU AÇO, DIÂMETROS MAIORES QUE 75 MM E MENORES OU IGUAIS A 100 MM, COM ABRAÇADEIRA METÁLICA FLEXÍVEL 18 MM, FIXADA DIRETAMENTE NA LAJE. AF_09/2023</v>
          </cell>
          <cell r="D10291" t="str">
            <v>M</v>
          </cell>
          <cell r="E10291">
            <v>21.86</v>
          </cell>
        </row>
        <row r="10292">
          <cell r="A10292">
            <v>91188</v>
          </cell>
          <cell r="B10292" t="str">
            <v>COMPOSIÇÃO</v>
          </cell>
          <cell r="C10292" t="str">
            <v>CHUMBAMENTO PONTUAL DE ABERTURA EM LAJE COM PASSAGEM DE 1 TUBO COM DIÂMETRO DE  50 MM. AF_09/2023</v>
          </cell>
          <cell r="D10292" t="str">
            <v>UN</v>
          </cell>
          <cell r="E10292">
            <v>12.74</v>
          </cell>
        </row>
        <row r="10293">
          <cell r="A10293">
            <v>91189</v>
          </cell>
          <cell r="B10293" t="str">
            <v>COMPOSIÇÃO</v>
          </cell>
          <cell r="C10293" t="str">
            <v>CHUMBAMENTO PONTUAL DE ABERTURA EM LAJE COM PASSAGEM DE 5 TUBOS COM  DIÂMETROS DE  50 MM. AF_09/2023</v>
          </cell>
          <cell r="D10293" t="str">
            <v>UN</v>
          </cell>
          <cell r="E10293">
            <v>74.31</v>
          </cell>
        </row>
        <row r="10294">
          <cell r="A10294">
            <v>91190</v>
          </cell>
          <cell r="B10294" t="str">
            <v>COMPOSIÇÃO</v>
          </cell>
          <cell r="C10294" t="str">
            <v>CHUMBAMENTO PONTUAL EM PASSAGEM DE TUBO COM DIÂMETRO MENOR OU IGUAL A 40 MM. AF_09/2023</v>
          </cell>
          <cell r="D10294" t="str">
            <v>UN</v>
          </cell>
          <cell r="E10294">
            <v>10.050000000000001</v>
          </cell>
        </row>
        <row r="10295">
          <cell r="A10295">
            <v>91191</v>
          </cell>
          <cell r="B10295" t="str">
            <v>COMPOSIÇÃO</v>
          </cell>
          <cell r="C10295" t="str">
            <v>CHUMBAMENTO PONTUAL EM PASSAGEM DE TUBO COM DIÂMETROS ENTRE 40 MM E 75 MM. AF_09/2023</v>
          </cell>
          <cell r="D10295" t="str">
            <v>UN</v>
          </cell>
          <cell r="E10295">
            <v>14.34</v>
          </cell>
        </row>
        <row r="10296">
          <cell r="A10296">
            <v>91192</v>
          </cell>
          <cell r="B10296" t="str">
            <v>COMPOSIÇÃO</v>
          </cell>
          <cell r="C10296" t="str">
            <v>CHUMBAMENTO PONTUAL EM PASSAGEM DE TUBO COM DIÂMETRO MAIOR QUE 75 MM E MENORES OU IGUAIS A 150 MM. AF_09/2023</v>
          </cell>
          <cell r="D10296" t="str">
            <v>UN</v>
          </cell>
          <cell r="E10296">
            <v>22.01</v>
          </cell>
        </row>
        <row r="10297">
          <cell r="A10297">
            <v>91222</v>
          </cell>
          <cell r="B10297" t="str">
            <v>COMPOSIÇÃO</v>
          </cell>
          <cell r="C10297" t="str">
            <v>RASGO LINEAR MANUAL EM ALVENARIA, PARA RAMAIS/ DISTRIBUIÇÃO DE INSTALAÇÕES HIDRÁULICAS, DIÂMETROS MAIORES QUE 40 MM E MENORES OU IGUAIS A 75 MM. AF_09/2023</v>
          </cell>
          <cell r="D10297" t="str">
            <v>M</v>
          </cell>
          <cell r="E10297">
            <v>7.77</v>
          </cell>
        </row>
        <row r="10298">
          <cell r="A10298">
            <v>94480</v>
          </cell>
          <cell r="B10298" t="str">
            <v>COMPOSIÇÃO</v>
          </cell>
          <cell r="C10298" t="str">
            <v>CONJUNTO HIDRÁULICO PARA INSTALAÇÃO DE BOMBA EM AÇO ROSCÁVEL, DN SUCÇÃO 65 (2½) E DN RECALQUE 50 (2), PARA EDIFICAÇÃO ENTRE 12 E 18 PAVIMENTOS  FORNECIMENTO E INSTALAÇÃO. AF_06/2016</v>
          </cell>
          <cell r="D10298" t="str">
            <v>UN</v>
          </cell>
          <cell r="E10298">
            <v>2480.0100000000002</v>
          </cell>
        </row>
        <row r="10299">
          <cell r="A10299">
            <v>94481</v>
          </cell>
          <cell r="B10299" t="str">
            <v>COMPOSIÇÃO</v>
          </cell>
          <cell r="C10299" t="str">
            <v>CONJUNTO HIDRÁULICO PARA INSTALAÇÃO DE BOMBA EM AÇO ROSCÁVEL, DN SUCÇÃO 50 (2) E DN RECALQUE 40 (1 1/2), PARA EDIFICAÇÃO ENTRE 8 E 12 PAVIMENTOS  FORNECIMENTO E INSTALAÇÃO. AF_06/2016</v>
          </cell>
          <cell r="D10299" t="str">
            <v>UN</v>
          </cell>
          <cell r="E10299">
            <v>1747.48</v>
          </cell>
        </row>
        <row r="10300">
          <cell r="A10300">
            <v>94482</v>
          </cell>
          <cell r="B10300" t="str">
            <v>COMPOSIÇÃO</v>
          </cell>
          <cell r="C10300" t="str">
            <v>CONJUNTO HIDRÁULICO PARA INSTALAÇÃO DE BOMBA EM AÇO ROSCÁVEL, DN SUCÇÃO 40 (1 1/2) E DN RECALQUE 32 (1 1/4), PARA EDIFICAÇÃO ENTRE 4 E 8 PAVIMENTOS  FORNECIMENTO E INSTALAÇÃO. AF_06/2016</v>
          </cell>
          <cell r="D10300" t="str">
            <v>UN</v>
          </cell>
          <cell r="E10300">
            <v>1384.54</v>
          </cell>
        </row>
        <row r="10301">
          <cell r="A10301">
            <v>94483</v>
          </cell>
          <cell r="B10301" t="str">
            <v>COMPOSIÇÃO</v>
          </cell>
          <cell r="C10301" t="str">
            <v>CONJUNTO HIDRÁULICO PARA INSTALAÇÃO DE BOMBA EM AÇO ROSCÁVEL, DN SUCÇÃO 32 (1 1/4) E DN RECALQUE 25 (1), PARA EDIFICAÇÃO ATÉ 4 PAVIMENTOS  FORNECIMENTO E INSTALAÇÃO. AF_06/2016</v>
          </cell>
          <cell r="D10301" t="str">
            <v>UN</v>
          </cell>
          <cell r="E10301">
            <v>1168.6099999999999</v>
          </cell>
        </row>
        <row r="10302">
          <cell r="A10302">
            <v>95541</v>
          </cell>
          <cell r="B10302" t="str">
            <v>COMPOSIÇÃO</v>
          </cell>
          <cell r="C10302" t="str">
            <v>FIXAÇÃO DE DUTOS FLEXÍVEIS CIRCULARES,  DIÂMETRO 109 MM OU 4", COM ABRAÇADEIRA METÁLICA FLEXÍVEL FIXADA DIRETAMENTE NA LAJE, SOMENTE MÃO DE OBRA. AF_09/2023</v>
          </cell>
          <cell r="D10302" t="str">
            <v>UN</v>
          </cell>
          <cell r="E10302">
            <v>21.35</v>
          </cell>
        </row>
        <row r="10303">
          <cell r="A10303">
            <v>96559</v>
          </cell>
          <cell r="B10303" t="str">
            <v>COMPOSIÇÃO</v>
          </cell>
          <cell r="C10303" t="str">
            <v>SUPORTE PARA DUTO EM CHAPA GALVANIZADA BITOLA 26, EM PERFILADO COM COMPRIMENTO DE 35 CM FIXADO EM LAJE, POR METRO DE DUTO FIXADO. AF_09/2023</v>
          </cell>
          <cell r="D10303" t="str">
            <v>M2</v>
          </cell>
          <cell r="E10303">
            <v>36.15</v>
          </cell>
        </row>
        <row r="10304">
          <cell r="A10304">
            <v>96560</v>
          </cell>
          <cell r="B10304" t="str">
            <v>COMPOSIÇÃO</v>
          </cell>
          <cell r="C10304" t="str">
            <v>SUPORTE PARA DUTO EM CHAPA GALVANIZADA BITOLA 24, EM PERFILADO COM COMPRIMENTO DE 55 CM FIXADO EM LAJE, POR METRO DE DUTO FIXADO. AF_09/2023</v>
          </cell>
          <cell r="D10304" t="str">
            <v>M2</v>
          </cell>
          <cell r="E10304">
            <v>32.979999999999997</v>
          </cell>
        </row>
        <row r="10305">
          <cell r="A10305">
            <v>96562</v>
          </cell>
          <cell r="B10305" t="str">
            <v>COMPOSIÇÃO</v>
          </cell>
          <cell r="C10305" t="str">
            <v>SUPORTE PARA ELETROCALHA LISA OU PERFURADA EM AÇO GALVANIZADO, LARGURA 400 MM, EM PERFILADO COM COMPRIMENTO DE 45 CM FIXADO EM LAJE, POR METRO DE ELETROCALHA FIXADA. AF_09/2023</v>
          </cell>
          <cell r="D10305" t="str">
            <v>M</v>
          </cell>
          <cell r="E10305">
            <v>50.41</v>
          </cell>
        </row>
        <row r="10306">
          <cell r="A10306">
            <v>96563</v>
          </cell>
          <cell r="B10306" t="str">
            <v>COMPOSIÇÃO</v>
          </cell>
          <cell r="C10306" t="str">
            <v>SUPORTE PARA ELETROCALHA LISA OU PERFURADA EM AÇO GALVANIZADO, LARGURA 800 MM, EM PERFILADO COM COMPRIMENTO DE 85 CM FIXADO EM LAJE, POR METRO DE ELETROCALHA FIXADA. AF_09/2023</v>
          </cell>
          <cell r="D10306" t="str">
            <v>M</v>
          </cell>
          <cell r="E10306">
            <v>57.25</v>
          </cell>
        </row>
        <row r="10307">
          <cell r="A10307">
            <v>100128</v>
          </cell>
          <cell r="B10307" t="str">
            <v>COMPOSIÇÃO</v>
          </cell>
          <cell r="C10307" t="str">
            <v>TIL (TUBO DE INSPEÇÃO E LIMPEZA) RADIAL PARA ESGOTO, EM PVC, DN 300X200 MM. AF_12/2020</v>
          </cell>
          <cell r="D10307" t="str">
            <v>UN</v>
          </cell>
          <cell r="E10307">
            <v>1537.22</v>
          </cell>
        </row>
        <row r="10308">
          <cell r="A10308">
            <v>101802</v>
          </cell>
          <cell r="B10308" t="str">
            <v>COMPOSIÇÃO</v>
          </cell>
          <cell r="C10308" t="str">
            <v>CAIXA ENTERRADA RETENTORA DE AREIA RETANGULAR, EM ALVENARIA COM BLOCOS DE CONCRETO, DIMENSÕES INTERNAS: 1,00 X 1,00 X 1,20 M, EXCLUINDO TAMPÃO. AF_12/2020</v>
          </cell>
          <cell r="D10308" t="str">
            <v>UN</v>
          </cell>
          <cell r="E10308">
            <v>1723.93</v>
          </cell>
        </row>
        <row r="10309">
          <cell r="A10309">
            <v>101803</v>
          </cell>
          <cell r="B10309" t="str">
            <v>COMPOSIÇÃO</v>
          </cell>
          <cell r="C10309" t="str">
            <v>CAIXA ENTERRADA SEPARADORA DE ÓLEO RETANGULAR, EM ALVENARIA COM BLOCOS DE CONCRETO, DIMENSÕES INTERNAS: 0,6 X 0,6 X 1,00 M, EXCLUINDO TAMPÃO. AF_12/2020</v>
          </cell>
          <cell r="D10309" t="str">
            <v>UN</v>
          </cell>
          <cell r="E10309">
            <v>1080.3699999999999</v>
          </cell>
        </row>
        <row r="10310">
          <cell r="A10310">
            <v>101804</v>
          </cell>
          <cell r="B10310" t="str">
            <v>COMPOSIÇÃO</v>
          </cell>
          <cell r="C10310" t="str">
            <v>CAIXA ENTERRADA SEPARADORA DE ÓLEO RETANGULAR, EM ALVENARIA COM BLOCOS DE CONCRETO, DIMENSÕES INTERNAS: 0,8 X 0,8 X 1,00 M, EXCLUINDO TAMPÃO. AF_12/2020</v>
          </cell>
          <cell r="D10310" t="str">
            <v>UN</v>
          </cell>
          <cell r="E10310">
            <v>1373.09</v>
          </cell>
        </row>
        <row r="10311">
          <cell r="A10311">
            <v>101805</v>
          </cell>
          <cell r="B10311" t="str">
            <v>COMPOSIÇÃO</v>
          </cell>
          <cell r="C10311" t="str">
            <v>CAIXA ENTERRADA SEPARADORA DE ÓLEO RETANGULAR, EM ALVENARIA COM BLOCOS DE CONCRETO, DIMENSÕES INTERNAS: 1,00 X 1,00 X 1,00 M, EXCLUINDO TAMPÃO. AF_12/2020</v>
          </cell>
          <cell r="D10311" t="str">
            <v>UN</v>
          </cell>
          <cell r="E10311">
            <v>1749.94</v>
          </cell>
        </row>
        <row r="10312">
          <cell r="A10312">
            <v>102111</v>
          </cell>
          <cell r="B10312" t="str">
            <v>COMPOSIÇÃO</v>
          </cell>
          <cell r="C10312" t="str">
            <v>BOMBA CENTRÍFUGA, MONOFÁSICA, 0,5 CV OU 0,49 HP, HM 6 A 20 M, Q 1,2 A 8,3 M3/H - FORNECIMENTO E INSTALAÇÃO. AF_12/2020</v>
          </cell>
          <cell r="D10312" t="str">
            <v>UN</v>
          </cell>
          <cell r="E10312">
            <v>931.53</v>
          </cell>
        </row>
        <row r="10313">
          <cell r="A10313">
            <v>102112</v>
          </cell>
          <cell r="B10313" t="str">
            <v>COMPOSIÇÃO</v>
          </cell>
          <cell r="C10313" t="str">
            <v>BOMBA CENTRÍFUGA, MONOFÁSICA, 0,5 CV OU 0,49 HP, HM 6 A 20 M, Q 1,2 A 8,3 M3/H (NÃO INCLUI O FORNECIMENTO DA BOMBA). AF_12/2020</v>
          </cell>
          <cell r="D10313" t="str">
            <v>UN</v>
          </cell>
          <cell r="E10313">
            <v>127.63</v>
          </cell>
        </row>
        <row r="10314">
          <cell r="A10314">
            <v>102113</v>
          </cell>
          <cell r="B10314" t="str">
            <v>COMPOSIÇÃO</v>
          </cell>
          <cell r="C10314" t="str">
            <v>BOMBA CENTRÍFUGA, TRIFÁSICA, 1 CV OU 0,99 HP, HM 14 A 40 M, Q 0,6 A 8,4 M3/H - FORNECIMENTO E INSTALAÇÃO. AF_12/2020</v>
          </cell>
          <cell r="D10314" t="str">
            <v>UN</v>
          </cell>
          <cell r="E10314">
            <v>1485.91</v>
          </cell>
        </row>
        <row r="10315">
          <cell r="A10315">
            <v>102114</v>
          </cell>
          <cell r="B10315" t="str">
            <v>COMPOSIÇÃO</v>
          </cell>
          <cell r="C10315" t="str">
            <v>BOMBA CENTRÍFUGA, TRIFÁSICA, 1 CV OU 0,99 HP, HM 14 A 40 M, Q 0,6 A 8,4 M3/H (NÃO INCLUI O FORNECIMENTO DA BOMBA). AF_12/2020</v>
          </cell>
          <cell r="D10315" t="str">
            <v>UN</v>
          </cell>
          <cell r="E10315">
            <v>130.80000000000001</v>
          </cell>
        </row>
        <row r="10316">
          <cell r="A10316">
            <v>102115</v>
          </cell>
          <cell r="B10316" t="str">
            <v>COMPOSIÇÃO</v>
          </cell>
          <cell r="C10316" t="str">
            <v>BOMBA CENTRÍFUGA, TRIFÁSICA, 1,5 CV OU 1,48 HP, HM 10 A 70 M, Q 1,8 A 5,3 M3/H - FORNECIMENTO E INSTALAÇÃO. AF_12/2020</v>
          </cell>
          <cell r="D10316" t="str">
            <v>UN</v>
          </cell>
          <cell r="E10316">
            <v>2593.3000000000002</v>
          </cell>
        </row>
        <row r="10317">
          <cell r="A10317">
            <v>102116</v>
          </cell>
          <cell r="B10317" t="str">
            <v>COMPOSIÇÃO</v>
          </cell>
          <cell r="C10317" t="str">
            <v>BOMBA CENTRÍFUGA, TRIFÁSICA, 1,5 CV OU 1,48 HP, HM 10 A 24 M, Q 6,1 A 21,9 M3/H - FORNECIMENTO E INSTALAÇÃO. AF_12/2020</v>
          </cell>
          <cell r="D10317" t="str">
            <v>UN</v>
          </cell>
          <cell r="E10317">
            <v>1587.34</v>
          </cell>
        </row>
        <row r="10318">
          <cell r="A10318">
            <v>102117</v>
          </cell>
          <cell r="B10318" t="str">
            <v>COMPOSIÇÃO</v>
          </cell>
          <cell r="C10318" t="str">
            <v>BOMBA CENTRÍFUGA, TRIFÁSICA, 1,5 CV OU 1,48 HP (NÃO INCLUI O FORNECIMENTO DA BOMBA). AF_12/2020</v>
          </cell>
          <cell r="D10318" t="str">
            <v>UN</v>
          </cell>
          <cell r="E10318">
            <v>134.66</v>
          </cell>
        </row>
        <row r="10319">
          <cell r="A10319">
            <v>102118</v>
          </cell>
          <cell r="B10319" t="str">
            <v>COMPOSIÇÃO</v>
          </cell>
          <cell r="C10319" t="str">
            <v>BOMBA CENTRÍFUGA, TRIFÁSICA, 3 CV OU 2,96 HP, HM 34 A 40 M, Q 8,6 A 14,8 M3/H - FORNECIMENTO E INSTALAÇÃO. AF_12/2020</v>
          </cell>
          <cell r="D10319" t="str">
            <v>UN</v>
          </cell>
          <cell r="E10319">
            <v>2164.9299999999998</v>
          </cell>
        </row>
        <row r="10320">
          <cell r="A10320">
            <v>102119</v>
          </cell>
          <cell r="B10320" t="str">
            <v>COMPOSIÇÃO</v>
          </cell>
          <cell r="C10320" t="str">
            <v>BOMBA CENTRÍFUGA, TRIFÁSICA, 3 CV OU 2,96 HP, HM 34 A 40 M, Q 8,6 A 14,8 M3/H (NÃO INCLUI O FORNECIMENTO DA BOMBA). AF_12/2020</v>
          </cell>
          <cell r="D10320" t="str">
            <v>UN</v>
          </cell>
          <cell r="E10320">
            <v>137.99</v>
          </cell>
        </row>
        <row r="10321">
          <cell r="A10321">
            <v>102121</v>
          </cell>
          <cell r="B10321" t="str">
            <v>COMPOSIÇÃO</v>
          </cell>
          <cell r="C10321" t="str">
            <v>MOTO BOMBA HORIZONTAL ATÉ 10 CV, HM 75 A 80 M, Q 25,4 A 48 (NÃO INCLUI O FORNECIMENTO DA BOMBA). AF_12/2020</v>
          </cell>
          <cell r="D10321" t="str">
            <v>UN</v>
          </cell>
          <cell r="E10321">
            <v>172.73</v>
          </cell>
        </row>
        <row r="10322">
          <cell r="A10322">
            <v>102122</v>
          </cell>
          <cell r="B10322" t="str">
            <v>COMPOSIÇÃO</v>
          </cell>
          <cell r="C10322" t="str">
            <v>BOMBA CENTRÍFUGA, TRIFÁSICA, 10 CV OU 9,86 HP, HM 85 A 140 M, Q 4,2 A 14,9 M3/H - FORNECIMENTO E INSTALAÇÃO. AF_12/2020</v>
          </cell>
          <cell r="D10322" t="str">
            <v>UN</v>
          </cell>
          <cell r="E10322">
            <v>7331.35</v>
          </cell>
        </row>
        <row r="10323">
          <cell r="A10323">
            <v>102123</v>
          </cell>
          <cell r="B10323" t="str">
            <v>COMPOSIÇÃO</v>
          </cell>
          <cell r="C10323" t="str">
            <v>BOMBA CENTRÍFUGA, TRIFÁSICA, 10 CV OU 9,86 HP, HM 85 A 140 M, Q 4,2 A 14,9 M3/H (NÃO INCLUI O FORNECIMENTO DA BOMBA). AF_12/2020</v>
          </cell>
          <cell r="D10323" t="str">
            <v>UN</v>
          </cell>
          <cell r="E10323">
            <v>182.63</v>
          </cell>
        </row>
        <row r="10324">
          <cell r="A10324">
            <v>102136</v>
          </cell>
          <cell r="B10324" t="str">
            <v>COMPOSIÇÃO</v>
          </cell>
          <cell r="C10324" t="str">
            <v>INSTALAÇÃO DE QUADRO ELÉTRICO PARA BOMBAS TRIFÁSICAS ATÉ 25 CV (NÃO INCLUI O FORNECIMENTO DO QUADRO). AF_12/2020</v>
          </cell>
          <cell r="D10324" t="str">
            <v>UN</v>
          </cell>
          <cell r="E10324">
            <v>65.760000000000005</v>
          </cell>
        </row>
        <row r="10325">
          <cell r="A10325">
            <v>102137</v>
          </cell>
          <cell r="B10325" t="str">
            <v>COMPOSIÇÃO</v>
          </cell>
          <cell r="C10325" t="str">
            <v>CHAVE DE BOIA AUTOMÁTICA SUPERIOR/INFERIOR 15A/250V - FORNECIMENTO E INSTALAÇÃO. AF_12/2020</v>
          </cell>
          <cell r="D10325" t="str">
            <v>UN</v>
          </cell>
          <cell r="E10325">
            <v>85.87</v>
          </cell>
        </row>
        <row r="10326">
          <cell r="A10326">
            <v>102138</v>
          </cell>
          <cell r="B10326" t="str">
            <v>COMPOSIÇÃO</v>
          </cell>
          <cell r="C10326" t="str">
            <v>MOTO BOMBA HORIZONTAL DE 12,5 A 25 CV, HM 140 M (NÃO INCLUI O FORNECIMENTO DA BOMBA). AF_12/2020</v>
          </cell>
          <cell r="D10326" t="str">
            <v>UN</v>
          </cell>
          <cell r="E10326">
            <v>198.75</v>
          </cell>
        </row>
        <row r="10327">
          <cell r="A10327">
            <v>103517</v>
          </cell>
          <cell r="B10327" t="str">
            <v>COMPOSIÇÃO</v>
          </cell>
          <cell r="C10327" t="str">
            <v>AQUECEDOR SOLAR COMPACTO, KIT PARA 1 COLETOR SOLAR EM VIDRO TEMPERADO E SERPENTINA EM TUBO DE COBRE COM SUPORTE, RESERVATÓRIO, FIXAÇÕES E TUBOS - FORNECIMENTO E INSTALAÇÃO. AF_12/2021</v>
          </cell>
          <cell r="D10327" t="str">
            <v>UN</v>
          </cell>
          <cell r="E10327">
            <v>3290.81</v>
          </cell>
        </row>
        <row r="10328">
          <cell r="A10328">
            <v>103519</v>
          </cell>
          <cell r="B10328" t="str">
            <v>COMPOSIÇÃO</v>
          </cell>
          <cell r="C10328" t="str">
            <v>BLOCO CONCRETADO NO LOCAL, 20X20X15CM, PARA BASE DE FIXAÇÃO DA ESTRUTURA SOLAR PARA LAJE DE CONCRETO - FORNECIMENTO E INSTALAÇÃO. AF_12/2021</v>
          </cell>
          <cell r="D10328" t="str">
            <v>UN</v>
          </cell>
          <cell r="E10328">
            <v>11.74</v>
          </cell>
        </row>
        <row r="10329">
          <cell r="A10329">
            <v>103520</v>
          </cell>
          <cell r="B10329" t="str">
            <v>COMPOSIÇÃO</v>
          </cell>
          <cell r="C10329" t="str">
            <v>RESERVATÓRIO TÉRMICO/BOILER SOLAR EM AÇO INOX 400 L COM 2 PLACAS COLETORAS EM VIDRO TEMPERADO COM SERPENTINA EM TUBO DE COBRE 2 X 1 M - FORNECIMENTO E INSTALAÇÃO. AF_12/2021</v>
          </cell>
          <cell r="D10329" t="str">
            <v>UN</v>
          </cell>
          <cell r="E10329">
            <v>5436.88</v>
          </cell>
        </row>
        <row r="10330">
          <cell r="A10330">
            <v>103521</v>
          </cell>
          <cell r="B10330" t="str">
            <v>COMPOSIÇÃO</v>
          </cell>
          <cell r="C10330" t="str">
            <v>RESERVATÓRIO TÉRMICO/BOILER SOLAR EM AÇO INOX 600 L COM 3 PLACAS COLETORAS EM VIDRO TEMPERADO COM SERPENTINA EM TUBO DE COBRE 2 X 1 M - FORNECIMENTO E INSTALAÇÃO. AF_12/2021</v>
          </cell>
          <cell r="D10330" t="str">
            <v>UN</v>
          </cell>
          <cell r="E10330">
            <v>7218.82</v>
          </cell>
        </row>
        <row r="10331">
          <cell r="A10331">
            <v>103522</v>
          </cell>
          <cell r="B10331" t="str">
            <v>COMPOSIÇÃO</v>
          </cell>
          <cell r="C10331" t="str">
            <v>RESERVATÓRIO TÉRMICO/BOILER SOLAR EM AÇO INOX 800 L COM 4 PLACAS COLETORAS EM VIDRO TEMPERADO COM SERPENTINA EM TUBO DE COBRE 2 X 1 M - FORNECIMENTO E INSTALAÇÃO. AF_12/2021</v>
          </cell>
          <cell r="D10331" t="str">
            <v>UN</v>
          </cell>
          <cell r="E10331">
            <v>7300.73</v>
          </cell>
        </row>
        <row r="10332">
          <cell r="A10332">
            <v>103523</v>
          </cell>
          <cell r="B10332" t="str">
            <v>COMPOSIÇÃO</v>
          </cell>
          <cell r="C10332" t="str">
            <v>RESERVATÓRIO TÉRMICO/BOILER SOLAR EM AÇO INOX 1000 L COM 5 PLACAS COLETORAS EM VIDRO TEMPERADO COM SERPENTINA EM TUBO DE COBRE 2 X 1 M - FORNECIMENTO E INSTALAÇÃO. AF_12/2021</v>
          </cell>
          <cell r="D10332" t="str">
            <v>UN</v>
          </cell>
          <cell r="E10332">
            <v>10975.23</v>
          </cell>
        </row>
        <row r="10333">
          <cell r="A10333">
            <v>104660</v>
          </cell>
          <cell r="B10333" t="str">
            <v>COMPOSIÇÃO</v>
          </cell>
          <cell r="C10333" t="str">
            <v>CONJUNTO DE PONTOS HIDRÁULICOS DE ÁGUA FRIA PARA BANHEIRO (RAMAL/SUB-RAMAL E DISTRIBUIÇÃO) EM PVC, COM TUBOS, CONEXÕES, REGISTROS, CORTES E FIXAÇÕES EM PRÉDIO COM TUBULAÇÕES EMBUTIDAS COM RASGO. AF_05/2023</v>
          </cell>
          <cell r="D10333" t="str">
            <v>UN</v>
          </cell>
          <cell r="E10333">
            <v>1254.94</v>
          </cell>
        </row>
        <row r="10334">
          <cell r="A10334">
            <v>104661</v>
          </cell>
          <cell r="B10334" t="str">
            <v>COMPOSIÇÃO</v>
          </cell>
          <cell r="C10334" t="str">
            <v>CONJUNTO DE PONTOS HIDRÁULICOS DE ÁGUA FRIA PARA COZINHA (RAMAL/SUB-RAMAL E DISTRIBUIÇÃO) EM PVC, COM TUBOS, CONEXÕES, REGISTROS, CORTES E FIXAÇÕES EM PRÉDIO COM TUBULAÇÕES EMBUTIDAS COM RASGO. AF_05/2023</v>
          </cell>
          <cell r="D10334" t="str">
            <v>UN</v>
          </cell>
          <cell r="E10334">
            <v>554.78</v>
          </cell>
        </row>
        <row r="10335">
          <cell r="A10335">
            <v>104662</v>
          </cell>
          <cell r="B10335" t="str">
            <v>COMPOSIÇÃO</v>
          </cell>
          <cell r="C10335" t="str">
            <v>CONJUNTO DE PONTOS HIDRÁULICOS DE ÁGUA FRIA PARA ÁREA DE SERVIÇO (RAMAL/SUB-RAMAL E DISTRIBUIÇÃO) EM PVC, COM TUBOS, CONEXÕES, REGISTROS, CORTES E FIXAÇÕES EM PRÉDIO COM TUBULAÇÕES EMBUTIDAS COM RASGO. AF_05/2023</v>
          </cell>
          <cell r="D10335" t="str">
            <v>UN</v>
          </cell>
          <cell r="E10335">
            <v>388.2</v>
          </cell>
        </row>
        <row r="10336">
          <cell r="A10336">
            <v>104663</v>
          </cell>
          <cell r="B10336" t="str">
            <v>COMPOSIÇÃO</v>
          </cell>
          <cell r="C10336" t="str">
            <v>CONJUNTO DE PONTOS HIDRÁULICOS DE ÁGUA FRIA PARA BANHEIRO (RAMAL/SUB-RAMAL E DISTRIBUIÇÃO) EM PVC, COM TUBOS, CONEXÕES, REGISTROS, CORTES E FIXAÇÕES EM PRÉDIO (PRUMADA INDIVIDUAL), COM TUBULAÇÕES APARENTES OU EMBUTIDAS SEM RASGO. AF_05/2023</v>
          </cell>
          <cell r="D10336" t="str">
            <v>UN</v>
          </cell>
          <cell r="E10336">
            <v>467.86</v>
          </cell>
        </row>
        <row r="10337">
          <cell r="A10337">
            <v>104664</v>
          </cell>
          <cell r="B10337" t="str">
            <v>COMPOSIÇÃO</v>
          </cell>
          <cell r="C10337" t="str">
            <v>CONJUNTO DE PONTOS HIDRÁULICOS DE ÁGUA FRIA PARA COZINHA OU SERVIÇO (RAMAL/SUB-RAMAL E DISTRIBUIÇÃO) EM PVC, COM TUBOS, CONEXÕES, REGISTROS, CORTES E FIXAÇÕES EM PRÉDIO (PRUMADA INDIVIDUAL), COM TUBULAÇÕES APARENTES OU EMBUTIDAS SEM RASGO. AF_05/2023</v>
          </cell>
          <cell r="D10337" t="str">
            <v>UN</v>
          </cell>
          <cell r="E10337">
            <v>145.22999999999999</v>
          </cell>
        </row>
        <row r="10338">
          <cell r="A10338">
            <v>104665</v>
          </cell>
          <cell r="B10338" t="str">
            <v>COMPOSIÇÃO</v>
          </cell>
          <cell r="C10338" t="str">
            <v>CONJUNTO DE PONTOS HIDRÁULICOS DE ÁGUA FRIA PARA BANHEIRO (RAMAL/SUB-RAMAL E DISTRIBUIÇÃO) EM PVC, COM TUBOS, CONEXÕES, REGISTROS, CORTES E FIXAÇÕES EM PRÉDIO (PRUMADA COLETIVA), COM TUBULAÇÕES APARENTES OU EMBUTIDAS SEM RASGO. AF_05/2023</v>
          </cell>
          <cell r="D10338" t="str">
            <v>UN</v>
          </cell>
          <cell r="E10338">
            <v>609.91</v>
          </cell>
        </row>
        <row r="10339">
          <cell r="A10339">
            <v>104666</v>
          </cell>
          <cell r="B10339" t="str">
            <v>COMPOSIÇÃO</v>
          </cell>
          <cell r="C10339" t="str">
            <v>CONJUNTO DE PONTOS HIDRÁULICOS DE ÁGUA FRIA PARA COZINHA OU SERVIÇO (RAMAL/SUB-RAMAL E DISTRIBUIÇÃO) EM PVC, COM  TUBOS, CONEXÕES, REGISTROS, CORTES E FIXAÇÕES EM PRÉDIO (PRUMADA COLETIVA) SEM RASGO . AF_05/2023</v>
          </cell>
          <cell r="D10339" t="str">
            <v>UN</v>
          </cell>
          <cell r="E10339">
            <v>295.18</v>
          </cell>
        </row>
        <row r="10340">
          <cell r="A10340">
            <v>104667</v>
          </cell>
          <cell r="B10340" t="str">
            <v>COMPOSIÇÃO</v>
          </cell>
          <cell r="C10340" t="str">
            <v>COMPOSIÇÃO PARAMÉTRICA DE INSTALAÇÃO DE TUBOS DE PVC SOLDÁVEL PARA ÁGUA FRIA (PRUMADA INDIVIDUAL), POR APARTAMENTO, COM  CONEXÕES, CORTES E FIXAÇÕES, PARA PRÉDIO COM ATÉ 4 PAVIMENTOS. AF_05/2023</v>
          </cell>
          <cell r="D10340" t="str">
            <v>UN</v>
          </cell>
          <cell r="E10340">
            <v>124.95</v>
          </cell>
        </row>
        <row r="10341">
          <cell r="A10341">
            <v>104668</v>
          </cell>
          <cell r="B10341" t="str">
            <v>COMPOSIÇÃO</v>
          </cell>
          <cell r="C10341" t="str">
            <v>COMPOSIÇÃO PARAMÉTRICA DE INSTALAÇÃO DE TUBOS DE PVC SOLDÁVEL PARA ÁGUA FRIA, POR PAVIMENTO (PRUMADA COLETIVA), COM  CONEXÕES, CORTES E FIXAÇÕES, PARA PRÉDIO COM ATÉ 4 PAVIMENTOS, COM 4 APARTAMENTOS ALIMENTADOS POR PRUMADA E PAVIMENTO. AF_05/2023</v>
          </cell>
          <cell r="D10341" t="str">
            <v>UNXPAV</v>
          </cell>
          <cell r="E10341">
            <v>142.63</v>
          </cell>
        </row>
        <row r="10342">
          <cell r="A10342">
            <v>104669</v>
          </cell>
          <cell r="B10342" t="str">
            <v>COMPOSIÇÃO</v>
          </cell>
          <cell r="C10342" t="str">
            <v>COMPOSIÇÃO PARAMÉTRICA DE INSTALAÇÃO DE TUBOS DE PVC SOLDÁVEL PARA ÁGUA FRIA, POR PAVIMENTO (PRUMADA COLETIVA), COM  CONEXÕES, CORTES E FIXAÇÕES, PARA PRÉDIO ENTRE 5 E 8 PAVIMENTOS, COM 4 APARTAMENTOS ALIMENTADOS POR PRUMADA E PAVIMENTO. AF_05/2023</v>
          </cell>
          <cell r="D10342" t="str">
            <v>UNXPAV</v>
          </cell>
          <cell r="E10342">
            <v>166.83</v>
          </cell>
        </row>
        <row r="10343">
          <cell r="A10343">
            <v>104670</v>
          </cell>
          <cell r="B10343" t="str">
            <v>COMPOSIÇÃO</v>
          </cell>
          <cell r="C10343" t="str">
            <v>COMPOSIÇÃO PARAMÉTRICA DE INSTALAÇÃO DE TUBOS DE PVC SOLDÁVEL PARA ÁGUA FRIA, POR PAVIMENTO (PRUMADA COLETIVA), COM  CONEXÕES, CORTES E FIXAÇÕES, PARA PRÉDIO ENTRE 9 E 12 PAVIMENTOS, COM 4 APARTAMENTOS ALIMENTADOS POR PRUMADA E PAVIMENTO. AF_05/2023</v>
          </cell>
          <cell r="D10343" t="str">
            <v>UNXPAV</v>
          </cell>
          <cell r="E10343">
            <v>245.12</v>
          </cell>
        </row>
        <row r="10344">
          <cell r="A10344">
            <v>104671</v>
          </cell>
          <cell r="B10344" t="str">
            <v>COMPOSIÇÃO</v>
          </cell>
          <cell r="C10344" t="str">
            <v>CONJUNTO DE PONTOS HIDRÁULICOS DE ÁGUA QUENTE PARA BANHEIRO (RAMAL/SUB-RAMAL E DISTRIBUIÇÃO) EM CPVC, COM  TUBOS, CONEXÕES, REGISTROS, CORTES E FIXAÇÕES EM PRÉDIO COM TUBULAÇÕES EMBUTIDAS EM RASGO. AF_05/2023</v>
          </cell>
          <cell r="D10344" t="str">
            <v>UN</v>
          </cell>
          <cell r="E10344">
            <v>1125.77</v>
          </cell>
        </row>
        <row r="10345">
          <cell r="A10345">
            <v>104672</v>
          </cell>
          <cell r="B10345" t="str">
            <v>COMPOSIÇÃO</v>
          </cell>
          <cell r="C10345" t="str">
            <v>CONJUNTO DE PONTOS HIDRÁULICOS DE ÁGUA QUENTE PARA COZINHA (RAMAL/SUB-RAMAL E DISTRIBUIÇÃO) EM CPVC, COM  TUBOS, CONEXÕES, REGISTROS, CORTES E FIXAÇÕES EM PRÉDIO COM TUBULAÇÕES EMBUTIDAS EM RASGO. AF_05/2023</v>
          </cell>
          <cell r="D10345" t="str">
            <v>UN</v>
          </cell>
          <cell r="E10345">
            <v>420.15</v>
          </cell>
        </row>
        <row r="10346">
          <cell r="A10346">
            <v>104673</v>
          </cell>
          <cell r="B10346" t="str">
            <v>COMPOSIÇÃO</v>
          </cell>
          <cell r="C10346" t="str">
            <v>CONJUNTO DE PONTOS HIDRÁULICOS DE ÁGUA QUENTE PARA BANHEIRO(RAMAL/SUB-RAMAL E DISTRIBUIÇÃO) EM CPVC, COM  TUBOS, CONEXÕES, REGISTROS, CORTES E FIXAÇÕES EM PRÉDIO COM TUBULAÇÕES APARENTES OU EMBUTIDAS SEM RASGO. AF_05/2023</v>
          </cell>
          <cell r="D10346" t="str">
            <v>UN</v>
          </cell>
          <cell r="E10346">
            <v>673.89</v>
          </cell>
        </row>
        <row r="10347">
          <cell r="A10347">
            <v>104674</v>
          </cell>
          <cell r="B10347" t="str">
            <v>COMPOSIÇÃO</v>
          </cell>
          <cell r="C10347" t="str">
            <v>COMPOSIÇÃO PARAMÉTRICA DE INSTALAÇÃO DE TUBOS DE PVC, SÉRIE R, PARA COLETA DE ÁGUA PLUVIAL EM VARANDA, INSTALADO EM RAMAL DE ENCAMINHAMENTO E CONDUTOR VERTICAL, COM  CONEXÕES, RALOS, CORTES E FIXAÇÕES, PARA PRÉDIO. AF_05/2023</v>
          </cell>
          <cell r="D10347" t="str">
            <v>UN</v>
          </cell>
          <cell r="E10347">
            <v>219.2</v>
          </cell>
        </row>
        <row r="10348">
          <cell r="A10348">
            <v>104675</v>
          </cell>
          <cell r="B10348" t="str">
            <v>COMPOSIÇÃO</v>
          </cell>
          <cell r="C10348" t="str">
            <v>COMPOSIÇÃO PARAMÉTRICA DE INSTALAÇÃO DE TUBOS DE PVC, SÉRIE R, PARA COLETA DE ÁGUA PLUVIAL EM COBERTURA, INSTALADOS EM CONDUTORES VERTICAIS, POR PAVIMENTO, COM  CONEXÕES, CORTES E FIXAÇÕES, PARA PRÉDIO DE MÚLTIPLOS PAVIMENTOS. AF_05/2023</v>
          </cell>
          <cell r="D10348" t="str">
            <v>M2XPAV</v>
          </cell>
          <cell r="E10348">
            <v>1.75</v>
          </cell>
        </row>
        <row r="10349">
          <cell r="A10349">
            <v>104676</v>
          </cell>
          <cell r="B10349" t="str">
            <v>COMPOSIÇÃO</v>
          </cell>
          <cell r="C10349" t="str">
            <v>CONJUNTO DE PONTOS DE COLETA DE ESGOTO PARA BANHEIRO (RAMAL DE ESGOTO SANITÁRIO), EM PVC SÉRIE NORMAL, COM  TUBOS, CONEXÕES, RALOS, CAIXAS SIFONADAS, CORTES E FIXAÇÕES EM PRÉDIO COM PRUMADA DE DESCIDA DE ESGOTO DENTRO DO BANHEIRO. AF_05/2023</v>
          </cell>
          <cell r="D10349" t="str">
            <v>UN</v>
          </cell>
          <cell r="E10349">
            <v>375.74</v>
          </cell>
        </row>
        <row r="10350">
          <cell r="A10350">
            <v>104677</v>
          </cell>
          <cell r="B10350" t="str">
            <v>COMPOSIÇÃO</v>
          </cell>
          <cell r="C10350" t="str">
            <v>CONJUNTO DE PONTOS DE COLETA DE ESGOTO PARA BANHEIRO (RAMAL DE ESGOTO SANITÁRIO), EM PVC SÉRIE NORMAL, COM  TUBOS, CONEXÕES, RALOS, CAIXAS SIFONADAS, CORTES E FIXAÇÕES EM PRÉDIO COM PRUMADA DE DESCIDA DE ESGOTO FORA DO BANHEIRO. AF_05/2023</v>
          </cell>
          <cell r="D10350" t="str">
            <v>UN</v>
          </cell>
          <cell r="E10350">
            <v>617.41</v>
          </cell>
        </row>
        <row r="10351">
          <cell r="A10351">
            <v>104678</v>
          </cell>
          <cell r="B10351" t="str">
            <v>COMPOSIÇÃO</v>
          </cell>
          <cell r="C10351" t="str">
            <v>CONJUNTO DE PONTOS DE COLETA DE ESGOTO PARA COZINHA (RAMAL DE ESGOTO SANITÁRIO), EM PVC SÉRIE NORMAL, COM  TUBOS, CONEXÕES, CORTES E FIXAÇÕES EM PRÉDIO. AF_05/2023</v>
          </cell>
          <cell r="D10351" t="str">
            <v>UN</v>
          </cell>
          <cell r="E10351">
            <v>142.53</v>
          </cell>
        </row>
        <row r="10352">
          <cell r="A10352">
            <v>104679</v>
          </cell>
          <cell r="B10352" t="str">
            <v>COMPOSIÇÃO</v>
          </cell>
          <cell r="C10352" t="str">
            <v>CONJUNTO DE PONTOS DE COLETA DE ESGOTO PARA ÁREA DE SERVIÇO (RAMAL DE ESGOTO SANITÁRIO), EM PVC SÉRIE NORMAL, COM  TUBOS, CONEXÕES, RALOS, CAIXAS SIFONADAS, CORTES E FIXAÇÕES EM PRÉDIO. AF_05/2023</v>
          </cell>
          <cell r="D10352" t="str">
            <v>UN</v>
          </cell>
          <cell r="E10352">
            <v>152.66999999999999</v>
          </cell>
        </row>
        <row r="10353">
          <cell r="A10353">
            <v>104680</v>
          </cell>
          <cell r="B10353" t="str">
            <v>COMPOSIÇÃO</v>
          </cell>
          <cell r="C10353" t="str">
            <v>COMPOSIÇÃO PARAMÉTRICA DE INSTALAÇÃO DE TUBOS DE PVC SÉRIE NORMAL (PRUMADA DE ESGOTO SANITÁRIO), DN 100MM, POR AMBIENTE HIDRÁULICO, COM  CONEXÕES, CORTES E FIXAÇÕES PARA PRÉDIO. AF_05/2023</v>
          </cell>
          <cell r="D10353" t="str">
            <v>UN</v>
          </cell>
          <cell r="E10353">
            <v>148.13999999999999</v>
          </cell>
        </row>
        <row r="10354">
          <cell r="A10354">
            <v>104681</v>
          </cell>
          <cell r="B10354" t="str">
            <v>COMPOSIÇÃO</v>
          </cell>
          <cell r="C10354" t="str">
            <v>COMPOSIÇÃO PARAMÉTRICA DE INSTALAÇÃO DE TUBOS DE PVC SÉRIE NORMAL (PRUMADA DE ESGOTO SANITÁRIO), DN 75MM, POR AMBIENTE HIDRÁULICO, COM  CONEXÕES, CORTES E FIXAÇÕES PARA PRÉDIO. AF_05/2023</v>
          </cell>
          <cell r="D10354" t="str">
            <v>UN</v>
          </cell>
          <cell r="E10354">
            <v>106.52</v>
          </cell>
        </row>
        <row r="10355">
          <cell r="A10355">
            <v>104682</v>
          </cell>
          <cell r="B10355" t="str">
            <v>COMPOSIÇÃO</v>
          </cell>
          <cell r="C10355" t="str">
            <v>COMPOSIÇÃO PARAMÉTRICA DE INSTALAÇÃO DE TUBOS DE PVC SÉRIE NORMAL (PRUMADA DE VENTILAÇÃO), DN 100MM, POR APARTAMENTO (2 BANHEIROS) E DESCIDA DE ESGOTO NO BANHEIRO, COM  CONEXÕES, CORTES E FIXAÇÕES PARA PRÉDIO COM MAIS DO QUE 4 PAVIMENTOS. AF_05/2023</v>
          </cell>
          <cell r="D10355" t="str">
            <v>UN</v>
          </cell>
          <cell r="E10355">
            <v>568.62</v>
          </cell>
        </row>
        <row r="10356">
          <cell r="A10356">
            <v>104683</v>
          </cell>
          <cell r="B10356" t="str">
            <v>COMPOSIÇÃO</v>
          </cell>
          <cell r="C10356" t="str">
            <v>COMPOSIÇÃO PARAMÉTRICA DE INSTALAÇÃO DE TUBOS DE PVC SÉRIE NORMAL (PRUMADA DE VENTILAÇÃO), DN 75MM, POR APARTAMENTO (1 BANHEIRO) E DESCIDA DE ESGOTO FORA DO BANHEIRO, COM  CONEXÕES, CORTES E FIXAÇÕES PARA PRÉDIO COM ATÉ 4 PAVIMENTOS. AF_05/2023</v>
          </cell>
          <cell r="D10356" t="str">
            <v>UN</v>
          </cell>
          <cell r="E10356">
            <v>89.5</v>
          </cell>
        </row>
        <row r="10357">
          <cell r="A10357">
            <v>104767</v>
          </cell>
          <cell r="B10357" t="str">
            <v>COMPOSIÇÃO</v>
          </cell>
          <cell r="C10357" t="str">
            <v>FURO MECANIZADO EM ALVENARIA, PARA INSTALAÇÕES HIDRÁULICAS, DIÂMETROS MENORES OU IGUAIS A 40 MM. AF_09/2023</v>
          </cell>
          <cell r="D10357" t="str">
            <v>UN</v>
          </cell>
          <cell r="E10357">
            <v>0.55000000000000004</v>
          </cell>
        </row>
        <row r="10358">
          <cell r="A10358">
            <v>104769</v>
          </cell>
          <cell r="B10358" t="str">
            <v>COMPOSIÇÃO</v>
          </cell>
          <cell r="C10358" t="str">
            <v>FURO MECANIZADO EM ALVENARIA, PARA INSTALAÇÕES HIDRÁULICAS, DIÂMETROS MAIORES QUE 40 MM E MENORES OU IGUAIS A 75 MM. AF_09/2023</v>
          </cell>
          <cell r="D10358" t="str">
            <v>UN</v>
          </cell>
          <cell r="E10358">
            <v>1.46</v>
          </cell>
        </row>
        <row r="10359">
          <cell r="A10359">
            <v>104771</v>
          </cell>
          <cell r="B10359" t="str">
            <v>COMPOSIÇÃO</v>
          </cell>
          <cell r="C10359" t="str">
            <v>FURO MECANIZADO EM ALVENARIA, PARA INSTALAÇÕES HIDRÁULICAS, DIÂMETROS MAIORES QUE 75 MM E MENORES OU IGUAIS A 100 MM. AF_09/2023</v>
          </cell>
          <cell r="D10359" t="str">
            <v>UN</v>
          </cell>
          <cell r="E10359">
            <v>2.15</v>
          </cell>
        </row>
        <row r="10360">
          <cell r="A10360">
            <v>104773</v>
          </cell>
          <cell r="B10360" t="str">
            <v>COMPOSIÇÃO</v>
          </cell>
          <cell r="C10360" t="str">
            <v>FURO MECANIZADO EM CONCRETO, COM PERFURATRIZ, PARA INSTALAÇÕES HIDRÁULICAS, DIÂMETROS MENORES OU IGUAIS A 40 MM. AF_09/2023</v>
          </cell>
          <cell r="D10360" t="str">
            <v>UN</v>
          </cell>
          <cell r="E10360">
            <v>1.97</v>
          </cell>
        </row>
        <row r="10361">
          <cell r="A10361">
            <v>104775</v>
          </cell>
          <cell r="B10361" t="str">
            <v>COMPOSIÇÃO</v>
          </cell>
          <cell r="C10361" t="str">
            <v>FURO MECANIZADO EM CONCRETO, COM PERFURATRIZ, PARA INSTALAÇÕES HIDRÁULICAS, DIÂMETROS MAIORES QUE 40 MM E MENORES OU IGUAIS A 75 MM. AF_09/2023</v>
          </cell>
          <cell r="D10361" t="str">
            <v>UN</v>
          </cell>
          <cell r="E10361">
            <v>5.26</v>
          </cell>
        </row>
        <row r="10362">
          <cell r="A10362">
            <v>104777</v>
          </cell>
          <cell r="B10362" t="str">
            <v>COMPOSIÇÃO</v>
          </cell>
          <cell r="C10362" t="str">
            <v>FURO MECANIZADO EM CONCRETO, COM PERFURATRIZ, PARA INSTALAÇÕES HIDRÁULICAS, DIÂMETROS MAIORES QUE 75 MM E MENORES OU IGUAIS A 150 MM. AF_09/2023</v>
          </cell>
          <cell r="D10362" t="str">
            <v>UN</v>
          </cell>
          <cell r="E10362">
            <v>7.69</v>
          </cell>
        </row>
        <row r="10363">
          <cell r="A10363">
            <v>104779</v>
          </cell>
          <cell r="B10363" t="str">
            <v>COMPOSIÇÃO</v>
          </cell>
          <cell r="C10363" t="str">
            <v>RASGO LINEAR MECANIZADO EM ALVENARIA, PARA RAMAIS/ DISTRIBUIÇÃO DE INSTALAÇÕES HIDRÁULICAS, DIÂMETROS MENORES OU IGUAIS A 40 MM. AF_09/2023</v>
          </cell>
          <cell r="D10363" t="str">
            <v>M</v>
          </cell>
          <cell r="E10363">
            <v>4.51</v>
          </cell>
        </row>
        <row r="10364">
          <cell r="A10364">
            <v>104781</v>
          </cell>
          <cell r="B10364" t="str">
            <v>COMPOSIÇÃO</v>
          </cell>
          <cell r="C10364" t="str">
            <v>RASGO LINEAR MECANIZADO EM ALVENARIA, PARA RAMAIS/ DISTRIBUIÇÃO DE INSTALAÇÕES HIDRÁULICAS, DIÂMETROS MAIORES QUE 40 MM E MENORES OU IGUAIS A 75 MM. AF_09/2023</v>
          </cell>
          <cell r="D10364" t="str">
            <v>M</v>
          </cell>
          <cell r="E10364">
            <v>5.22</v>
          </cell>
        </row>
        <row r="10365">
          <cell r="A10365">
            <v>104782</v>
          </cell>
          <cell r="B10365" t="str">
            <v>COMPOSIÇÃO</v>
          </cell>
          <cell r="C10365" t="str">
            <v>PASSANTE TIPO PEÇA EM FÔRMA DE MADEIRA, FIXADO EM LAJE, PARA PASSAGEM DE NO MÁXIMO 5 TUBOS DE 50 MM DE DIÂMETRO. AF_09/2023</v>
          </cell>
          <cell r="D10365" t="str">
            <v>UN</v>
          </cell>
          <cell r="E10365">
            <v>74.760000000000005</v>
          </cell>
        </row>
        <row r="10366">
          <cell r="A10366">
            <v>104783</v>
          </cell>
          <cell r="B10366" t="str">
            <v>COMPOSIÇÃO</v>
          </cell>
          <cell r="C10366" t="str">
            <v>PASSANTE TIPO TUBO COM DIÂMETRO DE 50 MM, FIXADO EM LAJE, PARA PASSAGEM DE TUBULAÇÕES COM NO MÁXIMO 40 MM DE DIÂMETRO. AF_09/2023</v>
          </cell>
          <cell r="D10366" t="str">
            <v>UN</v>
          </cell>
          <cell r="E10366">
            <v>4.72</v>
          </cell>
        </row>
        <row r="10367">
          <cell r="A10367">
            <v>104784</v>
          </cell>
          <cell r="B10367" t="str">
            <v>COMPOSIÇÃO</v>
          </cell>
          <cell r="C10367" t="str">
            <v>PASSANTE TIPO TUBO COM DIÂMETRO DE 150 MM, FIXADO EM LAJE, PARA PASSAGEM DE TUBULAÇÕES COM NO MÁXIMO 100 MM DE DIÂMETRO. AF_09/2023</v>
          </cell>
          <cell r="D10367" t="str">
            <v>UN</v>
          </cell>
          <cell r="E10367">
            <v>12.86</v>
          </cell>
        </row>
        <row r="10368">
          <cell r="A10368">
            <v>104786</v>
          </cell>
          <cell r="B10368" t="str">
            <v>COMPOSIÇÃO</v>
          </cell>
          <cell r="C10368" t="str">
            <v>RASGO LINEAR MECANIZADO EM CONCRETO, PARA RAMAIS/ DISTRIBUIÇÃO DE INSTALAÇÕES HIDRÁULICAS, DIÂMETROS MENORES OU IGUAIS A 40 MM. AF_09/2023</v>
          </cell>
          <cell r="D10368" t="str">
            <v>M</v>
          </cell>
          <cell r="E10368">
            <v>4.96</v>
          </cell>
        </row>
        <row r="10369">
          <cell r="A10369">
            <v>104787</v>
          </cell>
          <cell r="B10369" t="str">
            <v>COMPOSIÇÃO</v>
          </cell>
          <cell r="C10369" t="str">
            <v>RASGO LINEAR MECANIZADO EM CONCRETO, PARA RAMAIS/ DISTRIBUIÇÃO DE INSTALAÇÕES HIDRÁULICAS, DIÂMETROS MAIORES QUE 40 MM E MENORES OU IGUAIS A 75 MM. AF_09/2023</v>
          </cell>
          <cell r="D10369" t="str">
            <v>M</v>
          </cell>
          <cell r="E10369">
            <v>6.58</v>
          </cell>
        </row>
        <row r="10370">
          <cell r="A10370">
            <v>104788</v>
          </cell>
          <cell r="B10370" t="str">
            <v>COMPOSIÇÃO</v>
          </cell>
          <cell r="C10370" t="str">
            <v>RASGO LINEAR MECANIZADO EM CONCRETO, PARA RAMAIS/ DISTRIBUIÇÃO DE INSTALAÇÕES HIDRÁULICAS, DIÂMETROS MAIORES QUE 75 MM E MENORES OU IGUAIS A 100 MM. AF_09/2023</v>
          </cell>
          <cell r="D10370" t="str">
            <v>M</v>
          </cell>
          <cell r="E10370">
            <v>8.75</v>
          </cell>
        </row>
        <row r="10371">
          <cell r="A10371">
            <v>104031</v>
          </cell>
          <cell r="B10371" t="str">
            <v>COMPOSIÇÃO</v>
          </cell>
          <cell r="C10371" t="str">
            <v>COLAR DE TOMADA, PVC, COM TRAVAS, DE 60 MM X 1/2" OU 60 MM X 3/4", PARA LIGAÇÃO PREDIAL DE ÁGUA. AF_06/2022</v>
          </cell>
          <cell r="D10371" t="str">
            <v>UN</v>
          </cell>
          <cell r="E10371">
            <v>14.24</v>
          </cell>
        </row>
        <row r="10372">
          <cell r="A10372">
            <v>104032</v>
          </cell>
          <cell r="B10372" t="str">
            <v>COMPOSIÇÃO</v>
          </cell>
          <cell r="C10372" t="str">
            <v>COLAR DE TOMADA, PVC, COM TRAVAS, DE 75 MM X 1/2" OU 75 MM X 3/4", PARA LIGAÇÃO PREDIAL DE ÁGUA. AF_06/2022</v>
          </cell>
          <cell r="D10372" t="str">
            <v>UN</v>
          </cell>
          <cell r="E10372">
            <v>18.309999999999999</v>
          </cell>
        </row>
        <row r="10373">
          <cell r="A10373">
            <v>104033</v>
          </cell>
          <cell r="B10373" t="str">
            <v>COMPOSIÇÃO</v>
          </cell>
          <cell r="C10373" t="str">
            <v>COLAR DE TOMADA, PVC, COM TRAVAS, DE 85 MM X 1/2" OU 85 MM X 3/4", PARA LIGAÇÃO PREDIAL DE ÁGUA. AF_06/2022</v>
          </cell>
          <cell r="D10373" t="str">
            <v>UN</v>
          </cell>
          <cell r="E10373">
            <v>16.53</v>
          </cell>
        </row>
        <row r="10374">
          <cell r="A10374">
            <v>104034</v>
          </cell>
          <cell r="B10374" t="str">
            <v>COMPOSIÇÃO</v>
          </cell>
          <cell r="C10374" t="str">
            <v>COLAR DE TOMADA, PVC, COM TRAVAS, DE 110 MM X 1/2" OU 110 MM X 3/4", PARA LIGAÇÃO PREDIAL DE ÁGUA. AF_06/2022</v>
          </cell>
          <cell r="D10374" t="str">
            <v>UN</v>
          </cell>
          <cell r="E10374">
            <v>22.04</v>
          </cell>
        </row>
        <row r="10375">
          <cell r="A10375">
            <v>104035</v>
          </cell>
          <cell r="B10375" t="str">
            <v>COMPOSIÇÃO</v>
          </cell>
          <cell r="C10375" t="str">
            <v>COLAR DE TOMADA, POLIPROPILENO, COM PARAFUSOS, 63 MM X 1/2", PARA LIGAÇÃO PREDIAL DE ÁGUA. AF_06/2022</v>
          </cell>
          <cell r="D10375" t="str">
            <v>UN</v>
          </cell>
          <cell r="E10375">
            <v>30.04</v>
          </cell>
        </row>
        <row r="10376">
          <cell r="A10376">
            <v>104036</v>
          </cell>
          <cell r="B10376" t="str">
            <v>COMPOSIÇÃO</v>
          </cell>
          <cell r="C10376" t="str">
            <v>COLAR DE TOMADA, POLIPROPILENO, COM PARAFUSOS, 63 MM X 3/4", PARA LIGAÇÃO PREDIAL DE ÁGUA. AF_06/2022</v>
          </cell>
          <cell r="D10376" t="str">
            <v>UN</v>
          </cell>
          <cell r="E10376">
            <v>30.97</v>
          </cell>
        </row>
        <row r="10377">
          <cell r="A10377">
            <v>104039</v>
          </cell>
          <cell r="B10377" t="str">
            <v>COMPOSIÇÃO</v>
          </cell>
          <cell r="C10377" t="str">
            <v>TÊ DE SERVIÇO INTEGRADO, POLIPROPILENO, PARA TUBOS EM PEAD, 63 MM X 20 MM, PARA LIGAÇÃO PREDIAL DE ÁGUA. AF_06/2022</v>
          </cell>
          <cell r="D10377" t="str">
            <v>UN</v>
          </cell>
          <cell r="E10377">
            <v>64.78</v>
          </cell>
        </row>
        <row r="10378">
          <cell r="A10378">
            <v>104043</v>
          </cell>
          <cell r="B10378" t="str">
            <v>COMPOSIÇÃO</v>
          </cell>
          <cell r="C10378" t="str">
            <v>ADAPTADOR, POLIPROPILENO, PARA TUBOS EM PEAD, 20 MM X 1/2", PARA LIGAÇÃO PREDIAL DE ÁGUA. AF_06/2022</v>
          </cell>
          <cell r="D10378" t="str">
            <v>UN</v>
          </cell>
          <cell r="E10378">
            <v>6.86</v>
          </cell>
        </row>
        <row r="10379">
          <cell r="A10379">
            <v>104044</v>
          </cell>
          <cell r="B10379" t="str">
            <v>COMPOSIÇÃO</v>
          </cell>
          <cell r="C10379" t="str">
            <v>ADAPTADOR, POLIPROPILENO, PARA TUBOS EM PEAD, 20 MM X 3/4", PARA LIGAÇÃO PREDIAL DE ÁGUA. AF_06/2022</v>
          </cell>
          <cell r="D10379" t="str">
            <v>UN</v>
          </cell>
          <cell r="E10379">
            <v>7.12</v>
          </cell>
        </row>
        <row r="10380">
          <cell r="A10380">
            <v>104045</v>
          </cell>
          <cell r="B10380" t="str">
            <v>COMPOSIÇÃO</v>
          </cell>
          <cell r="C10380" t="str">
            <v>ADAPTADOR, POLIPROPILENO, PARA TUBOS EM PEAD, 32 MM X 1", PARA LIGAÇÃO PREDIAL DE ÁGUA. AF_06/2022</v>
          </cell>
          <cell r="D10380" t="str">
            <v>UN</v>
          </cell>
          <cell r="E10380">
            <v>11.88</v>
          </cell>
        </row>
        <row r="10381">
          <cell r="A10381">
            <v>104046</v>
          </cell>
          <cell r="B10381" t="str">
            <v>COMPOSIÇÃO</v>
          </cell>
          <cell r="C10381" t="str">
            <v>COTOVELO/JOELHO COM ADAPTADOR, POLIPROPILENO, PARA TUBOS EM PEAD, 20 MM X 1/2", PARA LIGAÇÃO PREDIAL DE ÁGUA. AF_06/2022</v>
          </cell>
          <cell r="D10381" t="str">
            <v>UN</v>
          </cell>
          <cell r="E10381">
            <v>6.49</v>
          </cell>
        </row>
        <row r="10382">
          <cell r="A10382">
            <v>104047</v>
          </cell>
          <cell r="B10382" t="str">
            <v>COMPOSIÇÃO</v>
          </cell>
          <cell r="C10382" t="str">
            <v>COTOVELO/JOELHO COM ADAPTADOR, POLIPROPILENO, PARA TUBOS EM PEAD, 20 MM X 3/4", PARA LIGAÇÃO PREDIAL DE ÁGUA. AF_06/2022</v>
          </cell>
          <cell r="D10382" t="str">
            <v>UN</v>
          </cell>
          <cell r="E10382">
            <v>7.49</v>
          </cell>
        </row>
        <row r="10383">
          <cell r="A10383">
            <v>104048</v>
          </cell>
          <cell r="B10383" t="str">
            <v>COMPOSIÇÃO</v>
          </cell>
          <cell r="C10383" t="str">
            <v>COTOVELO/JOELHO COM ADAPTADOR, POLIPROPILENO, PARA TUBOS EM PEAD, 32 MM X 1", PARA LIGAÇÃO PREDIAL DE ÁGUA. AF_06/2022</v>
          </cell>
          <cell r="D10383" t="str">
            <v>UN</v>
          </cell>
          <cell r="E10383">
            <v>11.55</v>
          </cell>
        </row>
        <row r="10384">
          <cell r="A10384">
            <v>104049</v>
          </cell>
          <cell r="B10384" t="str">
            <v>COMPOSIÇÃO</v>
          </cell>
          <cell r="C10384" t="str">
            <v>ADAPTADOR, PVC, CURTO COM BOLSA E ROSCA, 20 MM X 1/2", PARA LIGAÇÃO PREDIAL DE ÁGUA. AF_06/2022</v>
          </cell>
          <cell r="D10384" t="str">
            <v>UN</v>
          </cell>
          <cell r="E10384">
            <v>4.22</v>
          </cell>
        </row>
        <row r="10385">
          <cell r="A10385">
            <v>104050</v>
          </cell>
          <cell r="B10385" t="str">
            <v>COMPOSIÇÃO</v>
          </cell>
          <cell r="C10385" t="str">
            <v>ADAPTADOR, PVC, CURTO COM BOLSA E ROSCA, 32 MM X 1", PARA LIGAÇÃO PREDIAL DE ÁGUA. AF_06/2022</v>
          </cell>
          <cell r="D10385" t="str">
            <v>UN</v>
          </cell>
          <cell r="E10385">
            <v>6.62</v>
          </cell>
        </row>
        <row r="10386">
          <cell r="A10386">
            <v>104051</v>
          </cell>
          <cell r="B10386" t="str">
            <v>COMPOSIÇÃO</v>
          </cell>
          <cell r="C10386" t="str">
            <v>COTOVELO/JOELHO 90°, POLIPROPILENO, PARA TUBOS EM PEAD, 20 X 20 MM, PARA LIGAÇÃO PREDIAL DE ÁGUA. AF_06/2022</v>
          </cell>
          <cell r="D10386" t="str">
            <v>UN</v>
          </cell>
          <cell r="E10386">
            <v>6.05</v>
          </cell>
        </row>
        <row r="10387">
          <cell r="A10387">
            <v>104052</v>
          </cell>
          <cell r="B10387" t="str">
            <v>COMPOSIÇÃO</v>
          </cell>
          <cell r="C10387" t="str">
            <v>COTOVELO/JOELHO 90°, POLIPROPILENO, PARA TUBOS EM PEAD, 32 X 32 MM, PARA LIGAÇÃO PREDIAL DE ÁGUA. AF_06/2022</v>
          </cell>
          <cell r="D10387" t="str">
            <v>UN</v>
          </cell>
          <cell r="E10387">
            <v>8.52</v>
          </cell>
        </row>
        <row r="10388">
          <cell r="A10388">
            <v>104053</v>
          </cell>
          <cell r="B10388" t="str">
            <v>COMPOSIÇÃO</v>
          </cell>
          <cell r="C10388" t="str">
            <v>UNIÃO, POLIPROPILENO, PARA TUBOS EM PEAD, 20 MM, PARA LIGAÇÃO PREDIAL DE ÁGUA. AF_06/2022</v>
          </cell>
          <cell r="D10388" t="str">
            <v>UN</v>
          </cell>
          <cell r="E10388">
            <v>7.26</v>
          </cell>
        </row>
        <row r="10389">
          <cell r="A10389">
            <v>104054</v>
          </cell>
          <cell r="B10389" t="str">
            <v>COMPOSIÇÃO</v>
          </cell>
          <cell r="C10389" t="str">
            <v>UNIÃO, POLIPROPILENO, PARA TUBOS EM PEAD, 32 MM, PARA LIGAÇÃO PREDIAL DE ÁGUA. AF_06/2022</v>
          </cell>
          <cell r="D10389" t="str">
            <v>UN</v>
          </cell>
          <cell r="E10389">
            <v>15.21</v>
          </cell>
        </row>
        <row r="10390">
          <cell r="A10390">
            <v>104055</v>
          </cell>
          <cell r="B10390" t="str">
            <v>COMPOSIÇÃO</v>
          </cell>
          <cell r="C10390" t="str">
            <v>REGISTRO ESFERA, PVC, DE PASSEIO, PARA POLIETILENO, 20 MM, PARA LIGAÇÃO PREDIAL DE ÁGUA. AF_06/2022</v>
          </cell>
          <cell r="D10390" t="str">
            <v>UN</v>
          </cell>
          <cell r="E10390">
            <v>12.9</v>
          </cell>
        </row>
        <row r="10391">
          <cell r="A10391">
            <v>104056</v>
          </cell>
          <cell r="B10391" t="str">
            <v>COMPOSIÇÃO</v>
          </cell>
          <cell r="C10391" t="str">
            <v>REGISTRO ESFERA, PVC, COM ROSCA, 1/2", PARA LIGAÇÃO PREDIAL DE ÁGUA. AF_06/2022</v>
          </cell>
          <cell r="D10391" t="str">
            <v>UN</v>
          </cell>
          <cell r="E10391">
            <v>19.73</v>
          </cell>
        </row>
        <row r="10392">
          <cell r="A10392">
            <v>104058</v>
          </cell>
          <cell r="B10392" t="str">
            <v>COMPOSIÇÃO</v>
          </cell>
          <cell r="C10392" t="str">
            <v>LUVA, PVC, ROSCÁVEL, 1/2", PARA LIGAÇÃO PREDIAL DE ÁGUA. AF_06/2022</v>
          </cell>
          <cell r="D10392" t="str">
            <v>UN</v>
          </cell>
          <cell r="E10392">
            <v>6.11</v>
          </cell>
        </row>
        <row r="10393">
          <cell r="A10393">
            <v>104059</v>
          </cell>
          <cell r="B10393" t="str">
            <v>COMPOSIÇÃO</v>
          </cell>
          <cell r="C10393" t="str">
            <v>LUVA, PVC, ROSCÁVEL, 1", PARA LIGAÇÃO PREDIAL DE ÁGUA. AF_06/2022</v>
          </cell>
          <cell r="D10393" t="str">
            <v>UN</v>
          </cell>
          <cell r="E10393">
            <v>9.1199999999999992</v>
          </cell>
        </row>
        <row r="10394">
          <cell r="A10394">
            <v>104060</v>
          </cell>
          <cell r="B10394" t="str">
            <v>COMPOSIÇÃO</v>
          </cell>
          <cell r="C10394" t="str">
            <v>TUBO, PEAD, PE-80, DE = 20 MM X 2,3 MM, PARA LIGAÇÃO PREDIAL DE ÁGUA. AF_06/2022</v>
          </cell>
          <cell r="D10394" t="str">
            <v>M</v>
          </cell>
          <cell r="E10394">
            <v>7.54</v>
          </cell>
        </row>
        <row r="10395">
          <cell r="A10395">
            <v>104061</v>
          </cell>
          <cell r="B10395" t="str">
            <v>COMPOSIÇÃO</v>
          </cell>
          <cell r="C10395" t="str">
            <v>TUBO, PEAD, PE-80, DE = 32 MM X 3,0 MM, PARA LIGAÇÃO PREDIAL DE ÁGUA. AF_06/2022</v>
          </cell>
          <cell r="D10395" t="str">
            <v>M</v>
          </cell>
          <cell r="E10395">
            <v>13.86</v>
          </cell>
        </row>
        <row r="10396">
          <cell r="A10396">
            <v>104112</v>
          </cell>
          <cell r="B10396" t="str">
            <v>COMPOSIÇÃO</v>
          </cell>
          <cell r="C10396" t="str">
            <v>COMPOSIÇÃO PARAMÉTRICA DE LIGAÇÃO PREDIAL DE ÁGUA, REDE DN 50 MM, RAMAL PREDIAL DE 20 MM, L = 2,0 M, LARGURA DA VALA = 0,65 M; COM COLAR DE TOMADA DE PVC; ESCAVAÇÃO MECANIZADA, PREPARO DE FUNDO DE VALA E REATERRO COMPACTADO. AF_06/2022</v>
          </cell>
          <cell r="D10396" t="str">
            <v>UN</v>
          </cell>
          <cell r="E10396">
            <v>129.16</v>
          </cell>
        </row>
        <row r="10397">
          <cell r="A10397">
            <v>104114</v>
          </cell>
          <cell r="B10397" t="str">
            <v>COMPOSIÇÃO</v>
          </cell>
          <cell r="C10397" t="str">
            <v>COMPOSIÇÃO PARAMÉTRICA DE LIGAÇÃO PREDIAL DE ÁGUA, REDE DN 50 MM, RAMAL PREDIAL DE 20 MM, L = 4,0 M, LARGURA DA VALA = 0,65 M; COM COLAR DE TOMADA DE PVC; ESCAVAÇÃO MECANIZADA, PREPARO DE FUNDO DE VALA E REATERRO COMPACTADO. AF_06/2022</v>
          </cell>
          <cell r="D10397" t="str">
            <v>UN</v>
          </cell>
          <cell r="E10397">
            <v>195.1</v>
          </cell>
        </row>
        <row r="10398">
          <cell r="A10398">
            <v>104116</v>
          </cell>
          <cell r="B10398" t="str">
            <v>COMPOSIÇÃO</v>
          </cell>
          <cell r="C10398" t="str">
            <v>COMPOSIÇÃO PARAMÉTRICA DE LIGAÇÃO PREDIAL DE ÁGUA, REDE DN 50 MM, RAMAL PREDIAL DE 20 MM, L = 6,0 M, LARGURA DA VALA = 0,65 M; COM COLAR DE TOMADA DE PVC; ESCAVAÇÃO MECANIZADA, PREPARO DE FUNDO DE VALA E REATERRO COMPACTADO. AF_06/2022</v>
          </cell>
          <cell r="D10398" t="str">
            <v>UN</v>
          </cell>
          <cell r="E10398">
            <v>261.06</v>
          </cell>
        </row>
        <row r="10399">
          <cell r="A10399">
            <v>104118</v>
          </cell>
          <cell r="B10399" t="str">
            <v>COMPOSIÇÃO</v>
          </cell>
          <cell r="C10399" t="str">
            <v>COMPOSIÇÃO PARAMÉTRICA DE LIGAÇÃO PREDIAL DE ÁGUA, REDE DN 50 MM, RAMAL PREDIAL DE 20 MM, L = 2,0 M, LARGURA DA VALA = 0,65 M; COM COLAR DE TOMADA DE PVC; ESCAVAÇÃO MANUAL, PREPARO DE FUNDO DE VALA E REATERRO COMPACTADO. AF_06/2022</v>
          </cell>
          <cell r="D10399" t="str">
            <v>UN</v>
          </cell>
          <cell r="E10399">
            <v>220.72</v>
          </cell>
        </row>
        <row r="10400">
          <cell r="A10400">
            <v>104120</v>
          </cell>
          <cell r="B10400" t="str">
            <v>COMPOSIÇÃO</v>
          </cell>
          <cell r="C10400" t="str">
            <v>COMPOSIÇÃO PARAMÉTRICA DE LIGAÇÃO PREDIAL DE ÁGUA, REDE DN 50 MM, RAMAL PREDIAL DE 20 MM, L = 4,0 M, LARGURA DA VALA = 0,65 M; COM COLAR DE TOMADA DE PVC; ESCAVAÇÃO MANUAL, PREPARO DE FUNDO DE VALA E REATERRO COMPACTADO. AF_06/2022</v>
          </cell>
          <cell r="D10400" t="str">
            <v>UN</v>
          </cell>
          <cell r="E10400">
            <v>350.33</v>
          </cell>
        </row>
        <row r="10401">
          <cell r="A10401">
            <v>104122</v>
          </cell>
          <cell r="B10401" t="str">
            <v>COMPOSIÇÃO</v>
          </cell>
          <cell r="C10401" t="str">
            <v>COMPOSIÇÃO PARAMÉTRICA DE LIGAÇÃO PREDIAL DE ÁGUA, REDE DN 50 MM, RAMAL PREDIAL DE 20 MM, L = 6,0 M, LARGURA DA VALA = 0,65 M; COM COLAR DE TOMADA DE PVC; ESCAVAÇÃO MANUAL, PREPARO DE FUNDO DE VALA E REATERRO COMPACTADO. AF_06/2022</v>
          </cell>
          <cell r="D10401" t="str">
            <v>UN</v>
          </cell>
          <cell r="E10401">
            <v>479.93</v>
          </cell>
        </row>
        <row r="10402">
          <cell r="A10402">
            <v>104062</v>
          </cell>
          <cell r="B10402" t="str">
            <v>COMPOSIÇÃO</v>
          </cell>
          <cell r="C10402" t="str">
            <v>CURVA LONGA, 90 GRAUS, PVC OCRE, JUNTA ELÁSTICA, DN 100 MM, PARA COLETOR PREDIAL DE ESGOTO. AF_06/2022</v>
          </cell>
          <cell r="D10402" t="str">
            <v>UN</v>
          </cell>
          <cell r="E10402">
            <v>67.760000000000005</v>
          </cell>
        </row>
        <row r="10403">
          <cell r="A10403">
            <v>104063</v>
          </cell>
          <cell r="B10403" t="str">
            <v>COMPOSIÇÃO</v>
          </cell>
          <cell r="C10403" t="str">
            <v>CURVA LONGA, 45 GRAUS, PVC OCRE, JUNTA ELÁSTICA, DN 100 MM, PARA COLETOR PREDIAL DE ESGOTO. AF_06/2022</v>
          </cell>
          <cell r="D10403" t="str">
            <v>UN</v>
          </cell>
          <cell r="E10403">
            <v>64.290000000000006</v>
          </cell>
        </row>
        <row r="10404">
          <cell r="A10404">
            <v>104064</v>
          </cell>
          <cell r="B10404" t="str">
            <v>COMPOSIÇÃO</v>
          </cell>
          <cell r="C10404" t="str">
            <v>CURVA LONGA, 90 GRAUS, PVC OCRE, JUNTA ELÁSTICA, DN 150 MM, PARA COLETOR PREDIAL DE ESGOTO. AF_06/2022</v>
          </cell>
          <cell r="D10404" t="str">
            <v>UN</v>
          </cell>
          <cell r="E10404">
            <v>168.17</v>
          </cell>
        </row>
        <row r="10405">
          <cell r="A10405">
            <v>104065</v>
          </cell>
          <cell r="B10405" t="str">
            <v>COMPOSIÇÃO</v>
          </cell>
          <cell r="C10405" t="str">
            <v>CURVA LONGA, 45 GRAUS, PVC OCRE, JUNTA ELÁSTICA, DN 150 MM, PARA COLETOR PREDIAL DE ESGOTO. AF_06/2022</v>
          </cell>
          <cell r="D10405" t="str">
            <v>UN</v>
          </cell>
          <cell r="E10405">
            <v>142.11000000000001</v>
          </cell>
        </row>
        <row r="10406">
          <cell r="A10406">
            <v>104072</v>
          </cell>
          <cell r="B10406" t="str">
            <v>COMPOSIÇÃO</v>
          </cell>
          <cell r="C10406" t="str">
            <v>TÊ, PVC OCRE, JUNTA ELÁSTICA, DN 200 MM, PARA COLETOR PREDIAL DE ESGOTO. AF_06/2022</v>
          </cell>
          <cell r="D10406" t="str">
            <v>UN</v>
          </cell>
          <cell r="E10406">
            <v>262.62</v>
          </cell>
        </row>
        <row r="10407">
          <cell r="A10407">
            <v>104076</v>
          </cell>
          <cell r="B10407" t="str">
            <v>COMPOSIÇÃO</v>
          </cell>
          <cell r="C10407" t="str">
            <v>SELIM, PVC OCRE, COM TRAVA, DN 125 X 100 MM OU 150 X 100 MM, PARA COLETOR PREDIAL DE ESGOTO. AF_06/2022</v>
          </cell>
          <cell r="D10407" t="str">
            <v>UN</v>
          </cell>
          <cell r="E10407">
            <v>40.51</v>
          </cell>
        </row>
        <row r="10408">
          <cell r="A10408">
            <v>104082</v>
          </cell>
          <cell r="B10408" t="str">
            <v>COMPOSIÇÃO</v>
          </cell>
          <cell r="C10408" t="str">
            <v>PLUG, PVC OCRE, JUNTA ELÁSTICA, DN 100 MM, PARA COLETOR PREDIAL DE ESGOTO. AF_06/2022</v>
          </cell>
          <cell r="D10408" t="str">
            <v>UN</v>
          </cell>
          <cell r="E10408">
            <v>27.73</v>
          </cell>
        </row>
        <row r="10409">
          <cell r="A10409">
            <v>104083</v>
          </cell>
          <cell r="B10409" t="str">
            <v>COMPOSIÇÃO</v>
          </cell>
          <cell r="C10409" t="str">
            <v>PLUG, PVC OCRE, JUNTA ELÁSTICA, DN 150 MM, PARA COLETOR PREDIAL DE ESGOTO. AF_06/2022</v>
          </cell>
          <cell r="D10409" t="str">
            <v>UN</v>
          </cell>
          <cell r="E10409">
            <v>68.760000000000005</v>
          </cell>
        </row>
        <row r="10410">
          <cell r="A10410">
            <v>104084</v>
          </cell>
          <cell r="B10410" t="str">
            <v>COMPOSIÇÃO</v>
          </cell>
          <cell r="C10410" t="str">
            <v>CAP, PVC OCRE, JUNTA ELÁSTICA, DN 150 MM, PARA COLETOR PREDIAL DE ESGOTO. AF_06/2022</v>
          </cell>
          <cell r="D10410" t="str">
            <v>UN</v>
          </cell>
          <cell r="E10410">
            <v>78.58</v>
          </cell>
        </row>
        <row r="10411">
          <cell r="A10411">
            <v>104085</v>
          </cell>
          <cell r="B10411" t="str">
            <v>COMPOSIÇÃO</v>
          </cell>
          <cell r="C10411" t="str">
            <v>TUBO, PVC OCRE, JUNTA ELÁSTICA, DN 100 MM, PARA COLETOR PREDIAL DE ESGOTO. AF_06/2022</v>
          </cell>
          <cell r="D10411" t="str">
            <v>M</v>
          </cell>
          <cell r="E10411">
            <v>49.1</v>
          </cell>
        </row>
        <row r="10412">
          <cell r="A10412">
            <v>104086</v>
          </cell>
          <cell r="B10412" t="str">
            <v>COMPOSIÇÃO</v>
          </cell>
          <cell r="C10412" t="str">
            <v>TUBO, PVC OCRE, JUNTA ELÁSTICA, DN 150 MM, PARA COLETOR PREDIAL DE ESGOTO. AF_06/2022</v>
          </cell>
          <cell r="D10412" t="str">
            <v>M</v>
          </cell>
          <cell r="E10412">
            <v>90.09</v>
          </cell>
        </row>
        <row r="10413">
          <cell r="A10413">
            <v>104124</v>
          </cell>
          <cell r="B10413" t="str">
            <v>COMPOSIÇÃO</v>
          </cell>
          <cell r="C10413" t="str">
            <v>COMPOSIÇÃO PARAMÉTRICA DE LIGAÇÃO PREDIAL DE ESGOTO, REDE DN 150 MM, COLETOR PREDIAL DN 100 MM, L = 2,0 M, LARGURA DA VALA = 0,65 M; COM SELIM E CURVA 90 GRAUS; ESCAVAÇÃO MECANIZADA, PREPARO DE FUNDO DE VALA E REATERRO COMPACTADO. AF_06/2022</v>
          </cell>
          <cell r="D10413" t="str">
            <v>UN</v>
          </cell>
          <cell r="E10413">
            <v>308.7</v>
          </cell>
        </row>
        <row r="10414">
          <cell r="A10414">
            <v>104130</v>
          </cell>
          <cell r="B10414" t="str">
            <v>COMPOSIÇÃO</v>
          </cell>
          <cell r="C10414" t="str">
            <v>COMPOSIÇÃO PARAMÉTRICA DE LIGAÇÃO PREDIAL DE ESGOTO, REDE DN 150 MM, COLETOR PREDIAL DN 100 MM, L = 4,0 M, LARGURA DA VALA = 0,65 M; COM SELIM E CURVA 90 GRAUS; ESCAVAÇÃO MECANIZADA, PREPARO DE FUNDO DE VALA E REATERRO COMPACTADO. AF_06/2022</v>
          </cell>
          <cell r="D10414" t="str">
            <v>UN</v>
          </cell>
          <cell r="E10414">
            <v>472.63</v>
          </cell>
        </row>
        <row r="10415">
          <cell r="A10415">
            <v>104136</v>
          </cell>
          <cell r="B10415" t="str">
            <v>COMPOSIÇÃO</v>
          </cell>
          <cell r="C10415" t="str">
            <v>COMPOSIÇÃO PARAMÉTRICA DE LIGAÇÃO PREDIAL DE ESGOTO, REDE DN 150 MM, COLETOR PREDIAL DN 100 MM, L = 6,0 M, LARGURA DA VALA = 0,65 M; COM SELIM E CURVA 90 GRAUS; ESCAVAÇÃO MECANIZADA, PREPARO DE FUNDO DE VALA E REATERRO COMPACTADO. AF_06/2022</v>
          </cell>
          <cell r="D10415" t="str">
            <v>UN</v>
          </cell>
          <cell r="E10415">
            <v>637.51</v>
          </cell>
        </row>
        <row r="10416">
          <cell r="A10416">
            <v>104142</v>
          </cell>
          <cell r="B10416" t="str">
            <v>COMPOSIÇÃO</v>
          </cell>
          <cell r="C10416" t="str">
            <v>COMPOSIÇÃO PARAMÉTRICA DE LIGAÇÃO PREDIAL DE ESGOTO, REDE DN 150 MM, COLETOR PREDIAL DN 100 MM, L = 2,0 M, LARGURA DA VALA = 0,65 M; COM SELIM E CURVA 90 GRAUS; ESCAVAÇÃO MANUAL, PREPARO DE FUNDO DE VALA E REATERRO COMPACTADO. AF_06/2022</v>
          </cell>
          <cell r="D10416" t="str">
            <v>UN</v>
          </cell>
          <cell r="E10416">
            <v>442.61</v>
          </cell>
        </row>
        <row r="10417">
          <cell r="A10417">
            <v>104148</v>
          </cell>
          <cell r="B10417" t="str">
            <v>COMPOSIÇÃO</v>
          </cell>
          <cell r="C10417" t="str">
            <v>COMPOSIÇÃO PARAMÉTRICA DE LIGAÇÃO PREDIAL DE ESGOTO, REDE DN 150 MM, COLETOR PREDIAL DN 100 MM, L = 4,0 M, LARGURA DA VALA = 0,65 M; COM SELIM E CURVA 90 GRAUS; ESCAVAÇÃO MANUAL, PREPARO DE FUNDO DE VALA E REATERRO COMPACTADO. AF_06/2022</v>
          </cell>
          <cell r="D10417" t="str">
            <v>UN</v>
          </cell>
          <cell r="E10417">
            <v>695.67</v>
          </cell>
        </row>
        <row r="10418">
          <cell r="A10418">
            <v>104154</v>
          </cell>
          <cell r="B10418" t="str">
            <v>COMPOSIÇÃO</v>
          </cell>
          <cell r="C10418" t="str">
            <v>COMPOSIÇÃO PARAMÉTRICA DE LIGAÇÃO PREDIAL DE ESGOTO, REDE DN 150 MM, COLETOR PREDIAL DN 100 MM, L = 6,0 M, LARGURA DA VALA = 0,65 M; COM SELIM E CURVA 90 GRAUS; ESCAVAÇÃO MANUAL, PREPARO DE FUNDO DE VALA E REATERRO COMPACTADO. AF_06/2022</v>
          </cell>
          <cell r="D10418" t="str">
            <v>UN</v>
          </cell>
          <cell r="E10418">
            <v>951.29</v>
          </cell>
        </row>
        <row r="10419">
          <cell r="A10419">
            <v>96520</v>
          </cell>
          <cell r="B10419" t="str">
            <v>COMPOSIÇÃO</v>
          </cell>
          <cell r="C10419" t="str">
            <v>ESCAVAÇÃO MECANIZADA PARA BLOCO DE COROAMENTO OU SAPATA COM RETROESCAVADEIRA (SEM ESCAVAÇÃO PARA COLOCAÇÃO DE FÔRMAS). AF_06/2017</v>
          </cell>
          <cell r="D10419" t="str">
            <v>M3</v>
          </cell>
          <cell r="E10419">
            <v>94.2</v>
          </cell>
        </row>
        <row r="10420">
          <cell r="A10420">
            <v>96521</v>
          </cell>
          <cell r="B10420" t="str">
            <v>COMPOSIÇÃO</v>
          </cell>
          <cell r="C10420" t="str">
            <v>ESCAVAÇÃO MECANIZADA PARA BLOCO DE COROAMENTO OU SAPATA COM RETROESCAVADEIRA (INCLUINDO ESCAVAÇÃO PARA COLOCAÇÃO DE FÔRMAS). AF_06/2017</v>
          </cell>
          <cell r="D10420" t="str">
            <v>M3</v>
          </cell>
          <cell r="E10420">
            <v>41.75</v>
          </cell>
        </row>
        <row r="10421">
          <cell r="A10421">
            <v>96522</v>
          </cell>
          <cell r="B10421" t="str">
            <v>COMPOSIÇÃO</v>
          </cell>
          <cell r="C10421" t="str">
            <v>ESCAVAÇÃO MANUAL PARA BLOCO DE COROAMENTO OU SAPATA (SEM ESCAVAÇÃO PARA COLOCAÇÃO DE FÔRMAS). AF_06/2017</v>
          </cell>
          <cell r="D10421" t="str">
            <v>M3</v>
          </cell>
          <cell r="E10421">
            <v>137.43</v>
          </cell>
        </row>
        <row r="10422">
          <cell r="A10422">
            <v>96523</v>
          </cell>
          <cell r="B10422" t="str">
            <v>COMPOSIÇÃO</v>
          </cell>
          <cell r="C10422" t="str">
            <v>ESCAVAÇÃO MANUAL PARA BLOCO DE COROAMENTO OU SAPATA (INCLUINDO ESCAVAÇÃO PARA COLOCAÇÃO DE FÔRMAS). AF_06/2017</v>
          </cell>
          <cell r="D10422" t="str">
            <v>M3</v>
          </cell>
          <cell r="E10422">
            <v>87.81</v>
          </cell>
        </row>
        <row r="10423">
          <cell r="A10423">
            <v>96524</v>
          </cell>
          <cell r="B10423" t="str">
            <v>COMPOSIÇÃO</v>
          </cell>
          <cell r="C10423" t="str">
            <v>ESCAVAÇÃO MECANIZADA PARA VIGA BALDRAME COM MINI-ESCAVADEIRA (SEM ESCAVAÇÃO PARA COLOCAÇÃO DE FÔRMAS). AF_06/2017</v>
          </cell>
          <cell r="D10423" t="str">
            <v>M3</v>
          </cell>
          <cell r="E10423">
            <v>175.42</v>
          </cell>
        </row>
        <row r="10424">
          <cell r="A10424">
            <v>96525</v>
          </cell>
          <cell r="B10424" t="str">
            <v>COMPOSIÇÃO</v>
          </cell>
          <cell r="C10424" t="str">
            <v>ESCAVAÇÃO MECANIZADA PARA VIGA BALDRAME COM MINI-ESCAVADEIRA (INCLUINDO ESCAVAÇÃO PARA COLOCAÇÃO DE FÔRMAS). AF_06/2017</v>
          </cell>
          <cell r="D10424" t="str">
            <v>M3</v>
          </cell>
          <cell r="E10424">
            <v>44.4</v>
          </cell>
        </row>
        <row r="10425">
          <cell r="A10425">
            <v>96526</v>
          </cell>
          <cell r="B10425" t="str">
            <v>COMPOSIÇÃO</v>
          </cell>
          <cell r="C10425" t="str">
            <v>ESCAVAÇÃO MANUAL DE VALA PARA VIGA BALDRAME (SEM ESCAVAÇÃO PARA COLOCAÇÃO DE FÔRMAS). AF_06/2017</v>
          </cell>
          <cell r="D10425" t="str">
            <v>M3</v>
          </cell>
          <cell r="E10425">
            <v>277.39</v>
          </cell>
        </row>
        <row r="10426">
          <cell r="A10426">
            <v>96527</v>
          </cell>
          <cell r="B10426" t="str">
            <v>COMPOSIÇÃO</v>
          </cell>
          <cell r="C10426" t="str">
            <v>ESCAVAÇÃO MANUAL DE VALA PARA VIGA BALDRAME (INCLUINDO ESCAVAÇÃO PARA COLOCAÇÃO DE FÔRMAS). AF_06/2017</v>
          </cell>
          <cell r="D10426" t="str">
            <v>M3</v>
          </cell>
          <cell r="E10426">
            <v>115.31</v>
          </cell>
        </row>
        <row r="10427">
          <cell r="A10427">
            <v>96528</v>
          </cell>
          <cell r="B10427" t="str">
            <v>COMPOSIÇÃO</v>
          </cell>
          <cell r="C10427" t="str">
            <v>FABRICAÇÃO, MONTAGEM E DESMONTAGEM DE FÔRMA PARA BLOCO DE COROAMENTO, EM MADEIRA SERRADA, E=25 MM, 1 UTILIZAÇÃO. AF_06/2017</v>
          </cell>
          <cell r="D10427" t="str">
            <v>M2</v>
          </cell>
          <cell r="E10427">
            <v>195.47</v>
          </cell>
        </row>
        <row r="10428">
          <cell r="A10428">
            <v>101114</v>
          </cell>
          <cell r="B10428" t="str">
            <v>COMPOSIÇÃO</v>
          </cell>
          <cell r="C10428" t="str">
            <v>ESCAVAÇÃO HORIZONTAL EM SOLO DE 1A CATEGORIA COM TRATOR DE ESTEIRAS (100HP/LÂMINA: 2,19M3). AF_07/2020</v>
          </cell>
          <cell r="D10428" t="str">
            <v>M3</v>
          </cell>
          <cell r="E10428">
            <v>3.91</v>
          </cell>
        </row>
        <row r="10429">
          <cell r="A10429">
            <v>101115</v>
          </cell>
          <cell r="B10429" t="str">
            <v>COMPOSIÇÃO</v>
          </cell>
          <cell r="C10429" t="str">
            <v>ESCAVAÇÃO HORIZONTAL EM SOLO DE 1A CATEGORIA COM TRATOR DE ESTEIRAS (150HP/LÂMINA: 3,18M3). AF_07/2020</v>
          </cell>
          <cell r="D10429" t="str">
            <v>M3</v>
          </cell>
          <cell r="E10429">
            <v>3.34</v>
          </cell>
        </row>
        <row r="10430">
          <cell r="A10430">
            <v>101116</v>
          </cell>
          <cell r="B10430" t="str">
            <v>COMPOSIÇÃO</v>
          </cell>
          <cell r="C10430" t="str">
            <v>ESCAVAÇÃO HORIZONTAL EM SOLO DE 1A CATEGORIA COM TRATOR DE ESTEIRAS (170HP/LÂMINA: 5,20M3). AF_07/2020</v>
          </cell>
          <cell r="D10430" t="str">
            <v>M3</v>
          </cell>
          <cell r="E10430">
            <v>2.09</v>
          </cell>
        </row>
        <row r="10431">
          <cell r="A10431">
            <v>101117</v>
          </cell>
          <cell r="B10431" t="str">
            <v>COMPOSIÇÃO</v>
          </cell>
          <cell r="C10431" t="str">
            <v>ESCAVAÇÃO HORIZONTAL EM SOLO DE 1A CATEGORIA COM TRATOR DE ESTEIRAS (347HP/LÂMINA: 8,70M3). AF_07/2020</v>
          </cell>
          <cell r="D10431" t="str">
            <v>M3</v>
          </cell>
          <cell r="E10431">
            <v>3.03</v>
          </cell>
        </row>
        <row r="10432">
          <cell r="A10432">
            <v>101118</v>
          </cell>
          <cell r="B10432" t="str">
            <v>COMPOSIÇÃO</v>
          </cell>
          <cell r="C10432" t="str">
            <v>ESCAVAÇÃO HORIZONTAL EM SOLO DE 1A CATEGORIA COM TRATOR DE ESTEIRAS (125HP/LÂMINA: 2,70M3). AF_07/2020</v>
          </cell>
          <cell r="D10432" t="str">
            <v>M3</v>
          </cell>
          <cell r="E10432">
            <v>3.39</v>
          </cell>
        </row>
        <row r="10433">
          <cell r="A10433">
            <v>101119</v>
          </cell>
          <cell r="B10433" t="str">
            <v>COMPOSIÇÃO</v>
          </cell>
          <cell r="C10433" t="str">
            <v>ESCAVAÇÃO HORIZONTAL, INCLUINDO ESCARIFICAÇÃO EM SOLO DE 2A CATEGORIA COM TRATOR DE ESTEIRAS (100HP/LÂMINA: 2,19M3). AF_07/2020</v>
          </cell>
          <cell r="D10433" t="str">
            <v>M3</v>
          </cell>
          <cell r="E10433">
            <v>7.47</v>
          </cell>
        </row>
        <row r="10434">
          <cell r="A10434">
            <v>101120</v>
          </cell>
          <cell r="B10434" t="str">
            <v>COMPOSIÇÃO</v>
          </cell>
          <cell r="C10434" t="str">
            <v>ESCAVAÇÃO HORIZONTAL, INCLUINDO ESCARIFICAÇÃO EM SOLO DE 2A CATEGORIA COM TRATOR DE ESTEIRAS (150HP/LÂMINA: 3,18M3). AF_07/2020</v>
          </cell>
          <cell r="D10434" t="str">
            <v>M3</v>
          </cell>
          <cell r="E10434">
            <v>6.38</v>
          </cell>
        </row>
        <row r="10435">
          <cell r="A10435">
            <v>101121</v>
          </cell>
          <cell r="B10435" t="str">
            <v>COMPOSIÇÃO</v>
          </cell>
          <cell r="C10435" t="str">
            <v>ESCAVAÇÃO HORIZONTAL, INCLUINDO ESCARIFICAÇÃO EM SOLO DE 2A CATEGORIA COM TRATOR DE ESTEIRAS (170HP/LÂMINA: 5,20M3). AF_07/2020</v>
          </cell>
          <cell r="D10435" t="str">
            <v>M3</v>
          </cell>
          <cell r="E10435">
            <v>4.01</v>
          </cell>
        </row>
        <row r="10436">
          <cell r="A10436">
            <v>101122</v>
          </cell>
          <cell r="B10436" t="str">
            <v>COMPOSIÇÃO</v>
          </cell>
          <cell r="C10436" t="str">
            <v>ESCAVAÇÃO HORIZONTAL, INCLUINDO ESCARIFICAÇÃO EM SOLO DE 2A CATEGORIA COM TRATOR DE ESTEIRAS (347HP/LÂMINA: 8,70M3). AF_07/2020</v>
          </cell>
          <cell r="D10436" t="str">
            <v>M3</v>
          </cell>
          <cell r="E10436">
            <v>5.78</v>
          </cell>
        </row>
        <row r="10437">
          <cell r="A10437">
            <v>101123</v>
          </cell>
          <cell r="B10437" t="str">
            <v>COMPOSIÇÃO</v>
          </cell>
          <cell r="C10437" t="str">
            <v>ESCAVAÇÃO HORIZONTAL, INCLUINDO ESCARIFICAÇÃO EM SOLO DE 2A CATEGORIA COM TRATOR DE ESTEIRAS (125HP/LÂMINA: 2,70M3). AF_07/2020</v>
          </cell>
          <cell r="D10437" t="str">
            <v>M3</v>
          </cell>
          <cell r="E10437">
            <v>6.47</v>
          </cell>
        </row>
        <row r="10438">
          <cell r="A10438">
            <v>101124</v>
          </cell>
          <cell r="B10438" t="str">
            <v>COMPOSIÇÃO</v>
          </cell>
          <cell r="C10438" t="str">
            <v>ESCAVAÇÃO HORIZONTAL, INCLUINDO CARGA E DESCARGA EM SOLO DE 1A CATEGORIA COM TRATOR DE ESTEIRAS (100HP/LÂMINA: 2,19M3). AF_07/2020</v>
          </cell>
          <cell r="D10438" t="str">
            <v>M3</v>
          </cell>
          <cell r="E10438">
            <v>14.79</v>
          </cell>
        </row>
        <row r="10439">
          <cell r="A10439">
            <v>101125</v>
          </cell>
          <cell r="B10439" t="str">
            <v>COMPOSIÇÃO</v>
          </cell>
          <cell r="C10439" t="str">
            <v>ESCAVAÇÃO HORIZONTAL, INCLUINDO CARGA E DESCARGA EM SOLO DE 1A CATEGORIA COM TRATOR DE ESTEIRAS (150HP/LÂMINA: 3,18M3). AF_07/2020</v>
          </cell>
          <cell r="D10439" t="str">
            <v>M3</v>
          </cell>
          <cell r="E10439">
            <v>14.22</v>
          </cell>
        </row>
        <row r="10440">
          <cell r="A10440">
            <v>101126</v>
          </cell>
          <cell r="B10440" t="str">
            <v>COMPOSIÇÃO</v>
          </cell>
          <cell r="C10440" t="str">
            <v>ESCAVAÇÃO HORIZONTAL, INCLUINDO CARGA E DESCARGA EM SOLO DE 1A CATEGORIA COM TRATOR DE ESTEIRAS (170HP/LÂMINA: 5,20M3). AF_07/2020</v>
          </cell>
          <cell r="D10440" t="str">
            <v>M3</v>
          </cell>
          <cell r="E10440">
            <v>12.97</v>
          </cell>
        </row>
        <row r="10441">
          <cell r="A10441">
            <v>101127</v>
          </cell>
          <cell r="B10441" t="str">
            <v>COMPOSIÇÃO</v>
          </cell>
          <cell r="C10441" t="str">
            <v>ESCAVAÇÃO HORIZONTAL, INCLUINDO CARGA E DESCARGA EM SOLO DE 1A CATEGORIA COM TRATOR DE ESTEIRAS (347HP/LÂMINA: 8,70M3). AF_07/2020</v>
          </cell>
          <cell r="D10441" t="str">
            <v>M3</v>
          </cell>
          <cell r="E10441">
            <v>13.91</v>
          </cell>
        </row>
        <row r="10442">
          <cell r="A10442">
            <v>101128</v>
          </cell>
          <cell r="B10442" t="str">
            <v>COMPOSIÇÃO</v>
          </cell>
          <cell r="C10442" t="str">
            <v>ESCAVAÇÃO HORIZONTAL, INCLUINDO CARGA E DESCARGA EM SOLO DE 1A CATEGORIA COM TRATOR DE ESTEIRAS (125HP/LÂMINA: 2,70M3). AF_07/2020</v>
          </cell>
          <cell r="D10442" t="str">
            <v>M3</v>
          </cell>
          <cell r="E10442">
            <v>14.27</v>
          </cell>
        </row>
        <row r="10443">
          <cell r="A10443">
            <v>101129</v>
          </cell>
          <cell r="B10443" t="str">
            <v>COMPOSIÇÃO</v>
          </cell>
          <cell r="C10443" t="str">
            <v>ESCAVAÇÃO HORIZONTAL, INCLUINDO ESCARIFICAÇÃO, CARGA E DESCARGA EM SOLO DE 2A CATEGORIA COM TRATOR DE ESTEIRAS (100HP/LÂMINA: 2,19M3). AF_07/2020</v>
          </cell>
          <cell r="D10443" t="str">
            <v>M3</v>
          </cell>
          <cell r="E10443">
            <v>18.79</v>
          </cell>
        </row>
        <row r="10444">
          <cell r="A10444">
            <v>101130</v>
          </cell>
          <cell r="B10444" t="str">
            <v>COMPOSIÇÃO</v>
          </cell>
          <cell r="C10444" t="str">
            <v>ESCAVAÇÃO HORIZONTAL, INCLUINDO ESCARIFICAÇÃO, CARGA E DESCARGA EM SOLO DE 2A CATEGORIA COM TRATOR DE ESTEIRAS (150HP/LÂMINA: 3,18M3). AF_07/2020</v>
          </cell>
          <cell r="D10444" t="str">
            <v>M3</v>
          </cell>
          <cell r="E10444">
            <v>17.7</v>
          </cell>
        </row>
        <row r="10445">
          <cell r="A10445">
            <v>101131</v>
          </cell>
          <cell r="B10445" t="str">
            <v>COMPOSIÇÃO</v>
          </cell>
          <cell r="C10445" t="str">
            <v>ESCAVAÇÃO HORIZONTAL, INCLUINDO ESCARIFICAÇÃO, CARGA E DESCARGA EM SOLO DE 2A CATEGORIA COM TRATOR DE ESTEIRAS (170HP/LÂMINA: 5,20M3). AF_07/2020</v>
          </cell>
          <cell r="D10445" t="str">
            <v>M3</v>
          </cell>
          <cell r="E10445">
            <v>15.33</v>
          </cell>
        </row>
        <row r="10446">
          <cell r="A10446">
            <v>101132</v>
          </cell>
          <cell r="B10446" t="str">
            <v>COMPOSIÇÃO</v>
          </cell>
          <cell r="C10446" t="str">
            <v>ESCAVAÇÃO HORIZONTAL, INCLUINDO ESCARIFICAÇÃO, CARGA E DESCARGA EM SOLO DE 2A CATEGORIA COM TRATOR DE ESTEIRAS (347HP/LÂMINA: 8,70M3). AF_07/2020</v>
          </cell>
          <cell r="D10446" t="str">
            <v>M3</v>
          </cell>
          <cell r="E10446">
            <v>17.100000000000001</v>
          </cell>
        </row>
        <row r="10447">
          <cell r="A10447">
            <v>101133</v>
          </cell>
          <cell r="B10447" t="str">
            <v>COMPOSIÇÃO</v>
          </cell>
          <cell r="C10447" t="str">
            <v>ESCAVAÇÃO HORIZONTAL, INCLUINDO ESCARIFICAÇÃO, CARGA E DESCARGA EM SOLO DE 2A CATEGORIA COM TRATOR DE ESTEIRAS (125HP/LÂMINA: 2,70M3). AF_07/2020</v>
          </cell>
          <cell r="D10447" t="str">
            <v>M3</v>
          </cell>
          <cell r="E10447">
            <v>17.79</v>
          </cell>
        </row>
        <row r="10448">
          <cell r="A10448">
            <v>101134</v>
          </cell>
          <cell r="B10448" t="str">
            <v>COMPOSIÇÃO</v>
          </cell>
          <cell r="C10448" t="str">
            <v>ESCAVAÇÃO HORIZONTAL, INCLUINDO CARGA, DESCARGA E TRANSPORTE EM SOLO DE 1A CATEGORIA COM TRATOR DE ESTEIRAS (100HP/LÂMINA: 2,19M3) E CAMINHÃO BASCULANTE DE 10M3, DMT ATÉ 200M. AF_07/2020</v>
          </cell>
          <cell r="D10448" t="str">
            <v>M3</v>
          </cell>
          <cell r="E10448">
            <v>15.48</v>
          </cell>
        </row>
        <row r="10449">
          <cell r="A10449">
            <v>101135</v>
          </cell>
          <cell r="B10449" t="str">
            <v>COMPOSIÇÃO</v>
          </cell>
          <cell r="C10449" t="str">
            <v>ESCAVAÇÃO HORIZONTAL, INCLUINDO CARGA, DESCARGA E TRANSPORTE EM SOLO DE 1A CATEGORIA COM TRATOR DE ESTEIRAS (150HP/LÂMINA: 3,18M3) E CAMINHÃO BASCULANTE DE 10M3, DMT ATÉ 200M AF_07/2020</v>
          </cell>
          <cell r="D10449" t="str">
            <v>M3</v>
          </cell>
          <cell r="E10449">
            <v>14.91</v>
          </cell>
        </row>
        <row r="10450">
          <cell r="A10450">
            <v>101136</v>
          </cell>
          <cell r="B10450" t="str">
            <v>COMPOSIÇÃO</v>
          </cell>
          <cell r="C10450" t="str">
            <v>ESCAVAÇÃO HORIZONTAL, INCLUINDO CARGA, DESCARGA E TRANSPORTE EM SOLO DE 1A CATEGORIA COM TRATOR DE ESTEIRAS (170HP/LÂMINA: 5,20M3) E CAMINHÃO BASCULANTE DE 10M3, DMT ATÉ 200M. AF_07/2020</v>
          </cell>
          <cell r="D10450" t="str">
            <v>M3</v>
          </cell>
          <cell r="E10450">
            <v>13.66</v>
          </cell>
        </row>
        <row r="10451">
          <cell r="A10451">
            <v>101137</v>
          </cell>
          <cell r="B10451" t="str">
            <v>COMPOSIÇÃO</v>
          </cell>
          <cell r="C10451" t="str">
            <v>ESCAVAÇÃO HORIZONTAL, INCLUINDO CARGA, DESCARGA E TRANSPORTE EM SOLO DE 1A CATEGORIA COM TRATOR DE ESTEIRAS (347HP/LÂMINA: 8,70M3) E CAMINHÃO BASCULANTE DE 10M3, DMT ATÉ 200M. AF_07/2020</v>
          </cell>
          <cell r="D10451" t="str">
            <v>M3</v>
          </cell>
          <cell r="E10451">
            <v>14.6</v>
          </cell>
        </row>
        <row r="10452">
          <cell r="A10452">
            <v>101138</v>
          </cell>
          <cell r="B10452" t="str">
            <v>COMPOSIÇÃO</v>
          </cell>
          <cell r="C10452" t="str">
            <v>ESCAVAÇÃO HORIZONTAL, INCLUINDO CARGA, DESCARGA E TRANSPORTE EM SOLO DE 1A CATEGORIA COM TRATOR DE ESTEIRAS (125HP/LÂMINA: 2,70M3) E CAMINHÃO BASCULANTE DE 10M3, DMT ATÉ 200M. AF_07/2020</v>
          </cell>
          <cell r="D10452" t="str">
            <v>M3</v>
          </cell>
          <cell r="E10452">
            <v>14.96</v>
          </cell>
        </row>
        <row r="10453">
          <cell r="A10453">
            <v>101139</v>
          </cell>
          <cell r="B10453" t="str">
            <v>COMPOSIÇÃO</v>
          </cell>
          <cell r="C10453" t="str">
            <v>ESCAVAÇÃO HORIZONTAL, INCLUINDO  ESCARIFICAÇÃO, CARGA, DESCARGA E TRANSPORTE EM SOLO DE 2A CATEGORIA COM TRATOR DE ESTEIRAS (100HP/LÂMINA: 2,19M3) E CAMINHÃO BASCULANTE DE 10M3, DMT ATÉ 200M. AF_07/2020</v>
          </cell>
          <cell r="D10453" t="str">
            <v>M3</v>
          </cell>
          <cell r="E10453">
            <v>19.510000000000002</v>
          </cell>
        </row>
        <row r="10454">
          <cell r="A10454">
            <v>101140</v>
          </cell>
          <cell r="B10454" t="str">
            <v>COMPOSIÇÃO</v>
          </cell>
          <cell r="C10454" t="str">
            <v>ESCAVAÇÃO HORIZONTAL, INCLUINDO ESCARIFICAÇÃO, CARGA, DESCARGA E TRANSPORTE EM SOLO DE 2A CATEGORIA COM TRATOR DE ESTEIRAS (150HP/LÂMINA: 3,18M3) E CAMINHÃO BASCULANTE DE 10M3, DMT ATÉ 200M. AF_07/2020</v>
          </cell>
          <cell r="D10454" t="str">
            <v>M3</v>
          </cell>
          <cell r="E10454">
            <v>18.420000000000002</v>
          </cell>
        </row>
        <row r="10455">
          <cell r="A10455">
            <v>101141</v>
          </cell>
          <cell r="B10455" t="str">
            <v>COMPOSIÇÃO</v>
          </cell>
          <cell r="C10455" t="str">
            <v>ESCAVAÇÃO HORIZONTAL, INCLUINDO ESCARIFICAÇÃO, CARGA, DESCARGA E TRANSPORTE EM SOLO DE 2A CATEGORIA COM TRATOR DE ESTEIRAS (170HP/LÂMINA: 5,20M3) E CAMINHÃO BASCULANTE DE 10M3, DMT ATÉ 200M. AF_07/2020</v>
          </cell>
          <cell r="D10455" t="str">
            <v>M3</v>
          </cell>
          <cell r="E10455">
            <v>16.05</v>
          </cell>
        </row>
        <row r="10456">
          <cell r="A10456">
            <v>101142</v>
          </cell>
          <cell r="B10456" t="str">
            <v>COMPOSIÇÃO</v>
          </cell>
          <cell r="C10456" t="str">
            <v>ESCAVAÇÃO HORIZONTAL, INCLUINDO ESCARIFICAÇÃO, CARGA, DESCARGA E TRANSPORTE EM SOLO DE 2A CATEGORIA COM TRATOR DE ESTEIRAS (347HP/LÂMINA: 8,70M3) E CAMINHÃO BASCULANTE DE 10M3, DMT ATÉ 200M. AF_07/2020</v>
          </cell>
          <cell r="D10456" t="str">
            <v>M3</v>
          </cell>
          <cell r="E10456">
            <v>17.82</v>
          </cell>
        </row>
        <row r="10457">
          <cell r="A10457">
            <v>101143</v>
          </cell>
          <cell r="B10457" t="str">
            <v>COMPOSIÇÃO</v>
          </cell>
          <cell r="C10457" t="str">
            <v>ESCAVAÇÃO HORIZONTAL, INCLUINDO ESCARIFICAÇÃO, CARGA, DESCARGA E TRANSPORTE EM SOLO DE 2A CATEGORIA COM TRATOR DE ESTEIRAS (125HP/LÂMINA: 2,70M3) E CAMINHÃO BASCULANTE DE 10M3, DMT ATÉ 200M. AF_07/2020</v>
          </cell>
          <cell r="D10457" t="str">
            <v>M3</v>
          </cell>
          <cell r="E10457">
            <v>18.510000000000002</v>
          </cell>
        </row>
        <row r="10458">
          <cell r="A10458">
            <v>101144</v>
          </cell>
          <cell r="B10458" t="str">
            <v>COMPOSIÇÃO</v>
          </cell>
          <cell r="C10458" t="str">
            <v>ESCAVAÇÃO HORIZONTAL, INCLUINDO CARGA, DESCARGA E TRANSPORTE EM SOLO DE 1A CATEGORIA COM TRATOR DE ESTEIRAS (100HP/LÂMINA: 2,19M3) E CAMINHÃO BASCULANTE DE 14M3, DMT ATÉ 200M. AF_07/2020</v>
          </cell>
          <cell r="D10458" t="str">
            <v>M3</v>
          </cell>
          <cell r="E10458">
            <v>15.37</v>
          </cell>
        </row>
        <row r="10459">
          <cell r="A10459">
            <v>101145</v>
          </cell>
          <cell r="B10459" t="str">
            <v>COMPOSIÇÃO</v>
          </cell>
          <cell r="C10459" t="str">
            <v>ESCAVAÇÃO HORIZONTAL, INCLUINDO CARGA, DESCARGA E TRANSPORTE EM SOLO DE 1A CATEGORIA COM TRATOR DE ESTEIRAS (150HP/LÂMINA: 3,18M3) E CAMINHÃO BASCULANTE DE 14M3, DMT ATÉ 200M. AF_07/2020</v>
          </cell>
          <cell r="D10459" t="str">
            <v>M3</v>
          </cell>
          <cell r="E10459">
            <v>14.8</v>
          </cell>
        </row>
        <row r="10460">
          <cell r="A10460">
            <v>101146</v>
          </cell>
          <cell r="B10460" t="str">
            <v>COMPOSIÇÃO</v>
          </cell>
          <cell r="C10460" t="str">
            <v>ESCAVAÇÃO HORIZONTAL, INCLUINDO CARGA, DESCARGA E TRANSPORTE EM SOLO DE 1A CATEGORIA COM TRATOR DE ESTEIRAS (170HP/LÂMINA: 5,20M3) E CAMINHÃO BASCULANTE DE 14M3, DMT ATÉ 200M. AF_07/2020</v>
          </cell>
          <cell r="D10460" t="str">
            <v>M3</v>
          </cell>
          <cell r="E10460">
            <v>13.55</v>
          </cell>
        </row>
        <row r="10461">
          <cell r="A10461">
            <v>101147</v>
          </cell>
          <cell r="B10461" t="str">
            <v>COMPOSIÇÃO</v>
          </cell>
          <cell r="C10461" t="str">
            <v>ESCAVAÇÃO HORIZONTAL, INCLUINDO CARGA, DESCARGA E TRANSPORTE EM SOLO DE 1A CATEGORIA COM TRATOR DE ESTEIRAS (347HP/LÂMINA: 8,70M3) E CAMINHÃO BASCULANTE DE 14M3, DMT ATÉ 200M. AF_07/2020</v>
          </cell>
          <cell r="D10461" t="str">
            <v>M3</v>
          </cell>
          <cell r="E10461">
            <v>14.49</v>
          </cell>
        </row>
        <row r="10462">
          <cell r="A10462">
            <v>101148</v>
          </cell>
          <cell r="B10462" t="str">
            <v>COMPOSIÇÃO</v>
          </cell>
          <cell r="C10462" t="str">
            <v>ESCAVAÇÃO HORIZONTAL, INCLUINDO CARGA, DESCARGA E TRANSPORTE EM SOLO DE 1A CATEGORIA COM TRATOR DE ESTEIRAS (125HP/LÂMINA: 2,70M3) E CAMINHÃO BASCULANTE DE 14M3, DMT ATÉ 200M. AF_07/2020</v>
          </cell>
          <cell r="D10462" t="str">
            <v>M3</v>
          </cell>
          <cell r="E10462">
            <v>14.85</v>
          </cell>
        </row>
        <row r="10463">
          <cell r="A10463">
            <v>101149</v>
          </cell>
          <cell r="B10463" t="str">
            <v>COMPOSIÇÃO</v>
          </cell>
          <cell r="C10463" t="str">
            <v>ESCAVAÇÃO HORIZONTAL, INCLUINDO ESCARIFICAÇÃO, CARGA, DESCARGA E TRANSPORTE EM SOLO DE 2A CATEGORIA COM TRATOR DE ESTEIRAS (100HP/LÂMINA: 2,19M3) E CAMINHÃO BASCULANTE DE 14M3, DMT ATÉ 200M. AF_07/2020</v>
          </cell>
          <cell r="D10463" t="str">
            <v>M3</v>
          </cell>
          <cell r="E10463">
            <v>19.39</v>
          </cell>
        </row>
        <row r="10464">
          <cell r="A10464">
            <v>101150</v>
          </cell>
          <cell r="B10464" t="str">
            <v>COMPOSIÇÃO</v>
          </cell>
          <cell r="C10464" t="str">
            <v>ESCAVAÇÃO HORIZONTAL, INCLUINDO ESCARIFICAÇÃO, CARGA, DESCARGA E TRANSPORTE EM SOLO DE 2A CATEGORIA COM TRATOR DE ESTEIRAS (150HP/LÂMINA: 3,18M3) E CAMINHÃO BASCULANTE DE 14M3, DMT ATÉ 200M. AF_07/2020</v>
          </cell>
          <cell r="D10464" t="str">
            <v>M3</v>
          </cell>
          <cell r="E10464">
            <v>18.3</v>
          </cell>
        </row>
        <row r="10465">
          <cell r="A10465">
            <v>101151</v>
          </cell>
          <cell r="B10465" t="str">
            <v>COMPOSIÇÃO</v>
          </cell>
          <cell r="C10465" t="str">
            <v>ESCAVAÇÃO HORIZONTAL, INCLUINDO ESCARIFICAÇÃO, CARGA, DESCARGA E TRANSPORTE EM SOLO DE 2A CATEGORIA COM TRATOR DE ESTEIRAS (170HP/LÂMINA: 5,20M3) E CAMINHÃO BASCULANTE DE 14M3, DMT ATÉ 200M. AF_07/2020</v>
          </cell>
          <cell r="D10465" t="str">
            <v>M3</v>
          </cell>
          <cell r="E10465">
            <v>15.93</v>
          </cell>
        </row>
        <row r="10466">
          <cell r="A10466">
            <v>101152</v>
          </cell>
          <cell r="B10466" t="str">
            <v>COMPOSIÇÃO</v>
          </cell>
          <cell r="C10466" t="str">
            <v>ESCAVAÇÃO HORIZONTAL, INCLUINDO ESCARIFICAÇÃO, CARGA, DESCARGA E TRANSPORTE EM SOLO DE 2A CATEGORIA COM TRATOR DE ESTEIRAS (347HP/LÂMINA: 8,70M3) E CAMINHÃO BASCULANTE DE 14M3, DMT ATÉ 200M. AF_07/2020</v>
          </cell>
          <cell r="D10466" t="str">
            <v>M3</v>
          </cell>
          <cell r="E10466">
            <v>17.7</v>
          </cell>
        </row>
        <row r="10467">
          <cell r="A10467">
            <v>101153</v>
          </cell>
          <cell r="B10467" t="str">
            <v>COMPOSIÇÃO</v>
          </cell>
          <cell r="C10467" t="str">
            <v>ESCAVAÇÃO HORIZONTAL, INCLUINDO ESCARIFICAÇÃO, CARGA, DESCARGA E TRANSPORTE EM SOLO DE 2A CATEGORIA COM TRATOR DE ESTEIRAS (125HP/LÂMINA: 2,70M3) E CAMINHÃO BASCULANTE DE 14M3, DMT ATÉ 200M. AF_07/2020</v>
          </cell>
          <cell r="D10467" t="str">
            <v>M3</v>
          </cell>
          <cell r="E10467">
            <v>18.39</v>
          </cell>
        </row>
        <row r="10468">
          <cell r="A10468">
            <v>101206</v>
          </cell>
          <cell r="B10468" t="str">
            <v>COMPOSIÇÃO</v>
          </cell>
          <cell r="C10468" t="str">
            <v>ESCAVAÇÃO VERTICAL PARA  EDIFICAÇÃO, COM CARGA, DESCARGA E TRANSPORTE DE SOLO DE 1ª CATEGORIA, COM ESCAVADEIRA HIDRÁULICA (CAÇAMBA: 0,8 M³ / 111 HP), FROTA DE 3 CAMINHÕES BASCULANTES DE 14 M³, DMT ATÉ 1 KM E VELOCIDADE MÉDIA 14 KM/H. AF_05/2020</v>
          </cell>
          <cell r="D10468" t="str">
            <v>M3</v>
          </cell>
          <cell r="E10468">
            <v>12.74</v>
          </cell>
        </row>
        <row r="10469">
          <cell r="A10469">
            <v>101207</v>
          </cell>
          <cell r="B10469" t="str">
            <v>COMPOSIÇÃO</v>
          </cell>
          <cell r="C10469" t="str">
            <v>ESCAVAÇÃO VERTICAL PARA EDIFICAÇÃO, COM CARGA, DESCARGA E TRANSPORTE DE SOLO DE 1ª CATEGORIA, COM ESCAVADEIRA HIDRÁULICA (CAÇAMBA: 0,8 M³ / 111 HP), FROTA DE 2 CAMINHÕES BASCULANTES DE 18 M³, DMT ATÉ 1 KM E VELOCIDADE MÉDIA 14 KM/H. AF_05/2020</v>
          </cell>
          <cell r="D10469" t="str">
            <v>M3</v>
          </cell>
          <cell r="E10469">
            <v>10.98</v>
          </cell>
        </row>
        <row r="10470">
          <cell r="A10470">
            <v>101208</v>
          </cell>
          <cell r="B10470" t="str">
            <v>COMPOSIÇÃO</v>
          </cell>
          <cell r="C10470" t="str">
            <v>ESCAVAÇÃO VERTICAL PARA  EDIFICAÇÃO, COM CARGA, DESCARGA E TRANSPORTE DE SOLO DE 1ª CATEGORIA, COM ESCAVADEIRA HIDRÁULICA (CAÇAMBA: 1,2 M³ / 155 HP), FROTA DE 3 CAMINHÕES BASCULANTES DE 14 M³, DMT ATÉ 1 KM E VELOCIDADE MÉDIA 14 KM/H. AF_05/2020</v>
          </cell>
          <cell r="D10470" t="str">
            <v>M3</v>
          </cell>
          <cell r="E10470">
            <v>10.78</v>
          </cell>
        </row>
        <row r="10471">
          <cell r="A10471">
            <v>101209</v>
          </cell>
          <cell r="B10471" t="str">
            <v>COMPOSIÇÃO</v>
          </cell>
          <cell r="C10471" t="str">
            <v>ESCAVAÇÃO VERTICAL PARA  EDIFICAÇÃO, COM CARGA, DESCARGA E TRANSPORTE DE SOLO DE 1ª CATEGORIA, COM ESCAVADEIRA HIDRÁULICA (CAÇAMBA: 1,2 M³ / 155 HP), FROTA DE 3 CAMINHÕES BASCULANTES DE 18 M³, DMT ATÉ 1 KM E VELOCIDADE MÉDIA 14 KM/H. AF_05/2020</v>
          </cell>
          <cell r="D10471" t="str">
            <v>M3</v>
          </cell>
          <cell r="E10471">
            <v>10</v>
          </cell>
        </row>
        <row r="10472">
          <cell r="A10472">
            <v>101210</v>
          </cell>
          <cell r="B10472" t="str">
            <v>COMPOSIÇÃO</v>
          </cell>
          <cell r="C10472" t="str">
            <v>ESCAVAÇÃO VERTICAL PARA  EDIFICAÇÃO, COM CARGA, DESCARGA E TRANSPORTE DE SOLO DE 1ª CATEGORIA, COM ESCAVADEIRA HIDRÁULICA (CAÇAMBA: 0,8 M³ / 111 HP), FROTA DE 4 CAMINHÕES BASCULANTES DE 14 M³, DMT DE 1,5 KM E VELOCIDADE MÉDIA 18 KM/H. AF_05/2020</v>
          </cell>
          <cell r="D10472" t="str">
            <v>M3</v>
          </cell>
          <cell r="E10472">
            <v>17.91</v>
          </cell>
        </row>
        <row r="10473">
          <cell r="A10473">
            <v>101211</v>
          </cell>
          <cell r="B10473" t="str">
            <v>COMPOSIÇÃO</v>
          </cell>
          <cell r="C10473" t="str">
            <v>ESCAVAÇÃO VERTICAL PARA  EDIFICAÇÃO, COM CARGA, DESCARGA E TRANSPORTE DE SOLO DE 1ª CATEGORIA, COM ESCAVADEIRA HIDRÁULICA (CAÇAMBA: 0,8 M³ / 111 HP), FROTA DE 4 CAMINHÕES BASCULANTES DE 14 M³, DMT DE 2 KM E VELOCIDADE MÉDIA 19 KM/H. AF_05/2020</v>
          </cell>
          <cell r="D10473" t="str">
            <v>M3</v>
          </cell>
          <cell r="E10473">
            <v>19.23</v>
          </cell>
        </row>
        <row r="10474">
          <cell r="A10474">
            <v>101212</v>
          </cell>
          <cell r="B10474" t="str">
            <v>COMPOSIÇÃO</v>
          </cell>
          <cell r="C10474" t="str">
            <v>ESCAVAÇÃO VERTICAL PARA  EDIFICAÇÃO, COM CARGA, DESCARGA E TRANSPORTE DE SOLO DE 1ª CATEGORIA, COM ESCAVADEIRA HIDRÁULICA (CAÇAMBA: 0,8 M³ / 111 HP), FROTA DE 5 CAMINHÕES BASCULANTES DE 14 M³, DMT DE 3 KM E VELOCIDADE MÉDIA 20 KM/H. AF_05/2020</v>
          </cell>
          <cell r="D10474" t="str">
            <v>M3</v>
          </cell>
          <cell r="E10474">
            <v>22.49</v>
          </cell>
        </row>
        <row r="10475">
          <cell r="A10475">
            <v>101213</v>
          </cell>
          <cell r="B10475" t="str">
            <v>COMPOSIÇÃO</v>
          </cell>
          <cell r="C10475" t="str">
            <v>ESCAVAÇÃO VERTICAL PARA  EDIFICAÇÃO, COM CARGA, DESCARGA E TRANSPORTE DE SOLO DE 1ª CATEGORIA, COM ESCAVADEIRA HIDRÁULICA (CAÇAMBA: 0,8 M³ / 111 HP), FROTA DE 6 CAMINHÕES BASCULANTES DE 14 M³, DMT DE 4 KM E VELOCIDADE MÉDIA 22 KM/H. AF_05/2020</v>
          </cell>
          <cell r="D10475" t="str">
            <v>M3</v>
          </cell>
          <cell r="E10475">
            <v>25.16</v>
          </cell>
        </row>
        <row r="10476">
          <cell r="A10476">
            <v>101214</v>
          </cell>
          <cell r="B10476" t="str">
            <v>COMPOSIÇÃO</v>
          </cell>
          <cell r="C10476" t="str">
            <v>ESCAVAÇÃO VERTICAL PARA  EDIFICAÇÃO, COM CARGA, DESCARGA E TRANSPORTE DE SOLO DE 1ª CATEGORIA, COM ESCAVADEIRA HIDRÁULICA (CAÇAMBA: 0,8 M³ / 111 HP), FROTA DE 7 CAMINHÕES BASCULANTES DE 14 M³, DMT DE 6 KM E VELOCIDADE MÉDIA 22 KM/H. AF_05/2020</v>
          </cell>
          <cell r="D10476" t="str">
            <v>M3</v>
          </cell>
          <cell r="E10476">
            <v>30.47</v>
          </cell>
        </row>
        <row r="10477">
          <cell r="A10477">
            <v>101215</v>
          </cell>
          <cell r="B10477" t="str">
            <v>COMPOSIÇÃO</v>
          </cell>
          <cell r="C10477" t="str">
            <v>ESCAVAÇÃO VERTICAL PARA  EDIFICAÇÃO, COM CARGA, DESCARGA E TRANSPORTE DE SOLO DE 1ª CATEGORIA, COM ESCAVADEIRA HIDRÁULICA (CAÇAMBA: 0,8 M³ / 111 HP), FROTA DE 4 CAMINHÕES BASCULANTES DE 18 M³, DMT DE 1,5 KM E VELOCIDADE MÉDIA 18 KM/H. AF_05/2020</v>
          </cell>
          <cell r="D10477" t="str">
            <v>M3</v>
          </cell>
          <cell r="E10477">
            <v>17.190000000000001</v>
          </cell>
        </row>
        <row r="10478">
          <cell r="A10478">
            <v>101216</v>
          </cell>
          <cell r="B10478" t="str">
            <v>COMPOSIÇÃO</v>
          </cell>
          <cell r="C10478" t="str">
            <v>ESCAVAÇÃO VERTICAL PARA  EDIFICAÇÃO, COM CARGA, DESCARGA E TRANSPORTE DE SOLO DE 1ª CATEGORIA, COM ESCAVADEIRA HIDRÁULICA (CAÇAMBA: 0,8 M³ / 111 HP), FROTA DE 4 CAMINHÕES BASCULANTES DE 18 M³, DMT DE 2 KM E VELOCIDADE MÉDIA 19 KM/H. AF_05/2020</v>
          </cell>
          <cell r="D10478" t="str">
            <v>M3</v>
          </cell>
          <cell r="E10478">
            <v>18.03</v>
          </cell>
        </row>
        <row r="10479">
          <cell r="A10479">
            <v>101217</v>
          </cell>
          <cell r="B10479" t="str">
            <v>COMPOSIÇÃO</v>
          </cell>
          <cell r="C10479" t="str">
            <v>ESCAVAÇÃO VERTICAL PARA  EDIFICAÇÃO, COM CARGA, DESCARGA E TRANSPORTE DE SOLO DE 1ª CATEGORIA, COM ESCAVADEIRA HIDRÁULICA (CAÇAMBA: 0,8 M³ / 111 HP), FROTA DE 5 CAMINHÕES BASCULANTES DE 18 M³, DMT DE 3 KM E VELOCIDADE MÉDIA 20 KM/H. AF_05/2020</v>
          </cell>
          <cell r="D10479" t="str">
            <v>M3</v>
          </cell>
          <cell r="E10479">
            <v>21.03</v>
          </cell>
        </row>
        <row r="10480">
          <cell r="A10480">
            <v>101218</v>
          </cell>
          <cell r="B10480" t="str">
            <v>COMPOSIÇÃO</v>
          </cell>
          <cell r="C10480" t="str">
            <v>ESCAVAÇÃO VERTICAL PARA  EDIFICAÇÃO, COM CARGA, DESCARGA E TRANSPORTE DE SOLO DE 1ª CATEGORIA, COM ESCAVADEIRA HIDRÁULICA (CAÇAMBA: 0,8 M³ / 111 HP), FROTA DE 5 CAMINHÕES BASCULANTES DE 18 M³, DMT DE 4 KM E VELOCIDADE MÉDIA 22 KM/H. AF_05/2020</v>
          </cell>
          <cell r="D10480" t="str">
            <v>M3</v>
          </cell>
          <cell r="E10480">
            <v>22.28</v>
          </cell>
        </row>
        <row r="10481">
          <cell r="A10481">
            <v>101219</v>
          </cell>
          <cell r="B10481" t="str">
            <v>COMPOSIÇÃO</v>
          </cell>
          <cell r="C10481" t="str">
            <v>ESCAVAÇÃO VERTICAL PARA  EDIFICAÇÃO, COM CARGA, DESCARGA E TRANSPORTE DE SOLO DE 1ª CATEGORIA, COM ESCAVADEIRA HIDRÁULICA (CAÇAMBA: 0,8 M³ / 111 HP), FROTA DE 6 CAMINHÕES BASCULANTES DE 18 M³, DMT DE 6 KM E VELOCIDADE MÉDIA 22 KM/H. AF_05/2020</v>
          </cell>
          <cell r="D10481" t="str">
            <v>M3</v>
          </cell>
          <cell r="E10481">
            <v>27.06</v>
          </cell>
        </row>
        <row r="10482">
          <cell r="A10482">
            <v>101220</v>
          </cell>
          <cell r="B10482" t="str">
            <v>COMPOSIÇÃO</v>
          </cell>
          <cell r="C10482" t="str">
            <v>ESCAVAÇÃO VERTICAL PARA  EDIFICAÇÃO, COM CARGA, DESCARGA E TRANSPORTE DE SOLO DE 1ª CATEGORIA, COM ESCAVADEIRA HIDRÁULICA (CAÇAMBA: 1,2 M³ / 155 HP), FROTA DE 5 CAMINHÕES BASCULANTES DE 14 M³, DMT DE 1,5 KM E VELOCIDADE MÉDIA 18 KM/H. AF_05/2020</v>
          </cell>
          <cell r="D10482" t="str">
            <v>M3</v>
          </cell>
          <cell r="E10482">
            <v>16.920000000000002</v>
          </cell>
        </row>
        <row r="10483">
          <cell r="A10483">
            <v>101221</v>
          </cell>
          <cell r="B10483" t="str">
            <v>COMPOSIÇÃO</v>
          </cell>
          <cell r="C10483" t="str">
            <v>ESCAVAÇÃO VERTICAL PARA  EDIFICAÇÃO, COM CARGA, DESCARGA E TRANSPORTE DE SOLO DE 1ª CATEGORIA, COM ESCAVADEIRA HIDRÁULICA (CAÇAMBA: 1,2 M³ / 155 HP), FROTA DE 5 CAMINHÕES BASCULANTES DE 14 M³, DMT DE 2 KM E VELOCIDADE MÉDIA 19 KM/H. AF_05/2020</v>
          </cell>
          <cell r="D10483" t="str">
            <v>M3</v>
          </cell>
          <cell r="E10483">
            <v>17.89</v>
          </cell>
        </row>
        <row r="10484">
          <cell r="A10484">
            <v>101222</v>
          </cell>
          <cell r="B10484" t="str">
            <v>COMPOSIÇÃO</v>
          </cell>
          <cell r="C10484" t="str">
            <v>ESCAVAÇÃO VERTICAL PARA  EDIFICAÇÃO, COM CARGA, DESCARGA E TRANSPORTE DE SOLO DE 1ª CATEGORIA, COM ESCAVADEIRA HIDRÁULICA (CAÇAMBA: 1,2 M³ / 155 HP), FROTA DE 6 CAMINHÕES BASCULANTES DE 14 M³, DMT DE 3 KM E VELOCIDADE MÉDIA 20 KM/H. AF_05/2020</v>
          </cell>
          <cell r="D10484" t="str">
            <v>M3</v>
          </cell>
          <cell r="E10484">
            <v>20.84</v>
          </cell>
        </row>
        <row r="10485">
          <cell r="A10485">
            <v>101223</v>
          </cell>
          <cell r="B10485" t="str">
            <v>COMPOSIÇÃO</v>
          </cell>
          <cell r="C10485" t="str">
            <v>ESCAVAÇÃO VERTICAL PARA  EDIFICAÇÃO, COM CARGA, DESCARGA E TRANSPORTE DE SOLO DE 1ª CATEGORIA, COM ESCAVADEIRA HIDRÁULICA (CAÇAMBA: 1,2 M³ / 155 HP), FROTA DE 7 CAMINHÕES BASCULANTES DE 14 M³, DMT DE 4 KM E VELOCIDADE MÉDIA 22 KM/H. AF_05/2020</v>
          </cell>
          <cell r="D10485" t="str">
            <v>M3</v>
          </cell>
          <cell r="E10485">
            <v>23.22</v>
          </cell>
        </row>
        <row r="10486">
          <cell r="A10486">
            <v>101224</v>
          </cell>
          <cell r="B10486" t="str">
            <v>COMPOSIÇÃO</v>
          </cell>
          <cell r="C10486" t="str">
            <v>ESCAVAÇÃO VERTICAL PARA  EDIFICAÇÃO, COM CARGA, DESCARGA E TRANSPORTE DE SOLO DE 1ª CATEGORIA, COM ESCAVADEIRA HIDRÁULICA (CAÇAMBA: 1,2 M³ / 155 HP), FROTA DE 9 CAMINHÕES BASCULANTES DE 14 M³, DMT DE 6 KM E VELOCIDADE MÉDIA 22 KM/H. AF_05/2020</v>
          </cell>
          <cell r="D10486" t="str">
            <v>M3</v>
          </cell>
          <cell r="E10486">
            <v>29.16</v>
          </cell>
        </row>
        <row r="10487">
          <cell r="A10487">
            <v>101225</v>
          </cell>
          <cell r="B10487" t="str">
            <v>COMPOSIÇÃO</v>
          </cell>
          <cell r="C10487" t="str">
            <v>ESCAVAÇÃO VERTICAL PARA  EDIFICAÇÃO, COM CARGA, DESCARGA E TRANSPORTE DE SOLO DE 1ª CATEGORIA, COM ESCAVADEIRA HIDRÁULICA (CAÇAMBA: 1,2 M³ / 155 HP), FROTA DE 5 CAMINHÕES BASCULANTES DE 18 M³, DMT DE 1,5 KM E VELOCIDADE MÉDIA 18 KM/H. AF_05/2020</v>
          </cell>
          <cell r="D10487" t="str">
            <v>M3</v>
          </cell>
          <cell r="E10487">
            <v>15.52</v>
          </cell>
        </row>
        <row r="10488">
          <cell r="A10488">
            <v>101226</v>
          </cell>
          <cell r="B10488" t="str">
            <v>COMPOSIÇÃO</v>
          </cell>
          <cell r="C10488" t="str">
            <v>ESCAVAÇÃO VERTICAL PARA  EDIFICAÇÃO, COM CARGA, DESCARGA E TRANSPORTE DE SOLO DE 1ª CATEGORIA, COM ESCAVADEIRA HIDRÁULICA (CAÇAMBA: 1,2 M³ / 155 HP), FROTA DE 5 CAMINHÕES BASCULANTES DE 18 M³, DMT DE 2 KM E VELOCIDADE MÉDIA 19 KM/H. AF_05/2020</v>
          </cell>
          <cell r="D10488" t="str">
            <v>M3</v>
          </cell>
          <cell r="E10488">
            <v>16.38</v>
          </cell>
        </row>
        <row r="10489">
          <cell r="A10489">
            <v>101227</v>
          </cell>
          <cell r="B10489" t="str">
            <v>COMPOSIÇÃO</v>
          </cell>
          <cell r="C10489" t="str">
            <v>ESCAVAÇÃO VERTICAL PARA  EDIFICAÇÃO, COM CARGA, DESCARGA E TRANSPORTE DE SOLO DE 1ª CATEGORIA, COM ESCAVADEIRA HIDRÁULICA (CAÇAMBA: 1,2 M³ / 155 HP), FROTA DE 6 CAMINHÕES BASCULANTES DE 18 M³, DMT DE 3 KM E VELOCIDADE MÉDIA 20 KM/H. AF_05/2020</v>
          </cell>
          <cell r="D10489" t="str">
            <v>M3</v>
          </cell>
          <cell r="E10489">
            <v>19.010000000000002</v>
          </cell>
        </row>
        <row r="10490">
          <cell r="A10490">
            <v>101228</v>
          </cell>
          <cell r="B10490" t="str">
            <v>COMPOSIÇÃO</v>
          </cell>
          <cell r="C10490" t="str">
            <v>ESCAVAÇÃO VERTICAL PARA  EDIFICAÇÃO, COM CARGA, DESCARGA E TRANSPORTE DE SOLO DE 1ª CATEGORIA, COM ESCAVADEIRA HIDRÁULICA (CAÇAMBA: 1,2 M³ / 155 HP), FROTA DE 6 CAMINHÕES BASCULANTES DE 18 M³, DMT DE 4 KM E VELOCIDADE MÉDIA 22 KM/H. AF_05/2020</v>
          </cell>
          <cell r="D10490" t="str">
            <v>M3</v>
          </cell>
          <cell r="E10490">
            <v>20.3</v>
          </cell>
        </row>
        <row r="10491">
          <cell r="A10491">
            <v>101229</v>
          </cell>
          <cell r="B10491" t="str">
            <v>COMPOSIÇÃO</v>
          </cell>
          <cell r="C10491" t="str">
            <v>ESCAVAÇÃO VERTICAL PARA  EDIFICAÇÃO, COM CARGA, DESCARGA E TRANSPORTE DE SOLO DE 1ª CATEGORIA, COM ESCAVADEIRA HIDRÁULICA (CAÇAMBA: 1,2 M³ / 155 HP), FROTA DE 8 CAMINHÕES BASCULANTES DE 18 M³, DMT DE 6 KM E VELOCIDADE MÉDIA 22 KM/H. AF_05/2020</v>
          </cell>
          <cell r="D10491" t="str">
            <v>M3</v>
          </cell>
          <cell r="E10491">
            <v>25.64</v>
          </cell>
        </row>
        <row r="10492">
          <cell r="A10492">
            <v>101230</v>
          </cell>
          <cell r="B10492" t="str">
            <v>COMPOSIÇÃO</v>
          </cell>
          <cell r="C10492" t="str">
            <v>ESCAVAÇÃO VERTICAL PARA INFRAESTRUTURA, COM CARGA, DESCARGA E TRANSPORTE DE SOLO DE 1ª CATEGORIA, COM ESCAVADEIRA HIDRÁULICA (CAÇAMBA: 0,8 M³ / 111 HP), FROTA DE 3 CAMINHÕES BASCULANTES DE 14 M³, DMT ATÉ 1 KM E VELOCIDADE MÉDIA14 KM/H. AF_05/2020</v>
          </cell>
          <cell r="D10492" t="str">
            <v>M3</v>
          </cell>
          <cell r="E10492">
            <v>11.25</v>
          </cell>
        </row>
        <row r="10493">
          <cell r="A10493">
            <v>101231</v>
          </cell>
          <cell r="B10493" t="str">
            <v>COMPOSIÇÃO</v>
          </cell>
          <cell r="C10493" t="str">
            <v>ESCAVAÇÃO VERTICAL PARA INFRAESTRUTURA, COM CARGA, DESCARGA E TRANSPORTE DE SOLO DE 1ª CATEGORIA, COM ESCAVADEIRA HIDRÁULICA (CAÇAMBA: 0,8 M³ / 111 HP), FROTA DE 3 CAMINHÕES BASCULANTES DE 18 M³, DMT ATÉ 1 KM E VELOCIDADE MÉDIA14 KM/H. AF_05/2020</v>
          </cell>
          <cell r="D10493" t="str">
            <v>M3</v>
          </cell>
          <cell r="E10493">
            <v>10.68</v>
          </cell>
        </row>
        <row r="10494">
          <cell r="A10494">
            <v>101232</v>
          </cell>
          <cell r="B10494" t="str">
            <v>COMPOSIÇÃO</v>
          </cell>
          <cell r="C10494" t="str">
            <v>ESCAVAÇÃO VERTICAL PARA INFRAESTRUTURA, COM CARGA, DESCARGA E TRANSPORTE DE SOLO DE 1ª CATEGORIA, COM ESCAVADEIRA HIDRÁULICA (CAÇAMBA: 1,2 M³ / 155 HP), FROTA DE 3 CAMINHÕES BASCULANTES DE 14 M³, DMT ATÉ 1 KM E VELOCIDADE MÉDIA14 KM/H. AF_05/2020</v>
          </cell>
          <cell r="D10494" t="str">
            <v>M3</v>
          </cell>
          <cell r="E10494">
            <v>9.6300000000000008</v>
          </cell>
        </row>
        <row r="10495">
          <cell r="A10495">
            <v>101233</v>
          </cell>
          <cell r="B10495" t="str">
            <v>COMPOSIÇÃO</v>
          </cell>
          <cell r="C10495" t="str">
            <v>ESCAVAÇÃO VERTICAL PARA INFRAESTRUTURA, COM CARGA, DESCARGA E TRANSPORTE DE SOLO DE 1ª CATEGORIA, COM ESCAVADEIRA HIDRÁULICA (CAÇAMBA: 1,2 M³ / 155 HP), FROTA DE 3 CAMINHÕES BASCULANTES DE 18 M³, DMT ATÉ 1 KM E VELOCIDADE MÉDIA14 KM/H. AF_05/2020</v>
          </cell>
          <cell r="D10495" t="str">
            <v>M3</v>
          </cell>
          <cell r="E10495">
            <v>8.8699999999999992</v>
          </cell>
        </row>
        <row r="10496">
          <cell r="A10496">
            <v>101234</v>
          </cell>
          <cell r="B10496" t="str">
            <v>COMPOSIÇÃO</v>
          </cell>
          <cell r="C10496" t="str">
            <v>ESCAVAÇÃO VERTICAL PARA INFRAESTRUTURA, COM CARGA, DESCARGA E TRANSPORTE DE SOLO DE 1ª CATEGORIA, COM ESCAVADEIRA HIDRÁULICA (CAÇAMBA: 0,8 M³ / 111HP), FROTA DE 5 CAMINHÕES BASCULANTES DE 14 M³, DMT DE 1,5 KM E VELOCIDADE MÉDIA18 KM/H. AF_05/2020</v>
          </cell>
          <cell r="D10496" t="str">
            <v>M3</v>
          </cell>
          <cell r="E10496">
            <v>17.600000000000001</v>
          </cell>
        </row>
        <row r="10497">
          <cell r="A10497">
            <v>101235</v>
          </cell>
          <cell r="B10497" t="str">
            <v>COMPOSIÇÃO</v>
          </cell>
          <cell r="C10497" t="str">
            <v>ESCAVAÇÃO VERTICAL PARA INFRAESTRUTURA, COM CARGA, DESCARGA E TRANSPORTE DE SOLO DE 1ª CATEGORIA, COM ESCAVADEIRA HIDRÁULICA (CAÇAMBA: 0,8 M³ / 111HP), FROTA DE 5 CAMINHÕES BASCULANTES DE 14 M³, DMT DE 2 KM E VELOCIDADE MÉDIA 19 KM/H. AF_05/2020</v>
          </cell>
          <cell r="D10497" t="str">
            <v>M3</v>
          </cell>
          <cell r="E10497">
            <v>18.55</v>
          </cell>
        </row>
        <row r="10498">
          <cell r="A10498">
            <v>101236</v>
          </cell>
          <cell r="B10498" t="str">
            <v>COMPOSIÇÃO</v>
          </cell>
          <cell r="C10498" t="str">
            <v>ESCAVAÇÃO VERTICAL PARA INFRAESTRUTURA, COM CARGA, DESCARGA E TRANSPORTE DE SOLO DE 1ª CATEGORIA, COM ESCAVADEIRA HIDRÁULICA (CAÇAMBA: 0,8 M³ / 111HP), FROTA DE 6 CAMINHÕES BASCULANTES DE 14 M³, DMT DE 3 KM E VELOCIDADE MÉDIA 20 KM/H. AF_05/2020</v>
          </cell>
          <cell r="D10498" t="str">
            <v>M3</v>
          </cell>
          <cell r="E10498">
            <v>21.64</v>
          </cell>
        </row>
        <row r="10499">
          <cell r="A10499">
            <v>101237</v>
          </cell>
          <cell r="B10499" t="str">
            <v>COMPOSIÇÃO</v>
          </cell>
          <cell r="C10499" t="str">
            <v>ESCAVAÇÃO VERTICAL PARA INFRAESTRUTURA, COM CARGA, DESCARGA E TRANSPORTE DE SOLO DE 1ª CATEGORIA, COM ESCAVADEIRA HIDRÁULICA (CAÇAMBA: 0,8 M³ / 111HP), FROTA DE 6 CAMINHÕES BASCULANTES DE 14 M³, DMT DE 4 KM E VELOCIDADE MÉDIA 22 KM/H. AF_05/2020</v>
          </cell>
          <cell r="D10499" t="str">
            <v>M3</v>
          </cell>
          <cell r="E10499">
            <v>23.07</v>
          </cell>
        </row>
        <row r="10500">
          <cell r="A10500">
            <v>101238</v>
          </cell>
          <cell r="B10500" t="str">
            <v>COMPOSIÇÃO</v>
          </cell>
          <cell r="C10500" t="str">
            <v>ESCAVAÇÃO VERTICAL PARA INFRAESTRUTURA, COM CARGA, DESCARGA E TRANSPORTE DE SOLO DE 1ª CATEGORIA, COM ESCAVADEIRA HIDRÁULICA (CAÇAMBA: 0,8 M³ / 111HP), FROTA DE 8 CAMINHÕES BASCULANTES DE 14 M³, DMT DE 6 KM E VELOCIDADE MÉDIA 22 KM/H. AF_05/2020</v>
          </cell>
          <cell r="D10500" t="str">
            <v>M3</v>
          </cell>
          <cell r="E10500">
            <v>29.22</v>
          </cell>
        </row>
        <row r="10501">
          <cell r="A10501">
            <v>101239</v>
          </cell>
          <cell r="B10501" t="str">
            <v>COMPOSIÇÃO</v>
          </cell>
          <cell r="C10501" t="str">
            <v>ESCAVAÇÃO VERTICAL PARA INFRAESTRUTURA, COM CARGA, DESCARGA E TRANSPORTE DE SOLO DE 1ª CATEGORIA, COM ESCAVADEIRA HIDRÁULICA (CAÇAMBA: 0,8 M³ / 111HP), FROTA DE 4 CAMINHÕES BASCULANTES DE 18 M³, DMT DE 1,5 KM E VELOCIDADE MÉDIA18 KM/H. AF_05/2020</v>
          </cell>
          <cell r="D10501" t="str">
            <v>M3</v>
          </cell>
          <cell r="E10501">
            <v>15.43</v>
          </cell>
        </row>
        <row r="10502">
          <cell r="A10502">
            <v>101240</v>
          </cell>
          <cell r="B10502" t="str">
            <v>COMPOSIÇÃO</v>
          </cell>
          <cell r="C10502" t="str">
            <v>ESCAVAÇÃO VERTICAL PARA INFRAESTRUTURA, COM CARGA, DESCARGA E TRANSPORTE DE SOLO DE 1ª CATEGORIA, COM ESCAVADEIRA HIDRÁULICA (CAÇAMBA: 0,8 M³ / 111HP), FROTA DE 4 CAMINHÕES BASCULANTES DE 18 M³, DMT DE 2 KM E VELOCIDADE MÉDIA 19 KM/H. AF_05/2020</v>
          </cell>
          <cell r="D10502" t="str">
            <v>M3</v>
          </cell>
          <cell r="E10502">
            <v>16.29</v>
          </cell>
        </row>
        <row r="10503">
          <cell r="A10503">
            <v>101241</v>
          </cell>
          <cell r="B10503" t="str">
            <v>COMPOSIÇÃO</v>
          </cell>
          <cell r="C10503" t="str">
            <v>ESCAVAÇÃO VERTICAL PARA INFRAESTRUTURA, COM CARGA, DESCARGA E TRANSPORTE DE SOLO DE 1ª CATEGORIA, COM ESCAVADEIRA HIDRÁULICA (CAÇAMBA: 0,8 M³ / 111HP), FROTA DE 5 CAMINHÕES BASCULANTES DE 18 M³, DMT DE 3 KM E VELOCIDADE MÉDIA 20 KM/H. AF_05/2020</v>
          </cell>
          <cell r="D10503" t="str">
            <v>M3</v>
          </cell>
          <cell r="E10503">
            <v>19.07</v>
          </cell>
        </row>
        <row r="10504">
          <cell r="A10504">
            <v>101242</v>
          </cell>
          <cell r="B10504" t="str">
            <v>COMPOSIÇÃO</v>
          </cell>
          <cell r="C10504" t="str">
            <v>ESCAVAÇÃO VERTICAL PARA INFRAESTRUTURA, COM CARGA, DESCARGA E TRANSPORTE DE SOLO DE 1ª CATEGORIA, COM ESCAVADEIRA HIDRÁULICA (CAÇAMBA: 0,8 M³ / 111HP), FROTA DE 6 CAMINHÕES BASCULANTES DE 18 M³, DMT DE 4 KM E VELOCIDADE MÉDIA 22 KM/H. AF_05/2020</v>
          </cell>
          <cell r="D10504" t="str">
            <v>M3</v>
          </cell>
          <cell r="E10504">
            <v>21.34</v>
          </cell>
        </row>
        <row r="10505">
          <cell r="A10505">
            <v>101243</v>
          </cell>
          <cell r="B10505" t="str">
            <v>COMPOSIÇÃO</v>
          </cell>
          <cell r="C10505" t="str">
            <v>ESCAVAÇÃO VERTICAL PARA INFRAESTRUTURA, COM CARGA, DESCARGA E TRANSPORTE DE SOLO DE 1ª CATEGORIA, COM ESCAVADEIRA HIDRÁULICA (CAÇAMBA: 0,8 M³ / 111HP), FROTA DE 7 CAMINHÕES BASCULANTES DE 18 M³, DMT DE 6 KM E VELOCIDADE MÉDIA 22 KM/H. AF_05/2020</v>
          </cell>
          <cell r="D10505" t="str">
            <v>M3</v>
          </cell>
          <cell r="E10505">
            <v>25.92</v>
          </cell>
        </row>
        <row r="10506">
          <cell r="A10506">
            <v>101244</v>
          </cell>
          <cell r="B10506" t="str">
            <v>COMPOSIÇÃO</v>
          </cell>
          <cell r="C10506" t="str">
            <v>ESCAVAÇÃO VERTICAL PARA INFRAESTRUTURA, COM CARGA, DESCARGA E TRANSPORTE DE SOLO DE 1ª CATEGORIA, COM ESCAVADEIRA HIDRÁULICA (CAÇAMBA: 1,2M³ / 155HP), FROTA DE 6 CAMINHÕES BASCULANTES DE 14 M³, DMT DE 1,5 KM E VELOCIDADE MÉDIA18 KM/H. AF_05/2020</v>
          </cell>
          <cell r="D10506" t="str">
            <v>M3</v>
          </cell>
          <cell r="E10506">
            <v>16.29</v>
          </cell>
        </row>
        <row r="10507">
          <cell r="A10507">
            <v>101245</v>
          </cell>
          <cell r="B10507" t="str">
            <v>COMPOSIÇÃO</v>
          </cell>
          <cell r="C10507" t="str">
            <v>ESCAVAÇÃO VERTICAL PARA INFRAESTRUTURA, COM CARGA, DESCARGA E TRANSPORTE DE SOLO DE 1ª CATEGORIA, COM ESCAVADEIRA HIDRÁULICA (CAÇAMBA: 1,2 M³ / 155HP), FROTA DE 6 CAMINHÕES BASCULANTES DE 14 M³, DMT DE 2 KM E VELOCIDADE MÉDIA 19 KM/H. AF_05/2020</v>
          </cell>
          <cell r="D10507" t="str">
            <v>M3</v>
          </cell>
          <cell r="E10507">
            <v>17.25</v>
          </cell>
        </row>
        <row r="10508">
          <cell r="A10508">
            <v>101246</v>
          </cell>
          <cell r="B10508" t="str">
            <v>COMPOSIÇÃO</v>
          </cell>
          <cell r="C10508" t="str">
            <v>ESCAVAÇÃO VERTICAL PARA INFRAESTRUTURA, COM CARGA, DESCARGA E TRANSPORTE DE SOLO DE 1ª CATEGORIA, COM ESCAVADEIRA HIDRÁULICA (CAÇAMBA: 1,2 M³ / 155HP), FROTA DE 7 CAMINHÕES BASCULANTES DE 14 M³, DMT DE 3 KM E VELOCIDADE MÉDIA 20 KM/H. AF_05/2020</v>
          </cell>
          <cell r="D10508" t="str">
            <v>M3</v>
          </cell>
          <cell r="E10508">
            <v>20.059999999999999</v>
          </cell>
        </row>
        <row r="10509">
          <cell r="A10509">
            <v>101247</v>
          </cell>
          <cell r="B10509" t="str">
            <v>COMPOSIÇÃO</v>
          </cell>
          <cell r="C10509" t="str">
            <v>ESCAVAÇÃO VERTICAL PARA INFRAESTRUTURA, COM CARGA, DESCARGA E TRANSPORTE DE SOLO DE 1ª CATEGORIA, COM ESCAVADEIRA HIDRÁULICA (CAÇAMBA: 1,2 M³ / 155HP), FROTA DE 8 CAMINHÕES BASCULANTES DE 14 M³, DMT DE 4 KM E VELOCIDADE MÉDIA 22 KM/H. AF_05/2020</v>
          </cell>
          <cell r="D10509" t="str">
            <v>M3</v>
          </cell>
          <cell r="E10509">
            <v>22.29</v>
          </cell>
        </row>
        <row r="10510">
          <cell r="A10510">
            <v>101248</v>
          </cell>
          <cell r="B10510" t="str">
            <v>COMPOSIÇÃO</v>
          </cell>
          <cell r="C10510" t="str">
            <v>ESCAVAÇÃO VERTICAL PARA INFRAESTRUTURA, COM CARGA, DESCARGA E TRANSPORTE DE SOLO DE 1ª CATEGORIA, COM ESCAVADEIRA HIDRÁULICA (CAÇAMBA: 1,2 M³ / 155HP), FROTA DE 10 CAMINHÕES BASCULANTES DE 14 M³, DMT DE 6 KM E VELOCIDADE MÉDIA22 KM/H. AF_05/2020</v>
          </cell>
          <cell r="D10510" t="str">
            <v>M3</v>
          </cell>
          <cell r="E10510">
            <v>27.94</v>
          </cell>
        </row>
        <row r="10511">
          <cell r="A10511">
            <v>101249</v>
          </cell>
          <cell r="B10511" t="str">
            <v>COMPOSIÇÃO</v>
          </cell>
          <cell r="C10511" t="str">
            <v>ESCAVAÇÃO VERTICAL PARA INFRAESTRUTURA, COM CARGA, DESCARGA E TRANSPORTE DE SOLO DE 1ª CATEGORIA, COM ESCAVADEIRA HIDRÁULICA (CAÇAMBA: 1,2 M³ / 155HP), FROTA DE 5 CAMINHÕES BASCULANTES DE 18 M³, DMT DE 1,5 KM E VELOCIDADE MÉDIA18 KM/H. AF_05/2020</v>
          </cell>
          <cell r="D10511" t="str">
            <v>M3</v>
          </cell>
          <cell r="E10511">
            <v>14.14</v>
          </cell>
        </row>
        <row r="10512">
          <cell r="A10512">
            <v>101250</v>
          </cell>
          <cell r="B10512" t="str">
            <v>COMPOSIÇÃO</v>
          </cell>
          <cell r="C10512" t="str">
            <v>ESCAVAÇÃO VERTICAL PARA INFRAESTRUTURA, COM CARGA, DESCARGA E TRANSPORTE DE SOLO DE 1ª CATEGORIA, COM ESCAVADEIRA HIDRÁULICA (CAÇAMBA: 1,2 M³ / 155HP), FROTA DE 6 CAMINHÕES BASCULANTES DE 18 M³, DMT DE 2 KM E VELOCIDADE MÉDIA 19 KM/H. AF_05/2020</v>
          </cell>
          <cell r="D10512" t="str">
            <v>M3</v>
          </cell>
          <cell r="E10512">
            <v>15.72</v>
          </cell>
        </row>
        <row r="10513">
          <cell r="A10513">
            <v>101251</v>
          </cell>
          <cell r="B10513" t="str">
            <v>COMPOSIÇÃO</v>
          </cell>
          <cell r="C10513" t="str">
            <v>ESCAVAÇÃO VERTICAL PARA INFRAESTRUTURA, COM CARGA, DESCARGA E TRANSPORTE DE SOLO DE 1ª CATEGORIA, COM ESCAVADEIRA HIDRÁULICA (CAÇAMBA: 1,2 M³ / 155HP), FROTA DE 6 CAMINHÕES BASCULANTES DE 18 M³, DMT DE 3 KM E VELOCIDADE MÉDIA 20 KM/H. AF_05/2020</v>
          </cell>
          <cell r="D10513" t="str">
            <v>M3</v>
          </cell>
          <cell r="E10513">
            <v>17.86</v>
          </cell>
        </row>
        <row r="10514">
          <cell r="A10514">
            <v>101252</v>
          </cell>
          <cell r="B10514" t="str">
            <v>COMPOSIÇÃO</v>
          </cell>
          <cell r="C10514" t="str">
            <v>ESCAVAÇÃO VERTICAL PARA INFRAESTRUTURA, COM CARGA, DESCARGA E TRANSPORTE DE SOLO DE 1ª CATEGORIA, COM ESCAVADEIRA HIDRÁULICA (CAÇAMBA: 1,2 M³ / 155HP), FROTA DE 7 CAMINHÕES BASCULANTES DE 18 M³, DMT DE 4 KM E VELOCIDADE MÉDIA 22 KM/H. AF_05/2020</v>
          </cell>
          <cell r="D10514" t="str">
            <v>M3</v>
          </cell>
          <cell r="E10514">
            <v>19.47</v>
          </cell>
        </row>
        <row r="10515">
          <cell r="A10515">
            <v>101253</v>
          </cell>
          <cell r="B10515" t="str">
            <v>COMPOSIÇÃO</v>
          </cell>
          <cell r="C10515" t="str">
            <v>ESCAVAÇÃO VERTICAL PARA INFRAESTRUTURA, COM CARGA, DESCARGA E TRANSPORTE DE SOLO DE 1ª CATEGORIA, COM ESCAVADEIRA HIDRÁULICA (CAÇAMBA: 1,2 M³ / 155HP), FROTA DE 9 CAMINHÕES BASCULANTES DE 18 M³, DMT DE 6 KM E VELOCIDADE MÉDIA 22 KM/H. AF_05/2020</v>
          </cell>
          <cell r="D10515" t="str">
            <v>M3</v>
          </cell>
          <cell r="E10515">
            <v>24.56</v>
          </cell>
        </row>
        <row r="10516">
          <cell r="A10516">
            <v>101254</v>
          </cell>
          <cell r="B10516" t="str">
            <v>COMPOSIÇÃO</v>
          </cell>
          <cell r="C10516" t="str">
            <v>ESCAVAÇÃO VERTICAL PARA  EDIFICAÇÃO, COM CARGA, DESCARGA E TRANSPORTE DE SOLO DE 1ª CATEGORIA, COM ESCAVADEIRA HIDRÁULICA (CAÇAMBA: 0,8 M³ / 111HP), FROTA DE 3 CAMINHÕES BASCULANTES DE 10 M³, DMT ATÉ 1 KM E VELOCIDADE MÉDIA 14 KM/H. AF_05/2020</v>
          </cell>
          <cell r="D10516" t="str">
            <v>M3</v>
          </cell>
          <cell r="E10516">
            <v>13.08</v>
          </cell>
        </row>
        <row r="10517">
          <cell r="A10517">
            <v>101255</v>
          </cell>
          <cell r="B10517" t="str">
            <v>COMPOSIÇÃO</v>
          </cell>
          <cell r="C10517" t="str">
            <v>ESCAVAÇÃO VERTICAL PARA  EDIFICAÇÃO, COM CARGA, DESCARGA E TRANSPORTE DE SOLO DE 1ª CATEGORIA, COM ESCAVADEIRA HIDRÁULICA (CAÇAMBA: 1,2 M³ / 155HP), FROTA DE 3 CAMINHÕES BASCULANTES DE 10 M³, DMT ATÉ 1 KM E VELOCIDADE MÉDIA 14 KM/H. AF_05/2020</v>
          </cell>
          <cell r="D10517" t="str">
            <v>M3</v>
          </cell>
          <cell r="E10517">
            <v>11.57</v>
          </cell>
        </row>
        <row r="10518">
          <cell r="A10518">
            <v>101256</v>
          </cell>
          <cell r="B10518" t="str">
            <v>COMPOSIÇÃO</v>
          </cell>
          <cell r="C10518" t="str">
            <v>ESCAVAÇÃO VERTICAL PARA  EDIFICAÇÃO, COM CARGA, DESCARGA E TRANSPORTE DE SOLO DE 1ª CATEGORIA, COM ESCAVADEIRA HIDRÁULICA (CAÇAMBA: 0,8 M³ / 111HP), FROTA DE 5 CAMINHÕES BASCULANTES DE 10 M³, DMT DE 1,5 KM E VELOCIDADE MÉDIA 18 KM/H. AF_05/2020</v>
          </cell>
          <cell r="D10518" t="str">
            <v>M3</v>
          </cell>
          <cell r="E10518">
            <v>20.34</v>
          </cell>
        </row>
        <row r="10519">
          <cell r="A10519">
            <v>101257</v>
          </cell>
          <cell r="B10519" t="str">
            <v>COMPOSIÇÃO</v>
          </cell>
          <cell r="C10519" t="str">
            <v>ESCAVAÇÃO VERTICAL PARA  EDIFICAÇÃO, COM CARGA, DESCARGA E TRANSPORTE DE SOLO DE 1ª CATEGORIA, COM ESCAVADEIRA HIDRÁULICA (CAÇAMBA: 0,8 M³ / 111HP), FROTA DE 5 CAMINHÕES BASCULANTES DE 10 M³, DMT DE 2 KM E VELOCIDADE MÉDIA 19 KM/H. AF_05/2020</v>
          </cell>
          <cell r="D10519" t="str">
            <v>M3</v>
          </cell>
          <cell r="E10519">
            <v>21.46</v>
          </cell>
        </row>
        <row r="10520">
          <cell r="A10520">
            <v>101258</v>
          </cell>
          <cell r="B10520" t="str">
            <v>COMPOSIÇÃO</v>
          </cell>
          <cell r="C10520" t="str">
            <v>ESCAVAÇÃO VERTICAL PARA  EDIFICAÇÃO, COM CARGA, DESCARGA E TRANSPORTE DE SOLO DE 1ª CATEGORIA, COM ESCAVADEIRA HIDRÁULICA (CAÇAMBA: 0,8 M³ / 111HP), FROTA DE 6 CAMINHÕES BASCULANTES DE 10 M³, DMT DE 3 KM E VELOCIDADE MÉDIA 20 KM/H. AF_05/2020</v>
          </cell>
          <cell r="D10520" t="str">
            <v>M3</v>
          </cell>
          <cell r="E10520">
            <v>24.94</v>
          </cell>
        </row>
        <row r="10521">
          <cell r="A10521">
            <v>101259</v>
          </cell>
          <cell r="B10521" t="str">
            <v>COMPOSIÇÃO</v>
          </cell>
          <cell r="C10521" t="str">
            <v>ESCAVAÇÃO VERTICAL PARA  EDIFICAÇÃO, COM CARGA, DESCARGA E TRANSPORTE DE SOLO DE 1ª CATEGORIA, COM ESCAVADEIRA HIDRÁULICA (CAÇAMBA: 0,8 M³ / 111HP), FROTA DE 7 CAMINHÕES BASCULANTES DE 10 M³, DMT DE 4 KM E VELOCIDADE MÉDIA 22 KM/H. AF_05/2020</v>
          </cell>
          <cell r="D10521" t="str">
            <v>M3</v>
          </cell>
          <cell r="E10521">
            <v>27.74</v>
          </cell>
        </row>
        <row r="10522">
          <cell r="A10522">
            <v>101260</v>
          </cell>
          <cell r="B10522" t="str">
            <v>COMPOSIÇÃO</v>
          </cell>
          <cell r="C10522" t="str">
            <v>ESCAVAÇÃO VERTICAL PARA  EDIFICAÇÃO, COM CARGA, DESCARGA E TRANSPORTE DE SOLO DE 1ª CATEGORIA, COM ESCAVADEIRA HIDRÁULICA (CAÇAMBA: 0,8 M³ / 111HP), FROTA DE 9 CAMINHÕES BASCULANTES DE 10 M³, DMT DE 6 KM E VELOCIDADE MÉDIA 22 KM/H. AF_05/2020</v>
          </cell>
          <cell r="D10522" t="str">
            <v>M3</v>
          </cell>
          <cell r="E10522">
            <v>34.75</v>
          </cell>
        </row>
        <row r="10523">
          <cell r="A10523">
            <v>101261</v>
          </cell>
          <cell r="B10523" t="str">
            <v>COMPOSIÇÃO</v>
          </cell>
          <cell r="C10523" t="str">
            <v>ESCAVAÇÃO VERTICAL PARA  EDIFICAÇÃO, COM CARGA, DESCARGA E TRANSPORTE DE SOLO DE 1ª CATEGORIA, COM ESCAVADEIRA HIDRÁULICA (CAÇAMBA: 1,2 M³ / 155HP), FROTA DE 6 CAMINHÕES BASCULANTES DE 10 M³, DMT DE 1,5 KM E VELOCIDADE MÉDIA 18 KM/H. AF_05/2020</v>
          </cell>
          <cell r="D10523" t="str">
            <v>M3</v>
          </cell>
          <cell r="E10523">
            <v>19.29</v>
          </cell>
        </row>
        <row r="10524">
          <cell r="A10524">
            <v>101262</v>
          </cell>
          <cell r="B10524" t="str">
            <v>COMPOSIÇÃO</v>
          </cell>
          <cell r="C10524" t="str">
            <v>ESCAVAÇÃO VERTICAL PARA  EDIFICAÇÃO, COM CARGA, DESCARGA E TRANSPORTE DE SOLO DE 1ª CATEGORIA, COM ESCAVADEIRA HIDRÁULICA (CAÇAMBA: 1,2 M³ / 155HP), FROTA DE 6 CAMINHÕES BASCULANTES DE 10 M³, DMT DE 2 KM E VELOCIDADE MÉDIA 19 KM/H. AF_05/2020</v>
          </cell>
          <cell r="D10524" t="str">
            <v>M3</v>
          </cell>
          <cell r="E10524">
            <v>20.37</v>
          </cell>
        </row>
        <row r="10525">
          <cell r="A10525">
            <v>101263</v>
          </cell>
          <cell r="B10525" t="str">
            <v>COMPOSIÇÃO</v>
          </cell>
          <cell r="C10525" t="str">
            <v>ESCAVAÇÃO VERTICAL PARA  EDIFICAÇÃO, COM CARGA, DESCARGA E TRANSPORTE DE SOLO DE 1ª CATEGORIA, COM ESCAVADEIRA HIDRÁULICA (CAÇAMBA: 1,2 M³ / 155HP), FROTA DE 7 CAMINHÕES BASCULANTES DE 10 M³, DMT DE 3 KM E VELOCIDADE MÉDIA 20 KM/H. AF_05/2020</v>
          </cell>
          <cell r="D10525" t="str">
            <v>M3</v>
          </cell>
          <cell r="E10525">
            <v>23.59</v>
          </cell>
        </row>
        <row r="10526">
          <cell r="A10526">
            <v>101264</v>
          </cell>
          <cell r="B10526" t="str">
            <v>COMPOSIÇÃO</v>
          </cell>
          <cell r="C10526" t="str">
            <v>ESCAVAÇÃO VERTICAL PARA  EDIFICAÇÃO, COM CARGA, DESCARGA E TRANSPORTE DE SOLO DE 1ª CATEGORIA, COM ESCAVADEIRA HIDRÁULICA (CAÇAMBA: 1,2 M³ / 155HP), FROTA DE 8 CAMINHÕES BASCULANTES DE 10 M³, DMT DE 4 KM E VELOCIDADE MÉDIA 22 KM/H. AF_05/2020</v>
          </cell>
          <cell r="D10526" t="str">
            <v>M3</v>
          </cell>
          <cell r="E10526">
            <v>26.18</v>
          </cell>
        </row>
        <row r="10527">
          <cell r="A10527">
            <v>101265</v>
          </cell>
          <cell r="B10527" t="str">
            <v>COMPOSIÇÃO</v>
          </cell>
          <cell r="C10527" t="str">
            <v>ESCAVAÇÃO VERTICAL PARA  EDIFICAÇÃO, COM CARGA, DESCARGA E TRANSPORTE DE SOLO DE 1ª CATEGORIA, COM ESCAVADEIRA HIDRÁULICA (CAÇAMBA: 1,2 M³ / 155HP), FROTA DE 10 CAMINHÕES BASCULANTES DE 10 M³, DMT DE 6 KM E VELOCIDADE MÉDIA 22 KM/H. AF_05/2020</v>
          </cell>
          <cell r="D10527" t="str">
            <v>M3</v>
          </cell>
          <cell r="E10527">
            <v>32.700000000000003</v>
          </cell>
        </row>
        <row r="10528">
          <cell r="A10528">
            <v>101266</v>
          </cell>
          <cell r="B10528" t="str">
            <v>COMPOSIÇÃO</v>
          </cell>
          <cell r="C10528" t="str">
            <v>ESCAVAÇÃO VERTICAL PARA INFRAESTRUTURA, COM CARGA, DESCARGA E TRANSPORTE DE SOLO DE 1ª CATEGORIA, COM ESCAVADEIRA HIDRÁULICA (CAÇAMBA: 0,8 M³ / 111HP), FROTA DE 3 CAMINHÕES BASCULANTES DE 10 M³, DMT ATÉ 1 KM E VELOCIDADE MÉDIA14 KM/H. AF_05/2020</v>
          </cell>
          <cell r="D10528" t="str">
            <v>M3</v>
          </cell>
          <cell r="E10528">
            <v>11.62</v>
          </cell>
        </row>
        <row r="10529">
          <cell r="A10529">
            <v>101267</v>
          </cell>
          <cell r="B10529" t="str">
            <v>COMPOSIÇÃO</v>
          </cell>
          <cell r="C10529" t="str">
            <v>ESCAVAÇÃO VERTICAL PARA INFRAESTRUTURA, COM CARGA, DESCARGA E TRANSPORTE DE SOLO DE 1ª CATEGORIA, COM ESCAVADEIRA HIDRÁULICA (CAÇAMBA: 1,2 M³ / 155HP), FROTA DE 4 CAMINHÕES BASCULANTES DE 10 M³, DMT ATÉ 1 KM E VELOCIDADE MÉDIA14 KM/H. AF_05/2020</v>
          </cell>
          <cell r="D10529" t="str">
            <v>M3</v>
          </cell>
          <cell r="E10529">
            <v>11.22</v>
          </cell>
        </row>
        <row r="10530">
          <cell r="A10530">
            <v>101268</v>
          </cell>
          <cell r="B10530" t="str">
            <v>COMPOSIÇÃO</v>
          </cell>
          <cell r="C10530" t="str">
            <v>ESCAVAÇÃO VERTICAL PARA INFRAESTRUTURA, COM CARGA, DESCARGA E TRANSPORTE DE SOLO DE 1ª CATEGORIA, COM ESCAVADEIRA HIDRÁULICA (CAÇAMBA: 0,8 M³ / 111HP), FROTA DE 5 CAMINHÕES BASCULANTES DE 10 M³, DMT DE 1,5 KM E VELOCIDADE MÉDIA18 KM/H. AF_05/2020</v>
          </cell>
          <cell r="D10530" t="str">
            <v>M3</v>
          </cell>
          <cell r="E10530">
            <v>18.489999999999998</v>
          </cell>
        </row>
        <row r="10531">
          <cell r="A10531">
            <v>101269</v>
          </cell>
          <cell r="B10531" t="str">
            <v>COMPOSIÇÃO</v>
          </cell>
          <cell r="C10531" t="str">
            <v>ESCAVAÇÃO VERTICAL PARA INFRAESTRUTURA, COM CARGA, DESCARGA E TRANSPORTE DE SOLO DE 1ª CATEGORIA, COM ESCAVADEIRA HIDRÁULICA (CAÇAMBA: 0,8 M³ / 111HP), FROTA DE 6 CAMINHÕES BASCULANTES DE 10 M³, DMT DE 2 KM E VELOCIDADE MÉDIA 19 KM/H. AF_05/2020</v>
          </cell>
          <cell r="D10531" t="str">
            <v>M3</v>
          </cell>
          <cell r="E10531">
            <v>20.62</v>
          </cell>
        </row>
        <row r="10532">
          <cell r="A10532">
            <v>101270</v>
          </cell>
          <cell r="B10532" t="str">
            <v>COMPOSIÇÃO</v>
          </cell>
          <cell r="C10532" t="str">
            <v>ESCAVAÇÃO VERTICAL PARA INFRAESTRUTURA, COM CARGA, DESCARGA E TRANSPORTE DE SOLO DE 1ª CATEGORIA, COM ESCAVADEIRA HIDRÁULICA (CAÇAMBA: 0,8 M³ / 111HP), FROTA DE 7 CAMINHÕES BASCULANTES DE 10 M³, DMT DE 3 KM E VELOCIDADE MÉDIA 20 KM/H. AF_05/2020</v>
          </cell>
          <cell r="D10532" t="str">
            <v>M3</v>
          </cell>
          <cell r="E10532">
            <v>23.92</v>
          </cell>
        </row>
        <row r="10533">
          <cell r="A10533">
            <v>101271</v>
          </cell>
          <cell r="B10533" t="str">
            <v>COMPOSIÇÃO</v>
          </cell>
          <cell r="C10533" t="str">
            <v>ESCAVAÇÃO VERTICAL PARA INFRAESTRUTURA, COM CARGA, DESCARGA E TRANSPORTE DE SOLO DE 1ª CATEGORIA, COM ESCAVADEIRA HIDRÁULICA (CAÇAMBA: 0,8 M³ / 111HP), FROTA DE 8 CAMINHÕES BASCULANTES DE 10 M³, DMT DE 4 KM E VELOCIDADE MÉDIA 22 KM/H. AF_05/2020</v>
          </cell>
          <cell r="D10533" t="str">
            <v>M3</v>
          </cell>
          <cell r="E10533">
            <v>26.56</v>
          </cell>
        </row>
        <row r="10534">
          <cell r="A10534">
            <v>101272</v>
          </cell>
          <cell r="B10534" t="str">
            <v>COMPOSIÇÃO</v>
          </cell>
          <cell r="C10534" t="str">
            <v>ESCAVAÇÃO VERTICAL PARA INFRAESTRUTURA, COM CARGA, DESCARGA E TRANSPORTE DE SOLO DE 1ª CATEGORIA, COM ESCAVADEIRA HIDRÁULICA (CAÇAMBA: 0,8 M³ / 111HP), FROTA DE 10 CAMINHÕES BASCULANTES DE 10 M³, DMT DE 6 KM E VELOCIDADE MÉDIA22 KM/H. AF_05/2020</v>
          </cell>
          <cell r="D10534" t="str">
            <v>M3</v>
          </cell>
          <cell r="E10534">
            <v>33.21</v>
          </cell>
        </row>
        <row r="10535">
          <cell r="A10535">
            <v>101273</v>
          </cell>
          <cell r="B10535" t="str">
            <v>COMPOSIÇÃO</v>
          </cell>
          <cell r="C10535" t="str">
            <v>ESCAVAÇÃO VERTICAL PARA INFRAESTRUTURA, COM CARGA, DESCARGA E TRANSPORTE DE SOLO DE 1ª CATEGORIA, COM ESCAVADEIRA HIDRÁULICA (CAÇAMBA: 1,2 M³ / 155HP), FROTA DE 6 CAMINHÕES BASCULANTES DE 10 M³, DMT DE 1,5 KM E VELOCIDADE MÉDIA18 KM/H. AF_05/2020</v>
          </cell>
          <cell r="D10535" t="str">
            <v>M3</v>
          </cell>
          <cell r="E10535">
            <v>17.7</v>
          </cell>
        </row>
        <row r="10536">
          <cell r="A10536">
            <v>101274</v>
          </cell>
          <cell r="B10536" t="str">
            <v>COMPOSIÇÃO</v>
          </cell>
          <cell r="C10536" t="str">
            <v>ESCAVAÇÃO VERTICAL PARA INFRAESTRUTURA, COM CARGA, DESCARGA E TRANSPORTE DE SOLO DE 1ª CATEGORIA, COM ESCAVADEIRA HIDRÁULICA (CAÇAMBA: 1,2 M³ / 155HP), FROTA DE 7 CAMINHÕES BASCULANTES DE 10 M³, DMT DE 2 KM E VELOCIDADE MÉDIA 19 KM/H. AF_05/2020</v>
          </cell>
          <cell r="D10536" t="str">
            <v>M3</v>
          </cell>
          <cell r="E10536">
            <v>19.59</v>
          </cell>
        </row>
        <row r="10537">
          <cell r="A10537">
            <v>101275</v>
          </cell>
          <cell r="B10537" t="str">
            <v>COMPOSIÇÃO</v>
          </cell>
          <cell r="C10537" t="str">
            <v>ESCAVAÇÃO VERTICAL PARA INFRAESTRUTURA, COM CARGA, DESCARGA E TRANSPORTE DE SOLO DE 1ª CATEGORIA, COM ESCAVADEIRA HIDRÁULICA (CAÇAMBA: 1,2 M³ / 155HP), FROTA DE 8 CAMINHÕES BASCULANTES DE 10 M³, DMT DE 3 KM E VELOCIDADE MÉDIA 20 KM/H. AF_05/2020</v>
          </cell>
          <cell r="D10537" t="str">
            <v>M3</v>
          </cell>
          <cell r="E10537">
            <v>22.72</v>
          </cell>
        </row>
        <row r="10538">
          <cell r="A10538">
            <v>101276</v>
          </cell>
          <cell r="B10538" t="str">
            <v>COMPOSIÇÃO</v>
          </cell>
          <cell r="C10538" t="str">
            <v>ESCAVAÇÃO VERTICAL PARA INFRAESTRUTURA, COM CARGA, DESCARGA E TRANSPORTE DE SOLO DE 1ª CATEGORIA, COM ESCAVADEIRA HIDRÁULICA (CAÇAMBA: 1,2 M³ / 155HP), FROTA DE 9 CAMINHÕES BASCULANTES DE 10 M³, DMT DE 4 KM E VELOCIDADE MÉDIA 22 KM/H. AF_05/2020</v>
          </cell>
          <cell r="D10538" t="str">
            <v>M3</v>
          </cell>
          <cell r="E10538">
            <v>25.15</v>
          </cell>
        </row>
        <row r="10539">
          <cell r="A10539">
            <v>101277</v>
          </cell>
          <cell r="B10539" t="str">
            <v>COMPOSIÇÃO</v>
          </cell>
          <cell r="C10539" t="str">
            <v>ESCAVAÇÃO VERTICAL PARA INFRAESTRUTURA, COM CARGA, DESCARGA E TRANSPORTE DE SOLO DE 1ª CATEGORIA, COM ESCAVADEIRA HIDRÁULICA (CAÇAMBA: 1,2 M³ / 155HP), FROTA DE 12 CAMINHÕES BASCULANTES DE 10 M³, DMT DE 6 KM E VELOCIDADE MÉDIA22 KM/H. AF_05/2020</v>
          </cell>
          <cell r="D10539" t="str">
            <v>M3</v>
          </cell>
          <cell r="E10539">
            <v>32.19</v>
          </cell>
        </row>
        <row r="10540">
          <cell r="A10540">
            <v>102354</v>
          </cell>
          <cell r="B10540" t="str">
            <v>COMPOSIÇÃO</v>
          </cell>
          <cell r="C10540" t="str">
            <v>DESMONTE DE MATERIAL DE 3ª CATEGORIA (BLOCOS DE ROCHAS OU MATACOS), COM MARTELETE PNEUMÁTICO MANUAL  EXCLUSIVE CARGA E TRANSPORTE. AF_03/2021</v>
          </cell>
          <cell r="D10540" t="str">
            <v>M3</v>
          </cell>
          <cell r="E10540">
            <v>143.94</v>
          </cell>
        </row>
        <row r="10541">
          <cell r="A10541">
            <v>102355</v>
          </cell>
          <cell r="B10541" t="str">
            <v>COMPOSIÇÃO</v>
          </cell>
          <cell r="C10541" t="str">
            <v>DESMONTE DE MATERIAL DE 3ª CATEGORIA (BLOCOS DE ROCHAS OU MATACOS), EM VALA, COM MARTELETE PNEUMÁTICO MANUAL   EXCLUSIVE RETIRADA, CARGA E TRANSPORTE. AF_03/2021</v>
          </cell>
          <cell r="D10541" t="str">
            <v>M3</v>
          </cell>
          <cell r="E10541">
            <v>166.25</v>
          </cell>
        </row>
        <row r="10542">
          <cell r="A10542">
            <v>102360</v>
          </cell>
          <cell r="B10542" t="str">
            <v>COMPOSIÇÃO</v>
          </cell>
          <cell r="C10542" t="str">
            <v>RETIRADA DE MATERIAL DE 3ª CATEGORIA (APÓS ESCAVAÇÃO/DESMONTE) EM VALAS, COM ESCAVADEIRA HIDRÁULICA - EXCLUSIVE CARGA E TRANSPORTE. AF_03/2021</v>
          </cell>
          <cell r="D10542" t="str">
            <v>M3</v>
          </cell>
          <cell r="E10542">
            <v>22.48</v>
          </cell>
        </row>
        <row r="10543">
          <cell r="A10543">
            <v>102361</v>
          </cell>
          <cell r="B10543" t="str">
            <v>COMPOSIÇÃO</v>
          </cell>
          <cell r="C10543" t="str">
            <v>RETIRADA DE MATERIAL DE 3ª CATEGORIA (APÓS ESCAVAÇÃO/DESMONTE) EM VALAS, COM RETROESCAVADEIRA - EXCLUSIVE CARGA E TRANSPORTE. AF_03/2021</v>
          </cell>
          <cell r="D10543" t="str">
            <v>M3</v>
          </cell>
          <cell r="E10543">
            <v>31.86</v>
          </cell>
        </row>
        <row r="10544">
          <cell r="A10544">
            <v>90082</v>
          </cell>
          <cell r="B10544" t="str">
            <v>COMPOSIÇÃO</v>
          </cell>
          <cell r="C10544" t="str">
            <v>ESCAVAÇÃO MECANIZADA DE VALA COM PROF. ATÉ 1,5 M (MÉDIA MONTANTE E JUSANTE/UMA COMPOSIÇÃO POR TRECHO), ESCAVADEIRA (0,8 M3), LARG. DE 1,5 M A 2,5 M, EM SOLO DE 1A CATEGORIA, EM LOCAIS COM ALTO NÍVEL DE INTERFERÊNCIA. AF_02/2021</v>
          </cell>
          <cell r="D10544" t="str">
            <v>M3</v>
          </cell>
          <cell r="E10544">
            <v>10.74</v>
          </cell>
        </row>
        <row r="10545">
          <cell r="A10545">
            <v>90084</v>
          </cell>
          <cell r="B10545" t="str">
            <v>COMPOSIÇÃO</v>
          </cell>
          <cell r="C10545" t="str">
            <v>ESCAVAÇÃO MECANIZADA DE VALA COM PROF. MAIOR QUE 1,5 M ATÉ 3,0 M (MÉDIA MONTANTE E JUSANTE/UMA COMPOSIÇÃO POR TRECHO), ESCAVADEIRA (0,8 M3), LARGURA ATÉ 1,5 M, EM SOLO DE 1A CATEGORIA, EM LOCAIS COM ALTO NÍVEL DE INTERFERÊNCIA. AF_02/2021</v>
          </cell>
          <cell r="D10545" t="str">
            <v>M3</v>
          </cell>
          <cell r="E10545">
            <v>10.4</v>
          </cell>
        </row>
        <row r="10546">
          <cell r="A10546">
            <v>90086</v>
          </cell>
          <cell r="B10546" t="str">
            <v>COMPOSIÇÃO</v>
          </cell>
          <cell r="C10546" t="str">
            <v>ESCAVAÇÃO MECANIZADA DE VALA COM PROF. MAIOR QUE 3,0 M ATÉ 4,5 M(MÉDIA MONTANTE E JUSANTE/UMA COMPOSIÇÃO POR TRECHO), ESCAVADEIRA (0,8 M3), LARG. MENOR QUE 1,5 M, EM SOLO DE 1A CATEGORIA, EM LOCAIS COM ALTO NÍVEL DE INTERFERÊNCIA. AF_02/2021</v>
          </cell>
          <cell r="D10546" t="str">
            <v>M3</v>
          </cell>
          <cell r="E10546">
            <v>9.83</v>
          </cell>
        </row>
        <row r="10547">
          <cell r="A10547">
            <v>90087</v>
          </cell>
          <cell r="B10547" t="str">
            <v>COMPOSIÇÃO</v>
          </cell>
          <cell r="C10547" t="str">
            <v>ESCAVAÇÃO MECANIZADA DE VALA COM PROF. DE 3,0 M ATÉ 4,5 M(MÉDIA MONTANTE E JUSANTE/UMA COMPOSIÇÃO POR TRECHO), ESCAVADEIRA (1,2 M3), LARG. DE 1,5 M A 2,5 M, EM SOLO DE 1A CATEGORIA, EM LOCAIS COM ALTO NÍVEL DE INTERFERÊNCIA. AF_02/2021</v>
          </cell>
          <cell r="D10547" t="str">
            <v>M3</v>
          </cell>
          <cell r="E10547">
            <v>9.0399999999999991</v>
          </cell>
        </row>
        <row r="10548">
          <cell r="A10548">
            <v>90090</v>
          </cell>
          <cell r="B10548" t="str">
            <v>COMPOSIÇÃO</v>
          </cell>
          <cell r="C10548" t="str">
            <v>ESCAVAÇÃO MECANIZADA DE VALA COM PROF. MAIOR QUE 4,5 M ATÉ 6,0 M(MÉDIA MONTANTE E JUSANTE/UMA COMPOSIÇÃO POR TRECHO), ESCAVADEIRA (1,2 M3), LARG. DE 1,5 M A 2,5 M, EM SOLO DE 1A CATEGORIA, EM LOCAIS COM ALTO NÍVEL DE INTERFERÊNCIA. AF_02/2021</v>
          </cell>
          <cell r="D10548" t="str">
            <v>M3</v>
          </cell>
          <cell r="E10548">
            <v>8.85</v>
          </cell>
        </row>
        <row r="10549">
          <cell r="A10549">
            <v>90091</v>
          </cell>
          <cell r="B10549" t="str">
            <v>COMPOSIÇÃO</v>
          </cell>
          <cell r="C10549" t="str">
            <v>ESCAVAÇÃO MECANIZADA DE VALA COM PROF. ATÉ 1,5 M (MÉDIA MONTANTE E JUSANTE/UMA COMPOSIÇÃO POR TRECHO), ESCAVADEIRA (0,8 M3), LARG. DE 1,5 M A 2,5 M, EM SOLO DE 1A CATEGORIA, LOCAIS COM BAIXO NÍVEL DE INTERFERÊNCIA. AF_02/2021</v>
          </cell>
          <cell r="D10549" t="str">
            <v>M3</v>
          </cell>
          <cell r="E10549">
            <v>5.8</v>
          </cell>
        </row>
        <row r="10550">
          <cell r="A10550">
            <v>90092</v>
          </cell>
          <cell r="B10550" t="str">
            <v>COMPOSIÇÃO</v>
          </cell>
          <cell r="C10550" t="str">
            <v>ESCAVAÇÃO MECANIZADA DE VALA COM PROF. MAIOR QUE 1,5 M E ATÉ 3,0 M(MÉDIA MONTANTE E JUSANTE/UMA COMPOSIÇÃO POR TRECHO), ESCAVADEIRA (0,8 M3), LARG. MENOR QUE 1,5 M, EM SOLO DE 1A CATEGORIA, LOCAIS COM BAIXO NÍVEL DE INTERFERÊNCIA. AF_02/2021</v>
          </cell>
          <cell r="D10550" t="str">
            <v>M3</v>
          </cell>
          <cell r="E10550">
            <v>5.73</v>
          </cell>
        </row>
        <row r="10551">
          <cell r="A10551">
            <v>90094</v>
          </cell>
          <cell r="B10551" t="str">
            <v>COMPOSIÇÃO</v>
          </cell>
          <cell r="C10551" t="str">
            <v>ESCAVAÇÃO MECANIZADA DE VALA COM PROF. MAIOR QUE 3,0 M ATÉ 4,5 M (MÉDIA MONTANTE E JUSANTE/UMA COMPOSIÇÃO POR TRECHO), ESCAVADEIRA (0,8 M3), LARG. MENOR QUE 1,5 M, EM SOLO DE 1A CATEGORIA, LOCAIS COM BAIXO NÍVEL DE INTERFERÊNCIA. AF_02/2021</v>
          </cell>
          <cell r="D10551" t="str">
            <v>M3</v>
          </cell>
          <cell r="E10551">
            <v>5.43</v>
          </cell>
        </row>
        <row r="10552">
          <cell r="A10552">
            <v>90095</v>
          </cell>
          <cell r="B10552" t="str">
            <v>COMPOSIÇÃO</v>
          </cell>
          <cell r="C10552" t="str">
            <v>ESCAVAÇÃO MECANIZADA DE VALA COM PROF. MAIOR QUE 3,0 M ATÉ 4,5 M (MÉDIA MONTANTE E JUSANTE/UMA COMPOSIÇÃO POR TRECHO), ESCAVADEIRA (1,2 M3), LARG. DE 1,5 M A 2,5 M, EM SOLO DE 1A CATEGORIA, LOCAIS COM BAIXO NÍVEL DE INTERFERÊNCIA. AF_02/2021</v>
          </cell>
          <cell r="D10552" t="str">
            <v>M3</v>
          </cell>
          <cell r="E10552">
            <v>4.9800000000000004</v>
          </cell>
        </row>
        <row r="10553">
          <cell r="A10553">
            <v>90098</v>
          </cell>
          <cell r="B10553" t="str">
            <v>COMPOSIÇÃO</v>
          </cell>
          <cell r="C10553" t="str">
            <v>ESCAVAÇÃO MECANIZADA DE VALA COM PROF. MAIOR QUE 4,5 M ATÉ 6,0 M (MÉDIA MONTANTE E JUSANTE/UMA COMPOSIÇÃO POR TRECHO), ESCAVADEIRA (1,2 M3), LARG. DE 1,5 M A 2,5 M, EM SOLO DE 1A CATEGORIA, LOCAIS COM BAIXO NÍVEL DE INTERFERÊNCIA. AF_02/2021</v>
          </cell>
          <cell r="D10553" t="str">
            <v>M3</v>
          </cell>
          <cell r="E10553">
            <v>4.8899999999999997</v>
          </cell>
        </row>
        <row r="10554">
          <cell r="A10554">
            <v>90099</v>
          </cell>
          <cell r="B10554" t="str">
            <v>COMPOSIÇÃO</v>
          </cell>
          <cell r="C10554" t="str">
            <v>ESCAVAÇÃO MECANIZADA DE VALA COM PROF. ATÉ 1,5 M (MÉDIA MONTANTE E JUSANTE/UMA COMPOSIÇÃO POR TRECHO), RETROESCAV. (0,26 M3), LARG. MENOR QUE 0,8 M, EM SOLO DE 1A CATEGORIA, EM LOCAIS COM ALTO NÍVEL DE INTERFERÊNCIA. AF_02/2021</v>
          </cell>
          <cell r="D10554" t="str">
            <v>M3</v>
          </cell>
          <cell r="E10554">
            <v>14.39</v>
          </cell>
        </row>
        <row r="10555">
          <cell r="A10555">
            <v>90100</v>
          </cell>
          <cell r="B10555" t="str">
            <v>COMPOSIÇÃO</v>
          </cell>
          <cell r="C10555" t="str">
            <v>ESCAVAÇÃO MECANIZADA DE VALA COM PROF. ATÉ 1,5 M (MÉDIA MONTANTE E JUSANTE/UMA COMPOSIÇÃO POR TRECHO), RETROESCAV. (0,26 M3), LARG. DE 0,8 M A 1,5 M, EM SOLO DE 1A CATEGORIA, EM LOCAIS COM ALTO NÍVEL DE INTERFERÊNCIA. AF_02/2021</v>
          </cell>
          <cell r="D10555" t="str">
            <v>M3</v>
          </cell>
          <cell r="E10555">
            <v>12.22</v>
          </cell>
        </row>
        <row r="10556">
          <cell r="A10556">
            <v>90101</v>
          </cell>
          <cell r="B10556" t="str">
            <v>COMPOSIÇÃO</v>
          </cell>
          <cell r="C10556" t="str">
            <v>ESCAVAÇÃO MECANIZADA DE VALA COM PROF. MAIOR QUE 1,5 M ATÉ 3,0 M (MÉDIA MONTANTE E JUSANTE/UMA COMPOSIÇÃO POR TRECHO), RETROESCAV. (0,26 M3), LARG. MENOR QUE 0,8 M, EM SOLO DE 1A CATEGORIA, EM LOCAIS COM ALTO NÍVEL DE INTERFERÊNCIA. AF_02/2021</v>
          </cell>
          <cell r="D10556" t="str">
            <v>M3</v>
          </cell>
          <cell r="E10556">
            <v>12.08</v>
          </cell>
        </row>
        <row r="10557">
          <cell r="A10557">
            <v>90102</v>
          </cell>
          <cell r="B10557" t="str">
            <v>COMPOSIÇÃO</v>
          </cell>
          <cell r="C10557" t="str">
            <v>ESCAVAÇÃO MECANIZADA DE VALA COM PROF. MAIOR QUE 1,5 M ATÉ 3,0 M (MÉDIA MONTANTE E JUSANTE/UMA COMPOSIÇÃO POR TRECHO), RETROESCAV. (0,26 M3), LARGURA DE 0,8 M A 1,5 M, EM SOLO DE 1A CATEGORIA, EM LOCAIS COM ALTO NÍVEL DE INTERFERÊNCIA. AF_02/2021</v>
          </cell>
          <cell r="D10557" t="str">
            <v>M3</v>
          </cell>
          <cell r="E10557">
            <v>10.99</v>
          </cell>
        </row>
        <row r="10558">
          <cell r="A10558">
            <v>90105</v>
          </cell>
          <cell r="B10558" t="str">
            <v>COMPOSIÇÃO</v>
          </cell>
          <cell r="C10558" t="str">
            <v>ESCAVAÇÃO MECANIZADA DE VALA COM PROFUNDIDADE ATÉ 1,5 M (MÉDIA MONTANTE E JUSANTE/UMA COMPOSIÇÃO POR TRECHO), RETROESCAV. (0,26 M3), LARGURA MENOR QUE 0,8 M, EM SOLO DE 1A CATEGORIA, LOCAIS COM BAIXO NÍVEL DE INTERFERÊNCIA. AF_02/2021</v>
          </cell>
          <cell r="D10558" t="str">
            <v>M3</v>
          </cell>
          <cell r="E10558">
            <v>7.93</v>
          </cell>
        </row>
        <row r="10559">
          <cell r="A10559">
            <v>90106</v>
          </cell>
          <cell r="B10559" t="str">
            <v>COMPOSIÇÃO</v>
          </cell>
          <cell r="C10559" t="str">
            <v>ESCAVAÇÃO MECANIZADA DE VALA COM PROFUNDIDADE ATÉ 1,5 M (MÉDIA MONTANTE E JUSANTE/UMA COMPOSIÇÃO POR TRECHO), RETROESCAV. (0,26 M3), LARGURA DE 0,8 M A 1,5 M, EM SOLO DE 1A CATEGORIA, LOCAIS COM BAIXO NÍVEL DE INTERFERÊNCIA. AF_02/2021</v>
          </cell>
          <cell r="D10559" t="str">
            <v>M3</v>
          </cell>
          <cell r="E10559">
            <v>6.75</v>
          </cell>
        </row>
        <row r="10560">
          <cell r="A10560">
            <v>90107</v>
          </cell>
          <cell r="B10560" t="str">
            <v>COMPOSIÇÃO</v>
          </cell>
          <cell r="C10560" t="str">
            <v>ESCAVAÇÃO MECANIZADA DE VALA COM PROFUNDIDADE MAIOR QUE 1,5 M ATÉ 3,0 M (MÉDIA MONTANTE E JUSANTE/UMA COMPOSIÇÃO POR TRECHO), RETROESCAV. (0,26 M3), LARGURA MENOR QUE 0,8 M, EM SOLO DE 1A CATEGORIA, LOCAIS COM BAIXO NÍVEL DE INTERFERÊNCIA. AF_02/2021</v>
          </cell>
          <cell r="D10560" t="str">
            <v>M3</v>
          </cell>
          <cell r="E10560">
            <v>6.65</v>
          </cell>
        </row>
        <row r="10561">
          <cell r="A10561">
            <v>90108</v>
          </cell>
          <cell r="B10561" t="str">
            <v>COMPOSIÇÃO</v>
          </cell>
          <cell r="C10561" t="str">
            <v>ESCAVAÇÃO MECANIZADA DE VALA COM PROFUNDIDADE MAIOR QUE 1,5 M ATÉ 3,0 M (MÉDIA MONTANTE E JUSANTE/UMA COMPOSIÇÃO POR TRECHO), RETROESCAV (0,26 M3), LARGURA DE 0,8 M A 1,5 M, EM SOLO DE 1A CATEGORIA, LOCAIS COM BAIXO NÍVEL DE INTERFERÊNCIA. AF_02/2021</v>
          </cell>
          <cell r="D10561" t="str">
            <v>M3</v>
          </cell>
          <cell r="E10561">
            <v>6.06</v>
          </cell>
        </row>
        <row r="10562">
          <cell r="A10562">
            <v>93358</v>
          </cell>
          <cell r="B10562" t="str">
            <v>COMPOSIÇÃO</v>
          </cell>
          <cell r="C10562" t="str">
            <v>ESCAVAÇÃO MANUAL DE VALA COM PROFUNDIDADE MENOR OU IGUAL A 1,30 M. AF_02/2021</v>
          </cell>
          <cell r="D10562" t="str">
            <v>M3</v>
          </cell>
          <cell r="E10562">
            <v>76.31</v>
          </cell>
        </row>
        <row r="10563">
          <cell r="A10563">
            <v>102276</v>
          </cell>
          <cell r="B10563" t="str">
            <v>COMPOSIÇÃO</v>
          </cell>
          <cell r="C10563" t="str">
            <v>ESCAVAÇÃO MECANIZADA DE VALA COM PROF. ATÉ 1,5 M (MÉDIA MONTANTE E JUSANTE/UMA COMPOSIÇÃO POR TRECHO), ESCAVADEIRA (0,8 M3), LARG. MENOR QUE 1,5 M, EM SOLO DE 1A CATEGORIA, EM LOCAIS COM ALTO NÍVEL DE INTERFERÊNCIA. AF_02/2021</v>
          </cell>
          <cell r="D10563" t="str">
            <v>M3</v>
          </cell>
          <cell r="E10563">
            <v>12.07</v>
          </cell>
        </row>
        <row r="10564">
          <cell r="A10564">
            <v>102277</v>
          </cell>
          <cell r="B10564" t="str">
            <v>COMPOSIÇÃO</v>
          </cell>
          <cell r="C10564" t="str">
            <v>ESCAVAÇÃO MECANIZADA DE VALA COM PROF. MAIOR QUE  4,5 M ATÉ 6,0 M (MÉDIA MONTANTE E JUSANTE/UMA COMPOSIÇÃO POR TRECHO), ESCAVADEIRA (0,8 M3), LARG. MENOR QUE 1,5 M, EM SOLO DE 1A CATEGORIA, EM LOCAIS COM ALTO NÍVEL DE INTERFERÊNCIA. AF_02/2021</v>
          </cell>
          <cell r="D10564" t="str">
            <v>M3</v>
          </cell>
          <cell r="E10564">
            <v>9.5399999999999991</v>
          </cell>
        </row>
        <row r="10565">
          <cell r="A10565">
            <v>102278</v>
          </cell>
          <cell r="B10565" t="str">
            <v>COMPOSIÇÃO</v>
          </cell>
          <cell r="C10565" t="str">
            <v>ESCAVAÇÃO MECANIZADA DE VALA COM PROF. MAIOR QUE 1,50 M ATÉ 3,0 M (MÉDIA MONTANTE E JUSANTE/UMA COMPOSIÇÃO POR TRECHO), ESCAVADEIRA (1,2 M3), LARG. DE 1,5 M A 2,5 M, EM SOLO DE 1A CATEGORIA, EM LOCAIS COM ALTO NÍVEL DE INTERFERÊNCIA. AF_02/2021</v>
          </cell>
          <cell r="D10565" t="str">
            <v>M3</v>
          </cell>
          <cell r="E10565">
            <v>9.43</v>
          </cell>
        </row>
        <row r="10566">
          <cell r="A10566">
            <v>102279</v>
          </cell>
          <cell r="B10566" t="str">
            <v>COMPOSIÇÃO</v>
          </cell>
          <cell r="C10566" t="str">
            <v>ESCAVAÇÃO MECANIZADA DE VALA COM PROF. ATÉ 1,5 M (MÉDIA MONTANTE E JUSANTE/UMA COMPOSIÇÃO POR TRECHO), ESCAVADEIRA (0,8 M3),LARG. MENOR QUE 1,5 M, EM SOLO DE 1A CATEGORIA, LOCAIS COM BAIXO NÍVEL DE INTERFERÊNCIA. AF_02/2021</v>
          </cell>
          <cell r="D10566" t="str">
            <v>M3</v>
          </cell>
          <cell r="E10566">
            <v>6.66</v>
          </cell>
        </row>
        <row r="10567">
          <cell r="A10567">
            <v>102280</v>
          </cell>
          <cell r="B10567" t="str">
            <v>COMPOSIÇÃO</v>
          </cell>
          <cell r="C10567" t="str">
            <v>ESCAVAÇÃO MECANIZADA DE VALA COM PROF. MAIOR QUE 4,5 M ATÉ 6,0 M (MÉDIA MONTANTE E JUSANTE/UMA COMPOSIÇÃO POR TRECHO),COM ESCAVADEIRA (0,8 M3), LARG. MENOR QUE 1,5 M, EM SOLO DE 1A CATEGORIA, LOCAIS COM BAIXO NÍVEL DE INTERFERÊNCIA. AF_02/2021</v>
          </cell>
          <cell r="D10567" t="str">
            <v>M3</v>
          </cell>
          <cell r="E10567">
            <v>5.26</v>
          </cell>
        </row>
        <row r="10568">
          <cell r="A10568">
            <v>102281</v>
          </cell>
          <cell r="B10568" t="str">
            <v>COMPOSIÇÃO</v>
          </cell>
          <cell r="C10568" t="str">
            <v>ESCAVAÇÃO MECANIZADA DE VALA COM PROF. MAIOR QUE 1,5 M ATÉ 3,0 M (MÉDIA MONTANTE E JUSANTE/UMA COMPOSIÇÃO POR TRECHO),COM ESCAVADEIRA (1,2 M3),LARG. DE 1,5 M A 2,5 M, EM SOLO DE 1A CATEGORIA, LOCAIS COM BAIXO NÍVEL DE INTERFERÊNCIA. AF_02/2021</v>
          </cell>
          <cell r="D10568" t="str">
            <v>M3</v>
          </cell>
          <cell r="E10568">
            <v>5.2</v>
          </cell>
        </row>
        <row r="10569">
          <cell r="A10569">
            <v>102282</v>
          </cell>
          <cell r="B10569" t="str">
            <v>COMPOSIÇÃO</v>
          </cell>
          <cell r="C10569" t="str">
            <v>ESCAVAÇÃO MECANIZADA DE VALA COM PROF. ATÉ 1,5 M (MÉDIA MONTANTE E JUSANTE/UMA COMPOSIÇÃO POR TRECHO), ESCAVADEIRA (0,8 M3),LARG. MENOR QUE 1,5 M, EM SOLO DE MOLE, EM LOCAIS COM ALTO NÍVEL DE INTERFERÊNCIA. AF_02/2021</v>
          </cell>
          <cell r="D10569" t="str">
            <v>M3</v>
          </cell>
          <cell r="E10569">
            <v>13.41</v>
          </cell>
        </row>
        <row r="10570">
          <cell r="A10570">
            <v>102283</v>
          </cell>
          <cell r="B10570" t="str">
            <v>COMPOSIÇÃO</v>
          </cell>
          <cell r="C10570" t="str">
            <v>ESCAVAÇÃO MECANIZADA DE VALA COM PROF. ATÉ 1,5 M (MÉDIA MONTANTE E JUSANTE/UMA COMPOSIÇÃO POR TRECHO), ESCAVADEIRA (0,8 M3), LARG. DE 1,5 M A 2,5 M, EM SOLO MOLE, EM LOCAIS COM ALTO NÍVEL DE INTERFERÊNCIA. AF_02/2021</v>
          </cell>
          <cell r="D10570" t="str">
            <v>M3</v>
          </cell>
          <cell r="E10570">
            <v>11.9</v>
          </cell>
        </row>
        <row r="10571">
          <cell r="A10571">
            <v>102284</v>
          </cell>
          <cell r="B10571" t="str">
            <v>COMPOSIÇÃO</v>
          </cell>
          <cell r="C10571" t="str">
            <v>ESCAVAÇÃO MECANIZADA DE VALA COM PROF. MAIOR QUE 1,5 M ATÉ 3,0 M (MÉDIA MONTANTE E JUSANTE/UMA COMPOSIÇÃO POR TRECHO), ESCAVADEIRA (0,8 M3), LARGURA ATÉ 1,5 M, EM SOLO MOLE, EM LOCAIS COM ALTO NÍVEL DE INTERFERÊNCIA. AF_02/2021</v>
          </cell>
          <cell r="D10571" t="str">
            <v>M3</v>
          </cell>
          <cell r="E10571">
            <v>11.54</v>
          </cell>
        </row>
        <row r="10572">
          <cell r="A10572">
            <v>102285</v>
          </cell>
          <cell r="B10572" t="str">
            <v>COMPOSIÇÃO</v>
          </cell>
          <cell r="C10572" t="str">
            <v>ESCAVAÇÃO MECANIZADA DE VALA COM PROF. MAIOR QUE 3,0 M ATÉ 4,5 M (MÉDIA MONTANTE E JUSANTE/UMA COMPOSIÇÃO POR TRECHO), ESCAVADEIRA (0,8 M3), LARG. MENOR QUE 1,5 M, EM SOLO  MOLE, EM LOCAIS COM ALTO NÍVEL DE INTERFERÊNCIA. AF_02/2021</v>
          </cell>
          <cell r="D10572" t="str">
            <v>M3</v>
          </cell>
          <cell r="E10572">
            <v>10.91</v>
          </cell>
        </row>
        <row r="10573">
          <cell r="A10573">
            <v>102286</v>
          </cell>
          <cell r="B10573" t="str">
            <v>COMPOSIÇÃO</v>
          </cell>
          <cell r="C10573" t="str">
            <v>ESCAVAÇÃO MECANIZADA DE VALA COM PROF. MAIOR QUE 4,5 M ATÉ 6,0 M (MÉDIA MONTANTE E JUSANTE/UMA COMPOSIÇÃO POR TRECHO), ESCAVADEIRA (0,8 M3),LARG. MENOR QUE 1,5 M, EM SOLO DE MOLE, EM LOCAIS COM ALTO NÍVEL DE INTERFERÊNCIA. AF_02/2021</v>
          </cell>
          <cell r="D10573" t="str">
            <v>M3</v>
          </cell>
          <cell r="E10573">
            <v>10.61</v>
          </cell>
        </row>
        <row r="10574">
          <cell r="A10574">
            <v>102287</v>
          </cell>
          <cell r="B10574" t="str">
            <v>COMPOSIÇÃO</v>
          </cell>
          <cell r="C10574" t="str">
            <v>ESCAVAÇÃO MECANIZADA DE VALA COM PROF. MAIOR QUE 1,5 M ATÉ 3,0 M (MÉDIA MONTANTE E JUSANTE/UMA COMPOSIÇÃO POR TRECHO),COM ESCAVADEIRA (1,2 M3),LARG. DE 1,5 M A 2,5 M, EM SOLO MOLE, EM LOCAIS COM ALTO NÍVEL DE INTERFERÊNCIA. AF_02/2021</v>
          </cell>
          <cell r="D10574" t="str">
            <v>M3</v>
          </cell>
          <cell r="E10574">
            <v>10.49</v>
          </cell>
        </row>
        <row r="10575">
          <cell r="A10575">
            <v>102288</v>
          </cell>
          <cell r="B10575" t="str">
            <v>COMPOSIÇÃO</v>
          </cell>
          <cell r="C10575" t="str">
            <v>ESCAVAÇÃO MECANIZADA DE VALA COM PROF. DE 3,0 M ATÉ 4,5 M (MÉDIA MONTANTE E JUSANTE/UMA COMPOSIÇÃO POR TRECHO), ESCAVADEIRA (1,2 M3), LARG. DE 1,5 M A 2,5 M, EM SOLO MOLE, EM LOCAIS COM ALTO NÍVEL DE INTERFERÊNCIA. AF_02/2021</v>
          </cell>
          <cell r="D10575" t="str">
            <v>M3</v>
          </cell>
          <cell r="E10575">
            <v>10.06</v>
          </cell>
        </row>
        <row r="10576">
          <cell r="A10576">
            <v>102289</v>
          </cell>
          <cell r="B10576" t="str">
            <v>COMPOSIÇÃO</v>
          </cell>
          <cell r="C10576" t="str">
            <v>ESCAVAÇÃO MECANIZADA DE VALA COM PROF. MAIOR QUE 4,5 M ATÉ 6,0 M (MÉDIA MONTANTE E JUSANTE/UMA COMPOSIÇÃO POR TRECHO), ESCAVADEIRA (1,2 M3), LARG. DE 1,5 M A 2,5 M, EM SOLO MOLE, EM LOCAIS COM ALTO NÍVEL DE INTERFERÊNCIA. AF_02/2021</v>
          </cell>
          <cell r="D10576" t="str">
            <v>M3</v>
          </cell>
          <cell r="E10576">
            <v>9.84</v>
          </cell>
        </row>
        <row r="10577">
          <cell r="A10577">
            <v>102290</v>
          </cell>
          <cell r="B10577" t="str">
            <v>COMPOSIÇÃO</v>
          </cell>
          <cell r="C10577" t="str">
            <v>ESCAVAÇÃO MECANIZADA DE VALA COM PROF. ATÉ 1,5 M (MÉDIA MONTANTE E JUSANTE/UMA COMPOSIÇÃO POR TRECHO), ESCAVADEIRA (0,8 M3),LARG. MENOR QUE 1,5 M, EM SOLO MOLE, LOCAIS COM BAIXO NÍVEL DE INTERFERÊNCIA. AF_02/2021</v>
          </cell>
          <cell r="D10577" t="str">
            <v>M3</v>
          </cell>
          <cell r="E10577">
            <v>7.4</v>
          </cell>
        </row>
        <row r="10578">
          <cell r="A10578">
            <v>102291</v>
          </cell>
          <cell r="B10578" t="str">
            <v>COMPOSIÇÃO</v>
          </cell>
          <cell r="C10578" t="str">
            <v>ESCAVAÇÃO MECANIZADA DE VALA COM PROF. ATÉ 1,5 M (MÉDIA MONTANTE E JUSANTE/UMA COMPOSIÇÃO POR TRECHO), ESCAVADEIRA (0,8 M3), LARG. DE 1,5 M A 2,5 M, EM SOLO MOLE, LOCAIS COM BAIXO NÍVEL DE INTERFERÊNCIA. AF_02/2021</v>
          </cell>
          <cell r="D10578" t="str">
            <v>M3</v>
          </cell>
          <cell r="E10578">
            <v>6.58</v>
          </cell>
        </row>
        <row r="10579">
          <cell r="A10579">
            <v>102292</v>
          </cell>
          <cell r="B10579" t="str">
            <v>COMPOSIÇÃO</v>
          </cell>
          <cell r="C10579" t="str">
            <v>ESCAVAÇÃO MECANIZADA DE VALA COM PROF. MAIOR QUE 1,5 M E ATÉ 3,0 M (MÉDIA MONTANTE E JUSANTE/UMA COMPOSIÇÃO POR TRECHO), ESCAVADEIRA (0,8 M3), LARG. MENOR QUE 1,5 M, EM SOLO MOLE, LOCAIS COM BAIXO NÍVEL DE INTERFERÊNCIA. AF_02/2021</v>
          </cell>
          <cell r="D10579" t="str">
            <v>M3</v>
          </cell>
          <cell r="E10579">
            <v>6.36</v>
          </cell>
        </row>
        <row r="10580">
          <cell r="A10580">
            <v>102293</v>
          </cell>
          <cell r="B10580" t="str">
            <v>COMPOSIÇÃO</v>
          </cell>
          <cell r="C10580" t="str">
            <v>ESCAVAÇÃO MECANIZADA DE VALA COM PROF.MAIOR QUE 3,0 M ATÉ 4,5 M (MÉDIA MONTANTE E JUSANTE/UMA COMPOSIÇÃO POR TRECHO), ESCAVADEIRA (0,8 M3), LARG. MENOR QUE 1,5 M, EM SOLO MOLE, LOCAIS COM BAIXO NÍVEL DE INTERFERÊNCIA. AF_02/2021</v>
          </cell>
          <cell r="D10580" t="str">
            <v>M3</v>
          </cell>
          <cell r="E10580">
            <v>6.03</v>
          </cell>
        </row>
        <row r="10581">
          <cell r="A10581">
            <v>102294</v>
          </cell>
          <cell r="B10581" t="str">
            <v>COMPOSIÇÃO</v>
          </cell>
          <cell r="C10581" t="str">
            <v>ESCAVAÇÃO MECANIZADA DE VALA COM PROF. MAIOR QUE 4,5 M ATÉ 6,0 M (MÉDIA MONTANTE E JUSANTE/UMA COMPOSIÇÃO POR TRECHO),COM ESCAVADEIRA (0,8 M3), LARG. MENOR QUE 1,5 M, EM SOLO MOLE, LOCAIS COM BAIXO NÍVEL DE INTERFERÊNCIA. AF_02/2021</v>
          </cell>
          <cell r="D10581" t="str">
            <v>M3</v>
          </cell>
          <cell r="E10581">
            <v>5.85</v>
          </cell>
        </row>
        <row r="10582">
          <cell r="A10582">
            <v>102295</v>
          </cell>
          <cell r="B10582" t="str">
            <v>COMPOSIÇÃO</v>
          </cell>
          <cell r="C10582" t="str">
            <v>ESCAVAÇÃO MECANIZADA DE VALA COM PROF. MAIOR QUE 1,5 M ATÉ 3,0 M (MÉDIA MONTANTE E JUSANTE/UMA COMPOSIÇÃO POR TRECHO),COM ESCAVADEIRA (1,2 M3), LARG. DE 1,5 M A 2,5 M, EM SOLO MOLE, LOCAIS COM BAIXO NÍVEL DE INTERFERÊNCIA. AF_02/2021</v>
          </cell>
          <cell r="D10582" t="str">
            <v>M3</v>
          </cell>
          <cell r="E10582">
            <v>5.78</v>
          </cell>
        </row>
        <row r="10583">
          <cell r="A10583">
            <v>102296</v>
          </cell>
          <cell r="B10583" t="str">
            <v>COMPOSIÇÃO</v>
          </cell>
          <cell r="C10583" t="str">
            <v>ESCAVAÇÃO MECANIZADA DE VALA COM PROF. MAIOR QUE 3,0 M ATÉ 4,5 M (MÉDIA MONTANTE E JUSANTE/UMA COMPOSIÇÃO POR TRECHO), ESCAVADEIRA (1,2 M3), LARG. DE 1,5 M A 2,5 M, EM SOLO MOLE, LOCAIS COM BAIXO NÍVEL DE INTERFERÊNCIA. AF_02/2021</v>
          </cell>
          <cell r="D10583" t="str">
            <v>M3</v>
          </cell>
          <cell r="E10583">
            <v>5.54</v>
          </cell>
        </row>
        <row r="10584">
          <cell r="A10584">
            <v>102297</v>
          </cell>
          <cell r="B10584" t="str">
            <v>COMPOSIÇÃO</v>
          </cell>
          <cell r="C10584" t="str">
            <v>ESCAVAÇÃO MECANIZADA DE VALA COM PROF. MAIOR QUE 4,5 M ATÉ 6,0 M (MÉDIA MONTANTE E JUSANTE/UMA COMPOSIÇÃO POR TRECHO), ESCAVADEIRA (1,2 M3), LARG. DE 1,5 M A 2,5 M, EM SOLO MOLE, LOCAIS COM BAIXO NÍVEL DE INTERFERÊNCIA. AF_02/2021</v>
          </cell>
          <cell r="D10584" t="str">
            <v>M3</v>
          </cell>
          <cell r="E10584">
            <v>5.42</v>
          </cell>
        </row>
        <row r="10585">
          <cell r="A10585">
            <v>102298</v>
          </cell>
          <cell r="B10585" t="str">
            <v>COMPOSIÇÃO</v>
          </cell>
          <cell r="C10585" t="str">
            <v>ESCAVAÇÃO MECANIZADA DE VALA COM PROF. ATÉ 1,5 M (MÉDIA MONTANTE E JUSANTE/UMA COMPOSIÇÃO POR TRECHO), RETROESCAV. (0,26 M3), LARG. MENOR QUE 0,8 M, EM SOLO MOLE, EM LOCAIS COM ALTO NÍVEL DE INTERFERÊNCIA. AF_02/2021</v>
          </cell>
          <cell r="D10585" t="str">
            <v>M3</v>
          </cell>
          <cell r="E10585">
            <v>16</v>
          </cell>
        </row>
        <row r="10586">
          <cell r="A10586">
            <v>102299</v>
          </cell>
          <cell r="B10586" t="str">
            <v>COMPOSIÇÃO</v>
          </cell>
          <cell r="C10586" t="str">
            <v>ESCAVAÇÃO MECANIZADA DE VALA COM PROF. ATÉ 1,5 M (MÉDIA MONTANTE E JUSANTE/UMA COMPOSIÇÃO POR TRECHO), RETROESCAV. (0,26 M3), LARG. DE 0,8 M A 1,5 M, EM SOLO MOLE, EM LOCAIS COM ALTO NÍVEL DE INTERFERÊNCIA. AF_02/2021</v>
          </cell>
          <cell r="D10586" t="str">
            <v>M3</v>
          </cell>
          <cell r="E10586">
            <v>13.59</v>
          </cell>
        </row>
        <row r="10587">
          <cell r="A10587">
            <v>102300</v>
          </cell>
          <cell r="B10587" t="str">
            <v>COMPOSIÇÃO</v>
          </cell>
          <cell r="C10587" t="str">
            <v>ESCAVAÇÃO MECANIZADA DE VALA COM PROF. MAIOR QUE 1,5 M ATÉ 3,0 M (MÉDIA MONTANTE E JUSANTE/UMA COMPOSIÇÃO POR TRECHO), RETROESCAV. (0,26 M3), LARG. MENOR QUE 0,8 M, EM SOLO MOLE, EM LOCAIS COM ALTO NÍVEL DE INTERFERÊNCIA. AF_02/2021</v>
          </cell>
          <cell r="D10587" t="str">
            <v>M3</v>
          </cell>
          <cell r="E10587">
            <v>13.42</v>
          </cell>
        </row>
        <row r="10588">
          <cell r="A10588">
            <v>102301</v>
          </cell>
          <cell r="B10588" t="str">
            <v>COMPOSIÇÃO</v>
          </cell>
          <cell r="C10588" t="str">
            <v>ESCAVAÇÃO MECANIZADA DE VALA COM PROF. MAIOR QUE 1,5 M ATÉ 3,0 M (MÉDIA MONTANTE E JUSANTE/UMA COMPOSIÇÃO POR TRECHO), RETROESCAV. (0,26 M3), LARG. DE 0,8 M A 1,5 M, EM SOLO MOLE, EM LOCAIS COM ALTO NÍVEL DE INTERFERÊNCIA. AF_02/2021</v>
          </cell>
          <cell r="D10588" t="str">
            <v>M3</v>
          </cell>
          <cell r="E10588">
            <v>12.2</v>
          </cell>
        </row>
        <row r="10589">
          <cell r="A10589">
            <v>102302</v>
          </cell>
          <cell r="B10589" t="str">
            <v>COMPOSIÇÃO</v>
          </cell>
          <cell r="C10589" t="str">
            <v>ESCAVAÇÃO MECANIZADA DE VALA COM PROF. ATÉ 1,5 M (MÉDIA MONTANTE E JUSANTE/UMA COMPOSIÇÃO POR TRECHO), RETROESCAV. (0,26 M3), LARG. MENOR  QUE 0,8 M, EM SOLO MOLE, LOCAIS COM BAIXO NÍVEL DE NTERFERÊNCIA.  AF_02/2021</v>
          </cell>
          <cell r="D10589" t="str">
            <v>M3</v>
          </cell>
          <cell r="E10589">
            <v>8.82</v>
          </cell>
        </row>
        <row r="10590">
          <cell r="A10590">
            <v>102303</v>
          </cell>
          <cell r="B10590" t="str">
            <v>COMPOSIÇÃO</v>
          </cell>
          <cell r="C10590" t="str">
            <v>ESCAVAÇÃO MECANIZADA DE VALA COM PROF. ATÉ 1,5 M (MÉDIA MONTANTE E JUSANTE/UMA COMPOSIÇÃO POR TRECHO), RETROESCAV. (0,26 M3), LARG. DE 0,8 M A 1,5 M, EM SOLO MOLE, LOCAIS COM BAIXO NÍVEL DE INTERFERÊNCIA. AF_02/2021</v>
          </cell>
          <cell r="D10590" t="str">
            <v>M3</v>
          </cell>
          <cell r="E10590">
            <v>7.48</v>
          </cell>
        </row>
        <row r="10591">
          <cell r="A10591">
            <v>102304</v>
          </cell>
          <cell r="B10591" t="str">
            <v>COMPOSIÇÃO</v>
          </cell>
          <cell r="C10591" t="str">
            <v>ESCAVAÇÃO MECANIZADA DE VALA COM PROF. MAIOR QUE 1,5 M ATÉ 3,0 M (MÉDIA MONTANTE E JUSANTE/UMA COMPOSIÇÃO POR TRECHO), RETROESCAV. (0,26 M3 ),LARG. MENOR QUE 0,8 M, EM SOLO MOLE, LOCAIS COM BAIXO NÍVEL DE INTERFERÊNCIA. AF_02/2021</v>
          </cell>
          <cell r="D10591" t="str">
            <v>M3</v>
          </cell>
          <cell r="E10591">
            <v>7.39</v>
          </cell>
        </row>
        <row r="10592">
          <cell r="A10592">
            <v>102305</v>
          </cell>
          <cell r="B10592" t="str">
            <v>COMPOSIÇÃO</v>
          </cell>
          <cell r="C10592" t="str">
            <v>ESCAVAÇÃO MECANIZADA DE VALA COM PROF. MAIOR QUE 1,5 M ATÉ 3,0 M (MÉDIA MONTANTE E JUSANTE/UMA COMPOSIÇÃO POR TRECHO), RETROESCAV. (0,26 M3), LARG. DE 0,8 M A 1,5 M, EM SOLO MOLE, LOCAIS COM BAIXO NÍVEL DE INTERFERÊNCIA. AF_02/2021</v>
          </cell>
          <cell r="D10592" t="str">
            <v>M3</v>
          </cell>
          <cell r="E10592">
            <v>6.74</v>
          </cell>
        </row>
        <row r="10593">
          <cell r="A10593">
            <v>102306</v>
          </cell>
          <cell r="B10593" t="str">
            <v>COMPOSIÇÃO</v>
          </cell>
          <cell r="C10593" t="str">
            <v>ESCAVAÇÃO MECANIZADA DE VALA COM PROF. ATÉ 1,5 M (MÉDIA MONTANTE E JUSANTE/UMA COMPOSIÇÃO POR TRECHO), ESCAVADEIRA (0,8 M3),LARG. ATÉ 1,5 M, EM SOLO DE 2A CATEGORIA, EM LOCAIS COM ALTO NÍVEL DE INTERFERÊNCIA.  AF_02/2021</v>
          </cell>
          <cell r="D10593" t="str">
            <v>M3</v>
          </cell>
          <cell r="E10593">
            <v>15.11</v>
          </cell>
        </row>
        <row r="10594">
          <cell r="A10594">
            <v>102307</v>
          </cell>
          <cell r="B10594" t="str">
            <v>COMPOSIÇÃO</v>
          </cell>
          <cell r="C10594" t="str">
            <v>ESCAVAÇÃO MECANIZADA DE VALA COM PROF. ATÉ 1,5 M (MÉDIA MONTANTE E JUSANTE/UMA COMPOSIÇÃO POR TRECHO), ESCAVADEIRA (0,8 M3), LARG. DE 1,5 M A 2,5 M, EM SOLO DE 2A CATEGORIA, EM LOCAIS COM ALTO NÍVEL DE INTERFERÊNCIA. AF_02/2021</v>
          </cell>
          <cell r="D10594" t="str">
            <v>M3</v>
          </cell>
          <cell r="E10594">
            <v>13.4</v>
          </cell>
        </row>
        <row r="10595">
          <cell r="A10595">
            <v>102308</v>
          </cell>
          <cell r="B10595" t="str">
            <v>COMPOSIÇÃO</v>
          </cell>
          <cell r="C10595" t="str">
            <v>ESCAVAÇÃO MECANIZADA DE VALA COM PROF. MAIOR QUE 1,5 M ATÉ 3,0 M (MÉDIA MONTANTE E JUSANTE/UMA COMPOSIÇÃO POR TRECHO), ESCAVADEIRA (0,8 M3), LARG. ATÉ 1,5 M, EM SOLO DE 2A CATEGORIA, EM LOCAIS COM ALTO NÍVEL DE INTERFERÊNCIA. AF_02/2021</v>
          </cell>
          <cell r="D10595" t="str">
            <v>M3</v>
          </cell>
          <cell r="E10595">
            <v>12.99</v>
          </cell>
        </row>
        <row r="10596">
          <cell r="A10596">
            <v>102309</v>
          </cell>
          <cell r="B10596" t="str">
            <v>COMPOSIÇÃO</v>
          </cell>
          <cell r="C10596" t="str">
            <v>ESCAVAÇÃO MECANIZADA DE VALA COM PROF. MAIOR QUE 3,0 M ATÉ 4,5 M (MÉDIA MONTANTE E JUSANTE/UMA COMPOSIÇÃO POR TRECHO), ESCAVADEIRA (0,8 M3), LARG. MENOR QUE 1,5 M, EM SOLO DE 2A CATEGORIA, EM LOCAIS COM ALTO NÍVEL DE INTERFERÊNCIA. AF_02/2021</v>
          </cell>
          <cell r="D10596" t="str">
            <v>M3</v>
          </cell>
          <cell r="E10596">
            <v>12.3</v>
          </cell>
        </row>
        <row r="10597">
          <cell r="A10597">
            <v>102310</v>
          </cell>
          <cell r="B10597" t="str">
            <v>COMPOSIÇÃO</v>
          </cell>
          <cell r="C10597" t="str">
            <v>ESCAVAÇÃO MECANIZADA DE VALA COM PROF.MAIOR QUE 4,5 M ATÉ 6,0 M (MÉDIA MONTANTE E JUSANTE/UMA COMPOSIÇÃO POR TRECHO),COM ESCAVADEIRA (0,8 M3), LARG. MENOR QUE 1,5 M, EM SOLO DE 2A CATEGORIA, EM LOCAIS COM ALTO NÍVEL DE INTERFERÊNCIA. AF_02/2021</v>
          </cell>
          <cell r="D10597" t="str">
            <v>M3</v>
          </cell>
          <cell r="E10597">
            <v>11.94</v>
          </cell>
        </row>
        <row r="10598">
          <cell r="A10598">
            <v>102311</v>
          </cell>
          <cell r="B10598" t="str">
            <v>COMPOSIÇÃO</v>
          </cell>
          <cell r="C10598" t="str">
            <v>ESCAVAÇÃO MECANIZADA DE VALA COM PROF. MAIOR QUE 1,5 M ATÉ 3,0 M (MÉDIA MONTANTE E JUSANTE/UMA COMPOSIÇÃO POR TRECHO),COM ESCAVADEIRA (1,2 M3),LARG. DE 1,5 M A 2,5 M, EM SOLO DE 2A CATEGORIA, EM LOCAIS COM ALTO NÍVEL DE INTERFERÊNCIA. AF_02/2021</v>
          </cell>
          <cell r="D10598" t="str">
            <v>M3</v>
          </cell>
          <cell r="E10598">
            <v>11.78</v>
          </cell>
        </row>
        <row r="10599">
          <cell r="A10599">
            <v>102312</v>
          </cell>
          <cell r="B10599" t="str">
            <v>COMPOSIÇÃO</v>
          </cell>
          <cell r="C10599" t="str">
            <v>ESCAVAÇÃO MECANIZADA DE VALA COM PROF. DE 3,0 M ATÉ 4,5 M (MÉDIA MONTANTE E JUSANTE/UMA COMPOSIÇÃO POR TRECHO), ESCAVADEIRA (1,2 M3), LARG. DE 1,5 M A 2,5 M, EM SOLO DE 2A CATEGORIA, EM LOCAIS COM ALTO NÍVEL DE INTERFERÊNCIA. AF_02/2021</v>
          </cell>
          <cell r="D10599" t="str">
            <v>M3</v>
          </cell>
          <cell r="E10599">
            <v>11.32</v>
          </cell>
        </row>
        <row r="10600">
          <cell r="A10600">
            <v>102313</v>
          </cell>
          <cell r="B10600" t="str">
            <v>COMPOSIÇÃO</v>
          </cell>
          <cell r="C10600" t="str">
            <v>ESCAVAÇÃO MECANIZADA DE VALA COM PROF. MAIOR QUE 4,5 M ATÉ 6,0 M (MÉDIA MONTANTE E JUSANTE/UMA COMPOSIÇÃO POR TRECHO), ESCAVADEIRA (1,2 M3), LARG. DE 1,5 M A 2,5 M, EM SOLO DE 2A CATEGORIA, EM LOCAIS COM ALTO NÍVEL DE INTERFERÊNCIA. AF_02/2021</v>
          </cell>
          <cell r="D10600" t="str">
            <v>M3</v>
          </cell>
          <cell r="E10600">
            <v>11.07</v>
          </cell>
        </row>
        <row r="10601">
          <cell r="A10601">
            <v>102314</v>
          </cell>
          <cell r="B10601" t="str">
            <v>COMPOSIÇÃO</v>
          </cell>
          <cell r="C10601" t="str">
            <v>ESCAVAÇÃO MECANIZADA DE VALA COM PROF. ATÉ 1,5 M (MÉDIA MONTANTE E JUSANTE/UMA COMPOSIÇÃO POR TRECHO),COM ESCAVADEIRA (0,8 M3), LARG. MENOR QUE 1,5 M, EM SOLO DE 2A CATEGORIA, LOCAIS COM BAIXO NÍVEL DE INTERFERÊNCIA. AF_02/2021</v>
          </cell>
          <cell r="D10601" t="str">
            <v>M3</v>
          </cell>
          <cell r="E10601">
            <v>8.34</v>
          </cell>
        </row>
        <row r="10602">
          <cell r="A10602">
            <v>102315</v>
          </cell>
          <cell r="B10602" t="str">
            <v>COMPOSIÇÃO</v>
          </cell>
          <cell r="C10602" t="str">
            <v>ESCAVAÇÃO MECANIZADA DE VALA COM PROF. ATÉ 1,5 M (MÉDIA MONTANTE E JUSANTE/UMA COMPOSIÇÃO POR TRECHO), ESCAVADEIRA (0,8 M3), LARG. DE 1,5 M A 2,5 M, EM SOLO DE 2A CATEGORIA, LOCAIS COM BAIXO NÍVEL DE INTERFERÊNCIA. AF_02/2021</v>
          </cell>
          <cell r="D10602" t="str">
            <v>M3</v>
          </cell>
          <cell r="E10602">
            <v>7.4</v>
          </cell>
        </row>
        <row r="10603">
          <cell r="A10603">
            <v>102316</v>
          </cell>
          <cell r="B10603" t="str">
            <v>COMPOSIÇÃO</v>
          </cell>
          <cell r="C10603" t="str">
            <v>ESCAVAÇÃO MECANIZADA DE VALA COM PROF. MAIOR QUE 1,5 M E ATÉ 3,0 M (MÉDIA MONTANTE E JUSANTE/UMA COMPOSIÇÃO POR TRECHO), ESCAVADEIRA (0,8 M3), LARG. MENOR QUE 1,5 M, EM SOLO DE 2A CATEGORIA, LOCAIS COM BAIXO NÍVEL DE INTERFERÊNCIA. AF_02/2021</v>
          </cell>
          <cell r="D10603" t="str">
            <v>M3</v>
          </cell>
          <cell r="E10603">
            <v>7.17</v>
          </cell>
        </row>
        <row r="10604">
          <cell r="A10604">
            <v>102317</v>
          </cell>
          <cell r="B10604" t="str">
            <v>COMPOSIÇÃO</v>
          </cell>
          <cell r="C10604" t="str">
            <v>ESCAVAÇÃO MECANIZADA DE VALA COM PROF.MAIOR QUE 3,0 M ATÉ 4,5 M (MÉDIA MONTANTE E JUSANTE/UMA COMPOSIÇÃO POR TRECHO), ESCAVADEIRA (0,8 M3), LARG. MENOR QUE 1,5 M, EM SOLO DE 2A CATEGORIA, LOCAIS COM BAIXO NÍVEL DE INTERFERÊNCIA. AF_02/2021</v>
          </cell>
          <cell r="D10604" t="str">
            <v>M3</v>
          </cell>
          <cell r="E10604">
            <v>6.76</v>
          </cell>
        </row>
        <row r="10605">
          <cell r="A10605">
            <v>102318</v>
          </cell>
          <cell r="B10605" t="str">
            <v>COMPOSIÇÃO</v>
          </cell>
          <cell r="C10605" t="str">
            <v>ESCAVAÇÃO MECANIZADA DE VALA COM PROF.MAIOR QUE 4,5 M ATÉ 6,0 M (MÉDIA MONTANTE E JUSANTE/UMA COMPOSIÇÃO POR TRECHO),COM ESCAVADEIRA (0,8 M3), LARG. MENOR QUE 1,5 M, EM SOLO DE 2A CATEGORIA, EM LOCAIS COM BAIXO NÍVEL DE INTERFERÊNCIA. AF_02/2021</v>
          </cell>
          <cell r="D10605" t="str">
            <v>M3</v>
          </cell>
          <cell r="E10605">
            <v>6.6</v>
          </cell>
        </row>
        <row r="10606">
          <cell r="A10606">
            <v>102319</v>
          </cell>
          <cell r="B10606" t="str">
            <v>COMPOSIÇÃO</v>
          </cell>
          <cell r="C10606" t="str">
            <v>ESCAVAÇÃO MECANIZADA DE VALA COM PROF. MAIOR QUE 1,5 M ATÉ 3,0 M (MÉDIA MONTANTE E JUSANTE/UMA COMPOSIÇÃO POR TRECHO),COM ESCAVADEIRA (1,2 M3),LARG. DE 1,5 M A 2,5 M, EM SOLO DE 2A CATEGORIA, LOCAIS COM BAIXO NÍVEL DE INTERFERÊNCIA. AF_02/2021</v>
          </cell>
          <cell r="D10606" t="str">
            <v>M3</v>
          </cell>
          <cell r="E10606">
            <v>6.5</v>
          </cell>
        </row>
        <row r="10607">
          <cell r="A10607">
            <v>102320</v>
          </cell>
          <cell r="B10607" t="str">
            <v>COMPOSIÇÃO</v>
          </cell>
          <cell r="C10607" t="str">
            <v>ESCAVAÇÃO MECANIZADA DE VALA COM PROF. MAIOR QUE 3,0 M ATÉ 4,5 M (MÉDIA MONTANTE E JUSANTE/UMA COMPOSIÇÃO POR TRECHO), ESCAVADEIRA (1,2 M3), LARG. DE 1,5 M A 2,5 M, EM SOLO DE 2A CATEGORIA, LOCAIS COM BAIXO NÍVEL DE INTERFERÊNCIA. AF_02/2021</v>
          </cell>
          <cell r="D10607" t="str">
            <v>M3</v>
          </cell>
          <cell r="E10607">
            <v>6.24</v>
          </cell>
        </row>
        <row r="10608">
          <cell r="A10608">
            <v>102321</v>
          </cell>
          <cell r="B10608" t="str">
            <v>COMPOSIÇÃO</v>
          </cell>
          <cell r="C10608" t="str">
            <v>ESCAVAÇÃO MECANIZADA DE VALA COM PROF. MAIOR QUE 4,5 M ATÉ 6,0 M (MÉDIA MONTANTE E JUSANTE/UMA COMPOSIÇÃO POR TRECHO), ESCAVADEIRA (1,2 M3), LARG. DE 1,5 M A 2,5 M, EM SOLO DE 2A CATEGORIA, LOCAIS COM BAIXO NÍVEL DE INTERFERÊNCIA. AF_02/2021</v>
          </cell>
          <cell r="D10608" t="str">
            <v>M3</v>
          </cell>
          <cell r="E10608">
            <v>6.11</v>
          </cell>
        </row>
        <row r="10609">
          <cell r="A10609">
            <v>102322</v>
          </cell>
          <cell r="B10609" t="str">
            <v>COMPOSIÇÃO</v>
          </cell>
          <cell r="C10609" t="str">
            <v>ESCAVAÇÃO MECANIZADA DE VALA COM PROF. ATÉ 1,5 M (MÉDIA MONTANTE E JUSANTE/UMA COMPOSIÇÃO POR TRECHO), RETROESCAV. (0,26 M3), LARG. MENOR QUE 0,8 M, EM SOLO DE 2A CATEGORIA, EM LOCAIS COM ALTO NÍVEL DE INTERFERÊNCIA. AF_02/2021</v>
          </cell>
          <cell r="D10609" t="str">
            <v>M3</v>
          </cell>
          <cell r="E10609">
            <v>18</v>
          </cell>
        </row>
        <row r="10610">
          <cell r="A10610">
            <v>102323</v>
          </cell>
          <cell r="B10610" t="str">
            <v>COMPOSIÇÃO</v>
          </cell>
          <cell r="C10610" t="str">
            <v>ESCAVAÇÃO MECANIZADA DE VALA COM PROF. ATÉ 1,5 M (MÉDIA MONTANTE E JUSANTE/UMA COMPOSIÇÃO POR TRECHO), RETROESCAV. (0,26 M3), LARG. DE 0,8 M A 1,5 M, EM SOLO DE 2A CATEGORIA, EM LOCAIS COM ALTO NÍVEL DE INTERFERÊNCIA. AF_02/2021</v>
          </cell>
          <cell r="D10610" t="str">
            <v>M3</v>
          </cell>
          <cell r="E10610">
            <v>15.28</v>
          </cell>
        </row>
        <row r="10611">
          <cell r="A10611">
            <v>102324</v>
          </cell>
          <cell r="B10611" t="str">
            <v>COMPOSIÇÃO</v>
          </cell>
          <cell r="C10611" t="str">
            <v>ESCAVAÇÃO MECANIZADA DE VALA COM PROF. MAIOR QUE 1,5 M ATÉ 3,0 M (MÉDIA MONTANTE E JUSANTE/UMA COMPOSIÇÃO POR TRECHO), RETROESCAV. (0,26 M3), LARG. MENOR QUE 0,8 M, EM SOLO DE 2A CATEGORIA, EM LOCAIS COM ALTO NÍVEL DE INTERFERÊNCIA. AF_02/2021</v>
          </cell>
          <cell r="D10611" t="str">
            <v>M3</v>
          </cell>
          <cell r="E10611">
            <v>15.09</v>
          </cell>
        </row>
        <row r="10612">
          <cell r="A10612">
            <v>102325</v>
          </cell>
          <cell r="B10612" t="str">
            <v>COMPOSIÇÃO</v>
          </cell>
          <cell r="C10612" t="str">
            <v>ESCAVAÇÃO MECANIZADA DE VALA COM PROF. MAIOR QUE 1,5 M ATÉ 3,0 M (MÉDIA MONTANTE E JUSANTE/UMA COMPOSIÇÃO POR TRECHO), RETROESCAV. (0,26 M3), LARG. DE 0,8 M A 1,5 M, EM SOLO DE 2A CATEGORIA, EM LOCAIS COM ALTO NÍVEL DE INTERFERÊNCIA. AF_02/2021</v>
          </cell>
          <cell r="D10612" t="str">
            <v>M3</v>
          </cell>
          <cell r="E10612">
            <v>13.74</v>
          </cell>
        </row>
        <row r="10613">
          <cell r="A10613">
            <v>102326</v>
          </cell>
          <cell r="B10613" t="str">
            <v>COMPOSIÇÃO</v>
          </cell>
          <cell r="C10613" t="str">
            <v>ESCAVAÇÃO MECANIZADA DE VALA COM PROF. ATÉ 1,5 M (MÉDIA MONTANTE E JUSANTE/UMA COMPOSIÇÃO POR TRECHO), RETROESCAV. (0,26 M3), LARGURA MENOR  QUE 0,8 M, EM SOLO DE 2A CATEGORIA, EM LOCAIS COM BAIXO NÍVEL DE NTERFERÊNCIA. AF_02/2021</v>
          </cell>
          <cell r="D10613" t="str">
            <v>M3</v>
          </cell>
          <cell r="E10613">
            <v>9.93</v>
          </cell>
        </row>
        <row r="10614">
          <cell r="A10614">
            <v>102327</v>
          </cell>
          <cell r="B10614" t="str">
            <v>COMPOSIÇÃO</v>
          </cell>
          <cell r="C10614" t="str">
            <v>ESCAVAÇÃO MECANIZADA DE VALA COM PROF. ATÉ 1,5 M (MÉDIA MONTANTE E JUSANTE/UMA COMPOSIÇÃO POR TRECHO), RETROESCAV. (0,26 M3 ), LARG. DE 0,8 M A 1,5 M, EM SOLO DE 2A CATEGORIA, EM LOCAIS COM BAIXO NÍVEL DE INTERFERÊNCIA. AF_02/2021</v>
          </cell>
          <cell r="D10614" t="str">
            <v>M3</v>
          </cell>
          <cell r="E10614">
            <v>8.43</v>
          </cell>
        </row>
        <row r="10615">
          <cell r="A10615">
            <v>102328</v>
          </cell>
          <cell r="B10615" t="str">
            <v>COMPOSIÇÃO</v>
          </cell>
          <cell r="C10615" t="str">
            <v>ESCAVAÇÃO MECANIZADA DE VALA COM PROF. MAIOR QUE 1,5 M ATÉ 3,0 M (MÉDIA MONTANTE E JUSANTE/UMA COMPOSIÇÃO POR TRECHO), RETROESCAV. (0,26 M3),LARG. MENOR QUE 0,8 M, EM SOLO DE 2A CATEGORIA, EM LOCAIS COM BAIXO NÍVEL DE INTERFERÊNCIA. AF_02/2021</v>
          </cell>
          <cell r="D10615" t="str">
            <v>M3</v>
          </cell>
          <cell r="E10615">
            <v>8.32</v>
          </cell>
        </row>
        <row r="10616">
          <cell r="A10616">
            <v>102329</v>
          </cell>
          <cell r="B10616" t="str">
            <v>COMPOSIÇÃO</v>
          </cell>
          <cell r="C10616" t="str">
            <v>ESCAVAÇÃO MECANIZADA DE VALA COM PROF. MAIOR QUE 1,5 M ATÉ 3,0 M (MÉDIA MONTANTE E JUSANTE/UMA COMPOSIÇÃO POR TRECHO), RETROESCAV. (0,26 M3), LARG. DE 0,8 M A 1,5 M, EM SOLO DE 2A CATEGORIA, EM LOCAIS COM BAIXO NÍVEL DE INTERFERÊNCIA. AF_02/2021</v>
          </cell>
          <cell r="D10616" t="str">
            <v>M3</v>
          </cell>
          <cell r="E10616">
            <v>7.58</v>
          </cell>
        </row>
        <row r="10617">
          <cell r="A10617">
            <v>94304</v>
          </cell>
          <cell r="B10617" t="str">
            <v>COMPOSIÇÃO</v>
          </cell>
          <cell r="C10617" t="str">
            <v>ATERRO MECANIZADO DE VALA COM ESCAVADEIRA HIDRÁULICA (CAPACIDADE DA CAÇAMBA: 0,8 M³ / POTÊNCIA: 111 HP), LARGURA ATÉ 2,5 M, PROFUNDIDADE ATÉ 1,5 M, COM SOLO ARGILO-ARENOSO. AF_08/2023</v>
          </cell>
          <cell r="D10617" t="str">
            <v>M3</v>
          </cell>
          <cell r="E10617">
            <v>71.77</v>
          </cell>
        </row>
        <row r="10618">
          <cell r="A10618">
            <v>94306</v>
          </cell>
          <cell r="B10618" t="str">
            <v>COMPOSIÇÃO</v>
          </cell>
          <cell r="C10618" t="str">
            <v>ATERRO MECANIZADO DE VALA COM ESCAVADEIRA HIDRÁULICA (CAPACIDADE DA CAÇAMBA: 0,8 M³ / POTÊNCIA: 111 HP), LARGURA ATÉ 2,5 M, PROFUNDIDADE DE 1,5 A 3,0 M, COM SOLO ARGILO-ARENOSO. AF_08/2023</v>
          </cell>
          <cell r="D10618" t="str">
            <v>M3</v>
          </cell>
          <cell r="E10618">
            <v>65.75</v>
          </cell>
        </row>
        <row r="10619">
          <cell r="A10619">
            <v>94310</v>
          </cell>
          <cell r="B10619" t="str">
            <v>COMPOSIÇÃO</v>
          </cell>
          <cell r="C10619" t="str">
            <v>ATERRO MECANIZADO DE VALA COM ESCAVADEIRA HIDRÁULICA (CAPACIDADE DA CAÇAMBA: 0,8 M³/POTÊNCIA: 111 HP), LARGURA ATÉ 2,5 M, PROFUNDIDADE DE 3,0 A 6,0 M, COM SOLO ARGILO-ARENOSO. AF_08/2023</v>
          </cell>
          <cell r="D10619" t="str">
            <v>M3</v>
          </cell>
          <cell r="E10619">
            <v>63</v>
          </cell>
        </row>
        <row r="10620">
          <cell r="A10620">
            <v>94316</v>
          </cell>
          <cell r="B10620" t="str">
            <v>COMPOSIÇÃO</v>
          </cell>
          <cell r="C10620" t="str">
            <v>ATERRO MECANIZADO DE VALA COM RETROESCAVADEIRA (CAPACIDADE DA CAÇAMBA DA RETRO: 0,26 M³ / POTÊNCIA: 88 HP), LARGURA ATÉ 1,5 M, PROFUNDIDADE ATÉ 1,5 M, COM SOLO ARGILO-ARENOSO. AF_08/2023</v>
          </cell>
          <cell r="D10620" t="str">
            <v>M3</v>
          </cell>
          <cell r="E10620">
            <v>66.349999999999994</v>
          </cell>
        </row>
        <row r="10621">
          <cell r="A10621">
            <v>94318</v>
          </cell>
          <cell r="B10621" t="str">
            <v>COMPOSIÇÃO</v>
          </cell>
          <cell r="C10621" t="str">
            <v>ATERRO MECANIZADO DE VALA COM RETROESCAVADEIRA (CAPACIDADE DA CAÇAMBA DA RETRO: 0,26 M³ / POTÊNCIA: 88 HP), LARGURA ATÉ 1,5 M, PROFUNDIDADE DE 1,5 A 3,0 M, COM SOLO ARGILO-ARENOSO. AF_08/2023</v>
          </cell>
          <cell r="D10621" t="str">
            <v>M3</v>
          </cell>
          <cell r="E10621">
            <v>61.5</v>
          </cell>
        </row>
        <row r="10622">
          <cell r="A10622">
            <v>94319</v>
          </cell>
          <cell r="B10622" t="str">
            <v>COMPOSIÇÃO</v>
          </cell>
          <cell r="C10622" t="str">
            <v>ATERRO MANUAL DE VALAS COM SOLO ARGILO-ARENOSO. AF_08/2023</v>
          </cell>
          <cell r="D10622" t="str">
            <v>M3</v>
          </cell>
          <cell r="E10622">
            <v>73.239999999999995</v>
          </cell>
        </row>
        <row r="10623">
          <cell r="A10623">
            <v>94327</v>
          </cell>
          <cell r="B10623" t="str">
            <v>COMPOSIÇÃO</v>
          </cell>
          <cell r="C10623" t="str">
            <v>ATERRO MECANIZADO DE VALA COM ESCAVADEIRA HIDRÁULICA (CAPACIDADE DA CAÇAMBA: 0,8 M³/POTÊNCIA: 111 HP), LARGURA ATÉ 2,5 M, PROFUNDIDADE ATÉ 1,5 M, COM AREIA PARA ATERRO. AF_08/2023</v>
          </cell>
          <cell r="D10623" t="str">
            <v>M3</v>
          </cell>
          <cell r="E10623">
            <v>116.55</v>
          </cell>
        </row>
        <row r="10624">
          <cell r="A10624">
            <v>94329</v>
          </cell>
          <cell r="B10624" t="str">
            <v>COMPOSIÇÃO</v>
          </cell>
          <cell r="C10624" t="str">
            <v>ATERRO MECANIZADO DE VALA COM ESCAVADEIRA HIDRÁULICA (CAPACIDADE DA CAÇAMBA: 0,8 M³/POTÊNCIA: 111 HP), LARGURA ATÉ 2,5 M, PROFUNDIDADE DE 1,5 A 3,0 M, COM AREIA PARA ATERRO. AF_08/2023</v>
          </cell>
          <cell r="D10624" t="str">
            <v>M3</v>
          </cell>
          <cell r="E10624">
            <v>110.53</v>
          </cell>
        </row>
        <row r="10625">
          <cell r="A10625">
            <v>94333</v>
          </cell>
          <cell r="B10625" t="str">
            <v>COMPOSIÇÃO</v>
          </cell>
          <cell r="C10625" t="str">
            <v>ATERRO MECANIZADO DE VALA COM ESCAVADEIRA HIDRÁULICA (CAPACIDADE DA CAÇAMBA: 0,8 M³/POTÊNCIA: 111 HP), LARGURA ATÉ 2,5 M, PROFUNDIDADE DE 3,0 A 6,0 M, COM AREIA PARA ATERRO. AF_08/2023</v>
          </cell>
          <cell r="D10625" t="str">
            <v>M3</v>
          </cell>
          <cell r="E10625">
            <v>107.78</v>
          </cell>
        </row>
        <row r="10626">
          <cell r="A10626">
            <v>94339</v>
          </cell>
          <cell r="B10626" t="str">
            <v>COMPOSIÇÃO</v>
          </cell>
          <cell r="C10626" t="str">
            <v>ATERRO MECANIZADO DE VALA COM RETROESCAVADEIRA (CAPACIDADE DA CAÇAMBA DA RETRO: 0,26 M³/POTÊNCIA: 88 HP), LARGURA ATÉ 1,5 M, PROFUNDIDADE ATÉ 1,5 M, COM AREIA PARA ATERRO. AF_08/2023</v>
          </cell>
          <cell r="D10626" t="str">
            <v>M3</v>
          </cell>
          <cell r="E10626">
            <v>111.13</v>
          </cell>
        </row>
        <row r="10627">
          <cell r="A10627">
            <v>94341</v>
          </cell>
          <cell r="B10627" t="str">
            <v>COMPOSIÇÃO</v>
          </cell>
          <cell r="C10627" t="str">
            <v>ATERRO MECANIZADO DE VALA COM RETROESCAVADEIRA (CAPACIDADE DA CAÇAMBA DA RETRO: 0,26 M³/POTÊNCIA: 88 HP), LARGURA ATÉ 1,5 M, PROFUNDIDADE DE 1,5 A 3,0 M, COM AREIA PARA ATERRO. AF_08/2023</v>
          </cell>
          <cell r="D10627" t="str">
            <v>M3</v>
          </cell>
          <cell r="E10627">
            <v>106.28</v>
          </cell>
        </row>
        <row r="10628">
          <cell r="A10628">
            <v>94342</v>
          </cell>
          <cell r="B10628" t="str">
            <v>COMPOSIÇÃO</v>
          </cell>
          <cell r="C10628" t="str">
            <v>ATERRO MANUAL DE VALAS COM AREIA PARA ATERRO. AF_08/2023</v>
          </cell>
          <cell r="D10628" t="str">
            <v>M3</v>
          </cell>
          <cell r="E10628">
            <v>118.02</v>
          </cell>
        </row>
        <row r="10629">
          <cell r="A10629">
            <v>96385</v>
          </cell>
          <cell r="B10629" t="str">
            <v>COMPOSIÇÃO</v>
          </cell>
          <cell r="C10629" t="str">
            <v>EXECUÇÃO E COMPACTAÇÃO DE ATERRO COM SOLO PREDOMINANTEMENTE ARGILOSO - EXCLUSIVE SOLO, ESCAVAÇÃO, CARGA E TRANSPORTE. AF_11/2019</v>
          </cell>
          <cell r="D10629" t="str">
            <v>M3</v>
          </cell>
          <cell r="E10629">
            <v>11.13</v>
          </cell>
        </row>
        <row r="10630">
          <cell r="A10630">
            <v>96386</v>
          </cell>
          <cell r="B10630" t="str">
            <v>COMPOSIÇÃO</v>
          </cell>
          <cell r="C10630" t="str">
            <v>EXECUÇÃO E COMPACTAÇÃO DE ATERRO COM SOLO PREDOMINANTEMENTE ARENOSO - EXCLUSIVE SOLO, ESCAVAÇÃO, CARGA E TRANSPORTE. AF_11/2019</v>
          </cell>
          <cell r="D10630" t="str">
            <v>M3</v>
          </cell>
          <cell r="E10630">
            <v>8.39</v>
          </cell>
        </row>
        <row r="10631">
          <cell r="A10631">
            <v>93367</v>
          </cell>
          <cell r="B10631" t="str">
            <v>COMPOSIÇÃO</v>
          </cell>
          <cell r="C10631" t="str">
            <v>REATERRO MECANIZADO DE VALA COM ESCAVADEIRA HIDRÁULICA (CAPACIDADE DA CAÇAMBA: 0,8 M³/POTÊNCIA: 111 HP), LARGURA DE 1,5 A 2,5 M, PROFUNDIDADE ATÉ 1,5 M, COM SOLO (SEM SUBSTITUIÇÃO) DE 1ª CATEGORIA, COM COMPACTADOR DE SOLOS DE PERCUSSÃO. AF_08/2023</v>
          </cell>
          <cell r="D10631" t="str">
            <v>M3</v>
          </cell>
          <cell r="E10631">
            <v>21.07</v>
          </cell>
        </row>
        <row r="10632">
          <cell r="A10632">
            <v>93368</v>
          </cell>
          <cell r="B10632" t="str">
            <v>COMPOSIÇÃO</v>
          </cell>
          <cell r="C10632" t="str">
            <v>REATERRO MECANIZADO DE VALA COM ESCAVADEIRA HIDRÁULICA (CAPACIDADE DA CAÇAMBA: 0,8 M³/POTÊNCIA: 111 HP), LARGURA ATÉ 1,5 M, PROFUNDIDADE DE 1,5 A 3,0 M, COM SOLO (SEM SUBSTITUIÇÃO) DE 1ª CATEGORIA, COM COMPACTADOR DE SOLOS DE PERCUSSÃO. AF_08/2023</v>
          </cell>
          <cell r="D10632" t="str">
            <v>M3</v>
          </cell>
          <cell r="E10632">
            <v>18.399999999999999</v>
          </cell>
        </row>
        <row r="10633">
          <cell r="A10633">
            <v>93369</v>
          </cell>
          <cell r="B10633" t="str">
            <v>COMPOSIÇÃO</v>
          </cell>
          <cell r="C10633" t="str">
            <v>REATERRO MECANIZADO DE VALA COM ESCAVADEIRA HIDRÁULICA (CAPACIDADE DA CAÇAMBA: 0,8 M³/POTÊNCIA: 111 HP), LARGURA DE 1,5 A 2,5 M, PROFUNDIDADE DE 1,5 A 3,0 M, COM SOLO (SEM SUBSTITUIÇÃO) DE 1ª CATEGORIA, COM COMPACTADOR DE SOLOS DE PERCUSSÃO. AF_08/2023</v>
          </cell>
          <cell r="D10633" t="str">
            <v>M3</v>
          </cell>
          <cell r="E10633">
            <v>15.05</v>
          </cell>
        </row>
        <row r="10634">
          <cell r="A10634">
            <v>93372</v>
          </cell>
          <cell r="B10634" t="str">
            <v>COMPOSIÇÃO</v>
          </cell>
          <cell r="C10634" t="str">
            <v>REATERRO MECANIZADO DE VALA COM ESCAVADEIRA HIDRÁULICA (CAPACIDADE DA CAÇAMBA: 0,8 M³/POTÊNCIA: 111 HP), LARGURA ATÉ 1,5 M, PROFUNDIDADE DE 3,0 A 6,0 M, COM SOLO (SEM SUBSTITUIÇÃO) DE 1ª CATEGORIA, COM COMPACTADOR DE SOLOS DE PERCUSSÃO. AF_08/2023</v>
          </cell>
          <cell r="D10634" t="str">
            <v>M3</v>
          </cell>
          <cell r="E10634">
            <v>14.44</v>
          </cell>
        </row>
        <row r="10635">
          <cell r="A10635">
            <v>93373</v>
          </cell>
          <cell r="B10635" t="str">
            <v>COMPOSIÇÃO</v>
          </cell>
          <cell r="C10635" t="str">
            <v>REATERRO MECANIZADO DE VALA COM ESCAVADEIRA HIDRÁULICA (CAPACIDADE DA CAÇAMBA: 0,8 M³/POTÊNCIA: 111 HP), LARGURA DE 1,5 A 2,5 M, PROFUNDIDADE DE 3,0 A 6,0 M, COM SOLO (SEM SUBSTITUIÇÃO) DE 1ª CATEGORIA, COM COMPACTADOR DE SOLOS DE PERCUSSÃO. AF_08/2023</v>
          </cell>
          <cell r="D10635" t="str">
            <v>M3</v>
          </cell>
          <cell r="E10635">
            <v>12.3</v>
          </cell>
        </row>
        <row r="10636">
          <cell r="A10636">
            <v>93378</v>
          </cell>
          <cell r="B10636" t="str">
            <v>COMPOSIÇÃO</v>
          </cell>
          <cell r="C10636" t="str">
            <v>REATERRO MECANIZADO DE VALA COM RETROESCAVADEIRA (CAPACIDADE   DA   CAÇAMBA   DA RETRO: 0,26 M³/POTÊNCIA: 88 HP), LARGURA ATÉ 0,8 M, PROFUNDIDADE ATÉ 1,5 M, COM SOLO (SEM SUBSTITUIÇÃO) DE 1ª CATEGORIA, COM COMPACTADOR DE SOLOS DE PERCUSSÃO. AF_08/2023</v>
          </cell>
          <cell r="D10636" t="str">
            <v>M3</v>
          </cell>
          <cell r="E10636">
            <v>20.350000000000001</v>
          </cell>
        </row>
        <row r="10637">
          <cell r="A10637">
            <v>93379</v>
          </cell>
          <cell r="B10637" t="str">
            <v>COMPOSIÇÃO</v>
          </cell>
          <cell r="C10637" t="str">
            <v>REATERRO MECANIZADO DE VALA COM RETROESCAVADEIRA (CAPACIDADE   DA   CAÇAMBA   DA RETRO: 0,26 M³/POTÊNCIA: 88 HP), LARGURA DE 0,8 A 1,5 M, PROFUNDIDADE ATÉ 1,5 M, COM SOLO (SEM SUBSTITUIÇÃO) DE 1ª CATEGORIA, COM COMPACTADOR DE SOLOS DE PERCUSSÃO AF_08/2023</v>
          </cell>
          <cell r="D10637" t="str">
            <v>M3</v>
          </cell>
          <cell r="E10637">
            <v>15.65</v>
          </cell>
        </row>
        <row r="10638">
          <cell r="A10638">
            <v>93380</v>
          </cell>
          <cell r="B10638" t="str">
            <v>COMPOSIÇÃO</v>
          </cell>
          <cell r="C10638" t="str">
            <v>REATERRO MECANIZADO DE VALA COM RETROESCAVADEIRA (CAPACIDADE   DA   CAÇAMBA   DA RETRO: 0,26 M³/POTÊNCIA: 88 HP), LARGURA ATÉ 0,8 M, PROFUNDIDADE DE 1,5 A 3,0 M, COM SOLO (SEM SUBSTITUIÇÃO) DE 1ª CATEGORIA, COM COMPACTADOR DE SOLOS DE PERCUSSÃO AF_08/2023</v>
          </cell>
          <cell r="D10638" t="str">
            <v>M3</v>
          </cell>
          <cell r="E10638">
            <v>13.36</v>
          </cell>
        </row>
        <row r="10639">
          <cell r="A10639">
            <v>93381</v>
          </cell>
          <cell r="B10639" t="str">
            <v>COMPOSIÇÃO</v>
          </cell>
          <cell r="C10639" t="str">
            <v>REATERRO MECANIZADO DE VALA COM RETROESCAVADEIRA (CAPACIDADE   DA   CAÇAMBA   DA RETRO: 0,26 M³/POTÊNCIA: 88 HP), LARGURA DE 0,8 A 1,5 M, PROFUNDIDADE DE 1,5 A 3,0 M, COM SOLO (SEM SUBSTITUIÇÃO) DE 1ª CATEGORIA, COM COMPACTADOR DE SOLOS DE PERCUSSÃO. AF_08/2023</v>
          </cell>
          <cell r="D10639" t="str">
            <v>M3</v>
          </cell>
          <cell r="E10639">
            <v>10.8</v>
          </cell>
        </row>
        <row r="10640">
          <cell r="A10640">
            <v>93382</v>
          </cell>
          <cell r="B10640" t="str">
            <v>COMPOSIÇÃO</v>
          </cell>
          <cell r="C10640" t="str">
            <v>REATERRO MANUAL DE VALAS, COM COMPACTADOR DE SOLOS DE PERCUSSÃO. AF_08/2023</v>
          </cell>
          <cell r="D10640" t="str">
            <v>M3</v>
          </cell>
          <cell r="E10640">
            <v>22.54</v>
          </cell>
        </row>
        <row r="10641">
          <cell r="A10641">
            <v>104728</v>
          </cell>
          <cell r="B10641" t="str">
            <v>COMPOSIÇÃO</v>
          </cell>
          <cell r="C10641" t="str">
            <v>REATERRO MECANIZADO DE VALA COM ESCAVADEIRA HIDRÁULICA (CAPACIDADE DA CAÇAMBA: 0,8 M³/POTÊNCIA: 111 HP), LARGURA DE 1,5 A 2,5 M, PROFUNDIDADE ATÉ 1,5 M, COM SOLO (SEM SUBSTITUIÇÃO) DE 1ª CATEGORIA, COM PLACA VIBRATÓRIA. AF_08/2023</v>
          </cell>
          <cell r="D10641" t="str">
            <v>M3</v>
          </cell>
          <cell r="E10641">
            <v>18.2</v>
          </cell>
        </row>
        <row r="10642">
          <cell r="A10642">
            <v>104729</v>
          </cell>
          <cell r="B10642" t="str">
            <v>COMPOSIÇÃO</v>
          </cell>
          <cell r="C10642" t="str">
            <v>REATERRO MECANIZADO DE VALA COM ESCAVADEIRA HIDRÁULICA (CAPACIDADE DA CAÇAMBA: 0,8 M³/POTÊNCIA: 111 HP), LARGURA ATÉ 1,5 M, PROFUNDIDADE DE 1,5 A 3,0 M, COM SOLO (SEM SUBSTITUIÇÃO) DE 1ª CATEGORIA, COM PLACA VIBRATÓRIA. AF_08/2023</v>
          </cell>
          <cell r="D10642" t="str">
            <v>M3</v>
          </cell>
          <cell r="E10642">
            <v>15.53</v>
          </cell>
        </row>
        <row r="10643">
          <cell r="A10643">
            <v>104730</v>
          </cell>
          <cell r="B10643" t="str">
            <v>COMPOSIÇÃO</v>
          </cell>
          <cell r="C10643" t="str">
            <v>REATERRO MECANIZADO DE VALA COM ESCAVADEIRA HIDRÁULICA (CAPACIDADE DA CAÇAMBA: 0,8 M³/POTÊNCIA: 111 HP), LARGURA DE 1,5 A 2,5 M, PROFUNDIDADE DE 1,5 A 3,0 M, COM SOLO (SEM SUBSTITUIÇÃO) DE 1ª CATEGORIA, COM PLACA VIBRATÓRIA. AF_08/2023</v>
          </cell>
          <cell r="D10643" t="str">
            <v>M3</v>
          </cell>
          <cell r="E10643">
            <v>12.16</v>
          </cell>
        </row>
        <row r="10644">
          <cell r="A10644">
            <v>104731</v>
          </cell>
          <cell r="B10644" t="str">
            <v>COMPOSIÇÃO</v>
          </cell>
          <cell r="C10644" t="str">
            <v>REATERRO MECANIZADO DE VALA COM ESCAVADEIRA HIDRÁULICA (CAPACIDADE DA CAÇAMBA: 0,8 M³/POTÊNCIA: 111 HP), LARGURA ATÉ 1,5 M, PROFUNDIDADE DE 3,0 A 6,0 M, COM SOLO (SEM SUBSTITUIÇÃO) DE 1ª CATEGORIA, COM PLACA VIBRATÓRIA. AF_08/2023</v>
          </cell>
          <cell r="D10644" t="str">
            <v>M3</v>
          </cell>
          <cell r="E10644">
            <v>11.56</v>
          </cell>
        </row>
        <row r="10645">
          <cell r="A10645">
            <v>104732</v>
          </cell>
          <cell r="B10645" t="str">
            <v>COMPOSIÇÃO</v>
          </cell>
          <cell r="C10645" t="str">
            <v>REATERRO MECANIZADO DE VALA COM ESCAVADEIRA HIDRÁULICA (CAPACIDADE DA CAÇAMBA: 0,8 M³/POTÊNCIA: 111 HP), LARGURA DE 1,5 A 2,5 M, PROFUNDIDADE DE 3,0 A 6,0 M, COM SOLO (SEM SUBSTITUIÇÃO) DE 1ª CATEGORIA, COM PLACA VIBRATÓRIA. AF_08/2023</v>
          </cell>
          <cell r="D10645" t="str">
            <v>M3</v>
          </cell>
          <cell r="E10645">
            <v>9.42</v>
          </cell>
        </row>
        <row r="10646">
          <cell r="A10646">
            <v>104733</v>
          </cell>
          <cell r="B10646" t="str">
            <v>COMPOSIÇÃO</v>
          </cell>
          <cell r="C10646" t="str">
            <v>REATERRO MECANIZADO DE VALA COM RETROESCAVADEIRA (CAPACIDADE   DA   CAÇAMBA   DA RETRO: 0,26 M³/POTÊNCIA: 88 HP), LARGURA ATÉ 0,8 M, PROFUNDIDADE ATÉ 1,5 M, COM SOLO (SEM SUBSTITUIÇÃO) DE 1ª CATEGORIA, COM PLACA VIBRATÓRIA. AF_08/2023</v>
          </cell>
          <cell r="D10646" t="str">
            <v>M3</v>
          </cell>
          <cell r="E10646">
            <v>17.510000000000002</v>
          </cell>
        </row>
        <row r="10647">
          <cell r="A10647">
            <v>104734</v>
          </cell>
          <cell r="B10647" t="str">
            <v>COMPOSIÇÃO</v>
          </cell>
          <cell r="C10647" t="str">
            <v>REATERRO MECANIZADO DE VALA COM RETROESCAVADEIRA (CAPACIDADE   DA   CAÇAMBA   DA RETRO: 0,26 M³/POTÊNCIA: 88 HP), LARGURA DE 0,8 A 1,5 M, PROFUNDIDADE ATÉ 1,5 M, COM SOLO (SEM SUBSTITUIÇÃO) DE 1ª CATEGORIA, COM PLACA VIBRATÓRIA. AF_08/2023</v>
          </cell>
          <cell r="D10647" t="str">
            <v>M3</v>
          </cell>
          <cell r="E10647">
            <v>12.79</v>
          </cell>
        </row>
        <row r="10648">
          <cell r="A10648">
            <v>104735</v>
          </cell>
          <cell r="B10648" t="str">
            <v>COMPOSIÇÃO</v>
          </cell>
          <cell r="C10648" t="str">
            <v>REATERRO MECANIZADO DE VALA COM RETROESCAVADEIRA (CAPACIDADE   DA   CAÇAMBA   DA RETRO: 0,26 M³/POTÊNCIA: 88 HP), LARGURA ATÉ 0,8 M, PROFUNDIDADE DE 1,5 A 3,0 M, COM SOLO (SEM SUBSTITUIÇÃO) DE 1ª CATEGORIA, COM PLACA VIBRATÓRIA. AF_08/2023</v>
          </cell>
          <cell r="D10648" t="str">
            <v>M3</v>
          </cell>
          <cell r="E10648">
            <v>10.48</v>
          </cell>
        </row>
        <row r="10649">
          <cell r="A10649">
            <v>104736</v>
          </cell>
          <cell r="B10649" t="str">
            <v>COMPOSIÇÃO</v>
          </cell>
          <cell r="C10649" t="str">
            <v>REATERRO MECANIZADO DE VALA COM RETROESCAVADEIRA (CAPACIDADE   DA   CAÇAMBA   DA RETRO: 0,26 M³/POTÊNCIA: 88 HP), LARGURA DE 0,8 A 1,5 M, PROFUNDIDADE DE 1,5 A 3,0 M, COM SOLO (SEM SUBSTITUIÇÃO) DE 1ª CATEGORIA, COM PLACA VIBRATÓRIA. AF_08/2023</v>
          </cell>
          <cell r="D10649" t="str">
            <v>M3</v>
          </cell>
          <cell r="E10649">
            <v>7.93</v>
          </cell>
        </row>
        <row r="10650">
          <cell r="A10650">
            <v>104737</v>
          </cell>
          <cell r="B10650" t="str">
            <v>COMPOSIÇÃO</v>
          </cell>
          <cell r="C10650" t="str">
            <v>REATERRO MANUAL DE VALAS, COM PLACA VIBRATÓRIA. AF_08/2023</v>
          </cell>
          <cell r="D10650" t="str">
            <v>M3</v>
          </cell>
          <cell r="E10650">
            <v>19.7</v>
          </cell>
        </row>
        <row r="10651">
          <cell r="A10651">
            <v>104738</v>
          </cell>
          <cell r="B10651" t="str">
            <v>COMPOSIÇÃO</v>
          </cell>
          <cell r="C10651" t="str">
            <v>ATERRO MECANIZADO DE VALA COM MINICARREGADEIRA, COM SOLO ARGILO-ARENOSO. AF_08/2023</v>
          </cell>
          <cell r="D10651" t="str">
            <v>M3</v>
          </cell>
          <cell r="E10651">
            <v>74.72</v>
          </cell>
        </row>
        <row r="10652">
          <cell r="A10652">
            <v>104739</v>
          </cell>
          <cell r="B10652" t="str">
            <v>COMPOSIÇÃO</v>
          </cell>
          <cell r="C10652" t="str">
            <v>ATERRO MECANIZADO DE VALA COM MINICARREGADEIRA, COM AREIA PARA ATERRO. AF_08/2023</v>
          </cell>
          <cell r="D10652" t="str">
            <v>M3</v>
          </cell>
          <cell r="E10652">
            <v>119.5</v>
          </cell>
        </row>
        <row r="10653">
          <cell r="A10653">
            <v>104740</v>
          </cell>
          <cell r="B10653" t="str">
            <v>COMPOSIÇÃO</v>
          </cell>
          <cell r="C10653" t="str">
            <v>REATERRO MECANIZADO DE VALA COM MINICARREGADEIRA, COM COMPACTADOR DE SOLOS DE PERCUSSÃO. AF_08/2023</v>
          </cell>
          <cell r="D10653" t="str">
            <v>M3</v>
          </cell>
          <cell r="E10653">
            <v>24.02</v>
          </cell>
        </row>
        <row r="10654">
          <cell r="A10654">
            <v>104741</v>
          </cell>
          <cell r="B10654" t="str">
            <v>COMPOSIÇÃO</v>
          </cell>
          <cell r="C10654" t="str">
            <v>REATERRO MECANIZADO DE VALA COM MINICARREGADEIRA, COM PLACA VIBRATÓRIA. AF_08/2023</v>
          </cell>
          <cell r="D10654" t="str">
            <v>M3</v>
          </cell>
          <cell r="E10654">
            <v>21.18</v>
          </cell>
        </row>
        <row r="10655">
          <cell r="A10655">
            <v>104742</v>
          </cell>
          <cell r="B10655" t="str">
            <v>COMPOSIÇÃO</v>
          </cell>
          <cell r="C10655" t="str">
            <v>COMPACTAÇÃO DE VALAS COM ROLO COMPRESSOR. AF_08/2023</v>
          </cell>
          <cell r="D10655" t="str">
            <v>M2</v>
          </cell>
          <cell r="E10655">
            <v>8.09</v>
          </cell>
        </row>
        <row r="10656">
          <cell r="A10656">
            <v>97916</v>
          </cell>
          <cell r="B10656" t="str">
            <v>COMPOSIÇÃO</v>
          </cell>
          <cell r="C10656" t="str">
            <v>TRANSPORTE COM CAMINHÃO BASCULANTE DE 6 M³, EM VIA URBANA EM LEITO NATURAL (UNIDADE: TXKM). AF_07/2020</v>
          </cell>
          <cell r="D10656" t="str">
            <v>TXKM</v>
          </cell>
          <cell r="E10656">
            <v>2.6</v>
          </cell>
        </row>
        <row r="10657">
          <cell r="A10657">
            <v>97917</v>
          </cell>
          <cell r="B10657" t="str">
            <v>COMPOSIÇÃO</v>
          </cell>
          <cell r="C10657" t="str">
            <v>TRANSPORTE COM CAMINHÃO BASCULANTE DE 6 M³, EM VIA URBANA EM REVESTIMENTO PRIMÁRIO (UNIDADE: TXKM). AF_07/2020</v>
          </cell>
          <cell r="D10657" t="str">
            <v>TXKM</v>
          </cell>
          <cell r="E10657">
            <v>2.2400000000000002</v>
          </cell>
        </row>
        <row r="10658">
          <cell r="A10658">
            <v>97918</v>
          </cell>
          <cell r="B10658" t="str">
            <v>COMPOSIÇÃO</v>
          </cell>
          <cell r="C10658" t="str">
            <v>TRANSPORTE COM CAMINHÃO BASCULANTE DE 6 M³, EM VIA URBANA PAVIMENTADA, DMT ATÉ 30 KM (UNIDADE: TXKM). AF_07/2020</v>
          </cell>
          <cell r="D10658" t="str">
            <v>TXKM</v>
          </cell>
          <cell r="E10658">
            <v>2.06</v>
          </cell>
        </row>
        <row r="10659">
          <cell r="A10659">
            <v>97919</v>
          </cell>
          <cell r="B10659" t="str">
            <v>COMPOSIÇÃO</v>
          </cell>
          <cell r="C10659" t="str">
            <v>TRANSPORTE COM CAMINHÃO BASCULANTE DE 6 M³, EM VIA URBANA PAVIMENTADA, ADICIONAL PARA DMT EXCEDENTE A 30 KM (UNIDADE: TXKM). AF_07/2020</v>
          </cell>
          <cell r="D10659" t="str">
            <v>TXKM</v>
          </cell>
          <cell r="E10659">
            <v>0.81</v>
          </cell>
        </row>
        <row r="10660">
          <cell r="A10660">
            <v>101616</v>
          </cell>
          <cell r="B10660" t="str">
            <v>COMPOSIÇÃO</v>
          </cell>
          <cell r="C10660" t="str">
            <v>PREPARO DE FUNDO DE VALA COM LARGURA MENOR QUE 1,5 M (ACERTO DO SOLO NATURAL). AF_08/2020</v>
          </cell>
          <cell r="D10660" t="str">
            <v>M2</v>
          </cell>
          <cell r="E10660">
            <v>5.6</v>
          </cell>
        </row>
        <row r="10661">
          <cell r="A10661">
            <v>101617</v>
          </cell>
          <cell r="B10661" t="str">
            <v>COMPOSIÇÃO</v>
          </cell>
          <cell r="C10661" t="str">
            <v>PREPARO DE FUNDO DE VALA COM LARGURA MAIOR OU IGUAL A 1,5 M E MENOR QUE 2,5 M (ACERTO DO SOLO NATURAL). AF_08/2020</v>
          </cell>
          <cell r="D10661" t="str">
            <v>M2</v>
          </cell>
          <cell r="E10661">
            <v>2.76</v>
          </cell>
        </row>
        <row r="10662">
          <cell r="A10662">
            <v>101618</v>
          </cell>
          <cell r="B10662" t="str">
            <v>COMPOSIÇÃO</v>
          </cell>
          <cell r="C10662" t="str">
            <v>PREPARO DE FUNDO DE VALA COM LARGURA MENOR QUE 1,5 M, COM CAMADA DE AREIA, LANÇAMENTO MANUAL. AF_08/2020</v>
          </cell>
          <cell r="D10662" t="str">
            <v>M3</v>
          </cell>
          <cell r="E10662">
            <v>262.39999999999998</v>
          </cell>
        </row>
        <row r="10663">
          <cell r="A10663">
            <v>101619</v>
          </cell>
          <cell r="B10663" t="str">
            <v>COMPOSIÇÃO</v>
          </cell>
          <cell r="C10663" t="str">
            <v>PREPARO DE FUNDO DE VALA COM LARGURA MENOR QUE 1,5 M, COM CAMADA DE BRITA, LANÇAMENTO MANUAL. AF_08/2020</v>
          </cell>
          <cell r="D10663" t="str">
            <v>M3</v>
          </cell>
          <cell r="E10663">
            <v>313.13</v>
          </cell>
        </row>
        <row r="10664">
          <cell r="A10664">
            <v>101620</v>
          </cell>
          <cell r="B10664" t="str">
            <v>COMPOSIÇÃO</v>
          </cell>
          <cell r="C10664" t="str">
            <v>PREPARO DE FUNDO DE VALA COM LARGURA MAIOR OU IGUAL A 1,5 M E MENOR QUE 2,5 M, COM CAMADA DE AREIA, LANÇAMENTO MANUAL. AF_08/2020</v>
          </cell>
          <cell r="D10664" t="str">
            <v>M3</v>
          </cell>
          <cell r="E10664">
            <v>240.01</v>
          </cell>
        </row>
        <row r="10665">
          <cell r="A10665">
            <v>101621</v>
          </cell>
          <cell r="B10665" t="str">
            <v>COMPOSIÇÃO</v>
          </cell>
          <cell r="C10665" t="str">
            <v>PREPARO DE FUNDO DE VALA COM LARGURA MAIOR OU IGUAL A 1,5 M E MENOR QUE 2,5 M, COM CAMADA DE BRITA, LANÇAMENTO MANUAL. AF_08/2020</v>
          </cell>
          <cell r="D10665" t="str">
            <v>M3</v>
          </cell>
          <cell r="E10665">
            <v>290.74</v>
          </cell>
        </row>
        <row r="10666">
          <cell r="A10666">
            <v>101622</v>
          </cell>
          <cell r="B10666" t="str">
            <v>COMPOSIÇÃO</v>
          </cell>
          <cell r="C10666" t="str">
            <v>PREPARO DE FUNDO DE VALA COM LARGURA MENOR QUE 1,5 M, COM CAMADA DE AREIA, LANÇAMENTO MECANIZADO. AF_08/2020</v>
          </cell>
          <cell r="D10666" t="str">
            <v>M3</v>
          </cell>
          <cell r="E10666">
            <v>236.64</v>
          </cell>
        </row>
        <row r="10667">
          <cell r="A10667">
            <v>101623</v>
          </cell>
          <cell r="B10667" t="str">
            <v>COMPOSIÇÃO</v>
          </cell>
          <cell r="C10667" t="str">
            <v>PREPARO DE FUNDO DE VALA COM LARGURA MENOR QUE 1,5 M, COM CAMADA DE BRITA, LANÇAMENTO MECANIZADO. AF_08/2020</v>
          </cell>
          <cell r="D10667" t="str">
            <v>M3</v>
          </cell>
          <cell r="E10667">
            <v>281.37</v>
          </cell>
        </row>
        <row r="10668">
          <cell r="A10668">
            <v>101624</v>
          </cell>
          <cell r="B10668" t="str">
            <v>COMPOSIÇÃO</v>
          </cell>
          <cell r="C10668" t="str">
            <v>PREPARO DE FUNDO DE VALA COM LARGURA MAIOR OU IGUAL A 1,5 M E MENOR QUE 2,5 M, COM CAMADA DE BRITA, LANÇAMENTO MECANIZADO. AF_08/2020</v>
          </cell>
          <cell r="D10668" t="str">
            <v>M3</v>
          </cell>
          <cell r="E10668">
            <v>241.14</v>
          </cell>
        </row>
        <row r="10669">
          <cell r="A10669">
            <v>101625</v>
          </cell>
          <cell r="B10669" t="str">
            <v>COMPOSIÇÃO</v>
          </cell>
          <cell r="C10669" t="str">
            <v>PREPARO DE FUNDO DE VALA COM LARGURA MAIOR OU IGUAL A 1,5 M E MENOR QUE 2,5 M, COM CAMADA DE AREIA, LANÇAMENTO MECANIZADO. AF_08/2020</v>
          </cell>
          <cell r="D10669" t="str">
            <v>M3</v>
          </cell>
          <cell r="E10669">
            <v>201.51</v>
          </cell>
        </row>
        <row r="10670">
          <cell r="A10670">
            <v>101159</v>
          </cell>
          <cell r="B10670" t="str">
            <v>COMPOSIÇÃO</v>
          </cell>
          <cell r="C10670" t="str">
            <v>ALVENARIA DE VEDAÇÃO DE BLOCOS CERÂMICOS MACIÇOS DE 5X10X20CM (ESPESSURA 10CM) E ARGAMASSA DE ASSENTAMENTO COM PREPARO EM BETONEIRA. AF_05/2020</v>
          </cell>
          <cell r="D10670" t="str">
            <v>M2</v>
          </cell>
          <cell r="E10670">
            <v>141.79</v>
          </cell>
        </row>
        <row r="10671">
          <cell r="A10671">
            <v>103322</v>
          </cell>
          <cell r="B10671" t="str">
            <v>COMPOSIÇÃO</v>
          </cell>
          <cell r="C10671" t="str">
            <v>ALVENARIA DE VEDAÇÃO DE BLOCOS CERÂMICOS FURADOS NA VERTICAL DE 9X19X39 CM (ESPESSURA 9 CM) E ARGAMASSA DE ASSENTAMENTO COM PREPARO EM BETONEIRA. AF_12/2021</v>
          </cell>
          <cell r="D10671" t="str">
            <v>M2</v>
          </cell>
          <cell r="E10671">
            <v>60.97</v>
          </cell>
        </row>
        <row r="10672">
          <cell r="A10672">
            <v>103323</v>
          </cell>
          <cell r="B10672" t="str">
            <v>COMPOSIÇÃO</v>
          </cell>
          <cell r="C10672" t="str">
            <v>ALVENARIA DE VEDAÇÃO DE BLOCOS CERÂMICOS FURADOS NA VERTICAL DE 9X19X39 CM (ESPESSURA 9 CM) E ARGAMASSA DE ASSENTAMENTO COM PREPARO MANUAL. AF_12/2021</v>
          </cell>
          <cell r="D10672" t="str">
            <v>M2</v>
          </cell>
          <cell r="E10672">
            <v>62.19</v>
          </cell>
        </row>
        <row r="10673">
          <cell r="A10673">
            <v>103324</v>
          </cell>
          <cell r="B10673" t="str">
            <v>COMPOSIÇÃO</v>
          </cell>
          <cell r="C10673" t="str">
            <v>ALVENARIA DE VEDAÇÃO DE BLOCOS CERÂMICOS FURADOS NA VERTICAL DE 14X19X39 CM (ESPESSURA 14 CM) E ARGAMASSA DE ASSENTAMENTO COM PREPARO EM BETONEIRA. AF_12/2021</v>
          </cell>
          <cell r="D10673" t="str">
            <v>M2</v>
          </cell>
          <cell r="E10673">
            <v>80.819999999999993</v>
          </cell>
        </row>
        <row r="10674">
          <cell r="A10674">
            <v>103325</v>
          </cell>
          <cell r="B10674" t="str">
            <v>COMPOSIÇÃO</v>
          </cell>
          <cell r="C10674" t="str">
            <v>ALVENARIA DE VEDAÇÃO DE BLOCOS CERÂMICOS FURADOS NA VERTICAL DE 14X19X39 CM (ESPESSURA 14 CM) E ARGAMASSA DE ASSENTAMENTO COM PREPARO MANUAL. AF_12/2021</v>
          </cell>
          <cell r="D10674" t="str">
            <v>M2</v>
          </cell>
          <cell r="E10674">
            <v>82.21</v>
          </cell>
        </row>
        <row r="10675">
          <cell r="A10675">
            <v>103326</v>
          </cell>
          <cell r="B10675" t="str">
            <v>COMPOSIÇÃO</v>
          </cell>
          <cell r="C10675" t="str">
            <v>ALVENARIA DE VEDAÇÃO DE BLOCOS CERÂMICOS FURADOS NA VERTICAL DE 19X19X39 CM (ESPESSURA 19 CM) E ARGAMASSA DE ASSENTAMENTO COM PREPARO EM BETONEIRA. AF_12/2021</v>
          </cell>
          <cell r="D10675" t="str">
            <v>M2</v>
          </cell>
          <cell r="E10675">
            <v>97.94</v>
          </cell>
        </row>
        <row r="10676">
          <cell r="A10676">
            <v>103327</v>
          </cell>
          <cell r="B10676" t="str">
            <v>COMPOSIÇÃO</v>
          </cell>
          <cell r="C10676" t="str">
            <v>ALVENARIA DE VEDAÇÃO DE BLOCOS CERÂMICOS FURADOS NA VERTICAL DE 19X19X39 CM (ESPESSURA 19 CM) E ARGAMASSA DE ASSENTAMENTO COM PREPARO MANUAL. AF_12/2021</v>
          </cell>
          <cell r="D10676" t="str">
            <v>M2</v>
          </cell>
          <cell r="E10676">
            <v>99.57</v>
          </cell>
        </row>
        <row r="10677">
          <cell r="A10677">
            <v>103328</v>
          </cell>
          <cell r="B10677" t="str">
            <v>COMPOSIÇÃO</v>
          </cell>
          <cell r="C10677" t="str">
            <v>ALVENARIA DE VEDAÇÃO DE BLOCOS CERÂMICOS FURADOS NA HORIZONTAL DE 9X19X19 CM (ESPESSURA 9 CM) E ARGAMASSA DE ASSENTAMENTO COM PREPARO EM BETONEIRA. AF_12/2021</v>
          </cell>
          <cell r="D10677" t="str">
            <v>M2</v>
          </cell>
          <cell r="E10677">
            <v>88.29</v>
          </cell>
        </row>
        <row r="10678">
          <cell r="A10678">
            <v>103329</v>
          </cell>
          <cell r="B10678" t="str">
            <v>COMPOSIÇÃO</v>
          </cell>
          <cell r="C10678" t="str">
            <v>ALVENARIA DE VEDAÇÃO DE BLOCOS CERÂMICOS FURADOS NA HORIZONTAL DE 9X19X19 CM (ESPESSURA 9 CM) E ARGAMASSA DE ASSENTAMENTO COM PREPARO MANUAL. AF_12/2021</v>
          </cell>
          <cell r="D10678" t="str">
            <v>M2</v>
          </cell>
          <cell r="E10678">
            <v>89.37</v>
          </cell>
        </row>
        <row r="10679">
          <cell r="A10679">
            <v>103330</v>
          </cell>
          <cell r="B10679" t="str">
            <v>COMPOSIÇÃO</v>
          </cell>
          <cell r="C10679" t="str">
            <v>ALVENARIA DE VEDAÇÃO DE BLOCOS CERÂMICOS FURADOS NA HORIZONTAL DE 11,5X19X19 CM (ESPESSURA 11,5 CM) E ARGAMASSA DE ASSENTAMENTO COM PREPARO EM BETONEIRA. AF_12/2021</v>
          </cell>
          <cell r="D10679" t="str">
            <v>M2</v>
          </cell>
          <cell r="E10679">
            <v>84.36</v>
          </cell>
        </row>
        <row r="10680">
          <cell r="A10680">
            <v>103331</v>
          </cell>
          <cell r="B10680" t="str">
            <v>COMPOSIÇÃO</v>
          </cell>
          <cell r="C10680" t="str">
            <v>ALVENARIA DE VEDAÇÃO DE BLOCOS CERÂMICOS FURADOS NA HORIZONTAL DE 11,5X19X19 CM (ESPESSURA 11,5 CM) E ARGAMASSA DE ASSENTAMENTO COM PREPARO MANUAL. AF_12/2021</v>
          </cell>
          <cell r="D10680" t="str">
            <v>M2</v>
          </cell>
          <cell r="E10680">
            <v>85.52</v>
          </cell>
        </row>
        <row r="10681">
          <cell r="A10681">
            <v>103332</v>
          </cell>
          <cell r="B10681" t="str">
            <v>COMPOSIÇÃO</v>
          </cell>
          <cell r="C10681" t="str">
            <v>ALVENARIA DE VEDAÇÃO DE BLOCOS CERÂMICOS FURADOS NA HORIZONTAL DE 9X14X19 CM (ESPESSURA 9 CM) E ARGAMASSA DE ASSENTAMENTO COM PREPARO EM BETONEIRA. AF_12/2021</v>
          </cell>
          <cell r="D10681" t="str">
            <v>M2</v>
          </cell>
          <cell r="E10681">
            <v>115.23</v>
          </cell>
        </row>
        <row r="10682">
          <cell r="A10682">
            <v>103333</v>
          </cell>
          <cell r="B10682" t="str">
            <v>COMPOSIÇÃO</v>
          </cell>
          <cell r="C10682" t="str">
            <v>ALVENARIA DE VEDAÇÃO DE BLOCOS CERÂMICOS FURADOS NA HORIZONTAL DE 9X14X19 CM (ESPESSURA 9 CM) E ARGAMASSA DE ASSENTAMENTO COM PREPARO MANUAL. AF_12/2021</v>
          </cell>
          <cell r="D10682" t="str">
            <v>M2</v>
          </cell>
          <cell r="E10682">
            <v>116.47</v>
          </cell>
        </row>
        <row r="10683">
          <cell r="A10683">
            <v>103334</v>
          </cell>
          <cell r="B10683" t="str">
            <v>COMPOSIÇÃO</v>
          </cell>
          <cell r="C10683" t="str">
            <v>ALVENARIA DE VEDAÇÃO DE BLOCOS CERÂMICOS FURADOS NA HORIZONTAL DE 14X9X19 CM (ESPESSURA 14 CM, BLOCO DEITADO) E ARGAMASSA DE ASSENTAMENTO COM PREPARO EM BETONEIRA. AF_12/2021</v>
          </cell>
          <cell r="D10683" t="str">
            <v>M2</v>
          </cell>
          <cell r="E10683">
            <v>142.58000000000001</v>
          </cell>
        </row>
        <row r="10684">
          <cell r="A10684">
            <v>103335</v>
          </cell>
          <cell r="B10684" t="str">
            <v>COMPOSIÇÃO</v>
          </cell>
          <cell r="C10684" t="str">
            <v>ALVENARIA DE VEDAÇÃO DE BLOCOS CERÂMICOS FURADOS NA HORIZONTAL DE 14X9X19 CM (ESPESSURA 14 CM, BLOCO DEITADO) E ARGAMASSA DE ASSENTAMENTO COM PREPARO MANUAL. AF_12/2021</v>
          </cell>
          <cell r="D10684" t="str">
            <v>M2</v>
          </cell>
          <cell r="E10684">
            <v>144.74</v>
          </cell>
        </row>
        <row r="10685">
          <cell r="A10685">
            <v>103350</v>
          </cell>
          <cell r="B10685" t="str">
            <v>COMPOSIÇÃO</v>
          </cell>
          <cell r="C10685" t="str">
            <v>ALVENARIA DE VEDAÇÃO DE BLOCOS CERÂMICOS FURADOS NA HORIZONTAL DE 9X9X19 CM (ESPESSURA 9 CM) E ARGAMASSA DE ASSENTAMENTO COM PREPARO EM BETONEIRA. AF_12/2021</v>
          </cell>
          <cell r="D10685" t="str">
            <v>M2</v>
          </cell>
          <cell r="E10685">
            <v>175.72</v>
          </cell>
        </row>
        <row r="10686">
          <cell r="A10686">
            <v>103351</v>
          </cell>
          <cell r="B10686" t="str">
            <v>COMPOSIÇÃO</v>
          </cell>
          <cell r="C10686" t="str">
            <v>ALVENARIA DE VEDAÇÃO DE BLOCOS CERÂMICOS FURADOS NA HORIZONTAL DE 9X9X19 CM (ESPESSURA 9 CM) E ARGAMASSA DE ASSENTAMENTO COM PREPARO MANUAL. AF_12/2021</v>
          </cell>
          <cell r="D10686" t="str">
            <v>M2</v>
          </cell>
          <cell r="E10686">
            <v>177.3</v>
          </cell>
        </row>
        <row r="10687">
          <cell r="A10687">
            <v>103356</v>
          </cell>
          <cell r="B10687" t="str">
            <v>COMPOSIÇÃO</v>
          </cell>
          <cell r="C10687" t="str">
            <v>ALVENARIA DE VEDAÇÃO DE BLOCOS CERÂMICOS FURADOS NA HORIZONTAL DE 9X19X29 CM (ESPESSURA 9 CM) E ARGAMASSA DE ASSENTAMENTO COM PREPARO EM BETONEIRA. AF_12/2021</v>
          </cell>
          <cell r="D10687" t="str">
            <v>M2</v>
          </cell>
          <cell r="E10687">
            <v>56.94</v>
          </cell>
        </row>
        <row r="10688">
          <cell r="A10688">
            <v>103357</v>
          </cell>
          <cell r="B10688" t="str">
            <v>COMPOSIÇÃO</v>
          </cell>
          <cell r="C10688" t="str">
            <v>ALVENARIA DE VEDAÇÃO DE BLOCOS CERÂMICOS FURADOS NA HORIZONTAL DE 9X19X29 CM (ESPESSURA 9 CM) E ARGAMASSA DE ASSENTAMENTO COM PREPARO MANUAL. AF_12/2021</v>
          </cell>
          <cell r="D10688" t="str">
            <v>M2</v>
          </cell>
          <cell r="E10688">
            <v>57.85</v>
          </cell>
        </row>
        <row r="10689">
          <cell r="A10689">
            <v>89282</v>
          </cell>
          <cell r="B10689" t="str">
            <v>COMPOSIÇÃO</v>
          </cell>
          <cell r="C10689" t="str">
            <v>ALVENARIA ESTRUTURAL DE BLOCOS CERÂMICOS 14X19X39, (ESPESSURA DE 14 CM), UTILIZANDO PALHETA E ARGAMASSA DE ASSENTAMENTO COM PREPARO EM BETONEIRA. AF_03/2023</v>
          </cell>
          <cell r="D10689" t="str">
            <v>M2</v>
          </cell>
          <cell r="E10689">
            <v>76.41</v>
          </cell>
        </row>
        <row r="10690">
          <cell r="A10690">
            <v>89283</v>
          </cell>
          <cell r="B10690" t="str">
            <v>COMPOSIÇÃO</v>
          </cell>
          <cell r="C10690" t="str">
            <v>ALVENARIA ESTRUTURAL DE BLOCOS CERÂMICOS 14X19X39, (ESPESSURA DE 14 CM), UTILIZANDO PALHETA E ARGAMASSA DE ASSENTAMENTO COM PREPARO MANUAL. AF_03/2023</v>
          </cell>
          <cell r="D10690" t="str">
            <v>M2</v>
          </cell>
          <cell r="E10690">
            <v>77.86</v>
          </cell>
        </row>
        <row r="10691">
          <cell r="A10691">
            <v>89290</v>
          </cell>
          <cell r="B10691" t="str">
            <v>COMPOSIÇÃO</v>
          </cell>
          <cell r="C10691" t="str">
            <v>ALVENARIA ESTRUTURAL DE BLOCOS CERÂMICOS 14X19X29, (ESPESSURA DE 14 CM), UTILIZANDO PALHETA E ARGAMASSA DE ASSENTAMENTO COM PREPARO EM BETONEIRA. AF_03/2023</v>
          </cell>
          <cell r="D10691" t="str">
            <v>M2</v>
          </cell>
          <cell r="E10691">
            <v>85.1</v>
          </cell>
        </row>
        <row r="10692">
          <cell r="A10692">
            <v>89291</v>
          </cell>
          <cell r="B10692" t="str">
            <v>COMPOSIÇÃO</v>
          </cell>
          <cell r="C10692" t="str">
            <v>ALVENARIA ESTRUTURAL DE BLOCOS CERÂMICOS 14X19X29, (ESPESSURA DE 14 CM), UTILIZANDO PALHETA E ARGAMASSA DE ASSENTAMENTO COM PREPARO MANUAL. AF_03/2023</v>
          </cell>
          <cell r="D10692" t="str">
            <v>M2</v>
          </cell>
          <cell r="E10692">
            <v>86.7</v>
          </cell>
        </row>
        <row r="10693">
          <cell r="A10693">
            <v>89298</v>
          </cell>
          <cell r="B10693" t="str">
            <v>COMPOSIÇÃO</v>
          </cell>
          <cell r="C10693" t="str">
            <v>ALVENARIA ESTRUTURAL DE BLOCOS CERÂMICOS 14X19X39, (ESPESSURA DE 14 CM), UTILIZANDO COLHER DE PEDREIRO E ARGAMASSA DE ASSENTAMENTO COM PREPARO EM BETONEIRA. AF_03/2023</v>
          </cell>
          <cell r="D10693" t="str">
            <v>M2</v>
          </cell>
          <cell r="E10693">
            <v>86.71</v>
          </cell>
        </row>
        <row r="10694">
          <cell r="A10694">
            <v>89299</v>
          </cell>
          <cell r="B10694" t="str">
            <v>COMPOSIÇÃO</v>
          </cell>
          <cell r="C10694" t="str">
            <v>ALVENARIA ESTRUTURAL DE BLOCOS CERÂMICOS 14X19X39, (ESPESSURA DE 14 CM), UTILIZANDO COLHER DE PEDREIRO E ARGAMASSA DE ASSENTAMENTO COM PREPARO MANUAL. AF_03/2023</v>
          </cell>
          <cell r="D10694" t="str">
            <v>M2</v>
          </cell>
          <cell r="E10694">
            <v>88.64</v>
          </cell>
        </row>
        <row r="10695">
          <cell r="A10695">
            <v>89306</v>
          </cell>
          <cell r="B10695" t="str">
            <v>COMPOSIÇÃO</v>
          </cell>
          <cell r="C10695" t="str">
            <v>ALVENARIA ESTRUTURAL DE BLOCOS CERÂMICOS 14X19X29, (ESPESSURA DE 14 CM), UTILIZANDO COLHER DE PEDREIRO E ARGAMASSA DE ASSENTAMENTO COM PREPARO EM BETONEIRA. AF_03/2023</v>
          </cell>
          <cell r="D10695" t="str">
            <v>M2</v>
          </cell>
          <cell r="E10695">
            <v>99.59</v>
          </cell>
        </row>
        <row r="10696">
          <cell r="A10696">
            <v>89307</v>
          </cell>
          <cell r="B10696" t="str">
            <v>COMPOSIÇÃO</v>
          </cell>
          <cell r="C10696" t="str">
            <v>ALVENARIA ESTRUTURAL DE BLOCOS CERÂMICOS 14X19X29, (ESPESSURA DE 14 CM), UTILIZANDO COLHER DE PEDREIRO E ARGAMASSA DE ASSENTAMENTO COM PREPARO MANUAL. AF_03/2023</v>
          </cell>
          <cell r="D10696" t="str">
            <v>M2</v>
          </cell>
          <cell r="E10696">
            <v>101.75</v>
          </cell>
        </row>
        <row r="10697">
          <cell r="A10697">
            <v>101157</v>
          </cell>
          <cell r="B10697" t="str">
            <v>COMPOSIÇÃO</v>
          </cell>
          <cell r="C10697" t="str">
            <v>ALVENARIA DE VEDAÇÃO DE BLOCOS DE GESSO DE 7X50X66CM (ESPESSURA 7CM). AF_05/2020</v>
          </cell>
          <cell r="D10697" t="str">
            <v>M2</v>
          </cell>
          <cell r="E10697">
            <v>71.27</v>
          </cell>
        </row>
        <row r="10698">
          <cell r="A10698">
            <v>101158</v>
          </cell>
          <cell r="B10698" t="str">
            <v>COMPOSIÇÃO</v>
          </cell>
          <cell r="C10698" t="str">
            <v>ALVENARIA DE VEDAÇÃO DE BLOCOS DE GESSO DE 10X50X66CM (ESPESSURA 10CM). AF_05/2020</v>
          </cell>
          <cell r="D10698" t="str">
            <v>M2</v>
          </cell>
          <cell r="E10698">
            <v>94.04</v>
          </cell>
        </row>
        <row r="10699">
          <cell r="A10699">
            <v>101162</v>
          </cell>
          <cell r="B10699" t="str">
            <v>COMPOSIÇÃO</v>
          </cell>
          <cell r="C10699" t="str">
            <v>ALVENARIA DE VEDAÇÃO COM ELEMENTO VAZADO DE CERÂMICA (COBOGÓ) DE 7X20X20CM E ARGAMASSA DE ASSENTAMENTO COM PREPARO EM BETONEIRA. AF_05/2020</v>
          </cell>
          <cell r="D10699" t="str">
            <v>M2</v>
          </cell>
          <cell r="E10699">
            <v>159.31</v>
          </cell>
        </row>
        <row r="10700">
          <cell r="A10700">
            <v>103316</v>
          </cell>
          <cell r="B10700" t="str">
            <v>COMPOSIÇÃO</v>
          </cell>
          <cell r="C10700" t="str">
            <v>ALVENARIA DE VEDAÇÃO DE BLOCOS VAZADOS DE CONCRETO DE 9X19X39 CM (ESPESSURA 9 CM) E ARGAMASSA DE ASSENTAMENTO COM PREPARO EM BETONEIRA. AF_12/2021</v>
          </cell>
          <cell r="D10700" t="str">
            <v>M2</v>
          </cell>
          <cell r="E10700">
            <v>75.88</v>
          </cell>
        </row>
        <row r="10701">
          <cell r="A10701">
            <v>103317</v>
          </cell>
          <cell r="B10701" t="str">
            <v>COMPOSIÇÃO</v>
          </cell>
          <cell r="C10701" t="str">
            <v>ALVENARIA DE VEDAÇÃO DE BLOCOS VAZADOS DE CONCRETO DE 9X19X39 CM (ESPESSURA 9 CM) E ARGAMASSA DE ASSENTAMENTO COM PREPARO MANUAL. AF_12/2021</v>
          </cell>
          <cell r="D10701" t="str">
            <v>M2</v>
          </cell>
          <cell r="E10701">
            <v>76.91</v>
          </cell>
        </row>
        <row r="10702">
          <cell r="A10702">
            <v>103318</v>
          </cell>
          <cell r="B10702" t="str">
            <v>COMPOSIÇÃO</v>
          </cell>
          <cell r="C10702" t="str">
            <v>ALVENARIA DE VEDAÇÃO DE BLOCOS VAZADOS DE CONCRETO DE 14X19X39 CM (ESPESSURA 14 CM)  E ARGAMASSA DE ASSENTAMENTO COM PREPARO EM BETONEIRA. AF_12/2021</v>
          </cell>
          <cell r="D10702" t="str">
            <v>M2</v>
          </cell>
          <cell r="E10702">
            <v>97.97</v>
          </cell>
        </row>
        <row r="10703">
          <cell r="A10703">
            <v>103319</v>
          </cell>
          <cell r="B10703" t="str">
            <v>COMPOSIÇÃO</v>
          </cell>
          <cell r="C10703" t="str">
            <v>ALVENARIA DE VEDAÇÃO DE BLOCOS VAZADOS DE CONCRETO DE 14X19X39 CM (ESPESSURA 14 CM) E ARGAMASSA DE ASSENTAMENTO COM PREPARO MANUAL. AF_12/2021</v>
          </cell>
          <cell r="D10703" t="str">
            <v>M2</v>
          </cell>
          <cell r="E10703">
            <v>99.17</v>
          </cell>
        </row>
        <row r="10704">
          <cell r="A10704">
            <v>103320</v>
          </cell>
          <cell r="B10704" t="str">
            <v>COMPOSIÇÃO</v>
          </cell>
          <cell r="C10704" t="str">
            <v>ALVENARIA DE VEDAÇÃO DE BLOCOS VAZADOS DE CONCRETO DE 19X19X39 CM (ESPESSURA 19 CM) E ARGAMASSA DE ASSENTAMENTO COM PREPARO EM BETONEIRA. AF_12/2021</v>
          </cell>
          <cell r="D10704" t="str">
            <v>M2</v>
          </cell>
          <cell r="E10704">
            <v>118.43</v>
          </cell>
        </row>
        <row r="10705">
          <cell r="A10705">
            <v>103321</v>
          </cell>
          <cell r="B10705" t="str">
            <v>COMPOSIÇÃO</v>
          </cell>
          <cell r="C10705" t="str">
            <v>ALVENARIA DE VEDAÇÃO DE BLOCOS VAZADOS DE CONCRETO DE 19X19X39 CM (ESPESSURA 19 CM) E ARGAMASSA DE ASSENTAMENTO COM PREPARO MANUAL. AF_12/2021</v>
          </cell>
          <cell r="D10705" t="str">
            <v>M2</v>
          </cell>
          <cell r="E10705">
            <v>119.94</v>
          </cell>
        </row>
        <row r="10706">
          <cell r="A10706">
            <v>103336</v>
          </cell>
          <cell r="B10706" t="str">
            <v>COMPOSIÇÃO</v>
          </cell>
          <cell r="C10706" t="str">
            <v>ALVENARIA DE VEDAÇÃO DE BLOCOS  VAZADOS DE CONCRETO APARENTE DE 9X19X39 CM (ESPESSURA 9 CM) E ARGAMASSA DE ASSENTAMENTO COM PREPARO EM BETONEIRA. AF_12/2021</v>
          </cell>
          <cell r="D10706" t="str">
            <v>M2</v>
          </cell>
          <cell r="E10706">
            <v>84.17</v>
          </cell>
        </row>
        <row r="10707">
          <cell r="A10707">
            <v>103337</v>
          </cell>
          <cell r="B10707" t="str">
            <v>COMPOSIÇÃO</v>
          </cell>
          <cell r="C10707" t="str">
            <v>ALVENARIA DE VEDAÇÃO DE BLOCOS  VAZADOS DE CONCRETO APARENTE DE 9X19X39 CM (ESPESSURA 9 CM) E ARGAMASSA DE ASSENTAMENTO COM PREPARO MANUAL. AF_12/2021</v>
          </cell>
          <cell r="D10707" t="str">
            <v>M2</v>
          </cell>
          <cell r="E10707">
            <v>85.2</v>
          </cell>
        </row>
        <row r="10708">
          <cell r="A10708">
            <v>103338</v>
          </cell>
          <cell r="B10708" t="str">
            <v>COMPOSIÇÃO</v>
          </cell>
          <cell r="C10708" t="str">
            <v>ALVENARIA DE VEDAÇÃO DE BLOCOS  VAZADOS DE CONCRETO APARENTE DE 14X19X39 CM (ESPESSURA 14 CM) E ARGAMASSA DE ASSENTAMENTO COM PREPARO EM BETONEIRA. AF_12/2021</v>
          </cell>
          <cell r="D10708" t="str">
            <v>M2</v>
          </cell>
          <cell r="E10708">
            <v>110.32</v>
          </cell>
        </row>
        <row r="10709">
          <cell r="A10709">
            <v>103339</v>
          </cell>
          <cell r="B10709" t="str">
            <v>COMPOSIÇÃO</v>
          </cell>
          <cell r="C10709" t="str">
            <v>ALVENARIA DE VEDAÇÃO DE BLOCOS  VAZADOS DE CONCRETO APARENTE DE 14X19X39 CM (ESPESSURA 14 CM) E ARGAMASSA DE ASSENTAMENTO COM PREPARO MANUAL. AF_12/2021</v>
          </cell>
          <cell r="D10709" t="str">
            <v>M2</v>
          </cell>
          <cell r="E10709">
            <v>111.52</v>
          </cell>
        </row>
        <row r="10710">
          <cell r="A10710">
            <v>103340</v>
          </cell>
          <cell r="B10710" t="str">
            <v>COMPOSIÇÃO</v>
          </cell>
          <cell r="C10710" t="str">
            <v>ALVENARIA DE VEDAÇÃO DE BLOCOS  VAZADOS DE CONCRETO APARENTE DE 19X19X39 CM (ESPESSURA 19 CM) E ARGAMASSA DE ASSENTAMENTO COM PREPARO EM BETONEIRA. AF_12/2021</v>
          </cell>
          <cell r="D10710" t="str">
            <v>M2</v>
          </cell>
          <cell r="E10710">
            <v>134.47</v>
          </cell>
        </row>
        <row r="10711">
          <cell r="A10711">
            <v>103341</v>
          </cell>
          <cell r="B10711" t="str">
            <v>COMPOSIÇÃO</v>
          </cell>
          <cell r="C10711" t="str">
            <v>ALVENARIA DE VEDAÇÃO DE BLOCOS  VAZADOS DE CONCRETO APARENTE DE 19X19X39 CM (ESPESSURA 19 CM) E ARGAMASSA DE ASSENTAMENTO COM PREPARO MANUAL. AF_12/2021</v>
          </cell>
          <cell r="D10711" t="str">
            <v>M2</v>
          </cell>
          <cell r="E10711">
            <v>135.97999999999999</v>
          </cell>
        </row>
        <row r="10712">
          <cell r="A10712">
            <v>103342</v>
          </cell>
          <cell r="B10712" t="str">
            <v>COMPOSIÇÃO</v>
          </cell>
          <cell r="C10712" t="str">
            <v>ALVENARIA DE VEDAÇÃO DE BLOCOS  VAZADOS DE CONCRETO DE 14X19X29 CM (ESPESSURA 14 CM) E ARGAMASSA DE ASSENTAMENTO COM PREPARO EM BETONEIRA. AF_12/2021</v>
          </cell>
          <cell r="D10712" t="str">
            <v>M2</v>
          </cell>
          <cell r="E10712">
            <v>114.74</v>
          </cell>
        </row>
        <row r="10713">
          <cell r="A10713">
            <v>103343</v>
          </cell>
          <cell r="B10713" t="str">
            <v>COMPOSIÇÃO</v>
          </cell>
          <cell r="C10713" t="str">
            <v>ALVENARIA DE VEDAÇÃO DE BLOCOS  VAZADOS DE CONCRETO DE 14X19X29 CM (ESPESSURA 14 CM) E ARGAMASSA DE ASSENTAMENTO COM PREPARO MANUAL. AF_12/2021</v>
          </cell>
          <cell r="D10713" t="str">
            <v>M2</v>
          </cell>
          <cell r="E10713">
            <v>116.08</v>
          </cell>
        </row>
        <row r="10714">
          <cell r="A10714">
            <v>89453</v>
          </cell>
          <cell r="B10714" t="str">
            <v>COMPOSIÇÃO</v>
          </cell>
          <cell r="C10714" t="str">
            <v>ALVENARIA DE BLOCOS DE CONCRETO ESTRUTURAL 14X19X39 CM (ESPESSURA 14 CM), FBK = 4,5 MPA, UTILIZANDO PALHETA. AF_10/2022</v>
          </cell>
          <cell r="D10714" t="str">
            <v>M2</v>
          </cell>
          <cell r="E10714">
            <v>88.88</v>
          </cell>
        </row>
        <row r="10715">
          <cell r="A10715">
            <v>89455</v>
          </cell>
          <cell r="B10715" t="str">
            <v>COMPOSIÇÃO</v>
          </cell>
          <cell r="C10715" t="str">
            <v>ALVENARIA DE BLOCOS DE CONCRETO ESTRUTURAL 14X19X39 CM (ESPESSURA 14 CM), FBK = 14 MPA, UTILIZANDO PALHETA. AF_10/2022</v>
          </cell>
          <cell r="D10715" t="str">
            <v>M2</v>
          </cell>
          <cell r="E10715">
            <v>109.04</v>
          </cell>
        </row>
        <row r="10716">
          <cell r="A10716">
            <v>89462</v>
          </cell>
          <cell r="B10716" t="str">
            <v>COMPOSIÇÃO</v>
          </cell>
          <cell r="C10716" t="str">
            <v>ALVENARIA DE BLOCOS DE CONCRETO ESTRUTURAL 14X19X29 CM (ESPESSURA 14 CM), FBK = 4,5 MPA, UTILIZANDO PALHETA. AF_10/2022</v>
          </cell>
          <cell r="D10716" t="str">
            <v>M2</v>
          </cell>
          <cell r="E10716">
            <v>115.51</v>
          </cell>
        </row>
        <row r="10717">
          <cell r="A10717">
            <v>89464</v>
          </cell>
          <cell r="B10717" t="str">
            <v>COMPOSIÇÃO</v>
          </cell>
          <cell r="C10717" t="str">
            <v>ALVENARIA DE BLOCOS DE CONCRETO ESTRUTURAL 14X19X29 CM (ESPESSURA 14 CM), FBK = 14,0 MPA, UTILIZANDO PALHETA. AF_10/2022</v>
          </cell>
          <cell r="D10717" t="str">
            <v>M2</v>
          </cell>
          <cell r="E10717">
            <v>137.44999999999999</v>
          </cell>
        </row>
        <row r="10718">
          <cell r="A10718">
            <v>89470</v>
          </cell>
          <cell r="B10718" t="str">
            <v>COMPOSIÇÃO</v>
          </cell>
          <cell r="C10718" t="str">
            <v>ALVENARIA DE BLOCOS DE CONCRETO ESTRUTURAL 14X19X39 CM (ESPESSURA 14 CM), FBK = 4,5 MPA, UTILIZANDO COLHER DE PEDREIRO. AF_10/2022</v>
          </cell>
          <cell r="D10718" t="str">
            <v>M2</v>
          </cell>
          <cell r="E10718">
            <v>99.35</v>
          </cell>
        </row>
        <row r="10719">
          <cell r="A10719">
            <v>89472</v>
          </cell>
          <cell r="B10719" t="str">
            <v>COMPOSIÇÃO</v>
          </cell>
          <cell r="C10719" t="str">
            <v>ALVENARIA DE BLOCOS DE CONCRETO ESTRUTURAL 14X19X39 CM (ESPESSURA 14 CM), FBK = 14 MPA, UTILIZANDO COLHER DE PEDREIRO. AF_10/2022</v>
          </cell>
          <cell r="D10719" t="str">
            <v>M2</v>
          </cell>
          <cell r="E10719">
            <v>120.59</v>
          </cell>
        </row>
        <row r="10720">
          <cell r="A10720">
            <v>89478</v>
          </cell>
          <cell r="B10720" t="str">
            <v>COMPOSIÇÃO</v>
          </cell>
          <cell r="C10720" t="str">
            <v>ALVENARIA DE BLOCOS DE CONCRETO ESTRUTURAL 14X19X29 CM (ESPESSURA 14 CM), FBK = 4,5 MPA, UTILIZANDO COLHER DE PEDREIRO. AF_10/2022</v>
          </cell>
          <cell r="D10720" t="str">
            <v>M2</v>
          </cell>
          <cell r="E10720">
            <v>132.47999999999999</v>
          </cell>
        </row>
        <row r="10721">
          <cell r="A10721">
            <v>89480</v>
          </cell>
          <cell r="B10721" t="str">
            <v>COMPOSIÇÃO</v>
          </cell>
          <cell r="C10721" t="str">
            <v>ALVENARIA DE BLOCOS DE CONCRETO ESTRUTURAL 14X19X29 CM (ESPESSURA 14 CM), FBK = 14 MPA, UTILIZANDO COLHER DE PEDREIRO. AF_10/2022</v>
          </cell>
          <cell r="D10721" t="str">
            <v>M2</v>
          </cell>
          <cell r="E10721">
            <v>155.51</v>
          </cell>
        </row>
        <row r="10722">
          <cell r="A10722">
            <v>101161</v>
          </cell>
          <cell r="B10722" t="str">
            <v>COMPOSIÇÃO</v>
          </cell>
          <cell r="C10722" t="str">
            <v>ALVENARIA DE VEDAÇÃO COM ELEMENTO VAZADO DE CONCRETO (COBOGÓ) DE 7X50X50CM E ARGAMASSA DE ASSENTAMENTO COM PREPARO EM BETONEIRA. AF_05/2020</v>
          </cell>
          <cell r="D10722" t="str">
            <v>M2</v>
          </cell>
          <cell r="E10722">
            <v>228.01</v>
          </cell>
        </row>
        <row r="10723">
          <cell r="A10723">
            <v>101163</v>
          </cell>
          <cell r="B10723" t="str">
            <v>COMPOSIÇÃO</v>
          </cell>
          <cell r="C10723" t="str">
            <v>ALVENARIA DE VEDAÇÃO COM BLOCO DE VIDRO VAZADO, TIPO VENEZIANA, DE 6X20X20CM E ARGAMASSA DE ASSENTAMENTO COM PREPARO EM BETONEIRA. AF_05/2020</v>
          </cell>
          <cell r="D10723" t="str">
            <v>M2</v>
          </cell>
          <cell r="E10723">
            <v>927.66</v>
          </cell>
        </row>
        <row r="10724">
          <cell r="A10724">
            <v>101164</v>
          </cell>
          <cell r="B10724" t="str">
            <v>COMPOSIÇÃO</v>
          </cell>
          <cell r="C10724" t="str">
            <v>ALVENARIA DE VEDAÇÃO COM BLOCO DE VIDRO, TIPO CANELADO, DE 8X19X19CM E ARGAMASSA DE ASSENTAMENTO COM PREPARO EM BETONEIRA. AF_05/2020</v>
          </cell>
          <cell r="D10724" t="str">
            <v>M2</v>
          </cell>
          <cell r="E10724">
            <v>941.01</v>
          </cell>
        </row>
        <row r="10725">
          <cell r="A10725">
            <v>96358</v>
          </cell>
          <cell r="B10725" t="str">
            <v>COMPOSIÇÃO</v>
          </cell>
          <cell r="C10725" t="str">
            <v>PAREDE COM SISTEMA EM CHAPAS DE GESSO PARA DRYWALL, USO INTERNO, COM DUAS FACES SIMPLES E ESTRUTURA METÁLICA COM GUIAS SIMPLES, SEM VÃOS. AF_07/2023_PS</v>
          </cell>
          <cell r="D10725" t="str">
            <v>M2</v>
          </cell>
          <cell r="E10725">
            <v>102.26</v>
          </cell>
        </row>
        <row r="10726">
          <cell r="A10726">
            <v>96359</v>
          </cell>
          <cell r="B10726" t="str">
            <v>COMPOSIÇÃO</v>
          </cell>
          <cell r="C10726" t="str">
            <v>PAREDE COM SISTEMA EM CHAPAS DE GESSO PARA DRYWALL, USO INTERNO, COM DUAS FACES SIMPLES E ESTRUTURA METÁLICA COM GUIAS SIMPLES PARA PAREDES COM ÁREA LÍQUIDA MAIOR OU IGUAL A 6 M2, COM VÃOS. AF_07/2023_PS</v>
          </cell>
          <cell r="D10726" t="str">
            <v>M2</v>
          </cell>
          <cell r="E10726">
            <v>113.44</v>
          </cell>
        </row>
        <row r="10727">
          <cell r="A10727">
            <v>96360</v>
          </cell>
          <cell r="B10727" t="str">
            <v>COMPOSIÇÃO</v>
          </cell>
          <cell r="C10727" t="str">
            <v>PAREDE COM SISTEMA EM CHAPAS DE GESSO PARA DRYWALL, USO INTERNO, COM DUAS FACES SIMPLES E ESTRUTURA METÁLICA COM GUIAS DUPLAS, SEM VÃOS. AF_07/2023_PS</v>
          </cell>
          <cell r="D10727" t="str">
            <v>M2</v>
          </cell>
          <cell r="E10727">
            <v>130.85</v>
          </cell>
        </row>
        <row r="10728">
          <cell r="A10728">
            <v>96361</v>
          </cell>
          <cell r="B10728" t="str">
            <v>COMPOSIÇÃO</v>
          </cell>
          <cell r="C10728" t="str">
            <v>PAREDE COM SISTEMA EM CHAPAS DE GESSO PARA DRYWALL, USO INTERNO, COM DUAS FACES SIMPLES E ESTRUTURA METÁLICA COM GUIAS DUPLAS PARA PAREDES COM ÁREA LÍQUIDA MAIOR OU IGUAL A 6 M2, COM VÃOS. AF_07/2023_PS</v>
          </cell>
          <cell r="D10728" t="str">
            <v>M2</v>
          </cell>
          <cell r="E10728">
            <v>152.19999999999999</v>
          </cell>
        </row>
        <row r="10729">
          <cell r="A10729">
            <v>96362</v>
          </cell>
          <cell r="B10729" t="str">
            <v>COMPOSIÇÃO</v>
          </cell>
          <cell r="C10729" t="str">
            <v>PAREDE COM SISTEMA EM CHAPAS DE GESSO PARA DRYWALL, USO INTERNO, COM UMA FACE SIMPLES E OUTRA FACE DUPLA E ESTRUTURA METÁLICA COM GUIAS SIMPLES, SEM VÃOS. AF_07/2023_PS</v>
          </cell>
          <cell r="D10729" t="str">
            <v>M2</v>
          </cell>
          <cell r="E10729">
            <v>134.16999999999999</v>
          </cell>
        </row>
        <row r="10730">
          <cell r="A10730">
            <v>96363</v>
          </cell>
          <cell r="B10730" t="str">
            <v>COMPOSIÇÃO</v>
          </cell>
          <cell r="C10730" t="str">
            <v>PAREDE COM SISTEMA EM CHAPAS DE GESSO PARA DRYWALL, USO INTERNO, COM UMA FACE SIMPLES E OUTRA FACE DUPLA E ESTRUTURA METÁLICA COM GUIAS SIMPLES PARA PAREDES COM ÁREA LÍQUIDA MAIOR OU IGUAL A 6 M2, COM VÃOS. AF_07/2023_PS</v>
          </cell>
          <cell r="D10730" t="str">
            <v>M2</v>
          </cell>
          <cell r="E10730">
            <v>145.84</v>
          </cell>
        </row>
        <row r="10731">
          <cell r="A10731">
            <v>96364</v>
          </cell>
          <cell r="B10731" t="str">
            <v>COMPOSIÇÃO</v>
          </cell>
          <cell r="C10731" t="str">
            <v>PAREDE COM SISTEMA EM CHAPAS DE GESSO PARA DRYWALL, USO INTERNO COM UMA FACE SIMPLES E OUTRA FACE DUPLA E ESTRUTURA METÁLICA COM GUIAS DUPLAS, SEM VÃOS. AF_07/2023_PS</v>
          </cell>
          <cell r="D10731" t="str">
            <v>M2</v>
          </cell>
          <cell r="E10731">
            <v>162.76</v>
          </cell>
        </row>
        <row r="10732">
          <cell r="A10732">
            <v>96365</v>
          </cell>
          <cell r="B10732" t="str">
            <v>COMPOSIÇÃO</v>
          </cell>
          <cell r="C10732" t="str">
            <v>PAREDE COM SISTEMA EM CHAPAS DE GESSO PARA DRYWALL, USO INTERNO, COM UMA FACE SIMPLES E OUTRA FACE DUPLA E   ESTRUTURA METÁLICA COM GUIAS DUPLAS PARA PAREDES COM ÁREA LÍQUIDA MAIOR OU IGUAL A 6 M2, COM VÃOS. AF_07/2023_PS</v>
          </cell>
          <cell r="D10732" t="str">
            <v>M2</v>
          </cell>
          <cell r="E10732">
            <v>184.63</v>
          </cell>
        </row>
        <row r="10733">
          <cell r="A10733">
            <v>96366</v>
          </cell>
          <cell r="B10733" t="str">
            <v>COMPOSIÇÃO</v>
          </cell>
          <cell r="C10733" t="str">
            <v>PAREDE COM SISTEMA EM CHAPAS DE GESSO PARA DRYWALL, USO INTERNO, COM DUAS FACES DUPLAS E ESTRUTURA METÁLICA COM GUIAS SIMPLES, SEM VÃOS. AF_07/2023_PS</v>
          </cell>
          <cell r="D10733" t="str">
            <v>M2</v>
          </cell>
          <cell r="E10733">
            <v>166.08</v>
          </cell>
        </row>
        <row r="10734">
          <cell r="A10734">
            <v>96367</v>
          </cell>
          <cell r="B10734" t="str">
            <v>COMPOSIÇÃO</v>
          </cell>
          <cell r="C10734" t="str">
            <v>PAREDE COM SISTEMA EM CHAPAS DE GESSO PARA DRYWALL, USO INTERNO, COM DUAS FACES DUPLAS E ESTRUTURA METÁLICA COM GUIAS SIMPLES PARA PAREDES COM ÁREA LÍQUIDA MAIOR OU IGUAL A 6 M2, COM VÃOS. AF_07/2023_PS</v>
          </cell>
          <cell r="D10734" t="str">
            <v>M2</v>
          </cell>
          <cell r="E10734">
            <v>178.25</v>
          </cell>
        </row>
        <row r="10735">
          <cell r="A10735">
            <v>96368</v>
          </cell>
          <cell r="B10735" t="str">
            <v>COMPOSIÇÃO</v>
          </cell>
          <cell r="C10735" t="str">
            <v>PAREDE COM SISTEMA EM CHAPAS DE GESSO PARA DRYWALL, USO INTERNO COM DUAS FACES DUPLAS E ESTRUTURA METÁLICA COM GUIAS DUPLAS, SEM VÃOS. AF_07/2023_PS</v>
          </cell>
          <cell r="D10735" t="str">
            <v>M2</v>
          </cell>
          <cell r="E10735">
            <v>194.69</v>
          </cell>
        </row>
        <row r="10736">
          <cell r="A10736">
            <v>96369</v>
          </cell>
          <cell r="B10736" t="str">
            <v>COMPOSIÇÃO</v>
          </cell>
          <cell r="C10736" t="str">
            <v>PAREDE COM SISTEMA EM CHAPAS DE GESSO PARA DRYWALL, USO INTERNO, COM DUAS FACES DUPLAS E ESTRUTURA METÁLICA COM GUIAS DUPLAS PARA PAREDES COM ÁREA LÍQUIDA MAIOR OU IGUAL A 6 M2, COM VÃOS. AF_07/2023_PS</v>
          </cell>
          <cell r="D10736" t="str">
            <v>M2</v>
          </cell>
          <cell r="E10736">
            <v>217.03</v>
          </cell>
        </row>
        <row r="10737">
          <cell r="A10737">
            <v>96370</v>
          </cell>
          <cell r="B10737" t="str">
            <v>COMPOSIÇÃO</v>
          </cell>
          <cell r="C10737" t="str">
            <v>PAREDE COM SISTEMA EM CHAPAS DE GESSO PARA DRYWALL, USO INTERNO, COM UMA FACE SIMPLES E ESTRUTURA METÁLICA COM GUIAS SIMPLES, SEM VÃOS. AF_07/2023_PS</v>
          </cell>
          <cell r="D10737" t="str">
            <v>M2</v>
          </cell>
          <cell r="E10737">
            <v>66.489999999999995</v>
          </cell>
        </row>
        <row r="10738">
          <cell r="A10738">
            <v>96371</v>
          </cell>
          <cell r="B10738" t="str">
            <v>COMPOSIÇÃO</v>
          </cell>
          <cell r="C10738" t="str">
            <v>PAREDE COM SISTEMA EM CHAPAS DE GESSO PARA DRYWALL, USO INTERNO, COM UMA FACE SIMPLES E ESTRUTURA METÁLICA COM GUIAS SIMPLES PARA PAREDES COM ÁREA LÍQUIDA MAIOR OU IGUAL A 6 M2, COM VÃOS. AF_07/2023_PS</v>
          </cell>
          <cell r="D10738" t="str">
            <v>M2</v>
          </cell>
          <cell r="E10738">
            <v>77.12</v>
          </cell>
        </row>
        <row r="10739">
          <cell r="A10739">
            <v>96373</v>
          </cell>
          <cell r="B10739" t="str">
            <v>COMPOSIÇÃO</v>
          </cell>
          <cell r="C10739" t="str">
            <v>INSTALAÇÃO DE REFORÇO METÁLICO EM PAREDE DRYWALL. AF_07/2023</v>
          </cell>
          <cell r="D10739" t="str">
            <v>M</v>
          </cell>
          <cell r="E10739">
            <v>11.45</v>
          </cell>
        </row>
        <row r="10740">
          <cell r="A10740">
            <v>96374</v>
          </cell>
          <cell r="B10740" t="str">
            <v>COMPOSIÇÃO</v>
          </cell>
          <cell r="C10740" t="str">
            <v>INSTALAÇÃO DE REFORÇO DE MADEIRA EM PAREDE DRYWALL. AF_07/2023</v>
          </cell>
          <cell r="D10740" t="str">
            <v>M</v>
          </cell>
          <cell r="E10740">
            <v>26.62</v>
          </cell>
        </row>
        <row r="10741">
          <cell r="A10741">
            <v>102235</v>
          </cell>
          <cell r="B10741" t="str">
            <v>COMPOSIÇÃO</v>
          </cell>
          <cell r="C10741" t="str">
            <v>DIVISÓRIA FIXA EM VIDRO TEMPERADO 10 MM, SEM ABERTURA. AF_01/2021_PS</v>
          </cell>
          <cell r="D10741" t="str">
            <v>M2</v>
          </cell>
          <cell r="E10741">
            <v>513.39</v>
          </cell>
        </row>
        <row r="10742">
          <cell r="A10742">
            <v>102253</v>
          </cell>
          <cell r="B10742" t="str">
            <v>COMPOSIÇÃO</v>
          </cell>
          <cell r="C10742" t="str">
            <v>DIVISORIA SANITÁRIA, TIPO CABINE, EM GRANITO CINZA POLIDO, ESP = 3CM, ASSENTADO COM ARGAMASSA COLANTE AC III-E, EXCLUSIVE FERRAGENS. AF_01/2021</v>
          </cell>
          <cell r="D10742" t="str">
            <v>M2</v>
          </cell>
          <cell r="E10742">
            <v>839.4</v>
          </cell>
        </row>
        <row r="10743">
          <cell r="A10743">
            <v>102254</v>
          </cell>
          <cell r="B10743" t="str">
            <v>COMPOSIÇÃO</v>
          </cell>
          <cell r="C10743" t="str">
            <v>DIVISORIA SANITÁRIA, TIPO CABINE, EM MÁRMORE BRANCO POLIDO, ESP = 3CM, ASSENTADO COM ARGAMASSA COLANTE AC III-E, EXCLUSIVE FERRAGENS. AF_01/2021</v>
          </cell>
          <cell r="D10743" t="str">
            <v>M2</v>
          </cell>
          <cell r="E10743">
            <v>745.35</v>
          </cell>
        </row>
        <row r="10744">
          <cell r="A10744">
            <v>102255</v>
          </cell>
          <cell r="B10744" t="str">
            <v>COMPOSIÇÃO</v>
          </cell>
          <cell r="C10744" t="str">
            <v>TAPA VISTA DE MICTÓRIO EM GRANITO CINZA POLIDO, ESP = 3CM, ASSENTADO COM ARGAMASSA COLANTE AC III-E . AF_01/2021</v>
          </cell>
          <cell r="D10744" t="str">
            <v>M2</v>
          </cell>
          <cell r="E10744">
            <v>851.55</v>
          </cell>
        </row>
        <row r="10745">
          <cell r="A10745">
            <v>102256</v>
          </cell>
          <cell r="B10745" t="str">
            <v>COMPOSIÇÃO</v>
          </cell>
          <cell r="C10745" t="str">
            <v>TAPA VISTA DE MICTÓRIO EM MÁRMORE BRANCO POLIDO, ESP = 3CM, ASSENTADO COM ARGAMASSA COLANTE AC III-E . AF_01/2021</v>
          </cell>
          <cell r="D10745" t="str">
            <v>M2</v>
          </cell>
          <cell r="E10745">
            <v>761.98</v>
          </cell>
        </row>
        <row r="10746">
          <cell r="A10746">
            <v>102257</v>
          </cell>
          <cell r="B10746" t="str">
            <v>COMPOSIÇÃO</v>
          </cell>
          <cell r="C10746" t="str">
            <v>DIVISORIA SANITÁRIA, TIPO CABINE, EM PAINEL DE GRANILITE, ESP = 3CM, ASSENTADO COM ARGAMASSA COLANTE AC III-E, EXCLUSIVE FERRAGENS. AF_01/2021</v>
          </cell>
          <cell r="D10746" t="str">
            <v>M2</v>
          </cell>
          <cell r="E10746">
            <v>338.48</v>
          </cell>
        </row>
        <row r="10747">
          <cell r="A10747">
            <v>102258</v>
          </cell>
          <cell r="B10747" t="str">
            <v>COMPOSIÇÃO</v>
          </cell>
          <cell r="C10747" t="str">
            <v>TAPA VISTA DE MICTÓRIO EM PAINEL DE GRANILITE, ESP = 3CM, ASSENTADO COM ARGAMASSA COLANTE AC III-E . AF_01/2021</v>
          </cell>
          <cell r="D10747" t="str">
            <v>M2</v>
          </cell>
          <cell r="E10747">
            <v>368.14</v>
          </cell>
        </row>
        <row r="10748">
          <cell r="A10748">
            <v>104718</v>
          </cell>
          <cell r="B10748" t="str">
            <v>COMPOSIÇÃO</v>
          </cell>
          <cell r="C10748" t="str">
            <v>PAREDE COM SISTEMA EM CHAPAS DE GESSO PARA DRYWALL, USO INTERNO, COM DUAS FACES SIMPLES E ESTRUTURA METÁLICA COM GUIAS SIMPLES PARA PAREDES COM ÁREA LÍQUIDA MENOR QUE 6 M2, COM VÃOS. AF_07/2023_PS</v>
          </cell>
          <cell r="D10748" t="str">
            <v>M2</v>
          </cell>
          <cell r="E10748">
            <v>133.28</v>
          </cell>
        </row>
        <row r="10749">
          <cell r="A10749">
            <v>104719</v>
          </cell>
          <cell r="B10749" t="str">
            <v>COMPOSIÇÃO</v>
          </cell>
          <cell r="C10749" t="str">
            <v>PAREDE COM SISTEMA EM CHAPAS DE GESSO PARA DRYWALL, USO INTERNO, COM DUAS FACES SIMPLES E ESTRUTURA METÁLICA COM GUIAS DUPLAS PARA PAREDES COM ÁREA LÍQUIDA MENOR QUE 6 M2, COM VÃOS. AF_07/2023_PS</v>
          </cell>
          <cell r="D10749" t="str">
            <v>M2</v>
          </cell>
          <cell r="E10749">
            <v>189.34</v>
          </cell>
        </row>
        <row r="10750">
          <cell r="A10750">
            <v>104720</v>
          </cell>
          <cell r="B10750" t="str">
            <v>COMPOSIÇÃO</v>
          </cell>
          <cell r="C10750" t="str">
            <v>PAREDE COM SISTEMA EM CHAPAS DE GESSO PARA DRYWALL, USO INTERNO, COM UMA FACE SIMPLES E OUTRA FACE DUPLA E ESTRUTURA METÁLICA COM GUIAS SIMPLES PARA PAREDES COM ÁREA LÍQUIDA MENOR QUE 6 M2, COM VÃOS. AF_07/2023_PS</v>
          </cell>
          <cell r="D10750" t="str">
            <v>M2</v>
          </cell>
          <cell r="E10750">
            <v>166.69</v>
          </cell>
        </row>
        <row r="10751">
          <cell r="A10751">
            <v>104721</v>
          </cell>
          <cell r="B10751" t="str">
            <v>COMPOSIÇÃO</v>
          </cell>
          <cell r="C10751" t="str">
            <v>PAREDE COM SISTEMA EM CHAPAS DE GESSO PARA DRYWALL, USO INTERNO, COM UMA FACE SIMPLES E OUTRA FACE DUPLA E ESTRUTURA METÁLICA COM GUIAS DUPLAS PARA PAREDES COM ÁREA LÍQUIDA MENOR QUE 6 M2, COM VÃOS. AF_07/2023_PS</v>
          </cell>
          <cell r="D10751" t="str">
            <v>M2</v>
          </cell>
          <cell r="E10751">
            <v>222.75</v>
          </cell>
        </row>
        <row r="10752">
          <cell r="A10752">
            <v>104722</v>
          </cell>
          <cell r="B10752" t="str">
            <v>COMPOSIÇÃO</v>
          </cell>
          <cell r="C10752" t="str">
            <v>PAREDE COM SISTEMA EM CHAPAS DE GESSO PARA DRYWALL, USO INTERNO, COM DUAS FACES DUPLAS E ESTRUTURA METÁLICA COM GUIAS SIMPLES PARA PAREDES COM ÁREA LÍQUIDA MENOR QUE 6 M2, COM VÃOS. AF_07/2023_PS</v>
          </cell>
          <cell r="D10752" t="str">
            <v>M2</v>
          </cell>
          <cell r="E10752">
            <v>200.09</v>
          </cell>
        </row>
        <row r="10753">
          <cell r="A10753">
            <v>104723</v>
          </cell>
          <cell r="B10753" t="str">
            <v>COMPOSIÇÃO</v>
          </cell>
          <cell r="C10753" t="str">
            <v>PAREDE COM SISTEMA EM CHAPAS DE GESSO PARA DRYWALL, USO INTERNO, COM DUAS FACES DUPLAS E ESTRUTURA METÁLICA COM GUIAS DUPLAS PARA PAREDES COM ÁREA LÍQUIDA MENOR QUE 6 M2, COM VÃOS. AF_07/2023_PS</v>
          </cell>
          <cell r="D10753" t="str">
            <v>M2</v>
          </cell>
          <cell r="E10753">
            <v>256.14999999999998</v>
          </cell>
        </row>
        <row r="10754">
          <cell r="A10754">
            <v>104724</v>
          </cell>
          <cell r="B10754" t="str">
            <v>COMPOSIÇÃO</v>
          </cell>
          <cell r="C10754" t="str">
            <v>PAREDE COM SISTEMA EM CHAPAS DE GESSO PARA DRYWALL, USO INTERNO, COM UMA FACE SIMPLES E ESTRUTURA METÁLICA COM GUIAS SIMPLES PARA PAREDES COM ÁREA LÍQUIDA MENOR QUE 6 M2, COM VÃOS. AF_07/2023_PS</v>
          </cell>
          <cell r="D10754" t="str">
            <v>M2</v>
          </cell>
          <cell r="E10754">
            <v>95.97</v>
          </cell>
        </row>
        <row r="10755">
          <cell r="A10755">
            <v>101154</v>
          </cell>
          <cell r="B10755" t="str">
            <v>COMPOSIÇÃO</v>
          </cell>
          <cell r="C10755" t="str">
            <v>ALVENARIA DE VEDAÇÃO DE BLOCOS DE CONCRETO CELULAR DE 10X30X60CM (ESPESSURA 10CM) E ARGAMASSA DE ASSENTAMENTO COM PREPARO EM BETONEIRA. AF_05/2020</v>
          </cell>
          <cell r="D10755" t="str">
            <v>M2</v>
          </cell>
          <cell r="E10755">
            <v>125.25</v>
          </cell>
        </row>
        <row r="10756">
          <cell r="A10756">
            <v>101155</v>
          </cell>
          <cell r="B10756" t="str">
            <v>COMPOSIÇÃO</v>
          </cell>
          <cell r="C10756" t="str">
            <v>ALVENARIA DE VEDAÇÃO DE BLOCOS DE CONCRETO CELULAR DE 15X30X60CM (ESPESSURA 15CM) E ARGAMASSA DE ASSENTAMENTO COM PREPARO EM BETONEIRA. AF_05/2020</v>
          </cell>
          <cell r="D10756" t="str">
            <v>M2</v>
          </cell>
          <cell r="E10756">
            <v>176.18</v>
          </cell>
        </row>
        <row r="10757">
          <cell r="A10757">
            <v>101156</v>
          </cell>
          <cell r="B10757" t="str">
            <v>COMPOSIÇÃO</v>
          </cell>
          <cell r="C10757" t="str">
            <v>ALVENARIA DE VEDAÇÃO DE BLOCOS DE CONCRETO CELULAR DE 20X30X60CM (ESPESSURA 20CM) E ARGAMASSA DE ASSENTAMENTO COM PREPARO EM BETONEIRA. AF_05/2020</v>
          </cell>
          <cell r="D10757" t="str">
            <v>M2</v>
          </cell>
          <cell r="E10757">
            <v>259.13</v>
          </cell>
        </row>
        <row r="10758">
          <cell r="A10758">
            <v>101814</v>
          </cell>
          <cell r="B10758" t="str">
            <v>COMPOSIÇÃO</v>
          </cell>
          <cell r="C10758" t="str">
            <v>RECOMPOSIÇÃO DE PAVIMENTOS EM PEDRA POLIÉDRICA, REJUNTAMENTO COM PÓ DE PEDRA, COM REAPROVEITAMENTO DAS PEDRAS POLIÉDRICAS PARA O FECHAMENTO DE VALAS - INCLUSO RETIRADA E COLOCAÇÃO DO MATERIAL. AF_12/2020</v>
          </cell>
          <cell r="D10758" t="str">
            <v>M2</v>
          </cell>
          <cell r="E10758">
            <v>48.86</v>
          </cell>
        </row>
        <row r="10759">
          <cell r="A10759">
            <v>101816</v>
          </cell>
          <cell r="B10759" t="str">
            <v>COMPOSIÇÃO</v>
          </cell>
          <cell r="C10759" t="str">
            <v>RECOMPOSIÇÃO DE PAVIMENTO EM PEDRAS POLIÉDRICAS, REJUNTAMENTO COM ARGAMASSA, COM REAPROVEITAMENTO DAS PEDRAS POLIÉDRICAS, PARA O FECHAMENTO DE VALAS - INCLUSO RETIRADA E COLOCAÇÃO DO MATERIAL. AF_12/2020</v>
          </cell>
          <cell r="D10759" t="str">
            <v>M2</v>
          </cell>
          <cell r="E10759">
            <v>74.3</v>
          </cell>
        </row>
        <row r="10760">
          <cell r="A10760">
            <v>101817</v>
          </cell>
          <cell r="B10760" t="str">
            <v>COMPOSIÇÃO</v>
          </cell>
          <cell r="C10760" t="str">
            <v>RECOMPOSIÇÃO DE PAVIMENTO EM PARALELEPÍPEDOS, REJUNTAMENTO COM PÓ DE PEDRA, COM REAPROVEITAMENTO DOS PARALELEPÍPEDOS, PARA O FECHAMENTO DE VALAS - INCLUSO RETIRADA E COLOCAÇÃO DO MATERIAL. AF_12/2020</v>
          </cell>
          <cell r="D10760" t="str">
            <v>M2</v>
          </cell>
          <cell r="E10760">
            <v>51.65</v>
          </cell>
        </row>
        <row r="10761">
          <cell r="A10761">
            <v>101819</v>
          </cell>
          <cell r="B10761" t="str">
            <v>COMPOSIÇÃO</v>
          </cell>
          <cell r="C10761" t="str">
            <v>RECOMPOSIÇÃO DE PAVIMENTO EM PARALELEPÍPEDOS, REJUNTAMENTO COM ARGAMASSA, COM REAPROVEITAMENTO DOS PARALELEPÍPEDOS, PARA O FECHAMENTO DE VALAS - INCLUSO RETIRADA E COLOCAÇÃO DO MATERIAL. AF_12/2020</v>
          </cell>
          <cell r="D10761" t="str">
            <v>M2</v>
          </cell>
          <cell r="E10761">
            <v>65.56</v>
          </cell>
        </row>
        <row r="10762">
          <cell r="A10762">
            <v>101820</v>
          </cell>
          <cell r="B10762" t="str">
            <v>COMPOSIÇÃO</v>
          </cell>
          <cell r="C10762" t="str">
            <v>RECOMPOSIÇÃO DE PAVIMENTO EM PISO INTERTRAVADO SEXTAVADO, COM REAPROVEITAMENTO DOS BLOCOS SEXTAVADO, PARA O FECHAMENTO DE VALAS - INCLUSO RETIRADA E COLOCAÇÃO DO MATERIAL. AF_12/2020</v>
          </cell>
          <cell r="D10762" t="str">
            <v>M2</v>
          </cell>
          <cell r="E10762">
            <v>41.14</v>
          </cell>
        </row>
        <row r="10763">
          <cell r="A10763">
            <v>101822</v>
          </cell>
          <cell r="B10763" t="str">
            <v>COMPOSIÇÃO</v>
          </cell>
          <cell r="C10763" t="str">
            <v>RECOMPOSIÇÃO DE BASE E OU SUB-BASE PARA REMENDO PROFUNDO DE SOLOS DE COMPORTAMENTO LATERÍTICO (ARENOSO) - INCLUSO RETIRADA E COLOCAÇÃO DO MATERIAL. AF_12/2020</v>
          </cell>
          <cell r="D10763" t="str">
            <v>M3</v>
          </cell>
          <cell r="E10763">
            <v>104.98</v>
          </cell>
        </row>
        <row r="10764">
          <cell r="A10764">
            <v>101823</v>
          </cell>
          <cell r="B10764" t="str">
            <v>COMPOSIÇÃO</v>
          </cell>
          <cell r="C10764" t="str">
            <v>RECOMPOSIÇÃO DE BASE E OU SUB-BASE PARA REMENDO PROFUNDO DE SOLO MELHORADO COM CIMENTO (TEOR DE 2%) - INCLUSO RETIRADA E COLOCAÇÃO DO MATERIAL. AF_12/2020</v>
          </cell>
          <cell r="D10764" t="str">
            <v>M3</v>
          </cell>
          <cell r="E10764">
            <v>145.44</v>
          </cell>
        </row>
        <row r="10765">
          <cell r="A10765">
            <v>101824</v>
          </cell>
          <cell r="B10765" t="str">
            <v>COMPOSIÇÃO</v>
          </cell>
          <cell r="C10765" t="str">
            <v>RECOMPOSIÇÃO DE BASE E OU SUB-BASE PARA REMENDO PROFUNDO DE SOLO MELHORADO COM CIMENTO (TEOR DE 4%) - INCLUSO RETIRADA E COLOCAÇÃO DO MATERIAL. AF_12/2020</v>
          </cell>
          <cell r="D10765" t="str">
            <v>M3</v>
          </cell>
          <cell r="E10765">
            <v>183.11</v>
          </cell>
        </row>
        <row r="10766">
          <cell r="A10766">
            <v>101825</v>
          </cell>
          <cell r="B10766" t="str">
            <v>COMPOSIÇÃO</v>
          </cell>
          <cell r="C10766" t="str">
            <v>RECOMPOSIÇÃO DE BASE E OU SUB-BASE PARA REMENDO PROFUNDO DE SOLO COM CIMENTO (TEOR DE 6%) - INCLUSO RETIRADA E COLOCAÇÃO DO MATERIAL. AF_12/2020</v>
          </cell>
          <cell r="D10766" t="str">
            <v>M3</v>
          </cell>
          <cell r="E10766">
            <v>219.77</v>
          </cell>
        </row>
        <row r="10767">
          <cell r="A10767">
            <v>101826</v>
          </cell>
          <cell r="B10767" t="str">
            <v>COMPOSIÇÃO</v>
          </cell>
          <cell r="C10767" t="str">
            <v>RECOMPOSIÇÃO DE BASE E OU SUB-BASE PARA REMENDO PROFUNDO DE SOLO COM CIMENTO (TEOR DE 8%) - INCLUSO RETIRADA E COLOCAÇÃO DO MATERIAL. AF_12/2020</v>
          </cell>
          <cell r="D10767" t="str">
            <v>M3</v>
          </cell>
          <cell r="E10767">
            <v>255.95</v>
          </cell>
        </row>
        <row r="10768">
          <cell r="A10768">
            <v>101827</v>
          </cell>
          <cell r="B10768" t="str">
            <v>COMPOSIÇÃO</v>
          </cell>
          <cell r="C10768" t="str">
            <v>RECOMPOSIÇÃO DE BASE E OU SUB-BASE PARA REMENDO PROFUNDO DE SOLO BRITA (40/60) - INCLUSO RETIRADA E COLOCAÇÃO DO MATERIAL. AF_12/2020</v>
          </cell>
          <cell r="D10768" t="str">
            <v>M3</v>
          </cell>
          <cell r="E10768">
            <v>219.89</v>
          </cell>
        </row>
        <row r="10769">
          <cell r="A10769">
            <v>101828</v>
          </cell>
          <cell r="B10769" t="str">
            <v>COMPOSIÇÃO</v>
          </cell>
          <cell r="C10769" t="str">
            <v>RECOMPOSIÇÃO DE BASE E OU SUB-BASE PARA REMENDO PROFUNDO DE SOLO BRITA (50/50) - INCLUSO RETIRADA E COLOCAÇÃO DO MATERIAL. AF_12/2020</v>
          </cell>
          <cell r="D10769" t="str">
            <v>M3</v>
          </cell>
          <cell r="E10769">
            <v>200.74</v>
          </cell>
        </row>
        <row r="10770">
          <cell r="A10770">
            <v>101829</v>
          </cell>
          <cell r="B10770" t="str">
            <v>COMPOSIÇÃO</v>
          </cell>
          <cell r="C10770" t="str">
            <v>RECOMPOSIÇÃO DE BASE E OU SUB-BASE PARA REMENDO PROFUNDO DE SOLO BRITA (40/60) COM CIMENTO (TEOR DE 4%) - INCLUSO RETIRADA E COLOCAÇÃO DO MATERIAL. AF_12/2020</v>
          </cell>
          <cell r="D10770" t="str">
            <v>M3</v>
          </cell>
          <cell r="E10770">
            <v>293.43</v>
          </cell>
        </row>
        <row r="10771">
          <cell r="A10771">
            <v>101830</v>
          </cell>
          <cell r="B10771" t="str">
            <v>COMPOSIÇÃO</v>
          </cell>
          <cell r="C10771" t="str">
            <v>RECOMPOSIÇÃO DE BASE E OU SUB-BASE PARA REMENDO PROFUNDO DE SOLO BRITA (40/60) COM CIMENTO (TEOR DE 6%) - INCLUSO RETIRADA E COLOCAÇÃO DO MATERIAL. AF_12/2020</v>
          </cell>
          <cell r="D10771" t="str">
            <v>M3</v>
          </cell>
          <cell r="E10771">
            <v>327.79</v>
          </cell>
        </row>
        <row r="10772">
          <cell r="A10772">
            <v>101831</v>
          </cell>
          <cell r="B10772" t="str">
            <v>COMPOSIÇÃO</v>
          </cell>
          <cell r="C10772" t="str">
            <v>RECOMPOSIÇÃO DE BASE E OU SUB-BASE PARA REMENDO PROFUNDO DE SOLO BRITA (40/60) COM CIMENTO (TEOR DE 8%) - INCLUSO RETIRADA E COLOCAÇÃO DO MATERIAL. AF_12/2020</v>
          </cell>
          <cell r="D10772" t="str">
            <v>M3</v>
          </cell>
          <cell r="E10772">
            <v>361.67</v>
          </cell>
        </row>
        <row r="10773">
          <cell r="A10773">
            <v>101832</v>
          </cell>
          <cell r="B10773" t="str">
            <v>COMPOSIÇÃO</v>
          </cell>
          <cell r="C10773" t="str">
            <v>RECOMPOSIÇÃO DE BASE E OU SUB-BASE PARA REMENDO PROFUNDO DE SOLO BRITA (50/50) COM CIMENTO (TEOR DE 4%) - INCLUSO RETIRADA E COLOCAÇÃO DO MATERIAL. AF_12/2020</v>
          </cell>
          <cell r="D10773" t="str">
            <v>M3</v>
          </cell>
          <cell r="E10773">
            <v>275.04000000000002</v>
          </cell>
        </row>
        <row r="10774">
          <cell r="A10774">
            <v>101833</v>
          </cell>
          <cell r="B10774" t="str">
            <v>COMPOSIÇÃO</v>
          </cell>
          <cell r="C10774" t="str">
            <v>RECOMPOSIÇÃO DE BASE E OU SUB-BASE PARA REMENDO PROFUNDO DE SOLO BRITA (50/50) COM CIMENTO (TEOR DE 6%) - INCLUSO RETIRADA E COLOCAÇÃO DO MATERIAL. AF_12/2020</v>
          </cell>
          <cell r="D10774" t="str">
            <v>M3</v>
          </cell>
          <cell r="E10774">
            <v>309.77999999999997</v>
          </cell>
        </row>
        <row r="10775">
          <cell r="A10775">
            <v>101834</v>
          </cell>
          <cell r="B10775" t="str">
            <v>COMPOSIÇÃO</v>
          </cell>
          <cell r="C10775" t="str">
            <v>RECOMPOSIÇÃO DE BASE E OU SUB-BASE PARA REMENDO PROFUNDO DE SOLO BRITA (50/50) COM CIMENTO (TEOR DE 8%) - INCLUSO RETIRADA E COLOCAÇÃO DO MATERIAL. AF_12/2020</v>
          </cell>
          <cell r="D10775" t="str">
            <v>M3</v>
          </cell>
          <cell r="E10775">
            <v>344.05</v>
          </cell>
        </row>
        <row r="10776">
          <cell r="A10776">
            <v>101835</v>
          </cell>
          <cell r="B10776" t="str">
            <v>COMPOSIÇÃO</v>
          </cell>
          <cell r="C10776" t="str">
            <v>RECOMPOSIÇÃO DE BASE E OU SUB-BASE PARA REMENDO PROFUNDO DE BRITA GRADUADA SIMPLES - INCLUSO RETIRADA E COLOCAÇÃO DO MATERIAL. AF_12/2020</v>
          </cell>
          <cell r="D10776" t="str">
            <v>M3</v>
          </cell>
          <cell r="E10776">
            <v>323.02</v>
          </cell>
        </row>
        <row r="10777">
          <cell r="A10777">
            <v>101836</v>
          </cell>
          <cell r="B10777" t="str">
            <v>COMPOSIÇÃO</v>
          </cell>
          <cell r="C10777" t="str">
            <v>RECOMPOSIÇÃO DE BASE E OU SUB-BASE PARA FECHAMENTO DE VALAS DE SOLOS DE COMPORTAMENTO LATERÍTICO (ARENOSO) - INCLUSO RETIRADA E COLOCAÇÃO DO MATERIAL. AF_12/2020</v>
          </cell>
          <cell r="D10777" t="str">
            <v>M3</v>
          </cell>
          <cell r="E10777">
            <v>24.49</v>
          </cell>
        </row>
        <row r="10778">
          <cell r="A10778">
            <v>101837</v>
          </cell>
          <cell r="B10778" t="str">
            <v>COMPOSIÇÃO</v>
          </cell>
          <cell r="C10778" t="str">
            <v>RECOMPOSIÇÃO DE BASE E OU SUB-BASE PARA FECHAMENTO DE VALAS DE SOLO MELHORADO COM CIMENTO (TEOR DE 2%) - INCLUSO RETIRADA E COLOCAÇÃO DO MATERIAL. AF_12/2020</v>
          </cell>
          <cell r="D10778" t="str">
            <v>M3</v>
          </cell>
          <cell r="E10778">
            <v>64.95</v>
          </cell>
        </row>
        <row r="10779">
          <cell r="A10779">
            <v>101838</v>
          </cell>
          <cell r="B10779" t="str">
            <v>COMPOSIÇÃO</v>
          </cell>
          <cell r="C10779" t="str">
            <v>RECOMPOSIÇÃO DE BASE E OU SUB-BASE PARA FECHAMENTO DE VALAS DE SOLO MELHORADO COM CIMENTO (TEOR DE 4%) - INCLUSO RETIRADA E COLOCAÇÃO DO MATERIAL. AF_12/2020</v>
          </cell>
          <cell r="D10779" t="str">
            <v>M3</v>
          </cell>
          <cell r="E10779">
            <v>102.62</v>
          </cell>
        </row>
        <row r="10780">
          <cell r="A10780">
            <v>101839</v>
          </cell>
          <cell r="B10780" t="str">
            <v>COMPOSIÇÃO</v>
          </cell>
          <cell r="C10780" t="str">
            <v>RECOMPOSIÇÃO DE BASE E OU SUB-BASE PARA FECHAMENTO DE VALAS DE SOLO COM CIMENTO (TEOR DE 6%) - INCLUSO RETIRADA E COLOCAÇÃO DO MATERIAL. AF_12/2020</v>
          </cell>
          <cell r="D10780" t="str">
            <v>M3</v>
          </cell>
          <cell r="E10780">
            <v>139.27000000000001</v>
          </cell>
        </row>
        <row r="10781">
          <cell r="A10781">
            <v>101840</v>
          </cell>
          <cell r="B10781" t="str">
            <v>COMPOSIÇÃO</v>
          </cell>
          <cell r="C10781" t="str">
            <v>RECOMPOSIÇÃO DE BASE E OU SUB-BASE PARA FECHAMENTO DE VALAS DE SOLO COM CIMENTO (TEOR DE 8%) - INCLUSO RETIRADA E COLOCAÇÃO DO MATERIAL. AF_12/2020</v>
          </cell>
          <cell r="D10781" t="str">
            <v>M3</v>
          </cell>
          <cell r="E10781">
            <v>216.75</v>
          </cell>
        </row>
        <row r="10782">
          <cell r="A10782">
            <v>101841</v>
          </cell>
          <cell r="B10782" t="str">
            <v>COMPOSIÇÃO</v>
          </cell>
          <cell r="C10782" t="str">
            <v>RECOMPOSIÇÃO DE BASE E OU SUB-BASE PARA FECHAMENTO DE VALAS DE SOLO BRITA (40/60) - INCLUSO RETIRADA E COLOCAÇÃO DO MATERIAL. AF_12/2020</v>
          </cell>
          <cell r="D10782" t="str">
            <v>M3</v>
          </cell>
          <cell r="E10782">
            <v>139.4</v>
          </cell>
        </row>
        <row r="10783">
          <cell r="A10783">
            <v>101842</v>
          </cell>
          <cell r="B10783" t="str">
            <v>COMPOSIÇÃO</v>
          </cell>
          <cell r="C10783" t="str">
            <v>RECOMPOSIÇÃO DE BASE E OU SUB-BASE PARA FECHAMENTO DE VALAS DE SOLO BRITA (50/50) - INCLUSO RETIRADA E COLOCAÇÃO DO MATERIAL. AF_12/2020</v>
          </cell>
          <cell r="D10783" t="str">
            <v>M3</v>
          </cell>
          <cell r="E10783">
            <v>120.25</v>
          </cell>
        </row>
        <row r="10784">
          <cell r="A10784">
            <v>101843</v>
          </cell>
          <cell r="B10784" t="str">
            <v>COMPOSIÇÃO</v>
          </cell>
          <cell r="C10784" t="str">
            <v>RECOMPOSIÇÃO DE BASE E OU SUB-BASE PARA FECHAMENTO DE VALAS DE SOLO BRITA (40/60) COM CIMENTO (TEOR DE 4%) - INCLUSO RETIRADA E COLOCAÇÃO DO MATERIAL. AF_12/2020</v>
          </cell>
          <cell r="D10784" t="str">
            <v>M3</v>
          </cell>
          <cell r="E10784">
            <v>212.94</v>
          </cell>
        </row>
        <row r="10785">
          <cell r="A10785">
            <v>101844</v>
          </cell>
          <cell r="B10785" t="str">
            <v>COMPOSIÇÃO</v>
          </cell>
          <cell r="C10785" t="str">
            <v>RECOMPOSIÇÃO DE BASE E OU SUB-BASE PARA FECHAMENTO DE VALAS DE SOLO BRITA (40/60) COM CIMENTO (TEOR DE 6%) - INCLUSO RETIRADA E COLOCAÇÃO DO MATERIAL. AF_12/2020</v>
          </cell>
          <cell r="D10785" t="str">
            <v>M3</v>
          </cell>
          <cell r="E10785">
            <v>247.3</v>
          </cell>
        </row>
        <row r="10786">
          <cell r="A10786">
            <v>101845</v>
          </cell>
          <cell r="B10786" t="str">
            <v>COMPOSIÇÃO</v>
          </cell>
          <cell r="C10786" t="str">
            <v>RECOMPOSIÇÃO DE BASE E OU SUB-BASE PARA FECHAMENTO DE VALAS DE SOLO BRITA (40/60) COM CIMENTO (TEOR DE 8%) - INCLUSO RETIRADA E COLOCAÇÃO DO MATERIAL. AF_12/2020</v>
          </cell>
          <cell r="D10786" t="str">
            <v>M3</v>
          </cell>
          <cell r="E10786">
            <v>281.18</v>
          </cell>
        </row>
        <row r="10787">
          <cell r="A10787">
            <v>101846</v>
          </cell>
          <cell r="B10787" t="str">
            <v>COMPOSIÇÃO</v>
          </cell>
          <cell r="C10787" t="str">
            <v>RECOMPOSIÇÃO DE BASE E OU SUB-BASE PARA FECHAMENTO DE VALAS DE SOLO BRITA (50/50) COM CIMENTO (TEOR DE 4%) - INCLUSO RETIRADA E COLOCAÇÃO DO MATERIAL. AF_12/2020</v>
          </cell>
          <cell r="D10787" t="str">
            <v>M3</v>
          </cell>
          <cell r="E10787">
            <v>194.55</v>
          </cell>
        </row>
        <row r="10788">
          <cell r="A10788">
            <v>101847</v>
          </cell>
          <cell r="B10788" t="str">
            <v>COMPOSIÇÃO</v>
          </cell>
          <cell r="C10788" t="str">
            <v>RECOMPOSIÇÃO DE BASE E OU SUB-BASE PARA FECHAMENTO DE VALAS DE SOLO BRITA (50/50) COM CIMENTO (TEOR DE 6%) - INCLUSO RETIRADA E COLOCAÇÃO DO MATERIAL. AF_12/2020</v>
          </cell>
          <cell r="D10788" t="str">
            <v>M3</v>
          </cell>
          <cell r="E10788">
            <v>229.29</v>
          </cell>
        </row>
        <row r="10789">
          <cell r="A10789">
            <v>101848</v>
          </cell>
          <cell r="B10789" t="str">
            <v>COMPOSIÇÃO</v>
          </cell>
          <cell r="C10789" t="str">
            <v>RECOMPOSIÇÃO DE BASE E OU SUB-BASE PARA FECHAMENTO DE VALAS DE SOLO BRITA (50/50) COM CIMENTO (TEOR DE 8%) - INCLUSO RETIRADA E COLOCAÇÃO DO MATERIAL. AF_12/2020</v>
          </cell>
          <cell r="D10789" t="str">
            <v>M3</v>
          </cell>
          <cell r="E10789">
            <v>263.56</v>
          </cell>
        </row>
        <row r="10790">
          <cell r="A10790">
            <v>101849</v>
          </cell>
          <cell r="B10790" t="str">
            <v>COMPOSIÇÃO</v>
          </cell>
          <cell r="C10790" t="str">
            <v>RECOMPOSIÇÃO DE BASE E OU SUB-BASE PARA FECHAMENTO DE VALAS DE BRITA GRADUADA SIMPLES - INCLUSO RETIRADA E COLOCAÇÃO DO MATERIAL. AF_12/2020</v>
          </cell>
          <cell r="D10790" t="str">
            <v>M3</v>
          </cell>
          <cell r="E10790">
            <v>242.53</v>
          </cell>
        </row>
        <row r="10791">
          <cell r="A10791">
            <v>101850</v>
          </cell>
          <cell r="B10791" t="str">
            <v>COMPOSIÇÃO</v>
          </cell>
          <cell r="C10791" t="str">
            <v>REASSENTAMENTO DE PARALELEPÍPEDOS, REJUNTAMENTO COM PÓ DE PEDRA, COM REAPROVEITAMENTO DOS PARALELEPÍPEDOS - INCLUSO RETIRADA E COLOCAÇÃO DO MATERIAL. AF_12/2020</v>
          </cell>
          <cell r="D10791" t="str">
            <v>M2</v>
          </cell>
          <cell r="E10791">
            <v>60.54</v>
          </cell>
        </row>
        <row r="10792">
          <cell r="A10792">
            <v>101852</v>
          </cell>
          <cell r="B10792" t="str">
            <v>COMPOSIÇÃO</v>
          </cell>
          <cell r="C10792" t="str">
            <v>REASSENTAMENTO DE PARALELEPÍPEDOS, REJUNTAMENTO COM ARGAMASSA, COM REAPROVEITAMENTO DOS PARALELEPÍPEDOS - INCLUSO RETIRADA E COLOCAÇÃO DO MATERIAL. AF_12/2020</v>
          </cell>
          <cell r="D10792" t="str">
            <v>M2</v>
          </cell>
          <cell r="E10792">
            <v>74.89</v>
          </cell>
        </row>
        <row r="10793">
          <cell r="A10793">
            <v>101853</v>
          </cell>
          <cell r="B10793" t="str">
            <v>COMPOSIÇÃO</v>
          </cell>
          <cell r="C10793" t="str">
            <v>REASSENTAMENTO DE PEDRAS POLIÉDRICAS, REJUNTAMENTO COM PÓ DE PEDRA, COM REAPROVEITAMENTO DAS PEDRAS POLIÉDRICAS - INCLUSO RETIRADA E COLOCAÇÃO DO MATERIAL.  AF_12/2020</v>
          </cell>
          <cell r="D10793" t="str">
            <v>M2</v>
          </cell>
          <cell r="E10793">
            <v>55.94</v>
          </cell>
        </row>
        <row r="10794">
          <cell r="A10794">
            <v>101855</v>
          </cell>
          <cell r="B10794" t="str">
            <v>COMPOSIÇÃO</v>
          </cell>
          <cell r="C10794" t="str">
            <v>REASSENTAMENTO DE PEDRAS POLIÉDRICAS, REJUNTAMENTO COM ARGAMASSA, COM REAPROVEITAMENTO DAS PEDRAS POLIÉDRICAS - INCLUSO RETIRADA E COLOCAÇÃO DO MATERIAL. AF_12/2020</v>
          </cell>
          <cell r="D10794" t="str">
            <v>M2</v>
          </cell>
          <cell r="E10794">
            <v>81.72</v>
          </cell>
        </row>
        <row r="10795">
          <cell r="A10795">
            <v>101856</v>
          </cell>
          <cell r="B10795" t="str">
            <v>COMPOSIÇÃO</v>
          </cell>
          <cell r="C10795" t="str">
            <v>REASSENTAMENTO DE BLOCOS PISOGRAMA PARA PISO INTERTRAVADO, COM REAPROVEITAMENTO DOS BLOCOS PISOGRAMA - INCLUSO RETIRADA E COLOCAÇÃO DO MATERIAL. AF_12/2020</v>
          </cell>
          <cell r="D10795" t="str">
            <v>M2</v>
          </cell>
          <cell r="E10795">
            <v>27.27</v>
          </cell>
        </row>
        <row r="10796">
          <cell r="A10796">
            <v>101857</v>
          </cell>
          <cell r="B10796" t="str">
            <v>COMPOSIÇÃO</v>
          </cell>
          <cell r="C10796" t="str">
            <v>REASSENTAMENTO DE BLOCOS SEXTAVADO PARA PISO INTERTRAVADO, ESPESSURA DE 6 CM, EM CALÇADA, COM REAPROVEITAMENTO DOS BLOCOS SEXTAVADOS - INCLUSO RETIRADA E COLOCAÇÃO DO MATERIAL. AF_12/2020</v>
          </cell>
          <cell r="D10796" t="str">
            <v>M2</v>
          </cell>
          <cell r="E10796">
            <v>33.1</v>
          </cell>
        </row>
        <row r="10797">
          <cell r="A10797">
            <v>101858</v>
          </cell>
          <cell r="B10797" t="str">
            <v>COMPOSIÇÃO</v>
          </cell>
          <cell r="C10797" t="str">
            <v>REASSENTAMENTO DE BLOCOS SEXTAVADO PARA PISO INTERTRAVADO, ESPESSURA DE 6 CM, EM VIA/ESTACIONAMENTO, COM REAPROVEITAMENTO DOS BLOCOS SEXTAVADO - INCLUSO RETIRADA E COLOCAÇÃO DO MATERIAL. AF_12/2020</v>
          </cell>
          <cell r="D10797" t="str">
            <v>M2</v>
          </cell>
          <cell r="E10797">
            <v>27.77</v>
          </cell>
        </row>
        <row r="10798">
          <cell r="A10798">
            <v>101859</v>
          </cell>
          <cell r="B10798" t="str">
            <v>COMPOSIÇÃO</v>
          </cell>
          <cell r="C10798" t="str">
            <v>REASSENTAMENTO DE BLOCOS SEXTAVADO PARA PISO INTERTRAVADO, ESPESSURA DE 8 CM, EM VIA/ESTACIONAMENTO, COM REAPROVEITAMENTO DOS BLOCOS SEXTAVADO - INCLUSO RETIRADA E COLOCAÇÃO DO MATERIAL. AF_12/2020</v>
          </cell>
          <cell r="D10798" t="str">
            <v>M2</v>
          </cell>
          <cell r="E10798">
            <v>30.27</v>
          </cell>
        </row>
        <row r="10799">
          <cell r="A10799">
            <v>101860</v>
          </cell>
          <cell r="B10799" t="str">
            <v>COMPOSIÇÃO</v>
          </cell>
          <cell r="C10799" t="str">
            <v>REASSENTAMENTO DE BLOCOS SEXTAVADO PARA PISO INTERTRAVADO, ESPESSURA DE 10 CM, EM VIA/ESTACIONAMENTO, COM REAPROVEITAMENTO DOS BLOCOS SEXTAVADO - INCLUSO RETIRADA E COLOCAÇÃO DO MATERIAL. AF_12/2020</v>
          </cell>
          <cell r="D10799" t="str">
            <v>M2</v>
          </cell>
          <cell r="E10799">
            <v>34.21</v>
          </cell>
        </row>
        <row r="10800">
          <cell r="A10800">
            <v>101861</v>
          </cell>
          <cell r="B10800" t="str">
            <v>COMPOSIÇÃO</v>
          </cell>
          <cell r="C10800" t="str">
            <v>REASSENTAMENTO DE BLOCOS RETANGULAR PARA PISO INTERTRAVADO, ESPESSURA DE 4  CM, EM CALÇADA, COM REAPROVEITAMENTO DOS BLOCOS RETANGULAR - INCLUSO RETIRADA E COLOCAÇÃO DO MATERIAL. AF_12/2020</v>
          </cell>
          <cell r="D10800" t="str">
            <v>M2</v>
          </cell>
          <cell r="E10800">
            <v>32.25</v>
          </cell>
        </row>
        <row r="10801">
          <cell r="A10801">
            <v>101862</v>
          </cell>
          <cell r="B10801" t="str">
            <v>COMPOSIÇÃO</v>
          </cell>
          <cell r="C10801" t="str">
            <v>REASSENTAMENTO DE BLOCOS RETANGULAR PARA PISO INTERTRAVADO, ESPESSURA DE 6 CM, EM CALÇADA, COM REAPROVEITAMENTO DOS BLOCOS RETANGULAR - INCLUSO RETIRADA E COLOCAÇÃO DO MATERIAL. AF_12/2020</v>
          </cell>
          <cell r="D10801" t="str">
            <v>M2</v>
          </cell>
          <cell r="E10801">
            <v>34.79</v>
          </cell>
        </row>
        <row r="10802">
          <cell r="A10802">
            <v>101863</v>
          </cell>
          <cell r="B10802" t="str">
            <v>COMPOSIÇÃO</v>
          </cell>
          <cell r="C10802" t="str">
            <v>REASSENTAMENTO DE BLOCOS RETANGULAR PARA PISO INTERTRAVADO, ESPESSURA DE 6 CM, EM VIA/ESTACIONAMENTO, COM REAPROVEITAMENTO DOS BLOCOS RETANGULAR - INCLUSO RETIRADA E COLOCAÇÃO DO MATERIAL. AF_12/2020</v>
          </cell>
          <cell r="D10802" t="str">
            <v>M2</v>
          </cell>
          <cell r="E10802">
            <v>28.12</v>
          </cell>
        </row>
        <row r="10803">
          <cell r="A10803">
            <v>101864</v>
          </cell>
          <cell r="B10803" t="str">
            <v>COMPOSIÇÃO</v>
          </cell>
          <cell r="C10803" t="str">
            <v>REASSENTAMENTO DE BLOCOS RETANGULAR PARA PISO INTERTRAVADO, ESPESSURA DE 8 CM, EM VIA/ESTACIONAMENTO, COM REAPROVEITAMENTO DOS BLOCOS RETANGULAR - INCLUSO RETIRADA E COLOCAÇÃO DO MATERIAL. AF_12/2020</v>
          </cell>
          <cell r="D10803" t="str">
            <v>M2</v>
          </cell>
          <cell r="E10803">
            <v>32.049999999999997</v>
          </cell>
        </row>
        <row r="10804">
          <cell r="A10804">
            <v>101865</v>
          </cell>
          <cell r="B10804" t="str">
            <v>COMPOSIÇÃO</v>
          </cell>
          <cell r="C10804" t="str">
            <v>REASSENTAMENTO DE BLOCOS RETANGULAR PARA PISO INTERTRAVADO, ESPESSURA DE 10 CM, EM VIA/ESTACIONAMENTO, COM REAPROVEITAMENTO DOS BLOCOS RETANGULAR - INCLUSO RETIRADA E COLOCAÇÃO DO MATERIAL. AF_12/2020</v>
          </cell>
          <cell r="D10804" t="str">
            <v>M2</v>
          </cell>
          <cell r="E10804">
            <v>35.99</v>
          </cell>
        </row>
        <row r="10805">
          <cell r="A10805">
            <v>101866</v>
          </cell>
          <cell r="B10805" t="str">
            <v>COMPOSIÇÃO</v>
          </cell>
          <cell r="C10805" t="str">
            <v>REASSENTAMENTO DE BLOCOS 16 FACES PARA PISO INTERTRAVADO, ESPESSURA DE 4  CM, EM CALÇADA, COM REAPROVEITAMENTO DOS BLOCOS 16 FACES - INCLUSO RETIRADA E COLOCAÇÃO DO MATERIAL. AF_12/2020</v>
          </cell>
          <cell r="D10805" t="str">
            <v>M2</v>
          </cell>
          <cell r="E10805">
            <v>32.44</v>
          </cell>
        </row>
        <row r="10806">
          <cell r="A10806">
            <v>101867</v>
          </cell>
          <cell r="B10806" t="str">
            <v>COMPOSIÇÃO</v>
          </cell>
          <cell r="C10806" t="str">
            <v>REASSENTAMENTO DE BLOCOS 16 FACES PARA PISO INTERTRAVADO, ESPESSURA DE 6 CM, EM CALÇADA, COM REAPROVEITAMENTO DOS BLOCOS 16 FACES - INCLUSO RETIRADA E COLOCAÇÃO DO MATERIAL. AF_12/2020</v>
          </cell>
          <cell r="D10806" t="str">
            <v>M2</v>
          </cell>
          <cell r="E10806">
            <v>36.380000000000003</v>
          </cell>
        </row>
        <row r="10807">
          <cell r="A10807">
            <v>101868</v>
          </cell>
          <cell r="B10807" t="str">
            <v>COMPOSIÇÃO</v>
          </cell>
          <cell r="C10807" t="str">
            <v>REASSENTAMENTO DE BLOCOS 16 FACES PARA PISO INTERTRAVADO, ESPESSURA DE 6 CM, EM VIA/ESTACIONAMENTO, COM REAPROVEITAMENTO DOS BLOCOS 16 FACES - INCLUSO RETIRADA E COLOCAÇÃO DO MATERIAL. AF_12/2020</v>
          </cell>
          <cell r="D10807" t="str">
            <v>M2</v>
          </cell>
          <cell r="E10807">
            <v>29.69</v>
          </cell>
        </row>
        <row r="10808">
          <cell r="A10808">
            <v>101869</v>
          </cell>
          <cell r="B10808" t="str">
            <v>COMPOSIÇÃO</v>
          </cell>
          <cell r="C10808" t="str">
            <v>REASSENTAMENTO DE BLOCOS 16 FACES PARA PISO INTERTRAVADO, ESPESSURA DE 8 CM, EM VIA/ESTACIONAMENTO, COM REAPROVEITAMENTO DOS BLOCOS 16 FACES - INCLUSO RETIRADA E COLOCAÇÃO DO MATERIAL. AF_12/2020</v>
          </cell>
          <cell r="D10808" t="str">
            <v>M2</v>
          </cell>
          <cell r="E10808">
            <v>33.64</v>
          </cell>
        </row>
        <row r="10809">
          <cell r="A10809">
            <v>101870</v>
          </cell>
          <cell r="B10809" t="str">
            <v>COMPOSIÇÃO</v>
          </cell>
          <cell r="C10809" t="str">
            <v>REASSENTAMENTO DE BLOCOS 16 FACES PARA PISO INTERTRAVADO, ESPESSURA DE 10 CM, EM VIA/ESTACIONAMENTO, COM REAPROVEITAMENTO DOS BLOCOS 16 FACES - INCLUSO RETIRADA E COLOCAÇÃO DO MATERIAL. AF_12/2020</v>
          </cell>
          <cell r="D10809" t="str">
            <v>M2</v>
          </cell>
          <cell r="E10809">
            <v>37.56</v>
          </cell>
        </row>
        <row r="10810">
          <cell r="A10810">
            <v>102098</v>
          </cell>
          <cell r="B10810" t="str">
            <v>COMPOSIÇÃO</v>
          </cell>
          <cell r="C10810" t="str">
            <v>RECOMPOSIÇÃO DE REVESTIMENTO EM CONCRETO ASFÁLTICO (AQUISIÇÃO EM USINA), PARA O FECHAMENTO DE VALAS - INCLUSO DEMOLIÇÃO DO PAVIMENTO. AF_12/2020</v>
          </cell>
          <cell r="D10810" t="str">
            <v>M3</v>
          </cell>
          <cell r="E10810">
            <v>1875.3</v>
          </cell>
        </row>
        <row r="10811">
          <cell r="A10811">
            <v>102988</v>
          </cell>
          <cell r="B10811" t="str">
            <v>COMPOSIÇÃO</v>
          </cell>
          <cell r="C10811" t="str">
            <v>RECOMPOSIÇÃO DE PAVIMENTO EM PISO INTERTRAVADO, COM REAPROVEITAMENTO DOS BLOCOS INTERTRAVADOS, PARA FECHAMENTO DE VALAS - INCLUSO RETIRADA E COLOCAÇÃO DO MATERIAL. AF_12/2020</v>
          </cell>
          <cell r="D10811" t="str">
            <v>M2</v>
          </cell>
          <cell r="E10811">
            <v>53.56</v>
          </cell>
        </row>
        <row r="10812">
          <cell r="A10812">
            <v>100576</v>
          </cell>
          <cell r="B10812" t="str">
            <v>COMPOSIÇÃO</v>
          </cell>
          <cell r="C10812" t="str">
            <v>REGULARIZAÇÃO E COMPACTAÇÃO DE SUBLEITO DE SOLO  PREDOMINANTEMENTE ARGILOSO. AF_11/2019</v>
          </cell>
          <cell r="D10812" t="str">
            <v>M2</v>
          </cell>
          <cell r="E10812">
            <v>2.42</v>
          </cell>
        </row>
        <row r="10813">
          <cell r="A10813">
            <v>100577</v>
          </cell>
          <cell r="B10813" t="str">
            <v>COMPOSIÇÃO</v>
          </cell>
          <cell r="C10813" t="str">
            <v>REGULARIZAÇÃO E COMPACTAÇÃO DE SUBLEITO DE SOLO PREDOMINANTEMENTE ARENOSO. AF_11/2019</v>
          </cell>
          <cell r="D10813" t="str">
            <v>M2</v>
          </cell>
          <cell r="E10813">
            <v>1.2</v>
          </cell>
        </row>
        <row r="10814">
          <cell r="A10814">
            <v>96388</v>
          </cell>
          <cell r="B10814" t="str">
            <v>COMPOSIÇÃO</v>
          </cell>
          <cell r="C10814" t="str">
            <v>EXECUÇÃO E COMPACTAÇÃO DE BASE E OU SUB BASE PARA PAVIMENTAÇÃO DE SOLOS DE COMPORTAMENTO LATERÍTICO (ARENOSO) - EXCLUSIVE SOLO, ESCAVAÇÃO, CARGA E TRANSPORTE. AF_11/2019</v>
          </cell>
          <cell r="D10814" t="str">
            <v>M3</v>
          </cell>
          <cell r="E10814">
            <v>11.78</v>
          </cell>
        </row>
        <row r="10815">
          <cell r="A10815">
            <v>96389</v>
          </cell>
          <cell r="B10815" t="str">
            <v>COMPOSIÇÃO</v>
          </cell>
          <cell r="C10815" t="str">
            <v>EXECUÇÃO E COMPACTAÇÃO DE BASE E OU SUB BASE PARA PAVIMENTAÇÃO DE SOLO (PREDOMINANTEMENTE ARENOSO) COM CIMENTO (TEOR DE 2%) - EXCLUSIVE SOLO, ESCAVAÇÃO, CARGA E TRANSPORTE. AF_11/2019</v>
          </cell>
          <cell r="D10815" t="str">
            <v>M3</v>
          </cell>
          <cell r="E10815">
            <v>56.85</v>
          </cell>
        </row>
        <row r="10816">
          <cell r="A10816">
            <v>96390</v>
          </cell>
          <cell r="B10816" t="str">
            <v>COMPOSIÇÃO</v>
          </cell>
          <cell r="C10816" t="str">
            <v>EXECUÇÃO E COMPACTAÇÃO DE BASE E OU SUB BASE PARA PAVIMENTAÇÃO DE SOLO (PREDOMINANTEMENTE ARENOSO) COM CIMENTO (TEOR DE 4%) - EXCLUSIVE SOLO, ESCAVAÇÃO, CARGA E TRANSPORTE. AF_11/2019</v>
          </cell>
          <cell r="D10816" t="str">
            <v>M3</v>
          </cell>
          <cell r="E10816">
            <v>92.75</v>
          </cell>
        </row>
        <row r="10817">
          <cell r="A10817">
            <v>96391</v>
          </cell>
          <cell r="B10817" t="str">
            <v>COMPOSIÇÃO</v>
          </cell>
          <cell r="C10817" t="str">
            <v>EXECUÇÃO E COMPACTAÇÃO DE BASE E OU SUB BASE PARA PAVIMENTAÇÃO DE SOLO (PREDOMINANTEMENTE ARENOSO) COM CIMENTO (TEOR DE 6%) - EXCLUSIVE SOLO, ESCAVAÇÃO, CARGA E TRANSPORTE. AF_11/2019</v>
          </cell>
          <cell r="D10817" t="str">
            <v>M3</v>
          </cell>
          <cell r="E10817">
            <v>130.11000000000001</v>
          </cell>
        </row>
        <row r="10818">
          <cell r="A10818">
            <v>96392</v>
          </cell>
          <cell r="B10818" t="str">
            <v>COMPOSIÇÃO</v>
          </cell>
          <cell r="C10818" t="str">
            <v>EXECUÇÃO E COMPACTAÇÃO DE BASE E OU SUB BASE PARA PAVIMENTAÇÃO DE SOLO (PREDOMINANTEMENTE ARENOSO) COM CIMENTO (TEOR DE 8%) - EXCLUSIVE SOLO, ESCAVAÇÃO, CARGA E TRANSPORTE. AF_11/2019</v>
          </cell>
          <cell r="D10818" t="str">
            <v>M3</v>
          </cell>
          <cell r="E10818">
            <v>166.29</v>
          </cell>
        </row>
        <row r="10819">
          <cell r="A10819">
            <v>96396</v>
          </cell>
          <cell r="B10819" t="str">
            <v>COMPOSIÇÃO</v>
          </cell>
          <cell r="C10819" t="str">
            <v>EXECUÇÃO E COMPACTAÇÃO DE BASE E OU SUB BASE PARA PAVIMENTAÇÃO DE BRITA GRADUADA SIMPLES - EXCLUSIVE CARGA E TRANSPORTE. AF_11/2019</v>
          </cell>
          <cell r="D10819" t="str">
            <v>M3</v>
          </cell>
          <cell r="E10819">
            <v>231.15</v>
          </cell>
        </row>
        <row r="10820">
          <cell r="A10820">
            <v>96397</v>
          </cell>
          <cell r="B10820" t="str">
            <v>COMPOSIÇÃO</v>
          </cell>
          <cell r="C10820" t="str">
            <v>EXECUÇÃO E COMPACTAÇÃO DE BASE E OU SUB BASE PARA PAVIMENTAÇÃO DE BRITA GRADUADA SIMPLES TRATADA COM CIMENTO - EXCLUSIVE CARGA E TRANSPORTE. AF_11/2019</v>
          </cell>
          <cell r="D10820" t="str">
            <v>M3</v>
          </cell>
          <cell r="E10820">
            <v>302.31</v>
          </cell>
        </row>
        <row r="10821">
          <cell r="A10821">
            <v>96398</v>
          </cell>
          <cell r="B10821" t="str">
            <v>COMPOSIÇÃO</v>
          </cell>
          <cell r="C10821" t="str">
            <v>EXECUÇÃO E COMPACTAÇÃO DE BASE E OU SUB BASE PARA PAVIMENTAÇÃO DE CONCRETO COMPACTADO COM ROLO - EXCLUSIVE CARGA E TRANSPORTE. AF_11/2019</v>
          </cell>
          <cell r="D10821" t="str">
            <v>M3</v>
          </cell>
          <cell r="E10821">
            <v>397.49</v>
          </cell>
        </row>
        <row r="10822">
          <cell r="A10822">
            <v>96399</v>
          </cell>
          <cell r="B10822" t="str">
            <v>COMPOSIÇÃO</v>
          </cell>
          <cell r="C10822" t="str">
            <v>EXECUÇÃO E COMPACTAÇÃO DE BASE E OU SUB BASE PARA PAVIMENTAÇÃO DE PEDRA RACHÃO  - EXCLUSIVE CARGA E TRANSPORTE. AF_11/2019</v>
          </cell>
          <cell r="D10822" t="str">
            <v>M3</v>
          </cell>
          <cell r="E10822">
            <v>157.93</v>
          </cell>
        </row>
        <row r="10823">
          <cell r="A10823">
            <v>96400</v>
          </cell>
          <cell r="B10823" t="str">
            <v>COMPOSIÇÃO</v>
          </cell>
          <cell r="C10823" t="str">
            <v>EXECUÇÃO E COMPACTAÇÃO DE BASE E OU SUB BASE PARA PAVIMENTAÇÃO DE MACADAME SECO - EXCLUSIVE CARGA E TRANSPORTE. AF_11/2019</v>
          </cell>
          <cell r="D10823" t="str">
            <v>M3</v>
          </cell>
          <cell r="E10823">
            <v>204.37</v>
          </cell>
        </row>
        <row r="10824">
          <cell r="A10824">
            <v>100564</v>
          </cell>
          <cell r="B10824" t="str">
            <v>COMPOSIÇÃO</v>
          </cell>
          <cell r="C10824" t="str">
            <v>EXECUÇÃO E COMPACTAÇÃO DE BASE E OU SUB-BASE PARA PAVIMENTAÇÃO DE SOLO (PREDOMINANTEMENTE ARENOSO) BRITA - 40/60 - EXCLUSIVE SOLO, ESCAVAÇÃO, CARGA E TRANSPORTE. AF_11/2019</v>
          </cell>
          <cell r="D10824" t="str">
            <v>M3</v>
          </cell>
          <cell r="E10824">
            <v>136.93</v>
          </cell>
        </row>
        <row r="10825">
          <cell r="A10825">
            <v>100565</v>
          </cell>
          <cell r="B10825" t="str">
            <v>COMPOSIÇÃO</v>
          </cell>
          <cell r="C10825" t="str">
            <v>EXECUÇÃO E COMPACTAÇÃO DE BASE E OU SUB-BASE PARA PAVIMENTAÇÃO DE SOLO (PREDOMINANTEMENTE ARENOSO) BRITA - 50/50 - EXCLUSIVE SOLO, ESCAVAÇÃO, CARGA E TRANSPORTE. AF_11/2019</v>
          </cell>
          <cell r="D10825" t="str">
            <v>M3</v>
          </cell>
          <cell r="E10825">
            <v>117.86</v>
          </cell>
        </row>
        <row r="10826">
          <cell r="A10826">
            <v>100566</v>
          </cell>
          <cell r="B10826" t="str">
            <v>COMPOSIÇÃO</v>
          </cell>
          <cell r="C10826" t="str">
            <v>EXECUÇÃO E COMPACTAÇÃO DE BASE E OU SUB-BASE PARA PAVIMENTAÇÃO DE SOLO (PREDOMINANTEMENTE ARENOSO) BRITA - 40/60 COM CIMENTO (TEOR DE 4%) - EXCLUSIVE SOLO, ESCAVAÇÃO, CARGA E TRANSPORTE. AF_11/2019</v>
          </cell>
          <cell r="D10826" t="str">
            <v>M3</v>
          </cell>
          <cell r="E10826">
            <v>210.47</v>
          </cell>
        </row>
        <row r="10827">
          <cell r="A10827">
            <v>100567</v>
          </cell>
          <cell r="B10827" t="str">
            <v>COMPOSIÇÃO</v>
          </cell>
          <cell r="C10827" t="str">
            <v>EXECUÇÃO E COMPACTAÇÃO DE BASE E OU SUB-BASE PARA PAVIMENTAÇÃO DE SOLO (PREDOMINANTEMENTE ARENOSO) BRITA - 40/60 COM CIMENTO (TEOR DE 6%) - EXCLUSIVE SOLO, ESCAVAÇÃO, CARGA E TRANSPORTE. AF_11/2019</v>
          </cell>
          <cell r="D10827" t="str">
            <v>M3</v>
          </cell>
          <cell r="E10827">
            <v>244.9</v>
          </cell>
        </row>
        <row r="10828">
          <cell r="A10828">
            <v>100568</v>
          </cell>
          <cell r="B10828" t="str">
            <v>COMPOSIÇÃO</v>
          </cell>
          <cell r="C10828" t="str">
            <v>EXECUÇÃO E COMPACTAÇÃO DE BASE E OU SUB-BASE PARA PAVIMENTAÇÃO DE SOLO (PREDOMINANTEMENTE ARENOSO) BRITA - 40/60 COM CIMENTO (TEOR DE 8%) - EXCLUSIVE SOLO, ESCAVAÇÃO, CARGA E TRANSPORTE. AF_11/2019</v>
          </cell>
          <cell r="D10828" t="str">
            <v>M3</v>
          </cell>
          <cell r="E10828">
            <v>278.70999999999998</v>
          </cell>
        </row>
        <row r="10829">
          <cell r="A10829">
            <v>100569</v>
          </cell>
          <cell r="B10829" t="str">
            <v>COMPOSIÇÃO</v>
          </cell>
          <cell r="C10829" t="str">
            <v>EXECUÇÃO E COMPACTAÇÃO DE BASE E OU SUB-BASE PARA PAVIMENTAÇÃO DE SOLO (PREDOMINANTEMENTE ARENOSO) BRITA - 50/50 COM CIMENTO (TEOR DE 4%)  - EXCLUSIVE SOLO, ESCAVAÇÃO, CARGA E TRANSPORTE. AF_11/2019</v>
          </cell>
          <cell r="D10829" t="str">
            <v>M3</v>
          </cell>
          <cell r="E10829">
            <v>192.09</v>
          </cell>
        </row>
        <row r="10830">
          <cell r="A10830">
            <v>100570</v>
          </cell>
          <cell r="B10830" t="str">
            <v>COMPOSIÇÃO</v>
          </cell>
          <cell r="C10830" t="str">
            <v>EXECUÇÃO E COMPACTAÇÃO DE BASE E OU SUB-BASE PARA PAVIMENTAÇÃO DE SOLO (PREDOMINANTEMENTE ARENOSO) BRITA - 50/50 COM CIMENTO (TEOR DE 6%) - EXCLUSIVE SOLO, ESCAVAÇÃO, CARGA E TRANSPORTE. AF_11/2019</v>
          </cell>
          <cell r="D10830" t="str">
            <v>M3</v>
          </cell>
          <cell r="E10830">
            <v>229.06</v>
          </cell>
        </row>
        <row r="10831">
          <cell r="A10831">
            <v>100571</v>
          </cell>
          <cell r="B10831" t="str">
            <v>COMPOSIÇÃO</v>
          </cell>
          <cell r="C10831" t="str">
            <v>EXECUÇÃO E COMPACTAÇÃO DE BASE E OU SUB-BASE PARA PAVIMENTAÇÃO DE SOLO (PREDOMINANTEMENTE ARENOSO) BRITA - 50/50 COM CIMENTO (TEOR DE 8%) - EXCLUSIVE SOLO, ESCAVAÇÃO, CARGA E TRANSPORTE. AF_11/2019</v>
          </cell>
          <cell r="D10831" t="str">
            <v>M3</v>
          </cell>
          <cell r="E10831">
            <v>261.17</v>
          </cell>
        </row>
        <row r="10832">
          <cell r="A10832">
            <v>100572</v>
          </cell>
          <cell r="B10832" t="str">
            <v>COMPOSIÇÃO</v>
          </cell>
          <cell r="C10832" t="str">
            <v>EXECUÇÃO E COMPACTAÇÃO DE BASE E OU SUB-BASE PARA PAVIMENTAÇÃO DE SOLO (PREDOMINANTEMENTE ARGILOSO) BRITA - 40/60 - EXCLUSIVE SOLO, ESCAVAÇÃO, CARGA E TRANSPORTE. AF_11/2019</v>
          </cell>
          <cell r="D10832" t="str">
            <v>M3</v>
          </cell>
          <cell r="E10832">
            <v>141.49</v>
          </cell>
        </row>
        <row r="10833">
          <cell r="A10833">
            <v>100573</v>
          </cell>
          <cell r="B10833" t="str">
            <v>COMPOSIÇÃO</v>
          </cell>
          <cell r="C10833" t="str">
            <v>EXECUÇÃO E COMPACTAÇÃO DE BASE E OU SUB-BASE PARA PAVIMENTAÇÃO DE SOLO (PREDOMINANTEMENTE ARGILOSO) BRITA - 50/50 - EXCLUSIVE SOLO, ESCAVAÇÃO, CARGA E TRANSPORTE. AF_11/2019</v>
          </cell>
          <cell r="D10833" t="str">
            <v>M3</v>
          </cell>
          <cell r="E10833">
            <v>122.42</v>
          </cell>
        </row>
        <row r="10834">
          <cell r="A10834">
            <v>100574</v>
          </cell>
          <cell r="B10834" t="str">
            <v>COMPOSIÇÃO</v>
          </cell>
          <cell r="C10834" t="str">
            <v>ESPALHAMENTO DE MATERIAL COM TRATOR DE ESTEIRAS. AF_11/2019</v>
          </cell>
          <cell r="D10834" t="str">
            <v>M3</v>
          </cell>
          <cell r="E10834">
            <v>1.34</v>
          </cell>
        </row>
        <row r="10835">
          <cell r="A10835">
            <v>100575</v>
          </cell>
          <cell r="B10835" t="str">
            <v>COMPOSIÇÃO</v>
          </cell>
          <cell r="C10835" t="str">
            <v>REGULARIZAÇÃO DE SUPERFÍCIES COM MOTONIVELADORA. AF_11/2019</v>
          </cell>
          <cell r="D10835" t="str">
            <v>M2</v>
          </cell>
          <cell r="E10835">
            <v>0.11</v>
          </cell>
        </row>
        <row r="10836">
          <cell r="A10836">
            <v>101767</v>
          </cell>
          <cell r="B10836" t="str">
            <v>COMPOSIÇÃO</v>
          </cell>
          <cell r="C10836" t="str">
            <v>EXECUÇÃO E COMPACTAÇÃO DE BASE E OU SUB BASE PARA PAVIMENTAÇÃO DE SOLOS ESTABILIZADOS GRANULOMETRICAMENTE COM MISTURA DE SOLOS EM PISTA - EXCLUSIVE SOLO, ESCAVAÇÃO, CARGA E TRANSPORTE. AF_11/2019</v>
          </cell>
          <cell r="D10836" t="str">
            <v>M3</v>
          </cell>
          <cell r="E10836">
            <v>26.58</v>
          </cell>
        </row>
        <row r="10837">
          <cell r="A10837">
            <v>101768</v>
          </cell>
          <cell r="B10837" t="str">
            <v>COMPOSIÇÃO</v>
          </cell>
          <cell r="C10837" t="str">
            <v>EXECUÇÃO E COMPACTAÇÃO DE BASE E OU SUB BASE PARA PAVIMENTAÇÃO DE SOLO ESTABILIZADO GRANULOMETRICAMENTE SEM MISTURA DE SOLOS - EXCLUSIVE SOLO, ESCAVAÇÃO, CARGA E TRANSPORTE. AF_11/2019</v>
          </cell>
          <cell r="D10837" t="str">
            <v>M3</v>
          </cell>
          <cell r="E10837">
            <v>41.59</v>
          </cell>
        </row>
        <row r="10838">
          <cell r="A10838">
            <v>92391</v>
          </cell>
          <cell r="B10838" t="str">
            <v>COMPOSIÇÃO</v>
          </cell>
          <cell r="C10838" t="str">
            <v>EXECUÇÃO DE PAVIMENTO EM PISO INTERTRAVADO, COM BLOCO PISOGRAMA DE 35 X 15 CM, ESPESSURA 6 CM. AF_10/2022</v>
          </cell>
          <cell r="D10838" t="str">
            <v>M2</v>
          </cell>
          <cell r="E10838">
            <v>83.72</v>
          </cell>
        </row>
        <row r="10839">
          <cell r="A10839">
            <v>92392</v>
          </cell>
          <cell r="B10839" t="str">
            <v>COMPOSIÇÃO</v>
          </cell>
          <cell r="C10839" t="str">
            <v>EXECUÇÃO DE PAVIMENTO EM PISO INTERTRAVADO, COM BLOCO PISOGRAMA DE 35 X 15 CM, ESPESSURA 8 CM. AF_10/2022</v>
          </cell>
          <cell r="D10839" t="str">
            <v>M2</v>
          </cell>
          <cell r="E10839">
            <v>173.77</v>
          </cell>
        </row>
        <row r="10840">
          <cell r="A10840">
            <v>92393</v>
          </cell>
          <cell r="B10840" t="str">
            <v>COMPOSIÇÃO</v>
          </cell>
          <cell r="C10840" t="str">
            <v>EXECUÇÃO DE PAVIMENTO EM PISO INTERTRAVADO, COM BLOCO SEXTAVADO DE 25 X 25 CM, ESPESSURA 6 CM. AF_10/2022</v>
          </cell>
          <cell r="D10840" t="str">
            <v>M2</v>
          </cell>
          <cell r="E10840">
            <v>82.04</v>
          </cell>
        </row>
        <row r="10841">
          <cell r="A10841">
            <v>92394</v>
          </cell>
          <cell r="B10841" t="str">
            <v>COMPOSIÇÃO</v>
          </cell>
          <cell r="C10841" t="str">
            <v>EXECUÇÃO DE PAVIMENTO EM PISO INTERTRAVADO, COM BLOCO SEXTAVADO DE 25 X 25 CM, ESPESSURA 8 CM. AF_10/2022</v>
          </cell>
          <cell r="D10841" t="str">
            <v>M2</v>
          </cell>
          <cell r="E10841">
            <v>101.61</v>
          </cell>
        </row>
        <row r="10842">
          <cell r="A10842">
            <v>92395</v>
          </cell>
          <cell r="B10842" t="str">
            <v>COMPOSIÇÃO</v>
          </cell>
          <cell r="C10842" t="str">
            <v>EXECUÇÃO DE PAVIMENTO EM PISO INTERTRAVADO, COM BLOCO SEXTAVADO DE 25 X 25 CM, ESPESSURA 10 CM. AF_10/2022</v>
          </cell>
          <cell r="D10842" t="str">
            <v>M2</v>
          </cell>
          <cell r="E10842">
            <v>121.41</v>
          </cell>
        </row>
        <row r="10843">
          <cell r="A10843">
            <v>92396</v>
          </cell>
          <cell r="B10843" t="str">
            <v>COMPOSIÇÃO</v>
          </cell>
          <cell r="C10843" t="str">
            <v>EXECUÇÃO DE PASSEIO EM PISO INTERTRAVADO, COM BLOCO RETANGULAR COR NATURAL DE 20 X 10 CM, ESPESSURA 6 CM. AF_10/2022</v>
          </cell>
          <cell r="D10843" t="str">
            <v>M2</v>
          </cell>
          <cell r="E10843">
            <v>94.74</v>
          </cell>
        </row>
        <row r="10844">
          <cell r="A10844">
            <v>92397</v>
          </cell>
          <cell r="B10844" t="str">
            <v>COMPOSIÇÃO</v>
          </cell>
          <cell r="C10844" t="str">
            <v>EXECUÇÃO DE PAVIMENTO EM PISO INTERTRAVADO, COM BLOCO RETANGULAR COR NATURAL DE 20 X 10 CM, ESPESSURA 6 CM. AF_10/2022</v>
          </cell>
          <cell r="D10844" t="str">
            <v>M2</v>
          </cell>
          <cell r="E10844">
            <v>85.29</v>
          </cell>
        </row>
        <row r="10845">
          <cell r="A10845">
            <v>92398</v>
          </cell>
          <cell r="B10845" t="str">
            <v>COMPOSIÇÃO</v>
          </cell>
          <cell r="C10845" t="str">
            <v>EXECUÇÃO DE PAVIMENTO EM PISO INTERTRAVADO, COM BLOCO RETANGULAR COR NATURAL DE 20 X 10 CM, ESPESSURA 8 CM. AF_10/2022</v>
          </cell>
          <cell r="D10845" t="str">
            <v>M2</v>
          </cell>
          <cell r="E10845">
            <v>105.73</v>
          </cell>
        </row>
        <row r="10846">
          <cell r="A10846">
            <v>92400</v>
          </cell>
          <cell r="B10846" t="str">
            <v>COMPOSIÇÃO</v>
          </cell>
          <cell r="C10846" t="str">
            <v>EXECUÇÃO DE PAVIMENTO EM PISO INTERTRAVADO, COM BLOCO RETANGULAR DE 20 X 10 CM, ESPESSURA 10 CM. AF_10/2022</v>
          </cell>
          <cell r="D10846" t="str">
            <v>M2</v>
          </cell>
          <cell r="E10846">
            <v>123.66</v>
          </cell>
        </row>
        <row r="10847">
          <cell r="A10847">
            <v>92402</v>
          </cell>
          <cell r="B10847" t="str">
            <v>COMPOSIÇÃO</v>
          </cell>
          <cell r="C10847" t="str">
            <v>EXECUÇÃO DE PASSEIO EM PISO INTERTRAVADO, COM BLOCO 16 FACES DE 22 X 11 CM, ESPESSURA 6 CM. AF_10/2022</v>
          </cell>
          <cell r="D10847" t="str">
            <v>M2</v>
          </cell>
          <cell r="E10847">
            <v>93</v>
          </cell>
        </row>
        <row r="10848">
          <cell r="A10848">
            <v>92403</v>
          </cell>
          <cell r="B10848" t="str">
            <v>COMPOSIÇÃO</v>
          </cell>
          <cell r="C10848" t="str">
            <v>EXECUÇÃO DE PAVIMENTO EM PISO INTERTRAVADO, COM BLOCO 16 FACES DE 22 X 11 CM, ESPESSURA 6 CM. AF_10/2022</v>
          </cell>
          <cell r="D10848" t="str">
            <v>M2</v>
          </cell>
          <cell r="E10848">
            <v>83.15</v>
          </cell>
        </row>
        <row r="10849">
          <cell r="A10849">
            <v>92404</v>
          </cell>
          <cell r="B10849" t="str">
            <v>COMPOSIÇÃO</v>
          </cell>
          <cell r="C10849" t="str">
            <v>EXECUÇÃO DE PAVIMENTO EM PISO INTERTRAVADO, COM BLOCO 16 FACES DE 22 X 11 CM, ESPESSURA 8 CM. AF_10/2022</v>
          </cell>
          <cell r="D10849" t="str">
            <v>M2</v>
          </cell>
          <cell r="E10849">
            <v>103.6</v>
          </cell>
        </row>
        <row r="10850">
          <cell r="A10850">
            <v>92406</v>
          </cell>
          <cell r="B10850" t="str">
            <v>COMPOSIÇÃO</v>
          </cell>
          <cell r="C10850" t="str">
            <v>EXECUÇÃO DE PAVIMENTO EM PISO INTERTRAVADO, COM BLOCO 16 FACES DE 22 X 11 CM, ESPESSURA 10 CM. AF_10/2022</v>
          </cell>
          <cell r="D10850" t="str">
            <v>M2</v>
          </cell>
          <cell r="E10850">
            <v>123.75</v>
          </cell>
        </row>
        <row r="10851">
          <cell r="A10851">
            <v>93679</v>
          </cell>
          <cell r="B10851" t="str">
            <v>COMPOSIÇÃO</v>
          </cell>
          <cell r="C10851" t="str">
            <v>EXECUÇÃO DE PASSEIO EM PISO INTERTRAVADO, COM BLOCO RETANGULAR COLORIDO DE 20 X 10 CM, ESPESSURA 6 CM. AF_10/2022</v>
          </cell>
          <cell r="D10851" t="str">
            <v>M2</v>
          </cell>
          <cell r="E10851">
            <v>105.72</v>
          </cell>
        </row>
        <row r="10852">
          <cell r="A10852">
            <v>93680</v>
          </cell>
          <cell r="B10852" t="str">
            <v>COMPOSIÇÃO</v>
          </cell>
          <cell r="C10852" t="str">
            <v>EXECUÇÃO DE PAVIMENTO EM PISO INTERTRAVADO, COM BLOCO RETANGULAR COLORIDO DE 20 X 10 CM, ESPESSURA 6 CM. AF_10/2022</v>
          </cell>
          <cell r="D10852" t="str">
            <v>M2</v>
          </cell>
          <cell r="E10852">
            <v>95.99</v>
          </cell>
        </row>
        <row r="10853">
          <cell r="A10853">
            <v>93681</v>
          </cell>
          <cell r="B10853" t="str">
            <v>COMPOSIÇÃO</v>
          </cell>
          <cell r="C10853" t="str">
            <v>EXECUÇÃO DE PAVIMENTO EM PISO INTERTRAVADO, COM BLOCO RETANGULAR COLORIDO DE 20 X 10 CM, ESPESSURA 8 CM. AF_10/2022</v>
          </cell>
          <cell r="D10853" t="str">
            <v>M2</v>
          </cell>
          <cell r="E10853">
            <v>114.31</v>
          </cell>
        </row>
        <row r="10854">
          <cell r="A10854">
            <v>97104</v>
          </cell>
          <cell r="B10854" t="str">
            <v>COMPOSIÇÃO</v>
          </cell>
          <cell r="C10854" t="str">
            <v>EXECUÇÃO DE PAVIMENTO DE CONCRETO SIMPLES (PCS), FCK = 40 MPA, ESPESSURA DE 15,0 CM. AF_04/2022</v>
          </cell>
          <cell r="D10854" t="str">
            <v>M2</v>
          </cell>
          <cell r="E10854">
            <v>161.31</v>
          </cell>
        </row>
        <row r="10855">
          <cell r="A10855">
            <v>97105</v>
          </cell>
          <cell r="B10855" t="str">
            <v>COMPOSIÇÃO</v>
          </cell>
          <cell r="C10855" t="str">
            <v>EXECUÇÃO DE PAVIMENTO DE CONCRETO SIMPLES (PCS), FCK = 40 MPA, ESPESSURA DE 17,5 CM. AF_04/2022</v>
          </cell>
          <cell r="D10855" t="str">
            <v>M2</v>
          </cell>
          <cell r="E10855">
            <v>183.21</v>
          </cell>
        </row>
        <row r="10856">
          <cell r="A10856">
            <v>97106</v>
          </cell>
          <cell r="B10856" t="str">
            <v>COMPOSIÇÃO</v>
          </cell>
          <cell r="C10856" t="str">
            <v>EXECUÇÃO DE PAVIMENTO DE CONCRETO SIMPLES (PCS), FCK = 40 MPA, ESPESSURA DE 20,0 CM. AF_04/2022</v>
          </cell>
          <cell r="D10856" t="str">
            <v>M2</v>
          </cell>
          <cell r="E10856">
            <v>204.37</v>
          </cell>
        </row>
        <row r="10857">
          <cell r="A10857">
            <v>97107</v>
          </cell>
          <cell r="B10857" t="str">
            <v>COMPOSIÇÃO</v>
          </cell>
          <cell r="C10857" t="str">
            <v>EXECUÇÃO DE PAVIMENTO DE CONCRETO SIMPLES (PCS), FCK = 40 MPA, ESPESSURA DE 22,5 CM. AF_04/2022</v>
          </cell>
          <cell r="D10857" t="str">
            <v>M2</v>
          </cell>
          <cell r="E10857">
            <v>233</v>
          </cell>
        </row>
        <row r="10858">
          <cell r="A10858">
            <v>97108</v>
          </cell>
          <cell r="B10858" t="str">
            <v>COMPOSIÇÃO</v>
          </cell>
          <cell r="C10858" t="str">
            <v>EXECUÇÃO DE PAVIMENTO DE CONCRETO SIMPLES (PCS), FCK = 40 MPA, ESPESSURA DE 25,0 CM. AF_04/2022</v>
          </cell>
          <cell r="D10858" t="str">
            <v>M2</v>
          </cell>
          <cell r="E10858">
            <v>266.33</v>
          </cell>
        </row>
        <row r="10859">
          <cell r="A10859">
            <v>97109</v>
          </cell>
          <cell r="B10859" t="str">
            <v>COMPOSIÇÃO</v>
          </cell>
          <cell r="C10859" t="str">
            <v>EXECUÇÃO DE PAVIMENTO DE CONCRETO SIMPLES (PCS), FCK = 40 MPA, ESPESSURA DE 27,5 CM. AF_04/2022</v>
          </cell>
          <cell r="D10859" t="str">
            <v>M2</v>
          </cell>
          <cell r="E10859">
            <v>294.64999999999998</v>
          </cell>
        </row>
        <row r="10860">
          <cell r="A10860">
            <v>97111</v>
          </cell>
          <cell r="B10860" t="str">
            <v>COMPOSIÇÃO</v>
          </cell>
          <cell r="C10860" t="str">
            <v>EXECUÇÃO DE PAVIMENTO DE CONCRETO ARMADO (PCA), FCK = 30 MPA, ESPESSURA DE 15,0 CM. AF_04/2022</v>
          </cell>
          <cell r="D10860" t="str">
            <v>M2</v>
          </cell>
          <cell r="E10860">
            <v>296.22000000000003</v>
          </cell>
        </row>
        <row r="10861">
          <cell r="A10861">
            <v>97112</v>
          </cell>
          <cell r="B10861" t="str">
            <v>COMPOSIÇÃO</v>
          </cell>
          <cell r="C10861" t="str">
            <v>EXECUÇÃO DE PAVIMENTO DE CONCRETO ARMADO (PCA), FCK = 30 MPA, ESPESSURA DE 17,5 CM. AF_04/2022</v>
          </cell>
          <cell r="D10861" t="str">
            <v>M2</v>
          </cell>
          <cell r="E10861">
            <v>263.82</v>
          </cell>
        </row>
        <row r="10862">
          <cell r="A10862">
            <v>97113</v>
          </cell>
          <cell r="B10862" t="str">
            <v>COMPOSIÇÃO</v>
          </cell>
          <cell r="C10862" t="str">
            <v>APLICAÇÃO DE LONA PLÁSTICA PARA EXECUÇÃO DE PAVIMENTOS DE CONCRETO. AF_04/2022</v>
          </cell>
          <cell r="D10862" t="str">
            <v>M2</v>
          </cell>
          <cell r="E10862">
            <v>2.7</v>
          </cell>
        </row>
        <row r="10863">
          <cell r="A10863">
            <v>97114</v>
          </cell>
          <cell r="B10863" t="str">
            <v>COMPOSIÇÃO</v>
          </cell>
          <cell r="C10863" t="str">
            <v>EXECUÇÃO DE JUNTAS DE CONTRAÇÃO PARA PAVIMENTOS DE CONCRETO. AF_04/2022</v>
          </cell>
          <cell r="D10863" t="str">
            <v>M</v>
          </cell>
          <cell r="E10863">
            <v>0.34</v>
          </cell>
        </row>
        <row r="10864">
          <cell r="A10864">
            <v>97115</v>
          </cell>
          <cell r="B10864" t="str">
            <v>COMPOSIÇÃO</v>
          </cell>
          <cell r="C10864" t="str">
            <v>APLICAÇÃO DE GRAXA EM BARRAS DE TRANSFERÊNCIA PARA EXECUÇÃO DE PAVIMENTO DE CONCRETO. AF_04/2022</v>
          </cell>
          <cell r="D10864" t="str">
            <v>KG</v>
          </cell>
          <cell r="E10864">
            <v>59.01</v>
          </cell>
        </row>
        <row r="10865">
          <cell r="A10865">
            <v>97116</v>
          </cell>
          <cell r="B10865" t="str">
            <v>COMPOSIÇÃO</v>
          </cell>
          <cell r="C10865" t="str">
            <v>BARRAS DE TRANSFERÊNCIA, AÇO CA-25 DE 16,0 MM, PARA EXECUÇÃO DE PAVIMENTO DE CONCRETO  FORNECIMENTO E INSTALAÇÃO. AF_04/2022</v>
          </cell>
          <cell r="D10865" t="str">
            <v>KG</v>
          </cell>
          <cell r="E10865">
            <v>24.34</v>
          </cell>
        </row>
        <row r="10866">
          <cell r="A10866">
            <v>97117</v>
          </cell>
          <cell r="B10866" t="str">
            <v>COMPOSIÇÃO</v>
          </cell>
          <cell r="C10866" t="str">
            <v>BARRAS DE TRANSFERÊNCIA, AÇO CA-25 DE 20,0 MM, PARA EXECUÇÃO DE PAVIMENTO DE CONCRETO  FORNECIMENTO E INSTALAÇÃO. AF_04/2022</v>
          </cell>
          <cell r="D10866" t="str">
            <v>KG</v>
          </cell>
          <cell r="E10866">
            <v>22.18</v>
          </cell>
        </row>
        <row r="10867">
          <cell r="A10867">
            <v>97118</v>
          </cell>
          <cell r="B10867" t="str">
            <v>COMPOSIÇÃO</v>
          </cell>
          <cell r="C10867" t="str">
            <v>BARRAS DE TRANSFERÊNCIA, AÇO CA-25 DE 25,0 MM, PARA EXECUÇÃO DE PAVIMENTO DE CONCRETO  FORNECIMENTO E INSTALAÇÃO. AF_04/2022</v>
          </cell>
          <cell r="D10867" t="str">
            <v>KG</v>
          </cell>
          <cell r="E10867">
            <v>18.88</v>
          </cell>
        </row>
        <row r="10868">
          <cell r="A10868">
            <v>97119</v>
          </cell>
          <cell r="B10868" t="str">
            <v>COMPOSIÇÃO</v>
          </cell>
          <cell r="C10868" t="str">
            <v>BARRAS DE TRANSFERÊNCIA, AÇO CA-25 DE 32,0 MM, PARA EXECUÇÃO DE PAVIMENTO DE CONCRETO  FORNECIMENTO E INSTALAÇÃO. AF_04/2022</v>
          </cell>
          <cell r="D10868" t="str">
            <v>KG</v>
          </cell>
          <cell r="E10868">
            <v>17.47</v>
          </cell>
        </row>
        <row r="10869">
          <cell r="A10869">
            <v>97120</v>
          </cell>
          <cell r="B10869" t="str">
            <v>COMPOSIÇÃO</v>
          </cell>
          <cell r="C10869" t="str">
            <v>BARRAS DE LIGAÇÃO, AÇO CA-50 DE 10 MM, PARA EXECUÇÃO DE PAVIMENTO DE CONCRETO  FORNECIMENTO E INSTALAÇÃO. AF_04/2022</v>
          </cell>
          <cell r="D10869" t="str">
            <v>KG</v>
          </cell>
          <cell r="E10869">
            <v>11.44</v>
          </cell>
        </row>
        <row r="10870">
          <cell r="A10870">
            <v>101167</v>
          </cell>
          <cell r="B10870" t="str">
            <v>COMPOSIÇÃO</v>
          </cell>
          <cell r="C10870" t="str">
            <v>EXECUÇÃO DE PAVIMENTO EM PARALELEPÍPEDOS, REJUNTAMENTO COM PÓ DE PEDRA. AF_05/2020</v>
          </cell>
          <cell r="D10870" t="str">
            <v>M2</v>
          </cell>
          <cell r="E10870">
            <v>264.51</v>
          </cell>
        </row>
        <row r="10871">
          <cell r="A10871">
            <v>101169</v>
          </cell>
          <cell r="B10871" t="str">
            <v>COMPOSIÇÃO</v>
          </cell>
          <cell r="C10871" t="str">
            <v>EXECUÇÃO DE PAVIMENTO EM PARALELEPÍPEDOS, REJUNTAMENTO COM ARGAMASSA TRAÇO 1:3 (CIMENTO E AREIA). AF_05/2020</v>
          </cell>
          <cell r="D10871" t="str">
            <v>M2</v>
          </cell>
          <cell r="E10871">
            <v>278.89</v>
          </cell>
        </row>
        <row r="10872">
          <cell r="A10872">
            <v>101170</v>
          </cell>
          <cell r="B10872" t="str">
            <v>COMPOSIÇÃO</v>
          </cell>
          <cell r="C10872" t="str">
            <v>EXECUÇÃO DE PAVIMENTO EM PEDRAS POLIÉDRICAS, REJUNTAMENTO COM PÓ DE PEDRA. AF_05/2020</v>
          </cell>
          <cell r="D10872" t="str">
            <v>M2</v>
          </cell>
          <cell r="E10872">
            <v>56.05</v>
          </cell>
        </row>
        <row r="10873">
          <cell r="A10873">
            <v>101172</v>
          </cell>
          <cell r="B10873" t="str">
            <v>COMPOSIÇÃO</v>
          </cell>
          <cell r="C10873" t="str">
            <v>EXECUÇÃO DE PAVIMENTO EM PEDRAS POLIÉDRICAS, REJUNTAMENTO COM ARGAMASSA TRAÇO 1:3 (CIMENTO E AREIA). AF_05/2020</v>
          </cell>
          <cell r="D10873" t="str">
            <v>M2</v>
          </cell>
          <cell r="E10873">
            <v>81.97</v>
          </cell>
        </row>
        <row r="10874">
          <cell r="A10874">
            <v>103904</v>
          </cell>
          <cell r="B10874" t="str">
            <v>COMPOSIÇÃO</v>
          </cell>
          <cell r="C10874" t="str">
            <v>EXECUÇÃO DE PAVIMENTO DE CONCRETO SIMPLES (PCS), FCK = 35 MPA, ESPESSURA DE 15,0 CM. AF_04/2022</v>
          </cell>
          <cell r="D10874" t="str">
            <v>M2</v>
          </cell>
          <cell r="E10874">
            <v>156.43</v>
          </cell>
        </row>
        <row r="10875">
          <cell r="A10875">
            <v>103905</v>
          </cell>
          <cell r="B10875" t="str">
            <v>COMPOSIÇÃO</v>
          </cell>
          <cell r="C10875" t="str">
            <v>EXECUÇÃO DE PAVIMENTO DE CONCRETO SIMPLES (PCS), FCK = 35 MPA, ESPESSURA DE 16,0 CM. AF_04/2022</v>
          </cell>
          <cell r="D10875" t="str">
            <v>M2</v>
          </cell>
          <cell r="E10875">
            <v>165.25</v>
          </cell>
        </row>
        <row r="10876">
          <cell r="A10876">
            <v>103906</v>
          </cell>
          <cell r="B10876" t="str">
            <v>COMPOSIÇÃO</v>
          </cell>
          <cell r="C10876" t="str">
            <v>EXECUÇÃO DE PAVIMENTO DE CONCRETO SIMPLES (PCS), FCK = 40 MPA, ESPESSURA DE 16,0 CM. AF_04/2022</v>
          </cell>
          <cell r="D10876" t="str">
            <v>M2</v>
          </cell>
          <cell r="E10876">
            <v>195.73</v>
          </cell>
        </row>
        <row r="10877">
          <cell r="A10877">
            <v>103907</v>
          </cell>
          <cell r="B10877" t="str">
            <v>COMPOSIÇÃO</v>
          </cell>
          <cell r="C10877" t="str">
            <v>EXECUÇÃO DE PAVIMENTO DE CONCRETO SIMPLES (PCS), FCK = 35 MPA, ESPESSURA DE 17,5 CM. AF_04/2022</v>
          </cell>
          <cell r="D10877" t="str">
            <v>M2</v>
          </cell>
          <cell r="E10877">
            <v>174.93</v>
          </cell>
        </row>
        <row r="10878">
          <cell r="A10878">
            <v>103908</v>
          </cell>
          <cell r="B10878" t="str">
            <v>COMPOSIÇÃO</v>
          </cell>
          <cell r="C10878" t="str">
            <v>EXECUÇÃO PAVIMENTO DE CONCRETO SIMPLES (PCS), FCK = 35 MPA, ESPESSURA DE 20,0 CM. AF_04/2022</v>
          </cell>
          <cell r="D10878" t="str">
            <v>M2</v>
          </cell>
          <cell r="E10878">
            <v>197.86</v>
          </cell>
        </row>
        <row r="10879">
          <cell r="A10879">
            <v>103909</v>
          </cell>
          <cell r="B10879" t="str">
            <v>COMPOSIÇÃO</v>
          </cell>
          <cell r="C10879" t="str">
            <v>EXECUÇÃO PAVIMENTO DE CONCRETO SIMPLES (PCS), FCK = 35 MPA, ESPESSURA DE 22,5 CM. AF_04/2022</v>
          </cell>
          <cell r="D10879" t="str">
            <v>M2</v>
          </cell>
          <cell r="E10879">
            <v>225.68</v>
          </cell>
        </row>
        <row r="10880">
          <cell r="A10880">
            <v>103911</v>
          </cell>
          <cell r="B10880" t="str">
            <v>COMPOSIÇÃO</v>
          </cell>
          <cell r="C10880" t="str">
            <v>EXECUÇÃO DE PAVIMENTO DE CONCRETO SIMPLES (PCS), FCK = 35 MPA, ESPESSURA DE 25,0 CM. AF_04/2022</v>
          </cell>
          <cell r="D10880" t="str">
            <v>M2</v>
          </cell>
          <cell r="E10880">
            <v>258.2</v>
          </cell>
        </row>
        <row r="10881">
          <cell r="A10881">
            <v>103912</v>
          </cell>
          <cell r="B10881" t="str">
            <v>COMPOSIÇÃO</v>
          </cell>
          <cell r="C10881" t="str">
            <v>EXECUÇÃO PAVIMENTO DE CONCRETO SIMPLES (PCS), FCK = 35 MPA, ESPESSURA DE 27,5 CM. AF_04/2022</v>
          </cell>
          <cell r="D10881" t="str">
            <v>M2</v>
          </cell>
          <cell r="E10881">
            <v>285.72000000000003</v>
          </cell>
        </row>
        <row r="10882">
          <cell r="A10882">
            <v>103913</v>
          </cell>
          <cell r="B10882" t="str">
            <v>COMPOSIÇÃO</v>
          </cell>
          <cell r="C10882" t="str">
            <v>EXECUÇÃO DE PISO INDUSTRIAL DE CONCRETO ARMADO, FCK = 20 MPA, ESPESSURA DE 12,0 CM. AF_04/2022</v>
          </cell>
          <cell r="D10882" t="str">
            <v>M2</v>
          </cell>
          <cell r="E10882">
            <v>146.83000000000001</v>
          </cell>
        </row>
        <row r="10883">
          <cell r="A10883">
            <v>103914</v>
          </cell>
          <cell r="B10883" t="str">
            <v>COMPOSIÇÃO</v>
          </cell>
          <cell r="C10883" t="str">
            <v>EXECUÇÃO DE PISO INDUSTRIAL DE CONCRETO ARMADO, FCK = 20 MPA, ESPESSURA DE 14,0 CM. AF_04/2022</v>
          </cell>
          <cell r="D10883" t="str">
            <v>M2</v>
          </cell>
          <cell r="E10883">
            <v>171.76</v>
          </cell>
        </row>
        <row r="10884">
          <cell r="A10884">
            <v>103915</v>
          </cell>
          <cell r="B10884" t="str">
            <v>COMPOSIÇÃO</v>
          </cell>
          <cell r="C10884" t="str">
            <v>EXECUÇÃO DE PISO INDUSTRIAL DE CONCRETO ARMADO, FCK = 20 MPA, ESPESSURA DE 15,0 CM. AF_04/2022</v>
          </cell>
          <cell r="D10884" t="str">
            <v>M2</v>
          </cell>
          <cell r="E10884">
            <v>187.3</v>
          </cell>
        </row>
        <row r="10885">
          <cell r="A10885">
            <v>103916</v>
          </cell>
          <cell r="B10885" t="str">
            <v>COMPOSIÇÃO</v>
          </cell>
          <cell r="C10885" t="str">
            <v>EXECUÇÃO DE PISO INDUSTRIAL DE CONCRETO ARMADO, FCK = 20 MPA, ESPESSURA DE 18,0 CM. AF_04/2022</v>
          </cell>
          <cell r="D10885" t="str">
            <v>M2</v>
          </cell>
          <cell r="E10885">
            <v>216.03</v>
          </cell>
        </row>
        <row r="10886">
          <cell r="A10886">
            <v>103917</v>
          </cell>
          <cell r="B10886" t="str">
            <v>COMPOSIÇÃO</v>
          </cell>
          <cell r="C10886" t="str">
            <v>EXECUÇÃO DE PISO INDUSTRIAL DE CONCRETO ARMADO, FCK = 20 MPA, ESPESSURA DE 20,0 CM. AF_04/2022</v>
          </cell>
          <cell r="D10886" t="str">
            <v>M2</v>
          </cell>
          <cell r="E10886">
            <v>248.2</v>
          </cell>
        </row>
        <row r="10887">
          <cell r="A10887">
            <v>103918</v>
          </cell>
          <cell r="B10887" t="str">
            <v>COMPOSIÇÃO</v>
          </cell>
          <cell r="C10887" t="str">
            <v>EXECUÇÃO DE PISO INDUSTRIAL DE CONCRETO ARMADO, FCK = 20 MPA, ESPESSURA DE 22,0 CM. AF_04/2022</v>
          </cell>
          <cell r="D10887" t="str">
            <v>M2</v>
          </cell>
          <cell r="E10887">
            <v>263.22000000000003</v>
          </cell>
        </row>
        <row r="10888">
          <cell r="A10888">
            <v>104432</v>
          </cell>
          <cell r="B10888" t="str">
            <v>COMPOSIÇÃO</v>
          </cell>
          <cell r="C10888" t="str">
            <v>EXECUÇÃO DE PASSEIO EM PISO INTERTRAVADO, COM BLOCO RAQUETE  22 X 13,5 CM, ESPESSURA 6 CM. AF_10/2022</v>
          </cell>
          <cell r="D10888" t="str">
            <v>M2</v>
          </cell>
          <cell r="E10888">
            <v>99.04</v>
          </cell>
        </row>
        <row r="10889">
          <cell r="A10889">
            <v>104433</v>
          </cell>
          <cell r="B10889" t="str">
            <v>COMPOSIÇÃO</v>
          </cell>
          <cell r="C10889" t="str">
            <v>EXECUÇÃO DE PAVIMENTO EM PISO INTERTRAVADO, COM BLOCO RAQUETE  22 X 13,5 CM, ESPESSURA 6 CM. AF_10/2022</v>
          </cell>
          <cell r="D10889" t="str">
            <v>M2</v>
          </cell>
          <cell r="E10889">
            <v>88.47</v>
          </cell>
        </row>
        <row r="10890">
          <cell r="A10890">
            <v>103689</v>
          </cell>
          <cell r="B10890" t="str">
            <v>COMPOSIÇÃO</v>
          </cell>
          <cell r="C10890" t="str">
            <v>FORNECIMENTO E INSTALAÇÃO DE PLACA DE OBRA COM CHAPA GALVANIZADA E ESTRUTURA DE MADEIRA. AF_03/2022_PS</v>
          </cell>
          <cell r="D10890" t="str">
            <v>M2</v>
          </cell>
          <cell r="E10890">
            <v>314.35000000000002</v>
          </cell>
        </row>
        <row r="10891">
          <cell r="A10891">
            <v>103694</v>
          </cell>
          <cell r="B10891" t="str">
            <v>COMPOSIÇÃO</v>
          </cell>
          <cell r="C10891" t="str">
            <v>FORNECIMENTO E INSTALAÇÃO DE SUPORTE DE MADEIRA  PARA PLACAS DE SINALIZAÇÃO, EM SOLO, COM H= DE 2,5 M E SEÇÃO DE 7,5 X 7,5 CM. AF_03/2022</v>
          </cell>
          <cell r="D10891" t="str">
            <v>UN</v>
          </cell>
          <cell r="E10891">
            <v>111.81</v>
          </cell>
        </row>
        <row r="10892">
          <cell r="A10892">
            <v>103695</v>
          </cell>
          <cell r="B10892" t="str">
            <v>COMPOSIÇÃO</v>
          </cell>
          <cell r="C10892" t="str">
            <v>FORNECIMENTO E INSTALAÇÃO DE SUPORTE DE MADEIRA PARA PLACAS DE SINALIZAÇÃO, EM SOLO, COM H= DE 2,0 M E SEÇÃO DE 7,5 X 7,5 CM. AF_03/2022</v>
          </cell>
          <cell r="D10892" t="str">
            <v>UN</v>
          </cell>
          <cell r="E10892">
            <v>100.05</v>
          </cell>
        </row>
        <row r="10893">
          <cell r="A10893">
            <v>103696</v>
          </cell>
          <cell r="B10893" t="str">
            <v>COMPOSIÇÃO</v>
          </cell>
          <cell r="C10893" t="str">
            <v>FORNECIMENTO E INSTALAÇÃO DE SUPORTE DE MADEIRA PARA PLACAS DE SINALIZAÇÃO EM CONCRETO, COM H= DE 2,5 M E SEÇÃO DE 7,5 X 7,5 CM. AF_03/2022</v>
          </cell>
          <cell r="D10893" t="str">
            <v>UN</v>
          </cell>
          <cell r="E10893">
            <v>136.47</v>
          </cell>
        </row>
        <row r="10894">
          <cell r="A10894">
            <v>103697</v>
          </cell>
          <cell r="B10894" t="str">
            <v>COMPOSIÇÃO</v>
          </cell>
          <cell r="C10894" t="str">
            <v>FORNECIMENTO E INSTALAÇÃO DE SUPORTE DE MADEIRA PARA PLACAS DE SINALIZAÇÃO, EM BASE DE CONCRETO, COM H= DE 2,0 M E SEÇÃO DE 7,5 X 7,5 CM. AF_03/2022</v>
          </cell>
          <cell r="D10894" t="str">
            <v>UN</v>
          </cell>
          <cell r="E10894">
            <v>124.71</v>
          </cell>
        </row>
        <row r="10895">
          <cell r="A10895">
            <v>95995</v>
          </cell>
          <cell r="B10895" t="str">
            <v>COMPOSIÇÃO</v>
          </cell>
          <cell r="C10895" t="str">
            <v>EXECUÇÃO DE PAVIMENTO COM APLICAÇÃO DE CONCRETO ASFÁLTICO, CAMADA DE ROLAMENTO - EXCLUSIVE CARGA E TRANSPORTE. AF_11/2019</v>
          </cell>
          <cell r="D10895" t="str">
            <v>M3</v>
          </cell>
          <cell r="E10895">
            <v>1458.29</v>
          </cell>
        </row>
        <row r="10896">
          <cell r="A10896">
            <v>95996</v>
          </cell>
          <cell r="B10896" t="str">
            <v>COMPOSIÇÃO</v>
          </cell>
          <cell r="C10896" t="str">
            <v>EXECUÇÃO DE PAVIMENTO COM APLICAÇÃO DE CONCRETO ASFÁLTICO, CAMADA DE BINDER - EXCLUSIVE CARGA E TRANSPORTE. AF_11/2019</v>
          </cell>
          <cell r="D10896" t="str">
            <v>M3</v>
          </cell>
          <cell r="E10896">
            <v>1260.0899999999999</v>
          </cell>
        </row>
        <row r="10897">
          <cell r="A10897">
            <v>96001</v>
          </cell>
          <cell r="B10897" t="str">
            <v>COMPOSIÇÃO</v>
          </cell>
          <cell r="C10897" t="str">
            <v>FRESAGEM DE PAVIMENTO ASFÁLTICO (PROFUNDIDADE ATÉ 5,0 CM) - EXCLUSIVE TRANSPORTE. AF_11/2019</v>
          </cell>
          <cell r="D10897" t="str">
            <v>M2</v>
          </cell>
          <cell r="E10897">
            <v>7.64</v>
          </cell>
        </row>
        <row r="10898">
          <cell r="A10898">
            <v>96393</v>
          </cell>
          <cell r="B10898" t="str">
            <v>COMPOSIÇÃO</v>
          </cell>
          <cell r="C10898" t="str">
            <v>USINAGEM DE BRITA GRADUADA SIMPLES. AF_03/2020</v>
          </cell>
          <cell r="D10898" t="str">
            <v>M3</v>
          </cell>
          <cell r="E10898">
            <v>218.04</v>
          </cell>
        </row>
        <row r="10899">
          <cell r="A10899">
            <v>96394</v>
          </cell>
          <cell r="B10899" t="str">
            <v>COMPOSIÇÃO</v>
          </cell>
          <cell r="C10899" t="str">
            <v>USINAGEM DE BRITA GRADUADA TRATADA COM CIMENTO. AF_03/2020</v>
          </cell>
          <cell r="D10899" t="str">
            <v>M3</v>
          </cell>
          <cell r="E10899">
            <v>287.44</v>
          </cell>
        </row>
        <row r="10900">
          <cell r="A10900">
            <v>96395</v>
          </cell>
          <cell r="B10900" t="str">
            <v>COMPOSIÇÃO</v>
          </cell>
          <cell r="C10900" t="str">
            <v>USINAGEM DE CONCRETO PARA COMPACTAÇÃO COM ROLO. AF_03/2020</v>
          </cell>
          <cell r="D10900" t="str">
            <v>M3</v>
          </cell>
          <cell r="E10900">
            <v>384.38</v>
          </cell>
        </row>
        <row r="10901">
          <cell r="A10901">
            <v>88411</v>
          </cell>
          <cell r="B10901" t="str">
            <v>COMPOSIÇÃO</v>
          </cell>
          <cell r="C10901" t="str">
            <v>APLICAÇÃO MANUAL DE FUNDO SELADOR ACRÍLICO EM PANOS COM PRESENÇA DE VÃOS DE EDIFÍCIOS DE MÚLTIPLOS PAVIMENTOS. AF_06/2014</v>
          </cell>
          <cell r="D10901" t="str">
            <v>M2</v>
          </cell>
          <cell r="E10901">
            <v>2.35</v>
          </cell>
        </row>
        <row r="10902">
          <cell r="A10902">
            <v>88412</v>
          </cell>
          <cell r="B10902" t="str">
            <v>COMPOSIÇÃO</v>
          </cell>
          <cell r="C10902" t="str">
            <v>APLICAÇÃO MANUAL DE FUNDO SELADOR ACRÍLICO EM PANOS CEGOS DE FACHADA (SEM PRESENÇA DE VÃOS) DE EDIFÍCIOS DE MÚLTIPLOS PAVIMENTOS. AF_06/2014</v>
          </cell>
          <cell r="D10902" t="str">
            <v>M2</v>
          </cell>
          <cell r="E10902">
            <v>1.66</v>
          </cell>
        </row>
        <row r="10903">
          <cell r="A10903">
            <v>88413</v>
          </cell>
          <cell r="B10903" t="str">
            <v>COMPOSIÇÃO</v>
          </cell>
          <cell r="C10903" t="str">
            <v>APLICAÇÃO MANUAL DE FUNDO SELADOR ACRÍLICO EM SUPERFÍCIES EXTERNAS DE SACADA DE EDIFÍCIOS DE MÚLTIPLOS PAVIMENTOS. AF_06/2014</v>
          </cell>
          <cell r="D10903" t="str">
            <v>M2</v>
          </cell>
          <cell r="E10903">
            <v>3.71</v>
          </cell>
        </row>
        <row r="10904">
          <cell r="A10904">
            <v>88414</v>
          </cell>
          <cell r="B10904" t="str">
            <v>COMPOSIÇÃO</v>
          </cell>
          <cell r="C10904" t="str">
            <v>APLICAÇÃO MANUAL DE FUNDO SELADOR ACRÍLICO EM SUPERFÍCIES INTERNAS DA SACADA DE EDIFÍCIOS DE MÚLTIPLOS PAVIMENTOS. AF_06/2014</v>
          </cell>
          <cell r="D10904" t="str">
            <v>M2</v>
          </cell>
          <cell r="E10904">
            <v>4.1399999999999997</v>
          </cell>
        </row>
        <row r="10905">
          <cell r="A10905">
            <v>88415</v>
          </cell>
          <cell r="B10905" t="str">
            <v>COMPOSIÇÃO</v>
          </cell>
          <cell r="C10905" t="str">
            <v>APLICAÇÃO MANUAL DE FUNDO SELADOR ACRÍLICO EM PAREDES EXTERNAS DE CASAS. AF_06/2014</v>
          </cell>
          <cell r="D10905" t="str">
            <v>M2</v>
          </cell>
          <cell r="E10905">
            <v>2.57</v>
          </cell>
        </row>
        <row r="10906">
          <cell r="A10906">
            <v>88416</v>
          </cell>
          <cell r="B10906" t="str">
            <v>COMPOSIÇÃO</v>
          </cell>
          <cell r="C10906" t="str">
            <v>APLICAÇÃO MANUAL DE PINTURA COM TINTA TEXTURIZADA ACRÍLICA EM PANOS COM PRESENÇA DE VÃOS DE EDIFÍCIOS DE MÚLTIPLOS PAVIMENTOS, UMA COR. AF_06/2014</v>
          </cell>
          <cell r="D10906" t="str">
            <v>M2</v>
          </cell>
          <cell r="E10906">
            <v>17</v>
          </cell>
        </row>
        <row r="10907">
          <cell r="A10907">
            <v>88417</v>
          </cell>
          <cell r="B10907" t="str">
            <v>COMPOSIÇÃO</v>
          </cell>
          <cell r="C10907" t="str">
            <v>APLICAÇÃO MANUAL DE PINTURA COM TINTA TEXTURIZADA ACRÍLICA EM PANOS CEGOS DE FACHADA (SEM PRESENÇA DE VÃOS) DE EDIFÍCIOS DE MÚLTIPLOS PAVIMENTOS, UMA COR. AF_06/2014</v>
          </cell>
          <cell r="D10907" t="str">
            <v>M2</v>
          </cell>
          <cell r="E10907">
            <v>14.6</v>
          </cell>
        </row>
        <row r="10908">
          <cell r="A10908">
            <v>88420</v>
          </cell>
          <cell r="B10908" t="str">
            <v>COMPOSIÇÃO</v>
          </cell>
          <cell r="C10908" t="str">
            <v>APLICAÇÃO MANUAL DE PINTURA COM TINTA TEXTURIZADA ACRÍLICA EM SUPERFÍCIES EXTERNAS DE SACADA DE EDIFÍCIOS DE MÚLTIPLOS PAVIMENTOS, UMA COR. AF_06/2014</v>
          </cell>
          <cell r="D10908" t="str">
            <v>M2</v>
          </cell>
          <cell r="E10908">
            <v>21.86</v>
          </cell>
        </row>
        <row r="10909">
          <cell r="A10909">
            <v>88421</v>
          </cell>
          <cell r="B10909" t="str">
            <v>COMPOSIÇÃO</v>
          </cell>
          <cell r="C10909" t="str">
            <v>APLICAÇÃO MANUAL DE PINTURA COM TINTA TEXTURIZADA ACRÍLICA EM SUPERFÍCIES INTERNAS DA SACADA DE EDIFÍCIOS DE MÚLTIPLOS PAVIMENTOS, UMA COR. AF_06/2014</v>
          </cell>
          <cell r="D10909" t="str">
            <v>M2</v>
          </cell>
          <cell r="E10909">
            <v>23.4</v>
          </cell>
        </row>
        <row r="10910">
          <cell r="A10910">
            <v>88423</v>
          </cell>
          <cell r="B10910" t="str">
            <v>COMPOSIÇÃO</v>
          </cell>
          <cell r="C10910" t="str">
            <v>APLICAÇÃO MANUAL DE PINTURA COM TINTA TEXTURIZADA ACRÍLICA EM PAREDES EXTERNAS DE CASAS, UMA COR. AF_06/2014</v>
          </cell>
          <cell r="D10910" t="str">
            <v>M2</v>
          </cell>
          <cell r="E10910">
            <v>17.75</v>
          </cell>
        </row>
        <row r="10911">
          <cell r="A10911">
            <v>88424</v>
          </cell>
          <cell r="B10911" t="str">
            <v>COMPOSIÇÃO</v>
          </cell>
          <cell r="C10911" t="str">
            <v>APLICAÇÃO MANUAL DE PINTURA COM TINTA TEXTURIZADA ACRÍLICA EM PANOS COM PRESENÇA DE VÃOS DE EDIFÍCIOS DE MÚLTIPLOS PAVIMENTOS, DUAS CORES. AF_06/2014</v>
          </cell>
          <cell r="D10911" t="str">
            <v>M2</v>
          </cell>
          <cell r="E10911">
            <v>20.309999999999999</v>
          </cell>
        </row>
        <row r="10912">
          <cell r="A10912">
            <v>88426</v>
          </cell>
          <cell r="B10912" t="str">
            <v>COMPOSIÇÃO</v>
          </cell>
          <cell r="C10912" t="str">
            <v>APLICAÇÃO MANUAL DE PINTURA COM TINTA TEXTURIZADA ACRÍLICA EM PANOS CEGOS DE FACHADA (SEM PRESENÇA DE VÃOS) DE EDIFÍCIOS DE MÚLTIPLOS PAVIMENTOS, DUAS CORES. AF_06/2014</v>
          </cell>
          <cell r="D10912" t="str">
            <v>M2</v>
          </cell>
          <cell r="E10912">
            <v>16.149999999999999</v>
          </cell>
        </row>
        <row r="10913">
          <cell r="A10913">
            <v>88428</v>
          </cell>
          <cell r="B10913" t="str">
            <v>COMPOSIÇÃO</v>
          </cell>
          <cell r="C10913" t="str">
            <v>APLICAÇÃO MANUAL DE PINTURA COM TINTA TEXTURIZADA ACRÍLICA EM SUPERFÍCIES EXTERNAS DE SACADA DE EDIFÍCIOS DE MÚLTIPLOS PAVIMENTOS, DUAS CORES. AF_06/2014</v>
          </cell>
          <cell r="D10913" t="str">
            <v>M2</v>
          </cell>
          <cell r="E10913">
            <v>28.67</v>
          </cell>
        </row>
        <row r="10914">
          <cell r="A10914">
            <v>88429</v>
          </cell>
          <cell r="B10914" t="str">
            <v>COMPOSIÇÃO</v>
          </cell>
          <cell r="C10914" t="str">
            <v>APLICAÇÃO MANUAL DE PINTURA COM TINTA TEXTURIZADA ACRÍLICA EM SUPERFÍCIES INTERNAS DA SACADA DE EDIFÍCIOS DE MÚLTIPLOS PAVIMENTOS, DUAS CORES. AF_06/2014</v>
          </cell>
          <cell r="D10914" t="str">
            <v>M2</v>
          </cell>
          <cell r="E10914">
            <v>31.34</v>
          </cell>
        </row>
        <row r="10915">
          <cell r="A10915">
            <v>88431</v>
          </cell>
          <cell r="B10915" t="str">
            <v>COMPOSIÇÃO</v>
          </cell>
          <cell r="C10915" t="str">
            <v>APLICAÇÃO MANUAL DE PINTURA COM TINTA TEXTURIZADA ACRÍLICA EM PAREDES EXTERNAS DE CASAS, DUAS CORES. AF_06/2014</v>
          </cell>
          <cell r="D10915" t="str">
            <v>M2</v>
          </cell>
          <cell r="E10915">
            <v>21.62</v>
          </cell>
        </row>
        <row r="10916">
          <cell r="A10916">
            <v>88432</v>
          </cell>
          <cell r="B10916" t="str">
            <v>COMPOSIÇÃO</v>
          </cell>
          <cell r="C10916" t="str">
            <v>APLICAÇÃO MANUAL DE PINTURA COM TINTA TEXTURIZADA ACRÍLICA EM MOLDURAS DE EPS, PRÉ-FABRICADOS, OU OUTROS. AF_06/2014</v>
          </cell>
          <cell r="D10916" t="str">
            <v>M2</v>
          </cell>
          <cell r="E10916">
            <v>16.350000000000001</v>
          </cell>
        </row>
        <row r="10917">
          <cell r="A10917">
            <v>88484</v>
          </cell>
          <cell r="B10917" t="str">
            <v>COMPOSIÇÃO</v>
          </cell>
          <cell r="C10917" t="str">
            <v>FUNDO SELADOR ACRÍLICO, APLICAÇÃO MANUAL EM TETO, UMA DEMÃO. AF_04/2023</v>
          </cell>
          <cell r="D10917" t="str">
            <v>M2</v>
          </cell>
          <cell r="E10917">
            <v>3.91</v>
          </cell>
        </row>
        <row r="10918">
          <cell r="A10918">
            <v>88485</v>
          </cell>
          <cell r="B10918" t="str">
            <v>COMPOSIÇÃO</v>
          </cell>
          <cell r="C10918" t="str">
            <v>FUNDO SELADOR ACRÍLICO, APLICAÇÃO MANUAL EM PAREDE, UMA DEMÃO. AF_04/2023</v>
          </cell>
          <cell r="D10918" t="str">
            <v>M2</v>
          </cell>
          <cell r="E10918">
            <v>3.08</v>
          </cell>
        </row>
        <row r="10919">
          <cell r="A10919">
            <v>88488</v>
          </cell>
          <cell r="B10919" t="str">
            <v>COMPOSIÇÃO</v>
          </cell>
          <cell r="C10919" t="str">
            <v>PINTURA LÁTEX ACRÍLICA PREMIUM, APLICAÇÃO MANUAL EM TETO, DUAS DEMÃOS. AF_04/2023</v>
          </cell>
          <cell r="D10919" t="str">
            <v>M2</v>
          </cell>
          <cell r="E10919">
            <v>13.39</v>
          </cell>
        </row>
        <row r="10920">
          <cell r="A10920">
            <v>88489</v>
          </cell>
          <cell r="B10920" t="str">
            <v>COMPOSIÇÃO</v>
          </cell>
          <cell r="C10920" t="str">
            <v>PINTURA LÁTEX ACRÍLICA PREMIUM, APLICAÇÃO MANUAL EM PAREDES, DUAS DEMÃOS. AF_04/2023</v>
          </cell>
          <cell r="D10920" t="str">
            <v>M2</v>
          </cell>
          <cell r="E10920">
            <v>11.33</v>
          </cell>
        </row>
        <row r="10921">
          <cell r="A10921">
            <v>88494</v>
          </cell>
          <cell r="B10921" t="str">
            <v>COMPOSIÇÃO</v>
          </cell>
          <cell r="C10921" t="str">
            <v>EMASSAMENTO COM MASSA LÁTEX, APLICAÇÃO EM TETO, UMA DEMÃO, LIXAMENTO MANUAL. AF_04/2023</v>
          </cell>
          <cell r="D10921" t="str">
            <v>M2</v>
          </cell>
          <cell r="E10921">
            <v>18.760000000000002</v>
          </cell>
        </row>
        <row r="10922">
          <cell r="A10922">
            <v>88495</v>
          </cell>
          <cell r="B10922" t="str">
            <v>COMPOSIÇÃO</v>
          </cell>
          <cell r="C10922" t="str">
            <v>EMASSAMENTO COM MASSA LÁTEX, APLICAÇÃO EM PAREDE, UMA DEMÃO, LIXAMENTO MANUAL. AF_04/2023</v>
          </cell>
          <cell r="D10922" t="str">
            <v>M2</v>
          </cell>
          <cell r="E10922">
            <v>10.46</v>
          </cell>
        </row>
        <row r="10923">
          <cell r="A10923">
            <v>88496</v>
          </cell>
          <cell r="B10923" t="str">
            <v>COMPOSIÇÃO</v>
          </cell>
          <cell r="C10923" t="str">
            <v>EMASSAMENTO COM MASSA LÁTEX, APLICAÇÃO EM TETO, DUAS DEMÃOS, LIXAMENTO MANUAL. AF_04/2023</v>
          </cell>
          <cell r="D10923" t="str">
            <v>M2</v>
          </cell>
          <cell r="E10923">
            <v>28.53</v>
          </cell>
        </row>
        <row r="10924">
          <cell r="A10924">
            <v>88497</v>
          </cell>
          <cell r="B10924" t="str">
            <v>COMPOSIÇÃO</v>
          </cell>
          <cell r="C10924" t="str">
            <v>EMASSAMENTO COM MASSA LÁTEX, APLICAÇÃO EM PAREDE, DUAS DEMÃOS, LIXAMENTO MANUAL. AF_04/2023</v>
          </cell>
          <cell r="D10924" t="str">
            <v>M2</v>
          </cell>
          <cell r="E10924">
            <v>16.34</v>
          </cell>
        </row>
        <row r="10925">
          <cell r="A10925">
            <v>95305</v>
          </cell>
          <cell r="B10925" t="str">
            <v>COMPOSIÇÃO</v>
          </cell>
          <cell r="C10925" t="str">
            <v>TEXTURA ACRÍLICA, APLICAÇÃO MANUAL EM PAREDE, UMA DEMÃO. AF_04/2023</v>
          </cell>
          <cell r="D10925" t="str">
            <v>M2</v>
          </cell>
          <cell r="E10925">
            <v>12.01</v>
          </cell>
        </row>
        <row r="10926">
          <cell r="A10926">
            <v>95306</v>
          </cell>
          <cell r="B10926" t="str">
            <v>COMPOSIÇÃO</v>
          </cell>
          <cell r="C10926" t="str">
            <v>TEXTURA ACRÍLICA, APLICAÇÃO MANUAL EM TETO, UMA DEMÃO. AF_04/2023</v>
          </cell>
          <cell r="D10926" t="str">
            <v>M2</v>
          </cell>
          <cell r="E10926">
            <v>13.94</v>
          </cell>
        </row>
        <row r="10927">
          <cell r="A10927">
            <v>95622</v>
          </cell>
          <cell r="B10927" t="str">
            <v>COMPOSIÇÃO</v>
          </cell>
          <cell r="C10927" t="str">
            <v>APLICAÇÃO MANUAL DE TINTA LÁTEX ACRÍLICA EM PANOS COM PRESENÇA DE VÃOS DE EDIFÍCIOS DE MÚLTIPLOS PAVIMENTOS, DUAS DEMÃOS. AF_11/2016</v>
          </cell>
          <cell r="D10927" t="str">
            <v>M2</v>
          </cell>
          <cell r="E10927">
            <v>14.74</v>
          </cell>
        </row>
        <row r="10928">
          <cell r="A10928">
            <v>95623</v>
          </cell>
          <cell r="B10928" t="str">
            <v>COMPOSIÇÃO</v>
          </cell>
          <cell r="C10928" t="str">
            <v>APLICAÇÃO MANUAL DE TINTA LÁTEX ACRÍLICA EM PANOS SEM PRESENÇA DE VÃOS DE EDIFÍCIOS DE MÚLTIPLOS PAVIMENTOS, DUAS DEMÃOS. AF_11/2016</v>
          </cell>
          <cell r="D10928" t="str">
            <v>M2</v>
          </cell>
          <cell r="E10928">
            <v>11.46</v>
          </cell>
        </row>
        <row r="10929">
          <cell r="A10929">
            <v>95624</v>
          </cell>
          <cell r="B10929" t="str">
            <v>COMPOSIÇÃO</v>
          </cell>
          <cell r="C10929" t="str">
            <v>APLICAÇÃO MANUAL DE TINTA LÁTEX ACRÍLICA EM SUPERFÍCIES EXTERNAS DE SACADA DE EDIFÍCIOS DE MÚLTIPLOS PAVIMENTOS, DUAS DEMÃOS. AF_11/2016</v>
          </cell>
          <cell r="D10929" t="str">
            <v>M2</v>
          </cell>
          <cell r="E10929">
            <v>21.43</v>
          </cell>
        </row>
        <row r="10930">
          <cell r="A10930">
            <v>95625</v>
          </cell>
          <cell r="B10930" t="str">
            <v>COMPOSIÇÃO</v>
          </cell>
          <cell r="C10930" t="str">
            <v>APLICAÇÃO MANUAL DE TINTA LÁTEX ACRÍLICA EM SUPERFÍCIES INTERNAS DE SACADA DE EDIFÍCIOS DE MÚLTIPLOS PAVIMENTOS, DUAS DEMÃOS. AF_11/2016</v>
          </cell>
          <cell r="D10930" t="str">
            <v>M2</v>
          </cell>
          <cell r="E10930">
            <v>23.54</v>
          </cell>
        </row>
        <row r="10931">
          <cell r="A10931">
            <v>95626</v>
          </cell>
          <cell r="B10931" t="str">
            <v>COMPOSIÇÃO</v>
          </cell>
          <cell r="C10931" t="str">
            <v>APLICAÇÃO MANUAL DE TINTA LÁTEX ACRÍLICA EM PAREDE EXTERNAS DE CASAS, DUAS DEMÃOS. AF_11/2016</v>
          </cell>
          <cell r="D10931" t="str">
            <v>M2</v>
          </cell>
          <cell r="E10931">
            <v>15.81</v>
          </cell>
        </row>
        <row r="10932">
          <cell r="A10932">
            <v>96126</v>
          </cell>
          <cell r="B10932" t="str">
            <v>COMPOSIÇÃO</v>
          </cell>
          <cell r="C10932" t="str">
            <v>APLICAÇÃO MANUAL DE MASSA ACRÍLICA EM PANOS DE FACHADA COM PRESENÇA DE VÃOS, DE EDIFÍCIOS DE MÚLTIPLOS PAVIMENTOS, UMA DEMÃO. AF_05/2017</v>
          </cell>
          <cell r="D10932" t="str">
            <v>M2</v>
          </cell>
          <cell r="E10932">
            <v>18.399999999999999</v>
          </cell>
        </row>
        <row r="10933">
          <cell r="A10933">
            <v>96127</v>
          </cell>
          <cell r="B10933" t="str">
            <v>COMPOSIÇÃO</v>
          </cell>
          <cell r="C10933" t="str">
            <v>APLICAÇÃO MANUAL DE MASSA ACRÍLICA EM PANOS DE FACHADA SEM PRESENÇA DE VÃOS, DE EDIFÍCIOS DE MÚLTIPLOS PAVIMENTOS, UMA DEMÃO. AF_05/2017</v>
          </cell>
          <cell r="D10933" t="str">
            <v>M2</v>
          </cell>
          <cell r="E10933">
            <v>14.29</v>
          </cell>
        </row>
        <row r="10934">
          <cell r="A10934">
            <v>96128</v>
          </cell>
          <cell r="B10934" t="str">
            <v>COMPOSIÇÃO</v>
          </cell>
          <cell r="C10934" t="str">
            <v>APLICAÇÃO MANUAL DE MASSA ACRÍLICA EM SUPERFÍCIES EXTERNAS DE SACADA DE EDIFÍCIOS DE MÚLTIPLOS PAVIMENTOS, UMA DEMÃO. AF_05/2017</v>
          </cell>
          <cell r="D10934" t="str">
            <v>M2</v>
          </cell>
          <cell r="E10934">
            <v>26.71</v>
          </cell>
        </row>
        <row r="10935">
          <cell r="A10935">
            <v>96129</v>
          </cell>
          <cell r="B10935" t="str">
            <v>COMPOSIÇÃO</v>
          </cell>
          <cell r="C10935" t="str">
            <v>APLICAÇÃO MANUAL DE MASSA ACRÍLICA EM SUPERFÍCIES INTERNAS DE SACADA DE EDIFÍCIOS DE MÚLTIPLOS PAVIMENTOS, UMA DEMÃO. AF_05/2017</v>
          </cell>
          <cell r="D10935" t="str">
            <v>M2</v>
          </cell>
          <cell r="E10935">
            <v>29.36</v>
          </cell>
        </row>
        <row r="10936">
          <cell r="A10936">
            <v>96130</v>
          </cell>
          <cell r="B10936" t="str">
            <v>COMPOSIÇÃO</v>
          </cell>
          <cell r="C10936" t="str">
            <v>APLICAÇÃO MANUAL DE MASSA ACRÍLICA EM PAREDES EXTERNAS DE CASAS, UMA DEMÃO. AF_05/2017</v>
          </cell>
          <cell r="D10936" t="str">
            <v>M2</v>
          </cell>
          <cell r="E10936">
            <v>19.690000000000001</v>
          </cell>
        </row>
        <row r="10937">
          <cell r="A10937">
            <v>96131</v>
          </cell>
          <cell r="B10937" t="str">
            <v>COMPOSIÇÃO</v>
          </cell>
          <cell r="C10937" t="str">
            <v>APLICAÇÃO MANUAL DE MASSA ACRÍLICA EM PANOS DE FACHADA COM PRESENÇA DE VÃOS, DE EDIFÍCIOS DE MÚLTIPLOS PAVIMENTOS, DUAS DEMÃOS. AF_05/2017</v>
          </cell>
          <cell r="D10937" t="str">
            <v>M2</v>
          </cell>
          <cell r="E10937">
            <v>25.52</v>
          </cell>
        </row>
        <row r="10938">
          <cell r="A10938">
            <v>96132</v>
          </cell>
          <cell r="B10938" t="str">
            <v>COMPOSIÇÃO</v>
          </cell>
          <cell r="C10938" t="str">
            <v>APLICAÇÃO MANUAL DE MASSA ACRÍLICA EM PANOS DE FACHADA SEM PRESENÇA DE VÃOS, DE EDIFÍCIOS DE MÚLTIPLOS PAVIMENTOS, DUAS DEMÃOS. AF_05/2017</v>
          </cell>
          <cell r="D10938" t="str">
            <v>M2</v>
          </cell>
          <cell r="E10938">
            <v>20.059999999999999</v>
          </cell>
        </row>
        <row r="10939">
          <cell r="A10939">
            <v>96133</v>
          </cell>
          <cell r="B10939" t="str">
            <v>COMPOSIÇÃO</v>
          </cell>
          <cell r="C10939" t="str">
            <v>APLICAÇÃO MANUAL DE MASSA ACRÍLICA EM SUPERFÍCIES EXTERNAS DE SACADA DE EDIFÍCIOS DE MÚLTIPLOS PAVIMENTOS, DUAS DEMÃOS. AF_05/2017</v>
          </cell>
          <cell r="D10939" t="str">
            <v>M2</v>
          </cell>
          <cell r="E10939">
            <v>36.590000000000003</v>
          </cell>
        </row>
        <row r="10940">
          <cell r="A10940">
            <v>96134</v>
          </cell>
          <cell r="B10940" t="str">
            <v>COMPOSIÇÃO</v>
          </cell>
          <cell r="C10940" t="str">
            <v>APLICAÇÃO MANUAL DE MASSA ACRÍLICA EM SUPERFÍCIES INTERNAS DE SACADA DE EDIFÍCIOS DE MÚLTIPLOS PAVIMENTOS, DUAS DEMÃOS. AF_05/2017</v>
          </cell>
          <cell r="D10940" t="str">
            <v>M2</v>
          </cell>
          <cell r="E10940">
            <v>40.11</v>
          </cell>
        </row>
        <row r="10941">
          <cell r="A10941">
            <v>96135</v>
          </cell>
          <cell r="B10941" t="str">
            <v>COMPOSIÇÃO</v>
          </cell>
          <cell r="C10941" t="str">
            <v>APLICAÇÃO MANUAL DE MASSA ACRÍLICA EM PAREDES EXTERNAS DE CASAS, DUAS DEMÃOS. AF_05/2017</v>
          </cell>
          <cell r="D10941" t="str">
            <v>M2</v>
          </cell>
          <cell r="E10941">
            <v>27.27</v>
          </cell>
        </row>
        <row r="10942">
          <cell r="A10942">
            <v>104639</v>
          </cell>
          <cell r="B10942" t="str">
            <v>COMPOSIÇÃO</v>
          </cell>
          <cell r="C10942" t="str">
            <v>PINTURA LÁTEX ACRÍLICA ECONÔMICA, APLICAÇÃO MANUAL EM TETO, DUAS DEMÃOS. AF_04/2023</v>
          </cell>
          <cell r="D10942" t="str">
            <v>M2</v>
          </cell>
          <cell r="E10942">
            <v>10.26</v>
          </cell>
        </row>
        <row r="10943">
          <cell r="A10943">
            <v>104640</v>
          </cell>
          <cell r="B10943" t="str">
            <v>COMPOSIÇÃO</v>
          </cell>
          <cell r="C10943" t="str">
            <v>PINTURA LÁTEX ACRÍLICA STANDARD, APLICAÇÃO MANUAL EM TETO, DUAS DEMÃOS. AF_04/2023</v>
          </cell>
          <cell r="D10943" t="str">
            <v>M2</v>
          </cell>
          <cell r="E10943">
            <v>11.42</v>
          </cell>
        </row>
        <row r="10944">
          <cell r="A10944">
            <v>104641</v>
          </cell>
          <cell r="B10944" t="str">
            <v>COMPOSIÇÃO</v>
          </cell>
          <cell r="C10944" t="str">
            <v>PINTURA LÁTEX ACRÍLICA ECONÔMICA, APLICAÇÃO MANUAL EM PAREDES, DUAS DEMÃOS. AF_04/2023</v>
          </cell>
          <cell r="D10944" t="str">
            <v>M2</v>
          </cell>
          <cell r="E10944">
            <v>8.1999999999999993</v>
          </cell>
        </row>
        <row r="10945">
          <cell r="A10945">
            <v>104642</v>
          </cell>
          <cell r="B10945" t="str">
            <v>COMPOSIÇÃO</v>
          </cell>
          <cell r="C10945" t="str">
            <v>PINTURA LÁTEX ACRÍLICA STANDARD, APLICAÇÃO MANUAL EM PAREDES, DUAS DEMÃOS. AF_04/2023</v>
          </cell>
          <cell r="D10945" t="str">
            <v>M2</v>
          </cell>
          <cell r="E10945">
            <v>9.36</v>
          </cell>
        </row>
        <row r="10946">
          <cell r="A10946">
            <v>102193</v>
          </cell>
          <cell r="B10946" t="str">
            <v>COMPOSIÇÃO</v>
          </cell>
          <cell r="C10946" t="str">
            <v>LIXAMENTO DE MADEIRA PARA APLICAÇÃO DE FUNDO OU PINTURA. AF_01/2021</v>
          </cell>
          <cell r="D10946" t="str">
            <v>M2</v>
          </cell>
          <cell r="E10946">
            <v>1.85</v>
          </cell>
        </row>
        <row r="10947">
          <cell r="A10947">
            <v>102194</v>
          </cell>
          <cell r="B10947" t="str">
            <v>COMPOSIÇÃO</v>
          </cell>
          <cell r="C10947" t="str">
            <v>LIXAMENTO DE MASSA PARA MADEIRA. AF_01/2021</v>
          </cell>
          <cell r="D10947" t="str">
            <v>M2</v>
          </cell>
          <cell r="E10947">
            <v>7.25</v>
          </cell>
        </row>
        <row r="10948">
          <cell r="A10948">
            <v>102197</v>
          </cell>
          <cell r="B10948" t="str">
            <v>COMPOSIÇÃO</v>
          </cell>
          <cell r="C10948" t="str">
            <v>PINTURA FUNDO NIVELADOR ALQUÍDICO BRANCO EM MADEIRA. AF_01/2021</v>
          </cell>
          <cell r="D10948" t="str">
            <v>M2</v>
          </cell>
          <cell r="E10948">
            <v>25.33</v>
          </cell>
        </row>
        <row r="10949">
          <cell r="A10949">
            <v>102200</v>
          </cell>
          <cell r="B10949" t="str">
            <v>COMPOSIÇÃO</v>
          </cell>
          <cell r="C10949" t="str">
            <v>APLICAÇÃO MASSA ALQUÍDICA PARA MADEIRA, PARA PINTURA COM TINTA DE ACABAMENTO (PIGMENTADA). AF_01/2021</v>
          </cell>
          <cell r="D10949" t="str">
            <v>M2</v>
          </cell>
          <cell r="E10949">
            <v>19.39</v>
          </cell>
        </row>
        <row r="10950">
          <cell r="A10950">
            <v>102201</v>
          </cell>
          <cell r="B10950" t="str">
            <v>COMPOSIÇÃO</v>
          </cell>
          <cell r="C10950" t="str">
            <v>APLICAÇÃO MASSA ACRÍLICA PARA MADEIRA, PARA PINTURA COM TINTA DE ACABAMENTO (PIGMENTADA). AF_01/2021</v>
          </cell>
          <cell r="D10950" t="str">
            <v>M2</v>
          </cell>
          <cell r="E10950">
            <v>17.46</v>
          </cell>
        </row>
        <row r="10951">
          <cell r="A10951">
            <v>102202</v>
          </cell>
          <cell r="B10951" t="str">
            <v>COMPOSIÇÃO</v>
          </cell>
          <cell r="C10951" t="str">
            <v>APLICAÇÃO MASSA EPÓXI PARA MADEIRA, PARA PINTURA COM TINTA PU DE ACABAMENTO (PIGMENTADA). AF_01/2021</v>
          </cell>
          <cell r="D10951" t="str">
            <v>M2</v>
          </cell>
          <cell r="E10951">
            <v>48.92</v>
          </cell>
        </row>
        <row r="10952">
          <cell r="A10952">
            <v>102203</v>
          </cell>
          <cell r="B10952" t="str">
            <v>COMPOSIÇÃO</v>
          </cell>
          <cell r="C10952" t="str">
            <v>PINTURA VERNIZ (INCOLOR) ALQUÍDICO EM MADEIRA, USO INTERNO E EXTERNO, 1 DEMÃO. AF_01/2021</v>
          </cell>
          <cell r="D10952" t="str">
            <v>M2</v>
          </cell>
          <cell r="E10952">
            <v>9.27</v>
          </cell>
        </row>
        <row r="10953">
          <cell r="A10953">
            <v>102204</v>
          </cell>
          <cell r="B10953" t="str">
            <v>COMPOSIÇÃO</v>
          </cell>
          <cell r="C10953" t="str">
            <v>PINTURA VERNIZ (INCOLOR) ALQUÍDICO EM MADEIRA, USO INTERNO, 1 DEMÃO. AF_01/2021</v>
          </cell>
          <cell r="D10953" t="str">
            <v>M2</v>
          </cell>
          <cell r="E10953">
            <v>9.58</v>
          </cell>
        </row>
        <row r="10954">
          <cell r="A10954">
            <v>102205</v>
          </cell>
          <cell r="B10954" t="str">
            <v>COMPOSIÇÃO</v>
          </cell>
          <cell r="C10954" t="str">
            <v>PINTURA VERNIZ (INCOLOR) POLIURETÂNICO (RESINA ALQUÍDICA MODIFICADA) EM MADEIRA, 1 DEMÃO. AF_01/2021</v>
          </cell>
          <cell r="D10954" t="str">
            <v>M2</v>
          </cell>
          <cell r="E10954">
            <v>8.6199999999999992</v>
          </cell>
        </row>
        <row r="10955">
          <cell r="A10955">
            <v>102207</v>
          </cell>
          <cell r="B10955" t="str">
            <v>COMPOSIÇÃO</v>
          </cell>
          <cell r="C10955" t="str">
            <v>PINTURA TINTA DE ACABAMENTO (PIGMENTADA) A ÓLEO EM MADEIRA, 1 DEMÃO. AF_01/2021</v>
          </cell>
          <cell r="D10955" t="str">
            <v>M2</v>
          </cell>
          <cell r="E10955">
            <v>7.53</v>
          </cell>
        </row>
        <row r="10956">
          <cell r="A10956">
            <v>102208</v>
          </cell>
          <cell r="B10956" t="str">
            <v>COMPOSIÇÃO</v>
          </cell>
          <cell r="C10956" t="str">
            <v>PINTURA TINTA DE ACABAMENTO (PIGMENTADA) ESMALTE SINTÉTICO FOSCO EM MADEIRA, 1 DEMÃO. AF_01/2021</v>
          </cell>
          <cell r="D10956" t="str">
            <v>M2</v>
          </cell>
          <cell r="E10956">
            <v>7.17</v>
          </cell>
        </row>
        <row r="10957">
          <cell r="A10957">
            <v>102209</v>
          </cell>
          <cell r="B10957" t="str">
            <v>COMPOSIÇÃO</v>
          </cell>
          <cell r="C10957" t="str">
            <v>PINTURA TINTA DE ACABAMENTO (PIGMENTADA) ESMALTE SINTÉTICO ACETINADO EM MADEIRA, 1 DEMÃO. AF_01/2021</v>
          </cell>
          <cell r="D10957" t="str">
            <v>M2</v>
          </cell>
          <cell r="E10957">
            <v>7.4</v>
          </cell>
        </row>
        <row r="10958">
          <cell r="A10958">
            <v>102210</v>
          </cell>
          <cell r="B10958" t="str">
            <v>COMPOSIÇÃO</v>
          </cell>
          <cell r="C10958" t="str">
            <v>PINTURA TINTA DE ACABAMENTO (PIGMENTADA) ESMALTE SINTÉTICO BRILHANTE EM MADEIRA, 1 DEMÃO. AF_01/2021</v>
          </cell>
          <cell r="D10958" t="str">
            <v>M2</v>
          </cell>
          <cell r="E10958">
            <v>7.06</v>
          </cell>
        </row>
        <row r="10959">
          <cell r="A10959">
            <v>102213</v>
          </cell>
          <cell r="B10959" t="str">
            <v>COMPOSIÇÃO</v>
          </cell>
          <cell r="C10959" t="str">
            <v>PINTURA VERNIZ (INCOLOR) ALQUÍDICO EM MADEIRA, USO INTERNO E EXTERNO, 2 DEMÃOS. AF_01/2021</v>
          </cell>
          <cell r="D10959" t="str">
            <v>M2</v>
          </cell>
          <cell r="E10959">
            <v>18.559999999999999</v>
          </cell>
        </row>
        <row r="10960">
          <cell r="A10960">
            <v>102214</v>
          </cell>
          <cell r="B10960" t="str">
            <v>COMPOSIÇÃO</v>
          </cell>
          <cell r="C10960" t="str">
            <v>PINTURA VERNIZ (INCOLOR) ALQUÍDICO EM MADEIRA, USO INTERNO, 2 DEMÃOS. AF_01/2021</v>
          </cell>
          <cell r="D10960" t="str">
            <v>M2</v>
          </cell>
          <cell r="E10960">
            <v>19.170000000000002</v>
          </cell>
        </row>
        <row r="10961">
          <cell r="A10961">
            <v>102215</v>
          </cell>
          <cell r="B10961" t="str">
            <v>COMPOSIÇÃO</v>
          </cell>
          <cell r="C10961" t="str">
            <v>PINTURA VERNIZ (INCOLOR) POLIURETÂNICO (RESINA ALQUÍDICA MODIFICADA) EM MADEIRA, 2 DEMÃOS. AF_01/2021</v>
          </cell>
          <cell r="D10961" t="str">
            <v>M2</v>
          </cell>
          <cell r="E10961">
            <v>17.27</v>
          </cell>
        </row>
        <row r="10962">
          <cell r="A10962">
            <v>102217</v>
          </cell>
          <cell r="B10962" t="str">
            <v>COMPOSIÇÃO</v>
          </cell>
          <cell r="C10962" t="str">
            <v>PINTURA TINTA DE ACABAMENTO (PIGMENTADA) A ÓLEO EM MADEIRA, 2 DEMÃOS. AF_01/2021</v>
          </cell>
          <cell r="D10962" t="str">
            <v>M2</v>
          </cell>
          <cell r="E10962">
            <v>15.06</v>
          </cell>
        </row>
        <row r="10963">
          <cell r="A10963">
            <v>102218</v>
          </cell>
          <cell r="B10963" t="str">
            <v>COMPOSIÇÃO</v>
          </cell>
          <cell r="C10963" t="str">
            <v>PINTURA TINTA DE ACABAMENTO (PIGMENTADA) ESMALTE SINTÉTICO FOSCO EM MADEIRA, 2 DEMÃOS. AF_01/2021</v>
          </cell>
          <cell r="D10963" t="str">
            <v>M2</v>
          </cell>
          <cell r="E10963">
            <v>14.35</v>
          </cell>
        </row>
        <row r="10964">
          <cell r="A10964">
            <v>102219</v>
          </cell>
          <cell r="B10964" t="str">
            <v>COMPOSIÇÃO</v>
          </cell>
          <cell r="C10964" t="str">
            <v>PINTURA TINTA DE ACABAMENTO (PIGMENTADA) ESMALTE SINTÉTICO ACETINADO EM MADEIRA, 2 DEMÃOS. AF_01/2021</v>
          </cell>
          <cell r="D10964" t="str">
            <v>M2</v>
          </cell>
          <cell r="E10964">
            <v>14.8</v>
          </cell>
        </row>
        <row r="10965">
          <cell r="A10965">
            <v>102220</v>
          </cell>
          <cell r="B10965" t="str">
            <v>COMPOSIÇÃO</v>
          </cell>
          <cell r="C10965" t="str">
            <v>PINTURA TINTA DE ACABAMENTO (PIGMENTADA) ESMALTE SINTÉTICO BRILHANTE EM MADEIRA, 2 DEMÃOS. AF_01/2021</v>
          </cell>
          <cell r="D10965" t="str">
            <v>M2</v>
          </cell>
          <cell r="E10965">
            <v>14.12</v>
          </cell>
        </row>
        <row r="10966">
          <cell r="A10966">
            <v>102223</v>
          </cell>
          <cell r="B10966" t="str">
            <v>COMPOSIÇÃO</v>
          </cell>
          <cell r="C10966" t="str">
            <v>PINTURA VERNIZ (INCOLOR) ALQUÍDICO EM MADEIRA, USO INTERNO E EXTERNO, 3 DEMÃOS. AF_01/2021</v>
          </cell>
          <cell r="D10966" t="str">
            <v>M2</v>
          </cell>
          <cell r="E10966">
            <v>27.86</v>
          </cell>
        </row>
        <row r="10967">
          <cell r="A10967">
            <v>102224</v>
          </cell>
          <cell r="B10967" t="str">
            <v>COMPOSIÇÃO</v>
          </cell>
          <cell r="C10967" t="str">
            <v>PINTURA VERNIZ (INCOLOR) ALQUÍDICO EM MADEIRA, USO INTERNO, 3 DEMÃOS. AF_01/2021</v>
          </cell>
          <cell r="D10967" t="str">
            <v>M2</v>
          </cell>
          <cell r="E10967">
            <v>28.76</v>
          </cell>
        </row>
        <row r="10968">
          <cell r="A10968">
            <v>102225</v>
          </cell>
          <cell r="B10968" t="str">
            <v>COMPOSIÇÃO</v>
          </cell>
          <cell r="C10968" t="str">
            <v>PINTURA VERNIZ (INCOLOR) POLIURETÂNICO (RESINA ALQUÍDICA MODIFICADA) EM MADEIRA, 3 DEMÃOS. AF_01/2021</v>
          </cell>
          <cell r="D10968" t="str">
            <v>M2</v>
          </cell>
          <cell r="E10968">
            <v>25.91</v>
          </cell>
        </row>
        <row r="10969">
          <cell r="A10969">
            <v>102227</v>
          </cell>
          <cell r="B10969" t="str">
            <v>COMPOSIÇÃO</v>
          </cell>
          <cell r="C10969" t="str">
            <v>PINTURA TINTA DE ACABAMENTO (PIGMENTADA) A ÓLEO EM MADEIRA, 3 DEMÃOS. AF_01/2021</v>
          </cell>
          <cell r="D10969" t="str">
            <v>M2</v>
          </cell>
          <cell r="E10969">
            <v>22.59</v>
          </cell>
        </row>
        <row r="10970">
          <cell r="A10970">
            <v>102228</v>
          </cell>
          <cell r="B10970" t="str">
            <v>COMPOSIÇÃO</v>
          </cell>
          <cell r="C10970" t="str">
            <v>PINTURA TINTA DE ACABAMENTO (PIGMENTADA) ESMALTE SINTÉTICO FOSCO EM MADEIRA, 3 DEMÃOS. AF_01/2021</v>
          </cell>
          <cell r="D10970" t="str">
            <v>M2</v>
          </cell>
          <cell r="E10970">
            <v>21.55</v>
          </cell>
        </row>
        <row r="10971">
          <cell r="A10971">
            <v>102229</v>
          </cell>
          <cell r="B10971" t="str">
            <v>COMPOSIÇÃO</v>
          </cell>
          <cell r="C10971" t="str">
            <v>PINTURA TINTA DE ACABAMENTO (PIGMENTADA) ESMALTE SINTÉTICO ACETINADO EM MADEIRA, 3 DEMÃOS. AF_01/2021</v>
          </cell>
          <cell r="D10971" t="str">
            <v>M2</v>
          </cell>
          <cell r="E10971">
            <v>22.22</v>
          </cell>
        </row>
        <row r="10972">
          <cell r="A10972">
            <v>102230</v>
          </cell>
          <cell r="B10972" t="str">
            <v>COMPOSIÇÃO</v>
          </cell>
          <cell r="C10972" t="str">
            <v>PINTURA TINTA DE ACABAMENTO (PIGMENTADA) ESMALTE SINTÉTICO BRILHANTE EM MADEIRA, 3 DEMÃOS. AF_01/2021</v>
          </cell>
          <cell r="D10972" t="str">
            <v>M2</v>
          </cell>
          <cell r="E10972">
            <v>21.19</v>
          </cell>
        </row>
        <row r="10973">
          <cell r="A10973">
            <v>102233</v>
          </cell>
          <cell r="B10973" t="str">
            <v>COMPOSIÇÃO</v>
          </cell>
          <cell r="C10973" t="str">
            <v>PINTURA IMUNIZANTE PARA MADEIRA, 1 DEMÃO. AF_01/2021</v>
          </cell>
          <cell r="D10973" t="str">
            <v>M2</v>
          </cell>
          <cell r="E10973">
            <v>15.96</v>
          </cell>
        </row>
        <row r="10974">
          <cell r="A10974">
            <v>102234</v>
          </cell>
          <cell r="B10974" t="str">
            <v>COMPOSIÇÃO</v>
          </cell>
          <cell r="C10974" t="str">
            <v>PINTURA IMUNIZANTE PARA MADEIRA, 2 DEMÃOS. AF_01/2021</v>
          </cell>
          <cell r="D10974" t="str">
            <v>M2</v>
          </cell>
          <cell r="E10974">
            <v>31.93</v>
          </cell>
        </row>
        <row r="10975">
          <cell r="A10975">
            <v>100716</v>
          </cell>
          <cell r="B10975" t="str">
            <v>COMPOSIÇÃO</v>
          </cell>
          <cell r="C10975" t="str">
            <v>JATEAMENTO ABRASIVO COM GRANALHA DE AÇO EM PERFIL METÁLICO EM FÁBRICA. AF_01/2020</v>
          </cell>
          <cell r="D10975" t="str">
            <v>M2</v>
          </cell>
          <cell r="E10975">
            <v>26.33</v>
          </cell>
        </row>
        <row r="10976">
          <cell r="A10976">
            <v>100717</v>
          </cell>
          <cell r="B10976" t="str">
            <v>COMPOSIÇÃO</v>
          </cell>
          <cell r="C10976" t="str">
            <v>LIXAMENTO MANUAL EM SUPERFÍCIES METÁLICAS EM OBRA. AF_01/2020</v>
          </cell>
          <cell r="D10976" t="str">
            <v>M2</v>
          </cell>
          <cell r="E10976">
            <v>8.69</v>
          </cell>
        </row>
        <row r="10977">
          <cell r="A10977">
            <v>100718</v>
          </cell>
          <cell r="B10977" t="str">
            <v>COMPOSIÇÃO</v>
          </cell>
          <cell r="C10977" t="str">
            <v>COLOCAÇÃO DE FITA PROTETORA PARA PINTURA. AF_01/2020</v>
          </cell>
          <cell r="D10977" t="str">
            <v>M</v>
          </cell>
          <cell r="E10977">
            <v>1.27</v>
          </cell>
        </row>
        <row r="10978">
          <cell r="A10978">
            <v>100719</v>
          </cell>
          <cell r="B10978" t="str">
            <v>COMPOSIÇÃO</v>
          </cell>
          <cell r="C10978" t="str">
            <v>PINTURA COM TINTA ALQUÍDICA DE FUNDO (TIPO ZARCÃO) PULVERIZADA SOBRE PERFIL METÁLICO EXECUTADO EM FÁBRICA (POR DEMÃO). AF_01/2020_PE</v>
          </cell>
          <cell r="D10978" t="str">
            <v>M2</v>
          </cell>
          <cell r="E10978">
            <v>9.56</v>
          </cell>
        </row>
        <row r="10979">
          <cell r="A10979">
            <v>100720</v>
          </cell>
          <cell r="B10979" t="str">
            <v>COMPOSIÇÃO</v>
          </cell>
          <cell r="C10979" t="str">
            <v>PINTURA COM TINTA ALQUÍDICA DE FUNDO (TIPO ZARCÃO) APLICADA A ROLO OU PINCEL SOBRE PERFIL METÁLICO EXECUTADO EM FÁBRICA (POR DEMÃO). AF_01/2020</v>
          </cell>
          <cell r="D10979" t="str">
            <v>M2</v>
          </cell>
          <cell r="E10979">
            <v>9.5</v>
          </cell>
        </row>
        <row r="10980">
          <cell r="A10980">
            <v>100721</v>
          </cell>
          <cell r="B10980" t="str">
            <v>COMPOSIÇÃO</v>
          </cell>
          <cell r="C10980" t="str">
            <v>PINTURA COM TINTA ALQUÍDICA DE FUNDO (TIPO ZARCÃO) PULVERIZADA SOBRE SUPERFÍCIES METÁLICAS (EXCETO PERFIL) EXECUTADO EM OBRA (POR DEMÃO). AF_01/2020_PE</v>
          </cell>
          <cell r="D10980" t="str">
            <v>M2</v>
          </cell>
          <cell r="E10980">
            <v>22.07</v>
          </cell>
        </row>
        <row r="10981">
          <cell r="A10981">
            <v>100722</v>
          </cell>
          <cell r="B10981" t="str">
            <v>COMPOSIÇÃO</v>
          </cell>
          <cell r="C10981" t="str">
            <v>PINTURA COM TINTA ALQUÍDICA DE FUNDO (TIPO ZARCÃO) APLICADA A ROLO OU PINCEL SOBRE SUPERFÍCIES METÁLICAS (EXCETO PERFIL) EXECUTADO EM OBRA (POR DEMÃO). AF_01/2020</v>
          </cell>
          <cell r="D10981" t="str">
            <v>M2</v>
          </cell>
          <cell r="E10981">
            <v>21.46</v>
          </cell>
        </row>
        <row r="10982">
          <cell r="A10982">
            <v>100723</v>
          </cell>
          <cell r="B10982" t="str">
            <v>COMPOSIÇÃO</v>
          </cell>
          <cell r="C10982" t="str">
            <v>PINTURA COM TINTA ALQUÍDICA DE FUNDO E ACABAMENTO (ESMALTE SINTÉTICO GRAFITE) PULVERIZADA SOBRE PERFIL METÁLICO EXECUTADO EM FÁBRICA (POR DEMÃO). AF_01/2020_PE</v>
          </cell>
          <cell r="D10982" t="str">
            <v>M2</v>
          </cell>
          <cell r="E10982">
            <v>10.27</v>
          </cell>
        </row>
        <row r="10983">
          <cell r="A10983">
            <v>100724</v>
          </cell>
          <cell r="B10983" t="str">
            <v>COMPOSIÇÃO</v>
          </cell>
          <cell r="C10983" t="str">
            <v>PINTURA COM TINTA ALQUÍDICA DE FUNDO E ACABAMENTO (ESMALTE SINTÉTICO GRAFITE) APLICADA A ROLO OU PINCEL SOBRE PERFIL METÁLICO EXECUTADO EM FÁBRICA (POR DEMÃO). AF_01/2020</v>
          </cell>
          <cell r="D10983" t="str">
            <v>M2</v>
          </cell>
          <cell r="E10983">
            <v>12.32</v>
          </cell>
        </row>
        <row r="10984">
          <cell r="A10984">
            <v>100725</v>
          </cell>
          <cell r="B10984" t="str">
            <v>COMPOSIÇÃO</v>
          </cell>
          <cell r="C10984" t="str">
            <v>PINTURA COM TINTA ALQUÍDICA DE FUNDO E ACABAMENTO (ESMALTE SINTÉTICO GRAFITE) PULVERIZADA SOBRE SUPERFÍCIES METÁLICAS (EXCETO PERFIL) EXECUTADO EM OBRA (POR DEMÃO). AF_01/2020_PE</v>
          </cell>
          <cell r="D10984" t="str">
            <v>M2</v>
          </cell>
          <cell r="E10984">
            <v>22.3</v>
          </cell>
        </row>
        <row r="10985">
          <cell r="A10985">
            <v>100726</v>
          </cell>
          <cell r="B10985" t="str">
            <v>COMPOSIÇÃO</v>
          </cell>
          <cell r="C10985" t="str">
            <v>PINTURA COM TINTA ALQUÍDICA DE FUNDO E ACABAMENTO (ESMALTE SINTÉTICO GRAFITE) APLICADA A ROLO OU PINCEL SOBRE SUPERFÍCIES METÁLICAS (EXCETO PERFIL) EXECUTADO EM OBRA (POR DEMÃO). AF_01/2020</v>
          </cell>
          <cell r="D10985" t="str">
            <v>M2</v>
          </cell>
          <cell r="E10985">
            <v>24.19</v>
          </cell>
        </row>
        <row r="10986">
          <cell r="A10986">
            <v>100727</v>
          </cell>
          <cell r="B10986" t="str">
            <v>COMPOSIÇÃO</v>
          </cell>
          <cell r="C10986" t="str">
            <v>PINTURA COM TINTA EPOXÍDICA DE FUNDO PULVERIZADA SOBRE PERFIL METÁLICO EXECUTADO EM FÁBRICA (POR DEMÃO). AF_01/2020_PE</v>
          </cell>
          <cell r="D10986" t="str">
            <v>M2</v>
          </cell>
          <cell r="E10986">
            <v>23.32</v>
          </cell>
        </row>
        <row r="10987">
          <cell r="A10987">
            <v>100728</v>
          </cell>
          <cell r="B10987" t="str">
            <v>COMPOSIÇÃO</v>
          </cell>
          <cell r="C10987" t="str">
            <v>PINTURA COM TINTA EPOXÍDICA DE FUNDO APLICADA A ROLO OU PINCEL SOBRE PERFIL METÁLICO EXECUTADO EM FÁBRICA (POR DEMÃO). AF_01/2020</v>
          </cell>
          <cell r="D10987" t="str">
            <v>M2</v>
          </cell>
          <cell r="E10987">
            <v>21.02</v>
          </cell>
        </row>
        <row r="10988">
          <cell r="A10988">
            <v>100729</v>
          </cell>
          <cell r="B10988" t="str">
            <v>COMPOSIÇÃO</v>
          </cell>
          <cell r="C10988" t="str">
            <v>PINTURA COM TINTA EPOXÍDICA DE ACABAMENTO PULVERIZADA SOBRE PERFIL METÁLICO EXECUTADO EM FÁBRICA (POR DEMÃO). AF_01/2020_PE</v>
          </cell>
          <cell r="D10988" t="str">
            <v>M2</v>
          </cell>
          <cell r="E10988">
            <v>17.68</v>
          </cell>
        </row>
        <row r="10989">
          <cell r="A10989">
            <v>100730</v>
          </cell>
          <cell r="B10989" t="str">
            <v>COMPOSIÇÃO</v>
          </cell>
          <cell r="C10989" t="str">
            <v>PINTURA COM TINTA EPOXÍDICA DE ACABAMENTO APLICADA A ROLO OU PINCEL SOBRE PERFIL METÁLICO EXECUTADO EM FÁBRICA (POR DEMÃO). AF_01/2020</v>
          </cell>
          <cell r="D10989" t="str">
            <v>M2</v>
          </cell>
          <cell r="E10989">
            <v>20.68</v>
          </cell>
        </row>
        <row r="10990">
          <cell r="A10990">
            <v>100733</v>
          </cell>
          <cell r="B10990" t="str">
            <v>COMPOSIÇÃO</v>
          </cell>
          <cell r="C10990" t="str">
            <v>PINTURA COM TINTA ACRÍLICA DE FUNDO PULVERIZADA SOBRE SUPERFÍCIES METÁLICAS (EXCETO PERFIL) EXECUTADO EM OBRA (POR DEMÃO). AF_01/2020_PE</v>
          </cell>
          <cell r="D10990" t="str">
            <v>M2</v>
          </cell>
          <cell r="E10990">
            <v>9.89</v>
          </cell>
        </row>
        <row r="10991">
          <cell r="A10991">
            <v>100734</v>
          </cell>
          <cell r="B10991" t="str">
            <v>COMPOSIÇÃO</v>
          </cell>
          <cell r="C10991" t="str">
            <v>PINTURA COM TINTA ACRÍLICA DE FUNDO APLICADA A ROLO OU PINCEL SOBRE SUPERFÍCIES METÁLICAS (EXCETO PERFIL) EXECUTADO EM OBRA (POR DEMÃO). AF_01/2020</v>
          </cell>
          <cell r="D10991" t="str">
            <v>M2</v>
          </cell>
          <cell r="E10991">
            <v>13.22</v>
          </cell>
        </row>
        <row r="10992">
          <cell r="A10992">
            <v>100735</v>
          </cell>
          <cell r="B10992" t="str">
            <v>COMPOSIÇÃO</v>
          </cell>
          <cell r="C10992" t="str">
            <v>PINTURA COM TINTA ACRÍLICA DE ACABAMENTO PULVERIZADA SOBRE SUPERFÍCIES METÁLICAS (EXCETO PERFIL) EXECUTADO EM OBRA (POR DEMÃO). AF_01/2020_PE</v>
          </cell>
          <cell r="D10992" t="str">
            <v>M2</v>
          </cell>
          <cell r="E10992">
            <v>9.7899999999999991</v>
          </cell>
        </row>
        <row r="10993">
          <cell r="A10993">
            <v>100736</v>
          </cell>
          <cell r="B10993" t="str">
            <v>COMPOSIÇÃO</v>
          </cell>
          <cell r="C10993" t="str">
            <v>PINTURA COM TINTA ACRÍLICA DE ACABAMENTO APLICADA A ROLO OU PINCEL SOBRE SUPERFÍCIES METÁLICAS (EXCETO PERFIL) EXECUTADO EM OBRA (POR DEMÃO). AF_01/2020</v>
          </cell>
          <cell r="D10993" t="str">
            <v>M2</v>
          </cell>
          <cell r="E10993">
            <v>13.02</v>
          </cell>
        </row>
        <row r="10994">
          <cell r="A10994">
            <v>100739</v>
          </cell>
          <cell r="B10994" t="str">
            <v>COMPOSIÇÃO</v>
          </cell>
          <cell r="C10994" t="str">
            <v>PINTURA COM TINTA ALQUÍDICA DE ACABAMENTO (ESMALTE SINTÉTICO ACETINADO) PULVERIZADA SOBRE PERFIL METÁLICO EXECUTADO EM FÁBRICA (POR DEMÃO). AF_01/2020_PE</v>
          </cell>
          <cell r="D10994" t="str">
            <v>M2</v>
          </cell>
          <cell r="E10994">
            <v>9.42</v>
          </cell>
        </row>
        <row r="10995">
          <cell r="A10995">
            <v>100740</v>
          </cell>
          <cell r="B10995" t="str">
            <v>COMPOSIÇÃO</v>
          </cell>
          <cell r="C10995" t="str">
            <v>PINTURA COM TINTA ALQUÍDICA DE ACABAMENTO (ESMALTE SINTÉTICO ACETINADO) APLICADA A ROLO OU PINCEL SOBRE PERFIL METÁLICO EXECUTADO EM FÁBRICA (POR DEMÃO). AF_01/2020</v>
          </cell>
          <cell r="D10995" t="str">
            <v>M2</v>
          </cell>
          <cell r="E10995">
            <v>9.99</v>
          </cell>
        </row>
        <row r="10996">
          <cell r="A10996">
            <v>100741</v>
          </cell>
          <cell r="B10996" t="str">
            <v>COMPOSIÇÃO</v>
          </cell>
          <cell r="C10996" t="str">
            <v>PINTURA COM TINTA ALQUÍDICA DE ACABAMENTO (ESMALTE SINTÉTICO ACETINADO) PULVERIZADA SOBRE SUPERFÍCIES METÁLICAS (EXCETO PERFIL) EXECUTADO EM OBRA (POR DEMÃO). AF_01/2020_PE</v>
          </cell>
          <cell r="D10996" t="str">
            <v>M2</v>
          </cell>
          <cell r="E10996">
            <v>21.74</v>
          </cell>
        </row>
        <row r="10997">
          <cell r="A10997">
            <v>100742</v>
          </cell>
          <cell r="B10997" t="str">
            <v>COMPOSIÇÃO</v>
          </cell>
          <cell r="C10997" t="str">
            <v>PINTURA COM TINTA ALQUÍDICA DE ACABAMENTO (ESMALTE SINTÉTICO ACETINADO) APLICADA A ROLO OU PINCEL SOBRE SUPERFÍCIES METÁLICAS (EXCETO PERFIL) EXECUTADO EM OBRA (POR DEMÃO). AF_01/2020</v>
          </cell>
          <cell r="D10997" t="str">
            <v>M2</v>
          </cell>
          <cell r="E10997">
            <v>21.94</v>
          </cell>
        </row>
        <row r="10998">
          <cell r="A10998">
            <v>100743</v>
          </cell>
          <cell r="B10998" t="str">
            <v>COMPOSIÇÃO</v>
          </cell>
          <cell r="C10998" t="str">
            <v>PINTURA COM TINTA ALQUÍDICA DE ACABAMENTO (ESMALTE SINTÉTICO BRILHANTE) PULVERIZADA SOBRE PERFIL METÁLICO EXECUTADO EM FÁBRICA  (POR DEMÃO). AF_01/2020_PE</v>
          </cell>
          <cell r="D10998" t="str">
            <v>M2</v>
          </cell>
          <cell r="E10998">
            <v>9.2100000000000009</v>
          </cell>
        </row>
        <row r="10999">
          <cell r="A10999">
            <v>100744</v>
          </cell>
          <cell r="B10999" t="str">
            <v>COMPOSIÇÃO</v>
          </cell>
          <cell r="C10999" t="str">
            <v>PINTURA COM TINTA ALQUÍDICA DE ACABAMENTO (ESMALTE SINTÉTICO BRILHANTE) APLICADA A ROLO OU PINCEL SOBRE PERFIL METÁLICO EXECUTADO EM FÁBRICA (POR DEMÃO). AF_01/2020</v>
          </cell>
          <cell r="D10999" t="str">
            <v>M2</v>
          </cell>
          <cell r="E10999">
            <v>9.85</v>
          </cell>
        </row>
        <row r="11000">
          <cell r="A11000">
            <v>100745</v>
          </cell>
          <cell r="B11000" t="str">
            <v>COMPOSIÇÃO</v>
          </cell>
          <cell r="C11000" t="str">
            <v>PINTURA COM TINTA ALQUÍDICA DE ACABAMENTO (ESMALTE SINTÉTICO BRILHANTE) PULVERIZADA SOBRE SUPERFÍCIES METÁLICAS (EXCETO PERFIL) EXECUTADO EM OBRA  (POR DEMÃO). AF_01/2020_PE</v>
          </cell>
          <cell r="D11000" t="str">
            <v>M2</v>
          </cell>
          <cell r="E11000">
            <v>21.51</v>
          </cell>
        </row>
        <row r="11001">
          <cell r="A11001">
            <v>100746</v>
          </cell>
          <cell r="B11001" t="str">
            <v>COMPOSIÇÃO</v>
          </cell>
          <cell r="C11001" t="str">
            <v>PINTURA COM TINTA ALQUÍDICA DE ACABAMENTO (ESMALTE SINTÉTICO BRILHANTE) APLICADA A ROLO OU PINCEL SOBRE SUPERFÍCIES METÁLICAS (EXCETO PERFIL) EXECUTADO EM OBRA (POR DEMÃO). AF_01/2020</v>
          </cell>
          <cell r="D11001" t="str">
            <v>M2</v>
          </cell>
          <cell r="E11001">
            <v>21.8</v>
          </cell>
        </row>
        <row r="11002">
          <cell r="A11002">
            <v>100747</v>
          </cell>
          <cell r="B11002" t="str">
            <v>COMPOSIÇÃO</v>
          </cell>
          <cell r="C11002" t="str">
            <v>PINTURA COM TINTA ALQUÍDICA DE ACABAMENTO (ESMALTE SINTÉTICO FOSCO) PULVERIZADA SOBRE PERFIL METÁLICO EXECUTADO EM FÁBRICA (POR DEMÃO). AF_01/2020_PE</v>
          </cell>
          <cell r="D11002" t="str">
            <v>M2</v>
          </cell>
          <cell r="E11002">
            <v>9.3000000000000007</v>
          </cell>
        </row>
        <row r="11003">
          <cell r="A11003">
            <v>100748</v>
          </cell>
          <cell r="B11003" t="str">
            <v>COMPOSIÇÃO</v>
          </cell>
          <cell r="C11003" t="str">
            <v>PINTURA COM TINTA ALQUÍDICA DE ACABAMENTO (ESMALTE SINTÉTICO FOSCO) APLICADA A ROLO OU PINCEL SOBRE PERFIL METÁLICO EXECUTADO EM FÁBRICA (POR DEMÃO). AF_01/2020</v>
          </cell>
          <cell r="D11003" t="str">
            <v>M2</v>
          </cell>
          <cell r="E11003">
            <v>9.91</v>
          </cell>
        </row>
        <row r="11004">
          <cell r="A11004">
            <v>100749</v>
          </cell>
          <cell r="B11004" t="str">
            <v>COMPOSIÇÃO</v>
          </cell>
          <cell r="C11004" t="str">
            <v>PINTURA COM TINTA ALQUÍDICA DE ACABAMENTO (ESMALTE SINTÉTICO FOSCO) PULVERIZADA SOBRE SUPERFÍCIES METÁLICAS (EXCETO PERFIL) EXECUTADO EM OBRA (POR DEMÃO). AF_01/2020_PE</v>
          </cell>
          <cell r="D11004" t="str">
            <v>M2</v>
          </cell>
          <cell r="E11004">
            <v>21.61</v>
          </cell>
        </row>
        <row r="11005">
          <cell r="A11005">
            <v>100750</v>
          </cell>
          <cell r="B11005" t="str">
            <v>COMPOSIÇÃO</v>
          </cell>
          <cell r="C11005" t="str">
            <v>PINTURA COM TINTA ALQUÍDICA DE ACABAMENTO (ESMALTE SINTÉTICO FOSCO) APLICADA A ROLO OU PINCEL SOBRE SUPERFÍCIES METÁLICAS (EXCETO PERFIL) EXECUTADO EM OBRA (POR DEMÃO). AF_01/2020</v>
          </cell>
          <cell r="D11005" t="str">
            <v>M2</v>
          </cell>
          <cell r="E11005">
            <v>21.86</v>
          </cell>
        </row>
        <row r="11006">
          <cell r="A11006">
            <v>100751</v>
          </cell>
          <cell r="B11006" t="str">
            <v>COMPOSIÇÃO</v>
          </cell>
          <cell r="C11006" t="str">
            <v>PINTURA COM TINTA EPOXÍDICA DE ACABAMENTO PULVERIZADA SOBRE PERFIL METÁLICO EXECUTADO EM FÁBRICA (02 DEMÃOS). AF_01/2020_PE</v>
          </cell>
          <cell r="D11006" t="str">
            <v>M2</v>
          </cell>
          <cell r="E11006">
            <v>35.369999999999997</v>
          </cell>
        </row>
        <row r="11007">
          <cell r="A11007">
            <v>100752</v>
          </cell>
          <cell r="B11007" t="str">
            <v>COMPOSIÇÃO</v>
          </cell>
          <cell r="C11007" t="str">
            <v>PINTURA COM TINTA EPOXÍDICA DE ACABAMENTO APLICADA A ROLO OU PINCEL SOBRE PERFIL METÁLICO EXECUTADO EM FÁBRICA (02 DEMÃOS). AF_01/2020</v>
          </cell>
          <cell r="D11007" t="str">
            <v>M2</v>
          </cell>
          <cell r="E11007">
            <v>41.38</v>
          </cell>
        </row>
        <row r="11008">
          <cell r="A11008">
            <v>100753</v>
          </cell>
          <cell r="B11008" t="str">
            <v>COMPOSIÇÃO</v>
          </cell>
          <cell r="C11008" t="str">
            <v>PINTURA COM TINTA ACRÍLICA DE ACABAMENTO PULVERIZADA SOBRE SUPERFÍCIES METÁLICAS (EXCETO PERFIL) EXECUTADO EM OBRA (02 DEMÃOS). AF_01/2020_PE</v>
          </cell>
          <cell r="D11008" t="str">
            <v>M2</v>
          </cell>
          <cell r="E11008">
            <v>19.59</v>
          </cell>
        </row>
        <row r="11009">
          <cell r="A11009">
            <v>100754</v>
          </cell>
          <cell r="B11009" t="str">
            <v>COMPOSIÇÃO</v>
          </cell>
          <cell r="C11009" t="str">
            <v>PINTURA COM TINTA ACRÍLICA DE ACABAMENTO APLICADA A ROLO OU PINCEL SOBRE SUPERFÍCIES METÁLICAS (EXCETO PERFIL) EXECUTADO EM OBRA (02 DEMÃOS). AF_01/2020</v>
          </cell>
          <cell r="D11009" t="str">
            <v>M2</v>
          </cell>
          <cell r="E11009">
            <v>26.06</v>
          </cell>
        </row>
        <row r="11010">
          <cell r="A11010">
            <v>100757</v>
          </cell>
          <cell r="B11010" t="str">
            <v>COMPOSIÇÃO</v>
          </cell>
          <cell r="C11010" t="str">
            <v>PINTURA COM TINTA ALQUÍDICA DE ACABAMENTO (ESMALTE SINTÉTICO ACETINADO) PULVERIZADA SOBRE SUPERFÍCIES METÁLICAS (EXCETO PERFIL) EXECUTADO EM OBRA (02 DEMÃOS). AF_01/2020_PE</v>
          </cell>
          <cell r="D11010" t="str">
            <v>M2</v>
          </cell>
          <cell r="E11010">
            <v>43.49</v>
          </cell>
        </row>
        <row r="11011">
          <cell r="A11011">
            <v>100758</v>
          </cell>
          <cell r="B11011" t="str">
            <v>COMPOSIÇÃO</v>
          </cell>
          <cell r="C11011" t="str">
            <v>PINTURA COM TINTA ALQUÍDICA DE ACABAMENTO (ESMALTE SINTÉTICO ACETINADO) APLICADA A ROLO OU PINCEL SOBRE SUPERFÍCIES METÁLICAS (EXCETO PERFIL) EXECUTADO EM OBRA (02 DEMÃOS). AF_01/2020</v>
          </cell>
          <cell r="D11011" t="str">
            <v>M2</v>
          </cell>
          <cell r="E11011">
            <v>43.9</v>
          </cell>
        </row>
        <row r="11012">
          <cell r="A11012">
            <v>100759</v>
          </cell>
          <cell r="B11012" t="str">
            <v>COMPOSIÇÃO</v>
          </cell>
          <cell r="C11012" t="str">
            <v>PINTURA COM TINTA ALQUÍDICA DE ACABAMENTO (ESMALTE SINTÉTICO BRILHANTE) PULVERIZADA SOBRE SUPERFÍCIES METÁLICAS (EXCETO PERFIL) EXECUTADO EM OBRA (02 DEMÃOS). AF_01/2020_PE</v>
          </cell>
          <cell r="D11012" t="str">
            <v>M2</v>
          </cell>
          <cell r="E11012">
            <v>43.04</v>
          </cell>
        </row>
        <row r="11013">
          <cell r="A11013">
            <v>100760</v>
          </cell>
          <cell r="B11013" t="str">
            <v>COMPOSIÇÃO</v>
          </cell>
          <cell r="C11013" t="str">
            <v>PINTURA COM TINTA ALQUÍDICA DE ACABAMENTO (ESMALTE SINTÉTICO BRILHANTE) APLICADA A ROLO OU PINCEL SOBRE SUPERFÍCIES METÁLICAS (EXCETO PERFIL) EXECUTADO EM OBRA (02 DEMÃOS). AF_01/2020</v>
          </cell>
          <cell r="D11013" t="str">
            <v>M2</v>
          </cell>
          <cell r="E11013">
            <v>43.62</v>
          </cell>
        </row>
        <row r="11014">
          <cell r="A11014">
            <v>100761</v>
          </cell>
          <cell r="B11014" t="str">
            <v>COMPOSIÇÃO</v>
          </cell>
          <cell r="C11014" t="str">
            <v>PINTURA COM TINTA ALQUÍDICA DE ACABAMENTO (ESMALTE SINTÉTICO FOSCO) PULVERIZADA SOBRE SUPERFÍCIES METÁLICAS (EXCETO PERFIL) EXECUTADO EM OBRA (02 DEMÃOS). AF_01/2020_PE</v>
          </cell>
          <cell r="D11014" t="str">
            <v>M2</v>
          </cell>
          <cell r="E11014">
            <v>43.23</v>
          </cell>
        </row>
        <row r="11015">
          <cell r="A11015">
            <v>100762</v>
          </cell>
          <cell r="B11015" t="str">
            <v>COMPOSIÇÃO</v>
          </cell>
          <cell r="C11015" t="str">
            <v>PINTURA COM TINTA ALQUÍDICA DE ACABAMENTO (ESMALTE SINTÉTICO FOSCO) APLICADA A ROLO OU PINCEL SOBRE SUPERFÍCIES METÁLICAS (EXCETO PERFIL) EXECUTADO EM OBRA (02 DEMÃOS). AF_01/2020</v>
          </cell>
          <cell r="D11015" t="str">
            <v>M2</v>
          </cell>
          <cell r="E11015">
            <v>43.74</v>
          </cell>
        </row>
        <row r="11016">
          <cell r="A11016">
            <v>102488</v>
          </cell>
          <cell r="B11016" t="str">
            <v>COMPOSIÇÃO</v>
          </cell>
          <cell r="C11016" t="str">
            <v>PREPARO DO PISO CIMENTADO PARA PINTURA - LIXAMENTO E LIMPEZA. AF_05/2021</v>
          </cell>
          <cell r="D11016" t="str">
            <v>M2</v>
          </cell>
          <cell r="E11016">
            <v>3.18</v>
          </cell>
        </row>
        <row r="11017">
          <cell r="A11017">
            <v>102489</v>
          </cell>
          <cell r="B11017" t="str">
            <v>COMPOSIÇÃO</v>
          </cell>
          <cell r="C11017" t="str">
            <v>PINTURA HIDROFUGANTE COM SILICONE, APLICAÇÃO MANUAL, 2 DEMÃOS. AF_05/2021</v>
          </cell>
          <cell r="D11017" t="str">
            <v>M2</v>
          </cell>
          <cell r="E11017">
            <v>26.34</v>
          </cell>
        </row>
        <row r="11018">
          <cell r="A11018">
            <v>102491</v>
          </cell>
          <cell r="B11018" t="str">
            <v>COMPOSIÇÃO</v>
          </cell>
          <cell r="C11018" t="str">
            <v>PINTURA DE PISO COM TINTA ACRÍLICA, APLICAÇÃO MANUAL, 2 DEMÃOS, INCLUSO FUNDO PREPARADOR. AF_05/2021</v>
          </cell>
          <cell r="D11018" t="str">
            <v>M2</v>
          </cell>
          <cell r="E11018">
            <v>17.95</v>
          </cell>
        </row>
        <row r="11019">
          <cell r="A11019">
            <v>102492</v>
          </cell>
          <cell r="B11019" t="str">
            <v>COMPOSIÇÃO</v>
          </cell>
          <cell r="C11019" t="str">
            <v>PINTURA DE PISO COM TINTA ACRÍLICA, APLICAÇÃO MANUAL, 3 DEMÃOS, INCLUSO FUNDO PREPARADOR. AF_05/2021</v>
          </cell>
          <cell r="D11019" t="str">
            <v>M2</v>
          </cell>
          <cell r="E11019">
            <v>22.9</v>
          </cell>
        </row>
        <row r="11020">
          <cell r="A11020">
            <v>102494</v>
          </cell>
          <cell r="B11020" t="str">
            <v>COMPOSIÇÃO</v>
          </cell>
          <cell r="C11020" t="str">
            <v>PINTURA DE PISO COM TINTA EPÓXI, APLICAÇÃO MANUAL, 2 DEMÃOS, INCLUSO PRIMER EPÓXI. AF_05/2021</v>
          </cell>
          <cell r="D11020" t="str">
            <v>M2</v>
          </cell>
          <cell r="E11020">
            <v>55.13</v>
          </cell>
        </row>
        <row r="11021">
          <cell r="A11021">
            <v>102496</v>
          </cell>
          <cell r="B11021" t="str">
            <v>COMPOSIÇÃO</v>
          </cell>
          <cell r="C11021" t="str">
            <v>PINTURA DE RODAPÉ COM TINTA EPÓXI, APLICAÇÃO MANUAL, 2 DEMÃOS, INCLUSÃO PRIMER EPÓXI. AF_05/2021</v>
          </cell>
          <cell r="D11021" t="str">
            <v>M</v>
          </cell>
          <cell r="E11021">
            <v>11.67</v>
          </cell>
        </row>
        <row r="11022">
          <cell r="A11022">
            <v>102497</v>
          </cell>
          <cell r="B11022" t="str">
            <v>COMPOSIÇÃO</v>
          </cell>
          <cell r="C11022" t="str">
            <v>PINTURA DE RODAPÉ EM PEDRA DECORATIVA COM VERNIZ DE POLIURETANO, APLICAÇÃO MANUAL, 3 DEMÃOS. AF_05/2021</v>
          </cell>
          <cell r="D11022" t="str">
            <v>M</v>
          </cell>
          <cell r="E11022">
            <v>4.5199999999999996</v>
          </cell>
        </row>
        <row r="11023">
          <cell r="A11023">
            <v>102498</v>
          </cell>
          <cell r="B11023" t="str">
            <v>COMPOSIÇÃO</v>
          </cell>
          <cell r="C11023" t="str">
            <v>PINTURA DE MEIO-FIO COM TINTA BRANCA A BASE DE CAL (CAIAÇÃO). AF_05/2021</v>
          </cell>
          <cell r="D11023" t="str">
            <v>M</v>
          </cell>
          <cell r="E11023">
            <v>1.41</v>
          </cell>
        </row>
        <row r="11024">
          <cell r="A11024">
            <v>102499</v>
          </cell>
          <cell r="B11024" t="str">
            <v>COMPOSIÇÃO</v>
          </cell>
          <cell r="C11024" t="str">
            <v>ENCERAMENTO DE PISO EM MADEIRA. AF_05/2021</v>
          </cell>
          <cell r="D11024" t="str">
            <v>M2</v>
          </cell>
          <cell r="E11024">
            <v>2.94</v>
          </cell>
        </row>
        <row r="11025">
          <cell r="A11025">
            <v>102500</v>
          </cell>
          <cell r="B11025" t="str">
            <v>COMPOSIÇÃO</v>
          </cell>
          <cell r="C11025" t="str">
            <v>PINTURA DE DEMARCAÇÃO DE VAGA COM TINTA ACRÍLICA, E = 10 CM, APLICAÇÃO MANUAL. AF_05/2021</v>
          </cell>
          <cell r="D11025" t="str">
            <v>M</v>
          </cell>
          <cell r="E11025">
            <v>4</v>
          </cell>
        </row>
        <row r="11026">
          <cell r="A11026">
            <v>102501</v>
          </cell>
          <cell r="B11026" t="str">
            <v>COMPOSIÇÃO</v>
          </cell>
          <cell r="C11026" t="str">
            <v>PINTURA DE FAIXA DE PEDESTRE OU ZEBRADA COM TINTA ACRÍLICA, E  = 30 CM, APLICAÇÃO MANUAL. AF_05/2021</v>
          </cell>
          <cell r="D11026" t="str">
            <v>M2</v>
          </cell>
          <cell r="E11026">
            <v>22.33</v>
          </cell>
        </row>
        <row r="11027">
          <cell r="A11027">
            <v>102504</v>
          </cell>
          <cell r="B11027" t="str">
            <v>COMPOSIÇÃO</v>
          </cell>
          <cell r="C11027" t="str">
            <v>PINTURA DE DEMARCAÇÃO DE QUADRA POLIESPORTIVA COM TINTA ACRÍLICA, E = 5 CM, APLICAÇÃO MANUAL. AF_05/2021</v>
          </cell>
          <cell r="D11027" t="str">
            <v>M</v>
          </cell>
          <cell r="E11027">
            <v>8.83</v>
          </cell>
        </row>
        <row r="11028">
          <cell r="A11028">
            <v>102505</v>
          </cell>
          <cell r="B11028" t="str">
            <v>COMPOSIÇÃO</v>
          </cell>
          <cell r="C11028" t="str">
            <v>PINTURA DE DEMARCAÇÃO DE QUADRA POLIESPORTIVA COM BORRACHA CLORADA, E = 5 CM, APLICAÇÃO MANUAL. AF_05/2021</v>
          </cell>
          <cell r="D11028" t="str">
            <v>M</v>
          </cell>
          <cell r="E11028">
            <v>8.9600000000000009</v>
          </cell>
        </row>
        <row r="11029">
          <cell r="A11029">
            <v>102506</v>
          </cell>
          <cell r="B11029" t="str">
            <v>COMPOSIÇÃO</v>
          </cell>
          <cell r="C11029" t="str">
            <v>PINTURA DE DEMARCAÇÃO DE QUADRA POLIESPORTIVA COM TINTA EPÓXI, E = 5 CM, APLICAÇÃO MANUAL. AF_05/2021</v>
          </cell>
          <cell r="D11029" t="str">
            <v>M</v>
          </cell>
          <cell r="E11029">
            <v>9.69</v>
          </cell>
        </row>
        <row r="11030">
          <cell r="A11030">
            <v>102507</v>
          </cell>
          <cell r="B11030" t="str">
            <v>COMPOSIÇÃO</v>
          </cell>
          <cell r="C11030" t="str">
            <v>PINTURA DE DEMARCAÇÃO DE VAGA COM TINTA EPÓXI, E = 10 CM, APLICAÇÃO MANUAL. AF_05/2021</v>
          </cell>
          <cell r="D11030" t="str">
            <v>M</v>
          </cell>
          <cell r="E11030">
            <v>5.69</v>
          </cell>
        </row>
        <row r="11031">
          <cell r="A11031">
            <v>102508</v>
          </cell>
          <cell r="B11031" t="str">
            <v>COMPOSIÇÃO</v>
          </cell>
          <cell r="C11031" t="str">
            <v>PINTURA DE FAIXA DE PEDESTRE OU ZEBRADA COM TINTA EPÓXI, E  = 30 CM, APLICAÇÃO MANUAL. AF_05/2021</v>
          </cell>
          <cell r="D11031" t="str">
            <v>M2</v>
          </cell>
          <cell r="E11031">
            <v>39.56</v>
          </cell>
        </row>
        <row r="11032">
          <cell r="A11032">
            <v>102509</v>
          </cell>
          <cell r="B11032" t="str">
            <v>COMPOSIÇÃO</v>
          </cell>
          <cell r="C11032" t="str">
            <v>PINTURA DE FAIXA DE PEDESTRE OU ZEBRADA TINTA RETRORREFLETIVA A BASE DE RESINA ACRÍLICA COM MICROESFERAS DE VIDRO, E = 30 CM, APLICAÇÃO MANUAL. AF_05/2021</v>
          </cell>
          <cell r="D11032" t="str">
            <v>M2</v>
          </cell>
          <cell r="E11032">
            <v>23.06</v>
          </cell>
        </row>
        <row r="11033">
          <cell r="A11033">
            <v>102512</v>
          </cell>
          <cell r="B11033" t="str">
            <v>COMPOSIÇÃO</v>
          </cell>
          <cell r="C11033" t="str">
            <v>PINTURA DE EIXO VIÁRIO SOBRE ASFALTO COM TINTA RETRORREFLETIVA A BASE DE RESINA ACRÍLICA COM MICROESFERAS DE VIDRO, APLICAÇÃO MECÂNICA COM DEMARCADORA AUTOPROPELIDA. AF_05/2021</v>
          </cell>
          <cell r="D11033" t="str">
            <v>M</v>
          </cell>
          <cell r="E11033">
            <v>5.08</v>
          </cell>
        </row>
        <row r="11034">
          <cell r="A11034">
            <v>102513</v>
          </cell>
          <cell r="B11034" t="str">
            <v>COMPOSIÇÃO</v>
          </cell>
          <cell r="C11034" t="str">
            <v>PINTURA DE SÍMBOLOS E TEXTOS COM TINTA ACRÍLICA, DEMARCAÇÃO COM FITA ADESIVA E APLICAÇÃO COM ROLO. AF_05/2021</v>
          </cell>
          <cell r="D11034" t="str">
            <v>M2</v>
          </cell>
          <cell r="E11034">
            <v>42.48</v>
          </cell>
        </row>
        <row r="11035">
          <cell r="A11035">
            <v>102520</v>
          </cell>
          <cell r="B11035" t="str">
            <v>COMPOSIÇÃO</v>
          </cell>
          <cell r="C11035" t="str">
            <v>PINTURA DE SINALIZAÇÃO VERTICAL DE SEGURANÇA, FAIXAS AMARELA E PRETA, APLICAÇÃO MANUAL, 2 DEMÃOS. AF_05/2021</v>
          </cell>
          <cell r="D11035" t="str">
            <v>M2</v>
          </cell>
          <cell r="E11035">
            <v>72.47</v>
          </cell>
        </row>
        <row r="11036">
          <cell r="A11036">
            <v>101749</v>
          </cell>
          <cell r="B11036" t="str">
            <v>COMPOSIÇÃO</v>
          </cell>
          <cell r="C11036" t="str">
            <v>PISO CIMENTADO, TRAÇO 1:3 (CIMENTO E AREIA), ACABAMENTO LISO, ESPESSURA 4,0 CM, PREPARO MECÂNICO DA ARGAMASSA. AF_09/2020</v>
          </cell>
          <cell r="D11036" t="str">
            <v>M2</v>
          </cell>
          <cell r="E11036">
            <v>56.1</v>
          </cell>
        </row>
        <row r="11037">
          <cell r="A11037">
            <v>101750</v>
          </cell>
          <cell r="B11037" t="str">
            <v>COMPOSIÇÃO</v>
          </cell>
          <cell r="C11037" t="str">
            <v>PISO CIMENTADO, TRAÇO 1:3 (CIMENTO E AREIA), ACABAMENTO RÚSTICO, ESPESSURA 4,0 CM, PREPARO MECÂNICO DA ARGAMASSA. AF_09/2020</v>
          </cell>
          <cell r="D11037" t="str">
            <v>M2</v>
          </cell>
          <cell r="E11037">
            <v>53.78</v>
          </cell>
        </row>
        <row r="11038">
          <cell r="A11038">
            <v>101729</v>
          </cell>
          <cell r="B11038" t="str">
            <v>COMPOSIÇÃO</v>
          </cell>
          <cell r="C11038" t="str">
            <v>PISO EM TACO DE MADEIRA 7X42CM, FIXADO COM COLA BASE DE PVA. AF_09/2020</v>
          </cell>
          <cell r="D11038" t="str">
            <v>M2</v>
          </cell>
          <cell r="E11038">
            <v>223.7</v>
          </cell>
        </row>
        <row r="11039">
          <cell r="A11039">
            <v>101746</v>
          </cell>
          <cell r="B11039" t="str">
            <v>COMPOSIÇÃO</v>
          </cell>
          <cell r="C11039" t="str">
            <v>ASSOALHO DE MADEIRA. AF_09/2020</v>
          </cell>
          <cell r="D11039" t="str">
            <v>M2</v>
          </cell>
          <cell r="E11039">
            <v>351.76</v>
          </cell>
        </row>
        <row r="11040">
          <cell r="A11040">
            <v>101751</v>
          </cell>
          <cell r="B11040" t="str">
            <v>COMPOSIÇÃO</v>
          </cell>
          <cell r="C11040" t="str">
            <v>PISO EM TACO DE MADEIRA 7X21CM, FIXADO COM COLA BASE DE PVA. AF_09/2020</v>
          </cell>
          <cell r="D11040" t="str">
            <v>M2</v>
          </cell>
          <cell r="E11040">
            <v>229.43</v>
          </cell>
        </row>
        <row r="11041">
          <cell r="A11041">
            <v>87246</v>
          </cell>
          <cell r="B11041" t="str">
            <v>COMPOSIÇÃO</v>
          </cell>
          <cell r="C11041" t="str">
            <v>REVESTIMENTO CERÂMICO PARA PISO COM PLACAS TIPO ESMALTADA EXTRA DE DIMENSÕES 35X35 CM APLICADA EM AMBIENTES DE ÁREA MENOR QUE 5 M2. AF_02/2023_PE</v>
          </cell>
          <cell r="D11041" t="str">
            <v>M2</v>
          </cell>
          <cell r="E11041">
            <v>69.94</v>
          </cell>
        </row>
        <row r="11042">
          <cell r="A11042">
            <v>87247</v>
          </cell>
          <cell r="B11042" t="str">
            <v>COMPOSIÇÃO</v>
          </cell>
          <cell r="C11042" t="str">
            <v>REVESTIMENTO CERÂMICO PARA PISO COM PLACAS TIPO ESMALTADA EXTRA DE DIMENSÕES 35X35 CM APLICADA EM AMBIENTES DE ÁREA ENTRE 5 M2 E 10 M2. AF_02/2023_PE</v>
          </cell>
          <cell r="D11042" t="str">
            <v>M2</v>
          </cell>
          <cell r="E11042">
            <v>63.73</v>
          </cell>
        </row>
        <row r="11043">
          <cell r="A11043">
            <v>87248</v>
          </cell>
          <cell r="B11043" t="str">
            <v>COMPOSIÇÃO</v>
          </cell>
          <cell r="C11043" t="str">
            <v>REVESTIMENTO CERÂMICO PARA PISO COM PLACAS TIPO ESMALTADA EXTRA DE DIMENSÕES 35X35 CM APLICADA EM AMBIENTES DE ÁREA MAIOR QUE 10 M2. AF_02/2023_PE</v>
          </cell>
          <cell r="D11043" t="str">
            <v>M2</v>
          </cell>
          <cell r="E11043">
            <v>57.32</v>
          </cell>
        </row>
        <row r="11044">
          <cell r="A11044">
            <v>87249</v>
          </cell>
          <cell r="B11044" t="str">
            <v>COMPOSIÇÃO</v>
          </cell>
          <cell r="C11044" t="str">
            <v>REVESTIMENTO CERÂMICO PARA PISO COM PLACAS TIPO ESMALTADA EXTRA DE DIMENSÕES 45X45 CM APLICADA EM AMBIENTES DE ÁREA MENOR QUE 5 M2. AF_02/2023_PE</v>
          </cell>
          <cell r="D11044" t="str">
            <v>M2</v>
          </cell>
          <cell r="E11044">
            <v>74.12</v>
          </cell>
        </row>
        <row r="11045">
          <cell r="A11045">
            <v>87250</v>
          </cell>
          <cell r="B11045" t="str">
            <v>COMPOSIÇÃO</v>
          </cell>
          <cell r="C11045" t="str">
            <v>REVESTIMENTO CERÂMICO PARA PISO COM PLACAS TIPO ESMALTADA EXTRA DE DIMENSÕES 45X45 CM APLICADA EM AMBIENTES DE ÁREA ENTRE 5 M2 E 10 M2. AF_02/2023_PE</v>
          </cell>
          <cell r="D11045" t="str">
            <v>M2</v>
          </cell>
          <cell r="E11045">
            <v>64.790000000000006</v>
          </cell>
        </row>
        <row r="11046">
          <cell r="A11046">
            <v>87251</v>
          </cell>
          <cell r="B11046" t="str">
            <v>COMPOSIÇÃO</v>
          </cell>
          <cell r="C11046" t="str">
            <v>REVESTIMENTO CERÂMICO PARA PISO COM PLACAS TIPO ESMALTADA EXTRA DE DIMENSÕES 45X45 CM APLICADA EM AMBIENTES DE ÁREA MAIOR QUE 10 M2. AF_02/2023_PE</v>
          </cell>
          <cell r="D11046" t="str">
            <v>M2</v>
          </cell>
          <cell r="E11046">
            <v>57.41</v>
          </cell>
        </row>
        <row r="11047">
          <cell r="A11047">
            <v>87255</v>
          </cell>
          <cell r="B11047" t="str">
            <v>COMPOSIÇÃO</v>
          </cell>
          <cell r="C11047" t="str">
            <v>REVESTIMENTO CERÂMICO PARA PISO COM PLACAS TIPO ESMALTADA EXTRA DE DIMENSÕES 60X60 CM APLICADA EM AMBIENTES DE ÁREA MENOR QUE 5 M2. AF_02/2023_PE</v>
          </cell>
          <cell r="D11047" t="str">
            <v>M2</v>
          </cell>
          <cell r="E11047">
            <v>117.55</v>
          </cell>
        </row>
        <row r="11048">
          <cell r="A11048">
            <v>87256</v>
          </cell>
          <cell r="B11048" t="str">
            <v>COMPOSIÇÃO</v>
          </cell>
          <cell r="C11048" t="str">
            <v>REVESTIMENTO CERÂMICO PARA PISO COM PLACAS TIPO ESMALTADA EXTRA DE DIMENSÕES 60X60 CM APLICADA EM AMBIENTES DE ÁREA ENTRE 5 M2 E 10 M2. AF_02/2023_PE</v>
          </cell>
          <cell r="D11048" t="str">
            <v>M2</v>
          </cell>
          <cell r="E11048">
            <v>105.94</v>
          </cell>
        </row>
        <row r="11049">
          <cell r="A11049">
            <v>87257</v>
          </cell>
          <cell r="B11049" t="str">
            <v>COMPOSIÇÃO</v>
          </cell>
          <cell r="C11049" t="str">
            <v>REVESTIMENTO CERÂMICO PARA PISO COM PLACAS TIPO ESMALTADA EXTRA DE DIMENSÕES 60X60 CM APLICADA EM AMBIENTES DE ÁREA MAIOR QUE 10 M2. AF_02/2023_PE</v>
          </cell>
          <cell r="D11049" t="str">
            <v>M2</v>
          </cell>
          <cell r="E11049">
            <v>97.1</v>
          </cell>
        </row>
        <row r="11050">
          <cell r="A11050">
            <v>87258</v>
          </cell>
          <cell r="B11050" t="str">
            <v>COMPOSIÇÃO</v>
          </cell>
          <cell r="C11050" t="str">
            <v>REVESTIMENTO CERÂMICO PARA PISO COM PLACAS TIPO PORCELANATO DE DIMENSÕES 45X45 CM APLICADA EM AMBIENTES DE ÁREA MENOR QUE 5 M². AF_02/2023_PE</v>
          </cell>
          <cell r="D11050" t="str">
            <v>M2</v>
          </cell>
          <cell r="E11050">
            <v>168.79</v>
          </cell>
        </row>
        <row r="11051">
          <cell r="A11051">
            <v>87259</v>
          </cell>
          <cell r="B11051" t="str">
            <v>COMPOSIÇÃO</v>
          </cell>
          <cell r="C11051" t="str">
            <v>REVESTIMENTO CERÂMICO PARA PISO COM PLACAS TIPO PORCELANATO DE DIMENSÕES 45X45 CM APLICADA EM AMBIENTES DE ÁREA ENTRE 5 M² E 10 M². AF_02/2023_PE</v>
          </cell>
          <cell r="D11051" t="str">
            <v>M2</v>
          </cell>
          <cell r="E11051">
            <v>156.94999999999999</v>
          </cell>
        </row>
        <row r="11052">
          <cell r="A11052">
            <v>87260</v>
          </cell>
          <cell r="B11052" t="str">
            <v>COMPOSIÇÃO</v>
          </cell>
          <cell r="C11052" t="str">
            <v>REVESTIMENTO CERÂMICO PARA PISO COM PLACAS TIPO PORCELANATO DE DIMENSÕES 45X45 CM APLICADA EM AMBIENTES DE ÁREA MAIOR QUE 10 M². AF_02/2023_PE</v>
          </cell>
          <cell r="D11052" t="str">
            <v>M2</v>
          </cell>
          <cell r="E11052">
            <v>148.86000000000001</v>
          </cell>
        </row>
        <row r="11053">
          <cell r="A11053">
            <v>87261</v>
          </cell>
          <cell r="B11053" t="str">
            <v>COMPOSIÇÃO</v>
          </cell>
          <cell r="C11053" t="str">
            <v>REVESTIMENTO CERÂMICO PARA PISO COM PLACAS TIPO PORCELANATO DE DIMENSÕES 60X60 CM APLICADA EM AMBIENTES DE ÁREA MENOR QUE 5 M². AF_02/2023_PE</v>
          </cell>
          <cell r="D11053" t="str">
            <v>M2</v>
          </cell>
          <cell r="E11053">
            <v>191.77</v>
          </cell>
        </row>
        <row r="11054">
          <cell r="A11054">
            <v>87262</v>
          </cell>
          <cell r="B11054" t="str">
            <v>COMPOSIÇÃO</v>
          </cell>
          <cell r="C11054" t="str">
            <v>REVESTIMENTO CERÂMICO PARA PISO COM PLACAS TIPO PORCELANATO DE DIMENSÕES 60X60 CM APLICADA EM AMBIENTES DE ÁREA ENTRE 5 M² E 10 M². AF_02/2023_PE</v>
          </cell>
          <cell r="D11054" t="str">
            <v>M2</v>
          </cell>
          <cell r="E11054">
            <v>178.26</v>
          </cell>
        </row>
        <row r="11055">
          <cell r="A11055">
            <v>87263</v>
          </cell>
          <cell r="B11055" t="str">
            <v>COMPOSIÇÃO</v>
          </cell>
          <cell r="C11055" t="str">
            <v>REVESTIMENTO CERÂMICO PARA PISO COM PLACAS TIPO PORCELANATO DE DIMENSÕES 60X60 CM APLICADA EM AMBIENTES DE ÁREA MAIOR QUE 10 M². AF_02/2023_PE</v>
          </cell>
          <cell r="D11055" t="str">
            <v>M2</v>
          </cell>
          <cell r="E11055">
            <v>168.69</v>
          </cell>
        </row>
        <row r="11056">
          <cell r="A11056">
            <v>89046</v>
          </cell>
          <cell r="B11056" t="str">
            <v>COMPOSIÇÃO</v>
          </cell>
          <cell r="C11056" t="str">
            <v>(COMPOSIÇÃO REPRESENTATIVA) DO SERVIÇO DE REVESTIMENTO CERÂMICO PARA PISO COM PLACAS TIPO ESMALTADA EXTRA DE DIMENSÕES 35X35 CM, PARA EDIFICAÇÃO HABITACIONAL MULTIFAMILIAR (PRÉDIO). AF_11/2014</v>
          </cell>
          <cell r="D11056" t="str">
            <v>M2</v>
          </cell>
          <cell r="E11056">
            <v>63.04</v>
          </cell>
        </row>
        <row r="11057">
          <cell r="A11057">
            <v>89171</v>
          </cell>
          <cell r="B11057" t="str">
            <v>COMPOSIÇÃO</v>
          </cell>
          <cell r="C11057" t="str">
            <v>(COMPOSIÇÃO REPRESENTATIVA) DO SERVIÇO DE REVESTIMENTO CERÂMICO PARA PISO COM PLACAS TIPO ESMALTADA EXTRA DE DIMENSÕES 35X35 CM, PARA EDIFICAÇÃO HABITACIONAL UNIFAMILIAR (CASA) E EDIFICAÇÃO PÚBLICA PADRÃO. AF_11/2014</v>
          </cell>
          <cell r="D11057" t="str">
            <v>M2</v>
          </cell>
          <cell r="E11057">
            <v>60.16</v>
          </cell>
        </row>
        <row r="11058">
          <cell r="A11058">
            <v>93389</v>
          </cell>
          <cell r="B11058" t="str">
            <v>COMPOSIÇÃO</v>
          </cell>
          <cell r="C11058" t="str">
            <v>REVESTIMENTO CERÂMICO PARA PISO COM PLACAS TIPO ESMALTADA PADRÃO POPULAR DE DIMENSÕES 35X35 CM APLICADA EM AMBIENTES DE ÁREA MENOR QUE 5 M2. AF_02/2023_PE</v>
          </cell>
          <cell r="D11058" t="str">
            <v>M2</v>
          </cell>
          <cell r="E11058">
            <v>63.53</v>
          </cell>
        </row>
        <row r="11059">
          <cell r="A11059">
            <v>93390</v>
          </cell>
          <cell r="B11059" t="str">
            <v>COMPOSIÇÃO</v>
          </cell>
          <cell r="C11059" t="str">
            <v>REVESTIMENTO CERÂMICO PARA PISO COM PLACAS TIPO ESMALTADA PADRÃO POPULAR DE DIMENSÕES 35X35 CM APLICADA EM AMBIENTES DE ÁREA ENTRE 5 M2 E 10 M2. AF_02/2023_PE</v>
          </cell>
          <cell r="D11059" t="str">
            <v>M2</v>
          </cell>
          <cell r="E11059">
            <v>57.42</v>
          </cell>
        </row>
        <row r="11060">
          <cell r="A11060">
            <v>93391</v>
          </cell>
          <cell r="B11060" t="str">
            <v>COMPOSIÇÃO</v>
          </cell>
          <cell r="C11060" t="str">
            <v>REVESTIMENTO CERÂMICO PARA PISO COM PLACAS TIPO ESMALTADA PADRÃO POPULAR DE DIMENSÕES 35X35 CM APLICADA EM AMBIENTES DE ÁREA MAIOR QUE 10 M2. AF_02/2023_PE</v>
          </cell>
          <cell r="D11060" t="str">
            <v>M2</v>
          </cell>
          <cell r="E11060">
            <v>51.03</v>
          </cell>
        </row>
        <row r="11061">
          <cell r="A11061">
            <v>104593</v>
          </cell>
          <cell r="B11061" t="str">
            <v>COMPOSIÇÃO</v>
          </cell>
          <cell r="C11061" t="str">
            <v>REVESTIMENTO CERÂMICO PARA PISO COM PLACAS TIPO ESMALTADA EXTRA DE DIMENSÕES 80X80 CM APLICADA EM AMBIENTES DE ÁREA MENOR QUE 5 M². AF_02/2023_PE</v>
          </cell>
          <cell r="D11061" t="str">
            <v>M2</v>
          </cell>
          <cell r="E11061">
            <v>121.2</v>
          </cell>
        </row>
        <row r="11062">
          <cell r="A11062">
            <v>104594</v>
          </cell>
          <cell r="B11062" t="str">
            <v>COMPOSIÇÃO</v>
          </cell>
          <cell r="C11062" t="str">
            <v>REVESTIMENTO CERÂMICO PARA PISO COM PLACAS TIPO ESMALTADA EXTRA DE DIMENSÕES 80X80 CM APLICADA EM AMBIENTES DE ÁREA ENTRE 5 M² E 10 M². AF_02/2023_PE</v>
          </cell>
          <cell r="D11062" t="str">
            <v>M2</v>
          </cell>
          <cell r="E11062">
            <v>108.13</v>
          </cell>
        </row>
        <row r="11063">
          <cell r="A11063">
            <v>104595</v>
          </cell>
          <cell r="B11063" t="str">
            <v>COMPOSIÇÃO</v>
          </cell>
          <cell r="C11063" t="str">
            <v>REVESTIMENTO CERÂMICO PARA PISO COM PLACAS TIPO ESMALTADA EXTRA DE DIMENSÕES 80X80 CM APLICADA EM AMBIENTES DE ÁREA MAIOR QUE 10 M². AF_02/2023_PE</v>
          </cell>
          <cell r="D11063" t="str">
            <v>M2</v>
          </cell>
          <cell r="E11063">
            <v>97.51</v>
          </cell>
        </row>
        <row r="11064">
          <cell r="A11064">
            <v>104596</v>
          </cell>
          <cell r="B11064" t="str">
            <v>COMPOSIÇÃO</v>
          </cell>
          <cell r="C11064" t="str">
            <v>REVESTIMENTO CERÂMICO PARA PISO COM PLACAS TIPO PORCELANATO DE DIMENSÕES 80X80 CM APLICADA EM AMBIENTES DE ÁREA MENOR QUE 5 M². AF_02/2023_PE</v>
          </cell>
          <cell r="D11064" t="str">
            <v>M2</v>
          </cell>
          <cell r="E11064">
            <v>196.3</v>
          </cell>
        </row>
        <row r="11065">
          <cell r="A11065">
            <v>104597</v>
          </cell>
          <cell r="B11065" t="str">
            <v>COMPOSIÇÃO</v>
          </cell>
          <cell r="C11065" t="str">
            <v>REVESTIMENTO CERÂMICO PARA PISO COM PLACAS TIPO PORCELANATO DE DIMENSÕES 80X80 CM APLICADA EM AMBIENTES DE ÁREA ENTRE 5 M² E 10 M². AF_02/2023_PE</v>
          </cell>
          <cell r="D11065" t="str">
            <v>M2</v>
          </cell>
          <cell r="E11065">
            <v>181</v>
          </cell>
        </row>
        <row r="11066">
          <cell r="A11066">
            <v>104598</v>
          </cell>
          <cell r="B11066" t="str">
            <v>COMPOSIÇÃO</v>
          </cell>
          <cell r="C11066" t="str">
            <v>REVESTIMENTO CERÂMICO PARA PISO COM PLACAS TIPO PORCELANATO DE DIMENSÕES 80X80 CM APLICADA EM AMBIENTES DE ÁREA MAIOR QUE 10 M². AF_02/2023_PE</v>
          </cell>
          <cell r="D11066" t="str">
            <v>M2</v>
          </cell>
          <cell r="E11066">
            <v>169.27</v>
          </cell>
        </row>
        <row r="11067">
          <cell r="A11067">
            <v>104599</v>
          </cell>
          <cell r="B11067" t="str">
            <v>COMPOSIÇÃO</v>
          </cell>
          <cell r="C11067" t="str">
            <v>REVESTIMENTO CERÂMICO PARA PISO COM PLACAS TIPO ESMALTADA EXTRA DE DIMENSÕES 35X35 CM APLICADA EM DIAGONAL EM AMBIENTES DE ÁREA MENOR QUE 5 M². AF_02/2023_PE</v>
          </cell>
          <cell r="D11067" t="str">
            <v>M2</v>
          </cell>
          <cell r="E11067">
            <v>81.819999999999993</v>
          </cell>
        </row>
        <row r="11068">
          <cell r="A11068">
            <v>104600</v>
          </cell>
          <cell r="B11068" t="str">
            <v>COMPOSIÇÃO</v>
          </cell>
          <cell r="C11068" t="str">
            <v>REVESTIMENTO CERÂMICO PARA PISO COM PLACAS TIPO ESMALTADA PADRÃO POPULAR DE DIMENSÕES 35X35 CM APLICADA EM DIAGONAL EM AMBIENTES DE ÁREA MENOR QUE 5 M². AF_02/2023_PE</v>
          </cell>
          <cell r="D11068" t="str">
            <v>M2</v>
          </cell>
          <cell r="E11068">
            <v>74.89</v>
          </cell>
        </row>
        <row r="11069">
          <cell r="A11069">
            <v>104601</v>
          </cell>
          <cell r="B11069" t="str">
            <v>COMPOSIÇÃO</v>
          </cell>
          <cell r="C11069" t="str">
            <v>REVESTIMENTO CERÂMICO PARA PISO COM PLACAS TIPO ESMALTADA EXTRA DE DIMENSÕES 35X35 CM APLICADA EM DIAGONAL EM AMBIENTES DE ÁREA ENTRE 5 M² E 10 M². AF_02/2023_PE</v>
          </cell>
          <cell r="D11069" t="str">
            <v>M2</v>
          </cell>
          <cell r="E11069">
            <v>68.23</v>
          </cell>
        </row>
        <row r="11070">
          <cell r="A11070">
            <v>104602</v>
          </cell>
          <cell r="B11070" t="str">
            <v>COMPOSIÇÃO</v>
          </cell>
          <cell r="C11070" t="str">
            <v>REVESTIMENTO CERÂMICO PARA PISO COM PLACAS TIPO ESMALTADA PADRÃO POPULAR DE DIMENSÕES 35X35 CM APLICADA EM DIAGONAL EM AMBIENTES DE ÁREA ENTRE 5 M² E 10 M². AF_02/2023_PE</v>
          </cell>
          <cell r="D11070" t="str">
            <v>M2</v>
          </cell>
          <cell r="E11070">
            <v>61.72</v>
          </cell>
        </row>
        <row r="11071">
          <cell r="A11071">
            <v>104603</v>
          </cell>
          <cell r="B11071" t="str">
            <v>COMPOSIÇÃO</v>
          </cell>
          <cell r="C11071" t="str">
            <v>REVESTIMENTO CERÂMICO PARA PISO COM PLACAS TIPO ESMALTADA EXTRA DE DIMENSÕES 35X35 CM APLICADA EM DIAGONAL EM AMBIENTES DE ÁREA MAIOR QUE 10 M². AF_02/2023_PE</v>
          </cell>
          <cell r="D11071" t="str">
            <v>M2</v>
          </cell>
          <cell r="E11071">
            <v>59.56</v>
          </cell>
        </row>
        <row r="11072">
          <cell r="A11072">
            <v>104604</v>
          </cell>
          <cell r="B11072" t="str">
            <v>COMPOSIÇÃO</v>
          </cell>
          <cell r="C11072" t="str">
            <v>REVESTIMENTO CERÂMICO PARA PISO COM PLACAS TIPO ESMALTADA PADRÃO POPULAR DE DIMENSÕES 35X35 CM APLICADA EM DIAGONAL EM AMBIENTES DE ÁREA MAIOR QUE 10 M². AF_02/2023_PE</v>
          </cell>
          <cell r="D11072" t="str">
            <v>M2</v>
          </cell>
          <cell r="E11072">
            <v>53.17</v>
          </cell>
        </row>
        <row r="11073">
          <cell r="A11073">
            <v>104605</v>
          </cell>
          <cell r="B11073" t="str">
            <v>COMPOSIÇÃO</v>
          </cell>
          <cell r="C11073" t="str">
            <v>REVESTIMENTO CERÂMICO PARA PISO COM PLACAS TIPO ESMALTADA EXTRA DE DIMENSÕES 45X45 CM APLICADA EM DIAGONAL EM AMBIENTES DE ÁREA MENOR QUE 5 M². AF_02/2023_PE</v>
          </cell>
          <cell r="D11073" t="str">
            <v>M2</v>
          </cell>
          <cell r="E11073">
            <v>99.27</v>
          </cell>
        </row>
        <row r="11074">
          <cell r="A11074">
            <v>104606</v>
          </cell>
          <cell r="B11074" t="str">
            <v>COMPOSIÇÃO</v>
          </cell>
          <cell r="C11074" t="str">
            <v>REVESTIMENTO CERÂMICO PARA PISO COM PLACAS TIPO ESMALTADA EXTRA DE DIMENSÕES 45X45 CM APLICADA EM DIAGONAL EM AMBIENTES DE ÁREA ENTRE 5 M² E 10 M². AF_02/2023_PE</v>
          </cell>
          <cell r="D11074" t="str">
            <v>M2</v>
          </cell>
          <cell r="E11074">
            <v>71.92</v>
          </cell>
        </row>
        <row r="11075">
          <cell r="A11075">
            <v>104607</v>
          </cell>
          <cell r="B11075" t="str">
            <v>COMPOSIÇÃO</v>
          </cell>
          <cell r="C11075" t="str">
            <v>REVESTIMENTO CERÂMICO PARA PISO COM PLACAS TIPO ESMALTADA EXTRA DE DIMENSÕES 45X45 CM APLICADA EM DIAGONAL EM AMBIENTES DE ÁREA MAIOR QUE 10 M². AF_02/2023_PE</v>
          </cell>
          <cell r="D11075" t="str">
            <v>M2</v>
          </cell>
          <cell r="E11075">
            <v>60.57</v>
          </cell>
        </row>
        <row r="11076">
          <cell r="A11076">
            <v>104608</v>
          </cell>
          <cell r="B11076" t="str">
            <v>COMPOSIÇÃO</v>
          </cell>
          <cell r="C11076" t="str">
            <v>REVESTIMENTO CERÂMICO PARA PISO COM PLACAS TIPO PORCELANATO DE DIMENSÕES 45X45 CM APLICADA EM DIAGONAL EM AMBIENTES DE ÁREA MENOR QUE 5 M². AF_02/2023_PE</v>
          </cell>
          <cell r="D11076" t="str">
            <v>M2</v>
          </cell>
          <cell r="E11076">
            <v>204.51</v>
          </cell>
        </row>
        <row r="11077">
          <cell r="A11077">
            <v>104609</v>
          </cell>
          <cell r="B11077" t="str">
            <v>COMPOSIÇÃO</v>
          </cell>
          <cell r="C11077" t="str">
            <v>REVESTIMENTO CERÂMICO PARA PISO COM PLACAS TIPO PORCELANATO DE DIMENSÕES 45X45 CM APLICADA EM DIAGONAL EM AMBIENTES DE ÁREA ENTRE 5 M² E 10 M². AF_02/2023_PE</v>
          </cell>
          <cell r="D11077" t="str">
            <v>M2</v>
          </cell>
          <cell r="E11077">
            <v>167.06</v>
          </cell>
        </row>
        <row r="11078">
          <cell r="A11078">
            <v>104610</v>
          </cell>
          <cell r="B11078" t="str">
            <v>COMPOSIÇÃO</v>
          </cell>
          <cell r="C11078" t="str">
            <v>REVESTIMENTO CERÂMICO PARA PISO COM PLACAS TIPO PORCELANATO DE DIMENSÕES 45X45 CM APLICADA EM DIAGONAL EM AMBIENTES DE ÁREA MAIOR QUE 10 M². AF_02/2023_PE</v>
          </cell>
          <cell r="D11078" t="str">
            <v>M2</v>
          </cell>
          <cell r="E11078">
            <v>153.38</v>
          </cell>
        </row>
        <row r="11079">
          <cell r="A11079">
            <v>98671</v>
          </cell>
          <cell r="B11079" t="str">
            <v>COMPOSIÇÃO</v>
          </cell>
          <cell r="C11079" t="str">
            <v>PISO EM GRANITO APLICADO EM AMBIENTES INTERNOS. AF_09/2020</v>
          </cell>
          <cell r="D11079" t="str">
            <v>M2</v>
          </cell>
          <cell r="E11079">
            <v>437.51</v>
          </cell>
        </row>
        <row r="11080">
          <cell r="A11080">
            <v>98672</v>
          </cell>
          <cell r="B11080" t="str">
            <v>COMPOSIÇÃO</v>
          </cell>
          <cell r="C11080" t="str">
            <v>PISO EM MÁRMORE APLICADO EM AMBIENTES INTERNOS. AF_09/2020</v>
          </cell>
          <cell r="D11080" t="str">
            <v>M2</v>
          </cell>
          <cell r="E11080">
            <v>535.57000000000005</v>
          </cell>
        </row>
        <row r="11081">
          <cell r="A11081">
            <v>98678</v>
          </cell>
          <cell r="B11081" t="str">
            <v>COMPOSIÇÃO</v>
          </cell>
          <cell r="C11081" t="str">
            <v>PISO ELEVADO COM ESTRUTURA EM AÇO, COMPOSTO POR PEDESTAIS E LONGARINAS. AF_09/2020</v>
          </cell>
          <cell r="D11081" t="str">
            <v>M2</v>
          </cell>
          <cell r="E11081">
            <v>437.96</v>
          </cell>
        </row>
        <row r="11082">
          <cell r="A11082">
            <v>98679</v>
          </cell>
          <cell r="B11082" t="str">
            <v>COMPOSIÇÃO</v>
          </cell>
          <cell r="C11082" t="str">
            <v>PISO CIMENTADO, TRAÇO 1:3 (CIMENTO E AREIA), ACABAMENTO LISO, ESPESSURA 2,0 CM, PREPARO MECÂNICO DA ARGAMASSA. AF_09/2020</v>
          </cell>
          <cell r="D11082" t="str">
            <v>M2</v>
          </cell>
          <cell r="E11082">
            <v>37.6</v>
          </cell>
        </row>
        <row r="11083">
          <cell r="A11083">
            <v>98680</v>
          </cell>
          <cell r="B11083" t="str">
            <v>COMPOSIÇÃO</v>
          </cell>
          <cell r="C11083" t="str">
            <v>PISO CIMENTADO, TRAÇO 1:3 (CIMENTO E AREIA), ACABAMENTO LISO, ESPESSURA 3,0 CM, PREPARO MECÂNICO DA ARGAMASSA. AF_09/2020</v>
          </cell>
          <cell r="D11083" t="str">
            <v>M2</v>
          </cell>
          <cell r="E11083">
            <v>47.78</v>
          </cell>
        </row>
        <row r="11084">
          <cell r="A11084">
            <v>98681</v>
          </cell>
          <cell r="B11084" t="str">
            <v>COMPOSIÇÃO</v>
          </cell>
          <cell r="C11084" t="str">
            <v>PISO CIMENTADO, TRAÇO 1:3 (CIMENTO E AREIA), ACABAMENTO RÚSTICO, ESPESSURA 2,0 CM, PREPARO MECÂNICO DA ARGAMASSA. AF_09/2020</v>
          </cell>
          <cell r="D11084" t="str">
            <v>M2</v>
          </cell>
          <cell r="E11084">
            <v>35.28</v>
          </cell>
        </row>
        <row r="11085">
          <cell r="A11085">
            <v>98682</v>
          </cell>
          <cell r="B11085" t="str">
            <v>COMPOSIÇÃO</v>
          </cell>
          <cell r="C11085" t="str">
            <v>PISO CIMENTADO, TRAÇO 1:3 (CIMENTO E AREIA), ACABAMENTO RÚSTICO, ESPESSURA 3,0 CM, PREPARO MECÂNICO DA ARGAMASSA. AF_09/2020</v>
          </cell>
          <cell r="D11085" t="str">
            <v>M2</v>
          </cell>
          <cell r="E11085">
            <v>45.46</v>
          </cell>
        </row>
        <row r="11086">
          <cell r="A11086">
            <v>98685</v>
          </cell>
          <cell r="B11086" t="str">
            <v>COMPOSIÇÃO</v>
          </cell>
          <cell r="C11086" t="str">
            <v>RODAPÉ EM GRANITO, ALTURA 10 CM. AF_09/2020</v>
          </cell>
          <cell r="D11086" t="str">
            <v>M</v>
          </cell>
          <cell r="E11086">
            <v>78.66</v>
          </cell>
        </row>
        <row r="11087">
          <cell r="A11087">
            <v>98686</v>
          </cell>
          <cell r="B11087" t="str">
            <v>COMPOSIÇÃO</v>
          </cell>
          <cell r="C11087" t="str">
            <v>RODAPÉ EM LADRILHO HIDRÁULICO, ALTURA 7 CM. AF_09/2020</v>
          </cell>
          <cell r="D11087" t="str">
            <v>M</v>
          </cell>
          <cell r="E11087">
            <v>40.36</v>
          </cell>
        </row>
        <row r="11088">
          <cell r="A11088">
            <v>98688</v>
          </cell>
          <cell r="B11088" t="str">
            <v>COMPOSIÇÃO</v>
          </cell>
          <cell r="C11088" t="str">
            <v>RODAPÉ EM POLIESTIRENO, ALTURA 5 CM. AF_09/2020</v>
          </cell>
          <cell r="D11088" t="str">
            <v>M</v>
          </cell>
          <cell r="E11088">
            <v>83.17</v>
          </cell>
        </row>
        <row r="11089">
          <cell r="A11089">
            <v>98689</v>
          </cell>
          <cell r="B11089" t="str">
            <v>COMPOSIÇÃO</v>
          </cell>
          <cell r="C11089" t="str">
            <v>SOLEIRA EM GRANITO, LARGURA 15 CM, ESPESSURA 2,0 CM. AF_09/2020</v>
          </cell>
          <cell r="D11089" t="str">
            <v>M</v>
          </cell>
          <cell r="E11089">
            <v>111.11</v>
          </cell>
        </row>
        <row r="11090">
          <cell r="A11090">
            <v>101090</v>
          </cell>
          <cell r="B11090" t="str">
            <v>COMPOSIÇÃO</v>
          </cell>
          <cell r="C11090" t="str">
            <v>PISO EM PEDRA PORTUGUESA ASSENTADO SOBRE ARGAMASSA SECA DE CIMENTO E AREIA, TRAÇO 1:3, REJUNTADO COM CIMENTO COMUM. AF_05/2020</v>
          </cell>
          <cell r="D11090" t="str">
            <v>M2</v>
          </cell>
          <cell r="E11090">
            <v>196.57</v>
          </cell>
        </row>
        <row r="11091">
          <cell r="A11091">
            <v>101091</v>
          </cell>
          <cell r="B11091" t="str">
            <v>COMPOSIÇÃO</v>
          </cell>
          <cell r="C11091" t="str">
            <v>PISO EM LADRILHO HIDRÁULICO APLICADO EM AMBIENTES EXTERNOS. AF_05/2020</v>
          </cell>
          <cell r="D11091" t="str">
            <v>M2</v>
          </cell>
          <cell r="E11091">
            <v>153.34</v>
          </cell>
        </row>
        <row r="11092">
          <cell r="A11092">
            <v>101725</v>
          </cell>
          <cell r="B11092" t="str">
            <v>COMPOSIÇÃO</v>
          </cell>
          <cell r="C11092" t="str">
            <v>PISO EM LADRILHO HIDRÁULICO APLICADO EM AMBIENTES INTERNOS DE ÁREA MENOR QUE 5 M², INCLUSO APLICAÇÃO DE RESINA. AF_09/2020</v>
          </cell>
          <cell r="D11092" t="str">
            <v>M2</v>
          </cell>
          <cell r="E11092">
            <v>272.01</v>
          </cell>
        </row>
        <row r="11093">
          <cell r="A11093">
            <v>101726</v>
          </cell>
          <cell r="B11093" t="str">
            <v>COMPOSIÇÃO</v>
          </cell>
          <cell r="C11093" t="str">
            <v>PISO EM LADRILHO HIDRÁULICO APLICADO EM AMBIENTES INTERNOS DE ÁREA ENTRE 5 E 15 M², INCLUSO APLICAÇÃO DE RESINA. AF_09/2020</v>
          </cell>
          <cell r="D11093" t="str">
            <v>M2</v>
          </cell>
          <cell r="E11093">
            <v>190.93</v>
          </cell>
        </row>
        <row r="11094">
          <cell r="A11094">
            <v>101731</v>
          </cell>
          <cell r="B11094" t="str">
            <v>COMPOSIÇÃO</v>
          </cell>
          <cell r="C11094" t="str">
            <v>PISO EM PEDRA  ASSENTADO SOBRE ARGAMASSA 1:3 (CIMENTO E AREIA). AF_09/2020</v>
          </cell>
          <cell r="D11094" t="str">
            <v>M2</v>
          </cell>
          <cell r="E11094">
            <v>278.77</v>
          </cell>
        </row>
        <row r="11095">
          <cell r="A11095">
            <v>101732</v>
          </cell>
          <cell r="B11095" t="str">
            <v>COMPOSIÇÃO</v>
          </cell>
          <cell r="C11095" t="str">
            <v>PISO EM PEDRA ARDÓSIA ASSENTADO SOBRE ARGAMASSA 1:3 (CIMENTO E AREIA). AF_09/2020</v>
          </cell>
          <cell r="D11095" t="str">
            <v>M2</v>
          </cell>
          <cell r="E11095">
            <v>89.44</v>
          </cell>
        </row>
        <row r="11096">
          <cell r="A11096">
            <v>101094</v>
          </cell>
          <cell r="B11096" t="str">
            <v>COMPOSIÇÃO</v>
          </cell>
          <cell r="C11096" t="str">
            <v>PISO PODOTÁTIL DE ALERTA OU DIRECIONAL, DE BORRACHA, ASSENTADO SOBRE ARGAMASSA. AF_05/2020</v>
          </cell>
          <cell r="D11096" t="str">
            <v>M</v>
          </cell>
          <cell r="E11096">
            <v>185.94</v>
          </cell>
        </row>
        <row r="11097">
          <cell r="A11097">
            <v>101727</v>
          </cell>
          <cell r="B11097" t="str">
            <v>COMPOSIÇÃO</v>
          </cell>
          <cell r="C11097" t="str">
            <v>PISO VINÍLICO SEMI-FLEXÍVEL EM PLACAS, PADRÃO LISO, ESPESSURA 3,2 MM, FIXADO COM COLA. AF_09/2020</v>
          </cell>
          <cell r="D11097" t="str">
            <v>M2</v>
          </cell>
          <cell r="E11097">
            <v>218.26</v>
          </cell>
        </row>
        <row r="11098">
          <cell r="A11098">
            <v>101733</v>
          </cell>
          <cell r="B11098" t="str">
            <v>COMPOSIÇÃO</v>
          </cell>
          <cell r="C11098" t="str">
            <v>PISO DE BORRACHA PASTILHADO/FRISADO, ESPESSURA 7MM, ASSENTADO COM ARGAMASSA. AF_09/2020</v>
          </cell>
          <cell r="D11098" t="str">
            <v>M2</v>
          </cell>
          <cell r="E11098">
            <v>293.13</v>
          </cell>
        </row>
        <row r="11099">
          <cell r="A11099">
            <v>101734</v>
          </cell>
          <cell r="B11099" t="str">
            <v>COMPOSIÇÃO</v>
          </cell>
          <cell r="C11099" t="str">
            <v>PISO DE BORRACHA PASTILHADO, ESPESSURA 15MM, ASSENTADO COM ARGAMASSA. AF_09/2020</v>
          </cell>
          <cell r="D11099" t="str">
            <v>M2</v>
          </cell>
          <cell r="E11099">
            <v>449.59</v>
          </cell>
        </row>
        <row r="11100">
          <cell r="A11100">
            <v>101735</v>
          </cell>
          <cell r="B11100" t="str">
            <v>COMPOSIÇÃO</v>
          </cell>
          <cell r="C11100" t="str">
            <v>PISO DE BORRACHA ESPORTIVO, ESPESSURA 15MM, ASSENTADO COM ARGAMASSA. AF_09/2020</v>
          </cell>
          <cell r="D11100" t="str">
            <v>M2</v>
          </cell>
          <cell r="E11100">
            <v>460.94</v>
          </cell>
        </row>
        <row r="11101">
          <cell r="A11101">
            <v>101736</v>
          </cell>
          <cell r="B11101" t="str">
            <v>COMPOSIÇÃO</v>
          </cell>
          <cell r="C11101" t="str">
            <v>PISO DE BORRACHA PASTILHADO, ESPESSURA 3,5MM, FIXADO COM ADESIVO ACRÍLICO. AF_09/2020</v>
          </cell>
          <cell r="D11101" t="str">
            <v>M2</v>
          </cell>
          <cell r="E11101">
            <v>101.08</v>
          </cell>
        </row>
        <row r="11102">
          <cell r="A11102">
            <v>101737</v>
          </cell>
          <cell r="B11102" t="str">
            <v>COMPOSIÇÃO</v>
          </cell>
          <cell r="C11102" t="str">
            <v>PISO DE BORRACHA CANELADO, ESPESSURA 3,5MM, FIXADO COM ADESIVO ACRÍLICO. AF_09/2020</v>
          </cell>
          <cell r="D11102" t="str">
            <v>M2</v>
          </cell>
          <cell r="E11102">
            <v>123.53</v>
          </cell>
        </row>
        <row r="11103">
          <cell r="A11103">
            <v>101748</v>
          </cell>
          <cell r="B11103" t="str">
            <v>COMPOSIÇÃO</v>
          </cell>
          <cell r="C11103" t="str">
            <v>PREPARO DE CONTRAPISO COM POLITRIZ. AF_09/2020</v>
          </cell>
          <cell r="D11103" t="str">
            <v>M2</v>
          </cell>
          <cell r="E11103">
            <v>3.2</v>
          </cell>
        </row>
        <row r="11104">
          <cell r="A11104">
            <v>104162</v>
          </cell>
          <cell r="B11104" t="str">
            <v>COMPOSIÇÃO</v>
          </cell>
          <cell r="C11104" t="str">
            <v>PISO EM GRANILITE, MARMORITE OU GRANITINA EM AMBIENTES INTERNOS, COM ESPESSURA DE 8 MM, INCLUSO MISTURA EM BETONEIRA, COLOCAÇÃO DAS JUNTAS, APLICAÇÃO DO PISO, 4 POLIMENTOS COM POLITRIZ, ESTUCAMENTO, SELADOR E CERA. AF_06/2022</v>
          </cell>
          <cell r="D11104" t="str">
            <v>M2</v>
          </cell>
          <cell r="E11104">
            <v>95.34</v>
          </cell>
        </row>
        <row r="11105">
          <cell r="A11105">
            <v>101092</v>
          </cell>
          <cell r="B11105" t="str">
            <v>COMPOSIÇÃO</v>
          </cell>
          <cell r="C11105" t="str">
            <v>PISO EM GRANITO APLICADO EM CALÇADAS OU PISOS EXTERNOS. AF_05/2020</v>
          </cell>
          <cell r="D11105" t="str">
            <v>M2</v>
          </cell>
          <cell r="E11105">
            <v>447.23</v>
          </cell>
        </row>
        <row r="11106">
          <cell r="A11106">
            <v>101093</v>
          </cell>
          <cell r="B11106" t="str">
            <v>COMPOSIÇÃO</v>
          </cell>
          <cell r="C11106" t="str">
            <v>PISO EM MÁRMORE APLICADO EM CALÇADAS OU PISOS EXTERNOS. AF_05/2020</v>
          </cell>
          <cell r="D11106" t="str">
            <v>M2</v>
          </cell>
          <cell r="E11106">
            <v>545.29</v>
          </cell>
        </row>
        <row r="11107">
          <cell r="A11107">
            <v>98695</v>
          </cell>
          <cell r="B11107" t="str">
            <v>COMPOSIÇÃO</v>
          </cell>
          <cell r="C11107" t="str">
            <v>SOLEIRA EM MÁRMORE, LARGURA 15 CM, ESPESSURA 2,0 CM. AF_09/2020</v>
          </cell>
          <cell r="D11107" t="str">
            <v>M</v>
          </cell>
          <cell r="E11107">
            <v>94.12</v>
          </cell>
        </row>
        <row r="11108">
          <cell r="A11108">
            <v>98697</v>
          </cell>
          <cell r="B11108" t="str">
            <v>COMPOSIÇÃO</v>
          </cell>
          <cell r="C11108" t="str">
            <v>RODAPÉ EM MÁRMORE, ALTURA 7 CM. AF_09/2020</v>
          </cell>
          <cell r="D11108" t="str">
            <v>M</v>
          </cell>
          <cell r="E11108">
            <v>62.32</v>
          </cell>
        </row>
        <row r="11109">
          <cell r="A11109">
            <v>101738</v>
          </cell>
          <cell r="B11109" t="str">
            <v>COMPOSIÇÃO</v>
          </cell>
          <cell r="C11109" t="str">
            <v>RODAPÉ EM MADEIRA, ALTURA 7CM, FIXADO COM COLA. AF_09/2020</v>
          </cell>
          <cell r="D11109" t="str">
            <v>M</v>
          </cell>
          <cell r="E11109">
            <v>31.2</v>
          </cell>
        </row>
        <row r="11110">
          <cell r="A11110">
            <v>101739</v>
          </cell>
          <cell r="B11110" t="str">
            <v>COMPOSIÇÃO</v>
          </cell>
          <cell r="C11110" t="str">
            <v>RODAPÉ EM MADEIRA, ALTURA 7CM, FIXADO COM COLA E PARAFUSOS. AF_09/2020</v>
          </cell>
          <cell r="D11110" t="str">
            <v>M</v>
          </cell>
          <cell r="E11110">
            <v>33.96</v>
          </cell>
        </row>
        <row r="11111">
          <cell r="A11111">
            <v>88648</v>
          </cell>
          <cell r="B11111" t="str">
            <v>COMPOSIÇÃO</v>
          </cell>
          <cell r="C11111" t="str">
            <v>RODAPÉ CERÂMICO DE 7CM DE ALTURA COM PLACAS TIPO ESMALTADA EXTRA  DE DIMENSÕES 35X35CM. AF_02/2023</v>
          </cell>
          <cell r="D11111" t="str">
            <v>M</v>
          </cell>
          <cell r="E11111">
            <v>7.92</v>
          </cell>
        </row>
        <row r="11112">
          <cell r="A11112">
            <v>88649</v>
          </cell>
          <cell r="B11112" t="str">
            <v>COMPOSIÇÃO</v>
          </cell>
          <cell r="C11112" t="str">
            <v>RODAPÉ CERÂMICO DE 7CM DE ALTURA COM PLACAS TIPO ESMALTADA EXTRA DE DIMENSÕES 45X45CM. AF_02/2023</v>
          </cell>
          <cell r="D11112" t="str">
            <v>M</v>
          </cell>
          <cell r="E11112">
            <v>8.9700000000000006</v>
          </cell>
        </row>
        <row r="11113">
          <cell r="A11113">
            <v>88650</v>
          </cell>
          <cell r="B11113" t="str">
            <v>COMPOSIÇÃO</v>
          </cell>
          <cell r="C11113" t="str">
            <v>RODAPÉ CERÂMICO DE 7CM DE ALTURA COM PLACAS TIPO ESMALTADA EXTRA DE DIMENSÕES 60X60CM. AF_02/2023</v>
          </cell>
          <cell r="D11113" t="str">
            <v>M</v>
          </cell>
          <cell r="E11113">
            <v>17.38</v>
          </cell>
        </row>
        <row r="11114">
          <cell r="A11114">
            <v>96467</v>
          </cell>
          <cell r="B11114" t="str">
            <v>COMPOSIÇÃO</v>
          </cell>
          <cell r="C11114" t="str">
            <v>RODAPÉ CERÂMICO DE 7CM DE ALTURA COM PLACAS TIPO ESMALTADA COMERCIAL DE DIMENSÕES 35X35CM (PADRAO POPULAR). AF_02/2023</v>
          </cell>
          <cell r="D11114" t="str">
            <v>M</v>
          </cell>
          <cell r="E11114">
            <v>7.19</v>
          </cell>
        </row>
        <row r="11115">
          <cell r="A11115">
            <v>101740</v>
          </cell>
          <cell r="B11115" t="str">
            <v>COMPOSIÇÃO</v>
          </cell>
          <cell r="C11115" t="str">
            <v>RODAPÉ EM ARDÓSIA ALTURA 10CM. AF_09/2020</v>
          </cell>
          <cell r="D11115" t="str">
            <v>M</v>
          </cell>
          <cell r="E11115">
            <v>43.79</v>
          </cell>
        </row>
        <row r="11116">
          <cell r="A11116">
            <v>101741</v>
          </cell>
          <cell r="B11116" t="str">
            <v>COMPOSIÇÃO</v>
          </cell>
          <cell r="C11116" t="str">
            <v>RODAPÉ EM MARMORITE, ALTURA 10CM. AF_09/2020</v>
          </cell>
          <cell r="D11116" t="str">
            <v>M</v>
          </cell>
          <cell r="E11116">
            <v>21.43</v>
          </cell>
        </row>
        <row r="11117">
          <cell r="A11117">
            <v>94990</v>
          </cell>
          <cell r="B11117" t="str">
            <v>COMPOSIÇÃO</v>
          </cell>
          <cell r="C11117" t="str">
            <v>EXECUÇÃO DE PASSEIO (CALÇADA) OU PISO DE CONCRETO COM CONCRETO MOLDADO IN LOCO, FEITO EM OBRA, ACABAMENTO CONVENCIONAL, NÃO ARMADO. AF_08/2022</v>
          </cell>
          <cell r="D11117" t="str">
            <v>M3</v>
          </cell>
          <cell r="E11117">
            <v>826.55</v>
          </cell>
        </row>
        <row r="11118">
          <cell r="A11118">
            <v>94991</v>
          </cell>
          <cell r="B11118" t="str">
            <v>COMPOSIÇÃO</v>
          </cell>
          <cell r="C11118" t="str">
            <v>EXECUÇÃO DE PASSEIO (CALÇADA) OU PISO DE CONCRETO COM CONCRETO MOLDADO IN LOCO, USINADO C20, ACABAMENTO CONVENCIONAL, NÃO ARMADO. AF_08/2022</v>
          </cell>
          <cell r="D11118" t="str">
            <v>M3</v>
          </cell>
          <cell r="E11118">
            <v>907.92</v>
          </cell>
        </row>
        <row r="11119">
          <cell r="A11119">
            <v>94992</v>
          </cell>
          <cell r="B11119" t="str">
            <v>COMPOSIÇÃO</v>
          </cell>
          <cell r="C11119" t="str">
            <v>EXECUÇÃO DE PASSEIO (CALÇADA) OU PISO DE CONCRETO COM CONCRETO MOLDADO IN LOCO, FEITO EM OBRA, ACABAMENTO CONVENCIONAL, ESPESSURA 6 CM, ARMADO. AF_08/2022</v>
          </cell>
          <cell r="D11119" t="str">
            <v>M2</v>
          </cell>
          <cell r="E11119">
            <v>87.44</v>
          </cell>
        </row>
        <row r="11120">
          <cell r="A11120">
            <v>94993</v>
          </cell>
          <cell r="B11120" t="str">
            <v>COMPOSIÇÃO</v>
          </cell>
          <cell r="C11120" t="str">
            <v>EXECUÇÃO DE PASSEIO (CALÇADA) OU PISO DE CONCRETO COM CONCRETO MOLDADO IN LOCO, USINADO, ACABAMENTO CONVENCIONAL, ESPESSURA 6 CM, ARMADO. AF_08/2022</v>
          </cell>
          <cell r="D11120" t="str">
            <v>M2</v>
          </cell>
          <cell r="E11120">
            <v>92.32</v>
          </cell>
        </row>
        <row r="11121">
          <cell r="A11121">
            <v>94994</v>
          </cell>
          <cell r="B11121" t="str">
            <v>COMPOSIÇÃO</v>
          </cell>
          <cell r="C11121" t="str">
            <v>EXECUÇÃO DE PASSEIO (CALÇADA) OU PISO DE CONCRETO COM CONCRETO MOLDADO IN LOCO, FEITO EM OBRA, ACABAMENTO CONVENCIONAL, ESPESSURA 8 CM, ARMADO. AF_08/2022</v>
          </cell>
          <cell r="D11121" t="str">
            <v>M2</v>
          </cell>
          <cell r="E11121">
            <v>104.24</v>
          </cell>
        </row>
        <row r="11122">
          <cell r="A11122">
            <v>94995</v>
          </cell>
          <cell r="B11122" t="str">
            <v>COMPOSIÇÃO</v>
          </cell>
          <cell r="C11122" t="str">
            <v>EXECUÇÃO DE PASSEIO (CALÇADA) OU PISO DE CONCRETO COM CONCRETO MOLDADO IN LOCO, USINADO, ACABAMENTO CONVENCIONAL, ESPESSURA 8 CM, ARMADO. AF_08/2022</v>
          </cell>
          <cell r="D11122" t="str">
            <v>M2</v>
          </cell>
          <cell r="E11122">
            <v>110.74</v>
          </cell>
        </row>
        <row r="11123">
          <cell r="A11123">
            <v>101747</v>
          </cell>
          <cell r="B11123" t="str">
            <v>COMPOSIÇÃO</v>
          </cell>
          <cell r="C11123" t="str">
            <v>PISO EM CONCRETO 20 MPA PREPARO MECÂNICO, ESPESSURA 7CM. AF_09/2020</v>
          </cell>
          <cell r="D11123" t="str">
            <v>M2</v>
          </cell>
          <cell r="E11123">
            <v>92.25</v>
          </cell>
        </row>
        <row r="11124">
          <cell r="A11124">
            <v>104626</v>
          </cell>
          <cell r="B11124" t="str">
            <v>COMPOSIÇÃO</v>
          </cell>
          <cell r="C11124" t="str">
            <v>EXECUÇÃO DE PASSEIO (CALÇADA) OU PISO DE CONCRETO COM CONCRETO MOLDADO IN LOCO, USINADO C25, ACABAMENTO CONVENCIONAL, NÃO ARMADO. AF_03/2023</v>
          </cell>
          <cell r="D11124" t="str">
            <v>M3</v>
          </cell>
          <cell r="E11124">
            <v>930.43</v>
          </cell>
        </row>
        <row r="11125">
          <cell r="A11125">
            <v>104658</v>
          </cell>
          <cell r="B11125" t="str">
            <v>COMPOSIÇÃO</v>
          </cell>
          <cell r="C11125" t="str">
            <v>PISO PODOTÁTIL DE ALERTA OU DIRECIONAL, DE CONCRETO, ASSENTADO SOBRE ARGAMASSA. AF_05/2023</v>
          </cell>
          <cell r="D11125" t="str">
            <v>M2</v>
          </cell>
          <cell r="E11125">
            <v>172.98</v>
          </cell>
        </row>
        <row r="11126">
          <cell r="A11126">
            <v>87620</v>
          </cell>
          <cell r="B11126" t="str">
            <v>COMPOSIÇÃO</v>
          </cell>
          <cell r="C11126" t="str">
            <v>CONTRAPISO EM ARGAMASSA TRAÇO 1:4 (CIMENTO E AREIA), PREPARO MECÂNICO COM BETONEIRA 400 L, APLICADO EM ÁREAS SECAS SOBRE LAJE, ADERIDO, ACABAMENTO NÃO REFORÇADO, ESPESSURA 2CM. AF_07/2021</v>
          </cell>
          <cell r="D11126" t="str">
            <v>M2</v>
          </cell>
          <cell r="E11126">
            <v>35.4</v>
          </cell>
        </row>
        <row r="11127">
          <cell r="A11127">
            <v>87622</v>
          </cell>
          <cell r="B11127" t="str">
            <v>COMPOSIÇÃO</v>
          </cell>
          <cell r="C11127" t="str">
            <v>CONTRAPISO EM ARGAMASSA TRAÇO 1:4 (CIMENTO E AREIA), PREPARO MANUAL, APLICADO EM ÁREAS SECAS SOBRE LAJE, ADERIDO, ACABAMENTO NÃO REFORÇADO, ESPESSURA 2CM. AF_07/2021</v>
          </cell>
          <cell r="D11127" t="str">
            <v>M2</v>
          </cell>
          <cell r="E11127">
            <v>38.89</v>
          </cell>
        </row>
        <row r="11128">
          <cell r="A11128">
            <v>87623</v>
          </cell>
          <cell r="B11128" t="str">
            <v>COMPOSIÇÃO</v>
          </cell>
          <cell r="C11128" t="str">
            <v>CONTRAPISO EM ARGAMASSA PRONTA, PREPARO MECÂNICO COM MISTURADOR 300 KG, APLICADO EM ÁREAS SECAS SOBRE LAJE, ADERIDO, ACABAMENTO NÃO REFORÇADO, ESPESSURA 2CM. AF_07/2021</v>
          </cell>
          <cell r="D11128" t="str">
            <v>M2</v>
          </cell>
          <cell r="E11128">
            <v>101.26</v>
          </cell>
        </row>
        <row r="11129">
          <cell r="A11129">
            <v>87624</v>
          </cell>
          <cell r="B11129" t="str">
            <v>COMPOSIÇÃO</v>
          </cell>
          <cell r="C11129" t="str">
            <v>CONTRAPISO EM ARGAMASSA PRONTA, PREPARO MECÂNICO COM MISTURADOR 300 KG, APLICADO EM ÁREAS SECAS SOBRE LAJE, ADERIDO, ACABAMENTO NÃO REFORÇADO, ESPESSURA 2CM. AF_07/2021</v>
          </cell>
          <cell r="D11129" t="str">
            <v>M2</v>
          </cell>
          <cell r="E11129">
            <v>108.01</v>
          </cell>
        </row>
        <row r="11130">
          <cell r="A11130">
            <v>87630</v>
          </cell>
          <cell r="B11130" t="str">
            <v>COMPOSIÇÃO</v>
          </cell>
          <cell r="C11130" t="str">
            <v>CONTRAPISO EM ARGAMASSA TRAÇO 1:4 (CIMENTO E AREIA), PREPARO MECÂNICO COM BETONEIRA 400 L, APLICADO EM ÁREAS SECAS SOBRE LAJE, ADERIDO, ACABAMENTO NÃO REFORÇADO, ESPESSURA 3CM. AF_07/2021</v>
          </cell>
          <cell r="D11130" t="str">
            <v>M2</v>
          </cell>
          <cell r="E11130">
            <v>44.55</v>
          </cell>
        </row>
        <row r="11131">
          <cell r="A11131">
            <v>87632</v>
          </cell>
          <cell r="B11131" t="str">
            <v>COMPOSIÇÃO</v>
          </cell>
          <cell r="C11131" t="str">
            <v>CONTRAPISO EM ARGAMASSA TRAÇO 1:4 (CIMENTO E AREIA), PREPARO MANUAL, APLICADO EM ÁREAS SECAS SOBRE LAJE, ADERIDO, ACABAMENTO NÃO REFORÇADO, ESPESSURA 3CM. AF_07/2021</v>
          </cell>
          <cell r="D11131" t="str">
            <v>M2</v>
          </cell>
          <cell r="E11131">
            <v>49.39</v>
          </cell>
        </row>
        <row r="11132">
          <cell r="A11132">
            <v>87633</v>
          </cell>
          <cell r="B11132" t="str">
            <v>COMPOSIÇÃO</v>
          </cell>
          <cell r="C11132" t="str">
            <v>CONTRAPISO EM ARGAMASSA PRONTA, PREPARO MECÂNICO COM MISTURADOR 300 KG, APLICADO EM ÁREAS SECAS SOBRE LAJE, ADERIDO, ACABAMENTO NÃO REFORÇADO, ESPESSURA 3CM. AF_07/2021</v>
          </cell>
          <cell r="D11132" t="str">
            <v>M2</v>
          </cell>
          <cell r="E11132">
            <v>136.12</v>
          </cell>
        </row>
        <row r="11133">
          <cell r="A11133">
            <v>87634</v>
          </cell>
          <cell r="B11133" t="str">
            <v>COMPOSIÇÃO</v>
          </cell>
          <cell r="C11133" t="str">
            <v>CONTRAPISO EM ARGAMASSA PRONTA, PREPARO MANUAL, APLICADO EM ÁREAS SECAS SOBRE LAJE, ADERIDO, ACABAMENTO NÃO REFORÇADO, ESPESSURA 3CM. AF_07/2021</v>
          </cell>
          <cell r="D11133" t="str">
            <v>M2</v>
          </cell>
          <cell r="E11133">
            <v>145.5</v>
          </cell>
        </row>
        <row r="11134">
          <cell r="A11134">
            <v>87640</v>
          </cell>
          <cell r="B11134" t="str">
            <v>COMPOSIÇÃO</v>
          </cell>
          <cell r="C11134" t="str">
            <v>CONTRAPISO EM ARGAMASSA TRAÇO 1:4 (CIMENTO E AREIA), PREPARO MECÂNICO COM BETONEIRA 400 L, APLICADO EM ÁREAS SECAS SOBRE LAJE, ADERIDO, ACABAMENTO NÃO REFORÇADO, ESPESSURA 4CM. AF_07/2021</v>
          </cell>
          <cell r="D11134" t="str">
            <v>M2</v>
          </cell>
          <cell r="E11134">
            <v>52.04</v>
          </cell>
        </row>
        <row r="11135">
          <cell r="A11135">
            <v>87642</v>
          </cell>
          <cell r="B11135" t="str">
            <v>COMPOSIÇÃO</v>
          </cell>
          <cell r="C11135" t="str">
            <v>CONTRAPISO EM ARGAMASSA TRAÇO 1:4 (CIMENTO E AREIA), PREPARO MANUAL, APLICADO EM ÁREAS SECAS SOBRE LAJE, ADERIDO, ACABAMENTO NÃO REFORÇADO, ESPESSURA 4CM. AF_07/2021</v>
          </cell>
          <cell r="D11135" t="str">
            <v>M2</v>
          </cell>
          <cell r="E11135">
            <v>58</v>
          </cell>
        </row>
        <row r="11136">
          <cell r="A11136">
            <v>87643</v>
          </cell>
          <cell r="B11136" t="str">
            <v>COMPOSIÇÃO</v>
          </cell>
          <cell r="C11136" t="str">
            <v>CONTRAPISO EM ARGAMASSA PRONTA, PREPARO MECÂNICO COM MISTURADOR 300 KG, APLICADO EM ÁREAS SECAS SOBRE LAJE, ADERIDO, ACABAMENTO NÃO REFORÇADO, ESPESSURA 4CM. AF_07/2021</v>
          </cell>
          <cell r="D11136" t="str">
            <v>M2</v>
          </cell>
          <cell r="E11136">
            <v>164.64</v>
          </cell>
        </row>
        <row r="11137">
          <cell r="A11137">
            <v>87644</v>
          </cell>
          <cell r="B11137" t="str">
            <v>COMPOSIÇÃO</v>
          </cell>
          <cell r="C11137" t="str">
            <v>CONTRAPISO EM ARGAMASSA PRONTA, PREPARO MANUAL, APLICADO EM ÁREAS SECAS SOBRE LAJE, ADERIDO, ACABAMENTO NÃO REFORÇADO, ESPESSURA 4CM. AF_07/2021</v>
          </cell>
          <cell r="D11137" t="str">
            <v>M2</v>
          </cell>
          <cell r="E11137">
            <v>176.18</v>
          </cell>
        </row>
        <row r="11138">
          <cell r="A11138">
            <v>87680</v>
          </cell>
          <cell r="B11138" t="str">
            <v>COMPOSIÇÃO</v>
          </cell>
          <cell r="C11138" t="str">
            <v>CONTRAPISO EM ARGAMASSA TRAÇO 1:4 (CIMENTO E AREIA), PREPARO MECÂNICO COM BETONEIRA 400 L, APLICADO EM ÁREAS SECAS SOBRE LAJE, NÃO ADERIDO, ACABAMENTO NÃO REFORÇADO, ESPESSURA 4CM. AF_07/2021</v>
          </cell>
          <cell r="D11138" t="str">
            <v>M2</v>
          </cell>
          <cell r="E11138">
            <v>43.8</v>
          </cell>
        </row>
        <row r="11139">
          <cell r="A11139">
            <v>87682</v>
          </cell>
          <cell r="B11139" t="str">
            <v>COMPOSIÇÃO</v>
          </cell>
          <cell r="C11139" t="str">
            <v>CONTRAPISO EM ARGAMASSA TRAÇO 1:4 (CIMENTO E AREIA), PREPARO MANUAL, APLICADO EM ÁREAS SECAS SOBRE LAJE, NÃO ADERIDO, ACABAMENTO NÃO REFORÇADO, ESPESSURA 4CM. AF_07/2021</v>
          </cell>
          <cell r="D11139" t="str">
            <v>M2</v>
          </cell>
          <cell r="E11139">
            <v>49.76</v>
          </cell>
        </row>
        <row r="11140">
          <cell r="A11140">
            <v>87683</v>
          </cell>
          <cell r="B11140" t="str">
            <v>COMPOSIÇÃO</v>
          </cell>
          <cell r="C11140" t="str">
            <v>CONTRAPISO EM ARGAMASSA PRONTA, PREPARO MECÂNICO COM MISTURADOR 300 KG, APLICADO EM ÁREAS SECAS SOBRE LAJE, NÃO ADERIDO, ACABAMENTO NÃO REFORÇADO, ESPESSURA 4CM. AF_07/2021</v>
          </cell>
          <cell r="D11140" t="str">
            <v>M2</v>
          </cell>
          <cell r="E11140">
            <v>156.4</v>
          </cell>
        </row>
        <row r="11141">
          <cell r="A11141">
            <v>87684</v>
          </cell>
          <cell r="B11141" t="str">
            <v>COMPOSIÇÃO</v>
          </cell>
          <cell r="C11141" t="str">
            <v>CONTRAPISO EM ARGAMASSA PRONTA, PREPARO MANUAL, APLICADO EM ÁREAS SECAS SOBRE LAJE, NÃO ADERIDO, ACABAMENTO NÃO REFORÇADO, ESPESSURA 4CM. AF_07/2021</v>
          </cell>
          <cell r="D11141" t="str">
            <v>M2</v>
          </cell>
          <cell r="E11141">
            <v>167.94</v>
          </cell>
        </row>
        <row r="11142">
          <cell r="A11142">
            <v>87690</v>
          </cell>
          <cell r="B11142" t="str">
            <v>COMPOSIÇÃO</v>
          </cell>
          <cell r="C11142" t="str">
            <v>CONTRAPISO EM ARGAMASSA TRAÇO 1:4 (CIMENTO E AREIA), PREPARO MECÂNICO COM BETONEIRA 400 L, APLICADO EM ÁREAS SECAS SOBRE LAJE, NÃO ADERIDO, ACABAMENTO NÃO REFORÇADO, ESPESSURA 5CM. AF_07/2021</v>
          </cell>
          <cell r="D11142" t="str">
            <v>M2</v>
          </cell>
          <cell r="E11142">
            <v>50.18</v>
          </cell>
        </row>
        <row r="11143">
          <cell r="A11143">
            <v>87692</v>
          </cell>
          <cell r="B11143" t="str">
            <v>COMPOSIÇÃO</v>
          </cell>
          <cell r="C11143" t="str">
            <v>CONTRAPISO EM ARGAMASSA TRAÇO 1:4 (CIMENTO E AREIA), PREPARO MANUAL, APLICADO EM ÁREAS SECAS SOBRE LAJE, NÃO ADERIDO, ACABAMENTO NÃO REFORÇADO, ESPESSURA 5CM. AF_07/2021</v>
          </cell>
          <cell r="D11143" t="str">
            <v>M2</v>
          </cell>
          <cell r="E11143">
            <v>57</v>
          </cell>
        </row>
        <row r="11144">
          <cell r="A11144">
            <v>87693</v>
          </cell>
          <cell r="B11144" t="str">
            <v>COMPOSIÇÃO</v>
          </cell>
          <cell r="C11144" t="str">
            <v>CONTRAPISO EM ARGAMASSA PRONTA, PREPARO MECÂNICO COM MISTURADOR 300 KG, APLICADO EM ÁREAS SECAS SOBRE LAJE, NÃO ADERIDO, ESPESSURA 5CM. AF_07/2021</v>
          </cell>
          <cell r="D11144" t="str">
            <v>M2</v>
          </cell>
          <cell r="E11144">
            <v>179.14</v>
          </cell>
        </row>
        <row r="11145">
          <cell r="A11145">
            <v>87694</v>
          </cell>
          <cell r="B11145" t="str">
            <v>COMPOSIÇÃO</v>
          </cell>
          <cell r="C11145" t="str">
            <v>CONTRAPISO EM ARGAMASSA PRONTA, PREPARO MANUAL, APLICADO EM ÁREAS SECAS SOBRE LAJE, NÃO ADERIDO, ACABAMENTO NÃO REFORÇADO, ESPESSURA 5CM. AF_07/2021</v>
          </cell>
          <cell r="D11145" t="str">
            <v>M2</v>
          </cell>
          <cell r="E11145">
            <v>192.36</v>
          </cell>
        </row>
        <row r="11146">
          <cell r="A11146">
            <v>87700</v>
          </cell>
          <cell r="B11146" t="str">
            <v>COMPOSIÇÃO</v>
          </cell>
          <cell r="C11146" t="str">
            <v>CONTRAPISO EM ARGAMASSA TRAÇO 1:4 (CIMENTO E AREIA), PREPARO MECÂNICO COM BETONEIRA 400 L, APLICADO EM ÁREAS SECAS SOBRE LAJE, NÃO ADERIDO, ACABAMENTO NÃO REFORÇADO, ESPESSURA 6CM. AF_07/2021</v>
          </cell>
          <cell r="D11146" t="str">
            <v>M2</v>
          </cell>
          <cell r="E11146">
            <v>54.26</v>
          </cell>
        </row>
        <row r="11147">
          <cell r="A11147">
            <v>87702</v>
          </cell>
          <cell r="B11147" t="str">
            <v>COMPOSIÇÃO</v>
          </cell>
          <cell r="C11147" t="str">
            <v>CONTRAPISO EM ARGAMASSA TRAÇO 1:4 (CIMENTO E AREIA), PREPARO MANUAL, APLICADO EM ÁREAS SECAS SOBRE LAJE, NÃO ADERIDO, ACABAMENTO NÃO REFORÇADO, ESPESSURA 6CM. AF_07/2021</v>
          </cell>
          <cell r="D11147" t="str">
            <v>M2</v>
          </cell>
          <cell r="E11147">
            <v>61.69</v>
          </cell>
        </row>
        <row r="11148">
          <cell r="A11148">
            <v>87703</v>
          </cell>
          <cell r="B11148" t="str">
            <v>COMPOSIÇÃO</v>
          </cell>
          <cell r="C11148" t="str">
            <v>CONTRAPISO EM ARGAMASSA PRONTA, PREPARO MECÂNICO COM MISTURADOR 300 KG, APLICADO EM ÁREAS SECAS SOBRE LAJE, NÃO ADERIDO, ACABAMENTO NÃO REFORÇADO, ESPESSURA 6CM. AF_07/2021</v>
          </cell>
          <cell r="D11148" t="str">
            <v>M2</v>
          </cell>
          <cell r="E11148">
            <v>194.7</v>
          </cell>
        </row>
        <row r="11149">
          <cell r="A11149">
            <v>87704</v>
          </cell>
          <cell r="B11149" t="str">
            <v>COMPOSIÇÃO</v>
          </cell>
          <cell r="C11149" t="str">
            <v>CONTRAPISO EM ARGAMASSA PRONTA, PREPARO MANUAL, APLICADO EM ÁREAS SECAS SOBRE LAJE, NÃO ADERIDO, ACABAMENTO NÃO REFORÇADO, ESPESSURA 6CM. AF_07/2021</v>
          </cell>
          <cell r="D11149" t="str">
            <v>M2</v>
          </cell>
          <cell r="E11149">
            <v>209.09</v>
          </cell>
        </row>
        <row r="11150">
          <cell r="A11150">
            <v>87735</v>
          </cell>
          <cell r="B11150" t="str">
            <v>COMPOSIÇÃO</v>
          </cell>
          <cell r="C11150" t="str">
            <v>CONTRAPISO EM ARGAMASSA TRAÇO 1:4 (CIMENTO E AREIA), PREPARO MECÂNICO COM BETONEIRA 400 L, APLICADO EM ÁREAS MOLHADAS SOBRE LAJE, ADERIDO, ACABAMENTO NÃO REFORÇADO, ESPESSURA 2CM. AF_07/2021</v>
          </cell>
          <cell r="D11150" t="str">
            <v>M2</v>
          </cell>
          <cell r="E11150">
            <v>46.12</v>
          </cell>
        </row>
        <row r="11151">
          <cell r="A11151">
            <v>87737</v>
          </cell>
          <cell r="B11151" t="str">
            <v>COMPOSIÇÃO</v>
          </cell>
          <cell r="C11151" t="str">
            <v>CONTRAPISO EM ARGAMASSA TRAÇO 1:4 (CIMENTO E AREIA), PREPARO MANUAL, APLICADO EM ÁREAS MOLHADAS SOBRE LAJE, ADERIDO, ACABAMENTO NÃO REFORÇADO, ESPESSURA 2CM. AF_07/2021</v>
          </cell>
          <cell r="D11151" t="str">
            <v>M2</v>
          </cell>
          <cell r="E11151">
            <v>49.61</v>
          </cell>
        </row>
        <row r="11152">
          <cell r="A11152">
            <v>87738</v>
          </cell>
          <cell r="B11152" t="str">
            <v>COMPOSIÇÃO</v>
          </cell>
          <cell r="C11152" t="str">
            <v>CONTRAPISO EM ARGAMASSA PRONTA, PREPARO MECÂNICO COM MISTURADOR 300 KG, APLICADO EM ÁREAS MOLHADAS SOBRE LAJE, ADERIDO, ACABAMENTO NÃO REFORÇADO, ESPESSURA 2CM. AF_07/2021</v>
          </cell>
          <cell r="D11152" t="str">
            <v>M2</v>
          </cell>
          <cell r="E11152">
            <v>111.98</v>
          </cell>
        </row>
        <row r="11153">
          <cell r="A11153">
            <v>87739</v>
          </cell>
          <cell r="B11153" t="str">
            <v>COMPOSIÇÃO</v>
          </cell>
          <cell r="C11153" t="str">
            <v>CONTRAPISO EM ARGAMASSA PRONTA, PREPARO MANUAL, APLICADO EM ÁREAS MOLHADAS SOBRE LAJE, ADERIDO, ACABAMENTO NÃO REFORÇADO, ESPESSURA 2CM. AF_07/2021</v>
          </cell>
          <cell r="D11153" t="str">
            <v>M2</v>
          </cell>
          <cell r="E11153">
            <v>118.73</v>
          </cell>
        </row>
        <row r="11154">
          <cell r="A11154">
            <v>87745</v>
          </cell>
          <cell r="B11154" t="str">
            <v>COMPOSIÇÃO</v>
          </cell>
          <cell r="C11154" t="str">
            <v>CONTRAPISO EM ARGAMASSA TRAÇO 1:4 (CIMENTO E AREIA), PREPARO MECÂNICO COM BETONEIRA 400 L, APLICADO EM ÁREAS MOLHADAS SOBRE LAJE, ADERIDO, ACABAMENTO NÃO REFORÇADO, ESPESSURA 3CM. AF_07/2021</v>
          </cell>
          <cell r="D11154" t="str">
            <v>M2</v>
          </cell>
          <cell r="E11154">
            <v>55.26</v>
          </cell>
        </row>
        <row r="11155">
          <cell r="A11155">
            <v>87747</v>
          </cell>
          <cell r="B11155" t="str">
            <v>COMPOSIÇÃO</v>
          </cell>
          <cell r="C11155" t="str">
            <v>CONTRAPISO EM ARGAMASSA TRAÇO 1:4 (CIMENTO E AREIA), PREPARO MANUAL, APLICADO EM ÁREAS MOLHADAS SOBRE LAJE, ADERIDO, ACABAMENTO NÃO REFORÇADO, ESPESSURA 3CM. AF_07/2021</v>
          </cell>
          <cell r="D11155" t="str">
            <v>M2</v>
          </cell>
          <cell r="E11155">
            <v>60.1</v>
          </cell>
        </row>
        <row r="11156">
          <cell r="A11156">
            <v>87748</v>
          </cell>
          <cell r="B11156" t="str">
            <v>COMPOSIÇÃO</v>
          </cell>
          <cell r="C11156" t="str">
            <v>CONTRAPISO EM ARGAMASSA PRONTA, PREPARO MECÂNICO COM MISTURADOR 300 KG, APLICADO EM ÁREAS MOLHADAS SOBRE LAJE, ADERIDO, ACABAMENTO NÃO REFORÇADO, ESPESSURA 3CM. AF_07/2021</v>
          </cell>
          <cell r="D11156" t="str">
            <v>M2</v>
          </cell>
          <cell r="E11156">
            <v>146.83000000000001</v>
          </cell>
        </row>
        <row r="11157">
          <cell r="A11157">
            <v>87749</v>
          </cell>
          <cell r="B11157" t="str">
            <v>COMPOSIÇÃO</v>
          </cell>
          <cell r="C11157" t="str">
            <v>CONTRAPISO EM ARGAMASSA PRONTA, PREPARO MANUAL, APLICADO EM ÁREAS MOLHADAS SOBRE LAJE, ADERIDO, ACABAMENTO NÃO REFORÇADO, ESPESSURA 3CM. AF_07/2021</v>
          </cell>
          <cell r="D11157" t="str">
            <v>M2</v>
          </cell>
          <cell r="E11157">
            <v>156.21</v>
          </cell>
        </row>
        <row r="11158">
          <cell r="A11158">
            <v>87755</v>
          </cell>
          <cell r="B11158" t="str">
            <v>COMPOSIÇÃO</v>
          </cell>
          <cell r="C11158" t="str">
            <v>CONTRAPISO EM ARGAMASSA TRAÇO 1:4 (CIMENTO E AREIA), PREPARO MECÂNICO COM BETONEIRA 400 L, APLICADO EM ÁREAS MOLHADAS SOBRE IMPERMEABILIZAÇÃO, ACABAMENTO NÃO REFORÇADO, ESPESSURA 3CM. AF_07/2021</v>
          </cell>
          <cell r="D11158" t="str">
            <v>M2</v>
          </cell>
          <cell r="E11158">
            <v>49.19</v>
          </cell>
        </row>
        <row r="11159">
          <cell r="A11159">
            <v>87757</v>
          </cell>
          <cell r="B11159" t="str">
            <v>COMPOSIÇÃO</v>
          </cell>
          <cell r="C11159" t="str">
            <v>CONTRAPISO EM ARGAMASSA TRAÇO 1:4 (CIMENTO E AREIA), PREPARO MANUAL, APLICADO EM ÁREAS MOLHADAS SOBRE IMPERMEABILIZAÇÃO, ACABAMENTO NÃO REFORÇADO, ESPESSURA 3CM. AF_07/2021</v>
          </cell>
          <cell r="D11159" t="str">
            <v>M2</v>
          </cell>
          <cell r="E11159">
            <v>54.03</v>
          </cell>
        </row>
        <row r="11160">
          <cell r="A11160">
            <v>87758</v>
          </cell>
          <cell r="B11160" t="str">
            <v>COMPOSIÇÃO</v>
          </cell>
          <cell r="C11160" t="str">
            <v>CONTRAPISO EM ARGAMASSA PRONTA, PREPARO MECÂNICO COM MISTURADOR 300 KG, APLICADO EM ÁREAS MOLHADAS SOBRE IMPERMEABILIZAÇÃO, ACABAMENTO NÃO REFORÇADO, ESPESSURA 3CM. AF_07/2021</v>
          </cell>
          <cell r="D11160" t="str">
            <v>M2</v>
          </cell>
          <cell r="E11160">
            <v>140.76</v>
          </cell>
        </row>
        <row r="11161">
          <cell r="A11161">
            <v>87759</v>
          </cell>
          <cell r="B11161" t="str">
            <v>COMPOSIÇÃO</v>
          </cell>
          <cell r="C11161" t="str">
            <v>CONTRAPISO EM ARGAMASSA PRONTA, PREPARO MANUAL, APLICADO EM ÁREAS MOLHADAS SOBRE IMPERMEABILIZAÇÃO, ACABAMENTO NÃO REFORÇADO, ESPESSURA 3CM. AF_07/2021</v>
          </cell>
          <cell r="D11161" t="str">
            <v>M2</v>
          </cell>
          <cell r="E11161">
            <v>150.13999999999999</v>
          </cell>
        </row>
        <row r="11162">
          <cell r="A11162">
            <v>87765</v>
          </cell>
          <cell r="B11162" t="str">
            <v>COMPOSIÇÃO</v>
          </cell>
          <cell r="C11162" t="str">
            <v>CONTRAPISO EM ARGAMASSA TRAÇO 1:4 (CIMENTO E AREIA), PREPARO MECÂNICO COM BETONEIRA 400 L, APLICADO EM ÁREAS MOLHADAS SOBRE IMPERMEABILIZAÇÃO, ACABAMENTO NÃO REFORÇADO, ESPESSURA 4CM. AF_07/2021</v>
          </cell>
          <cell r="D11162" t="str">
            <v>M2</v>
          </cell>
          <cell r="E11162">
            <v>56.72</v>
          </cell>
        </row>
        <row r="11163">
          <cell r="A11163">
            <v>87767</v>
          </cell>
          <cell r="B11163" t="str">
            <v>COMPOSIÇÃO</v>
          </cell>
          <cell r="C11163" t="str">
            <v>CONTRAPISO EM ARGAMASSA TRAÇO 1:4 (CIMENTO E AREIA), PREPARO MANUAL, APLICADO EM ÁREAS MOLHADAS SOBRE IMPERMEABILIZAÇÃO, ACABAMENTO NÃO REFORÇADO, ESPESSURA 4CM. AF_07/2021</v>
          </cell>
          <cell r="D11163" t="str">
            <v>M2</v>
          </cell>
          <cell r="E11163">
            <v>62.68</v>
          </cell>
        </row>
        <row r="11164">
          <cell r="A11164">
            <v>87768</v>
          </cell>
          <cell r="B11164" t="str">
            <v>COMPOSIÇÃO</v>
          </cell>
          <cell r="C11164" t="str">
            <v>CONTRAPISO EM ARGAMASSA PRONTA, PREPARO MECÂNICO COM MISTURADOR 300 KG, APLICADO EM ÁREAS MOLHADAS SOBRE IMPERMEABILIZAÇÃO, ACABAMENTO NÃO REFORÇADO, ESPESSURA 4CM. AF_07/2021</v>
          </cell>
          <cell r="D11164" t="str">
            <v>M2</v>
          </cell>
          <cell r="E11164">
            <v>169.32</v>
          </cell>
        </row>
        <row r="11165">
          <cell r="A11165">
            <v>87769</v>
          </cell>
          <cell r="B11165" t="str">
            <v>COMPOSIÇÃO</v>
          </cell>
          <cell r="C11165" t="str">
            <v>CONTRAPISO EM ARGAMASSA PRONTA, PREPARO MANUAL, APLICADO EM ÁREAS MOLHADAS SOBRE IMPERMEABILIZAÇÃO, ACABAMENTO NÃO REFORÇADO, ESPESSURA 4CM. AF_07/2021</v>
          </cell>
          <cell r="D11165" t="str">
            <v>M2</v>
          </cell>
          <cell r="E11165">
            <v>180.86</v>
          </cell>
        </row>
        <row r="11166">
          <cell r="A11166">
            <v>88470</v>
          </cell>
          <cell r="B11166" t="str">
            <v>COMPOSIÇÃO</v>
          </cell>
          <cell r="C11166" t="str">
            <v>CONTRAPISO COM ARGAMASSA AUTONIVELANTE, APLICADO SOBRE LAJE, NÃO ADERIDO, ESPESSURA 3CM. AF_07/2021</v>
          </cell>
          <cell r="D11166" t="str">
            <v>M2</v>
          </cell>
          <cell r="E11166">
            <v>33.24</v>
          </cell>
        </row>
        <row r="11167">
          <cell r="A11167">
            <v>88471</v>
          </cell>
          <cell r="B11167" t="str">
            <v>COMPOSIÇÃO</v>
          </cell>
          <cell r="C11167" t="str">
            <v>CONTRAPISO COM ARGAMASSA AUTONIVELANTE, APLICADO SOBRE LAJE, NÃO ADERIDO, ESPESSURA 4CM. AF_07/2021</v>
          </cell>
          <cell r="D11167" t="str">
            <v>M2</v>
          </cell>
          <cell r="E11167">
            <v>41.4</v>
          </cell>
        </row>
        <row r="11168">
          <cell r="A11168">
            <v>88472</v>
          </cell>
          <cell r="B11168" t="str">
            <v>COMPOSIÇÃO</v>
          </cell>
          <cell r="C11168" t="str">
            <v>CONTRAPISO COM ARGAMASSA AUTONIVELANTE, APLICADO SOBRE LAJE, NÃO ADERIDO, ESPESSURA 5CM. AF_07/2021</v>
          </cell>
          <cell r="D11168" t="str">
            <v>M2</v>
          </cell>
          <cell r="E11168">
            <v>47.91</v>
          </cell>
        </row>
        <row r="11169">
          <cell r="A11169">
            <v>88476</v>
          </cell>
          <cell r="B11169" t="str">
            <v>COMPOSIÇÃO</v>
          </cell>
          <cell r="C11169" t="str">
            <v>CONTRAPISO COM ARGAMASSA AUTONIVELANTE, APLICADO SOBRE LAJE, ADERIDO, ESPESSURA 2CM. AF_07/2021</v>
          </cell>
          <cell r="D11169" t="str">
            <v>M2</v>
          </cell>
          <cell r="E11169">
            <v>30.74</v>
          </cell>
        </row>
        <row r="11170">
          <cell r="A11170">
            <v>88477</v>
          </cell>
          <cell r="B11170" t="str">
            <v>COMPOSIÇÃO</v>
          </cell>
          <cell r="C11170" t="str">
            <v>CONTRAPISO COM ARGAMASSA AUTONIVELANTE, APLICADO SOBRE LAJE, ADERIDO, ESPESSURA 3CM. AF_07/2021</v>
          </cell>
          <cell r="D11170" t="str">
            <v>M2</v>
          </cell>
          <cell r="E11170">
            <v>40.840000000000003</v>
          </cell>
        </row>
        <row r="11171">
          <cell r="A11171">
            <v>88478</v>
          </cell>
          <cell r="B11171" t="str">
            <v>COMPOSIÇÃO</v>
          </cell>
          <cell r="C11171" t="str">
            <v>CONTRAPISO COM ARGAMASSA AUTONIVELANTE, APLICADO SOBRE LAJE, ADERIDO, ESPESSURA 4CM. AF_07/2021</v>
          </cell>
          <cell r="D11171" t="str">
            <v>M2</v>
          </cell>
          <cell r="E11171">
            <v>49.21</v>
          </cell>
        </row>
        <row r="11172">
          <cell r="A11172">
            <v>90930</v>
          </cell>
          <cell r="B11172" t="str">
            <v>COMPOSIÇÃO</v>
          </cell>
          <cell r="C11172" t="str">
            <v>CONTRAPISO ACÚSTICO EM ARGAMASSA TRAÇO 1:4 (CIMENTO E AREIA), PREPARO MECÂNICO COM BETONEIRA 400L, APLICADO EM ÁREAS SECAS, ACABAMENTO NÃO REFORÇADO, ESPESSURA 5CM. AF_07/2021</v>
          </cell>
          <cell r="D11172" t="str">
            <v>M2</v>
          </cell>
          <cell r="E11172">
            <v>87.36</v>
          </cell>
        </row>
        <row r="11173">
          <cell r="A11173">
            <v>90932</v>
          </cell>
          <cell r="B11173" t="str">
            <v>COMPOSIÇÃO</v>
          </cell>
          <cell r="C11173" t="str">
            <v>CONTRAPISO ACÚSTICO EM ARGAMASSA TRAÇO 1:4 (CIMENTO E AREIA), PREPARO MANUAL, APLICADO EM ÁREAS SECAS, ACABAMENTO NÃO REFORÇADO, ESPESSURA 5CM. AF_07/2021</v>
          </cell>
          <cell r="D11173" t="str">
            <v>M2</v>
          </cell>
          <cell r="E11173">
            <v>94.18</v>
          </cell>
        </row>
        <row r="11174">
          <cell r="A11174">
            <v>90933</v>
          </cell>
          <cell r="B11174" t="str">
            <v>COMPOSIÇÃO</v>
          </cell>
          <cell r="C11174" t="str">
            <v>CONTRAPISO ACÚSTICO EM ARGAMASSA PRONTA, PREPARO MECÂNICO COM MISTURADOR 300 KG, APLICADO EM ÁREAS SECAS, ACABAMENTO NÃO REFORÇADO, ESPESSURA 5CM. AF_07/2021</v>
          </cell>
          <cell r="D11174" t="str">
            <v>M2</v>
          </cell>
          <cell r="E11174">
            <v>216.32</v>
          </cell>
        </row>
        <row r="11175">
          <cell r="A11175">
            <v>90934</v>
          </cell>
          <cell r="B11175" t="str">
            <v>COMPOSIÇÃO</v>
          </cell>
          <cell r="C11175" t="str">
            <v>CONTRAPISO ACÚSTICO EM ARGAMASSA PRONTA, PREPARO MANUAL, APLICADO EM ÁREAS SECAS, ACABAMENTO NÃO REFORÇADO, ESPESSURA 5CM. AF_07/2021</v>
          </cell>
          <cell r="D11175" t="str">
            <v>M2</v>
          </cell>
          <cell r="E11175">
            <v>229.54</v>
          </cell>
        </row>
        <row r="11176">
          <cell r="A11176">
            <v>90940</v>
          </cell>
          <cell r="B11176" t="str">
            <v>COMPOSIÇÃO</v>
          </cell>
          <cell r="C11176" t="str">
            <v>CONTRAPISO ACÚSTICO EM ARGAMASSA TRAÇO 1:4 (CIMENTO E AREIA), PREPARO MECÂNICO COM BETONEIRA 400L, APLICADO EM ÁREAS SECAS, ACABAMENTO NÃO REFORÇADO, ESPESSURA 6CM. AF_07/2021</v>
          </cell>
          <cell r="D11176" t="str">
            <v>M2</v>
          </cell>
          <cell r="E11176">
            <v>92.6</v>
          </cell>
        </row>
        <row r="11177">
          <cell r="A11177">
            <v>90942</v>
          </cell>
          <cell r="B11177" t="str">
            <v>COMPOSIÇÃO</v>
          </cell>
          <cell r="C11177" t="str">
            <v>CONTRAPISO ACÚSTICO EM ARGAMASSA TRAÇO 1:4 (CIMENTO E AREIA), PREPARO MANUAL, APLICADO EM ÁREAS SECAS, ACABAMENTO NÃO REFORÇADO, ESPESSURA 6CM. AF_07/2021</v>
          </cell>
          <cell r="D11177" t="str">
            <v>M2</v>
          </cell>
          <cell r="E11177">
            <v>100.03</v>
          </cell>
        </row>
        <row r="11178">
          <cell r="A11178">
            <v>90943</v>
          </cell>
          <cell r="B11178" t="str">
            <v>COMPOSIÇÃO</v>
          </cell>
          <cell r="C11178" t="str">
            <v>CONTRAPISO ACÚSTICO EM ARGAMASSA PRONTA, PREPARO MECÂNICO COM MISTURADOR 300 KG, APLICADO EM ÁREAS SECAS, ACABAMENTO NÃO REFORÇADO, ESPESSURA 6CM. AF_07/2021</v>
          </cell>
          <cell r="D11178" t="str">
            <v>M2</v>
          </cell>
          <cell r="E11178">
            <v>233.04</v>
          </cell>
        </row>
        <row r="11179">
          <cell r="A11179">
            <v>90944</v>
          </cell>
          <cell r="B11179" t="str">
            <v>COMPOSIÇÃO</v>
          </cell>
          <cell r="C11179" t="str">
            <v>CONTRAPISO ACÚSTICO EM ARGAMASSA PRONTA, PREPARO MANUAL, APLICADO EM ÁREAS SECA, ACABAMENTO NÃO REFORÇADO, ESPESSURA 6CM. AF_07/2021</v>
          </cell>
          <cell r="D11179" t="str">
            <v>M2</v>
          </cell>
          <cell r="E11179">
            <v>247.43</v>
          </cell>
        </row>
        <row r="11180">
          <cell r="A11180">
            <v>90950</v>
          </cell>
          <cell r="B11180" t="str">
            <v>COMPOSIÇÃO</v>
          </cell>
          <cell r="C11180" t="str">
            <v>CONTRAPISO ACÚSTICO EM ARGAMASSA TRAÇO 1:4 (CIMENTO E AREIA), PREPARO MECÂNICO COM BETONEIRA 400L, APLICADO EM ÁREAS SECAS, ACABAMENTO NÃO REFORÇADO, ESPESSURA 7CM. AF_07/2021</v>
          </cell>
          <cell r="D11180" t="str">
            <v>M2</v>
          </cell>
          <cell r="E11180">
            <v>102.18</v>
          </cell>
        </row>
        <row r="11181">
          <cell r="A11181">
            <v>90952</v>
          </cell>
          <cell r="B11181" t="str">
            <v>COMPOSIÇÃO</v>
          </cell>
          <cell r="C11181" t="str">
            <v>CONTRAPISO ACÚSTICO EM ARGAMASSA TRAÇO 1:4 (CIMENTO E AREIA), PREPARO MANUAL, APLICADO EM ÁREAS SECAS, ACABAMENTO NÃO REFORÇADO, ESPESSURA 7CM. AF_07/2021</v>
          </cell>
          <cell r="D11181" t="str">
            <v>M2</v>
          </cell>
          <cell r="E11181">
            <v>110.73</v>
          </cell>
        </row>
        <row r="11182">
          <cell r="A11182">
            <v>90953</v>
          </cell>
          <cell r="B11182" t="str">
            <v>COMPOSIÇÃO</v>
          </cell>
          <cell r="C11182" t="str">
            <v>CONTRAPISO ACÚSTICO EM ARGAMASSA PRONTA, PREPARO MECÂNICO COM MISTURADOR 300 KG, APLICADO EM ÁREAS SECAS, ACABAMENTO NÃO REFORÇADO, ESPESSURA 7CM. AF_07/2021</v>
          </cell>
          <cell r="D11182" t="str">
            <v>M2</v>
          </cell>
          <cell r="E11182">
            <v>263.64999999999998</v>
          </cell>
        </row>
        <row r="11183">
          <cell r="A11183">
            <v>90954</v>
          </cell>
          <cell r="B11183" t="str">
            <v>COMPOSIÇÃO</v>
          </cell>
          <cell r="C11183" t="str">
            <v>CONTRAPISO ACÚSTICO EM ARGAMASSA PRONTA, PREPARO MANUAL, APLICADO EM ÁREAS SECAS, ACABAMENTO NÃO REFORÇADO, ESPESSURA 7CM. AF_07/2021</v>
          </cell>
          <cell r="D11183" t="str">
            <v>M2</v>
          </cell>
          <cell r="E11183">
            <v>280.2</v>
          </cell>
        </row>
        <row r="11184">
          <cell r="A11184">
            <v>94438</v>
          </cell>
          <cell r="B11184" t="str">
            <v>COMPOSIÇÃO</v>
          </cell>
          <cell r="C11184" t="str">
            <v>(COMPOSIÇÃO REPRESENTATIVA) DO SERVIÇO DE CONTRAPISO EM ARGAMASSA TRAÇO 1:4 (CIM E AREIA), EM BETONEIRA 400 L, ESPESSURA 3 CM ÁREAS SECAS E 3 CM ÁREAS MOLHADAS, PARA EDIFICAÇÃO HABITACIONAL UNIFAMILIAR (CASA) E EDIFICAÇÃO PÚBLICA PADRÃO. AF_11/2014</v>
          </cell>
          <cell r="D11184" t="str">
            <v>M2</v>
          </cell>
          <cell r="E11184">
            <v>47.42</v>
          </cell>
        </row>
        <row r="11185">
          <cell r="A11185">
            <v>94439</v>
          </cell>
          <cell r="B11185" t="str">
            <v>COMPOSIÇÃO</v>
          </cell>
          <cell r="C11185" t="str">
            <v>(COMPOSIÇÃO REPRESENTATIVA) DO SERVIÇO DE CONTRAPISO EM ARGAMASSA TRAÇO 1:4 (CIM E AREIA), BETONEIRA 400 L, E = 4 CM ÁREAS SECAS E  MOLHADAS SOBRE LAJE , E = 3 CM ÁREAS MOLHADAS SOBRE IMPERMEABILIZAÇÃO, CASA E EDIFICAÇÃO PÚBLICA PADRÃO. AF_11/2014</v>
          </cell>
          <cell r="D11185" t="str">
            <v>M2</v>
          </cell>
          <cell r="E11185">
            <v>53.42</v>
          </cell>
        </row>
        <row r="11186">
          <cell r="A11186">
            <v>94779</v>
          </cell>
          <cell r="B11186" t="str">
            <v>COMPOSIÇÃO</v>
          </cell>
          <cell r="C11186" t="str">
            <v>(COMPOSIÇÃO REPRESENTATIVA) DO SERVIÇO DE CONTRAPISO EM ARGAMASSA TRAÇO 1:4 (CIM E AREIA), EM BETONEIRA 400 L, ESPESSURA 3 CM ÁREAS SECAS E 3 CM ÁREAS MOLHADAS, PARA EDIFICAÇÃO HABITACIONAL MULTIFAMILIAR (PRÉDIO). AF_11/2014</v>
          </cell>
          <cell r="D11186" t="str">
            <v>M2</v>
          </cell>
          <cell r="E11186">
            <v>46.26</v>
          </cell>
        </row>
        <row r="11187">
          <cell r="A11187">
            <v>94782</v>
          </cell>
          <cell r="B11187" t="str">
            <v>COMPOSIÇÃO</v>
          </cell>
          <cell r="C11187" t="str">
            <v>(COMPOSIÇÃO REPRESENTATIVA) DO SERVIÇO DE CONTRAPISO EM ARGAMASSA TRAÇO 1:4 (CIM E AREIA), BETONEIRA 400 L, E = 4 CM ÁREAS SECAS E  MOLHADAS SOBRE LAJE , E = 3 CM ÁREAS MOLHADAS SOBRE IMPERMEABILIZAÇÃO, PARA EDIFICAÇÃO MULTIFAMILIAR. AF_11/2014</v>
          </cell>
          <cell r="D11187" t="str">
            <v>M2</v>
          </cell>
          <cell r="E11187">
            <v>52.91</v>
          </cell>
        </row>
        <row r="11188">
          <cell r="A11188">
            <v>102803</v>
          </cell>
          <cell r="B11188" t="str">
            <v>COMPOSIÇÃO</v>
          </cell>
          <cell r="C11188" t="str">
            <v>REFORÇO SUPERFICIAL PARA CONTRAPISOS DE ARGAMASSA SEMI-SECA. AF_07/2021</v>
          </cell>
          <cell r="D11188" t="str">
            <v>M2</v>
          </cell>
          <cell r="E11188">
            <v>2.1800000000000002</v>
          </cell>
        </row>
        <row r="11189">
          <cell r="A11189">
            <v>101742</v>
          </cell>
          <cell r="B11189" t="str">
            <v>COMPOSIÇÃO</v>
          </cell>
          <cell r="C11189" t="str">
            <v>RODAPÉ BORRACHA LISO, ALTURA = 7CM, ESPESSURA = 2 MM, PARA ARGAMASSA. AF_09/2020</v>
          </cell>
          <cell r="D11189" t="str">
            <v>M</v>
          </cell>
          <cell r="E11189">
            <v>61.7</v>
          </cell>
        </row>
        <row r="11190">
          <cell r="A11190">
            <v>87878</v>
          </cell>
          <cell r="B11190" t="str">
            <v>COMPOSIÇÃO</v>
          </cell>
          <cell r="C11190" t="str">
            <v>CHAPISCO APLICADO EM ALVENARIAS E ESTRUTURAS DE CONCRETO INTERNAS, COM COLHER DE PEDREIRO.  ARGAMASSA TRAÇO 1:3 COM PREPARO MANUAL. AF_10/2022</v>
          </cell>
          <cell r="D11190" t="str">
            <v>M2</v>
          </cell>
          <cell r="E11190">
            <v>4.72</v>
          </cell>
        </row>
        <row r="11191">
          <cell r="A11191">
            <v>87879</v>
          </cell>
          <cell r="B11191" t="str">
            <v>COMPOSIÇÃO</v>
          </cell>
          <cell r="C11191" t="str">
            <v>CHAPISCO APLICADO EM ALVENARIAS E ESTRUTURAS DE CONCRETO INTERNAS, COM COLHER DE PEDREIRO.  ARGAMASSA TRAÇO 1:3 COM PREPARO EM BETONEIRA 400L. AF_10/2022</v>
          </cell>
          <cell r="D11191" t="str">
            <v>M2</v>
          </cell>
          <cell r="E11191">
            <v>4.26</v>
          </cell>
        </row>
        <row r="11192">
          <cell r="A11192">
            <v>87881</v>
          </cell>
          <cell r="B11192" t="str">
            <v>COMPOSIÇÃO</v>
          </cell>
          <cell r="C11192" t="str">
            <v>CHAPISCO APLICADO NO TETO OU EM ALVENARIA E ESTRUTURA, COM ROLO PARA TEXTURA ACRÍLICA. ARGAMASSA TRAÇO 1:4 E EMULSÃO POLIMÉRICA (ADESIVO) COM PREPARO MANUAL. AF_10/2022</v>
          </cell>
          <cell r="D11192" t="str">
            <v>M2</v>
          </cell>
          <cell r="E11192">
            <v>11.52</v>
          </cell>
        </row>
        <row r="11193">
          <cell r="A11193">
            <v>87882</v>
          </cell>
          <cell r="B11193" t="str">
            <v>COMPOSIÇÃO</v>
          </cell>
          <cell r="C11193" t="str">
            <v>CHAPISCO APLICADO NO TETO OU EM ALVENARIA E ESTRUTURA, COM ROLO PARA TEXTURA ACRÍLICA. ARGAMASSA TRAÇO 1:4 E EMULSÃO POLIMÉRICA (ADESIVO) COM PREPARO EM BETONEIRA 400L. AF_10/2022</v>
          </cell>
          <cell r="D11193" t="str">
            <v>M2</v>
          </cell>
          <cell r="E11193">
            <v>11.37</v>
          </cell>
        </row>
        <row r="11194">
          <cell r="A11194">
            <v>87884</v>
          </cell>
          <cell r="B11194" t="str">
            <v>COMPOSIÇÃO</v>
          </cell>
          <cell r="C11194" t="str">
            <v>CHAPISCO APLICADO NO TETO OU EM ALVENARIA E ESTRUTURA, COM ROLO PARA TEXTURA ACRÍLICA. ARGAMASSA INDUSTRIALIZADA COM PREPARO MANUAL. AF_10/2022</v>
          </cell>
          <cell r="D11194" t="str">
            <v>M2</v>
          </cell>
          <cell r="E11194">
            <v>12.98</v>
          </cell>
        </row>
        <row r="11195">
          <cell r="A11195">
            <v>87885</v>
          </cell>
          <cell r="B11195" t="str">
            <v>COMPOSIÇÃO</v>
          </cell>
          <cell r="C11195" t="str">
            <v>CHAPISCO APLICADO NO TETO OU EM ALVENARIA E ESTRUTURA, COM ROLO PARA TEXTURA ACRÍLICA. ARGAMASSA INDUSTRIALIZADA COM PREPARO EM MISTURADOR 300 KG. AF_10/2022</v>
          </cell>
          <cell r="D11195" t="str">
            <v>M2</v>
          </cell>
          <cell r="E11195">
            <v>12.6</v>
          </cell>
        </row>
        <row r="11196">
          <cell r="A11196">
            <v>87886</v>
          </cell>
          <cell r="B11196" t="str">
            <v>COMPOSIÇÃO</v>
          </cell>
          <cell r="C11196" t="str">
            <v>CHAPISCO APLICADO NO TETO OU EM ESTRUTURA, COM DESEMPENADEIRA DENTADA. ARGAMASSA INDUSTRIALIZADA COM PREPARO MANUAL. AF_10/2022</v>
          </cell>
          <cell r="D11196" t="str">
            <v>M2</v>
          </cell>
          <cell r="E11196">
            <v>21.05</v>
          </cell>
        </row>
        <row r="11197">
          <cell r="A11197">
            <v>87887</v>
          </cell>
          <cell r="B11197" t="str">
            <v>COMPOSIÇÃO</v>
          </cell>
          <cell r="C11197" t="str">
            <v>CHAPISCO APLICADO NO TETO OU EM ESTRUTURA, COM DESEMPENADEIRA DENTADA. ARGAMASSA INDUSTRIALIZADA COM PREPARO EM MISTURADOR 300 KG. AF_10/2022</v>
          </cell>
          <cell r="D11197" t="str">
            <v>M2</v>
          </cell>
          <cell r="E11197">
            <v>20.239999999999998</v>
          </cell>
        </row>
        <row r="11198">
          <cell r="A11198">
            <v>87888</v>
          </cell>
          <cell r="B11198" t="str">
            <v>COMPOSIÇÃO</v>
          </cell>
          <cell r="C11198" t="str">
            <v>CHAPISCO APLICADO EM ALVENARIA (SEM PRESENÇA DE VÃOS) E ESTRUTURAS DE CONCRETO DE FACHADA, COM ROLO PARA TEXTURA ACRÍLICA.  ARGAMASSA TRAÇO 1:4 E EMULSÃO POLIMÉRICA (ADESIVO) COM PREPARO MANUAL. AF_10/2022</v>
          </cell>
          <cell r="D11198" t="str">
            <v>M2</v>
          </cell>
          <cell r="E11198">
            <v>12.96</v>
          </cell>
        </row>
        <row r="11199">
          <cell r="A11199">
            <v>87889</v>
          </cell>
          <cell r="B11199" t="str">
            <v>COMPOSIÇÃO</v>
          </cell>
          <cell r="C11199" t="str">
            <v>CHAPISCO APLICADO EM ALVENARIA (SEM PRESENÇA DE VÃOS) E ESTRUTURAS DE CONCRETO DE FACHADA, COM ROLO PARA TEXTURA ACRÍLICA.  ARGAMASSA TRAÇO 1:4 E EMULSÃO POLIMÉRICA (ADESIVO) COM PREPARO EM BETONEIRA 400L. AF_10/2022</v>
          </cell>
          <cell r="D11199" t="str">
            <v>M2</v>
          </cell>
          <cell r="E11199">
            <v>12.81</v>
          </cell>
        </row>
        <row r="11200">
          <cell r="A11200">
            <v>87891</v>
          </cell>
          <cell r="B11200" t="str">
            <v>COMPOSIÇÃO</v>
          </cell>
          <cell r="C11200" t="str">
            <v>CHAPISCO APLICADO EM ALVENARIA (SEM PRESENÇA DE VÃOS) E ESTRUTURAS DE CONCRETO DE FACHADA, COM ROLO PARA TEXTURA ACRÍLICA. ARGAMASSA INDUSTRIALIZADA COM PREPARO MANUAL. AF_10/2022</v>
          </cell>
          <cell r="D11200" t="str">
            <v>M2</v>
          </cell>
          <cell r="E11200">
            <v>14.42</v>
          </cell>
        </row>
        <row r="11201">
          <cell r="A11201">
            <v>87892</v>
          </cell>
          <cell r="B11201" t="str">
            <v>COMPOSIÇÃO</v>
          </cell>
          <cell r="C11201" t="str">
            <v>CHAPISCO APLICADO EM ALVENARIA (SEM PRESENÇA DE VÃOS) E ESTRUTURAS DE CONCRETO DE FACHADA, COM ROLO PARA TEXTURA ACRÍLICA.  ARGAMASSA INDUSTRIALIZADA COM PREPARO EM MISTURADOR 300 KG. AF_10/2022</v>
          </cell>
          <cell r="D11201" t="str">
            <v>M2</v>
          </cell>
          <cell r="E11201">
            <v>14.04</v>
          </cell>
        </row>
        <row r="11202">
          <cell r="A11202">
            <v>87893</v>
          </cell>
          <cell r="B11202" t="str">
            <v>COMPOSIÇÃO</v>
          </cell>
          <cell r="C11202" t="str">
            <v>CHAPISCO APLICADO EM ALVENARIA (SEM PRESENÇA DE VÃOS) E ESTRUTURAS DE CONCRETO DE FACHADA, COM COLHER DE PEDREIRO.  ARGAMASSA TRAÇO 1:3 COM PREPARO MANUAL. AF_10/2022</v>
          </cell>
          <cell r="D11202" t="str">
            <v>M2</v>
          </cell>
          <cell r="E11202">
            <v>6.86</v>
          </cell>
        </row>
        <row r="11203">
          <cell r="A11203">
            <v>87894</v>
          </cell>
          <cell r="B11203" t="str">
            <v>COMPOSIÇÃO</v>
          </cell>
          <cell r="C11203" t="str">
            <v>CHAPISCO APLICADO EM ALVENARIA (SEM PRESENÇA DE VÃOS) E ESTRUTURAS DE CONCRETO DE FACHADA, COM COLHER DE PEDREIRO.  ARGAMASSA TRAÇO 1:3 COM PREPARO EM BETONEIRA 400L. AF_10/2022</v>
          </cell>
          <cell r="D11203" t="str">
            <v>M2</v>
          </cell>
          <cell r="E11203">
            <v>6.4</v>
          </cell>
        </row>
        <row r="11204">
          <cell r="A11204">
            <v>87896</v>
          </cell>
          <cell r="B11204" t="str">
            <v>COMPOSIÇÃO</v>
          </cell>
          <cell r="C11204" t="str">
            <v>CHAPISCO APLICADO EM ALVENARIA (SEM PRESENÇA DE VÃOS) E ESTRUTURAS DE CONCRETO DE FACHADA, COM EQUIPAMENTO DE PROJEÇÃO. ARGAMASSA TRAÇO 1:3 COM PREPARO MANUAL. AF_10/2022</v>
          </cell>
          <cell r="D11204" t="str">
            <v>M2</v>
          </cell>
          <cell r="E11204">
            <v>5.37</v>
          </cell>
        </row>
        <row r="11205">
          <cell r="A11205">
            <v>87897</v>
          </cell>
          <cell r="B11205" t="str">
            <v>COMPOSIÇÃO</v>
          </cell>
          <cell r="C11205" t="str">
            <v>CHAPISCO APLICADO EM ALVENARIA (SEM PRESENÇA DE VÃOS) E ESTRUTURAS DE CONCRETO DE FACHADA, COM EQUIPAMENTO DE PROJEÇÃO.  ARGAMASSA TRAÇO 1:3 COM PREPARO EM BETONEIRA 400 L. AF_10/2022</v>
          </cell>
          <cell r="D11205" t="str">
            <v>M2</v>
          </cell>
          <cell r="E11205">
            <v>4.91</v>
          </cell>
        </row>
        <row r="11206">
          <cell r="A11206">
            <v>87899</v>
          </cell>
          <cell r="B11206" t="str">
            <v>COMPOSIÇÃO</v>
          </cell>
          <cell r="C11206" t="str">
            <v>CHAPISCO APLICADO EM ALVENARIA (COM PRESENÇA DE VÃOS) E ESTRUTURAS DE CONCRETO DE FACHADA, COM ROLO PARA TEXTURA ACRÍLICA.  ARGAMASSA TRAÇO 1:4 E EMULSÃO POLIMÉRICA (ADESIVO) COM PREPARO MANUAL. AF_10/2022</v>
          </cell>
          <cell r="D11206" t="str">
            <v>M2</v>
          </cell>
          <cell r="E11206">
            <v>13.6</v>
          </cell>
        </row>
        <row r="11207">
          <cell r="A11207">
            <v>87900</v>
          </cell>
          <cell r="B11207" t="str">
            <v>COMPOSIÇÃO</v>
          </cell>
          <cell r="C11207" t="str">
            <v>CHAPISCO APLICADO EM ALVENARIA (COM PRESENÇA DE VÃOS) E ESTRUTURAS DE CONCRETO DE FACHADA, COM ROLO PARA TEXTURA ACRÍLICA.  ARGAMASSA TRAÇO 1:4 E EMULSÃO POLIMÉRICA (ADESIVO) COM PREPARO EM BETONEIRA 400L. AF_10/2022</v>
          </cell>
          <cell r="D11207" t="str">
            <v>M2</v>
          </cell>
          <cell r="E11207">
            <v>13.45</v>
          </cell>
        </row>
        <row r="11208">
          <cell r="A11208">
            <v>87902</v>
          </cell>
          <cell r="B11208" t="str">
            <v>COMPOSIÇÃO</v>
          </cell>
          <cell r="C11208" t="str">
            <v>CHAPISCO APLICADO EM ALVENARIA (COM PRESENÇA DE VÃOS) E ESTRUTURAS DE CONCRETO DE FACHADA, COM ROLO PARA TEXTURA ACRÍLICA.  ARGAMASSA INDUSTRIALIZADA COM PREPARO MANUAL. AF_10/2022</v>
          </cell>
          <cell r="D11208" t="str">
            <v>M2</v>
          </cell>
          <cell r="E11208">
            <v>15.06</v>
          </cell>
        </row>
        <row r="11209">
          <cell r="A11209">
            <v>87903</v>
          </cell>
          <cell r="B11209" t="str">
            <v>COMPOSIÇÃO</v>
          </cell>
          <cell r="C11209" t="str">
            <v>CHAPISCO APLICADO EM ALVENARIA (COM PRESENÇA DE VÃOS) E ESTRUTURAS DE CONCRETO DE FACHADA, COM ROLO PARA TEXTURA ACRÍLICA.  ARGAMASSA INDUSTRIALIZADA COM PREPARO EM MISTURADOR 300 KG. AF_10/2022</v>
          </cell>
          <cell r="D11209" t="str">
            <v>M2</v>
          </cell>
          <cell r="E11209">
            <v>14.68</v>
          </cell>
        </row>
        <row r="11210">
          <cell r="A11210">
            <v>87904</v>
          </cell>
          <cell r="B11210" t="str">
            <v>COMPOSIÇÃO</v>
          </cell>
          <cell r="C11210" t="str">
            <v>CHAPISCO APLICADO EM ALVENARIA (COM PRESENÇA DE VÃOS) E ESTRUTURAS DE CONCRETO DE FACHADA, COM COLHER DE PEDREIRO.  ARGAMASSA TRAÇO 1:3 COM PREPARO MANUAL. AF_10/2022</v>
          </cell>
          <cell r="D11210" t="str">
            <v>M2</v>
          </cell>
          <cell r="E11210">
            <v>7.87</v>
          </cell>
        </row>
        <row r="11211">
          <cell r="A11211">
            <v>87905</v>
          </cell>
          <cell r="B11211" t="str">
            <v>COMPOSIÇÃO</v>
          </cell>
          <cell r="C11211" t="str">
            <v>CHAPISCO APLICADO EM ALVENARIA (COM PRESENÇA DE VÃOS) E ESTRUTURAS DE CONCRETO DE FACHADA, COM COLHER DE PEDREIRO.  ARGAMASSA TRAÇO 1:3 COM PREPARO EM BETONEIRA 400L. AF_10/2022</v>
          </cell>
          <cell r="D11211" t="str">
            <v>M2</v>
          </cell>
          <cell r="E11211">
            <v>7.41</v>
          </cell>
        </row>
        <row r="11212">
          <cell r="A11212">
            <v>87907</v>
          </cell>
          <cell r="B11212" t="str">
            <v>COMPOSIÇÃO</v>
          </cell>
          <cell r="C11212" t="str">
            <v>CHAPISCO APLICADO EM ALVENARIA (COM PRESENÇA DE VÃOS) E ESTRUTURAS DE CONCRETO DE FACHADA, COM EQUIPAMENTO DE PROJEÇÃO.  ARGAMASSA TRAÇO 1:3 COM PREPARO MANUAL. AF_10/2022</v>
          </cell>
          <cell r="D11212" t="str">
            <v>M2</v>
          </cell>
          <cell r="E11212">
            <v>6.36</v>
          </cell>
        </row>
        <row r="11213">
          <cell r="A11213">
            <v>87908</v>
          </cell>
          <cell r="B11213" t="str">
            <v>COMPOSIÇÃO</v>
          </cell>
          <cell r="C11213" t="str">
            <v>CHAPISCO APLICADO EM ALVENARIA (COM PRESENÇA DE VÃOS) E ESTRUTURAS DE CONCRETO DE FACHADA, COM EQUIPAMENTO DE PROJEÇÃO.  ARGAMASSA TRAÇO 1:3 COM PREPARO EM BETONEIRA 400 L. AF_10/2022</v>
          </cell>
          <cell r="D11213" t="str">
            <v>M2</v>
          </cell>
          <cell r="E11213">
            <v>5.9</v>
          </cell>
        </row>
        <row r="11214">
          <cell r="A11214">
            <v>87910</v>
          </cell>
          <cell r="B11214" t="str">
            <v>COMPOSIÇÃO</v>
          </cell>
          <cell r="C11214" t="str">
            <v>CHAPISCO APLICADO SOMENTE NA ESTRUTURA DE CONCRETO DA FACHADA, COM DESEMPENADEIRA DENTADA. ARGAMASSA INDUSTRIALIZADA COM PREPARO MANUAL. AF_10/2022</v>
          </cell>
          <cell r="D11214" t="str">
            <v>M2</v>
          </cell>
          <cell r="E11214">
            <v>25.85</v>
          </cell>
        </row>
        <row r="11215">
          <cell r="A11215">
            <v>87911</v>
          </cell>
          <cell r="B11215" t="str">
            <v>COMPOSIÇÃO</v>
          </cell>
          <cell r="C11215" t="str">
            <v>CHAPISCO APLICADO SOMENTE NA ESTRUTURA DE CONCRETO DA FACHADA, COM DESEMPENADEIRA DENTADA. ARGAMASSA INDUSTRIALIZADA COM PREPARO EM MISTURADOR 300 KG. AF_10/2022</v>
          </cell>
          <cell r="D11215" t="str">
            <v>M2</v>
          </cell>
          <cell r="E11215">
            <v>25.04</v>
          </cell>
        </row>
        <row r="11216">
          <cell r="A11216">
            <v>104410</v>
          </cell>
          <cell r="B11216" t="str">
            <v>COMPOSIÇÃO</v>
          </cell>
          <cell r="C11216" t="str">
            <v>CHAPISCO APLICADO EM ALVENARIA E ESTRUTURAS DE CONCRETO INTERNAS, COM EQUIPAMENTO DE PROJEÇÃO.  ARGAMASSA TRAÇO 1:3 COM PREPARO MANUAL. AF_10/2022</v>
          </cell>
          <cell r="D11216" t="str">
            <v>M2</v>
          </cell>
          <cell r="E11216">
            <v>5.01</v>
          </cell>
        </row>
        <row r="11217">
          <cell r="A11217">
            <v>104411</v>
          </cell>
          <cell r="B11217" t="str">
            <v>COMPOSIÇÃO</v>
          </cell>
          <cell r="C11217" t="str">
            <v>CHAPISCO APLICADO EM ALVENARIA E ESTRUTURAS DE CONCRETO INTERNAS, COM EQUIPAMENTO DE PROJEÇÃO.  ARGAMASSA TRAÇO 1:3 COM PREPARO EM BETONEIRA 400 L. AF_10/2022</v>
          </cell>
          <cell r="D11217" t="str">
            <v>M2</v>
          </cell>
          <cell r="E11217">
            <v>5.01</v>
          </cell>
        </row>
        <row r="11218">
          <cell r="A11218">
            <v>87411</v>
          </cell>
          <cell r="B11218" t="str">
            <v>COMPOSIÇÃO</v>
          </cell>
          <cell r="C11218" t="str">
            <v>APLICAÇÃO MANUAL DE GESSO DESEMPENADO (SEM TALISCAS) EM TETO DE AMBIENTES DE ÁREA MAIOR QUE 10M², ESPESSURA DE 0,5CM. AF_03/2023</v>
          </cell>
          <cell r="D11218" t="str">
            <v>M2</v>
          </cell>
          <cell r="E11218">
            <v>17.21</v>
          </cell>
        </row>
        <row r="11219">
          <cell r="A11219">
            <v>87412</v>
          </cell>
          <cell r="B11219" t="str">
            <v>COMPOSIÇÃO</v>
          </cell>
          <cell r="C11219" t="str">
            <v>APLICAÇÃO MANUAL DE GESSO DESEMPENADO (SEM TALISCAS) EM TETO DE AMBIENTES DE ÁREA ENTRE 5M² E 10M², ESPESSURA DE 0,5CM. AF_03/2023</v>
          </cell>
          <cell r="D11219" t="str">
            <v>M2</v>
          </cell>
          <cell r="E11219">
            <v>24.25</v>
          </cell>
        </row>
        <row r="11220">
          <cell r="A11220">
            <v>87413</v>
          </cell>
          <cell r="B11220" t="str">
            <v>COMPOSIÇÃO</v>
          </cell>
          <cell r="C11220" t="str">
            <v>APLICAÇÃO MANUAL DE GESSO DESEMPENADO (SEM TALISCAS) EM TETO DE AMBIENTES DE ÁREA MENOR QUE 5M², ESPESSURA DE 0,5CM. AF_03/2023</v>
          </cell>
          <cell r="D11220" t="str">
            <v>M2</v>
          </cell>
          <cell r="E11220">
            <v>28.3</v>
          </cell>
        </row>
        <row r="11221">
          <cell r="A11221">
            <v>87414</v>
          </cell>
          <cell r="B11221" t="str">
            <v>COMPOSIÇÃO</v>
          </cell>
          <cell r="C11221" t="str">
            <v>APLICAÇÃO MANUAL DE GESSO DESEMPENADO (SEM TALISCAS) EM TETO DE AMBIENTES DE ÁREA MAIOR QUE 10M², ESPESSURA DE 1,0CM. AF_03/2023</v>
          </cell>
          <cell r="D11221" t="str">
            <v>M2</v>
          </cell>
          <cell r="E11221">
            <v>27.94</v>
          </cell>
        </row>
        <row r="11222">
          <cell r="A11222">
            <v>87415</v>
          </cell>
          <cell r="B11222" t="str">
            <v>COMPOSIÇÃO</v>
          </cell>
          <cell r="C11222" t="str">
            <v>APLICAÇÃO MANUAL DE GESSO DESEMPENADO (SEM TALISCAS) EM TETO DE AMBIENTES DE ÁREA ENTRE 5M² E 10M², ESPESSURA DE 1,0CM. AF_03/2023</v>
          </cell>
          <cell r="D11222" t="str">
            <v>M2</v>
          </cell>
          <cell r="E11222">
            <v>34.979999999999997</v>
          </cell>
        </row>
        <row r="11223">
          <cell r="A11223">
            <v>87416</v>
          </cell>
          <cell r="B11223" t="str">
            <v>COMPOSIÇÃO</v>
          </cell>
          <cell r="C11223" t="str">
            <v>APLICAÇÃO MANUAL DE GESSO DESEMPENADO (SEM TALISCAS) EM TETO DE AMBIENTES DE ÁREA MENOR QUE 5M², ESPESSURA DE 1,0CM. AF_03/2023</v>
          </cell>
          <cell r="D11223" t="str">
            <v>M2</v>
          </cell>
          <cell r="E11223">
            <v>39.03</v>
          </cell>
        </row>
        <row r="11224">
          <cell r="A11224">
            <v>87418</v>
          </cell>
          <cell r="B11224" t="str">
            <v>COMPOSIÇÃO</v>
          </cell>
          <cell r="C11224" t="str">
            <v>APLICAÇÃO MANUAL DE GESSO DESEMPENADO (SEM TALISCAS) EM PAREDES, ESPESSURA DE 0,5CM. AF_03/2023</v>
          </cell>
          <cell r="D11224" t="str">
            <v>M2</v>
          </cell>
          <cell r="E11224">
            <v>19.440000000000001</v>
          </cell>
        </row>
        <row r="11225">
          <cell r="A11225">
            <v>87421</v>
          </cell>
          <cell r="B11225" t="str">
            <v>COMPOSIÇÃO</v>
          </cell>
          <cell r="C11225" t="str">
            <v>APLICAÇÃO MANUAL DE GESSO DESEMPENADO (SEM TALISCAS) EM PAREDES, ESPESSURA DE 1,0CM. AF_03/2023</v>
          </cell>
          <cell r="D11225" t="str">
            <v>M2</v>
          </cell>
          <cell r="E11225">
            <v>30.49</v>
          </cell>
        </row>
        <row r="11226">
          <cell r="A11226">
            <v>87424</v>
          </cell>
          <cell r="B11226" t="str">
            <v>COMPOSIÇÃO</v>
          </cell>
          <cell r="C11226" t="str">
            <v>APLICAÇÃO MANUAL DE GESSO SARRAFEADO (COM TALISCAS) EM PAREDES, ESPESSURA DE 1,0CM. AF_03/2023</v>
          </cell>
          <cell r="D11226" t="str">
            <v>M2</v>
          </cell>
          <cell r="E11226">
            <v>38.369999999999997</v>
          </cell>
        </row>
        <row r="11227">
          <cell r="A11227">
            <v>87427</v>
          </cell>
          <cell r="B11227" t="str">
            <v>COMPOSIÇÃO</v>
          </cell>
          <cell r="C11227" t="str">
            <v>APLICAÇÃO MANUAL DE GESSO SARRAFEADO (COM TALISCAS) EM PAREDES, ESPESSURA DE 1,5CM. AF_03/2023</v>
          </cell>
          <cell r="D11227" t="str">
            <v>M2</v>
          </cell>
          <cell r="E11227">
            <v>46.06</v>
          </cell>
        </row>
        <row r="11228">
          <cell r="A11228">
            <v>87430</v>
          </cell>
          <cell r="B11228" t="str">
            <v>COMPOSIÇÃO</v>
          </cell>
          <cell r="C11228" t="str">
            <v>APLICAÇÃO DE GESSO PROJETADO COM EQUIPAMENTO DE PROJEÇÃO EM PAREDES, DESEMPENADO (SEM TALISCAS), ESPESSURA DE 0,5CM. AF_03/2023</v>
          </cell>
          <cell r="D11228" t="str">
            <v>M2</v>
          </cell>
          <cell r="E11228">
            <v>18.91</v>
          </cell>
        </row>
        <row r="11229">
          <cell r="A11229">
            <v>87433</v>
          </cell>
          <cell r="B11229" t="str">
            <v>COMPOSIÇÃO</v>
          </cell>
          <cell r="C11229" t="str">
            <v>APLICAÇÃO DE GESSO PROJETADO COM EQUIPAMENTO DE PROJEÇÃO EM PAREDES, DESEMPENADO (SEM TALISCAS), ESPESSURA DE 1,0CM. AF_03/2023</v>
          </cell>
          <cell r="D11229" t="str">
            <v>M2</v>
          </cell>
          <cell r="E11229">
            <v>28.26</v>
          </cell>
        </row>
        <row r="11230">
          <cell r="A11230">
            <v>87436</v>
          </cell>
          <cell r="B11230" t="str">
            <v>COMPOSIÇÃO</v>
          </cell>
          <cell r="C11230" t="str">
            <v>APLICAÇÃO DE GESSO PROJETADO COM EQUIPAMENTO DE PROJEÇÃO EM PAREDES, SARRAFEADO (COM TALISCAS), ESPESSURA DE 1,0CM. AF_03/2023</v>
          </cell>
          <cell r="D11230" t="str">
            <v>M2</v>
          </cell>
          <cell r="E11230">
            <v>31.45</v>
          </cell>
        </row>
        <row r="11231">
          <cell r="A11231">
            <v>87439</v>
          </cell>
          <cell r="B11231" t="str">
            <v>COMPOSIÇÃO</v>
          </cell>
          <cell r="C11231" t="str">
            <v>APLICAÇÃO DE GESSO PROJETADO COM EQUIPAMENTO DE PROJEÇÃO EM PAREDES, SARRAFEADO (COM TALISCAS), ESPESSURA DE 1,5CM. AF_03/2023</v>
          </cell>
          <cell r="D11231" t="str">
            <v>M2</v>
          </cell>
          <cell r="E11231">
            <v>38.909999999999997</v>
          </cell>
        </row>
        <row r="11232">
          <cell r="A11232">
            <v>87527</v>
          </cell>
          <cell r="B11232" t="str">
            <v>COMPOSIÇÃO</v>
          </cell>
          <cell r="C11232" t="str">
            <v>EMBOÇO, PARA RECEBIMENTO DE CERÂMICA, EM ARGAMASSA TRAÇO 1:2:8, PREPARO MECÂNICO COM BETONEIRA 400L, APLICADO MANUALMENTE EM FACES INTERNAS DE PAREDES, PARA AMBIENTE COM ÁREA MENOR QUE 5M2, ESPESSURA DE 20MM, COM EXECUÇÃO DE TALISCAS. AF_06/2014</v>
          </cell>
          <cell r="D11232" t="str">
            <v>M2</v>
          </cell>
          <cell r="E11232">
            <v>40.200000000000003</v>
          </cell>
        </row>
        <row r="11233">
          <cell r="A11233">
            <v>87528</v>
          </cell>
          <cell r="B11233" t="str">
            <v>COMPOSIÇÃO</v>
          </cell>
          <cell r="C11233" t="str">
            <v>EMBOÇO, PARA RECEBIMENTO DE CERÂMICA, EM ARGAMASSA TRAÇO 1:2:8, PREPARO MANUAL, APLICADO MANUALMENTE EM FACES INTERNAS DE PAREDES, PARA AMBIENTE COM ÁREA MENOR QUE 5M2, ESPESSURA DE 20MM, COM EXECUÇÃO DE TALISCAS. AF_06/2014</v>
          </cell>
          <cell r="D11233" t="str">
            <v>M2</v>
          </cell>
          <cell r="E11233">
            <v>44.63</v>
          </cell>
        </row>
        <row r="11234">
          <cell r="A11234">
            <v>87529</v>
          </cell>
          <cell r="B11234" t="str">
            <v>COMPOSIÇÃO</v>
          </cell>
          <cell r="C11234" t="str">
            <v>MASSA ÚNICA, PARA RECEBIMENTO DE PINTURA, EM ARGAMASSA TRAÇO 1:2:8, PREPARO MECÂNICO COM BETONEIRA 400L, APLICADA MANUALMENTE EM FACES INTERNAS DE PAREDES, ESPESSURA DE 20MM, COM EXECUÇÃO DE TALISCAS. AF_06/2014</v>
          </cell>
          <cell r="D11234" t="str">
            <v>M2</v>
          </cell>
          <cell r="E11234">
            <v>36.74</v>
          </cell>
        </row>
        <row r="11235">
          <cell r="A11235">
            <v>87530</v>
          </cell>
          <cell r="B11235" t="str">
            <v>COMPOSIÇÃO</v>
          </cell>
          <cell r="C11235" t="str">
            <v>MASSA ÚNICA, PARA RECEBIMENTO DE PINTURA, EM ARGAMASSA TRAÇO 1:2:8, PREPARO MANUAL, APLICADA MANUALMENTE EM FACES INTERNAS DE PAREDES, ESPESSURA DE 20MM, COM EXECUÇÃO DE TALISCAS. AF_06/2014</v>
          </cell>
          <cell r="D11235" t="str">
            <v>M2</v>
          </cell>
          <cell r="E11235">
            <v>41.17</v>
          </cell>
        </row>
        <row r="11236">
          <cell r="A11236">
            <v>87531</v>
          </cell>
          <cell r="B11236" t="str">
            <v>COMPOSIÇÃO</v>
          </cell>
          <cell r="C11236" t="str">
            <v>EMBOÇO, PARA RECEBIMENTO DE CERÂMICA, EM ARGAMASSA TRAÇO 1:2:8, PREPARO MECÂNICO COM BETONEIRA 400L, APLICADO MANUALMENTE EM FACES INTERNAS DE PAREDES, PARA AMBIENTE COM ÁREA ENTRE 5M2 E 10M2, ESPESSURA DE 20MM, COM EXECUÇÃO DE TALISCAS. AF_06/2014</v>
          </cell>
          <cell r="D11236" t="str">
            <v>M2</v>
          </cell>
          <cell r="E11236">
            <v>35.520000000000003</v>
          </cell>
        </row>
        <row r="11237">
          <cell r="A11237">
            <v>87532</v>
          </cell>
          <cell r="B11237" t="str">
            <v>COMPOSIÇÃO</v>
          </cell>
          <cell r="C11237" t="str">
            <v>EMBOÇO, PARA RECEBIMENTO DE CERÂMICA, EM ARGAMASSA TRAÇO 1:2:8, PREPARO MANUAL, APLICADO MANUALMENTE EM FACES INTERNAS DE PAREDES, PARA AMBIENTE COM ÁREA  ENTRE 5M2 E 10M2, ESPESSURA DE 20MM, COM EXECUÇÃO DE TALISCAS. AF_06/2014</v>
          </cell>
          <cell r="D11237" t="str">
            <v>M2</v>
          </cell>
          <cell r="E11237">
            <v>39.950000000000003</v>
          </cell>
        </row>
        <row r="11238">
          <cell r="A11238">
            <v>87535</v>
          </cell>
          <cell r="B11238" t="str">
            <v>COMPOSIÇÃO</v>
          </cell>
          <cell r="C11238" t="str">
            <v>EMBOÇO, PARA RECEBIMENTO DE CERÂMICA, EM ARGAMASSA TRAÇO 1:2:8, PREPARO MECÂNICO COM BETONEIRA 400L, APLICADO MANUALMENTE EM FACES INTERNAS DE PAREDES, PARA AMBIENTE COM ÁREA  MAIOR QUE 10M2, ESPESSURA DE 20MM, COM EXECUÇÃO DE TALISCAS. AF_06/2014</v>
          </cell>
          <cell r="D11238" t="str">
            <v>M2</v>
          </cell>
          <cell r="E11238">
            <v>32.07</v>
          </cell>
        </row>
        <row r="11239">
          <cell r="A11239">
            <v>87536</v>
          </cell>
          <cell r="B11239" t="str">
            <v>COMPOSIÇÃO</v>
          </cell>
          <cell r="C11239" t="str">
            <v>EMBOÇO, PARA RECEBIMENTO DE CERÂMICA, EM ARGAMASSA TRAÇO 1:2:8, PREPARO MANUAL, APLICADO MANUALMENTE EM FACES INTERNAS DE PAREDES, PARA AMBIENTE COM ÁREA  MAIOR QUE 10M2, ESPESSURA DE 20MM, COM EXECUÇÃO DE TALISCAS. AF_06/2014</v>
          </cell>
          <cell r="D11239" t="str">
            <v>M2</v>
          </cell>
          <cell r="E11239">
            <v>36.5</v>
          </cell>
        </row>
        <row r="11240">
          <cell r="A11240">
            <v>87537</v>
          </cell>
          <cell r="B11240" t="str">
            <v>COMPOSIÇÃO</v>
          </cell>
          <cell r="C1124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D11240" t="str">
            <v>M2</v>
          </cell>
          <cell r="E11240">
            <v>106.11</v>
          </cell>
        </row>
        <row r="11241">
          <cell r="A11241">
            <v>87538</v>
          </cell>
          <cell r="B11241" t="str">
            <v>COMPOSIÇÃO</v>
          </cell>
          <cell r="C11241" t="str">
            <v>MASSA ÚNICA, PARA RECEBIMENTO DE PINTURA, EM ARGAMASSA INDUSTRIALIZADA, PREPARO MECÂNICO, APLICADO COM EQUIPAMENTO DE MISTURA E PROJEÇÃO DE 1,5 M3/H DE ARGAMASSA EM FACES INTERNAS DE PAREDES, ESPESSURA DE 20MM, COM EXECUÇÃO DE TALISCAS. AF_06/2014</v>
          </cell>
          <cell r="D11241" t="str">
            <v>M2</v>
          </cell>
          <cell r="E11241">
            <v>103.17</v>
          </cell>
        </row>
        <row r="11242">
          <cell r="A11242">
            <v>87539</v>
          </cell>
          <cell r="B11242" t="str">
            <v>COMPOSIÇÃO</v>
          </cell>
          <cell r="C11242"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D11242" t="str">
            <v>M2</v>
          </cell>
          <cell r="E11242">
            <v>102.11</v>
          </cell>
        </row>
        <row r="11243">
          <cell r="A11243">
            <v>87541</v>
          </cell>
          <cell r="B11243" t="str">
            <v>COMPOSIÇÃO</v>
          </cell>
          <cell r="C11243"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D11243" t="str">
            <v>M2</v>
          </cell>
          <cell r="E11243">
            <v>99.17</v>
          </cell>
        </row>
        <row r="11244">
          <cell r="A11244">
            <v>87543</v>
          </cell>
          <cell r="B11244" t="str">
            <v>COMPOSIÇÃO</v>
          </cell>
          <cell r="C11244" t="str">
            <v>MASSA ÚNICA, PARA RECEBIMENTO DE PINTURA OU CERÂMICA, ARGAMASSA INDUSTRIALIZADA, PREPARO MECÂNICO, APLICADO COM EQUIPAMENTO DE MISTURA E PROJEÇÃO DE 1,5 M3/H EM FACES INTERNAS DE PAREDES, ESPESSURA DE 5MM, SEM EXECUÇÃO DE TALISCAS. AF_06/2014</v>
          </cell>
          <cell r="D11244" t="str">
            <v>M2</v>
          </cell>
          <cell r="E11244">
            <v>32.89</v>
          </cell>
        </row>
        <row r="11245">
          <cell r="A11245">
            <v>87545</v>
          </cell>
          <cell r="B11245" t="str">
            <v>COMPOSIÇÃO</v>
          </cell>
          <cell r="C11245" t="str">
            <v>EMBOÇO, PARA RECEBIMENTO DE CERÂMICA, EM ARGAMASSA TRAÇO 1:2:8, PREPARO MECÂNICO COM BETONEIRA 400L, APLICADO MANUALMENTE EM FACES INTERNAS DE PAREDES, PARA AMBIENTE COM ÁREA MENOR QUE 5M2, ESPESSURA DE 10MM, COM EXECUÇÃO DE TALISCAS. AF_06/2014</v>
          </cell>
          <cell r="D11245" t="str">
            <v>M2</v>
          </cell>
          <cell r="E11245">
            <v>26.88</v>
          </cell>
        </row>
        <row r="11246">
          <cell r="A11246">
            <v>87546</v>
          </cell>
          <cell r="B11246" t="str">
            <v>COMPOSIÇÃO</v>
          </cell>
          <cell r="C11246" t="str">
            <v>EMBOÇO, PARA RECEBIMENTO DE CERÂMICA, EM ARGAMASSA TRAÇO 1:2:8, PREPARO MANUAL, APLICADO MANUALMENTE EM FACES INTERNAS DE PAREDES, PARA AMBIENTE COM ÁREA MENOR QUE 5M2, ESPESSURA DE 10MM, COM EXECUÇÃO DE TALISCAS. AF_06/2014</v>
          </cell>
          <cell r="D11246" t="str">
            <v>M2</v>
          </cell>
          <cell r="E11246">
            <v>29.39</v>
          </cell>
        </row>
        <row r="11247">
          <cell r="A11247">
            <v>87547</v>
          </cell>
          <cell r="B11247" t="str">
            <v>COMPOSIÇÃO</v>
          </cell>
          <cell r="C11247" t="str">
            <v>MASSA ÚNICA, PARA RECEBIMENTO DE PINTURA, EM ARGAMASSA TRAÇO 1:2:8, PREPARO MECÂNICO COM BETONEIRA 400L, APLICADA MANUALMENTE EM FACES INTERNAS DE PAREDES, ESPESSURA DE 10MM, COM EXECUÇÃO DE TALISCAS. AF_06/2014</v>
          </cell>
          <cell r="D11247" t="str">
            <v>M2</v>
          </cell>
          <cell r="E11247">
            <v>23.44</v>
          </cell>
        </row>
        <row r="11248">
          <cell r="A11248">
            <v>87548</v>
          </cell>
          <cell r="B11248" t="str">
            <v>COMPOSIÇÃO</v>
          </cell>
          <cell r="C11248" t="str">
            <v>MASSA ÚNICA, PARA RECEBIMENTO DE PINTURA, EM ARGAMASSA TRAÇO 1:2:8, PREPARO MANUAL, APLICADA MANUALMENTE EM FACES INTERNAS DE PAREDES, ESPESSURA DE 10MM, COM EXECUÇÃO DE TALISCAS. AF_06/2014</v>
          </cell>
          <cell r="D11248" t="str">
            <v>M2</v>
          </cell>
          <cell r="E11248">
            <v>25.95</v>
          </cell>
        </row>
        <row r="11249">
          <cell r="A11249">
            <v>87549</v>
          </cell>
          <cell r="B11249" t="str">
            <v>COMPOSIÇÃO</v>
          </cell>
          <cell r="C11249" t="str">
            <v>EMBOÇO, PARA RECEBIMENTO DE CERÂMICA, EM ARGAMASSA TRAÇO 1:2:8, PREPARO MECÂNICO COM BETONEIRA 400L, APLICADO MANUALMENTE EM FACES INTERNAS DE PAREDES, PARA AMBIENTE COM ÁREA ENTRE 5M2 E 10M2, ESPESSURA DE 10MM, COM EXECUÇÃO DE TALISCAS. AF_06/2014</v>
          </cell>
          <cell r="D11249" t="str">
            <v>M2</v>
          </cell>
          <cell r="E11249">
            <v>22.2</v>
          </cell>
        </row>
        <row r="11250">
          <cell r="A11250">
            <v>87550</v>
          </cell>
          <cell r="B11250" t="str">
            <v>COMPOSIÇÃO</v>
          </cell>
          <cell r="C11250" t="str">
            <v>EMBOÇO, PARA RECEBIMENTO DE CERÂMICA, EM ARGAMASSA TRAÇO 1:2:8, PREPARO MANUAL, APLICADO MANUALMENTE EM FACES INTERNAS DE PAREDES, PARA AMBIENTE COM ÁREA ENTRE 5M2 E 10M2, ESPESSURA DE 10MM, COM EXECUÇÃO DE TALISCAS. AF_06/2014</v>
          </cell>
          <cell r="D11250" t="str">
            <v>M2</v>
          </cell>
          <cell r="E11250">
            <v>24.71</v>
          </cell>
        </row>
        <row r="11251">
          <cell r="A11251">
            <v>87553</v>
          </cell>
          <cell r="B11251" t="str">
            <v>COMPOSIÇÃO</v>
          </cell>
          <cell r="C11251" t="str">
            <v>EMBOÇO, PARA RECEBIMENTO DE CERÂMICA, EM ARGAMASSA TRAÇO 1:2:8, PREPARO MECÂNICO COM BETONEIRA 400L, APLICADO MANUALMENTE EM FACES INTERNAS DE PAREDES, PARA AMBIENTE COM ÁREA MAIOR QUE 10M2, ESPESSURA DE 10MM, COM EXECUÇÃO DE TALISCAS. AF_06/2014</v>
          </cell>
          <cell r="D11251" t="str">
            <v>M2</v>
          </cell>
          <cell r="E11251">
            <v>18.75</v>
          </cell>
        </row>
        <row r="11252">
          <cell r="A11252">
            <v>87554</v>
          </cell>
          <cell r="B11252" t="str">
            <v>COMPOSIÇÃO</v>
          </cell>
          <cell r="C11252" t="str">
            <v>EMBOÇO, PARA RECEBIMENTO DE CERÂMICA, EM ARGAMASSA TRAÇO 1:2:8, PREPARO MANUAL, APLICADO MANUALMENTE EM FACES INTERNAS DE PAREDES, PARA AMBIENTE COM ÁREA MAIOR QUE 10M2, ESPESSURA DE 10MM, COM EXECUÇÃO DE TALISCAS. AF_06/2014</v>
          </cell>
          <cell r="D11252" t="str">
            <v>M2</v>
          </cell>
          <cell r="E11252">
            <v>21.26</v>
          </cell>
        </row>
        <row r="11253">
          <cell r="A11253">
            <v>87555</v>
          </cell>
          <cell r="B11253" t="str">
            <v>COMPOSIÇÃO</v>
          </cell>
          <cell r="C11253"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D11253" t="str">
            <v>M2</v>
          </cell>
          <cell r="E11253">
            <v>63.15</v>
          </cell>
        </row>
        <row r="11254">
          <cell r="A11254">
            <v>87556</v>
          </cell>
          <cell r="B11254" t="str">
            <v>COMPOSIÇÃO</v>
          </cell>
          <cell r="C11254" t="str">
            <v>MASSA ÚNICA, PARA RECEBIMENTO DE PINTURA, EM ARGAMASSA INDUSTRIALIZADA, PREPARO MECÂNICO, APLICADO COM EQUIPAMENTO DE MISTURA E PROJEÇÃO DE 1,5 M3/H DE ARGAMASSA EM FACES INTERNAS DE PAREDES, ESPESSURA DE 10MM, COM EXECUÇÃO DE TALISCAS. AF_06/2014</v>
          </cell>
          <cell r="D11254" t="str">
            <v>M2</v>
          </cell>
          <cell r="E11254">
            <v>60.23</v>
          </cell>
        </row>
        <row r="11255">
          <cell r="A11255">
            <v>87557</v>
          </cell>
          <cell r="B11255" t="str">
            <v>COMPOSIÇÃO</v>
          </cell>
          <cell r="C11255"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D11255" t="str">
            <v>M2</v>
          </cell>
          <cell r="E11255">
            <v>59.15</v>
          </cell>
        </row>
        <row r="11256">
          <cell r="A11256">
            <v>87559</v>
          </cell>
          <cell r="B11256" t="str">
            <v>COMPOSIÇÃO</v>
          </cell>
          <cell r="C11256"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D11256" t="str">
            <v>M2</v>
          </cell>
          <cell r="E11256">
            <v>56.21</v>
          </cell>
        </row>
        <row r="11257">
          <cell r="A11257">
            <v>87561</v>
          </cell>
          <cell r="B11257" t="str">
            <v>COMPOSIÇÃO</v>
          </cell>
          <cell r="C11257" t="str">
            <v>MASSA ÚNICA, PARA RECEBIMENTO DE PINTURA OU CERÂMICA, EM ARGAMASSA INDUSTRIALIZADA, PREPARO MECÂNICO, APLICADO COM EQUIPAMENTO DE MISTURA E PROJEÇÃO DE 1,5 M3/H DE ARGAMASSA EM FACES INTERNAS DE PAREDES, ESPESSURA DE 10MM, SEM EXECUÇÃO DE TALISCAS. AF_06/2014</v>
          </cell>
          <cell r="D11257" t="str">
            <v>M2</v>
          </cell>
          <cell r="E11257">
            <v>59.42</v>
          </cell>
        </row>
        <row r="11258">
          <cell r="A11258">
            <v>87775</v>
          </cell>
          <cell r="B11258" t="str">
            <v>COMPOSIÇÃO</v>
          </cell>
          <cell r="C11258" t="str">
            <v>EMBOÇO OU MASSA ÚNICA EM ARGAMASSA TRAÇO 1:2:8, PREPARO MECÂNICO COM BETONEIRA 400 L, APLICADA MANUALMENTE EM PANOS DE FACHADA COM PRESENÇA DE VÃOS, ESPESSURA DE 25 MM. AF_08/2022</v>
          </cell>
          <cell r="D11258" t="str">
            <v>M2</v>
          </cell>
          <cell r="E11258">
            <v>50.89</v>
          </cell>
        </row>
        <row r="11259">
          <cell r="A11259">
            <v>87777</v>
          </cell>
          <cell r="B11259" t="str">
            <v>COMPOSIÇÃO</v>
          </cell>
          <cell r="C11259" t="str">
            <v>EMBOÇO OU MASSA ÚNICA EM ARGAMASSA TRAÇO 1:2:8, PREPARO MANUAL, APLICADA MANUALMENTE EM PANOS DE FACHADA COM PRESENÇA DE VÃOS, ESPESSURA DE 25 MM. AF_08/2022</v>
          </cell>
          <cell r="D11259" t="str">
            <v>M2</v>
          </cell>
          <cell r="E11259">
            <v>54.6</v>
          </cell>
        </row>
        <row r="11260">
          <cell r="A11260">
            <v>87778</v>
          </cell>
          <cell r="B11260" t="str">
            <v>COMPOSIÇÃO</v>
          </cell>
          <cell r="C11260" t="str">
            <v>EMBOÇO OU MASSA ÚNICA EM ARGAMASSA INDUSTRIALIZADA, PREPARO MECÂNICO E APLICAÇÃO COM EQUIPAMENTO DE MISTURA E PROJEÇÃO DE 1,5 M3/H DE ARGAMASSA EM PANOS DE FACHADA COM PRESENÇA DE VÃOS, ESPESSURA DE 25 MM. AF_08/2022</v>
          </cell>
          <cell r="D11260" t="str">
            <v>M2</v>
          </cell>
          <cell r="E11260">
            <v>106.38</v>
          </cell>
        </row>
        <row r="11261">
          <cell r="A11261">
            <v>87779</v>
          </cell>
          <cell r="B11261" t="str">
            <v>COMPOSIÇÃO</v>
          </cell>
          <cell r="C11261" t="str">
            <v>EMBOÇO OU MASSA ÚNICA EM ARGAMASSA TRAÇO 1:2:8, PREPARO MECÂNICO COM BETONEIRA 400 L, APLICADA MANUALMENTE EM PANOS DE FACHADA COM PRESENÇA DE VÃOS, ESPESSURA DE 35 MM. AF_08/2022</v>
          </cell>
          <cell r="D11261" t="str">
            <v>M2</v>
          </cell>
          <cell r="E11261">
            <v>65.45</v>
          </cell>
        </row>
        <row r="11262">
          <cell r="A11262">
            <v>87781</v>
          </cell>
          <cell r="B11262" t="str">
            <v>COMPOSIÇÃO</v>
          </cell>
          <cell r="C11262" t="str">
            <v>EMBOÇO OU MASSA ÚNICA EM ARGAMASSA TRAÇO 1:2:8, PREPARO MANUAL, APLICADA MANUALMENTE EM PANOS DE FACHADA COM PRESENÇA DE VÃOS, ESPESSURA DE 35 MM. AF_08/2022</v>
          </cell>
          <cell r="D11262" t="str">
            <v>M2</v>
          </cell>
          <cell r="E11262">
            <v>70.42</v>
          </cell>
        </row>
        <row r="11263">
          <cell r="A11263">
            <v>87783</v>
          </cell>
          <cell r="B11263" t="str">
            <v>COMPOSIÇÃO</v>
          </cell>
          <cell r="C11263" t="str">
            <v>EMBOÇO OU MASSA ÚNICA EM ARGAMASSA INDUSTRIALIZADA, PREPARO MECÂNICO E APLICAÇÃO COM EQUIPAMENTO DE MISTURA E PROJEÇÃO DE 1,5 M3/H DE ARGAMASSA EM PANOS DE FACHADA COM PRESENÇA DE VÃOS, ESPESSURA DE 35 MM. AF_08/2022</v>
          </cell>
          <cell r="D11263" t="str">
            <v>M2</v>
          </cell>
          <cell r="E11263">
            <v>140.05000000000001</v>
          </cell>
        </row>
        <row r="11264">
          <cell r="A11264">
            <v>87784</v>
          </cell>
          <cell r="B11264" t="str">
            <v>COMPOSIÇÃO</v>
          </cell>
          <cell r="C11264" t="str">
            <v>EMBOÇO OU MASSA ÚNICA EM ARGAMASSA TRAÇO 1:2:8, PREPARO MECÂNICO COM BETONEIRA 400 L, APLICADA MANUALMENTE EM PANOS DE FACHADA COM PRESENÇA DE VÃOS, ESPESSURA DE 45 MM. AF_08/2022</v>
          </cell>
          <cell r="D11264" t="str">
            <v>M2</v>
          </cell>
          <cell r="E11264">
            <v>71.72</v>
          </cell>
        </row>
        <row r="11265">
          <cell r="A11265">
            <v>87786</v>
          </cell>
          <cell r="B11265" t="str">
            <v>COMPOSIÇÃO</v>
          </cell>
          <cell r="C11265" t="str">
            <v>EMBOÇO OU MASSA ÚNICA EM ARGAMASSA TRAÇO 1:2:8, PREPARO MANUAL, APLICADA MANUALMENTE EM PANOS DE FACHADA COM PRESENÇA DE VÃOS, ESPESSURA DE 45 MM. AF_08/2022</v>
          </cell>
          <cell r="D11265" t="str">
            <v>M2</v>
          </cell>
          <cell r="E11265">
            <v>77.95</v>
          </cell>
        </row>
        <row r="11266">
          <cell r="A11266">
            <v>87787</v>
          </cell>
          <cell r="B11266" t="str">
            <v>COMPOSIÇÃO</v>
          </cell>
          <cell r="C11266" t="str">
            <v>EMBOÇO OU MASSA ÚNICA EM ARGAMASSA INDUSTRIALIZADA, PREPARO MECÂNICO E APLICAÇÃO COM EQUIPAMENTO DE MISTURA E PROJEÇÃO DE 1,5 M3/H DE ARGAMASSA EM PANOS DE FACHADA COM PRESENÇA DE VÃOS, ESPESSURA DE 45 MM. AF_08/2022</v>
          </cell>
          <cell r="D11266" t="str">
            <v>M2</v>
          </cell>
          <cell r="E11266">
            <v>166.15</v>
          </cell>
        </row>
        <row r="11267">
          <cell r="A11267">
            <v>87788</v>
          </cell>
          <cell r="B11267" t="str">
            <v>COMPOSIÇÃO</v>
          </cell>
          <cell r="C11267" t="str">
            <v>EMBOÇO OU MASSA ÚNICA EM ARGAMASSA TRAÇO 1:2:8, PREPARO MECÂNICO COM BETONEIRA 400 L, APLICADA MANUALMENTE EM PANOS DE FACHADA COM PRESENÇA DE VÃOS, ESPESSURA MAIOR OU IGUAL A 50 MM. AF_08/2022</v>
          </cell>
          <cell r="D11267" t="str">
            <v>M2</v>
          </cell>
          <cell r="E11267">
            <v>84.23</v>
          </cell>
        </row>
        <row r="11268">
          <cell r="A11268">
            <v>87790</v>
          </cell>
          <cell r="B11268" t="str">
            <v>COMPOSIÇÃO</v>
          </cell>
          <cell r="C11268" t="str">
            <v>EMBOÇO OU MASSA ÚNICA EM ARGAMASSA TRAÇO 1:2:8, PREPARO MANUAL, APLICADA MANUALMENTE EM PANOS DE FACHADA COM PRESENÇA DE VÃOS, ESPESSURA MAIOR OU IGUAL A 50 MM. AF_06/2014</v>
          </cell>
          <cell r="D11268" t="str">
            <v>M2</v>
          </cell>
          <cell r="E11268">
            <v>91.09</v>
          </cell>
        </row>
        <row r="11269">
          <cell r="A11269">
            <v>87791</v>
          </cell>
          <cell r="B11269" t="str">
            <v>COMPOSIÇÃO</v>
          </cell>
          <cell r="C11269" t="str">
            <v>EMBOÇO OU MASSA ÚNICA EM ARGAMASSA INDUSTRIALIZADA, PREPARO MECÂNICO E APLICAÇÃO COM EQUIPAMENTO DE MISTURA E PROJEÇÃO DE 1,5 M3/H DE ARGAMASSA EM PANOS DE FACHADA COM PRESENÇA DE VÃOS, ESPESSURA MAIOR OU IGUAL A 50 MM. AF_08/2022</v>
          </cell>
          <cell r="D11269" t="str">
            <v>M2</v>
          </cell>
          <cell r="E11269">
            <v>182.96</v>
          </cell>
        </row>
        <row r="11270">
          <cell r="A11270">
            <v>87792</v>
          </cell>
          <cell r="B11270" t="str">
            <v>COMPOSIÇÃO</v>
          </cell>
          <cell r="C11270" t="str">
            <v>EMBOÇO OU MASSA ÚNICA EM ARGAMASSA TRAÇO 1:2:8, PREPARO MECÂNICO COM BETONEIRA 400 L, APLICADA MANUALMENTE EM PANOS CEGOS DE FACHADA (SEM PRESENÇA DE VÃOS), ESPESSURA DE 25 MM. AF_08/2022</v>
          </cell>
          <cell r="D11270" t="str">
            <v>M2</v>
          </cell>
          <cell r="E11270">
            <v>38.28</v>
          </cell>
        </row>
        <row r="11271">
          <cell r="A11271">
            <v>87794</v>
          </cell>
          <cell r="B11271" t="str">
            <v>COMPOSIÇÃO</v>
          </cell>
          <cell r="C11271" t="str">
            <v>EMBOÇO OU MASSA ÚNICA EM ARGAMASSA TRAÇO 1:2:8, PREPARO MANUAL, APLICADA MANUALMENTE EM PANOS CEGOS DE FACHADA (SEM PRESENÇA DE VÃOS), ESPESSURA DE 25 MM. AF_09/2022</v>
          </cell>
          <cell r="D11271" t="str">
            <v>M2</v>
          </cell>
          <cell r="E11271">
            <v>41.74</v>
          </cell>
        </row>
        <row r="11272">
          <cell r="A11272">
            <v>87795</v>
          </cell>
          <cell r="B11272" t="str">
            <v>COMPOSIÇÃO</v>
          </cell>
          <cell r="C11272" t="str">
            <v>EMBOÇO OU MASSA ÚNICA EM ARGAMASSA INDUSTRIALIZADA, PREPARO MECÂNICO E APLICAÇÃO COM EQUIPAMENTO DE MISTURA E PROJEÇÃO DE 1,5 M3/H DE ARGAMASSA EM PANOS CEGOS DE FACHADA (SEM PRESENÇA DE VÃOS), ESPESSURA DE 25 MM. AF_08/2022</v>
          </cell>
          <cell r="D11272" t="str">
            <v>M2</v>
          </cell>
          <cell r="E11272">
            <v>90.97</v>
          </cell>
        </row>
        <row r="11273">
          <cell r="A11273">
            <v>87797</v>
          </cell>
          <cell r="B11273" t="str">
            <v>COMPOSIÇÃO</v>
          </cell>
          <cell r="C11273" t="str">
            <v>EMBOÇO OU MASSA ÚNICA EM ARGAMASSA TRAÇO 1:2:8, PREPARO MECÂNICO COM BETONEIRA 400 L, APLICADA MANUALMENTE EM PANOS CEGOS DE FACHADA (SEM PRESENÇA DE VÃOS), ESPESSURA DE 35 MM. AF_08/2022</v>
          </cell>
          <cell r="D11273" t="str">
            <v>M2</v>
          </cell>
          <cell r="E11273">
            <v>52.47</v>
          </cell>
        </row>
        <row r="11274">
          <cell r="A11274">
            <v>87799</v>
          </cell>
          <cell r="B11274" t="str">
            <v>COMPOSIÇÃO</v>
          </cell>
          <cell r="C11274" t="str">
            <v>EMBOÇO OU MASSA ÚNICA EM ARGAMASSA TRAÇO 1:2:8, PREPARO MANUAL, APLICADA MANUALMENTE EM PANOS CEGOS DE FACHADA (SEM PRESENÇA DE VÃOS), ESPESSURA DE 35 MM. AF_08/2022</v>
          </cell>
          <cell r="D11274" t="str">
            <v>M2</v>
          </cell>
          <cell r="E11274">
            <v>57.11</v>
          </cell>
        </row>
        <row r="11275">
          <cell r="A11275">
            <v>87800</v>
          </cell>
          <cell r="B11275" t="str">
            <v>COMPOSIÇÃO</v>
          </cell>
          <cell r="C11275" t="str">
            <v>EMBOÇO OU MASSA ÚNICA EM ARGAMASSA INDUSTRIALIZADA, PREPARO MECÂNICO E APLICAÇÃO COM EQUIPAMENTO DE MISTURA E PROJEÇÃO DE 1,5 M3/H DE ARGAMASSA EM PANOS CEGOS DE FACHADA (SEM PRESENÇA DE VÃOS), ESPESSURA DE 35 MM. AF_08/2022</v>
          </cell>
          <cell r="D11275" t="str">
            <v>M2</v>
          </cell>
          <cell r="E11275">
            <v>122.89</v>
          </cell>
        </row>
        <row r="11276">
          <cell r="A11276">
            <v>87801</v>
          </cell>
          <cell r="B11276" t="str">
            <v>COMPOSIÇÃO</v>
          </cell>
          <cell r="C11276" t="str">
            <v>EMBOÇO OU MASSA ÚNICA EM ARGAMASSA TRAÇO 1:2:8, PREPARO MECÂNICO COM BETONEIRA 400 L, APLICADA MANUALMENTE EM PANOS CEGOS DE FACHADA (SEM PRESENÇA DE VÃOS), ESPESSURA DE 45 MM. AF_08/2022</v>
          </cell>
          <cell r="D11276" t="str">
            <v>M2</v>
          </cell>
          <cell r="E11276">
            <v>58.33</v>
          </cell>
        </row>
        <row r="11277">
          <cell r="A11277">
            <v>87803</v>
          </cell>
          <cell r="B11277" t="str">
            <v>COMPOSIÇÃO</v>
          </cell>
          <cell r="C11277" t="str">
            <v>EMBOÇO OU MASSA ÚNICA EM ARGAMASSA TRAÇO 1:2:8, PREPARO MANUAL, APLICADA MANUALMENTE EM PANOS CEGOS DE FACHADA (SEM PRESENÇA DE VÃOS), ESPESSURA DE 45 MM. AF_08/2022</v>
          </cell>
          <cell r="D11277" t="str">
            <v>M2</v>
          </cell>
          <cell r="E11277">
            <v>64.150000000000006</v>
          </cell>
        </row>
        <row r="11278">
          <cell r="A11278">
            <v>87804</v>
          </cell>
          <cell r="B11278" t="str">
            <v>COMPOSIÇÃO</v>
          </cell>
          <cell r="C11278" t="str">
            <v>EMBOÇO OU MASSA ÚNICA EM ARGAMASSA INDUSTRIALIZADA, PREPARO MECÂNICO E APLICAÇÃO COM EQUIPAMENTO DE MISTURA E PROJEÇÃO DE 1,5 M3/H DE ARGAMASSA EM PANOS CEGOS DE FACHADA (SEM PRESENÇA DE VÃOS), ESPESSURA DE 45 MM. AF_08/2022</v>
          </cell>
          <cell r="D11278" t="str">
            <v>M2</v>
          </cell>
          <cell r="E11278">
            <v>147.28</v>
          </cell>
        </row>
        <row r="11279">
          <cell r="A11279">
            <v>87805</v>
          </cell>
          <cell r="B11279" t="str">
            <v>COMPOSIÇÃO</v>
          </cell>
          <cell r="C11279" t="str">
            <v>EMBOÇO OU MASSA ÚNICA EM ARGAMASSA TRAÇO 1:2:8, PREPARO MECÂNICO COM BETONEIRA 400 L, APLICADA MANUALMENTE EM PANOS CEGOS DE FACHADA (SEM PRESENÇA DE VÃOS), ESPESSURA MAIOR OU IGUAL A 50 MM. AF_08/2022</v>
          </cell>
          <cell r="D11279" t="str">
            <v>M2</v>
          </cell>
          <cell r="E11279">
            <v>63.66</v>
          </cell>
        </row>
        <row r="11280">
          <cell r="A11280">
            <v>87807</v>
          </cell>
          <cell r="B11280" t="str">
            <v>COMPOSIÇÃO</v>
          </cell>
          <cell r="C11280" t="str">
            <v>EMBOÇO OU MASSA ÚNICA EM ARGAMASSA TRAÇO 1:2:8, PREPARO MANUAL, APLICADA MANUALMENTE EM PANOS CEGOS DE FACHADA (SEM PRESENÇA DE VÃOS), ESPESSURA MAIOR OU IGUAL A 50 MM. AF_08/2022</v>
          </cell>
          <cell r="D11280" t="str">
            <v>M2</v>
          </cell>
          <cell r="E11280">
            <v>70.069999999999993</v>
          </cell>
        </row>
        <row r="11281">
          <cell r="A11281">
            <v>87808</v>
          </cell>
          <cell r="B11281" t="str">
            <v>COMPOSIÇÃO</v>
          </cell>
          <cell r="C11281" t="str">
            <v>EMBOÇO OU MASSA ÚNICA EM ARGAMASSA INDUSTRIALIZADA, PREPARO MECÂNICO E APLICAÇÃO COM EQUIPAMENTO DE MISTURA E PROJEÇÃO DE 1,5 M3/H DE ARGAMASSA EM PANOS CEGOS DE FACHADA (SEM PRESENÇA DE VÃOS), ESPESSURA MAIOR OU IGUAL A 50 MM. AF_08/2022</v>
          </cell>
          <cell r="D11281" t="str">
            <v>M2</v>
          </cell>
          <cell r="E11281">
            <v>158.86000000000001</v>
          </cell>
        </row>
        <row r="11282">
          <cell r="A11282">
            <v>87809</v>
          </cell>
          <cell r="B11282" t="str">
            <v>COMPOSIÇÃO</v>
          </cell>
          <cell r="C11282" t="str">
            <v>EMBOÇO OU MASSA ÚNICA EM ARGAMASSA TRAÇO 1:2:8, PREPARO MECÂNICO COM BETONEIRA 400 L, APLICADA MANUALMENTE EM SUPERFÍCIES EXTERNAS DA SACADA, ESPESSURA DE 25 MM, SEM USO DE TELA METÁLICA DE REFORÇO CONTRA FISSURAÇÃO. AF_08/2022</v>
          </cell>
          <cell r="D11282" t="str">
            <v>M2</v>
          </cell>
          <cell r="E11282">
            <v>70.180000000000007</v>
          </cell>
        </row>
        <row r="11283">
          <cell r="A11283">
            <v>87811</v>
          </cell>
          <cell r="B11283" t="str">
            <v>COMPOSIÇÃO</v>
          </cell>
          <cell r="C11283" t="str">
            <v>EMBOÇO OU MASSA ÚNICA EM ARGAMASSA TRAÇO 1:2:8, PREPARO MANUAL, APLICADA MANUALMENTE EM SUPERFÍCIES EXTERNAS DA SACADA, ESPESSURA DE 25 MM, SEM USO DE TELA METÁLICA DE REFORÇO CONTRA FISSURAÇÃO. AF_08/2022</v>
          </cell>
          <cell r="D11283" t="str">
            <v>M2</v>
          </cell>
          <cell r="E11283">
            <v>73.64</v>
          </cell>
        </row>
        <row r="11284">
          <cell r="A11284">
            <v>87812</v>
          </cell>
          <cell r="B11284" t="str">
            <v>COMPOSIÇÃO</v>
          </cell>
          <cell r="C11284" t="str">
            <v>EMBOÇO OU MASSA ÚNICA EM ARGAMASSA INDUSTRIALIZADA, PREPARO MECÂNICO E APLICAÇÃO COM EQUIPAMENTO DE MISTURA E PROJEÇÃO DE 1,5 M3/H EM SUPERFÍCIES EXTERNAS DA SACADA, ESPESSURA 25 MM, SEM USO DE TELA METÁLICA. AF_08/2022</v>
          </cell>
          <cell r="D11284" t="str">
            <v>M2</v>
          </cell>
          <cell r="E11284">
            <v>119.64</v>
          </cell>
        </row>
        <row r="11285">
          <cell r="A11285">
            <v>87813</v>
          </cell>
          <cell r="B11285" t="str">
            <v>COMPOSIÇÃO</v>
          </cell>
          <cell r="C11285" t="str">
            <v>EMBOÇO OU MASSA ÚNICA EM ARGAMASSA TRAÇO 1:2:8, PREPARO MECÂNICO COM BETONEIRA 400 L, APLICADA MANUALMENTE EM SUPERFÍCIES EXTERNAS DA SACADA, ESPESSURA DE 35 MM, SEM USO DE TELA METÁLICA DE REFORÇO CONTRA FISSURAÇÃO. AF_08/2022</v>
          </cell>
          <cell r="D11285" t="str">
            <v>M2</v>
          </cell>
          <cell r="E11285">
            <v>84.38</v>
          </cell>
        </row>
        <row r="11286">
          <cell r="A11286">
            <v>87815</v>
          </cell>
          <cell r="B11286" t="str">
            <v>COMPOSIÇÃO</v>
          </cell>
          <cell r="C11286" t="str">
            <v>EMBOÇO OU MASSA ÚNICA EM ARGAMASSA TRAÇO 1:2:8, PREPARO MANUAL, APLICADA MANUALMENTE EM SUPERFÍCIES EXTERNAS DA SACADA, ESPESSURA DE 35 MM, SEM USO DE TELA METÁLICA DE REFORÇO CONTRA FISSURAÇÃO. AF_08/2022</v>
          </cell>
          <cell r="D11286" t="str">
            <v>M2</v>
          </cell>
          <cell r="E11286">
            <v>89.02</v>
          </cell>
        </row>
        <row r="11287">
          <cell r="A11287">
            <v>87816</v>
          </cell>
          <cell r="B11287" t="str">
            <v>COMPOSIÇÃO</v>
          </cell>
          <cell r="C11287" t="str">
            <v>EMBOÇO OU MASSA ÚNICA EM ARGAMASSA INDUSTRIALIZADA, PREPARO MECÂNICO E APLICAÇÃO COM EQUIPAMENTO DE MISTURA E PROJEÇÃO DE 1,5 M3/H EM SUPERFÍCIES EXTERNAS DA SACADA, ESPESSURA 35 MM, SEM USO DE TELA METÁLICA. AF_08/2022</v>
          </cell>
          <cell r="D11287" t="str">
            <v>M2</v>
          </cell>
          <cell r="E11287">
            <v>151.61000000000001</v>
          </cell>
        </row>
        <row r="11288">
          <cell r="A11288">
            <v>87817</v>
          </cell>
          <cell r="B11288" t="str">
            <v>COMPOSIÇÃO</v>
          </cell>
          <cell r="C11288" t="str">
            <v>EMBOÇO OU MASSA ÚNICA EM ARGAMASSA TRAÇO 1:2:8, PREPARO MECÂNICO COM BETONEIRA 400 L, APLICADA MANUALMENTE EM SUPERFÍCIES EXTERNAS DA SACADA, ESPESSURA DE 45 MM, SEM USO DE TELA METÁLICA DE REFORÇO CONTRA FISSURAÇÃO. AF_08/2022</v>
          </cell>
          <cell r="D11288" t="str">
            <v>M2</v>
          </cell>
          <cell r="E11288">
            <v>90.24</v>
          </cell>
        </row>
        <row r="11289">
          <cell r="A11289">
            <v>87819</v>
          </cell>
          <cell r="B11289" t="str">
            <v>COMPOSIÇÃO</v>
          </cell>
          <cell r="C11289" t="str">
            <v>EMBOÇO OU MASSA ÚNICA EM ARGAMASSA TRAÇO 1:2:8, PREPARO MANUAL, APLICADA MANUALMENTE EM SUPERFÍCIES EXTERNAS DA SACADA, ESPESSURA DE 45 MM, SEM USO DE TELA METÁLICA DE REFORÇO CONTRA FISSURAÇÃO. AF_08/2022</v>
          </cell>
          <cell r="D11289" t="str">
            <v>M2</v>
          </cell>
          <cell r="E11289">
            <v>96.06</v>
          </cell>
        </row>
        <row r="11290">
          <cell r="A11290">
            <v>87820</v>
          </cell>
          <cell r="B11290" t="str">
            <v>COMPOSIÇÃO</v>
          </cell>
          <cell r="C11290" t="str">
            <v>EMBOÇO OU MASSA ÚNICA EM ARGAMASSA INDUSTRIALIZADA, PREPARO MECÂNICO E APLICAÇÃO COM EQUIPAMENTO DE MISTURA E PROJEÇÃO DE 1,5 M3/H EM SUPERFÍCIES EXTERNAS DA SACADA, ESPESSURA 45 MM, SEM USO DE TELA METÁLICA. AF_08/2022</v>
          </cell>
          <cell r="D11290" t="str">
            <v>M2</v>
          </cell>
          <cell r="E11290">
            <v>176</v>
          </cell>
        </row>
        <row r="11291">
          <cell r="A11291">
            <v>87821</v>
          </cell>
          <cell r="B11291" t="str">
            <v>COMPOSIÇÃO</v>
          </cell>
          <cell r="C11291" t="str">
            <v>EMBOÇO OU MASSA ÚNICA EM ARGAMASSA TRAÇO 1:2:8, PREPARO MECÂNICO COM BETONEIRA 400 L, APLICADA MANUALMENTE EM SUPERFÍCIES EXTERNAS DA SACADA, ESPESSURA MAIOR OU IGUAL A 50 MM, SEM USO DE TELA METÁLICA DE REFORÇO CONTRA FISSURAÇÃO. AF_08/2022</v>
          </cell>
          <cell r="D11291" t="str">
            <v>M2</v>
          </cell>
          <cell r="E11291">
            <v>116.58</v>
          </cell>
        </row>
        <row r="11292">
          <cell r="A11292">
            <v>87823</v>
          </cell>
          <cell r="B11292" t="str">
            <v>COMPOSIÇÃO</v>
          </cell>
          <cell r="C11292" t="str">
            <v>EMBOÇO OU MASSA ÚNICA EM ARGAMASSA TRAÇO 1:2:8, PREPARO MANUAL, APLICADA MANUALMENTE EM SUPERFÍCIES EXTERNAS DA SACADA, ESPESSURA MAIOR OU IGUAL A 50 MM, SEM USO DE TELA METÁLICA DE REFORÇO CONTRA FISSURAÇÃO. AF_08/2022</v>
          </cell>
          <cell r="D11292" t="str">
            <v>M2</v>
          </cell>
          <cell r="E11292">
            <v>122.99</v>
          </cell>
        </row>
        <row r="11293">
          <cell r="A11293">
            <v>87824</v>
          </cell>
          <cell r="B11293" t="str">
            <v>COMPOSIÇÃO</v>
          </cell>
          <cell r="C11293" t="str">
            <v>EMBOÇO OU MASSA ÚNICA EM ARGAMASSA INDUSTRIALIZADA, PREPARO MECÂNICO E APLICAÇÃO COM EQUIPAMENTO DE MISTURA E PROJEÇÃO DE 1,5 M3/H EM SUPERFÍCIES EXTERNAS DA SACADA, ESPESSURA MAIOR OU IGUAL A 50 MM, SEM USO DE TELA METÁLICA. AF_08/2022</v>
          </cell>
          <cell r="D11293" t="str">
            <v>M2</v>
          </cell>
          <cell r="E11293">
            <v>201.19</v>
          </cell>
        </row>
        <row r="11294">
          <cell r="A11294">
            <v>87825</v>
          </cell>
          <cell r="B11294" t="str">
            <v>COMPOSIÇÃO</v>
          </cell>
          <cell r="C11294" t="str">
            <v>EMBOÇO OU MASSA ÚNICA EM ARGAMASSA TRAÇO 1:2:8, PREPARO MECÂNICO COM BETONEIRA 400 L, APLICADA MANUALMENTE NAS PAREDES INTERNAS DA SACADA, ESPESSURA DE 25 MM, SEM USO DE TELA METÁLICA DE REFORÇO CONTRA FISSURAÇÃO. AF_08/2022</v>
          </cell>
          <cell r="D11294" t="str">
            <v>M2</v>
          </cell>
          <cell r="E11294">
            <v>66.25</v>
          </cell>
        </row>
        <row r="11295">
          <cell r="A11295">
            <v>87827</v>
          </cell>
          <cell r="B11295" t="str">
            <v>COMPOSIÇÃO</v>
          </cell>
          <cell r="C11295" t="str">
            <v>EMBOÇO OU MASSA ÚNICA EM ARGAMASSA TRAÇO 1:2:8, PREPARO MANUAL, APLICADA MANUALMENTE NAS PAREDES INTERNAS DA SACADA, ESPESSURA DE 25 MM, SEM USO DE TELA METÁLICA DE REFORÇO CONTRA FISSURAÇÃO. AF_08/2022</v>
          </cell>
          <cell r="D11295" t="str">
            <v>M2</v>
          </cell>
          <cell r="E11295">
            <v>70.489999999999995</v>
          </cell>
        </row>
        <row r="11296">
          <cell r="A11296">
            <v>87828</v>
          </cell>
          <cell r="B11296" t="str">
            <v>COMPOSIÇÃO</v>
          </cell>
          <cell r="C11296" t="str">
            <v>EMBOÇO OU MASSA ÚNICA EM ARGAMASSA INDUSTRIALIZADA, PREPARO MECÂNICO E APLICAÇÃO COM EQUIPAMENTO DE MISTURA E PROJEÇÃO DE 1,5 M3/H NAS PAREDES INTERNAS DA SACADA, ESPESSURA 25 MM, SEM USO DE TELA METÁLICA. AF_08/2022</v>
          </cell>
          <cell r="D11296" t="str">
            <v>M2</v>
          </cell>
          <cell r="E11296">
            <v>128.69999999999999</v>
          </cell>
        </row>
        <row r="11297">
          <cell r="A11297">
            <v>87829</v>
          </cell>
          <cell r="B11297" t="str">
            <v>COMPOSIÇÃO</v>
          </cell>
          <cell r="C11297" t="str">
            <v>EMBOÇO OU MASSA ÚNICA EM ARGAMASSA TRAÇO 1:2:8, PREPARO MECÂNICO COM BETONEIRA 400 L, APLICADA MANUALMENTE NAS PAREDES INTERNAS DA SACADA, ESPESSURA DE 35 MM, SEM USO DE TELA METÁLICA DE REFORÇO CONTRA FISSURAÇÃO. AF_08/2022</v>
          </cell>
          <cell r="D11297" t="str">
            <v>M2</v>
          </cell>
          <cell r="E11297">
            <v>80.5</v>
          </cell>
        </row>
        <row r="11298">
          <cell r="A11298">
            <v>87831</v>
          </cell>
          <cell r="B11298" t="str">
            <v>COMPOSIÇÃO</v>
          </cell>
          <cell r="C11298" t="str">
            <v>EMBOÇO OU MASSA ÚNICA EM ARGAMASSA TRAÇO 1:2:8, PREPARO MANUAL, APLICADA MANUALMENTE NAS PAREDES INTERNAS DA SACADA, ESPESSURA DE 35 MM, SEM USO DE TELA METÁLICA DE REFORÇO CONTRA FISSURAÇÃO. AF_08/2022</v>
          </cell>
          <cell r="D11298" t="str">
            <v>M2</v>
          </cell>
          <cell r="E11298">
            <v>86.17</v>
          </cell>
        </row>
        <row r="11299">
          <cell r="A11299">
            <v>87832</v>
          </cell>
          <cell r="B11299" t="str">
            <v>COMPOSIÇÃO</v>
          </cell>
          <cell r="C11299" t="str">
            <v>EMBOÇO OU MASSA ÚNICA EM ARGAMASSA INDUSTRIALIZADA, PREPARO MECÂNICO E APLICAÇÃO COM EQUIPAMENTO DE MISTURA E PROJEÇÃO DE 1,5 M3/H DE ARGAMASSA NAS PAREDES INTERNAS DA SACADA, ESPESSURA 35 MM, SEM USO DE TELA METÁLICA. AF_08/2022</v>
          </cell>
          <cell r="D11299" t="str">
            <v>M2</v>
          </cell>
          <cell r="E11299">
            <v>164.91</v>
          </cell>
        </row>
        <row r="11300">
          <cell r="A11300">
            <v>87834</v>
          </cell>
          <cell r="B11300" t="str">
            <v>COMPOSIÇÃO</v>
          </cell>
          <cell r="C11300" t="str">
            <v>REVESTIMENTO DECORATIVO MONOCAMADA APLICADO MANUALMENTE EM PANOS CEGOS DA FACHADA DE UM EDIFÍCIO DE ESTRUTURA CONVENCIONAL, COM ACABAMENTO RASPADO. AF_06/2014</v>
          </cell>
          <cell r="D11300" t="str">
            <v>M2</v>
          </cell>
          <cell r="E11300">
            <v>262.87</v>
          </cell>
        </row>
        <row r="11301">
          <cell r="A11301">
            <v>87835</v>
          </cell>
          <cell r="B11301" t="str">
            <v>COMPOSIÇÃO</v>
          </cell>
          <cell r="C11301" t="str">
            <v>REVESTIMENTO DECORATIVO MONOCAMADA APLICADO MANUALMENTE EM PANOS CEGOS DA FACHADA DE UM EDIFÍCIO DE ALVENARIA ESTRUTURAL, COM ACABAMENTO RASPADO. AF_06/2014</v>
          </cell>
          <cell r="D11301" t="str">
            <v>M2</v>
          </cell>
          <cell r="E11301">
            <v>182.27</v>
          </cell>
        </row>
        <row r="11302">
          <cell r="A11302">
            <v>87836</v>
          </cell>
          <cell r="B11302" t="str">
            <v>COMPOSIÇÃO</v>
          </cell>
          <cell r="C11302" t="str">
            <v>REVESTIMENTO DECORATIVO MONOCAMADA APLICADO COM EQUIPAMENTO DE PROJEÇÃO EM PANOS CEGOS DA FACHADA DE UM EDIFÍCIO DE ESTRUTURA CONVENCIONAL, COM ACABAMENTO RASPADO. AF_06/2014</v>
          </cell>
          <cell r="D11302" t="str">
            <v>M2</v>
          </cell>
          <cell r="E11302">
            <v>254.82</v>
          </cell>
        </row>
        <row r="11303">
          <cell r="A11303">
            <v>87837</v>
          </cell>
          <cell r="B11303" t="str">
            <v>COMPOSIÇÃO</v>
          </cell>
          <cell r="C11303" t="str">
            <v>REVESTIMENTO DECORATIVO MONOCAMADA APLICADO COM EQUIPAMENTO DE PROJEÇÃO EM PANOS CEGOS DA FACHADA DE UM EDIFÍCIO DE ALVENARIA ESTRUTURAL, COM ACABAMENTO RASPADO. AF_06/2014</v>
          </cell>
          <cell r="D11303" t="str">
            <v>M2</v>
          </cell>
          <cell r="E11303">
            <v>175.33</v>
          </cell>
        </row>
        <row r="11304">
          <cell r="A11304">
            <v>87838</v>
          </cell>
          <cell r="B11304" t="str">
            <v>COMPOSIÇÃO</v>
          </cell>
          <cell r="C11304" t="str">
            <v>REVESTIMENTO DECORATIVO MONOCAMADA APLICADO MANUALMENTE EM PANOS DA FACHADA COM PRESENÇA DE VÃOS, DE UM EDIFÍCIO DE ESTRUTURA CONVENCIONAL E ACABAMENTO RASPADO. AF_06/2014</v>
          </cell>
          <cell r="D11304" t="str">
            <v>M2</v>
          </cell>
          <cell r="E11304">
            <v>270.10000000000002</v>
          </cell>
        </row>
        <row r="11305">
          <cell r="A11305">
            <v>87839</v>
          </cell>
          <cell r="B11305" t="str">
            <v>COMPOSIÇÃO</v>
          </cell>
          <cell r="C11305" t="str">
            <v>REVESTIMENTO DECORATIVO MONOCAMADA APLICADO MANUALMENTE EM PANOS DA FACHADA COM PRESENÇA DE VÃOS, DE UM EDIFÍCIO DE ALVENARIA ESTRUTURAL E ACABAMENTO RASPADO. AF_06/2014</v>
          </cell>
          <cell r="D11305" t="str">
            <v>M2</v>
          </cell>
          <cell r="E11305">
            <v>187.61</v>
          </cell>
        </row>
        <row r="11306">
          <cell r="A11306">
            <v>87840</v>
          </cell>
          <cell r="B11306" t="str">
            <v>COMPOSIÇÃO</v>
          </cell>
          <cell r="C11306" t="str">
            <v>REVESTIMENTO DECORATIVO MONOCAMADA APLICADO COM EQUIPAMENTO DE PROJEÇÃO EM PANOS DA FACHADA COM PRESENÇA DE VÃOS, DE UM EDIFÍCIO DE ESTRUTURA CONVENCIONAL E ACABAMENTO RASPADO. AF_06/2014</v>
          </cell>
          <cell r="D11306" t="str">
            <v>M2</v>
          </cell>
          <cell r="E11306">
            <v>260.27</v>
          </cell>
        </row>
        <row r="11307">
          <cell r="A11307">
            <v>87841</v>
          </cell>
          <cell r="B11307" t="str">
            <v>COMPOSIÇÃO</v>
          </cell>
          <cell r="C11307" t="str">
            <v>REVESTIMENTO DECORATIVO MONOCAMADA APLICADO COM EQUIPAMENTO DE PROJEÇÃO EM PANOS DA FACHADA COM PRESENÇA DE VÃOS, DE UM EDIFÍCIO DE ALVENARIA ESTRUTURAL E ACABAMENTO RASPADO. AF_06/2014</v>
          </cell>
          <cell r="D11307" t="str">
            <v>M2</v>
          </cell>
          <cell r="E11307">
            <v>178.88</v>
          </cell>
        </row>
        <row r="11308">
          <cell r="A11308">
            <v>87842</v>
          </cell>
          <cell r="B11308" t="str">
            <v>COMPOSIÇÃO</v>
          </cell>
          <cell r="C11308" t="str">
            <v>REVESTIMENTO DECORATIVO MONOCAMADA APLICADO MANUALMENTE EM SUPERFÍCIES EXTERNAS DA SACADA DE UM EDIFÍCIO DE ESTRUTURA CONVENCIONAL E ACABAMENTO RASPADO. AF_06/2014</v>
          </cell>
          <cell r="D11308" t="str">
            <v>M2</v>
          </cell>
          <cell r="E11308">
            <v>271.69</v>
          </cell>
        </row>
        <row r="11309">
          <cell r="A11309">
            <v>87843</v>
          </cell>
          <cell r="B11309" t="str">
            <v>COMPOSIÇÃO</v>
          </cell>
          <cell r="C11309" t="str">
            <v>REVESTIMENTO DECORATIVO MONOCAMADA APLICADO MANUALMENTE EM SUPERFÍCIES EXTERNAS DA SACADA DE UM EDIFÍCIO DE ALVENARIA ESTRUTURAL E ACABAMENTO RASPADO. AF_06/2014</v>
          </cell>
          <cell r="D11309" t="str">
            <v>M2</v>
          </cell>
          <cell r="E11309">
            <v>197.19</v>
          </cell>
        </row>
        <row r="11310">
          <cell r="A11310">
            <v>87844</v>
          </cell>
          <cell r="B11310" t="str">
            <v>COMPOSIÇÃO</v>
          </cell>
          <cell r="C11310" t="str">
            <v>REVESTIMENTO DECORATIVO MONOCAMADA APLICADO COM EQUIPAMENTO DE PROJEÇÃO EM SUPERFÍCIES EXTERNAS DA SACADA DE UM EDIFÍCIO DE ESTRUTURA CONVENCIONAL E ACABAMENTO RASPADO. AF_06/2014</v>
          </cell>
          <cell r="D11310" t="str">
            <v>M2</v>
          </cell>
          <cell r="E11310">
            <v>257.18</v>
          </cell>
        </row>
        <row r="11311">
          <cell r="A11311">
            <v>87845</v>
          </cell>
          <cell r="B11311" t="str">
            <v>COMPOSIÇÃO</v>
          </cell>
          <cell r="C11311" t="str">
            <v>REVESTIMENTO DECORATIVO MONOCAMADA APLICADO COM EQUIPAMENTO DE PROJEÇÃO EM SUPERFÍCIES EXTERNAS DA SACADA DE UM EDIFÍCIO DE ALVENARIA ESTRUTURAL E ACABAMENTO RASPADO. AF_06/2014</v>
          </cell>
          <cell r="D11311" t="str">
            <v>M2</v>
          </cell>
          <cell r="E11311">
            <v>183.8</v>
          </cell>
        </row>
        <row r="11312">
          <cell r="A11312">
            <v>87846</v>
          </cell>
          <cell r="B11312" t="str">
            <v>COMPOSIÇÃO</v>
          </cell>
          <cell r="C11312" t="str">
            <v>REVESTIMENTO DECORATIVO MONOCAMADA APLICADO MANUALMENTE EM PANOS CEGOS DA FACHADA DE UM EDIFÍCIO DE ESTRUTURA CONVENCIONAL, COM ACABAMENTO TRAVERTINO. AF_06/2014</v>
          </cell>
          <cell r="D11312" t="str">
            <v>M2</v>
          </cell>
          <cell r="E11312">
            <v>283.74</v>
          </cell>
        </row>
        <row r="11313">
          <cell r="A11313">
            <v>87847</v>
          </cell>
          <cell r="B11313" t="str">
            <v>COMPOSIÇÃO</v>
          </cell>
          <cell r="C11313" t="str">
            <v>REVESTIMENTO DECORATIVO MONOCAMADA APLICADO MANUALMENTE EM PANOS CEGOS DA FACHADA DE UM EDIFÍCIO DE ALVENARIA ESTRUTURAL, COM ACABAMENTO TRAVERTINO. AF_06/2014</v>
          </cell>
          <cell r="D11313" t="str">
            <v>M2</v>
          </cell>
          <cell r="E11313">
            <v>203.14</v>
          </cell>
        </row>
        <row r="11314">
          <cell r="A11314">
            <v>87848</v>
          </cell>
          <cell r="B11314" t="str">
            <v>COMPOSIÇÃO</v>
          </cell>
          <cell r="C11314" t="str">
            <v>REVESTIMENTO DECORATIVO MONOCAMADA APLICADO COM EQUIPAMENTO DE PROJEÇÃO EM PANOS CEGOS DA FACHADA DE UM EDIFÍCIO DE ESTRUTURA CONVENCIONAL, COM ACABAMENTO TRAVERTINO. AF_06/2014</v>
          </cell>
          <cell r="D11314" t="str">
            <v>M2</v>
          </cell>
          <cell r="E11314">
            <v>274.5</v>
          </cell>
        </row>
        <row r="11315">
          <cell r="A11315">
            <v>87849</v>
          </cell>
          <cell r="B11315" t="str">
            <v>COMPOSIÇÃO</v>
          </cell>
          <cell r="C11315" t="str">
            <v>REVESTIMENTO DECORATIVO MONOCAMADA APLICADO COM EQUIPAMENTO DE PROJEÇÃO EM PANOS CEGOS DA FACHADA DE UM EDIFÍCIO DE ALVENARIA ESTRUTURAL, COM ACABAMENTO TRAVERTINO. AF_06/2014</v>
          </cell>
          <cell r="D11315" t="str">
            <v>M2</v>
          </cell>
          <cell r="E11315">
            <v>195.01</v>
          </cell>
        </row>
        <row r="11316">
          <cell r="A11316">
            <v>87850</v>
          </cell>
          <cell r="B11316" t="str">
            <v>COMPOSIÇÃO</v>
          </cell>
          <cell r="C11316" t="str">
            <v>REVESTIMENTO DECORATIVO MONOCAMADA APLICADO MANUALMENTE EM PANOS DA FACHADA COM PRESENÇA DE VÃOS, DE UM EDIFÍCIO DE ESTRUTURA CONVENCIONAL E ACABAMENTO TRAVERTINO. AF_06/2014</v>
          </cell>
          <cell r="D11316" t="str">
            <v>M2</v>
          </cell>
          <cell r="E11316">
            <v>290.98</v>
          </cell>
        </row>
        <row r="11317">
          <cell r="A11317">
            <v>87851</v>
          </cell>
          <cell r="B11317" t="str">
            <v>COMPOSIÇÃO</v>
          </cell>
          <cell r="C11317" t="str">
            <v>REVESTIMENTO DECORATIVO MONOCAMADA APLICADO MANUALMENTE EM PANOS DA FACHADA COM PRESENÇA DE VÃOS, DE UM EDIFÍCIO DE ALVENARIA ESTRUTURAL E ACABAMENTO TRAVERTINO. AF_06/2014</v>
          </cell>
          <cell r="D11317" t="str">
            <v>M2</v>
          </cell>
          <cell r="E11317">
            <v>208.51</v>
          </cell>
        </row>
        <row r="11318">
          <cell r="A11318">
            <v>87852</v>
          </cell>
          <cell r="B11318" t="str">
            <v>COMPOSIÇÃO</v>
          </cell>
          <cell r="C11318" t="str">
            <v>REVESTIMENTO DECORATIVO MONOCAMADA APLICADO COM EQUIPAMENTO DE PROJEÇÃO EM PANOS DA FACHADA COM PRESENÇA DE VÃOS, DE UM EDIFÍCIO DE ESTRUTURA CONVENCIONAL E ACABAMENTO TRAVERTINO. AF_06/2014</v>
          </cell>
          <cell r="D11318" t="str">
            <v>M2</v>
          </cell>
          <cell r="E11318">
            <v>279.93</v>
          </cell>
        </row>
        <row r="11319">
          <cell r="A11319">
            <v>87853</v>
          </cell>
          <cell r="B11319" t="str">
            <v>COMPOSIÇÃO</v>
          </cell>
          <cell r="C11319" t="str">
            <v>REVESTIMENTO DECORATIVO MONOCAMADA APLICADO COM EQUIPAMENTO DE PROJEÇÃO EM PANOS DA FACHADA COM PRESENÇA DE VÃOS, DE UM EDIFÍCIO DE ALVENARIA ESTRUTURAL E ACABAMENTO TRAVERTINO. AF_06/2014</v>
          </cell>
          <cell r="D11319" t="str">
            <v>M2</v>
          </cell>
          <cell r="E11319">
            <v>198.53</v>
          </cell>
        </row>
        <row r="11320">
          <cell r="A11320">
            <v>87854</v>
          </cell>
          <cell r="B11320" t="str">
            <v>COMPOSIÇÃO</v>
          </cell>
          <cell r="C11320" t="str">
            <v>REVESTIMENTO DECORATIVO MONOCAMADA APLICADO MANUALMENTE EM SUPERFÍCIES EXTERNAS DA SACADA DE UM EDIFÍCIO DE ESTRUTURA CONVENCIONAL E ACABAMENTO TRAVERTINO. AF_06/2014</v>
          </cell>
          <cell r="D11320" t="str">
            <v>M2</v>
          </cell>
          <cell r="E11320">
            <v>292.56</v>
          </cell>
        </row>
        <row r="11321">
          <cell r="A11321">
            <v>87855</v>
          </cell>
          <cell r="B11321" t="str">
            <v>COMPOSIÇÃO</v>
          </cell>
          <cell r="C11321" t="str">
            <v>REVESTIMENTO DECORATIVO MONOCAMADA APLICADO MANUALMENTE EM SUPERFÍCIES EXTERNAS DA SACADA DE UM EDIFÍCIO DE ALVENARIA ESTRUTURAL E ACABAMENTO TRAVERTINO. AF_06/2014</v>
          </cell>
          <cell r="D11321" t="str">
            <v>M2</v>
          </cell>
          <cell r="E11321">
            <v>218.08</v>
          </cell>
        </row>
        <row r="11322">
          <cell r="A11322">
            <v>87856</v>
          </cell>
          <cell r="B11322" t="str">
            <v>COMPOSIÇÃO</v>
          </cell>
          <cell r="C11322" t="str">
            <v>REVESTIMENTO DECORATIVO MONOCAMADA APLICADO COM EQUIPAMENTO DE PROJEÇÃO EM SUPERFÍCIES EXTERNAS DA SACADA DE UM EDIFÍCIO DE ESTRUTURA CONVENCIONAL E ACABAMENTO TRAVERTINO. AF_06/2014</v>
          </cell>
          <cell r="D11322" t="str">
            <v>M2</v>
          </cell>
          <cell r="E11322">
            <v>276.86</v>
          </cell>
        </row>
        <row r="11323">
          <cell r="A11323">
            <v>87857</v>
          </cell>
          <cell r="B11323" t="str">
            <v>COMPOSIÇÃO</v>
          </cell>
          <cell r="C11323" t="str">
            <v>REVESTIMENTO DECORATIVO MONOCAMADA APLICADO COM EQUIPAMENTO DE PROJEÇÃO EM SUPERFÍCIES EXTERNAS DA SACADA DE UM EDIFÍCIO DE ALVENARIA ESTRUTURAL E ACABAMENTO TRAVERTINO. AF_06/2014</v>
          </cell>
          <cell r="D11323" t="str">
            <v>M2</v>
          </cell>
          <cell r="E11323">
            <v>203.46</v>
          </cell>
        </row>
        <row r="11324">
          <cell r="A11324">
            <v>87858</v>
          </cell>
          <cell r="B11324" t="str">
            <v>COMPOSIÇÃO</v>
          </cell>
          <cell r="C11324" t="str">
            <v>REVESTIMENTO DECORATIVO MONOCAMADA APLICADO MANUALMENTE NAS PAREDES INTERNAS DA SACADA COM ACABAMENTO RASPADO. AF_06/2014</v>
          </cell>
          <cell r="D11324" t="str">
            <v>M2</v>
          </cell>
          <cell r="E11324">
            <v>192</v>
          </cell>
        </row>
        <row r="11325">
          <cell r="A11325">
            <v>87859</v>
          </cell>
          <cell r="B11325" t="str">
            <v>COMPOSIÇÃO</v>
          </cell>
          <cell r="C11325" t="str">
            <v>REVESTIMENTO DECORATIVO MONOCAMADA APLICADO MANUALMENTE NAS PAREDES INTERNAS DA SACADA COM ACABAMENTO TRAVERTINO. AF_06/2014</v>
          </cell>
          <cell r="D11325" t="str">
            <v>M2</v>
          </cell>
          <cell r="E11325">
            <v>218.57</v>
          </cell>
        </row>
        <row r="11326">
          <cell r="A11326">
            <v>89048</v>
          </cell>
          <cell r="B11326" t="str">
            <v>COMPOSIÇÃO</v>
          </cell>
          <cell r="C11326" t="str">
            <v>(COMPOSIÇÃO REPRESENTATIVA) DO SERVIÇO DE EMBOÇO/MASSA ÚNICA, TRAÇO 1:2:8, PREPARO MECÂNICO, COM BETONEIRA DE 400L, EM PAREDES DE AMBIENTES INTERNOS, COM EXECUÇÃO DE TALISCAS, PARA EDIFICAÇÃO HABITACIONAL MULTIFAMILIAR (PRÉDIO). AF_11/2014</v>
          </cell>
          <cell r="D11326" t="str">
            <v>M2</v>
          </cell>
          <cell r="E11326">
            <v>37.479999999999997</v>
          </cell>
        </row>
        <row r="11327">
          <cell r="A11327">
            <v>89049</v>
          </cell>
          <cell r="B11327" t="str">
            <v>COMPOSIÇÃO</v>
          </cell>
          <cell r="C11327" t="str">
            <v>(COMPOSIÇÃO REPRESENTATIVA) DO SERVIÇO DE APLICAÇÃO MANUAL DE GESSO DESEMPENADO (SEM TALISCAS) EM TETO, ESPESSURA 0,5 CM, PARA EDIFICAÇÃO HABITACIONAL MULTIFAMILIAR (PRÉDIO). AF_11/2014</v>
          </cell>
          <cell r="D11327" t="str">
            <v>M2</v>
          </cell>
          <cell r="E11327">
            <v>23.66</v>
          </cell>
        </row>
        <row r="11328">
          <cell r="A11328">
            <v>89173</v>
          </cell>
          <cell r="B11328" t="str">
            <v>COMPOSIÇÃO</v>
          </cell>
          <cell r="C11328" t="str">
            <v>(COMPOSIÇÃO REPRESENTATIVA) DO SERVIÇO DE EMBOÇO/MASSA ÚNICA, APLICADO MANUALMENTE, TRAÇO 1:2:8, EM BETONEIRA DE 400L, PAREDES INTERNAS, COM EXECUÇÃO DE TALISCAS, EDIFICAÇÃO HABITACIONAL UNIFAMILIAR (CASAS) E EDIFICAÇÃO PÚBLICA PADRÃO. AF_12/2014</v>
          </cell>
          <cell r="D11328" t="str">
            <v>M2</v>
          </cell>
          <cell r="E11328">
            <v>36.93</v>
          </cell>
        </row>
        <row r="11329">
          <cell r="A11329">
            <v>90406</v>
          </cell>
          <cell r="B11329" t="str">
            <v>COMPOSIÇÃO</v>
          </cell>
          <cell r="C11329" t="str">
            <v>MASSA ÚNICA, PARA RECEBIMENTO DE PINTURA, EM ARGAMASSA TRAÇO 1:2:8, PREPARO MECÂNICO COM BETONEIRA 400L, APLICADA MANUALMENTE EM TETO, ESPESSURA DE 20MM, COM EXECUÇÃO DE TALISCAS. AF_03/2015</v>
          </cell>
          <cell r="D11329" t="str">
            <v>M2</v>
          </cell>
          <cell r="E11329">
            <v>46.81</v>
          </cell>
        </row>
        <row r="11330">
          <cell r="A11330">
            <v>90407</v>
          </cell>
          <cell r="B11330" t="str">
            <v>COMPOSIÇÃO</v>
          </cell>
          <cell r="C11330" t="str">
            <v>MASSA ÚNICA, PARA RECEBIMENTO DE PINTURA, EM ARGAMASSA TRAÇO 1:2:8, PREPARO MANUAL, APLICADA MANUALMENTE EM TETO, ESPESSURA DE 20MM, COM EXECUÇÃO DE TALISCAS. AF_03/2015</v>
          </cell>
          <cell r="D11330" t="str">
            <v>M2</v>
          </cell>
          <cell r="E11330">
            <v>51.24</v>
          </cell>
        </row>
        <row r="11331">
          <cell r="A11331">
            <v>90408</v>
          </cell>
          <cell r="B11331" t="str">
            <v>COMPOSIÇÃO</v>
          </cell>
          <cell r="C11331" t="str">
            <v>MASSA ÚNICA, PARA RECEBIMENTO DE PINTURA, EM ARGAMASSA TRAÇO 1:2:8, PREPARO MECÂNICO COM BETONEIRA 400L, APLICADA MANUALMENTE EM TETO, ESPESSURA DE 10MM, COM EXECUÇÃO DE TALISCAS. AF_03/2015</v>
          </cell>
          <cell r="D11331" t="str">
            <v>M2</v>
          </cell>
          <cell r="E11331">
            <v>33.200000000000003</v>
          </cell>
        </row>
        <row r="11332">
          <cell r="A11332">
            <v>90409</v>
          </cell>
          <cell r="B11332" t="str">
            <v>COMPOSIÇÃO</v>
          </cell>
          <cell r="C11332" t="str">
            <v>MASSA ÚNICA, PARA RECEBIMENTO DE PINTURA, EM ARGAMASSA TRAÇO 1:2:8, PREPARO MANUAL, APLICADA MANUALMENTE EM TETO, ESPESSURA DE 10MM, COM EXECUÇÃO DE TALISCAS. AF_03/2015</v>
          </cell>
          <cell r="D11332" t="str">
            <v>M2</v>
          </cell>
          <cell r="E11332">
            <v>35.71</v>
          </cell>
        </row>
        <row r="11333">
          <cell r="A11333">
            <v>104203</v>
          </cell>
          <cell r="B11333" t="str">
            <v>COMPOSIÇÃO</v>
          </cell>
          <cell r="C11333" t="str">
            <v>EMBOÇO OU MASSA ÚNICA EM ARGAMASSA TRAÇO 1:2:8, PREPARO MECÂNICA COM BETONEIRA 400 L, APLICADA COM PROJETOR TIPO CANEQUINHA EM PANOS DE FACHADA COM PRESENÇA DE VÃOS, ESPESSURA DE 25 MM, ACESSO POR BALANCIM MANUAL. AF_08/2022</v>
          </cell>
          <cell r="D11333" t="str">
            <v>M2</v>
          </cell>
          <cell r="E11333">
            <v>55.15</v>
          </cell>
        </row>
        <row r="11334">
          <cell r="A11334">
            <v>104204</v>
          </cell>
          <cell r="B11334" t="str">
            <v>COMPOSIÇÃO</v>
          </cell>
          <cell r="C11334" t="str">
            <v>EMBOÇO OU MASSA ÚNICA EM ARGAMASSA TRAÇO 1:2:8, PREPARO MECÂNICA COM BETONEIRA 400 L, APLICADA COM PROJETOR TIPO CANEQUINHA EM PANOS DE FACHADA COM PRESENÇA DE VÃOS, ESPESSURA DE 35 MM, ACESSO POR BALANCIM MANUAL. AF_08/2022</v>
          </cell>
          <cell r="D11334" t="str">
            <v>M2</v>
          </cell>
          <cell r="E11334">
            <v>71.180000000000007</v>
          </cell>
        </row>
        <row r="11335">
          <cell r="A11335">
            <v>104205</v>
          </cell>
          <cell r="B11335" t="str">
            <v>COMPOSIÇÃO</v>
          </cell>
          <cell r="C11335" t="str">
            <v>EMBOÇO OU MASSA ÚNICA EM ARGAMASSA TRAÇO 1:2:8, PREPARO MECÂNICA COM BETONEIRA 400 L, APLICADA COM PROJETOR TIPO CANEQUINHA EM PANOS DE FACHADA COM PRESENÇA DE VÃOS, ESPESSURA DE 45 MM, ACESSO POR BALANCIM MANUAL. AF_08/2022</v>
          </cell>
          <cell r="D11335" t="str">
            <v>M2</v>
          </cell>
          <cell r="E11335">
            <v>78.16</v>
          </cell>
        </row>
        <row r="11336">
          <cell r="A11336">
            <v>104206</v>
          </cell>
          <cell r="B11336" t="str">
            <v>COMPOSIÇÃO</v>
          </cell>
          <cell r="C11336" t="str">
            <v>EMBOÇO OU MASSA ÚNICA EM ARGAMASSA TRAÇO 1:2:8, PREPARO MECÂNICA COM BETONEIRA 400 L, APLICADA COM PROJETOR TIPO CANEQUINHA EM PANOS DE FACHADA COM PRESENÇA DE VÃOS, ESPESSURA DE 50 MM, ACESSO POR BALANCIM MANUAL. AF_08/2022</v>
          </cell>
          <cell r="D11336" t="str">
            <v>M2</v>
          </cell>
          <cell r="E11336">
            <v>86.25</v>
          </cell>
        </row>
        <row r="11337">
          <cell r="A11337">
            <v>104207</v>
          </cell>
          <cell r="B11337" t="str">
            <v>COMPOSIÇÃO</v>
          </cell>
          <cell r="C11337" t="str">
            <v>EMBOÇO OU MASSA ÚNICA EM ARGAMASSA TRAÇO 1:2:8, PREPARO MECÂNICA COM BETONEIRA 400 L, APLICADA COM PROJETOR TIPO CANEQUINHA EM PANOS DE FACHADA SEM PRESENÇA DE VÃOS, ESPESSURA DE 25 MM, ACESSO POR BALANCIM MANUAL. AF_08/2022</v>
          </cell>
          <cell r="D11337" t="str">
            <v>M2</v>
          </cell>
          <cell r="E11337">
            <v>41.56</v>
          </cell>
        </row>
        <row r="11338">
          <cell r="A11338">
            <v>104208</v>
          </cell>
          <cell r="B11338" t="str">
            <v>COMPOSIÇÃO</v>
          </cell>
          <cell r="C11338" t="str">
            <v>EMBOÇO OU MASSA ÚNICA EM ARGAMASSA TRAÇO 1:2:8, PREPARO MECÂNICA COM BETONEIRA 400 L, APLICADA COM PROJETOR TIPO CANEQUINHA EM PANOS DE FACHADA SEM PRESENÇA DE VÃOS, ESPESSURA DE 35 MM, ACESSO POR BALANCIM MANUAL. AF_08/2022</v>
          </cell>
          <cell r="D11338" t="str">
            <v>M2</v>
          </cell>
          <cell r="E11338">
            <v>57.13</v>
          </cell>
        </row>
        <row r="11339">
          <cell r="A11339">
            <v>104209</v>
          </cell>
          <cell r="B11339" t="str">
            <v>COMPOSIÇÃO</v>
          </cell>
          <cell r="C11339" t="str">
            <v>EMBOÇO OU MASSA ÚNICA EM ARGAMASSA TRAÇO 1:2:8, PREPARO MECÂNICA COM BETONEIRA 400 L, APLICADA COM PROJETOR TIPO CANEQUINHA EM PANOS DE FACHADA SEM PRESENÇA DE VÃOS, ESPESSURA DE 45 MM, ACESSO POR BALANCIM MANUAL. AF_08/2022</v>
          </cell>
          <cell r="D11339" t="str">
            <v>M2</v>
          </cell>
          <cell r="E11339">
            <v>63.7</v>
          </cell>
        </row>
        <row r="11340">
          <cell r="A11340">
            <v>104210</v>
          </cell>
          <cell r="B11340" t="str">
            <v>COMPOSIÇÃO</v>
          </cell>
          <cell r="C11340" t="str">
            <v>EMBOÇO OU MASSA ÚNICA EM ARGAMASSA TRAÇO 1:2:8, PREPARO MECÂNICA COM BETONEIRA 400 L, APLICADA COM PROJETOR TIPO CANEQUINHA EM PANOS DE FACHADA SEM PRESENÇA DE VÃOS, ESPESSURA DE 50 MM, ACESSO POR BALANCIM MANUAL. AF_08/2022</v>
          </cell>
          <cell r="D11340" t="str">
            <v>M2</v>
          </cell>
          <cell r="E11340">
            <v>66.25</v>
          </cell>
        </row>
        <row r="11341">
          <cell r="A11341">
            <v>104211</v>
          </cell>
          <cell r="B11341" t="str">
            <v>COMPOSIÇÃO</v>
          </cell>
          <cell r="C11341" t="str">
            <v>EMBOÇO OU MASSA ÚNICA EM ARGAMASSA TRAÇO 1:2:8, PREPARO MECÂNICA COM BETONEIRA 400 L, APLICADA COM PROJETOR TIPO CANEQUINHA EM SUPERFÍCIES EXTERNAS DA SACADA, ESPESSURA DE 25 MM, ACESSO POR BALANCIM MANUAL, SEM USO DE TELA METÁLICA. AF_08/2022</v>
          </cell>
          <cell r="D11341" t="str">
            <v>M2</v>
          </cell>
          <cell r="E11341">
            <v>76.430000000000007</v>
          </cell>
        </row>
        <row r="11342">
          <cell r="A11342">
            <v>104212</v>
          </cell>
          <cell r="B11342" t="str">
            <v>COMPOSIÇÃO</v>
          </cell>
          <cell r="C11342" t="str">
            <v>EMBOÇO OU MASSA ÚNICA EM ARGAMASSA TRAÇO 1:2:8, PREPARO MECÂNICA COM BETONEIRA 400 L, APLICADA COM PROJETOR TIPO CANEQUINHA EM SUPERFÍCIES EXTERNAS DA SACADA, ESPESSURA DE 35 MM, ACESSO POR BALANCIM MANUAL, SEM USO DE TELA METÁLICA. AF_08/2022</v>
          </cell>
          <cell r="D11342" t="str">
            <v>M2</v>
          </cell>
          <cell r="E11342">
            <v>92.06</v>
          </cell>
        </row>
        <row r="11343">
          <cell r="A11343">
            <v>104213</v>
          </cell>
          <cell r="B11343" t="str">
            <v>COMPOSIÇÃO</v>
          </cell>
          <cell r="C11343" t="str">
            <v>EMBOÇO OU MASSA ÚNICA EM ARGAMASSA TRAÇO 1:2:8, PREPARO MECÂNICA COM BETONEIRA 400 L, APLICADA COM PROJETOR TIPO CANEQUINHA EM SUPERFÍCIES EXTERNAS DA SACADA, ESPESSURA DE 45 MM, ACESSO POR BALANCIM MANUAL, SEM USO DE TELA METÁLICA. AF_08/2022</v>
          </cell>
          <cell r="D11343" t="str">
            <v>M2</v>
          </cell>
          <cell r="E11343">
            <v>98.63</v>
          </cell>
        </row>
        <row r="11344">
          <cell r="A11344">
            <v>104214</v>
          </cell>
          <cell r="B11344" t="str">
            <v>COMPOSIÇÃO</v>
          </cell>
          <cell r="C11344" t="str">
            <v>EMBOÇO OU MASSA ÚNICA EM ARGAMASSA TRAÇO 1:2:8, PREPARO MECÂNICA COM BETONEIRA 400 L, APLICADA COM PROJETOR TIPO CANEQUINHA EM SUPERFÍCIES EXTERNAS DA SACADA, ESPESSURA DE 50 MM, ACESSO POR BALANCIM MANUAL, SEM USO DE TELA METÁLICA. AF_08/2022</v>
          </cell>
          <cell r="D11344" t="str">
            <v>M2</v>
          </cell>
          <cell r="E11344">
            <v>117.43</v>
          </cell>
        </row>
        <row r="11345">
          <cell r="A11345">
            <v>104215</v>
          </cell>
          <cell r="B11345" t="str">
            <v>COMPOSIÇÃO</v>
          </cell>
          <cell r="C11345" t="str">
            <v>EMBOÇO OU MASSA ÚNICA EM ARGAMASSA TRAÇO 1:2:8, PREPARO MECÂNICA COM BETONEIRA 400 L, APLICADA COM PROJETOR TIPO CANEQUINHA EM SUPERFÍCIES INTERNAS DA SACADA, ESPESSURA DE 25 MM,  SEM USO DE TELA METÁLICA. AF_08/2022</v>
          </cell>
          <cell r="D11345" t="str">
            <v>M2</v>
          </cell>
          <cell r="E11345">
            <v>71.91</v>
          </cell>
        </row>
        <row r="11346">
          <cell r="A11346">
            <v>104216</v>
          </cell>
          <cell r="B11346" t="str">
            <v>COMPOSIÇÃO</v>
          </cell>
          <cell r="C11346" t="str">
            <v>EMBOÇO OU MASSA ÚNICA EM ARGAMASSA TRAÇO 1:2:8, PREPARO MECÂNICA COM BETONEIRA 400 L, APLICADA COM PROJETOR TIPO CANEQUINHA EM SUPERFÍCIES INTERNAS DA SACADA, ESPESSURA DE 35 MM, SEM USO DE TELA METÁLICA. AF_08/2022</v>
          </cell>
          <cell r="D11346" t="str">
            <v>M2</v>
          </cell>
          <cell r="E11346">
            <v>87.48</v>
          </cell>
        </row>
        <row r="11347">
          <cell r="A11347">
            <v>104217</v>
          </cell>
          <cell r="B11347" t="str">
            <v>COMPOSIÇÃO</v>
          </cell>
          <cell r="C11347" t="str">
            <v>EMBOÇO OU MASSA ÚNICA EM ARGAMASSA TRAÇO 1:2:8, PREPARO MECÂNICA COM BETONEIRA 400 L, APLICADA MANUALMENTE EM PANOS DE FACHADA COM PRESENÇA DE VÃOS, ESPESSURA DE 25 MM, ACESSO POR ANDAIME. AF_08/2022</v>
          </cell>
          <cell r="D11347" t="str">
            <v>M2</v>
          </cell>
          <cell r="E11347">
            <v>47.49</v>
          </cell>
        </row>
        <row r="11348">
          <cell r="A11348">
            <v>104218</v>
          </cell>
          <cell r="B11348" t="str">
            <v>COMPOSIÇÃO</v>
          </cell>
          <cell r="C11348" t="str">
            <v>EMBOÇO OU MASSA ÚNICA EM ARGAMASSA TRAÇO 1:2:8, PREPARO MANUAL, APLICADA MANUALMENTE EM PANOS DE FACHADA COM PRESENÇA DE VÃOS, ESPESSURA DE 25 MM, ACESSO POR ANDAIME. AF_08/2022</v>
          </cell>
          <cell r="D11348" t="str">
            <v>M2</v>
          </cell>
          <cell r="E11348">
            <v>51.2</v>
          </cell>
        </row>
        <row r="11349">
          <cell r="A11349">
            <v>104219</v>
          </cell>
          <cell r="B11349" t="str">
            <v>COMPOSIÇÃO</v>
          </cell>
          <cell r="C11349" t="str">
            <v>EMBOÇO OU MASSA ÚNICA EM ARGAMASSA INDUSTRIALIZADA, PREPARO MECÂNICA E APLICAÇÃO COM EQUIPAMENTO DE MISTURA E PROJEÇÃO DE 1,5 M3/H DE ARGAMASSA EM PANOS DE FACHADA COM PRESENÇA DE VÃOS, ESPESSURA DE 25 MM, ACESSO POR ANDAIME. AF_08/2022</v>
          </cell>
          <cell r="D11349" t="str">
            <v>M2</v>
          </cell>
          <cell r="E11349">
            <v>103.32</v>
          </cell>
        </row>
        <row r="11350">
          <cell r="A11350">
            <v>104220</v>
          </cell>
          <cell r="B11350" t="str">
            <v>COMPOSIÇÃO</v>
          </cell>
          <cell r="C11350" t="str">
            <v>EMBOÇO OU MASSA ÚNICA EM ARGAMASSA TRAÇO 1:2:8, PREPARO MECÂNICA COM BETONEIRA 400 L, APLICADA COM PROJETOR TIPO CANEQUINHA EM PANOS DE FACHADA COM PRESENÇA DE VÃOS, ESPESSURA DE 25 MM, ACESSO POR ANDAIME. AF_08/2022</v>
          </cell>
          <cell r="D11350" t="str">
            <v>M2</v>
          </cell>
          <cell r="E11350">
            <v>51.5</v>
          </cell>
        </row>
        <row r="11351">
          <cell r="A11351">
            <v>104221</v>
          </cell>
          <cell r="B11351" t="str">
            <v>COMPOSIÇÃO</v>
          </cell>
          <cell r="C11351" t="str">
            <v>EMBOÇO OU MASSA ÚNICA EM ARGAMASSA TRAÇO 1:2:8, PREPARO MECÂNICA COM BETONEIRA 400 L, APLICADA MANUALMENTE EM PANOS DE FACHADA COM PRESENÇA DE VÃOS, ESPESSURA DE 35 MM, ACESSO POR ANDAIME. AF_08/2022</v>
          </cell>
          <cell r="D11351" t="str">
            <v>M2</v>
          </cell>
          <cell r="E11351">
            <v>61.08</v>
          </cell>
        </row>
        <row r="11352">
          <cell r="A11352">
            <v>104222</v>
          </cell>
          <cell r="B11352" t="str">
            <v>COMPOSIÇÃO</v>
          </cell>
          <cell r="C11352" t="str">
            <v>EMBOÇO OU MASSA ÚNICA EM ARGAMASSA TRAÇO 1:2:8, PREPARO MANUAL, APLICADA MANUALMENTE EM PANOS DE FACHADA COM PRESENÇA DE VÃOS, ESPESSURA DE 35 MM, ACESSO POR ANDAIME. AF_08/2022</v>
          </cell>
          <cell r="D11352" t="str">
            <v>M2</v>
          </cell>
          <cell r="E11352">
            <v>66.05</v>
          </cell>
        </row>
        <row r="11353">
          <cell r="A11353">
            <v>104223</v>
          </cell>
          <cell r="B11353" t="str">
            <v>COMPOSIÇÃO</v>
          </cell>
          <cell r="C11353" t="str">
            <v>EMBOÇO OU MASSA ÚNICA EM ARGAMASSA INDUSTRIALIZADA, PREPARO MECÂNICA E APLICAÇÃO COM EQUIPAMENTO DE MISTURA E PROJEÇÃO DE 1,5 M3/H DE ARGAMASSA EM PANOS DE FACHADA COM PRESENÇA DE VÃOS, ESPESSURA DE 35 MM, ACESSO POR ANDAIME. AF_08/2022</v>
          </cell>
          <cell r="D11353" t="str">
            <v>M2</v>
          </cell>
          <cell r="E11353">
            <v>136.09</v>
          </cell>
        </row>
        <row r="11354">
          <cell r="A11354">
            <v>104224</v>
          </cell>
          <cell r="B11354" t="str">
            <v>COMPOSIÇÃO</v>
          </cell>
          <cell r="C11354" t="str">
            <v>EMBOÇO OU MASSA ÚNICA EM ARGAMASSA TRAÇO 1:2:8, PREPARO MECÂNICA COM BETONEIRA 400 L, APLICADA COM PROJETOR TIPO CANEQUINHA EM PANOS DE FACHADA COM PRESENÇA DE VÃOS, ESPESSURA DE 35 MM, ACESSO POR ANDAIME. AF_08/2022</v>
          </cell>
          <cell r="D11354" t="str">
            <v>M2</v>
          </cell>
          <cell r="E11354">
            <v>66.45</v>
          </cell>
        </row>
        <row r="11355">
          <cell r="A11355">
            <v>104225</v>
          </cell>
          <cell r="B11355" t="str">
            <v>COMPOSIÇÃO</v>
          </cell>
          <cell r="C11355" t="str">
            <v>EMBOÇO OU MASSA ÚNICA EM ARGAMASSA TRAÇO 1:2:8, PREPARO MECÂNICA COM BETONEIRA 400 L, APLICADA MANUALMENTE EM PANOS DE FACHADA COM PRESENÇA DE VÃOS, ESPESSURA DE 45 MM, ACESSO POR ANDAIME. AF_08/2022</v>
          </cell>
          <cell r="D11355" t="str">
            <v>M2</v>
          </cell>
          <cell r="E11355">
            <v>67.349999999999994</v>
          </cell>
        </row>
        <row r="11356">
          <cell r="A11356">
            <v>104226</v>
          </cell>
          <cell r="B11356" t="str">
            <v>COMPOSIÇÃO</v>
          </cell>
          <cell r="C11356" t="str">
            <v>EMBOÇO OU MASSA ÚNICA EM ARGAMASSA TRAÇO 1:2:8, PREPARO MANUAL, APLICADA MANUALMENTE EM PANOS DE FACHADA COM PRESENÇA DE VÃOS, ESPESSURA DE 45 MM, ACESSO POR ANDAIME. AF_08/2022</v>
          </cell>
          <cell r="D11356" t="str">
            <v>M2</v>
          </cell>
          <cell r="E11356">
            <v>73.58</v>
          </cell>
        </row>
        <row r="11357">
          <cell r="A11357">
            <v>104227</v>
          </cell>
          <cell r="B11357" t="str">
            <v>COMPOSIÇÃO</v>
          </cell>
          <cell r="C11357" t="str">
            <v>EMBOÇO OU MASSA ÚNICA EM ARGAMASSA INDUSTRIALIZADA, PREPARO MECÂNICA E APLICAÇÃO COM EQUIPAMENTO DE MISTURA E PROJEÇÃO DE 1,5 M3/H DE ARGAMASSA EM PANOS DE FACHADA COM PRESENÇA DE VÃOS, ESPESSURA DE 45 MM, ACESSO POR ANDAIME. AF_08/2022</v>
          </cell>
          <cell r="D11357" t="str">
            <v>M2</v>
          </cell>
          <cell r="E11357">
            <v>162.19</v>
          </cell>
        </row>
        <row r="11358">
          <cell r="A11358">
            <v>104228</v>
          </cell>
          <cell r="B11358" t="str">
            <v>COMPOSIÇÃO</v>
          </cell>
          <cell r="C11358" t="str">
            <v>EMBOÇO OU MASSA ÚNICA EM ARGAMASSA TRAÇO 1:2:8, PREPARO MECÂNICA COM BETONEIRA 400 L, APLICADA COM PROJETOR TIPO CANEQUINHA EM PANOS DE FACHADA COM PRESENÇA DE VÃOS, ESPESSURA DE 45 MM, ACESSO POR ANDAIME. AF_08/2022</v>
          </cell>
          <cell r="D11358" t="str">
            <v>M2</v>
          </cell>
          <cell r="E11358">
            <v>73.430000000000007</v>
          </cell>
        </row>
        <row r="11359">
          <cell r="A11359">
            <v>104229</v>
          </cell>
          <cell r="B11359" t="str">
            <v>COMPOSIÇÃO</v>
          </cell>
          <cell r="C11359" t="str">
            <v>EMBOÇO OU MASSA ÚNICA EM ARGAMASSA TRAÇO 1:2:8, PREPARO MECÂNICA COM BETONEIRA 400 L, APLICADA MANUALMENTE EM PANOS DE FACHADA COM PRESENÇA DE VÃOS, ESPESSURA DE 50 MM, ACESSO POR ANDAIME. AF_08/2022</v>
          </cell>
          <cell r="D11359" t="str">
            <v>M2</v>
          </cell>
          <cell r="E11359">
            <v>78.83</v>
          </cell>
        </row>
        <row r="11360">
          <cell r="A11360">
            <v>104230</v>
          </cell>
          <cell r="B11360" t="str">
            <v>COMPOSIÇÃO</v>
          </cell>
          <cell r="C11360" t="str">
            <v>EMBOÇO OU MASSA ÚNICA EM ARGAMASSA TRAÇO 1:2:8, PREPARO MANUAL, APLICADA MANUALMENTE EM PANOS DE FACHADA COM PRESENÇA DE VÃOS, ESPESSURA DE 50 MM, ACESSO POR ANDAIME. AF_08/2022</v>
          </cell>
          <cell r="D11360" t="str">
            <v>M2</v>
          </cell>
          <cell r="E11360">
            <v>85.69</v>
          </cell>
        </row>
        <row r="11361">
          <cell r="A11361">
            <v>104231</v>
          </cell>
          <cell r="B11361" t="str">
            <v>COMPOSIÇÃO</v>
          </cell>
          <cell r="C11361" t="str">
            <v>EMBOÇO OU MASSA ÚNICA EM ARGAMASSA INDUSTRIALIZADA, PREPARO MECÂNICA E APLICAÇÃO COM EQUIPAMENTO DE MISTURA E PROJEÇÃO DE 1,5 M3/H DE ARGAMASSA EM PANOS DE FACHADA COM PRESENÇA DE VÃOS, ESPESSURA DE 50 MM, ACESSO POR ANDAIME. AF_08/2022</v>
          </cell>
          <cell r="D11361" t="str">
            <v>M2</v>
          </cell>
          <cell r="E11361">
            <v>178.59</v>
          </cell>
        </row>
        <row r="11362">
          <cell r="A11362">
            <v>104232</v>
          </cell>
          <cell r="B11362" t="str">
            <v>COMPOSIÇÃO</v>
          </cell>
          <cell r="C11362" t="str">
            <v>EMBOÇO OU MASSA ÚNICA EM ARGAMASSA TRAÇO 1:2:8, PREPARO MECÂNICA COM BETONEIRA 400 L, APLICADA COM PROJETOR TIPO CANEQUINHA EM PANOS DE FACHADA COM PRESENÇA DE VÃOS, ESPESSURA DE 50 MM, ACESSO POR ANDAIME. AF_08/2022</v>
          </cell>
          <cell r="D11362" t="str">
            <v>M2</v>
          </cell>
          <cell r="E11362">
            <v>81.03</v>
          </cell>
        </row>
        <row r="11363">
          <cell r="A11363">
            <v>104233</v>
          </cell>
          <cell r="B11363" t="str">
            <v>COMPOSIÇÃO</v>
          </cell>
          <cell r="C11363" t="str">
            <v>EMBOÇO OU MASSA ÚNICA EM ARGAMASSA TRAÇO 1:2:8, PREPARO MECÂNICA COM BETONEIRA 400 L, APLICADA MANUALMENTE EM PANOS DE FACHADA SEM PRESENÇA DE VÃOS, ESPESSURA DE 25 MM, ACESSO POR ANDAIME. AF_08/2022</v>
          </cell>
          <cell r="D11363" t="str">
            <v>M2</v>
          </cell>
          <cell r="E11363">
            <v>36.28</v>
          </cell>
        </row>
        <row r="11364">
          <cell r="A11364">
            <v>104234</v>
          </cell>
          <cell r="B11364" t="str">
            <v>COMPOSIÇÃO</v>
          </cell>
          <cell r="C11364" t="str">
            <v>EMBOÇO OU MASSA ÚNICA EM ARGAMASSA TRAÇO 1:2:8, PREPARO MANUAL, APLICADA MANUALMENTE EM PANOS DE FACHADA SEM PRESENÇA DE VÃOS, ESPESSURA DE 25 MM, ACESSO POR ANDAIME. AF_08/2022</v>
          </cell>
          <cell r="D11364" t="str">
            <v>M2</v>
          </cell>
          <cell r="E11364">
            <v>39.74</v>
          </cell>
        </row>
        <row r="11365">
          <cell r="A11365">
            <v>104235</v>
          </cell>
          <cell r="B11365" t="str">
            <v>COMPOSIÇÃO</v>
          </cell>
          <cell r="C11365" t="str">
            <v>EMBOÇO OU MASSA ÚNICA EM ARGAMASSA INDUSTRIALIZADA, PREPARO MECÂNICA E APLICAÇÃO COM EQUIPAMENTO DE MISTURA E PROJEÇÃO DE 1,5 M3/H DE ARGAMASSA EM PANOS DE FACHADA SEM PRESENÇA DE VÃOS, ESPESSURA DE 25 MM, ACESSO POR ANDAIME. AF_08/2022</v>
          </cell>
          <cell r="D11365" t="str">
            <v>M2</v>
          </cell>
          <cell r="E11365">
            <v>89.09</v>
          </cell>
        </row>
        <row r="11366">
          <cell r="A11366">
            <v>104236</v>
          </cell>
          <cell r="B11366" t="str">
            <v>COMPOSIÇÃO</v>
          </cell>
          <cell r="C11366" t="str">
            <v>EMBOÇO OU MASSA ÚNICA EM ARGAMASSA TRAÇO 1:2:8, PREPARO MECÂNICA COM BETONEIRA 400 L, APLICADA COM PROJETOR TIPO CANEQUINHA EM PANOS DE FACHADA SEM PRESENÇA DE VÃOS, ESPESSURA DE 25 MM, ACESSO POR ANDAIME. AF_08/2022</v>
          </cell>
          <cell r="D11366" t="str">
            <v>M2</v>
          </cell>
          <cell r="E11366">
            <v>39.32</v>
          </cell>
        </row>
        <row r="11367">
          <cell r="A11367">
            <v>104237</v>
          </cell>
          <cell r="B11367" t="str">
            <v>COMPOSIÇÃO</v>
          </cell>
          <cell r="C11367" t="str">
            <v>EMBOÇO OU MASSA ÚNICA EM ARGAMASSA TRAÇO 1:2:8, PREPARO MECÂNICA COM BETONEIRA 400 L, APLICADA MANUALMENTE EM PANOS DE FACHADA SEM PRESENÇA DE VÃOS, ESPESSURA DE 35 MM, ACESSO POR ANDAIME. AF_08/2022</v>
          </cell>
          <cell r="D11367" t="str">
            <v>M2</v>
          </cell>
          <cell r="E11367">
            <v>49.51</v>
          </cell>
        </row>
        <row r="11368">
          <cell r="A11368">
            <v>104238</v>
          </cell>
          <cell r="B11368" t="str">
            <v>COMPOSIÇÃO</v>
          </cell>
          <cell r="C11368" t="str">
            <v>EMBOÇO OU MASSA ÚNICA EM ARGAMASSA TRAÇO 1:2:8, PREPARO MANUAL, APLICADA MANUALMENTE EM PANOS DE FACHADA SEM PRESENÇA DE VÃOS, ESPESSURA DE 35 MM, ACESSO POR ANDAIME. AF_08/2022</v>
          </cell>
          <cell r="D11368" t="str">
            <v>M2</v>
          </cell>
          <cell r="E11368">
            <v>54.15</v>
          </cell>
        </row>
        <row r="11369">
          <cell r="A11369">
            <v>104239</v>
          </cell>
          <cell r="B11369" t="str">
            <v>COMPOSIÇÃO</v>
          </cell>
          <cell r="C11369" t="str">
            <v>EMBOÇO OU MASSA ÚNICA EM ARGAMASSA INDUSTRIALIZADA, PREPARO MECÂNICA E APLICAÇÃO COM EQUIPAMENTO DE MISTURA E PROJEÇÃO DE 1,5 M3/H DE ARGAMASSA EM PANOS DE FACHADA SEM PRESENÇA DE VÃOS, ESPESSURA DE 35 MM, ACESSO POR ANDAIME. AF_08/2022</v>
          </cell>
          <cell r="D11369" t="str">
            <v>M2</v>
          </cell>
          <cell r="E11369">
            <v>120.19</v>
          </cell>
        </row>
        <row r="11370">
          <cell r="A11370">
            <v>104240</v>
          </cell>
          <cell r="B11370" t="str">
            <v>COMPOSIÇÃO</v>
          </cell>
          <cell r="C11370" t="str">
            <v>EMBOÇO OU MASSA ÚNICA EM ARGAMASSA TRAÇO 1:2:8, PREPARO MECÂNICA COM BETONEIRA 400 L, APLICADA COM PROJETOR TIPO CANEQUINHA EM PANOS DE FACHADA SEM PRESENÇA DE VÃOS, ESPESSURA DE 35 MM, ACESSO POR ANDAIME. AF_08/2022</v>
          </cell>
          <cell r="D11370" t="str">
            <v>M2</v>
          </cell>
          <cell r="E11370">
            <v>53.91</v>
          </cell>
        </row>
        <row r="11371">
          <cell r="A11371">
            <v>104241</v>
          </cell>
          <cell r="B11371" t="str">
            <v>COMPOSIÇÃO</v>
          </cell>
          <cell r="C11371" t="str">
            <v>EMBOÇO OU MASSA ÚNICA EM ARGAMASSA TRAÇO 1:2:8, PREPARO MECÂNICA COM BETONEIRA 400 L, APLICADA MANUALMENTE EM PANOS DE FACHADA SEM PRESENÇA DE VÃOS, ESPESSURA DE 45 MM, ACESSO POR ANDAIME. AF_08/2022</v>
          </cell>
          <cell r="D11371" t="str">
            <v>M2</v>
          </cell>
          <cell r="E11371">
            <v>55.37</v>
          </cell>
        </row>
        <row r="11372">
          <cell r="A11372">
            <v>104242</v>
          </cell>
          <cell r="B11372" t="str">
            <v>COMPOSIÇÃO</v>
          </cell>
          <cell r="C11372" t="str">
            <v>EMBOÇO OU MASSA ÚNICA EM ARGAMASSA TRAÇO 1:2:8, PREPARO MANUAL, APLICADA MANUALMENTE EM PANOS DE FACHADA SEM PRESENÇA DE VÃOS, ESPESSURA DE 45 MM, ACESSO POR ANDAIME. AF_08/2022</v>
          </cell>
          <cell r="D11372" t="str">
            <v>M2</v>
          </cell>
          <cell r="E11372">
            <v>61.19</v>
          </cell>
        </row>
        <row r="11373">
          <cell r="A11373">
            <v>104243</v>
          </cell>
          <cell r="B11373" t="str">
            <v>COMPOSIÇÃO</v>
          </cell>
          <cell r="C11373" t="str">
            <v>EMBOÇO OU MASSA ÚNICA EM ARGAMASSA INDUSTRIALIZADA, PREPARO MECÂNICA E APLICAÇÃO COM EQUIPAMENTO DE MISTURA E PROJEÇÃO DE 1,5 M3/H DE ARGAMASSA EM PANOS DE FACHADA SEM PRESENÇA DE VÃOS, ESPESSURA DE 45 MM, ACESSO POR ANDAIME. AF_08/2022</v>
          </cell>
          <cell r="D11373" t="str">
            <v>M2</v>
          </cell>
          <cell r="E11373">
            <v>144.58000000000001</v>
          </cell>
        </row>
        <row r="11374">
          <cell r="A11374">
            <v>104244</v>
          </cell>
          <cell r="B11374" t="str">
            <v>COMPOSIÇÃO</v>
          </cell>
          <cell r="C11374" t="str">
            <v>EMBOÇO OU MASSA ÚNICA EM ARGAMASSA TRAÇO 1:2:8, PREPARO MECÂNICA COM BETONEIRA 400 L, APLICADA COM PROJETOR TIPO CANEQUINHA EM PANOS DE FACHADA SEM PRESENÇA DE VÃOS, ESPESSURA DE 45 MM, ACESSO POR ANDAIME. AF_08/2022</v>
          </cell>
          <cell r="D11374" t="str">
            <v>M2</v>
          </cell>
          <cell r="E11374">
            <v>60.47</v>
          </cell>
        </row>
        <row r="11375">
          <cell r="A11375">
            <v>104245</v>
          </cell>
          <cell r="B11375" t="str">
            <v>COMPOSIÇÃO</v>
          </cell>
          <cell r="C11375" t="str">
            <v>EMBOÇO OU MASSA ÚNICA EM ARGAMASSA TRAÇO 1:2:8, PREPARO MECÂNICA COM BETONEIRA 400 L, APLICADA MANUALMENTE EM PANOS DE FACHADA SEM PRESENÇA DE VÃOS, ESPESSURA DE 50 MM, ACESSO POR ANDAIME. AF_08/2022</v>
          </cell>
          <cell r="D11375" t="str">
            <v>M2</v>
          </cell>
          <cell r="E11375">
            <v>60.39</v>
          </cell>
        </row>
        <row r="11376">
          <cell r="A11376">
            <v>104246</v>
          </cell>
          <cell r="B11376" t="str">
            <v>COMPOSIÇÃO</v>
          </cell>
          <cell r="C11376" t="str">
            <v>EMBOÇO OU MASSA ÚNICA EM ARGAMASSA TRAÇO 1:2:8, PREPARO MANUAL, APLICADA MANUALMENTE EM PANOS DE FACHADA SEM PRESENÇA DE VÃOS, ESPESSURA DE 50 MM, ACESSO POR ANDAIME. AF_08/2022</v>
          </cell>
          <cell r="D11376" t="str">
            <v>M2</v>
          </cell>
          <cell r="E11376">
            <v>66.8</v>
          </cell>
        </row>
        <row r="11377">
          <cell r="A11377">
            <v>104247</v>
          </cell>
          <cell r="B11377" t="str">
            <v>COMPOSIÇÃO</v>
          </cell>
          <cell r="C11377" t="str">
            <v>EMBOÇO OU MASSA ÚNICA EM ARGAMASSA INDUSTRIALIZADA, PREPARO MECÂNICA E APLICAÇÃO COM EQUIPAMENTO DE MISTURA E PROJEÇÃO DE 1,5 M3/H DE ARGAMASSA EM PANOS DE FACHADA SEM PRESENÇA DE VÃOS, ESPESSURA DE 50 MM, ACESSO POR ANDAIME. AF_08/2022</v>
          </cell>
          <cell r="D11377" t="str">
            <v>M2</v>
          </cell>
          <cell r="E11377">
            <v>156.24</v>
          </cell>
        </row>
        <row r="11378">
          <cell r="A11378">
            <v>104248</v>
          </cell>
          <cell r="B11378" t="str">
            <v>COMPOSIÇÃO</v>
          </cell>
          <cell r="C11378" t="str">
            <v>EMBOÇO OU MASSA ÚNICA EM ARGAMASSA TRAÇO 1:2:8, PREPARO MECÂNICA COM BETONEIRA 400 L, APLICADA COM PROJETOR TIPO CANEQUINHA EM PANOS DE FACHADA SEM PRESENÇA DE VÃOS, ESPESSURA DE 50 MM, ACESSO POR ANDAIME. AF_08/2022</v>
          </cell>
          <cell r="D11378" t="str">
            <v>M2</v>
          </cell>
          <cell r="E11378">
            <v>63.12</v>
          </cell>
        </row>
        <row r="11379">
          <cell r="A11379">
            <v>104249</v>
          </cell>
          <cell r="B11379" t="str">
            <v>COMPOSIÇÃO</v>
          </cell>
          <cell r="C11379" t="str">
            <v>EMBOÇO OU MASSA ÚNICA EM ARGAMASSA TRAÇO 1:2:8, PREPARO MECÂNICA COM BETONEIRA 400 L, APLICADA MANUALMENTE EM SUPERFÍCIES EXTERNAS DA SACADA, ESPESSURA DE 25 MM, ACESSO POR ANDAIME, SEM USO DE TELA METÁLICA. AF_08/2022</v>
          </cell>
          <cell r="D11379" t="str">
            <v>M2</v>
          </cell>
          <cell r="E11379">
            <v>64.069999999999993</v>
          </cell>
        </row>
        <row r="11380">
          <cell r="A11380">
            <v>104250</v>
          </cell>
          <cell r="B11380" t="str">
            <v>COMPOSIÇÃO</v>
          </cell>
          <cell r="C11380" t="str">
            <v>EMBOÇO OU MASSA ÚNICA EM ARGAMASSA TRAÇO 1:2:8, PREPARO MANUAL, APLICADA MANUALMENTE EM SUPERFÍCIES EXTERNAS DA SACADA, ESPESSURA DE 25 MM, ACESSO POR ANDAIME, SEM USO DE TELA METÁLICA. AF_08/2022</v>
          </cell>
          <cell r="D11380" t="str">
            <v>M2</v>
          </cell>
          <cell r="E11380">
            <v>67.53</v>
          </cell>
        </row>
        <row r="11381">
          <cell r="A11381">
            <v>104251</v>
          </cell>
          <cell r="B11381" t="str">
            <v>COMPOSIÇÃO</v>
          </cell>
          <cell r="C11381"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D11381" t="str">
            <v>M2</v>
          </cell>
          <cell r="E11381">
            <v>114.14</v>
          </cell>
        </row>
        <row r="11382">
          <cell r="A11382">
            <v>104252</v>
          </cell>
          <cell r="B11382" t="str">
            <v>COMPOSIÇÃO</v>
          </cell>
          <cell r="C11382" t="str">
            <v>EMBOÇO OU MASSA ÚNICA EM ARGAMASSA TRAÇO 1:2:8, PREPARO MECÂNICA COM BETONEIRA 400 L, APLICADA COM PROJETOR TIPO CANEQUINHA EM SUPERFÍCIES EXTERNAS DA SACADA, ESPESSURA DE 25 MM, ACESSO POR ANDAIME, SEM USO DE TELA METÁLICA. AF_08/2022</v>
          </cell>
          <cell r="D11382" t="str">
            <v>M2</v>
          </cell>
          <cell r="E11382">
            <v>69.87</v>
          </cell>
        </row>
        <row r="11383">
          <cell r="A11383">
            <v>104253</v>
          </cell>
          <cell r="B11383" t="str">
            <v>COMPOSIÇÃO</v>
          </cell>
          <cell r="C11383" t="str">
            <v>EMBOÇO OU MASSA ÚNICA EM ARGAMASSA TRAÇO 1:2:8, PREPARO MECÂNICA COM BETONEIRA 400 L, APLICADA MANUALMENTE EM SUPERFÍCIES EXTERNAS DA SACADA, ESPESSURA DE 35 MM, ACESSO POR ANDAIME, SEM USO DE TELA METÁLICA. AF_08/2022</v>
          </cell>
          <cell r="D11383" t="str">
            <v>M2</v>
          </cell>
          <cell r="E11383">
            <v>77.31</v>
          </cell>
        </row>
        <row r="11384">
          <cell r="A11384">
            <v>104254</v>
          </cell>
          <cell r="B11384" t="str">
            <v>COMPOSIÇÃO</v>
          </cell>
          <cell r="C11384" t="str">
            <v>EMBOÇO OU MASSA ÚNICA EM ARGAMASSA TRAÇO 1:2:8, PREPARO MANUAL, APLICADA MANUALMENTE EM SUPERFÍCIES EXTERNAS DA SACADA, ESPESSURA DE 35 MM, ACESSO POR ANDAIME, SEM USO DE TELA METÁLICA. AF_08/2022</v>
          </cell>
          <cell r="D11384" t="str">
            <v>M2</v>
          </cell>
          <cell r="E11384">
            <v>81.95</v>
          </cell>
        </row>
        <row r="11385">
          <cell r="A11385">
            <v>104255</v>
          </cell>
          <cell r="B11385" t="str">
            <v>COMPOSIÇÃO</v>
          </cell>
          <cell r="C11385"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D11385" t="str">
            <v>M2</v>
          </cell>
          <cell r="E11385">
            <v>145.24</v>
          </cell>
        </row>
        <row r="11386">
          <cell r="A11386">
            <v>104256</v>
          </cell>
          <cell r="B11386" t="str">
            <v>COMPOSIÇÃO</v>
          </cell>
          <cell r="C11386" t="str">
            <v>EMBOÇO OU MASSA ÚNICA EM ARGAMASSA TRAÇO 1:2:8, PREPARO MECÂNICO COM BETONEIRA 400 L, APLICADA COM PROJETOR TIPO CANEQUINHA EM SUPERFÍCIES EXTERNAS DA SACADA, ESPESSURA DE 35 MM, ACESSO POR ANDAIME, SEM USO DE TELA METÁLICA. AF_08/2022</v>
          </cell>
          <cell r="D11386" t="str">
            <v>M2</v>
          </cell>
          <cell r="E11386">
            <v>84.46</v>
          </cell>
        </row>
        <row r="11387">
          <cell r="A11387">
            <v>104257</v>
          </cell>
          <cell r="B11387" t="str">
            <v>COMPOSIÇÃO</v>
          </cell>
          <cell r="C11387" t="str">
            <v>EMBOÇO OU MASSA ÚNICA EM ARGAMASSA TRAÇO 1:2:8, PREPARO MECÂNICO COM BETONEIRA 400 L, APLICADA MANUALMENTE EM SUPERFÍCIES EXTERNAS DA SACADA, ESPESSURA DE 45 MM, ACESSO POR ANDAIME, SEM USO DE TELA METÁLICA. AF_08/2022</v>
          </cell>
          <cell r="D11387" t="str">
            <v>M2</v>
          </cell>
          <cell r="E11387">
            <v>83.17</v>
          </cell>
        </row>
        <row r="11388">
          <cell r="A11388">
            <v>104258</v>
          </cell>
          <cell r="B11388" t="str">
            <v>COMPOSIÇÃO</v>
          </cell>
          <cell r="C11388" t="str">
            <v>EMBOÇO OU MASSA ÚNICA EM ARGAMASSA TRAÇO 1:2:8, PREPARO MANUAL, APLICADA MANUALMENTE EM SUPERFÍCIES EXTERNAS DA SACADA, ESPESSURA DE 45 MM, ACESSO POR ANDAIME, SEM USO DE TELA METÁLICA. AF_08/2022</v>
          </cell>
          <cell r="D11388" t="str">
            <v>M2</v>
          </cell>
          <cell r="E11388">
            <v>88.99</v>
          </cell>
        </row>
        <row r="11389">
          <cell r="A11389">
            <v>104259</v>
          </cell>
          <cell r="B11389" t="str">
            <v>COMPOSIÇÃO</v>
          </cell>
          <cell r="C11389"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D11389" t="str">
            <v>M2</v>
          </cell>
          <cell r="E11389">
            <v>169.63</v>
          </cell>
        </row>
        <row r="11390">
          <cell r="A11390">
            <v>104260</v>
          </cell>
          <cell r="B11390" t="str">
            <v>COMPOSIÇÃO</v>
          </cell>
          <cell r="C11390" t="str">
            <v>EMBOÇO OU MASSA ÚNICA EM ARGAMASSA TRAÇO 1:2:8, PREPARO MECÂNICO COM BETONEIRA 400 L, APLICADA COM PROJETOR TIPO CANEQUINHA EM SUPERFÍCIES EXTERNAS DA SACADA, ESPESSURA DE 45 MM, ACESSO POR ANDAIME, SEM USO DE TELA METÁLICA. AF_08/2022</v>
          </cell>
          <cell r="D11390" t="str">
            <v>M2</v>
          </cell>
          <cell r="E11390">
            <v>91.02</v>
          </cell>
        </row>
        <row r="11391">
          <cell r="A11391">
            <v>104261</v>
          </cell>
          <cell r="B11391" t="str">
            <v>COMPOSIÇÃO</v>
          </cell>
          <cell r="C11391" t="str">
            <v>EMBOÇO OU MASSA ÚNICA EM ARGAMASSA TRAÇO 1:2:8, PREPARO MECÂNICO COM BETONEIRA 400 L, APLICADA MANUALMENTE EM SUPERFÍCIES EXTERNAS DA SACADA, ESPESSURA DE 50 MM, ACESSO POR ANDAIME, SEM USO DE TELA METÁLICA. AF_08/2022</v>
          </cell>
          <cell r="D11391" t="str">
            <v>M2</v>
          </cell>
          <cell r="E11391">
            <v>106.95</v>
          </cell>
        </row>
        <row r="11392">
          <cell r="A11392">
            <v>104262</v>
          </cell>
          <cell r="B11392" t="str">
            <v>COMPOSIÇÃO</v>
          </cell>
          <cell r="C11392" t="str">
            <v>EMBOÇO OU MASSA ÚNICA EM ARGAMASSA TRAÇO 1:2:8, PREPARO MANUAL, APLICADA MANUALMENTE EM SUPERFÍCIES EXTERNAS DA SACADA, ESPESSURA DE 50 MM, ACESSO POR ANDAIME, SEM USO DE TELA METÁLICA. AF_08/2022</v>
          </cell>
          <cell r="D11392" t="str">
            <v>M2</v>
          </cell>
          <cell r="E11392">
            <v>113.36</v>
          </cell>
        </row>
        <row r="11393">
          <cell r="A11393">
            <v>104263</v>
          </cell>
          <cell r="B11393" t="str">
            <v>COMPOSIÇÃO</v>
          </cell>
          <cell r="C11393"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D11393" t="str">
            <v>M2</v>
          </cell>
          <cell r="E11393">
            <v>193.33</v>
          </cell>
        </row>
        <row r="11394">
          <cell r="A11394">
            <v>104264</v>
          </cell>
          <cell r="B11394" t="str">
            <v>COMPOSIÇÃO</v>
          </cell>
          <cell r="C11394" t="str">
            <v>EMBOÇO OU MASSA ÚNICA EM ARGAMASSA TRAÇO 1:2:8, PREPARO MECÂNICO COM BETONEIRA 400 L, APLICADA COM PROJETOR TIPO CANEQUINHA EM SUPERFÍCIES EXTERNAS DA SACADA, ESPESSURA DE 50 MM, ACESSO POR ANDAIME, SEM USO DE TELA METÁLICA. AF_08/2022</v>
          </cell>
          <cell r="D11394" t="str">
            <v>M2</v>
          </cell>
          <cell r="E11394">
            <v>108.04</v>
          </cell>
        </row>
        <row r="11395">
          <cell r="A11395">
            <v>104627</v>
          </cell>
          <cell r="B11395" t="str">
            <v>COMPOSIÇÃO</v>
          </cell>
          <cell r="C11395" t="str">
            <v>APLICAÇÃO MANUAL DE GESSO DESEMPENADO (SEM TALISCAS) EM TETO DE AMBIENTES COM PAREDES EM PÉ DIREITO DUPLO E ÁREA MAIOR QUE 10M², ESPESSURA DE 0,5CM. AF_03/2023</v>
          </cell>
          <cell r="D11395" t="str">
            <v>M2</v>
          </cell>
          <cell r="E11395">
            <v>19.43</v>
          </cell>
        </row>
        <row r="11396">
          <cell r="A11396">
            <v>104628</v>
          </cell>
          <cell r="B11396" t="str">
            <v>COMPOSIÇÃO</v>
          </cell>
          <cell r="C11396" t="str">
            <v>APLICAÇÃO MANUAL DE GESSO DESEMPENADO (SEM TALISCAS) EM TETO DE AMBIENTES COM PAREDES EM PÉ DIREITO DUPLO E ÁREA ENTRE 5M² E 10M², ESPESSURA DE 0,5CM. AF_03/2023</v>
          </cell>
          <cell r="D11396" t="str">
            <v>M2</v>
          </cell>
          <cell r="E11396">
            <v>28.57</v>
          </cell>
        </row>
        <row r="11397">
          <cell r="A11397">
            <v>104629</v>
          </cell>
          <cell r="B11397" t="str">
            <v>COMPOSIÇÃO</v>
          </cell>
          <cell r="C11397" t="str">
            <v>APLICAÇÃO MANUAL DE GESSO DESEMPENADO (SEM TALISCAS) EM TETO DE AMBIENTES COM PAREDES EM PÉ DIREITO DUPLO E ÁREA MENOR QUE 5M², ESPESSURA DE 0,5CM. AF_03/2023</v>
          </cell>
          <cell r="D11397" t="str">
            <v>M2</v>
          </cell>
          <cell r="E11397">
            <v>33.83</v>
          </cell>
        </row>
        <row r="11398">
          <cell r="A11398">
            <v>104630</v>
          </cell>
          <cell r="B11398" t="str">
            <v>COMPOSIÇÃO</v>
          </cell>
          <cell r="C11398" t="str">
            <v>APLICAÇÃO MANUAL DE GESSO DESEMPENADO (SEM TALISCAS) EM TETO DE AMBIENTES COM PAREDES EM PÉ DIREITO DUPLO E ÁREA MAIOR QUE 10M², ESPESSURA DE 1,0CM. AF_03/2023</v>
          </cell>
          <cell r="D11398" t="str">
            <v>M2</v>
          </cell>
          <cell r="E11398">
            <v>31.12</v>
          </cell>
        </row>
        <row r="11399">
          <cell r="A11399">
            <v>104631</v>
          </cell>
          <cell r="B11399" t="str">
            <v>COMPOSIÇÃO</v>
          </cell>
          <cell r="C11399" t="str">
            <v>APLICAÇÃO MANUAL DE GESSO DESEMPENADO (SEM TALISCAS) EM TETO DE AMBIENTES COM PAREDES EM PÉ DIREITO DUPLO E ÁREA ENTRE 5M² E 10M², ESPESSURA DE 1,0CM. AF_03/2023</v>
          </cell>
          <cell r="D11399" t="str">
            <v>M2</v>
          </cell>
          <cell r="E11399">
            <v>40.270000000000003</v>
          </cell>
        </row>
        <row r="11400">
          <cell r="A11400">
            <v>104632</v>
          </cell>
          <cell r="B11400" t="str">
            <v>COMPOSIÇÃO</v>
          </cell>
          <cell r="C11400" t="str">
            <v>APLICAÇÃO MANUAL DE GESSO DESEMPENADO (SEM TALISCAS) EM TETO DE AMBIENTES COM PAREDES EM PÉ DIREITO DUPLO E ÁREA MENOR QUE 5M², ESPESSURA DE 1,0CM. AF_03/2023</v>
          </cell>
          <cell r="D11400" t="str">
            <v>M2</v>
          </cell>
          <cell r="E11400">
            <v>45.52</v>
          </cell>
        </row>
        <row r="11401">
          <cell r="A11401">
            <v>104633</v>
          </cell>
          <cell r="B11401" t="str">
            <v>COMPOSIÇÃO</v>
          </cell>
          <cell r="C11401" t="str">
            <v>APLICAÇÃO MANUAL DE GESSO DESEMPENADO (SEM TALISCAS) EM PAREDES COM PÉ DIREITO DUPLO, ESPESSURA DE 0,5CM. AF_03/2023</v>
          </cell>
          <cell r="D11401" t="str">
            <v>M2</v>
          </cell>
          <cell r="E11401">
            <v>25.57</v>
          </cell>
        </row>
        <row r="11402">
          <cell r="A11402">
            <v>104634</v>
          </cell>
          <cell r="B11402" t="str">
            <v>COMPOSIÇÃO</v>
          </cell>
          <cell r="C11402" t="str">
            <v>APLICAÇÃO MANUAL DE GESSO DESEMPENADO (SEM TALISCAS) EM PAREDES COM PÉ DIREITO DUPLO, ESPESSURA DE 1,0CM. AF_03/2023</v>
          </cell>
          <cell r="D11402" t="str">
            <v>M2</v>
          </cell>
          <cell r="E11402">
            <v>38.65</v>
          </cell>
        </row>
        <row r="11403">
          <cell r="A11403">
            <v>104635</v>
          </cell>
          <cell r="B11403" t="str">
            <v>COMPOSIÇÃO</v>
          </cell>
          <cell r="C11403" t="str">
            <v>APLICAÇÃO MANUAL DE GESSO SARRAFEADO (COM TALISCAS) EM PAREDES COM PÉ DIREITO DUPLO, ESPESSURA DE 1,0CM. AF_03/2023</v>
          </cell>
          <cell r="D11403" t="str">
            <v>M2</v>
          </cell>
          <cell r="E11403">
            <v>51.39</v>
          </cell>
        </row>
        <row r="11404">
          <cell r="A11404">
            <v>104636</v>
          </cell>
          <cell r="B11404" t="str">
            <v>COMPOSIÇÃO</v>
          </cell>
          <cell r="C11404" t="str">
            <v>APLICAÇÃO MANUAL DE GESSO SARRAFEADO (COM TALISCAS) EM PAREDES COM PÉ DIREITO DUPLO, ESPESSURA DE 1,5CM. AF_03/2023</v>
          </cell>
          <cell r="D11404" t="str">
            <v>M2</v>
          </cell>
          <cell r="E11404">
            <v>60.49</v>
          </cell>
        </row>
        <row r="11405">
          <cell r="A11405">
            <v>87244</v>
          </cell>
          <cell r="B11405" t="str">
            <v>COMPOSIÇÃO</v>
          </cell>
          <cell r="C11405" t="str">
            <v>REVESTIMENTO CERÂMICO PARA PAREDES EXTERNAS EM PASTILHAS DE PORCELANA 5 X 5 CM (PLACAS DE 30 X 30 CM), ALINHADAS A PRUMO. AF_02/2023</v>
          </cell>
          <cell r="D11405" t="str">
            <v>M2</v>
          </cell>
          <cell r="E11405">
            <v>208.77</v>
          </cell>
        </row>
        <row r="11406">
          <cell r="A11406">
            <v>87245</v>
          </cell>
          <cell r="B11406" t="str">
            <v>COMPOSIÇÃO</v>
          </cell>
          <cell r="C11406" t="str">
            <v>REVESTIMENTO CERÂMICO PARA PAREDES EXTERNAS EM PASTILHAS DE PORCELANA 5 X 5 CM (PLACAS DE 30 X 30 CM), ALINHADAS A PRUMO, APLICADO EM SUPERFÍCIES INTERNAS DE SACADA. AF_02/2023</v>
          </cell>
          <cell r="D11406" t="str">
            <v>M2</v>
          </cell>
          <cell r="E11406">
            <v>246.75</v>
          </cell>
        </row>
        <row r="11407">
          <cell r="A11407">
            <v>87265</v>
          </cell>
          <cell r="B11407" t="str">
            <v>COMPOSIÇÃO</v>
          </cell>
          <cell r="C11407" t="str">
            <v>REVESTIMENTO CERÂMICO PARA PAREDES INTERNAS COM PLACAS TIPO ESMALTADA EXTRA DE DIMENSÕES 20X20 CM APLICADAS NA ALTURA INTEIRA DAS PAREDES.  AF_02/2023_PE</v>
          </cell>
          <cell r="D11407" t="str">
            <v>M2</v>
          </cell>
          <cell r="E11407">
            <v>61.73</v>
          </cell>
        </row>
        <row r="11408">
          <cell r="A11408">
            <v>87267</v>
          </cell>
          <cell r="B11408" t="str">
            <v>COMPOSIÇÃO</v>
          </cell>
          <cell r="C11408" t="str">
            <v>REVESTIMENTO CERÂMICO PARA PAREDES INTERNAS COM PLACAS TIPO ESMALTADA EXTRA DE DIMENSÕES 20X20 CM APLICADAS A MEIA ALTURA DAS PAREDES. AF_02/2023_PE</v>
          </cell>
          <cell r="D11408" t="str">
            <v>M2</v>
          </cell>
          <cell r="E11408">
            <v>66.22</v>
          </cell>
        </row>
        <row r="11409">
          <cell r="A11409">
            <v>87269</v>
          </cell>
          <cell r="B11409" t="str">
            <v>COMPOSIÇÃO</v>
          </cell>
          <cell r="C11409" t="str">
            <v>REVESTIMENTO CERÂMICO PARA PAREDES INTERNAS COM PLACAS TIPO ESMALTADA EXTRA DE DIMENSÕES 25X35 CM APLICADAS NA ALTURA INTEIRA DAS PAREDES. AF_02/2023_PE</v>
          </cell>
          <cell r="D11409" t="str">
            <v>M2</v>
          </cell>
          <cell r="E11409">
            <v>64.790000000000006</v>
          </cell>
        </row>
        <row r="11410">
          <cell r="A11410">
            <v>87271</v>
          </cell>
          <cell r="B11410" t="str">
            <v>COMPOSIÇÃO</v>
          </cell>
          <cell r="C11410" t="str">
            <v>REVESTIMENTO CERÂMICO PARA PAREDES INTERNAS COM PLACAS TIPO ESMALTADA EXTRA DE DIMENSÕES 25X35 CM APLICADAS A MEIA ALTURA DAS PAREDES. AF_02/2023_PE</v>
          </cell>
          <cell r="D11410" t="str">
            <v>M2</v>
          </cell>
          <cell r="E11410">
            <v>69.37</v>
          </cell>
        </row>
        <row r="11411">
          <cell r="A11411">
            <v>87273</v>
          </cell>
          <cell r="B11411" t="str">
            <v>COMPOSIÇÃO</v>
          </cell>
          <cell r="C11411" t="str">
            <v>REVESTIMENTO CERÂMICO PARA PAREDES INTERNAS COM PLACAS TIPO ESMALTADA EXTRA  DE DIMENSÕES 33X45 CM APLICADAS NA ALTURA INTEIRA DAS PAREDES. AF_02/2023_PE</v>
          </cell>
          <cell r="D11411" t="str">
            <v>M2</v>
          </cell>
          <cell r="E11411">
            <v>68.23</v>
          </cell>
        </row>
        <row r="11412">
          <cell r="A11412">
            <v>87275</v>
          </cell>
          <cell r="B11412" t="str">
            <v>COMPOSIÇÃO</v>
          </cell>
          <cell r="C11412" t="str">
            <v>REVESTIMENTO CERÂMICO PARA PAREDES INTERNAS COM PLACAS TIPO ESMALTADA EXTRA DE DIMENSÕES 33X45 CM APLICADAS A MEIA ALTURA DAS PAREDES. AF_02/2023_PE</v>
          </cell>
          <cell r="D11412" t="str">
            <v>M2</v>
          </cell>
          <cell r="E11412">
            <v>74.33</v>
          </cell>
        </row>
        <row r="11413">
          <cell r="A11413">
            <v>88788</v>
          </cell>
          <cell r="B11413" t="str">
            <v>COMPOSIÇÃO</v>
          </cell>
          <cell r="C11413" t="str">
            <v>REVESTIMENTO CERÂMICO PARA PAREDES EXTERNAS EM PASTILHAS DE PORCELANA 2,5 X 2,5 CM (PLACAS DE 30 X 30 CM), ALINHADAS A PRUMO. AF_02/2023</v>
          </cell>
          <cell r="D11413" t="str">
            <v>M2</v>
          </cell>
          <cell r="E11413">
            <v>295</v>
          </cell>
        </row>
        <row r="11414">
          <cell r="A11414">
            <v>88789</v>
          </cell>
          <cell r="B11414" t="str">
            <v>COMPOSIÇÃO</v>
          </cell>
          <cell r="C11414" t="str">
            <v>REVESTIMENTO CERÂMICO PARA PAREDES EXTERNAS EM PASTILHAS DE PORCELANA 2,5 X 2,5 CM (PLACAS DE 30 X 30 CM), ALINHADAS A PRUMO, APLICADO EM SUPERFÍCIES INTERNAS DE SACADA. AF_02/2023</v>
          </cell>
          <cell r="D11414" t="str">
            <v>M2</v>
          </cell>
          <cell r="E11414">
            <v>350.39</v>
          </cell>
        </row>
        <row r="11415">
          <cell r="A11415">
            <v>89045</v>
          </cell>
          <cell r="B11415" t="str">
            <v>COMPOSIÇÃO</v>
          </cell>
          <cell r="C11415" t="str">
            <v>(COMPOSIÇÃO REPRESENTATIVA) DO SERVIÇO DE REVESTIMENTO CERÂMICO PARA AMBIENTES DE ÁREAS MOLHADAS, MEIA PAREDE OU PAREDE INTEIRA, COM PLACAS TIPO ESMALTADA EXTRA, DIMENSÕES 20X20 CM, PARA EDIFICAÇÃO HABITACIONAL MULTIFAMILIAR (PRÉDIO). AF_11/2014</v>
          </cell>
          <cell r="D11415" t="str">
            <v>M2</v>
          </cell>
          <cell r="E11415">
            <v>62.84</v>
          </cell>
        </row>
        <row r="11416">
          <cell r="A11416">
            <v>89170</v>
          </cell>
          <cell r="B11416" t="str">
            <v>COMPOSIÇÃO</v>
          </cell>
          <cell r="C11416" t="str">
            <v>(COMPOSIÇÃO REPRESENTATIVA) DO SERVIÇO DE REVESTIMENTO CERÂMICO PARA PAREDES INTERNAS, MEIA OU PAREDE INTEIRA, PLACAS TIPO ESMALTADA EXTRA DE 20X20 CM, PARA EDIFICAÇÕES HABITACIONAIS UNIFAMILIAR (CASAS) E EDIFICAÇÕES PÚBLICAS PADRÃO. AF_11/2014</v>
          </cell>
          <cell r="D11416" t="str">
            <v>M2</v>
          </cell>
          <cell r="E11416">
            <v>62.84</v>
          </cell>
        </row>
        <row r="11417">
          <cell r="A11417">
            <v>93393</v>
          </cell>
          <cell r="B11417" t="str">
            <v>COMPOSIÇÃO</v>
          </cell>
          <cell r="C11417" t="str">
            <v>REVESTIMENTO CERÂMICO PARA PAREDES INTERNAS COM PLACAS TIPO ESMALTADA PADRÃO POPULAR DE DIMENSÕES 20X20 CM, ARGAMASSA TIPO AC I, APLICADAS NA ALTURA INTEIRA DAS PAREDES. AF_02/2023_PE</v>
          </cell>
          <cell r="D11417" t="str">
            <v>M2</v>
          </cell>
          <cell r="E11417">
            <v>52.33</v>
          </cell>
        </row>
        <row r="11418">
          <cell r="A11418">
            <v>93395</v>
          </cell>
          <cell r="B11418" t="str">
            <v>COMPOSIÇÃO</v>
          </cell>
          <cell r="C11418" t="str">
            <v>REVESTIMENTO CERÂMICO PARA PAREDES INTERNAS COM PLACAS TIPO ESMALTADA PADRÃO POPULAR DE DIMENSÕES 20X20 CM, ARGAMASSA TIPO AC I, APLICADAS A MEIA ALTURA DAS PAREDES. AF_02/2023_PE</v>
          </cell>
          <cell r="D11418" t="str">
            <v>M2</v>
          </cell>
          <cell r="E11418">
            <v>56.77</v>
          </cell>
        </row>
        <row r="11419">
          <cell r="A11419">
            <v>99195</v>
          </cell>
          <cell r="B11419" t="str">
            <v>COMPOSIÇÃO</v>
          </cell>
          <cell r="C11419" t="str">
            <v>REVESTIMENTO CERÂMICO PARA PAREDES INTERNAS COM PLACAS TIPO ESMALTADA PADRÃO POPULAR DE DIMENSÕES 20X20 CM, ARGAMASSA TIPO AC III, APLICADAS NA ALTURA INTEIRA DAS PAREDES.  AF_02/2023_PE</v>
          </cell>
          <cell r="D11419" t="str">
            <v>M2</v>
          </cell>
          <cell r="E11419">
            <v>64.02</v>
          </cell>
        </row>
        <row r="11420">
          <cell r="A11420">
            <v>99198</v>
          </cell>
          <cell r="B11420" t="str">
            <v>COMPOSIÇÃO</v>
          </cell>
          <cell r="C11420" t="str">
            <v>REVESTIMENTO CERÂMICO PARA PAREDES INTERNAS COM PLACAS TIPO ESMALTADA PADRÃO POPULAR DE DIMENSÕES 20X20 CM, ARGAMASSA TIPO AC III, APLICADAS A MEIA ALTURA DAS PAREDES. AF_02/2023_PE</v>
          </cell>
          <cell r="D11420" t="str">
            <v>M2</v>
          </cell>
          <cell r="E11420">
            <v>68.459999999999994</v>
          </cell>
        </row>
        <row r="11421">
          <cell r="A11421">
            <v>104611</v>
          </cell>
          <cell r="B11421" t="str">
            <v>COMPOSIÇÃO</v>
          </cell>
          <cell r="C11421" t="str">
            <v>REVESTIMENTO CERÂMICO PARA PAREDES INTERNAS COM PLACAS TIPO ESMALTADA EXTRA DE DIMENSÕES 60X60 CM APLICADAS NA ALTURA INTEIRA DAS PAREDES. AF_02/2023_PE</v>
          </cell>
          <cell r="D11421" t="str">
            <v>M2</v>
          </cell>
          <cell r="E11421">
            <v>83.03</v>
          </cell>
        </row>
        <row r="11422">
          <cell r="A11422">
            <v>104612</v>
          </cell>
          <cell r="B11422" t="str">
            <v>COMPOSIÇÃO</v>
          </cell>
          <cell r="C11422" t="str">
            <v>REVESTIMENTO CERÂMICO PARA PAREDES INTERNAS COM PLACAS TIPO ESMALTADA EXTRA DE DIMENSÕES 60X60 CM APLICADAS A MEIA ALTURA DAS PAREDES. AF_02/2023_PE</v>
          </cell>
          <cell r="D11422" t="str">
            <v>M2</v>
          </cell>
          <cell r="E11422">
            <v>83.62</v>
          </cell>
        </row>
        <row r="11423">
          <cell r="A11423">
            <v>104613</v>
          </cell>
          <cell r="B11423" t="str">
            <v>COMPOSIÇÃO</v>
          </cell>
          <cell r="C11423" t="str">
            <v>REVESTIMENTO CERÂMICO PARA PAREDES INTERNAS COM PLACAS TIPO ESMALTADA EXTRA DE DIMENSÕES 20X20 CM APLICADAS EM DIAGONAL, NA ALTURA INTEIRA DAS PAREDES. AF_02/2023_PE</v>
          </cell>
          <cell r="D11423" t="str">
            <v>M2</v>
          </cell>
          <cell r="E11423">
            <v>64.790000000000006</v>
          </cell>
        </row>
        <row r="11424">
          <cell r="A11424">
            <v>104614</v>
          </cell>
          <cell r="B11424" t="str">
            <v>COMPOSIÇÃO</v>
          </cell>
          <cell r="C11424" t="str">
            <v>REVESTIMENTO CERÂMICO PARA PAREDES INTERNAS COM PLACAS TIPO ESMALTADA EXTRA DE DIMENSÕES 20X20 CM APLICADAS EM DIAGONAL, A MEIA ALTURA DAS PAREDES. AF_02/2023_PE</v>
          </cell>
          <cell r="D11424" t="str">
            <v>M2</v>
          </cell>
          <cell r="E11424">
            <v>70.709999999999994</v>
          </cell>
        </row>
        <row r="11425">
          <cell r="A11425">
            <v>104615</v>
          </cell>
          <cell r="B11425" t="str">
            <v>COMPOSIÇÃO</v>
          </cell>
          <cell r="C11425" t="str">
            <v>REVESTIMENTO CERÂMICO PARA PAREDES INTERNAS COM PLACAS TIPO PASTILHA DE DIMENSÕES 5 X 5 CM (PLACAS DE 30 X 30 CM) CM APLICADAS NA ALTURA INTEIRA DAS PAREDES. AF_02/2023</v>
          </cell>
          <cell r="D11425" t="str">
            <v>M2</v>
          </cell>
          <cell r="E11425">
            <v>205.46</v>
          </cell>
        </row>
        <row r="11426">
          <cell r="A11426">
            <v>104616</v>
          </cell>
          <cell r="B11426" t="str">
            <v>COMPOSIÇÃO</v>
          </cell>
          <cell r="C11426" t="str">
            <v>REVESTIMENTO CERÂMICO PARA PAREDES INTERNAS COM PLACAS TIPO PASTILHA DE DIMENSÕES 2,5 X 2,5 CM (PLACAS DE 30 X 30 CM) CM APLICADAS NA ALTURA INTEIRA DAS PAREDES. AF_02/2023</v>
          </cell>
          <cell r="D11426" t="str">
            <v>M2</v>
          </cell>
          <cell r="E11426">
            <v>296.26</v>
          </cell>
        </row>
        <row r="11427">
          <cell r="A11427">
            <v>104617</v>
          </cell>
          <cell r="B11427" t="str">
            <v>COMPOSIÇÃO</v>
          </cell>
          <cell r="C11427" t="str">
            <v>REVESTIMENTO CERÂMICO PARA PAREDES INTERNAS COM PLACAS TIPO PASTILHA DE DIMENSÕES 5 X 5 CM (PLACAS DE 30 X 30 CM) CM APLICADAS A MEIA ALTURA DAS PAREDES. AF_02/2023</v>
          </cell>
          <cell r="D11427" t="str">
            <v>M2</v>
          </cell>
          <cell r="E11427">
            <v>214.46</v>
          </cell>
        </row>
        <row r="11428">
          <cell r="A11428">
            <v>104618</v>
          </cell>
          <cell r="B11428" t="str">
            <v>COMPOSIÇÃO</v>
          </cell>
          <cell r="C11428" t="str">
            <v>REVESTIMENTO CERÂMICO PARA PAREDES INTERNAS COM PLACAS TIPO PASTILHA DE DIMENSÕES 2,5 X 2,5 CM (PLACAS DE 30 X 30 CM) CM APLICADAS A MEIA ALTURA DAS PAREDES. AF_02/2023</v>
          </cell>
          <cell r="D11428" t="str">
            <v>M2</v>
          </cell>
          <cell r="E11428">
            <v>305.26</v>
          </cell>
        </row>
        <row r="11429">
          <cell r="A11429">
            <v>104619</v>
          </cell>
          <cell r="B11429" t="str">
            <v>COMPOSIÇÃO</v>
          </cell>
          <cell r="C11429" t="str">
            <v>RODAPÉ CERÂMICO DE 7CM DE ALTURA COM PLACAS TIPO ESMALTADA EXTRA DE DIMENSÕES 80X80CM. AF_02/2023</v>
          </cell>
          <cell r="D11429" t="str">
            <v>M</v>
          </cell>
          <cell r="E11429">
            <v>21.05</v>
          </cell>
        </row>
        <row r="11430">
          <cell r="A11430">
            <v>101965</v>
          </cell>
          <cell r="B11430" t="str">
            <v>COMPOSIÇÃO</v>
          </cell>
          <cell r="C11430" t="str">
            <v>PEITORIL LINEAR EM GRANITO OU MÁRMORE, L = 15CM, COMPRIMENTO DE ATÉ 2M, ASSENTADO COM ARGAMASSA 1:6 COM ADITIVO. AF_11/2020</v>
          </cell>
          <cell r="D11430" t="str">
            <v>M</v>
          </cell>
          <cell r="E11430">
            <v>124.1</v>
          </cell>
        </row>
        <row r="11431">
          <cell r="A11431">
            <v>101966</v>
          </cell>
          <cell r="B11431" t="str">
            <v>COMPOSIÇÃO</v>
          </cell>
          <cell r="C11431" t="str">
            <v>CHAPIM SOBRE MUROS LINEARES, EM GRANITO OU MÁRMORE, L = 25 CM, ASSENTADO COM ARGAMASSA 1:6 COM ADITIVO. AF_11/2020</v>
          </cell>
          <cell r="D11431" t="str">
            <v>M</v>
          </cell>
          <cell r="E11431">
            <v>159.49</v>
          </cell>
        </row>
        <row r="11432">
          <cell r="A11432">
            <v>101979</v>
          </cell>
          <cell r="B11432" t="str">
            <v>COMPOSIÇÃO</v>
          </cell>
          <cell r="C11432" t="str">
            <v>CHAPIM (RUFO CAPA) EM AÇO GALVANIZADO, CORTE 33. AF_11/2020</v>
          </cell>
          <cell r="D11432" t="str">
            <v>M</v>
          </cell>
          <cell r="E11432">
            <v>46.45</v>
          </cell>
        </row>
        <row r="11433">
          <cell r="A11433">
            <v>96112</v>
          </cell>
          <cell r="B11433" t="str">
            <v>COMPOSIÇÃO</v>
          </cell>
          <cell r="C11433" t="str">
            <v>FORRO EM MADEIRA PINUS, PARA AMBIENTES RESIDENCIAIS, INCLUSIVE ESTRUTURA UNIDIRECIONAL DE FIXAÇÃO. AF_08/2023</v>
          </cell>
          <cell r="D11433" t="str">
            <v>M2</v>
          </cell>
          <cell r="E11433">
            <v>125.58</v>
          </cell>
        </row>
        <row r="11434">
          <cell r="A11434">
            <v>96122</v>
          </cell>
          <cell r="B11434" t="str">
            <v>COMPOSIÇÃO</v>
          </cell>
          <cell r="C11434" t="str">
            <v>ACABAMENTOS PARA FORRO (RODA-FORRO EM MADEIRA PINUS). AF_08/2023</v>
          </cell>
          <cell r="D11434" t="str">
            <v>M</v>
          </cell>
          <cell r="E11434">
            <v>39.08</v>
          </cell>
        </row>
        <row r="11435">
          <cell r="A11435">
            <v>104756</v>
          </cell>
          <cell r="B11435" t="str">
            <v>COMPOSIÇÃO</v>
          </cell>
          <cell r="C11435" t="str">
            <v>FORRO EM MADEIRA PINUS, PARA AMBIENTES RESIDENCIAIS E COMERCIAIS, INCLUSIVE ESTRUTURA BIDIRECIONAL DE FIXAÇÃO. AF_08/2023</v>
          </cell>
          <cell r="D11435" t="str">
            <v>M2</v>
          </cell>
          <cell r="E11435">
            <v>167.65</v>
          </cell>
        </row>
        <row r="11436">
          <cell r="A11436">
            <v>96109</v>
          </cell>
          <cell r="B11436" t="str">
            <v>COMPOSIÇÃO</v>
          </cell>
          <cell r="C11436" t="str">
            <v>FORRO EM PLACAS DE GESSO, PARA AMBIENTES RESIDENCIAIS. AF_08/2023_PS</v>
          </cell>
          <cell r="D11436" t="str">
            <v>M2</v>
          </cell>
          <cell r="E11436">
            <v>49.67</v>
          </cell>
        </row>
        <row r="11437">
          <cell r="A11437">
            <v>96110</v>
          </cell>
          <cell r="B11437" t="str">
            <v>COMPOSIÇÃO</v>
          </cell>
          <cell r="C11437" t="str">
            <v>FORRO EM DRYWALL PARA AMBIENTES RESIDENCIAIS, INCLUSIVE ESTRUTURA UNIDIRECIONAL DE FIXAÇÃO. AF_08/2023_PS</v>
          </cell>
          <cell r="D11437" t="str">
            <v>M2</v>
          </cell>
          <cell r="E11437">
            <v>78.010000000000005</v>
          </cell>
        </row>
        <row r="11438">
          <cell r="A11438">
            <v>96113</v>
          </cell>
          <cell r="B11438" t="str">
            <v>COMPOSIÇÃO</v>
          </cell>
          <cell r="C11438" t="str">
            <v>FORRO EM PLACAS DE GESSO, PARA AMBIENTES COMERCIAIS. AF_08/2023_PS</v>
          </cell>
          <cell r="D11438" t="str">
            <v>M2</v>
          </cell>
          <cell r="E11438">
            <v>45.36</v>
          </cell>
        </row>
        <row r="11439">
          <cell r="A11439">
            <v>96114</v>
          </cell>
          <cell r="B11439" t="str">
            <v>COMPOSIÇÃO</v>
          </cell>
          <cell r="C11439" t="str">
            <v>FORRO EM DRYWALL, PARA AMBIENTES COMERCIAIS, INCLUSIVE ESTRUTURA BIRECIONAL DE FIXAÇÃO. AF_08/2023_PS</v>
          </cell>
          <cell r="D11439" t="str">
            <v>M2</v>
          </cell>
          <cell r="E11439">
            <v>79.61</v>
          </cell>
        </row>
        <row r="11440">
          <cell r="A11440">
            <v>96120</v>
          </cell>
          <cell r="B11440" t="str">
            <v>COMPOSIÇÃO</v>
          </cell>
          <cell r="C11440" t="str">
            <v>ACABAMENTOS PARA FORRO (MOLDURA DE GESSO). AF_08/2023</v>
          </cell>
          <cell r="D11440" t="str">
            <v>M</v>
          </cell>
          <cell r="E11440">
            <v>3.01</v>
          </cell>
        </row>
        <row r="11441">
          <cell r="A11441">
            <v>96123</v>
          </cell>
          <cell r="B11441" t="str">
            <v>COMPOSIÇÃO</v>
          </cell>
          <cell r="C11441" t="str">
            <v>ACABAMENTOS PARA FORRO (MOLDURA EM DRYWALL, COM LARGURA DE 15 CM). AF_08/2023_PS</v>
          </cell>
          <cell r="D11441" t="str">
            <v>M</v>
          </cell>
          <cell r="E11441">
            <v>28.95</v>
          </cell>
        </row>
        <row r="11442">
          <cell r="A11442">
            <v>99054</v>
          </cell>
          <cell r="B11442" t="str">
            <v>COMPOSIÇÃO</v>
          </cell>
          <cell r="C11442" t="str">
            <v>ACABAMENTOS PARA FORRO (SANCA DE GESSO, MONTADA NA OBRA). AF_08/2023_PS</v>
          </cell>
          <cell r="D11442" t="str">
            <v>M2</v>
          </cell>
          <cell r="E11442">
            <v>56.06</v>
          </cell>
        </row>
        <row r="11443">
          <cell r="A11443">
            <v>96111</v>
          </cell>
          <cell r="B11443" t="str">
            <v>COMPOSIÇÃO</v>
          </cell>
          <cell r="C11443" t="str">
            <v>FORRO EM RÉGUAS DE PVC, FRISADO, PARA AMBIENTES RESIDENCIAIS, INCLUSIVE ESTRUTURA UNIDIRECIONAL DE FIXAÇÃO. AF_08/2023_PS</v>
          </cell>
          <cell r="D11443" t="str">
            <v>M2</v>
          </cell>
          <cell r="E11443">
            <v>62.49</v>
          </cell>
        </row>
        <row r="11444">
          <cell r="A11444">
            <v>96116</v>
          </cell>
          <cell r="B11444" t="str">
            <v>COMPOSIÇÃO</v>
          </cell>
          <cell r="C11444" t="str">
            <v>FORRO EM RÉGUAS DE PVC, FRISADO, PARA AMBIENTES COMERCIAIS, INCLUSIVE ESTRUTURA BIDIRECIONAL DE FIXAÇÃO. AF_08/2023_PS</v>
          </cell>
          <cell r="D11444" t="str">
            <v>M2</v>
          </cell>
          <cell r="E11444">
            <v>65.56</v>
          </cell>
        </row>
        <row r="11445">
          <cell r="A11445">
            <v>96121</v>
          </cell>
          <cell r="B11445" t="str">
            <v>COMPOSIÇÃO</v>
          </cell>
          <cell r="C11445" t="str">
            <v>ACABAMENTOS PARA FORRO (RODA-FORRO EM PERFIL METÁLICO E PLÁSTICO). AF_08/2023</v>
          </cell>
          <cell r="D11445" t="str">
            <v>M</v>
          </cell>
          <cell r="E11445">
            <v>11.42</v>
          </cell>
        </row>
        <row r="11446">
          <cell r="A11446">
            <v>96485</v>
          </cell>
          <cell r="B11446" t="str">
            <v>COMPOSIÇÃO</v>
          </cell>
          <cell r="C11446" t="str">
            <v>FORRO EM RÉGUAS DE PVC, LISO, PARA AMBIENTES RESIDENCIAIS, INCLUSIVE ESTRUTURA UNIDIRECIONAL DE FIXAÇÃO. AF_08/2023_PS</v>
          </cell>
          <cell r="D11446" t="str">
            <v>M2</v>
          </cell>
          <cell r="E11446">
            <v>73.239999999999995</v>
          </cell>
        </row>
        <row r="11447">
          <cell r="A11447">
            <v>96486</v>
          </cell>
          <cell r="B11447" t="str">
            <v>COMPOSIÇÃO</v>
          </cell>
          <cell r="C11447" t="str">
            <v>FORRO EM RÉGUAS DE PVC, LISO, PARA AMBIENTES COMERCIAIS, INCLUSIVE ESTRUTURA BIDIRECIONAL DE FIXAÇÃO. AF_08/2023_PS</v>
          </cell>
          <cell r="D11447" t="str">
            <v>M2</v>
          </cell>
          <cell r="E11447">
            <v>76.31</v>
          </cell>
        </row>
        <row r="11448">
          <cell r="A11448">
            <v>91515</v>
          </cell>
          <cell r="B11448" t="str">
            <v>COMPOSIÇÃO</v>
          </cell>
          <cell r="C11448" t="str">
            <v>ESTUCAMENTO DE DENSIDADE BAIXA DE PANOS DE FACHADA DO SISTEMA DE PAREDES DE CONCRETO EM EDIFICAÇÕES DE MÚLTIPLOS PAVIMENTOS, ACESSO COM PLATAFORMA OU CADEIRINHA, UTILIZAÇÃO DE ARGAMASSA COLANTE. AF_10/2022</v>
          </cell>
          <cell r="D11448" t="str">
            <v>M2</v>
          </cell>
          <cell r="E11448">
            <v>5.66</v>
          </cell>
        </row>
        <row r="11449">
          <cell r="A11449">
            <v>91519</v>
          </cell>
          <cell r="B11449" t="str">
            <v>COMPOSIÇÃO</v>
          </cell>
          <cell r="C11449" t="str">
            <v>ESTUCAMENTO DE DENSIDADE BAIXA DE PANOS DE FACHADA DO SISTEMA DE PAREDES DE CONCRETO EM UNIDADES HABITACIONAIS DE PAVIMENTO ÚNICO, UTILIZAÇÃO DE ARGAMASSA COLANTE. AF_10/2022</v>
          </cell>
          <cell r="D11449" t="str">
            <v>M2</v>
          </cell>
          <cell r="E11449">
            <v>7.57</v>
          </cell>
        </row>
        <row r="11450">
          <cell r="A11450">
            <v>91520</v>
          </cell>
          <cell r="B11450" t="str">
            <v>COMPOSIÇÃO</v>
          </cell>
          <cell r="C11450" t="str">
            <v>ESTUCAMENTO DE DENSIDADE BAIXA NAS FACES INTERNAS DE PAREDES DO SISTEMA DE PAREDES DE CONCRETO, EM AMBIENTES COM ÁREA ENTRE 5 M² E 10 M², UTILIZAÇÃO DE ARGAMASSA COLANTE. AF_10/2022</v>
          </cell>
          <cell r="D11450" t="str">
            <v>M2</v>
          </cell>
          <cell r="E11450">
            <v>2.15</v>
          </cell>
        </row>
        <row r="11451">
          <cell r="A11451">
            <v>91522</v>
          </cell>
          <cell r="B11451" t="str">
            <v>COMPOSIÇÃO</v>
          </cell>
          <cell r="C11451" t="str">
            <v>ESTUCAMENTO PARA QUALQUER REVESTIMENTO, EM TETO DO SISTEMA DE PAREDES DE CONCRETO, EM AMBIENTES COM ÁREA ENTRE 5 M² E 10 M², UTILIZAÇÃO DE ARGAMASSA COLANTE. AF_10/2022</v>
          </cell>
          <cell r="D11451" t="str">
            <v>M2</v>
          </cell>
          <cell r="E11451">
            <v>2.94</v>
          </cell>
        </row>
        <row r="11452">
          <cell r="A11452">
            <v>91525</v>
          </cell>
          <cell r="B11452" t="str">
            <v>COMPOSIÇÃO</v>
          </cell>
          <cell r="C11452" t="str">
            <v>ESTUCAMENTO DE DENSIDADE ALTA NAS FACES INTERNAS DE PAREDES DO SISTEMA DE PAREDES DE CONCRETO, EM AMBIENTES COM ÁREA ENTRE 5 M² E 10 M², UTILIZAÇÃO DE ARGAMASSA COLANTE. AF_10/2022</v>
          </cell>
          <cell r="D11452" t="str">
            <v>M2</v>
          </cell>
          <cell r="E11452">
            <v>8.15</v>
          </cell>
        </row>
        <row r="11453">
          <cell r="A11453">
            <v>104412</v>
          </cell>
          <cell r="B11453" t="str">
            <v>COMPOSIÇÃO</v>
          </cell>
          <cell r="C11453" t="str">
            <v>ESTUCAMENTO PARA QUALQUER REVESTIMENTO, EM TETO DO SISTEMA DE PAREDES DE CONCRETO, EM AMBIENTES COM ÁREA MAIOR QUE 10 M², UTILIZAÇÃO DE ARGAMASSA COLANTE. AF_10/2022</v>
          </cell>
          <cell r="D11453" t="str">
            <v>M2</v>
          </cell>
          <cell r="E11453">
            <v>2.64</v>
          </cell>
        </row>
        <row r="11454">
          <cell r="A11454">
            <v>104413</v>
          </cell>
          <cell r="B11454" t="str">
            <v>COMPOSIÇÃO</v>
          </cell>
          <cell r="C11454" t="str">
            <v>ESTUCAMENTO PARA QUALQUER REVESTIMENTO, EM TETO DO SISTEMA DE PAREDES DE CONCRETO, EM AMBIENTES COM ÁREA MENOR QUE 5 M², UTILIZAÇÃO DE ARGAMASSA COLANTE. AF_10/2022</v>
          </cell>
          <cell r="D11454" t="str">
            <v>M2</v>
          </cell>
          <cell r="E11454">
            <v>4.59</v>
          </cell>
        </row>
        <row r="11455">
          <cell r="A11455">
            <v>104414</v>
          </cell>
          <cell r="B11455" t="str">
            <v>COMPOSIÇÃO</v>
          </cell>
          <cell r="C11455" t="str">
            <v>ESTUCAMENTO DE DENSIDADE ALTA NAS FACES INTERNAS DE PAREDES DO SISTEMA DE PAREDES DE CONCRETO, EM AMBIENTES COM ÁREA MAIOR QUE 10 M², UTILIZAÇÃO DE ARGAMASSA COLANTE. AF_10/2022</v>
          </cell>
          <cell r="D11455" t="str">
            <v>M2</v>
          </cell>
          <cell r="E11455">
            <v>7.47</v>
          </cell>
        </row>
        <row r="11456">
          <cell r="A11456">
            <v>104415</v>
          </cell>
          <cell r="B11456" t="str">
            <v>COMPOSIÇÃO</v>
          </cell>
          <cell r="C11456" t="str">
            <v>ESTUCAMENTO DE DENSIDADE ALTA NAS FACES INTERNAS DE PAREDES DO SISTEMA DE PAREDES DE CONCRETO, EM AMBIENTES COM ÁREA MENOR QUE 5 M², UTILIZAÇÃO DE ARGAMASSA COLANTE. AF_10/2022</v>
          </cell>
          <cell r="D11456" t="str">
            <v>M2</v>
          </cell>
          <cell r="E11456">
            <v>11.84</v>
          </cell>
        </row>
        <row r="11457">
          <cell r="A11457">
            <v>104416</v>
          </cell>
          <cell r="B11457" t="str">
            <v>COMPOSIÇÃO</v>
          </cell>
          <cell r="C11457" t="str">
            <v>ESTUCAMENTO DE DENSIDADE BAIXA NAS FACES INTERNAS DE PAREDES DO SISTEMA DE PAREDES DE CONCRETO, EM AMBIENTES COM ÁREA MAIOR QUE 10 M², UTILIZAÇÃO DE ARGAMASSA COLANTE. AF_10/2022</v>
          </cell>
          <cell r="D11457" t="str">
            <v>M2</v>
          </cell>
          <cell r="E11457">
            <v>1.84</v>
          </cell>
        </row>
        <row r="11458">
          <cell r="A11458">
            <v>104417</v>
          </cell>
          <cell r="B11458" t="str">
            <v>COMPOSIÇÃO</v>
          </cell>
          <cell r="C11458" t="str">
            <v>ESTUCAMENTO DE DENSIDADE BAIXA NAS FACES INTERNAS DE PAREDES DO SISTEMA DE PAREDES DE CONCRETO, EM AMBIENTES COM ÁREA MENOR QUE 5 M², UTILIZAÇÃO DE ARGAMASSA COLANTE. AF_10/2022</v>
          </cell>
          <cell r="D11458" t="str">
            <v>M2</v>
          </cell>
          <cell r="E11458">
            <v>3.8</v>
          </cell>
        </row>
        <row r="11459">
          <cell r="A11459">
            <v>104418</v>
          </cell>
          <cell r="B11459" t="str">
            <v>COMPOSIÇÃO</v>
          </cell>
          <cell r="C11459" t="str">
            <v>ESTUCAMENTO DE DENSIDADE BAIXA DE PANOS DE FACHADA DO SISTEMA DE PAREDES DE CONCRETO EM EDIFICAÇÕES DE MÚLTIPLOS PAVIMENTOS, ACESSO COM BALANCIM, UTILIZAÇÃO DE ARGAMASSA COLANTE. AF_10/2022</v>
          </cell>
          <cell r="D11459" t="str">
            <v>M2</v>
          </cell>
          <cell r="E11459">
            <v>2.52</v>
          </cell>
        </row>
        <row r="11460">
          <cell r="A11460">
            <v>104419</v>
          </cell>
          <cell r="B11460" t="str">
            <v>COMPOSIÇÃO</v>
          </cell>
          <cell r="C11460" t="str">
            <v>ESTUCAMENTO DE DENSIDADE BAIXA DE PANOS DE FACHADA DO SISTEMA DE PAREDES DE CONCRETO EM UNIDADES HABITACIONAIS DE DOIS PAVIMENTOS (SOBRADO), ACESSO COM ANDAIME FACHADEIRO, UTILIZAÇÃO DE ARGAMASSA COLANTE. AF_10/2022</v>
          </cell>
          <cell r="D11460" t="str">
            <v>M2</v>
          </cell>
          <cell r="E11460">
            <v>10.08</v>
          </cell>
        </row>
        <row r="11461">
          <cell r="A11461">
            <v>104420</v>
          </cell>
          <cell r="B11461" t="str">
            <v>COMPOSIÇÃO</v>
          </cell>
          <cell r="C11461" t="str">
            <v>ESTUCAMENTO DE DENSIDADE BAIXA DE PANOS DE FACHADA DO SISTEMA DE PAREDES DE CONCRETO EM UNIDADES HABITACIONAIS DE DOIS PAVIMENTOS (SOBRADO), ACESSO COM PLATAFORMA, UTILIZAÇÃO DE ARGAMASSA COLANTE. AF_10/2022</v>
          </cell>
          <cell r="D11461" t="str">
            <v>M2</v>
          </cell>
          <cell r="E11461">
            <v>9.11</v>
          </cell>
        </row>
        <row r="11462">
          <cell r="A11462">
            <v>104421</v>
          </cell>
          <cell r="B11462" t="str">
            <v>COMPOSIÇÃO</v>
          </cell>
          <cell r="C11462" t="str">
            <v>ESTUCAMENTO DE DENSIDADE ALTA DE PANOS DE FACHADA DO SISTEMA DE PAREDES DE CONCRETO EM EDIFICAÇÕES DE MÚLTIPLOS PAVIMENTOS, ACESSO COM PLATAFORMA OU CADEIRINHA, UTILIZAÇÃO DE ARGAMASSA COLANTE. AF_10/2022</v>
          </cell>
          <cell r="D11462" t="str">
            <v>M2</v>
          </cell>
          <cell r="E11462">
            <v>15.16</v>
          </cell>
        </row>
        <row r="11463">
          <cell r="A11463">
            <v>104422</v>
          </cell>
          <cell r="B11463" t="str">
            <v>COMPOSIÇÃO</v>
          </cell>
          <cell r="C11463" t="str">
            <v>ESTUCAMENTO DE DENSIDADE ALTA DE PANOS DE FACHADA DO SISTEMA DE PAREDES DE CONCRETO EM EDIFICAÇÕES DE MÚLTIPLOS PAVIMENTOS, ACESSO COM BALANCIM, UTILIZAÇÃO DE ARGAMASSA COLANTE. AF_10/2022</v>
          </cell>
          <cell r="D11463" t="str">
            <v>M2</v>
          </cell>
          <cell r="E11463">
            <v>9.9</v>
          </cell>
        </row>
        <row r="11464">
          <cell r="A11464">
            <v>104423</v>
          </cell>
          <cell r="B11464" t="str">
            <v>COMPOSIÇÃO</v>
          </cell>
          <cell r="C11464" t="str">
            <v>ESTUCAMENTO DE DENSIDADE ALTA DE PANOS DE FACHADA DO SISTEMA DE PAREDES DE CONCRETO EM UNIDADES HABITACIONAIS DE DOIS PAVIMENTOS (SOBRADO), ACESSO COM ANDAIME FACHADEIRO, UTILIZAÇÃO DE ARGAMASSA COLANTE. AF_10/2022</v>
          </cell>
          <cell r="D11464" t="str">
            <v>M2</v>
          </cell>
          <cell r="E11464">
            <v>22.61</v>
          </cell>
        </row>
        <row r="11465">
          <cell r="A11465">
            <v>104424</v>
          </cell>
          <cell r="B11465" t="str">
            <v>COMPOSIÇÃO</v>
          </cell>
          <cell r="C11465" t="str">
            <v>ESTUCAMENTO DE DENSIDADE ALTA DE PANOS DE FACHADA DO SISTEMA DE PAREDES DE CONCRETO EM UNIDADES HABITACIONAIS DE DOIS PAVIMENTOS (SOBRADO), ACESSO COM PLATAFORMA, UTILIZAÇÃO DE ARGAMASSA COLANTE. AF_10/2022</v>
          </cell>
          <cell r="D11465" t="str">
            <v>M2</v>
          </cell>
          <cell r="E11465">
            <v>21.03</v>
          </cell>
        </row>
        <row r="11466">
          <cell r="A11466">
            <v>104425</v>
          </cell>
          <cell r="B11466" t="str">
            <v>COMPOSIÇÃO</v>
          </cell>
          <cell r="C11466" t="str">
            <v>ESTUCAMENTO DE DENSIDADE ALTA DE PANOS DE FACHADA DO SISTEMA DE PAREDES DE CONCRETO EM UNIDADES HABITACIONAIS DE PAVIMENTO ÚNICO, UTILIZAÇÃO DE ARGAMASSA COLANTE. AF_10/2022</v>
          </cell>
          <cell r="D11466" t="str">
            <v>M2</v>
          </cell>
          <cell r="E11466">
            <v>18.399999999999999</v>
          </cell>
        </row>
        <row r="11467">
          <cell r="A11467">
            <v>87280</v>
          </cell>
          <cell r="B11467" t="str">
            <v>COMPOSIÇÃO</v>
          </cell>
          <cell r="C11467" t="str">
            <v>ARGAMASSA TRAÇO 1:7 (EM VOLUME DE CIMENTO E AREIA MÉDIA ÚMIDA) COM ADIÇÃO DE PLASTIFICANTE PARA EMBOÇO/MASSA ÚNICA/ASSENTAMENTO DE ALVENARIA DE VEDAÇÃO, PREPARO MECÂNICO COM BETONEIRA 400 L. AF_08/2019</v>
          </cell>
          <cell r="D11467" t="str">
            <v>M3</v>
          </cell>
          <cell r="E11467">
            <v>480.01</v>
          </cell>
        </row>
        <row r="11468">
          <cell r="A11468">
            <v>87281</v>
          </cell>
          <cell r="B11468" t="str">
            <v>COMPOSIÇÃO</v>
          </cell>
          <cell r="C11468" t="str">
            <v>ARGAMASSA TRAÇO 1:7 (EM VOLUME DE CIMENTO E AREIA MÉDIA ÚMIDA) COM ADIÇÃO DE PLASTIFICANTE PARA EMBOÇO/MASSA ÚNICA/ASSENTAMENTO DE ALVENARIA DE VEDAÇÃO, PREPARO MECÂNICO COM BETONEIRA 600 L. AF_08/2019</v>
          </cell>
          <cell r="D11468" t="str">
            <v>M3</v>
          </cell>
          <cell r="E11468">
            <v>476.84</v>
          </cell>
        </row>
        <row r="11469">
          <cell r="A11469">
            <v>87283</v>
          </cell>
          <cell r="B11469" t="str">
            <v>COMPOSIÇÃO</v>
          </cell>
          <cell r="C11469" t="str">
            <v>ARGAMASSA TRAÇO 1:6 (EM VOLUME DE CIMENTO E AREIA MÉDIA ÚMIDA) COM ADIÇÃO DE PLASTIFICANTE PARA EMBOÇO/MASSA ÚNICA/ASSENTAMENTO DE ALVENARIA DE VEDAÇÃO, PREPARO MECÂNICO COM BETONEIRA 400 L. AF_08/2019</v>
          </cell>
          <cell r="D11469" t="str">
            <v>M3</v>
          </cell>
          <cell r="E11469">
            <v>499.88</v>
          </cell>
        </row>
        <row r="11470">
          <cell r="A11470">
            <v>87284</v>
          </cell>
          <cell r="B11470" t="str">
            <v>COMPOSIÇÃO</v>
          </cell>
          <cell r="C11470" t="str">
            <v>ARGAMASSA TRAÇO 1:6 (EM VOLUME DE CIMENTO E AREIA MÉDIA ÚMIDA) COM ADIÇÃO DE PLASTIFICANTE PARA EMBOÇO/MASSA ÚNICA/ASSENTAMENTO DE ALVENARIA DE VEDAÇÃO, PREPARO MECÂNICO COM BETONEIRA 600 L. AF_08/2019</v>
          </cell>
          <cell r="D11470" t="str">
            <v>M3</v>
          </cell>
          <cell r="E11470">
            <v>494.71</v>
          </cell>
        </row>
        <row r="11471">
          <cell r="A11471">
            <v>87286</v>
          </cell>
          <cell r="B11471" t="str">
            <v>COMPOSIÇÃO</v>
          </cell>
          <cell r="C11471" t="str">
            <v>ARGAMASSA TRAÇO 1:1:6 (EM VOLUME DE CIMENTO, CAL E AREIA MÉDIA ÚMIDA) PARA EMBOÇO/MASSA ÚNICA/ASSENTAMENTO DE ALVENARIA DE VEDAÇÃO, PREPARO MECÂNICO COM BETONEIRA 400 L. AF_08/2019</v>
          </cell>
          <cell r="D11471" t="str">
            <v>M3</v>
          </cell>
          <cell r="E11471">
            <v>600</v>
          </cell>
        </row>
        <row r="11472">
          <cell r="A11472">
            <v>87287</v>
          </cell>
          <cell r="B11472" t="str">
            <v>COMPOSIÇÃO</v>
          </cell>
          <cell r="C11472" t="str">
            <v>ARGAMASSA TRAÇO 1:1:6 (EM VOLUME DE CIMENTO, CAL E AREIA MÉDIA ÚMIDA) PARA EMBOÇO/MASSA ÚNICA/ASSENTAMENTO DE ALVENARIA DE VEDAÇÃO, PREPARO MECÂNICO COM BETONEIRA 600 L. AF_08/2019</v>
          </cell>
          <cell r="D11472" t="str">
            <v>M3</v>
          </cell>
          <cell r="E11472">
            <v>588.30999999999995</v>
          </cell>
        </row>
        <row r="11473">
          <cell r="A11473">
            <v>87289</v>
          </cell>
          <cell r="B11473" t="str">
            <v>COMPOSIÇÃO</v>
          </cell>
          <cell r="C11473" t="str">
            <v>ARGAMASSA TRAÇO 1:1,5:7,5 (EM VOLUME DE CIMENTO, CAL E AREIA MÉDIA ÚMIDA) PARA EMBOÇO/MASSA ÚNICA/ASSENTAMENTO DE ALVENARIA DE VEDAÇÃO, PREPARO MECÂNICO COM BETONEIRA 400 L. AF_08/2019</v>
          </cell>
          <cell r="D11473" t="str">
            <v>M3</v>
          </cell>
          <cell r="E11473">
            <v>575.79</v>
          </cell>
        </row>
        <row r="11474">
          <cell r="A11474">
            <v>87290</v>
          </cell>
          <cell r="B11474" t="str">
            <v>COMPOSIÇÃO</v>
          </cell>
          <cell r="C11474" t="str">
            <v>ARGAMASSA TRAÇO 1:1,5:7,5 (EM VOLUME DE CIMENTO, CAL E AREIA MÉDIA ÚMIDA) PARA EMBOÇO/MASSA ÚNICA/ASSENTAMENTO DE ALVENARIA DE VEDAÇÃO, PREPARO MECÂNICO COM BETONEIRA 600 L. AF_08/2019</v>
          </cell>
          <cell r="D11474" t="str">
            <v>M3</v>
          </cell>
          <cell r="E11474">
            <v>570</v>
          </cell>
        </row>
        <row r="11475">
          <cell r="A11475">
            <v>87292</v>
          </cell>
          <cell r="B11475" t="str">
            <v>COMPOSIÇÃO</v>
          </cell>
          <cell r="C11475" t="str">
            <v>ARGAMASSA TRAÇO 1:2:8 (EM VOLUME DE CIMENTO, CAL E AREIA MÉDIA ÚMIDA) PARA EMBOÇO/MASSA ÚNICA/ASSENTAMENTO DE ALVENARIA DE VEDAÇÃO, PREPARO MECÂNICO COM BETONEIRA 400 L. AF_08/2019</v>
          </cell>
          <cell r="D11475" t="str">
            <v>M3</v>
          </cell>
          <cell r="E11475">
            <v>585.66</v>
          </cell>
        </row>
        <row r="11476">
          <cell r="A11476">
            <v>87294</v>
          </cell>
          <cell r="B11476" t="str">
            <v>COMPOSIÇÃO</v>
          </cell>
          <cell r="C11476" t="str">
            <v>ARGAMASSA TRAÇO 1:2:9 (EM VOLUME DE CIMENTO, CAL E AREIA MÉDIA ÚMIDA) PARA EMBOÇO/MASSA ÚNICA/ASSENTAMENTO DE ALVENARIA DE VEDAÇÃO, PREPARO MECÂNICO COM BETONEIRA 600 L. AF_08/2019</v>
          </cell>
          <cell r="D11476" t="str">
            <v>M3</v>
          </cell>
          <cell r="E11476">
            <v>561.92999999999995</v>
          </cell>
        </row>
        <row r="11477">
          <cell r="A11477">
            <v>87295</v>
          </cell>
          <cell r="B11477" t="str">
            <v>COMPOSIÇÃO</v>
          </cell>
          <cell r="C11477" t="str">
            <v>ARGAMASSA TRAÇO 1:3:12 (EM VOLUME DE CIMENTO, CAL E AREIA MÉDIA ÚMIDA) PARA EMBOÇO/MASSA ÚNICA/ASSENTAMENTO DE ALVENARIA DE VEDAÇÃO, PREPARO MECÂNICO COM BETONEIRA 400 L. AF_08/2019</v>
          </cell>
          <cell r="D11477" t="str">
            <v>M3</v>
          </cell>
          <cell r="E11477">
            <v>565.46</v>
          </cell>
        </row>
        <row r="11478">
          <cell r="A11478">
            <v>87296</v>
          </cell>
          <cell r="B11478" t="str">
            <v>COMPOSIÇÃO</v>
          </cell>
          <cell r="C11478" t="str">
            <v>ARGAMASSA TRAÇO 1:3:12 (EM VOLUME DE CIMENTO, CAL E AREIA MÉDIA ÚMIDA) PARA EMBOÇO/MASSA ÚNICA/ASSENTAMENTO DE ALVENARIA DE VEDAÇÃO, PREPARO MECÂNICO COM BETONEIRA 600 L. AF_08/2019</v>
          </cell>
          <cell r="D11478" t="str">
            <v>M3</v>
          </cell>
          <cell r="E11478">
            <v>544.29999999999995</v>
          </cell>
        </row>
        <row r="11479">
          <cell r="A11479">
            <v>87298</v>
          </cell>
          <cell r="B11479" t="str">
            <v>COMPOSIÇÃO</v>
          </cell>
          <cell r="C11479" t="str">
            <v>ARGAMASSA TRAÇO 1:3 (EM VOLUME DE CIMENTO E AREIA MÉDIA ÚMIDA) PARA CONTRAPISO, PREPARO MECÂNICO COM BETONEIRA 400 L. AF_08/2019</v>
          </cell>
          <cell r="D11479" t="str">
            <v>M3</v>
          </cell>
          <cell r="E11479">
            <v>742.43</v>
          </cell>
        </row>
        <row r="11480">
          <cell r="A11480">
            <v>87299</v>
          </cell>
          <cell r="B11480" t="str">
            <v>COMPOSIÇÃO</v>
          </cell>
          <cell r="C11480" t="str">
            <v>ARGAMASSA TRAÇO 1:3 (EM VOLUME DE CIMENTO E AREIA MÉDIA ÚMIDA) PARA CONTRAPISO, PREPARO MECÂNICO COM BETONEIRA 600 L. AF_08/2019</v>
          </cell>
          <cell r="D11480" t="str">
            <v>M3</v>
          </cell>
          <cell r="E11480">
            <v>490.26</v>
          </cell>
        </row>
        <row r="11481">
          <cell r="A11481">
            <v>87301</v>
          </cell>
          <cell r="B11481" t="str">
            <v>COMPOSIÇÃO</v>
          </cell>
          <cell r="C11481" t="str">
            <v>ARGAMASSA TRAÇO 1:4 (EM VOLUME DE CIMENTO E AREIA MÉDIA ÚMIDA) PARA CONTRAPISO, PREPARO MECÂNICO COM BETONEIRA 400 L. AF_08/2019</v>
          </cell>
          <cell r="D11481" t="str">
            <v>M3</v>
          </cell>
          <cell r="E11481">
            <v>667.61</v>
          </cell>
        </row>
        <row r="11482">
          <cell r="A11482">
            <v>87302</v>
          </cell>
          <cell r="B11482" t="str">
            <v>COMPOSIÇÃO</v>
          </cell>
          <cell r="C11482" t="str">
            <v>ARGAMASSA TRAÇO 1:4 (EM VOLUME DE CIMENTO E AREIA MÉDIA ÚMIDA) PARA CONTRAPISO, PREPARO MECÂNICO COM BETONEIRA 600 L. AF_08/2019</v>
          </cell>
          <cell r="D11482" t="str">
            <v>M3</v>
          </cell>
          <cell r="E11482">
            <v>662.39</v>
          </cell>
        </row>
        <row r="11483">
          <cell r="A11483">
            <v>87304</v>
          </cell>
          <cell r="B11483" t="str">
            <v>COMPOSIÇÃO</v>
          </cell>
          <cell r="C11483" t="str">
            <v>ARGAMASSA TRAÇO 1:5 (EM VOLUME DE CIMENTO E AREIA MÉDIA ÚMIDA) PARA CONTRAPISO, PREPARO MECÂNICO COM BETONEIRA 400 L. AF_08/2019</v>
          </cell>
          <cell r="D11483" t="str">
            <v>M3</v>
          </cell>
          <cell r="E11483">
            <v>607.45000000000005</v>
          </cell>
        </row>
        <row r="11484">
          <cell r="A11484">
            <v>87305</v>
          </cell>
          <cell r="B11484" t="str">
            <v>COMPOSIÇÃO</v>
          </cell>
          <cell r="C11484" t="str">
            <v>ARGAMASSA TRAÇO 1:5 (EM VOLUME DE CIMENTO E AREIA MÉDIA ÚMIDA) PARA CONTRAPISO, PREPARO MECÂNICO COM BETONEIRA 600 L. AF_08/2019</v>
          </cell>
          <cell r="D11484" t="str">
            <v>M3</v>
          </cell>
          <cell r="E11484">
            <v>611.59</v>
          </cell>
        </row>
        <row r="11485">
          <cell r="A11485">
            <v>87307</v>
          </cell>
          <cell r="B11485" t="str">
            <v>COMPOSIÇÃO</v>
          </cell>
          <cell r="C11485" t="str">
            <v>ARGAMASSA TRAÇO 1:6 (EM VOLUME DE CIMENTO E AREIA MÉDIA ÚMIDA) PARA CONTRAPISO, PREPARO MECÂNICO COM BETONEIRA 400 L. AF_08/2019</v>
          </cell>
          <cell r="D11485" t="str">
            <v>M3</v>
          </cell>
          <cell r="E11485">
            <v>577.04</v>
          </cell>
        </row>
        <row r="11486">
          <cell r="A11486">
            <v>87308</v>
          </cell>
          <cell r="B11486" t="str">
            <v>COMPOSIÇÃO</v>
          </cell>
          <cell r="C11486" t="str">
            <v>ARGAMASSA TRAÇO 1:6 (EM VOLUME DE CIMENTO E AREIA MÉDIA ÚMIDA) PARA CONTRAPISO, PREPARO MECÂNICO COM BETONEIRA 600 L. AF_08/2019</v>
          </cell>
          <cell r="D11486" t="str">
            <v>M3</v>
          </cell>
          <cell r="E11486">
            <v>569.99</v>
          </cell>
        </row>
        <row r="11487">
          <cell r="A11487">
            <v>87310</v>
          </cell>
          <cell r="B11487" t="str">
            <v>COMPOSIÇÃO</v>
          </cell>
          <cell r="C11487" t="str">
            <v>ARGAMASSA TRAÇO 1:5 (EM VOLUME DE CIMENTO E AREIA GROSSA ÚMIDA) PARA CHAPISCO CONVENCIONAL, PREPARO MECÂNICO COM BETONEIRA 400 L. AF_08/2019</v>
          </cell>
          <cell r="D11487" t="str">
            <v>M3</v>
          </cell>
          <cell r="E11487">
            <v>475.71</v>
          </cell>
        </row>
        <row r="11488">
          <cell r="A11488">
            <v>87311</v>
          </cell>
          <cell r="B11488" t="str">
            <v>COMPOSIÇÃO</v>
          </cell>
          <cell r="C11488" t="str">
            <v>ARGAMASSA TRAÇO 1:5 (EM VOLUME DE CIMENTO E AREIA GROSSA ÚMIDA) PARA CHAPISCO CONVENCIONAL, PREPARO MECÂNICO COM BETONEIRA 600 L. AF_08/2019</v>
          </cell>
          <cell r="D11488" t="str">
            <v>M3</v>
          </cell>
          <cell r="E11488">
            <v>468.78</v>
          </cell>
        </row>
        <row r="11489">
          <cell r="A11489">
            <v>87313</v>
          </cell>
          <cell r="B11489" t="str">
            <v>COMPOSIÇÃO</v>
          </cell>
          <cell r="C11489" t="str">
            <v>ARGAMASSA TRAÇO 1:3 (EM VOLUME DE CIMENTO E AREIA GROSSA ÚMIDA) PARA CHAPISCO CONVENCIONAL, PREPARO MECÂNICO COM BETONEIRA 400 L. AF_08/2019</v>
          </cell>
          <cell r="D11489" t="str">
            <v>M3</v>
          </cell>
          <cell r="E11489">
            <v>574.61</v>
          </cell>
        </row>
        <row r="11490">
          <cell r="A11490">
            <v>87314</v>
          </cell>
          <cell r="B11490" t="str">
            <v>COMPOSIÇÃO</v>
          </cell>
          <cell r="C11490" t="str">
            <v>ARGAMASSA TRAÇO 1:3 (EM VOLUME DE CIMENTO E AREIA GROSSA ÚMIDA) PARA CHAPISCO CONVENCIONAL, PREPARO MECÂNICO COM BETONEIRA 600 L. AF_08/2019</v>
          </cell>
          <cell r="D11490" t="str">
            <v>M3</v>
          </cell>
          <cell r="E11490">
            <v>569.71</v>
          </cell>
        </row>
        <row r="11491">
          <cell r="A11491">
            <v>87316</v>
          </cell>
          <cell r="B11491" t="str">
            <v>COMPOSIÇÃO</v>
          </cell>
          <cell r="C11491" t="str">
            <v>ARGAMASSA TRAÇO 1:4 (EM VOLUME DE CIMENTO E AREIA GROSSA ÚMIDA) PARA CHAPISCO CONVENCIONAL, PREPARO MECÂNICO COM BETONEIRA 400 L. AF_08/2019</v>
          </cell>
          <cell r="D11491" t="str">
            <v>M3</v>
          </cell>
          <cell r="E11491">
            <v>520.88</v>
          </cell>
        </row>
        <row r="11492">
          <cell r="A11492">
            <v>87317</v>
          </cell>
          <cell r="B11492" t="str">
            <v>COMPOSIÇÃO</v>
          </cell>
          <cell r="C11492" t="str">
            <v>ARGAMASSA TRAÇO 1:4 (EM VOLUME DE CIMENTO E AREIA GROSSA ÚMIDA) PARA CHAPISCO CONVENCIONAL, PREPARO MECÂNICO COM BETONEIRA 600 L. AF_08/2019</v>
          </cell>
          <cell r="D11492" t="str">
            <v>M3</v>
          </cell>
          <cell r="E11492">
            <v>510.02</v>
          </cell>
        </row>
        <row r="11493">
          <cell r="A11493">
            <v>87319</v>
          </cell>
          <cell r="B11493" t="str">
            <v>COMPOSIÇÃO</v>
          </cell>
          <cell r="C11493" t="str">
            <v>ARGAMASSA TRAÇO 1:5 (EM VOLUME DE CIMENTO E AREIA GROSSA ÚMIDA) COM ADIÇÃO DE EMULSÃO POLIMÉRICA PARA CHAPISCO ROLADO, PREPARO MECÂNICO COM BETONEIRA 400 L. AF_08/2019</v>
          </cell>
          <cell r="D11493" t="str">
            <v>M3</v>
          </cell>
          <cell r="E11493">
            <v>6746.75</v>
          </cell>
        </row>
        <row r="11494">
          <cell r="A11494">
            <v>87320</v>
          </cell>
          <cell r="B11494" t="str">
            <v>COMPOSIÇÃO</v>
          </cell>
          <cell r="C11494" t="str">
            <v>ARGAMASSA TRAÇO 1:5 (EM VOLUME DE CIMENTO E AREIA GROSSA ÚMIDA) COM ADIÇÃO DE EMULSÃO POLIMÉRICA PARA CHAPISCO ROLADO, PREPARO MECÂNICO COM BETONEIRA 600 L. AF_08/2019</v>
          </cell>
          <cell r="D11494" t="str">
            <v>M3</v>
          </cell>
          <cell r="E11494">
            <v>6767.56</v>
          </cell>
        </row>
        <row r="11495">
          <cell r="A11495">
            <v>87322</v>
          </cell>
          <cell r="B11495" t="str">
            <v>COMPOSIÇÃO</v>
          </cell>
          <cell r="C11495" t="str">
            <v>ARGAMASSA TRAÇO 1:3 (EM VOLUME DE CIMENTO E AREIA GROSSA ÚMIDA) COM ADIÇÃO DE EMULSÃO POLIMÉRICA PARA CHAPISCO ROLADO, PREPARO MECÂNICO COM BETONEIRA 400 L. AF_08/2019</v>
          </cell>
          <cell r="D11495" t="str">
            <v>M3</v>
          </cell>
          <cell r="E11495">
            <v>6891.19</v>
          </cell>
        </row>
        <row r="11496">
          <cell r="A11496">
            <v>87323</v>
          </cell>
          <cell r="B11496" t="str">
            <v>COMPOSIÇÃO</v>
          </cell>
          <cell r="C11496" t="str">
            <v>ARGAMASSA TRAÇO 1:3 (EM VOLUME DE CIMENTO E AREIA GROSSA ÚMIDA) COM ADIÇÃO DE EMULSÃO POLIMÉRICA PARA CHAPISCO ROLADO, PREPARO MECÂNICO COM BETONEIRA 600 L. AF_08/2019</v>
          </cell>
          <cell r="D11496" t="str">
            <v>M3</v>
          </cell>
          <cell r="E11496">
            <v>6908.53</v>
          </cell>
        </row>
        <row r="11497">
          <cell r="A11497">
            <v>87325</v>
          </cell>
          <cell r="B11497" t="str">
            <v>COMPOSIÇÃO</v>
          </cell>
          <cell r="C11497" t="str">
            <v>ARGAMASSA TRAÇO 1:4 (EM VOLUME DE CIMENTO E AREIA GROSSA ÚMIDA) COM ADIÇÃO DE EMULSÃO POLIMÉRICA PARA CHAPISCO ROLADO, PREPARO MECÂNICO COM BETONEIRA 400 L. AF_08/2019</v>
          </cell>
          <cell r="D11497" t="str">
            <v>M3</v>
          </cell>
          <cell r="E11497">
            <v>6766.87</v>
          </cell>
        </row>
        <row r="11498">
          <cell r="A11498">
            <v>87326</v>
          </cell>
          <cell r="B11498" t="str">
            <v>COMPOSIÇÃO</v>
          </cell>
          <cell r="C11498" t="str">
            <v>ARGAMASSA TRAÇO 1:4 (EM VOLUME DE CIMENTO E AREIA GROSSA ÚMIDA) COM ADIÇÃO DE EMULSÃO POLIMÉRICA PARA CHAPISCO ROLADO, PREPARO MECÂNICO COM BETONEIRA 600 L. AF_08/2019</v>
          </cell>
          <cell r="D11498" t="str">
            <v>M3</v>
          </cell>
          <cell r="E11498">
            <v>6811.74</v>
          </cell>
        </row>
        <row r="11499">
          <cell r="A11499">
            <v>87327</v>
          </cell>
          <cell r="B11499" t="str">
            <v>COMPOSIÇÃO</v>
          </cell>
          <cell r="C11499" t="str">
            <v>ARGAMASSA TRAÇO 1:7 (EM VOLUME DE CIMENTO E AREIA MÉDIA ÚMIDA) COM ADIÇÃO DE PLASTIFICANTE PARA EMBOÇO/MASSA ÚNICA/ASSENTAMENTO DE ALVENARIA DE VEDAÇÃO, PREPARO MECÂNICO COM MISTURADOR DE EIXO HORIZONTAL DE 300 KG. AF_08/2019</v>
          </cell>
          <cell r="D11499" t="str">
            <v>M3</v>
          </cell>
          <cell r="E11499">
            <v>499.29</v>
          </cell>
        </row>
        <row r="11500">
          <cell r="A11500">
            <v>87328</v>
          </cell>
          <cell r="B11500" t="str">
            <v>COMPOSIÇÃO</v>
          </cell>
          <cell r="C11500" t="str">
            <v>ARGAMASSA TRAÇO 1:7 (EM VOLUME DE CIMENTO E AREIA MÉDIA ÚMIDA) COM ADIÇÃO DE PLASTIFICANTE PARA EMBOÇO/MASSA ÚNICA/ASSENTAMENTO DE ALVENARIA DE VEDAÇÃO, PREPARO MECÂNICO COM MISTURADOR DE EIXO HORIZONTAL DE 600 KG. AF_08/2019</v>
          </cell>
          <cell r="D11500" t="str">
            <v>M3</v>
          </cell>
          <cell r="E11500">
            <v>449.84</v>
          </cell>
        </row>
        <row r="11501">
          <cell r="A11501">
            <v>87329</v>
          </cell>
          <cell r="B11501" t="str">
            <v>COMPOSIÇÃO</v>
          </cell>
          <cell r="C11501" t="str">
            <v>ARGAMASSA TRAÇO 1:6 (EM VOLUME DE CIMENTO E AREIA MÉDIA ÚMIDA) COM ADIÇÃO DE PLASTIFICANTE PARA EMBOÇO/MASSA ÚNICA/ASSENTAMENTO DE ALVENARIA DE VEDAÇÃO, PREPARO MECÂNICO COM MISTURADOR DE EIXO HORIZONTAL DE 300 KG. AF_08/2019</v>
          </cell>
          <cell r="D11501" t="str">
            <v>M3</v>
          </cell>
          <cell r="E11501">
            <v>533.27</v>
          </cell>
        </row>
        <row r="11502">
          <cell r="A11502">
            <v>87330</v>
          </cell>
          <cell r="B11502" t="str">
            <v>COMPOSIÇÃO</v>
          </cell>
          <cell r="C11502" t="str">
            <v>ARGAMASSA TRAÇO 1:6 (EM VOLUME DE CIMENTO E AREIA MÉDIA ÚMIDA) COM ADIÇÃO DE PLASTIFICANTE PARA EMBOÇO/MASSA ÚNICA/ASSENTAMENTO DE ALVENARIA DE VEDAÇÃO, PREPARO MECÂNICO COM MISTURADOR DE EIXO HORIZONTAL DE 600 KG. AF_08/2019</v>
          </cell>
          <cell r="D11502" t="str">
            <v>M3</v>
          </cell>
          <cell r="E11502">
            <v>476.98</v>
          </cell>
        </row>
        <row r="11503">
          <cell r="A11503">
            <v>87331</v>
          </cell>
          <cell r="B11503" t="str">
            <v>COMPOSIÇÃO</v>
          </cell>
          <cell r="C11503" t="str">
            <v>ARGAMASSA TRAÇO 1:1:6 (EM VOLUME DE CIMENTO, CAL E AREIA MÉDIA ÚMIDA) PARA EMBOÇO/MASSA ÚNICA/ASSENTAMENTO DE ALVENARIA DE VEDAÇÃO, PREPARO MECÂNICO COM MISTURADOR DE EIXO HORIZONTAL DE 300 KG. AF_08/2019</v>
          </cell>
          <cell r="D11503" t="str">
            <v>M3</v>
          </cell>
          <cell r="E11503">
            <v>618.66999999999996</v>
          </cell>
        </row>
        <row r="11504">
          <cell r="A11504">
            <v>87332</v>
          </cell>
          <cell r="B11504" t="str">
            <v>COMPOSIÇÃO</v>
          </cell>
          <cell r="C11504" t="str">
            <v>ARGAMASSA TRAÇO 1:1:6 (EM VOLUME DE CIMENTO, CAL E AREIA MÉDIA ÚMIDA) PARA EMBOÇO/MASSA ÚNICA/ASSENTAMENTO DE ALVENARIA DE VEDAÇÃO, PREPARO MECÂNICO COM MISTURADOR DE EIXO HORIZONTAL DE 600 KG. AF_08/2019</v>
          </cell>
          <cell r="D11504" t="str">
            <v>M3</v>
          </cell>
          <cell r="E11504">
            <v>567.44000000000005</v>
          </cell>
        </row>
        <row r="11505">
          <cell r="A11505">
            <v>87333</v>
          </cell>
          <cell r="B11505" t="str">
            <v>COMPOSIÇÃO</v>
          </cell>
          <cell r="C11505" t="str">
            <v>ARGAMASSA TRAÇO 1:1,5:7,5 (EM VOLUME DE CIMENTO, CAL E AREIA MÉDIA ÚMIDA) PARA EMBOÇO/MASSA ÚNICA/ASSENTAMENTO DE ALVENARIA DE VEDAÇÃO, PREPARO MECÂNICO COM MISTURADOR DE EIXO HORIZONTAL DE 300 KG. AF_08/2019</v>
          </cell>
          <cell r="D11505" t="str">
            <v>M3</v>
          </cell>
          <cell r="E11505">
            <v>578.04</v>
          </cell>
        </row>
        <row r="11506">
          <cell r="A11506">
            <v>87334</v>
          </cell>
          <cell r="B11506" t="str">
            <v>COMPOSIÇÃO</v>
          </cell>
          <cell r="C11506" t="str">
            <v>ARGAMASSA TRAÇO 1:1,5:7,5 (EM VOLUME DE CIMENTO, CAL E AREIA MÉDIA ÚMIDA) PARA EMBOÇO/MASSA ÚNICA/ASSENTAMENTO DE ALVENARIA DE VEDAÇÃO, PREPARO MECÂNICO COM MISTURADOR DE EIXO HORIZONTAL DE 600 KG. AF_08/2019</v>
          </cell>
          <cell r="D11506" t="str">
            <v>M3</v>
          </cell>
          <cell r="E11506">
            <v>547.25</v>
          </cell>
        </row>
        <row r="11507">
          <cell r="A11507">
            <v>87335</v>
          </cell>
          <cell r="B11507" t="str">
            <v>COMPOSIÇÃO</v>
          </cell>
          <cell r="C11507" t="str">
            <v>ARGAMASSA TRAÇO 1:2:8 (EM VOLUME DE CIMENTO, CAL E AREIA MÉDIA ÚMIDA) PARA EMBOÇO/MASSA ÚNICA/ASSENTAMENTO DE ALVENARIA DE VEDAÇÃO, PREPARO MECÂNICO COM MISTURADOR DE EIXO HORIZONTAL DE 300 KG. AF_08/2019</v>
          </cell>
          <cell r="D11507" t="str">
            <v>M3</v>
          </cell>
          <cell r="E11507">
            <v>572.41</v>
          </cell>
        </row>
        <row r="11508">
          <cell r="A11508">
            <v>87336</v>
          </cell>
          <cell r="B11508" t="str">
            <v>COMPOSIÇÃO</v>
          </cell>
          <cell r="C11508" t="str">
            <v>ARGAMASSA TRAÇO 1:2:8 (EM VOLUME DE CIMENTO, CAL E AREIA MÉDIA ÚMIDA) PARA EMBOÇO/MASSA ÚNICA/ASSENTAMENTO DE ALVENARIA DE VEDAÇÃO, PREPARO MECÂNICO COM MISTURADOR DE EIXO HORIZONTAL DE 600 KG. AF_08/2019</v>
          </cell>
          <cell r="D11508" t="str">
            <v>M3</v>
          </cell>
          <cell r="E11508">
            <v>561.03</v>
          </cell>
        </row>
        <row r="11509">
          <cell r="A11509">
            <v>87337</v>
          </cell>
          <cell r="B11509" t="str">
            <v>COMPOSIÇÃO</v>
          </cell>
          <cell r="C11509" t="str">
            <v>ARGAMASSA TRAÇO 1:2:9 (EM VOLUME DE CIMENTO, CAL E AREIA MÉDIA ÚMIDA) PARA EMBOÇO/MASSA ÚNICA/ASSENTAMENTO DE ALVENARIA DE VEDAÇÃO, PREPARO MECÂNICO COM MISTURADOR DE EIXO HORIZONTAL DE 300 KG. AF_08/2019</v>
          </cell>
          <cell r="D11509" t="str">
            <v>M3</v>
          </cell>
          <cell r="E11509">
            <v>561.54</v>
          </cell>
        </row>
        <row r="11510">
          <cell r="A11510">
            <v>87338</v>
          </cell>
          <cell r="B11510" t="str">
            <v>COMPOSIÇÃO</v>
          </cell>
          <cell r="C11510" t="str">
            <v>ARGAMASSA TRAÇO 1:3:12 (EM VOLUME DE CIMENTO, CAL E AREIA MÉDIA ÚMIDA) PARA EMBOÇO/MASSA ÚNICA/ASSENTAMENTO DE ALVENARIA DE VEDAÇÃO, PREPARO MECÂNICO COM MISTURADOR DE EIXO HORIZONTAL DE 600 KG. AF_08/2019</v>
          </cell>
          <cell r="D11510" t="str">
            <v>M3</v>
          </cell>
          <cell r="E11510">
            <v>539.98</v>
          </cell>
        </row>
        <row r="11511">
          <cell r="A11511">
            <v>87339</v>
          </cell>
          <cell r="B11511" t="str">
            <v>COMPOSIÇÃO</v>
          </cell>
          <cell r="C11511" t="str">
            <v>ARGAMASSA TRAÇO 1:3 (EM VOLUME DE CIMENTO E AREIA MÉDIA ÚMIDA) PARA CONTRAPISO, PREPARO MECÂNICO COM MISTURADOR DE EIXO HORIZONTAL DE 160 KG. AF_08/2019</v>
          </cell>
          <cell r="D11511" t="str">
            <v>M3</v>
          </cell>
          <cell r="E11511">
            <v>842.21</v>
          </cell>
        </row>
        <row r="11512">
          <cell r="A11512">
            <v>87340</v>
          </cell>
          <cell r="B11512" t="str">
            <v>COMPOSIÇÃO</v>
          </cell>
          <cell r="C11512" t="str">
            <v>ARGAMASSA TRAÇO 1:3 (EM VOLUME DE CIMENTO E AREIA MÉDIA ÚMIDA) PARA CONTRAPISO, PREPARO MECÂNICO COM MISTURADOR DE EIXO HORIZONTAL DE 300 KG. AF_08/2019</v>
          </cell>
          <cell r="D11512" t="str">
            <v>M3</v>
          </cell>
          <cell r="E11512">
            <v>737.67</v>
          </cell>
        </row>
        <row r="11513">
          <cell r="A11513">
            <v>87341</v>
          </cell>
          <cell r="B11513" t="str">
            <v>COMPOSIÇÃO</v>
          </cell>
          <cell r="C11513" t="str">
            <v>ARGAMASSA TRAÇO 1:3 (EM VOLUME DE CIMENTO E AREIA MÉDIA ÚMIDA) PARA CONTRAPISO, PREPARO MECÂNICO COM MISTURADOR DE EIXO HORIZONTAL DE 600 KG. AF_08/2019</v>
          </cell>
          <cell r="D11513" t="str">
            <v>M3</v>
          </cell>
          <cell r="E11513">
            <v>711.97</v>
          </cell>
        </row>
        <row r="11514">
          <cell r="A11514">
            <v>87342</v>
          </cell>
          <cell r="B11514" t="str">
            <v>COMPOSIÇÃO</v>
          </cell>
          <cell r="C11514" t="str">
            <v>ARGAMASSA TRAÇO 1:4 (EM VOLUME DE CIMENTO E AREIA MÉDIA ÚMIDA) PARA CONTRAPISO, PREPARO MECÂNICO COM MISTURADOR DE EIXO HORIZONTAL DE 160 KG. AF_08/2019</v>
          </cell>
          <cell r="D11514" t="str">
            <v>M3</v>
          </cell>
          <cell r="E11514">
            <v>725.55</v>
          </cell>
        </row>
        <row r="11515">
          <cell r="A11515">
            <v>87343</v>
          </cell>
          <cell r="B11515" t="str">
            <v>COMPOSIÇÃO</v>
          </cell>
          <cell r="C11515" t="str">
            <v>ARGAMASSA TRAÇO 1:4 (EM VOLUME DE CIMENTO E AREIA MÉDIA ÚMIDA) PARA CONTRAPISO, PREPARO MECÂNICO COM MISTURADOR DE EIXO HORIZONTAL DE 300 KG. AF_08/2019</v>
          </cell>
          <cell r="D11515" t="str">
            <v>M3</v>
          </cell>
          <cell r="E11515">
            <v>666.49</v>
          </cell>
        </row>
        <row r="11516">
          <cell r="A11516">
            <v>87344</v>
          </cell>
          <cell r="B11516" t="str">
            <v>COMPOSIÇÃO</v>
          </cell>
          <cell r="C11516" t="str">
            <v>ARGAMASSA TRAÇO 1:4 (EM VOLUME DE CIMENTO E AREIA MÉDIA ÚMIDA) PARA CONTRAPISO, PREPARO MECÂNICO COM MISTURADOR DE EIXO HORIZONTAL DE 600 KG. AF_08/2019</v>
          </cell>
          <cell r="D11516" t="str">
            <v>M3</v>
          </cell>
          <cell r="E11516">
            <v>634.98</v>
          </cell>
        </row>
        <row r="11517">
          <cell r="A11517">
            <v>87345</v>
          </cell>
          <cell r="B11517" t="str">
            <v>COMPOSIÇÃO</v>
          </cell>
          <cell r="C11517" t="str">
            <v>ARGAMASSA TRAÇO 1:5 (EM VOLUME DE CIMENTO E AREIA MÉDIA ÚMIDA) PARA CONTRAPISO, PREPARO MECÂNICO COM MISTURADOR DE EIXO HORIZONTAL DE 160 KG. AF_08/2019</v>
          </cell>
          <cell r="D11517" t="str">
            <v>M3</v>
          </cell>
          <cell r="E11517">
            <v>655.22</v>
          </cell>
        </row>
        <row r="11518">
          <cell r="A11518">
            <v>87346</v>
          </cell>
          <cell r="B11518" t="str">
            <v>COMPOSIÇÃO</v>
          </cell>
          <cell r="C11518" t="str">
            <v>ARGAMASSA TRAÇO 1:5 (EM VOLUME DE CIMENTO E AREIA MÉDIA ÚMIDA) PARA CONTRAPISO, PREPARO MECÂNICO COM MISTURADOR DE EIXO HORIZONTAL DE 300 KG. AF_08/2019</v>
          </cell>
          <cell r="D11518" t="str">
            <v>M3</v>
          </cell>
          <cell r="E11518">
            <v>606.77</v>
          </cell>
        </row>
        <row r="11519">
          <cell r="A11519">
            <v>87347</v>
          </cell>
          <cell r="B11519" t="str">
            <v>COMPOSIÇÃO</v>
          </cell>
          <cell r="C11519" t="str">
            <v>ARGAMASSA TRAÇO 1:5 (EM VOLUME DE CIMENTO E AREIA MÉDIA ÚMIDA) PARA CONTRAPISO, PREPARO MECÂNICO COM MISTURADOR DE EIXO HORIZONTAL DE 600 KG. AF_08/2019</v>
          </cell>
          <cell r="D11519" t="str">
            <v>M3</v>
          </cell>
          <cell r="E11519">
            <v>581.6</v>
          </cell>
        </row>
        <row r="11520">
          <cell r="A11520">
            <v>87348</v>
          </cell>
          <cell r="B11520" t="str">
            <v>COMPOSIÇÃO</v>
          </cell>
          <cell r="C11520" t="str">
            <v>ARGAMASSA TRAÇO 1:6 (EM VOLUME DE CIMENTO E AREIA MÉDIA ÚMIDA) PARA CONTRAPISO, PREPARO MECÂNICO COM MISTURADOR DE EIXO HORIZONTAL DE 160 KG. AF_08/2019</v>
          </cell>
          <cell r="D11520" t="str">
            <v>M3</v>
          </cell>
          <cell r="E11520">
            <v>603.23</v>
          </cell>
        </row>
        <row r="11521">
          <cell r="A11521">
            <v>87349</v>
          </cell>
          <cell r="B11521" t="str">
            <v>COMPOSIÇÃO</v>
          </cell>
          <cell r="C11521" t="str">
            <v>ARGAMASSA TRAÇO 1:6 (EM VOLUME DE CIMENTO E AREIA MÉDIA ÚMIDA) PARA CONTRAPISO, PREPARO MECÂNICO COM MISTURADOR DE EIXO HORIZONTAL DE 600 KG. AF_08/2019</v>
          </cell>
          <cell r="D11521" t="str">
            <v>M3</v>
          </cell>
          <cell r="E11521">
            <v>540.78</v>
          </cell>
        </row>
        <row r="11522">
          <cell r="A11522">
            <v>87350</v>
          </cell>
          <cell r="B11522" t="str">
            <v>COMPOSIÇÃO</v>
          </cell>
          <cell r="C11522" t="str">
            <v>ARGAMASSA TRAÇO 1:5 (EM VOLUME DE CIMENTO E AREIA GROSSA ÚMIDA) PARA CHAPISCO CONVENCIONAL, PREPARO MECÂNICO COM MISTURADOR DE EIXO HORIZONTAL DE 300 KG. AF_08/2019</v>
          </cell>
          <cell r="D11522" t="str">
            <v>M3</v>
          </cell>
          <cell r="E11522">
            <v>513.82000000000005</v>
          </cell>
        </row>
        <row r="11523">
          <cell r="A11523">
            <v>87351</v>
          </cell>
          <cell r="B11523" t="str">
            <v>COMPOSIÇÃO</v>
          </cell>
          <cell r="C11523" t="str">
            <v>ARGAMASSA TRAÇO 1:5 (EM VOLUME DE CIMENTO E AREIA GROSSA ÚMIDA) PARA CHAPISCO CONVENCIONAL, PREPARO MECÂNICO COM MISTURADOR DE EIXO HORIZONTAL DE 600 KG. AF_08/2019</v>
          </cell>
          <cell r="D11523" t="str">
            <v>M3</v>
          </cell>
          <cell r="E11523">
            <v>453.02</v>
          </cell>
        </row>
        <row r="11524">
          <cell r="A11524">
            <v>87352</v>
          </cell>
          <cell r="B11524" t="str">
            <v>COMPOSIÇÃO</v>
          </cell>
          <cell r="C11524" t="str">
            <v>ARGAMASSA TRAÇO 1:3 (EM VOLUME DE CIMENTO E AREIA GROSSA ÚMIDA) PARA CHAPISCO CONVENCIONAL, PREPARO MECÂNICO COM MISTURADOR DE EIXO HORIZONTAL DE 160 KG. AF_08/2019</v>
          </cell>
          <cell r="D11524" t="str">
            <v>M3</v>
          </cell>
          <cell r="E11524">
            <v>641.9</v>
          </cell>
        </row>
        <row r="11525">
          <cell r="A11525">
            <v>87353</v>
          </cell>
          <cell r="B11525" t="str">
            <v>COMPOSIÇÃO</v>
          </cell>
          <cell r="C11525" t="str">
            <v>ARGAMASSA TRAÇO 1:3 (EM VOLUME DE CIMENTO E AREIA GROSSA ÚMIDA) PARA CHAPISCO CONVENCIONAL, PREPARO MECÂNICO COM MISTURADOR DE EIXO HORIZONTAL DE 300 KG. AF_08/2019</v>
          </cell>
          <cell r="D11525" t="str">
            <v>M3</v>
          </cell>
          <cell r="E11525">
            <v>576.45000000000005</v>
          </cell>
        </row>
        <row r="11526">
          <cell r="A11526">
            <v>87354</v>
          </cell>
          <cell r="B11526" t="str">
            <v>COMPOSIÇÃO</v>
          </cell>
          <cell r="C11526" t="str">
            <v>ARGAMASSA TRAÇO 1:3 (EM VOLUME DE CIMENTO E AREIA GROSSA ÚMIDA) PARA CHAPISCO CONVENCIONAL, PREPARO MECÂNICO COM MISTURADOR DE EIXO HORIZONTAL DE 600 KG. AF_08/2019</v>
          </cell>
          <cell r="D11526" t="str">
            <v>M3</v>
          </cell>
          <cell r="E11526">
            <v>548.67999999999995</v>
          </cell>
        </row>
        <row r="11527">
          <cell r="A11527">
            <v>87355</v>
          </cell>
          <cell r="B11527" t="str">
            <v>COMPOSIÇÃO</v>
          </cell>
          <cell r="C11527" t="str">
            <v>ARGAMASSA TRAÇO 1:4 (EM VOLUME DE CIMENTO E AREIA GROSSA ÚMIDA) PARA CHAPISCO CONVENCIONAL, PREPARO MECÂNICO COM MISTURADOR DE EIXO HORIZONTAL DE 160 KG. AF_08/2019</v>
          </cell>
          <cell r="D11527" t="str">
            <v>M3</v>
          </cell>
          <cell r="E11527">
            <v>551.73</v>
          </cell>
        </row>
        <row r="11528">
          <cell r="A11528">
            <v>87356</v>
          </cell>
          <cell r="B11528" t="str">
            <v>COMPOSIÇÃO</v>
          </cell>
          <cell r="C11528" t="str">
            <v>ARGAMASSA TRAÇO 1:4 (EM VOLUME DE CIMENTO E AREIA GROSSA ÚMIDA) PARA CHAPISCO CONVENCIONAL, PREPARO MECÂNICO COM MISTURADOR DE EIXO HORIZONTAL DE 300 KG. AF_08/2019</v>
          </cell>
          <cell r="D11528" t="str">
            <v>M3</v>
          </cell>
          <cell r="E11528">
            <v>508.43</v>
          </cell>
        </row>
        <row r="11529">
          <cell r="A11529">
            <v>87357</v>
          </cell>
          <cell r="B11529" t="str">
            <v>COMPOSIÇÃO</v>
          </cell>
          <cell r="C11529" t="str">
            <v>ARGAMASSA TRAÇO 1:4 (EM VOLUME DE CIMENTO E AREIA GROSSA ÚMIDA) PARA CHAPISCO CONVENCIONAL, PREPARO MECÂNICO COM MISTURADOR DE EIXO HORIZONTAL DE 600 KG. AF_08/2019</v>
          </cell>
          <cell r="D11529" t="str">
            <v>M3</v>
          </cell>
          <cell r="E11529">
            <v>487.76</v>
          </cell>
        </row>
        <row r="11530">
          <cell r="A11530">
            <v>87358</v>
          </cell>
          <cell r="B11530" t="str">
            <v>COMPOSIÇÃO</v>
          </cell>
          <cell r="C11530" t="str">
            <v>ARGAMASSA TRAÇO 1:5 (EM VOLUME DE CIMENTO E AREIA GROSSA ÚMIDA) COM ADIÇÃO DE EMULSÃO POLIMÉRICA PARA CHAPISCO ROLADO, PREPARO MECÂNICO COM MISTURADOR DE EIXO HORIZONTAL DE 300 KG. AF_08/2019</v>
          </cell>
          <cell r="D11530" t="str">
            <v>M3</v>
          </cell>
          <cell r="E11530">
            <v>6639.34</v>
          </cell>
        </row>
        <row r="11531">
          <cell r="A11531">
            <v>87359</v>
          </cell>
          <cell r="B11531" t="str">
            <v>COMPOSIÇÃO</v>
          </cell>
          <cell r="C11531" t="str">
            <v>ARGAMASSA TRAÇO 1:5 (EM VOLUME DE CIMENTO E AREIA GROSSA ÚMIDA) COM ADIÇÃO DE EMULSÃO POLIMÉRICA PARA CHAPISCO ROLADO, PREPARO MECÂNICO COM MISTURADOR DE EIXO HORIZONTAL DE 600 KG. AF_08/2019</v>
          </cell>
          <cell r="D11531" t="str">
            <v>M3</v>
          </cell>
          <cell r="E11531">
            <v>6631.14</v>
          </cell>
        </row>
        <row r="11532">
          <cell r="A11532">
            <v>87360</v>
          </cell>
          <cell r="B11532" t="str">
            <v>COMPOSIÇÃO</v>
          </cell>
          <cell r="C11532" t="str">
            <v>ARGAMASSA TRAÇO 1:3 (EM VOLUME DE CIMENTO E AREIA GROSSA ÚMIDA) COM ADIÇÃO DE EMULSÃO POLIMÉRICA PARA CHAPISCO ROLADO, PREPARO MECÂNICO COM MISTURADOR DE EIXO HORIZONTAL DE 160 KG. AF_08/2019</v>
          </cell>
          <cell r="D11532" t="str">
            <v>M3</v>
          </cell>
          <cell r="E11532">
            <v>6748.3</v>
          </cell>
        </row>
        <row r="11533">
          <cell r="A11533">
            <v>87361</v>
          </cell>
          <cell r="B11533" t="str">
            <v>COMPOSIÇÃO</v>
          </cell>
          <cell r="C11533" t="str">
            <v>ARGAMASSA TRAÇO 1:3 (EM VOLUME DE CIMENTO E AREIA GROSSA ÚMIDA) COM ADIÇÃO DE EMULSÃO POLIMÉRICA PARA CHAPISCO ROLADO, PREPARO MECÂNICO COM MISTURADOR DE EIXO HORIZONTAL DE 300 KG. AF_08/2019</v>
          </cell>
          <cell r="D11533" t="str">
            <v>M3</v>
          </cell>
          <cell r="E11533">
            <v>6732.73</v>
          </cell>
        </row>
        <row r="11534">
          <cell r="A11534">
            <v>87362</v>
          </cell>
          <cell r="B11534" t="str">
            <v>COMPOSIÇÃO</v>
          </cell>
          <cell r="C11534" t="str">
            <v>ARGAMASSA TRAÇO 1:3 (EM VOLUME DE CIMENTO E AREIA GROSSA ÚMIDA) COM ADIÇÃO DE EMULSÃO POLIMÉRICA PARA CHAPISCO ROLADO, PREPARO MECÂNICO COM MISTURADOR DE EIXO HORIZONTAL DE 600 KG. AF_08/2019</v>
          </cell>
          <cell r="D11534" t="str">
            <v>M3</v>
          </cell>
          <cell r="E11534">
            <v>6759.8</v>
          </cell>
        </row>
        <row r="11535">
          <cell r="A11535">
            <v>87363</v>
          </cell>
          <cell r="B11535" t="str">
            <v>COMPOSIÇÃO</v>
          </cell>
          <cell r="C11535" t="str">
            <v>ARGAMASSA TRAÇO 1:4 (EM VOLUME DE CIMENTO E AREIA GROSSA ÚMIDA) COM ADIÇÃO DE EMULSÃO POLIMÉRICA PARA CHAPISCO ROLADO, PREPARO MECÂNICO COM MISTURADOR DE EIXO HORIZONTAL DE 300 KG. AF_08/2019</v>
          </cell>
          <cell r="D11535" t="str">
            <v>M3</v>
          </cell>
          <cell r="E11535">
            <v>6674.95</v>
          </cell>
        </row>
        <row r="11536">
          <cell r="A11536">
            <v>87364</v>
          </cell>
          <cell r="B11536" t="str">
            <v>COMPOSIÇÃO</v>
          </cell>
          <cell r="C11536" t="str">
            <v>ARGAMASSA TRAÇO 1:4 (EM VOLUME DE CIMENTO E AREIA GROSSA ÚMIDA) COM ADIÇÃO DE EMULSÃO POLIMÉRICA PARA CHAPISCO ROLADO, PREPARO MECÂNICO COM MISTURADOR DE EIXO HORIZONTAL DE 600 KG. AF_08/2019</v>
          </cell>
          <cell r="D11536" t="str">
            <v>M3</v>
          </cell>
          <cell r="E11536">
            <v>6691.06</v>
          </cell>
        </row>
        <row r="11537">
          <cell r="A11537">
            <v>87365</v>
          </cell>
          <cell r="B11537" t="str">
            <v>COMPOSIÇÃO</v>
          </cell>
          <cell r="C11537" t="str">
            <v>ARGAMASSA TRAÇO 1:7 (EM VOLUME DE CIMENTO E AREIA MÉDIA ÚMIDA) COM ADIÇÃO DE PLASTIFICANTE PARA EMBOÇO/MASSA ÚNICA/ASSENTAMENTO DE ALVENARIA DE VEDAÇÃO, PREPARO MANUAL. AF_08/2019</v>
          </cell>
          <cell r="D11537" t="str">
            <v>M3</v>
          </cell>
          <cell r="E11537">
            <v>591.83000000000004</v>
          </cell>
        </row>
        <row r="11538">
          <cell r="A11538">
            <v>87366</v>
          </cell>
          <cell r="B11538" t="str">
            <v>COMPOSIÇÃO</v>
          </cell>
          <cell r="C11538" t="str">
            <v>ARGAMASSA TRAÇO 1:6 (EM VOLUME DE CIMENTO E AREIA MÉDIA ÚMIDA) COM ADIÇÃO DE PLASTIFICANTE PARA EMBOÇO/MASSA ÚNICA/ASSENTAMENTO DE ALVENARIA DE VEDAÇÃO, PREPARO MANUAL. AF_08/2019</v>
          </cell>
          <cell r="D11538" t="str">
            <v>M3</v>
          </cell>
          <cell r="E11538">
            <v>623.17999999999995</v>
          </cell>
        </row>
        <row r="11539">
          <cell r="A11539">
            <v>87367</v>
          </cell>
          <cell r="B11539" t="str">
            <v>COMPOSIÇÃO</v>
          </cell>
          <cell r="C11539" t="str">
            <v>ARGAMASSA TRAÇO 1:1:6 (EM VOLUME DE CIMENTO, CAL E AREIA MÉDIA ÚMIDA) PARA EMBOÇO/MASSA ÚNICA/ASSENTAMENTO DE ALVENARIA DE VEDAÇÃO, PREPARO MANUAL. AF_08/2019</v>
          </cell>
          <cell r="D11539" t="str">
            <v>M3</v>
          </cell>
          <cell r="E11539">
            <v>712.5</v>
          </cell>
        </row>
        <row r="11540">
          <cell r="A11540">
            <v>87368</v>
          </cell>
          <cell r="B11540" t="str">
            <v>COMPOSIÇÃO</v>
          </cell>
          <cell r="C11540" t="str">
            <v>ARGAMASSA TRAÇO 1:1,5:7,5 (EM VOLUME DE CIMENTO, CAL E AREIA MÉDIA ÚMIDA) PARA EMBOÇO/MASSA ÚNICA/ASSENTAMENTO DE ALVENARIA DE VEDAÇÃO, PREPARO MANUAL. AF_08/2019</v>
          </cell>
          <cell r="D11540" t="str">
            <v>M3</v>
          </cell>
          <cell r="E11540">
            <v>691.25</v>
          </cell>
        </row>
        <row r="11541">
          <cell r="A11541">
            <v>87369</v>
          </cell>
          <cell r="B11541" t="str">
            <v>COMPOSIÇÃO</v>
          </cell>
          <cell r="C11541" t="str">
            <v>ARGAMASSA TRAÇO 1:2:8 (EM VOLUME DE CIMENTO, CAL E AREIA MÉDIA ÚMIDA) PARA EMBOÇO/MASSA ÚNICA/ASSENTAMENTO DE ALVENARIA DE VEDAÇÃO, PREPARO MANUAL. AF_08/2019</v>
          </cell>
          <cell r="D11541" t="str">
            <v>M3</v>
          </cell>
          <cell r="E11541">
            <v>703.7</v>
          </cell>
        </row>
        <row r="11542">
          <cell r="A11542">
            <v>87370</v>
          </cell>
          <cell r="B11542" t="str">
            <v>COMPOSIÇÃO</v>
          </cell>
          <cell r="C11542" t="str">
            <v>ARGAMASSA TRAÇO 1:2:9 (EM VOLUME DE CIMENTO, CAL E AREIA MÉDIA ÚMIDA) PARA EMBOÇO/MASSA ÚNICA/ASSENTAMENTO DE ALVENARIA DE VEDAÇÃO, PREPARO MANUAL. AF_08/2019</v>
          </cell>
          <cell r="D11542" t="str">
            <v>M3</v>
          </cell>
          <cell r="E11542">
            <v>679.47</v>
          </cell>
        </row>
        <row r="11543">
          <cell r="A11543">
            <v>87371</v>
          </cell>
          <cell r="B11543" t="str">
            <v>COMPOSIÇÃO</v>
          </cell>
          <cell r="C11543" t="str">
            <v>ARGAMASSA TRAÇO 1:3:12 (EM VOLUME DE CIMENTO, CAL E AREIA MÉDIA ÚMIDA) PARA EMBOÇO/MASSA ÚNICA/ASSENTAMENTO DE ALVENARIA DE VEDAÇÃO, PREPARO MANUAL. AF_08/2019</v>
          </cell>
          <cell r="D11543" t="str">
            <v>M3</v>
          </cell>
          <cell r="E11543">
            <v>663.49</v>
          </cell>
        </row>
        <row r="11544">
          <cell r="A11544">
            <v>87372</v>
          </cell>
          <cell r="B11544" t="str">
            <v>COMPOSIÇÃO</v>
          </cell>
          <cell r="C11544" t="str">
            <v>ARGAMASSA TRAÇO 1:3 (EM VOLUME DE CIMENTO E AREIA MÉDIA ÚMIDA) PARA CONTRAPISO, PREPARO MANUAL. AF_08/2019</v>
          </cell>
          <cell r="D11544" t="str">
            <v>M3</v>
          </cell>
          <cell r="E11544">
            <v>870</v>
          </cell>
        </row>
        <row r="11545">
          <cell r="A11545">
            <v>87373</v>
          </cell>
          <cell r="B11545" t="str">
            <v>COMPOSIÇÃO</v>
          </cell>
          <cell r="C11545" t="str">
            <v>ARGAMASSA TRAÇO 1:4 (EM VOLUME DE CIMENTO E AREIA MÉDIA ÚMIDA) PARA CONTRAPISO, PREPARO MANUAL. AF_08/2019</v>
          </cell>
          <cell r="D11545" t="str">
            <v>M3</v>
          </cell>
          <cell r="E11545">
            <v>780.03</v>
          </cell>
        </row>
        <row r="11546">
          <cell r="A11546">
            <v>87374</v>
          </cell>
          <cell r="B11546" t="str">
            <v>COMPOSIÇÃO</v>
          </cell>
          <cell r="C11546" t="str">
            <v>ARGAMASSA TRAÇO 1:5 (EM VOLUME DE CIMENTO E AREIA MÉDIA ÚMIDA) PARA CONTRAPISO, PREPARO MANUAL. AF_08/2019</v>
          </cell>
          <cell r="D11546" t="str">
            <v>M3</v>
          </cell>
          <cell r="E11546">
            <v>727.93</v>
          </cell>
        </row>
        <row r="11547">
          <cell r="A11547">
            <v>87375</v>
          </cell>
          <cell r="B11547" t="str">
            <v>COMPOSIÇÃO</v>
          </cell>
          <cell r="C11547" t="str">
            <v>ARGAMASSA TRAÇO 1:6 (EM VOLUME DE CIMENTO E AREIA MÉDIA ÚMIDA) PARA CONTRAPISO, PREPARO MANUAL. AF_08/2019</v>
          </cell>
          <cell r="D11547" t="str">
            <v>M3</v>
          </cell>
          <cell r="E11547">
            <v>694.24</v>
          </cell>
        </row>
        <row r="11548">
          <cell r="A11548">
            <v>87376</v>
          </cell>
          <cell r="B11548" t="str">
            <v>COMPOSIÇÃO</v>
          </cell>
          <cell r="C11548" t="str">
            <v>ARGAMASSA TRAÇO 1:5 (EM VOLUME DE CIMENTO E AREIA GROSSA ÚMIDA) PARA CHAPISCO CONVENCIONAL, PREPARO MANUAL. AF_08/2019</v>
          </cell>
          <cell r="D11548" t="str">
            <v>M3</v>
          </cell>
          <cell r="E11548">
            <v>595.34</v>
          </cell>
        </row>
        <row r="11549">
          <cell r="A11549">
            <v>87377</v>
          </cell>
          <cell r="B11549" t="str">
            <v>COMPOSIÇÃO</v>
          </cell>
          <cell r="C11549" t="str">
            <v>ARGAMASSA TRAÇO 1:3 (EM VOLUME DE CIMENTO E AREIA GROSSA ÚMIDA) PARA CHAPISCO CONVENCIONAL, PREPARO MANUAL. AF_08/2019</v>
          </cell>
          <cell r="D11549" t="str">
            <v>M3</v>
          </cell>
          <cell r="E11549">
            <v>698.5</v>
          </cell>
        </row>
        <row r="11550">
          <cell r="A11550">
            <v>87378</v>
          </cell>
          <cell r="B11550" t="str">
            <v>COMPOSIÇÃO</v>
          </cell>
          <cell r="C11550" t="str">
            <v>ARGAMASSA TRAÇO 1:4 (EM VOLUME DE CIMENTO E AREIA GROSSA ÚMIDA) PARA CHAPISCO CONVENCIONAL, PREPARO MANUAL. AF_08/2019</v>
          </cell>
          <cell r="D11550" t="str">
            <v>M3</v>
          </cell>
          <cell r="E11550">
            <v>632.25</v>
          </cell>
        </row>
        <row r="11551">
          <cell r="A11551">
            <v>87379</v>
          </cell>
          <cell r="B11551" t="str">
            <v>COMPOSIÇÃO</v>
          </cell>
          <cell r="C11551" t="str">
            <v>ARGAMASSA TRAÇO 1:5 (EM VOLUME DE CIMENTO E AREIA GROSSA ÚMIDA) COM ADIÇÃO DE EMULSÃO POLIMÉRICA PARA CHAPISCO ROLADO, PREPARO MANUAL. AF_08/2019</v>
          </cell>
          <cell r="D11551" t="str">
            <v>M3</v>
          </cell>
          <cell r="E11551">
            <v>6824.7</v>
          </cell>
        </row>
        <row r="11552">
          <cell r="A11552">
            <v>87380</v>
          </cell>
          <cell r="B11552" t="str">
            <v>COMPOSIÇÃO</v>
          </cell>
          <cell r="C11552" t="str">
            <v>ARGAMASSA TRAÇO 1:3 (EM VOLUME DE CIMENTO E AREIA GROSSA ÚMIDA) COM ADIÇÃO DE EMULSÃO POLIMÉRICA PARA CHAPISCO ROLADO, PREPARO MANUAL. AF_08/2019</v>
          </cell>
          <cell r="D11552" t="str">
            <v>M3</v>
          </cell>
          <cell r="E11552">
            <v>6941.92</v>
          </cell>
        </row>
        <row r="11553">
          <cell r="A11553">
            <v>87381</v>
          </cell>
          <cell r="B11553" t="str">
            <v>COMPOSIÇÃO</v>
          </cell>
          <cell r="C11553" t="str">
            <v>ARGAMASSA TRAÇO 1:4 (EM VOLUME DE CIMENTO E AREIA GROSSA ÚMIDA) COM ADIÇÃO DE EMULSÃO POLIMÉRICA PARA CHAPISCO ROLADO, PREPARO MANUAL. AF_08/2019</v>
          </cell>
          <cell r="D11553" t="str">
            <v>M3</v>
          </cell>
          <cell r="E11553">
            <v>6866.94</v>
          </cell>
        </row>
        <row r="11554">
          <cell r="A11554">
            <v>87382</v>
          </cell>
          <cell r="B11554" t="str">
            <v>COMPOSIÇÃO</v>
          </cell>
          <cell r="C11554" t="str">
            <v>ARGAMASSA INDUSTRIALIZADA MULTIUSO PARA REVESTIMENTOS E ASSENTAMENTO DA ALVENARIA, PREPARO COM MISTURADOR DE EIXO HORIZONTAL DE 160 KG. AF_08/2019</v>
          </cell>
          <cell r="D11554" t="str">
            <v>M3</v>
          </cell>
          <cell r="E11554">
            <v>2390.69</v>
          </cell>
        </row>
        <row r="11555">
          <cell r="A11555">
            <v>87383</v>
          </cell>
          <cell r="B11555" t="str">
            <v>COMPOSIÇÃO</v>
          </cell>
          <cell r="C11555" t="str">
            <v>ARGAMASSA INDUSTRIALIZADA MULTIUSO PARA REVESTIMENTOS E ASSENTAMENTO DA ALVENARIA, PREPARO COM MISTURADOR DE EIXO HORIZONTAL DE 300 KG. AF_08/2019</v>
          </cell>
          <cell r="D11555" t="str">
            <v>M3</v>
          </cell>
          <cell r="E11555">
            <v>2395.77</v>
          </cell>
        </row>
        <row r="11556">
          <cell r="A11556">
            <v>87384</v>
          </cell>
          <cell r="B11556" t="str">
            <v>COMPOSIÇÃO</v>
          </cell>
          <cell r="C11556" t="str">
            <v>ARGAMASSA INDUSTRIALIZADA MULTIUSO PARA REVESTIMENTOS E ASSENTAMENTO DA ALVENARIA, PREPARO COM MISTURADOR DE EIXO HORIZONTAL DE 600 KG. AF_08/2019</v>
          </cell>
          <cell r="D11556" t="str">
            <v>M3</v>
          </cell>
          <cell r="E11556">
            <v>2395.11</v>
          </cell>
        </row>
        <row r="11557">
          <cell r="A11557">
            <v>87385</v>
          </cell>
          <cell r="B11557" t="str">
            <v>COMPOSIÇÃO</v>
          </cell>
          <cell r="C11557" t="str">
            <v>ARGAMASSA PRONTA PARA CONTRAPISO, PREPARO COM MISTURADOR DE EIXO HORIZONTAL DE 160 KG. AF_08/2019</v>
          </cell>
          <cell r="D11557" t="str">
            <v>M3</v>
          </cell>
          <cell r="E11557">
            <v>2790.01</v>
          </cell>
        </row>
        <row r="11558">
          <cell r="A11558">
            <v>87386</v>
          </cell>
          <cell r="B11558" t="str">
            <v>COMPOSIÇÃO</v>
          </cell>
          <cell r="C11558" t="str">
            <v>ARGAMASSA PRONTA PARA CONTRAPISO, PREPARO COM MISTURADOR DE EIXO HORIZONTAL DE 300 KG. AF_08/2019</v>
          </cell>
          <cell r="D11558" t="str">
            <v>M3</v>
          </cell>
          <cell r="E11558">
            <v>2792.16</v>
          </cell>
        </row>
        <row r="11559">
          <cell r="A11559">
            <v>87387</v>
          </cell>
          <cell r="B11559" t="str">
            <v>COMPOSIÇÃO</v>
          </cell>
          <cell r="C11559" t="str">
            <v>ARGAMASSA PRONTA PARA CONTRAPISO, PREPARO COM MISTURADOR DE EIXO HORIZONTAL DE 600 KG. AF_08/2019</v>
          </cell>
          <cell r="D11559" t="str">
            <v>M3</v>
          </cell>
          <cell r="E11559">
            <v>2795.39</v>
          </cell>
        </row>
        <row r="11560">
          <cell r="A11560">
            <v>87388</v>
          </cell>
          <cell r="B11560" t="str">
            <v>COMPOSIÇÃO</v>
          </cell>
          <cell r="C11560" t="str">
            <v>ARGAMASSA PARA REVESTIMENTO DECORATIVO MONOCAMADA (MONOCAPA), PREPARO COM MISTURADOR DE EIXO HORIZONTAL DE 160 KG. AF_08/2019</v>
          </cell>
          <cell r="D11560" t="str">
            <v>M3</v>
          </cell>
          <cell r="E11560">
            <v>6763.52</v>
          </cell>
        </row>
        <row r="11561">
          <cell r="A11561">
            <v>87389</v>
          </cell>
          <cell r="B11561" t="str">
            <v>COMPOSIÇÃO</v>
          </cell>
          <cell r="C11561" t="str">
            <v>ARGAMASSA PARA REVESTIMENTO DECORATIVO MONOCAMADA (MONOCAPA), PREPARO COM MISTURADOR DE EIXO HORIZONTAL DE 300 KG. AF_08/2019</v>
          </cell>
          <cell r="D11561" t="str">
            <v>M3</v>
          </cell>
          <cell r="E11561">
            <v>6800.4</v>
          </cell>
        </row>
        <row r="11562">
          <cell r="A11562">
            <v>87390</v>
          </cell>
          <cell r="B11562" t="str">
            <v>COMPOSIÇÃO</v>
          </cell>
          <cell r="C11562" t="str">
            <v>ARGAMASSA PARA REVESTIMENTO DECORATIVO MONOCAMADA (MONOCAPA), PREPARO COM MISTURADOR DE EIXO HORIZONTAL DE 600 KG. AF_08/2019</v>
          </cell>
          <cell r="D11562" t="str">
            <v>M3</v>
          </cell>
          <cell r="E11562">
            <v>6844.54</v>
          </cell>
        </row>
        <row r="11563">
          <cell r="A11563">
            <v>87391</v>
          </cell>
          <cell r="B11563" t="str">
            <v>COMPOSIÇÃO</v>
          </cell>
          <cell r="C11563" t="str">
            <v>ARGAMASSA INDUSTRIALIZADA PARA CHAPISCO ROLADO, PREPARO COM MISTURADOR DE EIXO HORIZONTAL DE 160 KG. AF_08/2019</v>
          </cell>
          <cell r="D11563" t="str">
            <v>M3</v>
          </cell>
          <cell r="E11563">
            <v>7508.73</v>
          </cell>
        </row>
        <row r="11564">
          <cell r="A11564">
            <v>87393</v>
          </cell>
          <cell r="B11564" t="str">
            <v>COMPOSIÇÃO</v>
          </cell>
          <cell r="C11564" t="str">
            <v>ARGAMASSA INDUSTRIALIZADA PARA CHAPISCO ROLADO, PREPARO COM MISTURADOR DE EIXO HORIZONTAL DE 300 KG. AF_08/2019</v>
          </cell>
          <cell r="D11564" t="str">
            <v>M3</v>
          </cell>
          <cell r="E11564">
            <v>7587.32</v>
          </cell>
        </row>
        <row r="11565">
          <cell r="A11565">
            <v>87394</v>
          </cell>
          <cell r="B11565" t="str">
            <v>COMPOSIÇÃO</v>
          </cell>
          <cell r="C11565" t="str">
            <v>ARGAMASSA INDUSTRIALIZADA PARA CHAPISCO ROLADO, PREPARO COM MISTURADOR DE EIXO HORIZONTAL DE 600 KG. AF_08/2019</v>
          </cell>
          <cell r="D11565" t="str">
            <v>M3</v>
          </cell>
          <cell r="E11565">
            <v>7664.68</v>
          </cell>
        </row>
        <row r="11566">
          <cell r="A11566">
            <v>87395</v>
          </cell>
          <cell r="B11566" t="str">
            <v>COMPOSIÇÃO</v>
          </cell>
          <cell r="C11566" t="str">
            <v>ARGAMASSA INDUSTRIALIZADA PARA CHAPISCO COLANTE, PREPARO COM MISTURADOR DE EIXO HORIZONTAL DE 160 KG. AF_08/2019</v>
          </cell>
          <cell r="D11566" t="str">
            <v>M3</v>
          </cell>
          <cell r="E11566">
            <v>4713.12</v>
          </cell>
        </row>
        <row r="11567">
          <cell r="A11567">
            <v>87396</v>
          </cell>
          <cell r="B11567" t="str">
            <v>COMPOSIÇÃO</v>
          </cell>
          <cell r="C11567" t="str">
            <v>ARGAMASSA INDUSTRIALIZADA PARA CHAPISCO COLANTE, PREPARO COM MISTURADOR DE EIXO HORIZONTAL DE 300 KG. AF_08/2019</v>
          </cell>
          <cell r="D11567" t="str">
            <v>M3</v>
          </cell>
          <cell r="E11567">
            <v>4754.17</v>
          </cell>
        </row>
        <row r="11568">
          <cell r="A11568">
            <v>87397</v>
          </cell>
          <cell r="B11568" t="str">
            <v>COMPOSIÇÃO</v>
          </cell>
          <cell r="C11568" t="str">
            <v>ARGAMASSA INDUSTRIALIZADA PARA CHAPISCO COLANTE, PREPARO COM MISTURADOR DE EIXO HORIZONTAL DE 600 KG. AF_08/2019</v>
          </cell>
          <cell r="D11568" t="str">
            <v>M3</v>
          </cell>
          <cell r="E11568">
            <v>4795.6499999999996</v>
          </cell>
        </row>
        <row r="11569">
          <cell r="A11569">
            <v>87398</v>
          </cell>
          <cell r="B11569" t="str">
            <v>COMPOSIÇÃO</v>
          </cell>
          <cell r="C11569" t="str">
            <v>ARGAMASSA INDUSTRIALIZADA MULTIUSO PARA REVESTIMENTOS E ASSENTAMENTO DA ALVENARIA, PREPARO MANUAL. AF_08/2019</v>
          </cell>
          <cell r="D11569" t="str">
            <v>M3</v>
          </cell>
          <cell r="E11569">
            <v>2605.36</v>
          </cell>
        </row>
        <row r="11570">
          <cell r="A11570">
            <v>87399</v>
          </cell>
          <cell r="B11570" t="str">
            <v>COMPOSIÇÃO</v>
          </cell>
          <cell r="C11570" t="str">
            <v>ARGAMASSA PRONTA PARA CONTRAPISO, PREPARO MANUAL. AF_08/2019</v>
          </cell>
          <cell r="D11570" t="str">
            <v>M3</v>
          </cell>
          <cell r="E11570">
            <v>3009.89</v>
          </cell>
        </row>
        <row r="11571">
          <cell r="A11571">
            <v>87401</v>
          </cell>
          <cell r="B11571" t="str">
            <v>COMPOSIÇÃO</v>
          </cell>
          <cell r="C11571" t="str">
            <v>ARGAMASSA INDUSTRIALIZADA PARA CHAPISCO ROLADO, PREPARO MANUAL. AF_08/2019</v>
          </cell>
          <cell r="D11571" t="str">
            <v>M3</v>
          </cell>
          <cell r="E11571">
            <v>7845.49</v>
          </cell>
        </row>
        <row r="11572">
          <cell r="A11572">
            <v>87402</v>
          </cell>
          <cell r="B11572" t="str">
            <v>COMPOSIÇÃO</v>
          </cell>
          <cell r="C11572" t="str">
            <v>ARGAMASSA INDUSTRIALIZADA PARA CHAPISCO COLANTE, PREPARO MANUAL. AF_08/2019</v>
          </cell>
          <cell r="D11572" t="str">
            <v>M3</v>
          </cell>
          <cell r="E11572">
            <v>4992.6400000000003</v>
          </cell>
        </row>
        <row r="11573">
          <cell r="A11573">
            <v>87404</v>
          </cell>
          <cell r="B11573" t="str">
            <v>COMPOSIÇÃO</v>
          </cell>
          <cell r="C11573" t="str">
            <v>ARGAMASSA PARA REVESTIMENTO DECORATIVO MONOCAMADA (MONOCAPA), MISTURA E PROJEÇÃO DE 1,5 M3/H DE ARGAMASSA. AF_08/2019</v>
          </cell>
          <cell r="D11573" t="str">
            <v>M3</v>
          </cell>
          <cell r="E11573">
            <v>7005.96</v>
          </cell>
        </row>
        <row r="11574">
          <cell r="A11574">
            <v>87405</v>
          </cell>
          <cell r="B11574" t="str">
            <v>COMPOSIÇÃO</v>
          </cell>
          <cell r="C11574" t="str">
            <v>ARGAMASSA PARA REVESTIMENTO DECORATIVO MONOCAMADA (MONOCAPA), MISTURA E PROJEÇÃO DE 2 M3/H DE ARGAMASSA. AF_06/2014</v>
          </cell>
          <cell r="D11574" t="str">
            <v>M3</v>
          </cell>
          <cell r="E11574">
            <v>7038.87</v>
          </cell>
        </row>
        <row r="11575">
          <cell r="A11575">
            <v>87407</v>
          </cell>
          <cell r="B11575" t="str">
            <v>COMPOSIÇÃO</v>
          </cell>
          <cell r="C11575" t="str">
            <v>ARGAMASSA INDUSTRIALIZADA PARA REVESTIMENTOS, MISTURA E PROJEÇÃO DE 1,5 M³/H DE ARGAMASSA. AF_08/2019</v>
          </cell>
          <cell r="D11575" t="str">
            <v>M3</v>
          </cell>
          <cell r="E11575">
            <v>2438.65</v>
          </cell>
        </row>
        <row r="11576">
          <cell r="A11576">
            <v>87408</v>
          </cell>
          <cell r="B11576" t="str">
            <v>COMPOSIÇÃO</v>
          </cell>
          <cell r="C11576" t="str">
            <v>ARGAMASSA INDUSTRIALIZADA PARA REVESTIMENTOS, MISTURA E PROJEÇÃO DE 2 M³/H DE ARGAMASSA. AF_06/2014</v>
          </cell>
          <cell r="D11576" t="str">
            <v>M3</v>
          </cell>
          <cell r="E11576">
            <v>2433.06</v>
          </cell>
        </row>
        <row r="11577">
          <cell r="A11577">
            <v>87410</v>
          </cell>
          <cell r="B11577" t="str">
            <v>COMPOSIÇÃO</v>
          </cell>
          <cell r="C11577" t="str">
            <v>ARGAMASSA À BASE DE GESSO, MISTURA E PROJEÇÃO DE 1,5 M³/H DE ARGAMASSA. AF_08/2019</v>
          </cell>
          <cell r="D11577" t="str">
            <v>M3</v>
          </cell>
          <cell r="E11577">
            <v>1014.94</v>
          </cell>
        </row>
        <row r="11578">
          <cell r="A11578">
            <v>88626</v>
          </cell>
          <cell r="B11578" t="str">
            <v>COMPOSIÇÃO</v>
          </cell>
          <cell r="C11578" t="str">
            <v>ARGAMASSA TRAÇO 1:0,5:4,5 (EM VOLUME DE CIMENTO, CAL E AREIA MÉDIA ÚMIDA), PREPARO MECÂNICO COM BETONEIRA 400 L. AF_08/2019</v>
          </cell>
          <cell r="D11578" t="str">
            <v>M3</v>
          </cell>
          <cell r="E11578">
            <v>591.57000000000005</v>
          </cell>
        </row>
        <row r="11579">
          <cell r="A11579">
            <v>88627</v>
          </cell>
          <cell r="B11579" t="str">
            <v>COMPOSIÇÃO</v>
          </cell>
          <cell r="C11579" t="str">
            <v>ARGAMASSA TRAÇO 1:0,5:4,5 (EM VOLUME DE CIMENTO, CAL E AREIA MÉDIA ÚMIDA) PARA ASSENTAMENTO DE ALVENARIA, PREPARO MANUAL. AF_08/2019</v>
          </cell>
          <cell r="D11579" t="str">
            <v>M3</v>
          </cell>
          <cell r="E11579">
            <v>685.48</v>
          </cell>
        </row>
        <row r="11580">
          <cell r="A11580">
            <v>88628</v>
          </cell>
          <cell r="B11580" t="str">
            <v>COMPOSIÇÃO</v>
          </cell>
          <cell r="C11580" t="str">
            <v>ARGAMASSA TRAÇO 1:3 (EM VOLUME DE CIMENTO E AREIA MÉDIA ÚMIDA), PREPARO MECÂNICO COM BETONEIRA 400 L. AF_08/2019</v>
          </cell>
          <cell r="D11580" t="str">
            <v>M3</v>
          </cell>
          <cell r="E11580">
            <v>619.95000000000005</v>
          </cell>
        </row>
        <row r="11581">
          <cell r="A11581">
            <v>88629</v>
          </cell>
          <cell r="B11581" t="str">
            <v>COMPOSIÇÃO</v>
          </cell>
          <cell r="C11581" t="str">
            <v>ARGAMASSA TRAÇO 1:3 (EM VOLUME DE CIMENTO E AREIA MÉDIA ÚMIDA), PREPARO MANUAL. AF_08/2019</v>
          </cell>
          <cell r="D11581" t="str">
            <v>M3</v>
          </cell>
          <cell r="E11581">
            <v>718.11</v>
          </cell>
        </row>
        <row r="11582">
          <cell r="A11582">
            <v>88630</v>
          </cell>
          <cell r="B11582" t="str">
            <v>COMPOSIÇÃO</v>
          </cell>
          <cell r="C11582" t="str">
            <v>ARGAMASSA TRAÇO 1:4 (CIMENTO E AREIA MÉDIA), PREPARO MECÂNICO COM BETONEIRA 400 L. AF_08/2014</v>
          </cell>
          <cell r="D11582" t="str">
            <v>M3</v>
          </cell>
          <cell r="E11582">
            <v>532.70000000000005</v>
          </cell>
        </row>
        <row r="11583">
          <cell r="A11583">
            <v>88631</v>
          </cell>
          <cell r="B11583" t="str">
            <v>COMPOSIÇÃO</v>
          </cell>
          <cell r="C11583" t="str">
            <v>ARGAMASSA TRAÇO 1:4 (EM VOLUME DE CIMENTO E AREIA MÉDIA ÚMIDA), PREPARO MANUAL. AF_08/2019</v>
          </cell>
          <cell r="D11583" t="str">
            <v>M3</v>
          </cell>
          <cell r="E11583">
            <v>645.24</v>
          </cell>
        </row>
        <row r="11584">
          <cell r="A11584">
            <v>88715</v>
          </cell>
          <cell r="B11584" t="str">
            <v>COMPOSIÇÃO</v>
          </cell>
          <cell r="C11584" t="str">
            <v>ARGAMASSA TRAÇO 1:2:9 (EM VOLUME DE CIMENTO, CAL E AREIA MÉDIA ÚMIDA) PARA EMBOÇO/MASSA ÚNICA/ASSENTAMENTO DE ALVENARIA DE VEDAÇÃO, PREPARO MECÂNICO COM BETONEIRA 400 L. AF_08/2019</v>
          </cell>
          <cell r="D11584" t="str">
            <v>M3</v>
          </cell>
          <cell r="E11584">
            <v>555.63</v>
          </cell>
        </row>
        <row r="11585">
          <cell r="A11585">
            <v>95563</v>
          </cell>
          <cell r="B11585" t="str">
            <v>COMPOSIÇÃO</v>
          </cell>
          <cell r="C11585" t="str">
            <v>ARGAMASSA TRAÇO 1:1,93 (EM VOLUME DE CIMENTO E AREIA MÉDIA ÚMIDA), FCK 20 MPA, PREPARO MECÂNICO COM MISTURADOR DUPLO HORIZONTAL DE ALTA TURBULÊNCIA. AF_03/2020</v>
          </cell>
          <cell r="D11585" t="str">
            <v>M3</v>
          </cell>
          <cell r="E11585">
            <v>888.27</v>
          </cell>
        </row>
        <row r="11586">
          <cell r="A11586">
            <v>100464</v>
          </cell>
          <cell r="B11586" t="str">
            <v>COMPOSIÇÃO</v>
          </cell>
          <cell r="C11586" t="str">
            <v>ARGAMASSA TRAÇO 1:0,5:4,5  (EM VOLUME DE CIMENTO, CAL E AREIA MÉDIA ÚMIDA), PREPARO MECÂNICO COM MISTURADOR DE EIXO HORIZONTAL DE 160 KG. AF_08/2019</v>
          </cell>
          <cell r="D11586" t="str">
            <v>M3</v>
          </cell>
          <cell r="E11586">
            <v>611.37</v>
          </cell>
        </row>
        <row r="11587">
          <cell r="A11587">
            <v>100465</v>
          </cell>
          <cell r="B11587" t="str">
            <v>COMPOSIÇÃO</v>
          </cell>
          <cell r="C11587" t="str">
            <v>ARGAMASSA TRAÇO 1:0,5:4,5  (EM VOLUME DE CIMENTO, CAL E AREIA MÉDIA ÚMIDA), PREPARO MECÂNICO COM MISTURADOR DE EIXO HORIZONTAL DE 300 KG. AF_08/2019</v>
          </cell>
          <cell r="D11587" t="str">
            <v>M3</v>
          </cell>
          <cell r="E11587">
            <v>579.62</v>
          </cell>
        </row>
        <row r="11588">
          <cell r="A11588">
            <v>100466</v>
          </cell>
          <cell r="B11588" t="str">
            <v>COMPOSIÇÃO</v>
          </cell>
          <cell r="C11588" t="str">
            <v>ARGAMASSA TRAÇO 1:0,5:4,5  (EM VOLUME DE CIMENTO, CAL E AREIA MÉDIA ÚMIDA), PREPARO MECÂNICO COM MISTURADOR DE EIXO HORIZONTAL DE 600 KG. AF_08/2019</v>
          </cell>
          <cell r="D11588" t="str">
            <v>M3</v>
          </cell>
          <cell r="E11588">
            <v>564.61</v>
          </cell>
        </row>
        <row r="11589">
          <cell r="A11589">
            <v>100468</v>
          </cell>
          <cell r="B11589" t="str">
            <v>COMPOSIÇÃO</v>
          </cell>
          <cell r="C11589" t="str">
            <v>ARGAMASSA TRAÇO 1:3 (EM VOLUME DE CIMENTO E AREIA MÉDIA ÚMIDA), PREPARO MECÂNICO COM MISTURADOR DE EIXO HORIZONTAL DE 160 KG. AF_08/2019</v>
          </cell>
          <cell r="D11589" t="str">
            <v>M3</v>
          </cell>
          <cell r="E11589">
            <v>728.08</v>
          </cell>
        </row>
        <row r="11590">
          <cell r="A11590">
            <v>100469</v>
          </cell>
          <cell r="B11590" t="str">
            <v>COMPOSIÇÃO</v>
          </cell>
          <cell r="C11590" t="str">
            <v>ARGAMASSA TRAÇO 1:3 (EM VOLUME DE CIMENTO E AREIA MÉDIA ÚMIDA), PREPARO MECÂNICO COM MISTURADOR DE EIXO HORIZONTAL DE 300 KG. AF_08/2019</v>
          </cell>
          <cell r="D11590" t="str">
            <v>M3</v>
          </cell>
          <cell r="E11590">
            <v>609.79</v>
          </cell>
        </row>
        <row r="11591">
          <cell r="A11591">
            <v>100470</v>
          </cell>
          <cell r="B11591" t="str">
            <v>COMPOSIÇÃO</v>
          </cell>
          <cell r="C11591" t="str">
            <v>ARGAMASSA TRAÇO 1:3 (EM VOLUME DE CIMENTO E AREIA MÉDIA ÚMIDA), PREPARO MECÂNICO COM MISTURADOR DE EIXO HORIZONTAL DE 600 KG. AF_08/2019</v>
          </cell>
          <cell r="D11591" t="str">
            <v>M3</v>
          </cell>
          <cell r="E11591">
            <v>554.73</v>
          </cell>
        </row>
        <row r="11592">
          <cell r="A11592">
            <v>100472</v>
          </cell>
          <cell r="B11592" t="str">
            <v>COMPOSIÇÃO</v>
          </cell>
          <cell r="C11592" t="str">
            <v>ARGAMASSA TRAÇO 1:4 (EM VOLUME DE CIMENTO E AREIA MÉDIA ÚMIDA), PREPARO MECÂNICO COM MISTURADOR DE EIXO HORIZONTAL DE 160 KG. AF_08/2019</v>
          </cell>
          <cell r="D11592" t="str">
            <v>M3</v>
          </cell>
          <cell r="E11592">
            <v>589.64</v>
          </cell>
        </row>
        <row r="11593">
          <cell r="A11593">
            <v>100473</v>
          </cell>
          <cell r="B11593" t="str">
            <v>COMPOSIÇÃO</v>
          </cell>
          <cell r="C11593" t="str">
            <v>ARGAMASSA TRAÇO 1:4 (EM VOLUME DE CIMENTO E AREIA MÉDIA ÚMIDA), PREPARO MECÂNICO COM MISTURADOR DE EIXO HORIZONTAL DE 300 KG. AF_08/2019</v>
          </cell>
          <cell r="D11593" t="str">
            <v>M3</v>
          </cell>
          <cell r="E11593">
            <v>548.74</v>
          </cell>
        </row>
        <row r="11594">
          <cell r="A11594">
            <v>100474</v>
          </cell>
          <cell r="B11594" t="str">
            <v>COMPOSIÇÃO</v>
          </cell>
          <cell r="C11594" t="str">
            <v>ARGAMASSA TRAÇO 1:4 (EM VOLUME DE CIMENTO E AREIA MÉDIA ÚMIDA), PREPARO MECÂNICO COM MISTURADOR DE EIXO HORIZONTAL DE 600 KG. AF_08/2019</v>
          </cell>
          <cell r="D11594" t="str">
            <v>M3</v>
          </cell>
          <cell r="E11594">
            <v>532.1</v>
          </cell>
        </row>
        <row r="11595">
          <cell r="A11595">
            <v>100475</v>
          </cell>
          <cell r="B11595" t="str">
            <v>COMPOSIÇÃO</v>
          </cell>
          <cell r="C11595" t="str">
            <v>ARGAMASSA TRAÇO 1:3 (EM VOLUME DE CIMENTO E AREIA MÉDIA ÚMIDA) COM ADIÇÃO DE IMPERMEABILIZANTE, PREPARO MECÂNICO COM BETONEIRA 400 L. AF_08/2019</v>
          </cell>
          <cell r="D11595" t="str">
            <v>M3</v>
          </cell>
          <cell r="E11595">
            <v>770.99</v>
          </cell>
        </row>
        <row r="11596">
          <cell r="A11596">
            <v>100477</v>
          </cell>
          <cell r="B11596" t="str">
            <v>COMPOSIÇÃO</v>
          </cell>
          <cell r="C11596" t="str">
            <v>ARGAMASSA TRAÇO 1:3 (EM VOLUME DE CIMENTO E AREIA MÉDIA ÚMIDA) COM ADIÇÃO DE IMPERMEABILIZANTE, PREPARO MECÂNICO COM MISTURADOR DE EIXO HORIZONTAL DE 160 KG. AF_08/2019</v>
          </cell>
          <cell r="D11596" t="str">
            <v>M3</v>
          </cell>
          <cell r="E11596">
            <v>819.78</v>
          </cell>
        </row>
        <row r="11597">
          <cell r="A11597">
            <v>100478</v>
          </cell>
          <cell r="B11597" t="str">
            <v>COMPOSIÇÃO</v>
          </cell>
          <cell r="C11597" t="str">
            <v>ARGAMASSA TRAÇO 1:3 (EM VOLUME DE CIMENTO E AREIA MÉDIA ÚMIDA) COM ADIÇÃO DE IMPERMEABILIZANTE, PREPARO MECÂNICO COM MISTURADOR DE EIXO HORIZONTAL DE 300 KG. AF_08/2019</v>
          </cell>
          <cell r="D11597" t="str">
            <v>M3</v>
          </cell>
          <cell r="E11597">
            <v>757.2</v>
          </cell>
        </row>
        <row r="11598">
          <cell r="A11598">
            <v>100479</v>
          </cell>
          <cell r="B11598" t="str">
            <v>COMPOSIÇÃO</v>
          </cell>
          <cell r="C11598" t="str">
            <v>ARGAMASSA TRAÇO 1:3 (EM VOLUME DE CIMENTO E AREIA MÉDIA ÚMIDA) COM ADIÇÃO DE IMPERMEABILIZANTE, PREPARO MECÂNICO COM MISTURADOR DE EIXO HORIZONTAL DE 600 KG. AF_08/2019</v>
          </cell>
          <cell r="D11598" t="str">
            <v>M3</v>
          </cell>
          <cell r="E11598">
            <v>744.73</v>
          </cell>
        </row>
        <row r="11599">
          <cell r="A11599">
            <v>100480</v>
          </cell>
          <cell r="B11599" t="str">
            <v>COMPOSIÇÃO</v>
          </cell>
          <cell r="C11599" t="str">
            <v>ARGAMASSA TRAÇO 1:3 (EM VOLUME DE CIMENTO E AREIA MÉDIA ÚMIDA) COM ADIÇÃO DE IMPERMEABILIZANTE, PREPARO MANUAL. AF_08/2019</v>
          </cell>
          <cell r="D11599" t="str">
            <v>M3</v>
          </cell>
          <cell r="E11599">
            <v>868.26</v>
          </cell>
        </row>
        <row r="11600">
          <cell r="A11600">
            <v>100481</v>
          </cell>
          <cell r="B11600" t="str">
            <v>COMPOSIÇÃO</v>
          </cell>
          <cell r="C11600" t="str">
            <v>ARGAMASSA TRAÇO 1:4 (EM VOLUME DE CIMENTO E AREIA MÉDIA ÚMIDA) COM ADIÇÃO DE IMPERMEABILIZANTE, PREPARO MECÂNICO COM BETONEIRA 400 L. AF_08/2019</v>
          </cell>
          <cell r="D11600" t="str">
            <v>M3</v>
          </cell>
          <cell r="E11600">
            <v>669.34</v>
          </cell>
        </row>
        <row r="11601">
          <cell r="A11601">
            <v>100483</v>
          </cell>
          <cell r="B11601" t="str">
            <v>COMPOSIÇÃO</v>
          </cell>
          <cell r="C11601" t="str">
            <v>ARGAMASSA TRAÇO 1:4 (EM VOLUME DE CIMENTO E AREIA MÉDIA ÚMIDA) COM ADIÇÃO DE IMPERMEABILIZANTE, PREPARO MECÂNICO COM MISTURADOR DE EIXO HORIZONTAL DE 160 KG. AF_08/2019</v>
          </cell>
          <cell r="D11601" t="str">
            <v>M3</v>
          </cell>
          <cell r="E11601">
            <v>705.74</v>
          </cell>
        </row>
        <row r="11602">
          <cell r="A11602">
            <v>100484</v>
          </cell>
          <cell r="B11602" t="str">
            <v>COMPOSIÇÃO</v>
          </cell>
          <cell r="C11602" t="str">
            <v>ARGAMASSA TRAÇO 1:4 (EM VOLUME DE CIMENTO E AREIA MÉDIA ÚMIDA) COM ADIÇÃO DE IMPERMEABILIZANTE, PREPARO MECÂNICO COM MISTURADOR DE EIXO HORIZONTAL DE 300 KG. AF_08/2019</v>
          </cell>
          <cell r="D11602" t="str">
            <v>M3</v>
          </cell>
          <cell r="E11602">
            <v>665.95</v>
          </cell>
        </row>
        <row r="11603">
          <cell r="A11603">
            <v>100485</v>
          </cell>
          <cell r="B11603" t="str">
            <v>COMPOSIÇÃO</v>
          </cell>
          <cell r="C11603" t="str">
            <v>ARGAMASSA TRAÇO 1:4 (EM VOLUME DE CIMENTO E AREIA MÉDIA ÚMIDA) COM ADIÇÃO DE IMPERMEABILIZANTE, PREPARO MECÂNICO COM MISTURADOR DE EIXO HORIZONTAL DE 600 KG. AF_08/2019</v>
          </cell>
          <cell r="D11603" t="str">
            <v>M3</v>
          </cell>
          <cell r="E11603">
            <v>651.44000000000005</v>
          </cell>
        </row>
        <row r="11604">
          <cell r="A11604">
            <v>100486</v>
          </cell>
          <cell r="B11604" t="str">
            <v>COMPOSIÇÃO</v>
          </cell>
          <cell r="C11604" t="str">
            <v>ARGAMASSA TRAÇO 1:4 (EM VOLUME DE CIMENTO E AREIA MÉDIA ÚMIDA) COM ADIÇÃO DE IMPERMEABILIZANTE, PREPARO MANUAL. AF_08/2019</v>
          </cell>
          <cell r="D11604" t="str">
            <v>M3</v>
          </cell>
          <cell r="E11604">
            <v>772.17</v>
          </cell>
        </row>
        <row r="11605">
          <cell r="A11605">
            <v>100487</v>
          </cell>
          <cell r="B11605" t="str">
            <v>COMPOSIÇÃO</v>
          </cell>
          <cell r="C11605" t="str">
            <v>ARGAMASSA TRAÇO 1:2:9 (EM VOLUME DE CIMENTO, CAL E AREIA MÉDIA ÚMIDA) PARA EMBOÇO/MASSA ÚNICA/ASSENTAMENTO DE ALVENARIA DE VEDAÇÃO, PREPARO MECÂNICO COM MISTURADOR DE EIXO HORIZONTAL DE 600 KG. AF_08/2019</v>
          </cell>
          <cell r="D11605" t="str">
            <v>M3</v>
          </cell>
          <cell r="E11605">
            <v>533.46</v>
          </cell>
        </row>
        <row r="11606">
          <cell r="A11606">
            <v>100488</v>
          </cell>
          <cell r="B11606" t="str">
            <v>COMPOSIÇÃO</v>
          </cell>
          <cell r="C11606" t="str">
            <v>ARGAMASSA TRAÇO 1:0,5:4,5 (EM VOLUME DE CIMENTO, CAL E AREIA MÉDIA ÚMIDA), PREPARO MECÂNICO COM BETONEIRA 600 L. AF_08/2019</v>
          </cell>
          <cell r="D11606" t="str">
            <v>M3</v>
          </cell>
          <cell r="E11606">
            <v>586.83000000000004</v>
          </cell>
        </row>
        <row r="11607">
          <cell r="A11607">
            <v>100489</v>
          </cell>
          <cell r="B11607" t="str">
            <v>COMPOSIÇÃO</v>
          </cell>
          <cell r="C11607" t="str">
            <v>ARGAMASSA TRAÇO 1:3 (EM VOLUME DE CIMENTO E AREIA MÉDIA ÚMIDA), PREPARO MECÂNICO COM BETONEIRA 600 L. AF_08/2019</v>
          </cell>
          <cell r="D11607" t="str">
            <v>M3</v>
          </cell>
          <cell r="E11607">
            <v>620.20000000000005</v>
          </cell>
        </row>
        <row r="11608">
          <cell r="A11608">
            <v>100490</v>
          </cell>
          <cell r="B11608" t="str">
            <v>COMPOSIÇÃO</v>
          </cell>
          <cell r="C11608" t="str">
            <v>ARGAMASSA TRAÇO 1:4 (EM VOLUME DE CIMENTO E AREIA MÉDIA ÚMIDA), PREPARO MECÂNICO COM BETONEIRA 600 L. AF_08/2019</v>
          </cell>
          <cell r="D11608" t="str">
            <v>M3</v>
          </cell>
          <cell r="E11608">
            <v>550.22</v>
          </cell>
        </row>
        <row r="11609">
          <cell r="A11609">
            <v>100491</v>
          </cell>
          <cell r="B11609" t="str">
            <v>COMPOSIÇÃO</v>
          </cell>
          <cell r="C11609" t="str">
            <v>ARGAMASSA TRAÇO 1:3 (EM VOLUME DE CIMENTO E AREIA MÉDIA ÚMIDA) COM ADIÇÃO DE IMPERMEABILIZANTE, PREPARO MECÂNICO COM BETONEIRA 600 L. AF_08/2019</v>
          </cell>
          <cell r="D11609" t="str">
            <v>M3</v>
          </cell>
          <cell r="E11609">
            <v>772.44</v>
          </cell>
        </row>
        <row r="11610">
          <cell r="A11610">
            <v>100492</v>
          </cell>
          <cell r="B11610" t="str">
            <v>COMPOSIÇÃO</v>
          </cell>
          <cell r="C11610" t="str">
            <v>ARGAMASSA TRAÇO 1:4 (EM VOLUME DE CIMENTO E AREIA MÉDIA ÚMIDA) COM ADIÇÃO DE IMPERMEABILIZANTE, PREPARO MECÂNICO COM BETONEIRA 600 L. AF_08/2019</v>
          </cell>
          <cell r="D11610" t="str">
            <v>M3</v>
          </cell>
          <cell r="E11610">
            <v>671.37</v>
          </cell>
        </row>
        <row r="11611">
          <cell r="A11611">
            <v>92121</v>
          </cell>
          <cell r="B11611" t="str">
            <v>COMPOSIÇÃO</v>
          </cell>
          <cell r="C11611" t="str">
            <v>PENEIRAMENTO DE AREIA COM PENEIRA ELÉTRICA. AF_11/2015</v>
          </cell>
          <cell r="D11611" t="str">
            <v>M3</v>
          </cell>
          <cell r="E11611">
            <v>28.31</v>
          </cell>
        </row>
        <row r="11612">
          <cell r="A11612">
            <v>92122</v>
          </cell>
          <cell r="B11612" t="str">
            <v>COMPOSIÇÃO</v>
          </cell>
          <cell r="C11612" t="str">
            <v>PENEIRAMENTO DE AREIA COM PENEIRA MANUAL. AF_11/2015</v>
          </cell>
          <cell r="D11612" t="str">
            <v>M3</v>
          </cell>
          <cell r="E11612">
            <v>46.25</v>
          </cell>
        </row>
        <row r="11613">
          <cell r="A11613">
            <v>92123</v>
          </cell>
          <cell r="B11613" t="str">
            <v>COMPOSIÇÃO</v>
          </cell>
          <cell r="C11613" t="str">
            <v>ENSACAMENTO DE AREIA. AF_11/2015</v>
          </cell>
          <cell r="D11613" t="str">
            <v>M3</v>
          </cell>
          <cell r="E11613">
            <v>46.85</v>
          </cell>
        </row>
        <row r="11614">
          <cell r="A11614">
            <v>100195</v>
          </cell>
          <cell r="B11614" t="str">
            <v>COMPOSIÇÃO</v>
          </cell>
          <cell r="C11614" t="str">
            <v>TRANSPORTE HORIZONTAL MANUAL, DE SACOS DE 50 KG (UNIDADE: KGXKM). AF_07/2019</v>
          </cell>
          <cell r="D11614" t="str">
            <v>KGXKM</v>
          </cell>
          <cell r="E11614">
            <v>0.7</v>
          </cell>
        </row>
        <row r="11615">
          <cell r="A11615">
            <v>100196</v>
          </cell>
          <cell r="B11615" t="str">
            <v>COMPOSIÇÃO</v>
          </cell>
          <cell r="C11615" t="str">
            <v>TRANSPORTE HORIZONTAL MANUAL, DE SACOS DE 30 KG (UNIDADE: KGXKM). AF_07/2019</v>
          </cell>
          <cell r="D11615" t="str">
            <v>KGXKM</v>
          </cell>
          <cell r="E11615">
            <v>1.18</v>
          </cell>
        </row>
        <row r="11616">
          <cell r="A11616">
            <v>100197</v>
          </cell>
          <cell r="B11616" t="str">
            <v>COMPOSIÇÃO</v>
          </cell>
          <cell r="C11616" t="str">
            <v>TRANSPORTE HORIZONTAL MANUAL, DE SACOS DE 20 KG (UNIDADE: KGXKM). AF_07/2019</v>
          </cell>
          <cell r="D11616" t="str">
            <v>KGXKM</v>
          </cell>
          <cell r="E11616">
            <v>1.77</v>
          </cell>
        </row>
        <row r="11617">
          <cell r="A11617">
            <v>100198</v>
          </cell>
          <cell r="B11617" t="str">
            <v>COMPOSIÇÃO</v>
          </cell>
          <cell r="C11617" t="str">
            <v>TRANSPORTE HORIZONTAL COM CARRINHO PLATAFORMA, DE SACOS DE 50 KG (UNIDADE: KGXKM). AF_07/2019</v>
          </cell>
          <cell r="D11617" t="str">
            <v>KGXKM</v>
          </cell>
          <cell r="E11617">
            <v>0.24</v>
          </cell>
        </row>
        <row r="11618">
          <cell r="A11618">
            <v>100199</v>
          </cell>
          <cell r="B11618" t="str">
            <v>COMPOSIÇÃO</v>
          </cell>
          <cell r="C11618" t="str">
            <v>TRANSPORTE HORIZONTAL COM CARRINHO PLATAFORMA, DE SACOS DE 30 KG (UNIDADE: KGXKM). AF_07/2019</v>
          </cell>
          <cell r="D11618" t="str">
            <v>KGXKM</v>
          </cell>
          <cell r="E11618">
            <v>0.28999999999999998</v>
          </cell>
        </row>
        <row r="11619">
          <cell r="A11619">
            <v>100200</v>
          </cell>
          <cell r="B11619" t="str">
            <v>COMPOSIÇÃO</v>
          </cell>
          <cell r="C11619" t="str">
            <v>TRANSPORTE HORIZONTAL COM CARRINHO PLATAFORMA, DE SACOS DE 20 KG (UNIDADE: KGXKM). AF_07/2019</v>
          </cell>
          <cell r="D11619" t="str">
            <v>KGXKM</v>
          </cell>
          <cell r="E11619">
            <v>0.36</v>
          </cell>
        </row>
        <row r="11620">
          <cell r="A11620">
            <v>100201</v>
          </cell>
          <cell r="B11620" t="str">
            <v>COMPOSIÇÃO</v>
          </cell>
          <cell r="C11620" t="str">
            <v>TRANSPORTE HORIZONTAL COM CARRINHO DE MÃO, DE SACOS DE 50 KG (UNIDADE: KGXKM). AF_07/2019</v>
          </cell>
          <cell r="D11620" t="str">
            <v>KGXKM</v>
          </cell>
          <cell r="E11620">
            <v>0.71</v>
          </cell>
        </row>
        <row r="11621">
          <cell r="A11621">
            <v>100202</v>
          </cell>
          <cell r="B11621" t="str">
            <v>COMPOSIÇÃO</v>
          </cell>
          <cell r="C11621" t="str">
            <v>TRANSPORTE HORIZONTAL COM CARRINHO DE MÃO, DE SACOS DE 30 KG (UNIDADE: KGXKM). AF_07/2019</v>
          </cell>
          <cell r="D11621" t="str">
            <v>KGXKM</v>
          </cell>
          <cell r="E11621">
            <v>0.84</v>
          </cell>
        </row>
        <row r="11622">
          <cell r="A11622">
            <v>100203</v>
          </cell>
          <cell r="B11622" t="str">
            <v>COMPOSIÇÃO</v>
          </cell>
          <cell r="C11622" t="str">
            <v>TRANSPORTE HORIZONTAL COM CARRINHO DE MÃO, DE SACOS DE 20 KG (UNIDADE: KGXKM). AF_07/2019</v>
          </cell>
          <cell r="D11622" t="str">
            <v>KGXKM</v>
          </cell>
          <cell r="E11622">
            <v>0.99</v>
          </cell>
        </row>
        <row r="11623">
          <cell r="A11623">
            <v>100204</v>
          </cell>
          <cell r="B11623" t="str">
            <v>COMPOSIÇÃO</v>
          </cell>
          <cell r="C11623" t="str">
            <v>TRANSPORTE HORIZONTAL COM MANIPULADOR TELESCÓPICO, DE PÁLETE DE SACOS (UNIDADE: KGXKM). AF_07/2019</v>
          </cell>
          <cell r="D11623" t="str">
            <v>KGXKM</v>
          </cell>
          <cell r="E11623">
            <v>0.11</v>
          </cell>
        </row>
        <row r="11624">
          <cell r="A11624">
            <v>100205</v>
          </cell>
          <cell r="B11624" t="str">
            <v>COMPOSIÇÃO</v>
          </cell>
          <cell r="C11624" t="str">
            <v>TRANSPORTE HORIZONTAL COM JERICA DE 60 L, DE MASSA/ GRANEL (UNIDADE: M3XKM). AF_07/2019</v>
          </cell>
          <cell r="D11624" t="str">
            <v>M3XKM</v>
          </cell>
          <cell r="E11624">
            <v>1317.63</v>
          </cell>
        </row>
        <row r="11625">
          <cell r="A11625">
            <v>100206</v>
          </cell>
          <cell r="B11625" t="str">
            <v>COMPOSIÇÃO</v>
          </cell>
          <cell r="C11625" t="str">
            <v>TRANSPORTE HORIZONTAL COM JERICA DE 90 L, DE MASSA/ GRANEL (UNIDADE: M3XKM). AF_07/2019</v>
          </cell>
          <cell r="D11625" t="str">
            <v>M3XKM</v>
          </cell>
          <cell r="E11625">
            <v>952.42</v>
          </cell>
        </row>
        <row r="11626">
          <cell r="A11626">
            <v>100207</v>
          </cell>
          <cell r="B11626" t="str">
            <v>COMPOSIÇÃO</v>
          </cell>
          <cell r="C11626" t="str">
            <v>TRANSPORTE HORIZONTAL COM CARREGADEIRA, DE MASSA/ GRANEL (UNIDADE: M3XKM). AF_07/2019</v>
          </cell>
          <cell r="D11626" t="str">
            <v>M3XKM</v>
          </cell>
          <cell r="E11626">
            <v>448.89</v>
          </cell>
        </row>
        <row r="11627">
          <cell r="A11627">
            <v>100208</v>
          </cell>
          <cell r="B11627" t="str">
            <v>COMPOSIÇÃO</v>
          </cell>
          <cell r="C11627" t="str">
            <v>TRANSPORTE HORIZONTAL MANUAL, DE BLOCOS VAZADOS DE CONCRETO OU CERÂMICO DE 19X19X39CM (UNIDADE: BLOCOXKM). AF_07/2019</v>
          </cell>
          <cell r="D11627" t="str">
            <v>UNXKM</v>
          </cell>
          <cell r="E11627">
            <v>17.43</v>
          </cell>
        </row>
        <row r="11628">
          <cell r="A11628">
            <v>100209</v>
          </cell>
          <cell r="B11628" t="str">
            <v>COMPOSIÇÃO</v>
          </cell>
          <cell r="C11628" t="str">
            <v>TRANSPORTE HORIZONTAL MANUAL, DE BLOCOS CERÂMICOS FURADOS NA HORIZONTAL DE 9X19X19CM (UNIDADE: BLOCOXKM). AF_07/2019</v>
          </cell>
          <cell r="D11628" t="str">
            <v>UNXKM</v>
          </cell>
          <cell r="E11628">
            <v>8.7100000000000009</v>
          </cell>
        </row>
        <row r="11629">
          <cell r="A11629">
            <v>100210</v>
          </cell>
          <cell r="B11629" t="str">
            <v>COMPOSIÇÃO</v>
          </cell>
          <cell r="C11629" t="str">
            <v>TRANSPORTE HORIZONTAL COM CARRINHO DE MÃO, DE BLOCOS VAZADOS DE CONCRETO OU CERÂMICO DE 19X19X39CM (UNIDADE: BLOCOXKM). AF_07/2019</v>
          </cell>
          <cell r="D11629" t="str">
            <v>UNXKM</v>
          </cell>
          <cell r="E11629">
            <v>16.059999999999999</v>
          </cell>
        </row>
        <row r="11630">
          <cell r="A11630">
            <v>100211</v>
          </cell>
          <cell r="B11630" t="str">
            <v>COMPOSIÇÃO</v>
          </cell>
          <cell r="C11630" t="str">
            <v>TRANSPORTE HORIZONTAL COM CARRINHO DE MÃO, DE BLOCOS CERÂMICOS FURADOS NA HORIZONTAL DE 9X19X19CM (UNIDADE: BLOCOXKM). AF_07/2019</v>
          </cell>
          <cell r="D11630" t="str">
            <v>UNXKM</v>
          </cell>
          <cell r="E11630">
            <v>6.19</v>
          </cell>
        </row>
        <row r="11631">
          <cell r="A11631">
            <v>100212</v>
          </cell>
          <cell r="B11631" t="str">
            <v>COMPOSIÇÃO</v>
          </cell>
          <cell r="C11631" t="str">
            <v>TRANSPORTE HORIZONTAL COM CARRINHO PLATAFORMA, DE BLOCOS VAZADOS DE CONCRETO OU CERÂMICO DE 19X19X39CM (UNIDADE: BLOCOXKM). AF_07/2019</v>
          </cell>
          <cell r="D11631" t="str">
            <v>UNXKM</v>
          </cell>
          <cell r="E11631">
            <v>6.84</v>
          </cell>
        </row>
        <row r="11632">
          <cell r="A11632">
            <v>100213</v>
          </cell>
          <cell r="B11632" t="str">
            <v>COMPOSIÇÃO</v>
          </cell>
          <cell r="C11632" t="str">
            <v>TRANSPORTE HORIZONTAL COM CARRINHO PLATAFORMA, DE BLOCOS CERÂMICOS FURADOS NA HORIZONTAL DE 9X19X19CM (UNIDADE: BLOCOXKM). AF_07/2019</v>
          </cell>
          <cell r="D11632" t="str">
            <v>UNXKM</v>
          </cell>
          <cell r="E11632">
            <v>2.4500000000000002</v>
          </cell>
        </row>
        <row r="11633">
          <cell r="A11633">
            <v>100214</v>
          </cell>
          <cell r="B11633" t="str">
            <v>COMPOSIÇÃO</v>
          </cell>
          <cell r="C11633" t="str">
            <v>TRANSPORTE HORIZONTAL COM CARRINHO MINI PÁLETES, DE BLOCOS VAZADOS DE CONCRETO DE 19X19X39CM (UNIDADE: BLOCOXKM). AF_07/2019</v>
          </cell>
          <cell r="D11633" t="str">
            <v>UNXKM</v>
          </cell>
          <cell r="E11633">
            <v>3.77</v>
          </cell>
        </row>
        <row r="11634">
          <cell r="A11634">
            <v>100215</v>
          </cell>
          <cell r="B11634" t="str">
            <v>COMPOSIÇÃO</v>
          </cell>
          <cell r="C11634" t="str">
            <v>TRANSPORTE HORIZONTAL COM CARRINHO MINI PÁLETES, DE BLOCOS CERÂMICOS FURADOS NA VERTICAL DE 19X19X39CM (UNIDADE: BLOCOXKM). AF_07/2019</v>
          </cell>
          <cell r="D11634" t="str">
            <v>UNXKM</v>
          </cell>
          <cell r="E11634">
            <v>3.23</v>
          </cell>
        </row>
        <row r="11635">
          <cell r="A11635">
            <v>100216</v>
          </cell>
          <cell r="B11635" t="str">
            <v>COMPOSIÇÃO</v>
          </cell>
          <cell r="C11635" t="str">
            <v>TRANSPORTE HORIZONTAL COM CARRINHO MINI PÁLETES, DE BLOCOS CERÂMICOS FURADOS NA HORIZONTAL DE 9X19X19CM (UNIDADE: BLOCOXKM). AF_07/2019</v>
          </cell>
          <cell r="D11635" t="str">
            <v>UNXKM</v>
          </cell>
          <cell r="E11635">
            <v>0.87</v>
          </cell>
        </row>
        <row r="11636">
          <cell r="A11636">
            <v>100217</v>
          </cell>
          <cell r="B11636" t="str">
            <v>COMPOSIÇÃO</v>
          </cell>
          <cell r="C11636" t="str">
            <v>TRANSPORTE HORIZONTAL COM MANIPULADOR TELESCÓPICO, DE BLOCOS VAZADOS DE CONCRETO DE 19X19X39CM (UNIDADE: BLOCOXKM). AF_07/2019</v>
          </cell>
          <cell r="D11636" t="str">
            <v>UNXKM</v>
          </cell>
          <cell r="E11636">
            <v>2.85</v>
          </cell>
        </row>
        <row r="11637">
          <cell r="A11637">
            <v>100218</v>
          </cell>
          <cell r="B11637" t="str">
            <v>COMPOSIÇÃO</v>
          </cell>
          <cell r="C11637" t="str">
            <v>TRANSPORTE HORIZONTAL COM MANIPULADOR TELESCÓPICO, DE BLOCOS CERÂMICOS FURADOS NA VERTICAL DE 19X19X39CM (UNIDADE: BLOCOXKM). AF_07/2019</v>
          </cell>
          <cell r="D11637" t="str">
            <v>UNXKM</v>
          </cell>
          <cell r="E11637">
            <v>1.95</v>
          </cell>
        </row>
        <row r="11638">
          <cell r="A11638">
            <v>100219</v>
          </cell>
          <cell r="B11638" t="str">
            <v>COMPOSIÇÃO</v>
          </cell>
          <cell r="C11638" t="str">
            <v>TRANSPORTE HORIZONTAL COM MANIPULADOR TELESCÓPICO, DE BLOCOS CERÂMICOS FURADOS NA HORIZONTAL DE 9X19X19CM (UNIDADE: BLOCOXKM). AF_07/2019</v>
          </cell>
          <cell r="D11638" t="str">
            <v>UNXKM</v>
          </cell>
          <cell r="E11638">
            <v>0.43</v>
          </cell>
        </row>
        <row r="11639">
          <cell r="A11639">
            <v>100220</v>
          </cell>
          <cell r="B11639" t="str">
            <v>COMPOSIÇÃO</v>
          </cell>
          <cell r="C11639" t="str">
            <v>TRANSPORTE HORIZONTAL MANUAL, DE CAIXA COM REVESTIMENTO CERÂMICO (UNIDADE: M2XKM). AF_07/2019</v>
          </cell>
          <cell r="D11639" t="str">
            <v>M2XKM</v>
          </cell>
          <cell r="E11639">
            <v>25.04</v>
          </cell>
        </row>
        <row r="11640">
          <cell r="A11640">
            <v>100221</v>
          </cell>
          <cell r="B11640" t="str">
            <v>COMPOSIÇÃO</v>
          </cell>
          <cell r="C11640" t="str">
            <v>TRANSPORTE HORIZONTAL COM CARRINHO DE MÃO, DE CAIXA COM REVESTIMENTO CERÂMICO (UNIDADE: M2XKM). AF_07/2019</v>
          </cell>
          <cell r="D11640" t="str">
            <v>M2XKM</v>
          </cell>
          <cell r="E11640">
            <v>28.38</v>
          </cell>
        </row>
        <row r="11641">
          <cell r="A11641">
            <v>100222</v>
          </cell>
          <cell r="B11641" t="str">
            <v>COMPOSIÇÃO</v>
          </cell>
          <cell r="C11641" t="str">
            <v>TRANSPORTE HORIZONTAL COM CARRINHO PLATAFORMA, DE CAIXA COM REVESTIMENTO CERÂMICO (UNIDADE: M2XKM). AF_07/2019</v>
          </cell>
          <cell r="D11641" t="str">
            <v>M2XKM</v>
          </cell>
          <cell r="E11641">
            <v>10.75</v>
          </cell>
        </row>
        <row r="11642">
          <cell r="A11642">
            <v>100223</v>
          </cell>
          <cell r="B11642" t="str">
            <v>COMPOSIÇÃO</v>
          </cell>
          <cell r="C11642" t="str">
            <v>TRANSPORTE HORIZONTAL COM CARRINHO MINI PÁLETES, DE CAIXA COM REVESTIMENTO CERÂMICO (UNIDADE: M2XKM). AF_07/2019</v>
          </cell>
          <cell r="D11642" t="str">
            <v>M2XKM</v>
          </cell>
          <cell r="E11642">
            <v>5.03</v>
          </cell>
        </row>
        <row r="11643">
          <cell r="A11643">
            <v>100224</v>
          </cell>
          <cell r="B11643" t="str">
            <v>COMPOSIÇÃO</v>
          </cell>
          <cell r="C11643" t="str">
            <v>TRANSPORTE HORIZONTAL COM MANIPULADOR TELESCÓPICO, DE CAIXA COM REVESTIMENTO CERÂMICO (UNIDADE: M2XKM). AF_07/2019</v>
          </cell>
          <cell r="D11643" t="str">
            <v>M2XKM</v>
          </cell>
          <cell r="E11643">
            <v>2.85</v>
          </cell>
        </row>
        <row r="11644">
          <cell r="A11644">
            <v>100225</v>
          </cell>
          <cell r="B11644" t="str">
            <v>COMPOSIÇÃO</v>
          </cell>
          <cell r="C11644" t="str">
            <v>TRANSPORTE HORIZONTAL MANUAL, DE LATA DE 18 LITROS (UNIDADE: LXKM). AF_07/2019</v>
          </cell>
          <cell r="D11644" t="str">
            <v>LXKM</v>
          </cell>
          <cell r="E11644">
            <v>1.96</v>
          </cell>
        </row>
        <row r="11645">
          <cell r="A11645">
            <v>100226</v>
          </cell>
          <cell r="B11645" t="str">
            <v>COMPOSIÇÃO</v>
          </cell>
          <cell r="C11645" t="str">
            <v>TRANSPORTE HORIZONTAL COM CARRINHO PLATAFORMA, DE LATA DE 18 LITROS (UNIDADE: LXKM). AF_07/2019</v>
          </cell>
          <cell r="D11645" t="str">
            <v>LXKM</v>
          </cell>
          <cell r="E11645">
            <v>0.61</v>
          </cell>
        </row>
        <row r="11646">
          <cell r="A11646">
            <v>100227</v>
          </cell>
          <cell r="B11646" t="str">
            <v>COMPOSIÇÃO</v>
          </cell>
          <cell r="C11646" t="str">
            <v>TRANSPORTE HORIZONTAL COM CARRINHO RACIONAL, DE LATA DE 18 LITROS (UNIDADE: LXKM). AF_07/2019</v>
          </cell>
          <cell r="D11646" t="str">
            <v>LXKM</v>
          </cell>
          <cell r="E11646">
            <v>0.91</v>
          </cell>
        </row>
        <row r="11647">
          <cell r="A11647">
            <v>100228</v>
          </cell>
          <cell r="B11647" t="str">
            <v>COMPOSIÇÃO</v>
          </cell>
          <cell r="C11647" t="str">
            <v>TRANSPORTE HORIZONTAL COM MANIPULADOR TELESCÓPICO, DE LATA DE 18 LITROS (UNIDADE: LXKM). AF_07/2019</v>
          </cell>
          <cell r="D11647" t="str">
            <v>LXKM</v>
          </cell>
          <cell r="E11647">
            <v>0.27</v>
          </cell>
        </row>
        <row r="11648">
          <cell r="A11648">
            <v>100229</v>
          </cell>
          <cell r="B11648" t="str">
            <v>COMPOSIÇÃO</v>
          </cell>
          <cell r="C11648" t="str">
            <v>TRANSPORTE VERTICAL MANUAL, 1 PAVIMENTO, DE SACOS DE 50 KG (UNIDADE: KG). AF_07/2019</v>
          </cell>
          <cell r="D11648" t="str">
            <v>KG</v>
          </cell>
          <cell r="E11648">
            <v>0.01</v>
          </cell>
        </row>
        <row r="11649">
          <cell r="A11649">
            <v>100230</v>
          </cell>
          <cell r="B11649" t="str">
            <v>COMPOSIÇÃO</v>
          </cell>
          <cell r="C11649" t="str">
            <v>TRANSPORTE VERTICAL MANUAL, 1 PAVIMENTO, DE SACOS DE 30 KG (UNIDADE: KG). AF_07/2019</v>
          </cell>
          <cell r="D11649" t="str">
            <v>KG</v>
          </cell>
          <cell r="E11649">
            <v>0.02</v>
          </cell>
        </row>
        <row r="11650">
          <cell r="A11650">
            <v>100231</v>
          </cell>
          <cell r="B11650" t="str">
            <v>COMPOSIÇÃO</v>
          </cell>
          <cell r="C11650" t="str">
            <v>TRANSPORTE VERTICAL MANUAL, 1 PAVIMENTO, DE SACOS DE 20 KG (UNIDADE: KG). AF_07/2019</v>
          </cell>
          <cell r="D11650" t="str">
            <v>KG</v>
          </cell>
          <cell r="E11650">
            <v>0.03</v>
          </cell>
        </row>
        <row r="11651">
          <cell r="A11651">
            <v>100232</v>
          </cell>
          <cell r="B11651" t="str">
            <v>COMPOSIÇÃO</v>
          </cell>
          <cell r="C11651" t="str">
            <v>TRANSPORTE VERTICAL MANUAL, 1 PAVIMENTO, DE BLOCOS VAZADOS DE CONCRETO OU CERÂMICO DE 19X19X39CM (UNIDADE: BLOCO). AF_07/2019</v>
          </cell>
          <cell r="D11651" t="str">
            <v>UN</v>
          </cell>
          <cell r="E11651">
            <v>0.33</v>
          </cell>
        </row>
        <row r="11652">
          <cell r="A11652">
            <v>100233</v>
          </cell>
          <cell r="B11652" t="str">
            <v>COMPOSIÇÃO</v>
          </cell>
          <cell r="C11652" t="str">
            <v>TRANSPORTE VERTICAL MANUAL, 1 PAVIMENTO, DE BLOCOS CERÂMICOS FURADOS NA HORIZONTAL DE 9X19X19CM (UNIDADE: BLOCO). AF_07/2019</v>
          </cell>
          <cell r="D11652" t="str">
            <v>UN</v>
          </cell>
          <cell r="E11652">
            <v>0.16</v>
          </cell>
        </row>
        <row r="11653">
          <cell r="A11653">
            <v>100234</v>
          </cell>
          <cell r="B11653" t="str">
            <v>COMPOSIÇÃO</v>
          </cell>
          <cell r="C11653" t="str">
            <v>TRANSPORTE VERTICAL MANUAL, 1 PAVIMENTO, DE CAIXA COM REVESTIMENTO CERÂMICO (UNIDADE: M2). AF_07/2019</v>
          </cell>
          <cell r="D11653" t="str">
            <v>M2</v>
          </cell>
          <cell r="E11653">
            <v>0.49</v>
          </cell>
        </row>
        <row r="11654">
          <cell r="A11654">
            <v>100235</v>
          </cell>
          <cell r="B11654" t="str">
            <v>COMPOSIÇÃO</v>
          </cell>
          <cell r="C11654" t="str">
            <v>TRANSPORTE VERTICAL MANUAL, 1 PAVIMENTO, DE LATA DE 18 LITROS (UNIDADE: L). AF_07/2019</v>
          </cell>
          <cell r="D11654" t="str">
            <v>L</v>
          </cell>
          <cell r="E11654">
            <v>0.03</v>
          </cell>
        </row>
        <row r="11655">
          <cell r="A11655">
            <v>100236</v>
          </cell>
          <cell r="B11655" t="str">
            <v>COMPOSIÇÃO</v>
          </cell>
          <cell r="C11655" t="str">
            <v>TRANSPORTE HORIZONTAL MANUAL, DE TUBO DE PVC SOLDÁVEL COM DIÂMETRO MENOR OU IGUAL A 60 MM (UNIDADE: MXKM). AF_07/2019</v>
          </cell>
          <cell r="D11655" t="str">
            <v>MXKM</v>
          </cell>
          <cell r="E11655">
            <v>2.4900000000000002</v>
          </cell>
        </row>
        <row r="11656">
          <cell r="A11656">
            <v>100237</v>
          </cell>
          <cell r="B11656" t="str">
            <v>COMPOSIÇÃO</v>
          </cell>
          <cell r="C11656" t="str">
            <v>TRANSPORTE HORIZONTAL MANUAL, DE TUBO DE PVC SOLDÁVEL COM DIÂMETRO MAIOR QUE 60 MM E MENOR OU IGUAL A 85 MM (UNIDADE: MXKM). AF_07/2019</v>
          </cell>
          <cell r="D11656" t="str">
            <v>MXKM</v>
          </cell>
          <cell r="E11656">
            <v>2.99</v>
          </cell>
        </row>
        <row r="11657">
          <cell r="A11657">
            <v>100238</v>
          </cell>
          <cell r="B11657" t="str">
            <v>COMPOSIÇÃO</v>
          </cell>
          <cell r="C11657" t="str">
            <v>TRANSPORTE HORIZONTAL MANUAL, DE TUBO DE CPVC COM DIÂMETRO MENOR OU IGUAL A 73 MM (UNIDADE: MXKM). AF_07/2019</v>
          </cell>
          <cell r="D11657" t="str">
            <v>MXKM</v>
          </cell>
          <cell r="E11657">
            <v>4.79</v>
          </cell>
        </row>
        <row r="11658">
          <cell r="A11658">
            <v>100239</v>
          </cell>
          <cell r="B11658" t="str">
            <v>COMPOSIÇÃO</v>
          </cell>
          <cell r="C11658" t="str">
            <v>TRANSPORTE HORIZONTAL MANUAL, DE TUBO DE CPVC COM DIÂMETRO MAIOR QUE 73 MM E MENOR OU IGUAL A 89 MM (UNIDADE: MXKM). AF_07/2019</v>
          </cell>
          <cell r="D11658" t="str">
            <v>MXKM</v>
          </cell>
          <cell r="E11658">
            <v>5.99</v>
          </cell>
        </row>
        <row r="11659">
          <cell r="A11659">
            <v>100240</v>
          </cell>
          <cell r="B11659" t="str">
            <v>COMPOSIÇÃO</v>
          </cell>
          <cell r="C11659" t="str">
            <v>TRANSPORTE HORIZONTAL MANUAL, DE TUBO DE PPR - PN12 OU PN25 - COM DIÂMETRO MENOR OU IGUAL A 50 MM (UNIDADE: MXKM). AF_07/2019</v>
          </cell>
          <cell r="D11659" t="str">
            <v>MXKM</v>
          </cell>
          <cell r="E11659">
            <v>3.59</v>
          </cell>
        </row>
        <row r="11660">
          <cell r="A11660">
            <v>100241</v>
          </cell>
          <cell r="B11660" t="str">
            <v>COMPOSIÇÃO</v>
          </cell>
          <cell r="C11660" t="str">
            <v>TRANSPORTE HORIZONTAL MANUAL, DE TUBO DE PPR - PN12 OU PN25 - COM DIÂMETRO MAIOR QUE 50 MM E MENOR OU IGUAL A 75 MM (UNIDADE: MXKM). AF_07/2019</v>
          </cell>
          <cell r="D11660" t="str">
            <v>MXKM</v>
          </cell>
          <cell r="E11660">
            <v>5.99</v>
          </cell>
        </row>
        <row r="11661">
          <cell r="A11661">
            <v>100242</v>
          </cell>
          <cell r="B11661" t="str">
            <v>COMPOSIÇÃO</v>
          </cell>
          <cell r="C11661" t="str">
            <v>TRANSPORTE HORIZONTAL MANUAL, DE TUBO DE PPR - PN12 OU PN25 - COM DIÂMETRO MAIOR QUE 75 MM E MENOR OU IGUAL A 110 MM (UNIDADE: MXKM). AF_07/2019</v>
          </cell>
          <cell r="D11661" t="str">
            <v>MXKM</v>
          </cell>
          <cell r="E11661">
            <v>17.7</v>
          </cell>
        </row>
        <row r="11662">
          <cell r="A11662">
            <v>100243</v>
          </cell>
          <cell r="B11662" t="str">
            <v>COMPOSIÇÃO</v>
          </cell>
          <cell r="C11662" t="str">
            <v>TRANSPORTE HORIZONTAL MANUAL, DE TUBO DE COBRE - CLASSE E - COM DIÂMETRO MENOR OU IGUAL A 54 MM (UNIDADE: MXKM). AF_07/2019</v>
          </cell>
          <cell r="D11662" t="str">
            <v>MXKM</v>
          </cell>
          <cell r="E11662">
            <v>2.87</v>
          </cell>
        </row>
        <row r="11663">
          <cell r="A11663">
            <v>100244</v>
          </cell>
          <cell r="B11663" t="str">
            <v>COMPOSIÇÃO</v>
          </cell>
          <cell r="C11663" t="str">
            <v>TRANSPORTE HORIZONTAL MANUAL, DE TUBO DE COBRE - CLASSE E - COM DIÂMETRO MAIOR QUE 54 MM E MENOR OU IGUAL A 79 MM (UNIDADE: MXKM). AF_07/2019</v>
          </cell>
          <cell r="D11663" t="str">
            <v>MXKM</v>
          </cell>
          <cell r="E11663">
            <v>3.59</v>
          </cell>
        </row>
        <row r="11664">
          <cell r="A11664">
            <v>100245</v>
          </cell>
          <cell r="B11664" t="str">
            <v>COMPOSIÇÃO</v>
          </cell>
          <cell r="C11664" t="str">
            <v>TRANSPORTE HORIZONTAL MANUAL, DE TUBO DE COBRE - CLASSE E - COM DIÂMETRO MAIOR QUE 79 MM E MENOR OU IGUAL A 104 MM (UNIDADE: MXKM). AF_07/2019</v>
          </cell>
          <cell r="D11664" t="str">
            <v>MXKM</v>
          </cell>
          <cell r="E11664">
            <v>7.18</v>
          </cell>
        </row>
        <row r="11665">
          <cell r="A11665">
            <v>100246</v>
          </cell>
          <cell r="B11665" t="str">
            <v>COMPOSIÇÃO</v>
          </cell>
          <cell r="C11665" t="str">
            <v>TRANSPORTE HORIZONTAL MANUAL, DE TUBO DE PVC SÉRIE NORMAL - ESGOTO PREDIAL, OU REFORÇADO PARA ESGOTO OU ÁGUAS PLUVIAIS PREDIAL, COM DIÂMETRO MENOR OU IGUAL A 75 MM (UNIDADE: MXKM). AF_07/2019</v>
          </cell>
          <cell r="D11665" t="str">
            <v>MXKM</v>
          </cell>
          <cell r="E11665">
            <v>2.39</v>
          </cell>
        </row>
        <row r="11666">
          <cell r="A11666">
            <v>100247</v>
          </cell>
          <cell r="B11666" t="str">
            <v>COMPOSIÇÃO</v>
          </cell>
          <cell r="C11666" t="str">
            <v>TRANSPORTE HORIZONTAL MANUAL, DE TUBO DE PVC SÉRIE NORMAL - ESGOTO PREDIAL, OU REFORÇADO PARA ESGOTO OU ÁGUAS PLUVIAIS PREDIAL, COM DIÂMETRO MAIOR QUE 75 MM E MENOR OU IGUAL A 100 MM (UNIDADE: MXKM). AF_07/2019</v>
          </cell>
          <cell r="D11666" t="str">
            <v>MXKM</v>
          </cell>
          <cell r="E11666">
            <v>2.99</v>
          </cell>
        </row>
        <row r="11667">
          <cell r="A11667">
            <v>100248</v>
          </cell>
          <cell r="B11667" t="str">
            <v>COMPOSIÇÃO</v>
          </cell>
          <cell r="C11667" t="str">
            <v>TRANSPORTE HORIZONTAL MANUAL, DE TUBO DE PVC SÉRIE NORMAL - ESGOTO PREDIAL, OU REFORÇADO PARA ESGOTO OU ÁGUAS PLUVIAIS PREDIAL, COM DIÂMETRO MAIOR QUE 100 MM E MENOR OU IGUAL A 150 MM (UNIDADE: MXKM). AF_07/2019</v>
          </cell>
          <cell r="D11667" t="str">
            <v>MXKM</v>
          </cell>
          <cell r="E11667">
            <v>11.8</v>
          </cell>
        </row>
        <row r="11668">
          <cell r="A11668">
            <v>100249</v>
          </cell>
          <cell r="B11668" t="str">
            <v>COMPOSIÇÃO</v>
          </cell>
          <cell r="C11668" t="str">
            <v>TRANSPORTE HORIZONTAL MANUAL, DE TUBO DE AÇO CARBONO LEVE OU MÉDIO, PRETO OU GALVANIZADO, COM DIÂMETRO MENOR OU IGUAL A 20 MM (UNIDADE: MXKM). AF_07/2019</v>
          </cell>
          <cell r="D11668" t="str">
            <v>MXKM</v>
          </cell>
          <cell r="E11668">
            <v>2.39</v>
          </cell>
        </row>
        <row r="11669">
          <cell r="A11669">
            <v>100250</v>
          </cell>
          <cell r="B11669" t="str">
            <v>COMPOSIÇÃO</v>
          </cell>
          <cell r="C11669" t="str">
            <v>TRANSPORTE HORIZONTAL MANUAL, DE TUBO DE AÇO CARBONO LEVE OU MÉDIO, PRETO OU GALVANIZADO, COM DIÂMETRO MAIOR QUE 20 MM E MENOR OU IGUAL A 32 MM (UNIDADE: MXKM). AF_07/2019</v>
          </cell>
          <cell r="D11669" t="str">
            <v>MXKM</v>
          </cell>
          <cell r="E11669">
            <v>3.99</v>
          </cell>
        </row>
        <row r="11670">
          <cell r="A11670">
            <v>100251</v>
          </cell>
          <cell r="B11670" t="str">
            <v>COMPOSIÇÃO</v>
          </cell>
          <cell r="C11670" t="str">
            <v>TRANSPORTE HORIZONTAL MANUAL, DE TUBO DE AÇO CARBONO LEVE OU MÉDIO, PRETO OU GALVANIZADO, COM DIÂMETRO MAIOR QUE 32 MM E MENOR OU IGUAL A 65 MM (UNIDADE: MXKM). AF_07/2019</v>
          </cell>
          <cell r="D11670" t="str">
            <v>MXKM</v>
          </cell>
          <cell r="E11670">
            <v>11.8</v>
          </cell>
        </row>
        <row r="11671">
          <cell r="A11671">
            <v>100252</v>
          </cell>
          <cell r="B11671" t="str">
            <v>COMPOSIÇÃO</v>
          </cell>
          <cell r="C11671" t="str">
            <v>TRANSPORTE HORIZONTAL MANUAL, DE TUBO DE AÇO CARBONO LEVE OU MÉDIO, PRETO OU GALVANIZADO, COM DIÂMETRO MAIOR QUE 65 MM E MENOR OU IGUAL A 90 MM (UNIDADE: MXKM). AF_07/2019</v>
          </cell>
          <cell r="D11671" t="str">
            <v>MXKM</v>
          </cell>
          <cell r="E11671">
            <v>17.7</v>
          </cell>
        </row>
        <row r="11672">
          <cell r="A11672">
            <v>100253</v>
          </cell>
          <cell r="B11672" t="str">
            <v>COMPOSIÇÃO</v>
          </cell>
          <cell r="C11672" t="str">
            <v>TRANSPORTE HORIZONTAL MANUAL, DE TUBO DE AÇO CARBONO LEVE OU MÉDIO, PRETO OU GALVANIZADO, COM DIÂMETRO MAIOR QUE 90 MM E MENOR OU IGUAL A 125 MM (UNIDADE: MXKM). AF_07/2019</v>
          </cell>
          <cell r="D11672" t="str">
            <v>MXKM</v>
          </cell>
          <cell r="E11672">
            <v>23.6</v>
          </cell>
        </row>
        <row r="11673">
          <cell r="A11673">
            <v>100254</v>
          </cell>
          <cell r="B11673" t="str">
            <v>COMPOSIÇÃO</v>
          </cell>
          <cell r="C11673" t="str">
            <v>TRANSPORTE HORIZONTAL MANUAL, DE TUBO DE AÇO CARBONO LEVE OU MÉDIO, PRETO OU GALVANIZADO, COM DIÂMETRO MAIOR QUE 125 MM E MENOR OU IGUAL A 150 MM (UNIDADE: MXKM). AF_07/2019</v>
          </cell>
          <cell r="D11673" t="str">
            <v>MXKM</v>
          </cell>
          <cell r="E11673">
            <v>35.4</v>
          </cell>
        </row>
        <row r="11674">
          <cell r="A11674">
            <v>100255</v>
          </cell>
          <cell r="B11674" t="str">
            <v>COMPOSIÇÃO</v>
          </cell>
          <cell r="C11674" t="str">
            <v>TRANSPORTE HORIZONTAL MANUAL, DE TÁBUAS DE MADEIRA COM SEÇÃO TRANSVERSAL DE 2,5 X 25 CM E 2,5 X 30 CM (UNIDADE: MXKM). AF_07/2019</v>
          </cell>
          <cell r="D11674" t="str">
            <v>MXKM</v>
          </cell>
          <cell r="E11674">
            <v>11.98</v>
          </cell>
        </row>
        <row r="11675">
          <cell r="A11675">
            <v>100256</v>
          </cell>
          <cell r="B11675" t="str">
            <v>COMPOSIÇÃO</v>
          </cell>
          <cell r="C11675" t="str">
            <v>TRANSPORTE HORIZONTAL MANUAL, DE CAIBROS DE MADEIRA COM SEÇÃO TRANSVERSAL DE 7,5 X 6 CM E 6 X 8 CM (UNIDADE: MXKM). AF_07/2019</v>
          </cell>
          <cell r="D11675" t="str">
            <v>MXKM</v>
          </cell>
          <cell r="E11675">
            <v>7.98</v>
          </cell>
        </row>
        <row r="11676">
          <cell r="A11676">
            <v>100257</v>
          </cell>
          <cell r="B11676" t="str">
            <v>COMPOSIÇÃO</v>
          </cell>
          <cell r="C11676" t="str">
            <v>TRANSPORTE HORIZONTAL MANUAL, DE RIPAS DE MADEIRA COM SEÇÃO TRANSVERSAL DE 1 X 5 CM E 2 X 5 CM (UNIDADE: MXKM). AF_07/2019</v>
          </cell>
          <cell r="D11676" t="str">
            <v>MXKM</v>
          </cell>
          <cell r="E11676">
            <v>4.79</v>
          </cell>
        </row>
        <row r="11677">
          <cell r="A11677">
            <v>100258</v>
          </cell>
          <cell r="B11677" t="str">
            <v>COMPOSIÇÃO</v>
          </cell>
          <cell r="C11677" t="str">
            <v>TRANSPORTE HORIZONTAL MANUAL, DE VIGAS DE MADEIRA COM SEÇÃO TRANSVERSAL DE 5 X 12 CM (UNIDADE: MXKM). AF_07/2019</v>
          </cell>
          <cell r="D11677" t="str">
            <v>MXKM</v>
          </cell>
          <cell r="E11677">
            <v>11.98</v>
          </cell>
        </row>
        <row r="11678">
          <cell r="A11678">
            <v>100259</v>
          </cell>
          <cell r="B11678" t="str">
            <v>COMPOSIÇÃO</v>
          </cell>
          <cell r="C11678" t="str">
            <v>TRANSPORTE HORIZONTAL MANUAL, DE VIGAS DE MADEIRA COM SEÇÃO TRANSVERSAL DE 6 X 16 CM (UNIDADE: MXKM). AF_07/2019</v>
          </cell>
          <cell r="D11678" t="str">
            <v>MXKM</v>
          </cell>
          <cell r="E11678">
            <v>23.6</v>
          </cell>
        </row>
        <row r="11679">
          <cell r="A11679">
            <v>100260</v>
          </cell>
          <cell r="B11679" t="str">
            <v>COMPOSIÇÃO</v>
          </cell>
          <cell r="C11679" t="str">
            <v>TRANSPORTE HORIZONTAL MANUAL, DE VERGALHÕES DE AÇO COM DIÂMETRO DE 5 MM (UNIDADE: KGXKM). AF_07/2019</v>
          </cell>
          <cell r="D11679" t="str">
            <v>KGXKM</v>
          </cell>
          <cell r="E11679">
            <v>7.77</v>
          </cell>
        </row>
        <row r="11680">
          <cell r="A11680">
            <v>100261</v>
          </cell>
          <cell r="B11680" t="str">
            <v>COMPOSIÇÃO</v>
          </cell>
          <cell r="C11680" t="str">
            <v>TRANSPORTE HORIZONTAL MANUAL, DE VERGALHÕES DE AÇO COM DIÂMETRO DE 6,3 MM (UNIDADE: KGXKM). AF_07/2019</v>
          </cell>
          <cell r="D11680" t="str">
            <v>KGXKM</v>
          </cell>
          <cell r="E11680">
            <v>4.8899999999999997</v>
          </cell>
        </row>
        <row r="11681">
          <cell r="A11681">
            <v>100262</v>
          </cell>
          <cell r="B11681" t="str">
            <v>COMPOSIÇÃO</v>
          </cell>
          <cell r="C11681" t="str">
            <v>TRANSPORTE HORIZONTAL MANUAL, DE VERGALHÕES DE AÇO COM DIÂMETRO DE 8 MM (UNIDADE: KGXKM). AF_07/2019</v>
          </cell>
          <cell r="D11681" t="str">
            <v>KGXKM</v>
          </cell>
          <cell r="E11681">
            <v>3.03</v>
          </cell>
        </row>
        <row r="11682">
          <cell r="A11682">
            <v>100263</v>
          </cell>
          <cell r="B11682" t="str">
            <v>COMPOSIÇÃO</v>
          </cell>
          <cell r="C11682" t="str">
            <v>TRANSPORTE HORIZONTAL MANUAL, DE VERGALHÕES DE AÇO COM DIÂMETRO DE 10 MM; 12,5 MM; 16 MM; 20 MM; 25 MM OU 32 MM (UNIDADE: KGXKM). AF_07/2019</v>
          </cell>
          <cell r="D11682" t="str">
            <v>KGXKM</v>
          </cell>
          <cell r="E11682">
            <v>1.94</v>
          </cell>
        </row>
        <row r="11683">
          <cell r="A11683">
            <v>100264</v>
          </cell>
          <cell r="B11683" t="str">
            <v>COMPOSIÇÃO</v>
          </cell>
          <cell r="C11683" t="str">
            <v>TRANSPORTE HORIZONTAL MANUAL, DE JANELA (UNIDADE: M2XKM). AF_07/2019</v>
          </cell>
          <cell r="D11683" t="str">
            <v>M2XKM</v>
          </cell>
          <cell r="E11683">
            <v>35.35</v>
          </cell>
        </row>
        <row r="11684">
          <cell r="A11684">
            <v>100265</v>
          </cell>
          <cell r="B11684" t="str">
            <v>COMPOSIÇÃO</v>
          </cell>
          <cell r="C11684" t="str">
            <v>TRANSPORTE VERTICAL MANUAL, 1 PAVIMENTO, DE JANELA (UNIDADE: M2). AF_07/2019</v>
          </cell>
          <cell r="D11684" t="str">
            <v>M2</v>
          </cell>
          <cell r="E11684">
            <v>0.74</v>
          </cell>
        </row>
        <row r="11685">
          <cell r="A11685">
            <v>100266</v>
          </cell>
          <cell r="B11685" t="str">
            <v>COMPOSIÇÃO</v>
          </cell>
          <cell r="C11685" t="str">
            <v>TRANSPORTE HORIZONTAL MANUAL, DE PORTA (UNIDADE: UNIDXKM). AF_07/2019</v>
          </cell>
          <cell r="D11685" t="str">
            <v>UNXKM</v>
          </cell>
          <cell r="E11685">
            <v>75.12</v>
          </cell>
        </row>
        <row r="11686">
          <cell r="A11686">
            <v>100267</v>
          </cell>
          <cell r="B11686" t="str">
            <v>COMPOSIÇÃO</v>
          </cell>
          <cell r="C11686" t="str">
            <v>TRANSPORTE VERTICAL MANUAL, 1 PAVIMENTO, DE PORTA (UNIDADE: UNID). AF_07/2019</v>
          </cell>
          <cell r="D11686" t="str">
            <v>UN</v>
          </cell>
          <cell r="E11686">
            <v>1.48</v>
          </cell>
        </row>
        <row r="11687">
          <cell r="A11687">
            <v>100268</v>
          </cell>
          <cell r="B11687" t="str">
            <v>COMPOSIÇÃO</v>
          </cell>
          <cell r="C11687" t="str">
            <v>TRANSPORTE HORIZONTAL MANUAL, DE BANCADA DE MÁRMORE OU GRANITO PARA COZINHA/LAVATÓRIO OU MÁRMORE SINTÉTICO COM CUBA INTEGRADA (UNIDADE: UNIDXKM). AF_07/2019</v>
          </cell>
          <cell r="D11687" t="str">
            <v>UNXKM</v>
          </cell>
          <cell r="E11687">
            <v>75.12</v>
          </cell>
        </row>
        <row r="11688">
          <cell r="A11688">
            <v>100269</v>
          </cell>
          <cell r="B11688" t="str">
            <v>COMPOSIÇÃO</v>
          </cell>
          <cell r="C11688" t="str">
            <v>TRANSPORTE VERTICAL, BANCADA DE MÁRMORE OU GRANITO PARA COZINHA/LAVATÓRIO OU MÁRMORE SINTÉTICO COM CUBA INTEGRADA, MANUAL, 1 PAVIMENTO, (UNIDADE: UNID). AF_07/2019</v>
          </cell>
          <cell r="D11688" t="str">
            <v>UN</v>
          </cell>
          <cell r="E11688">
            <v>1.48</v>
          </cell>
        </row>
        <row r="11689">
          <cell r="A11689">
            <v>100270</v>
          </cell>
          <cell r="B11689" t="str">
            <v>COMPOSIÇÃO</v>
          </cell>
          <cell r="C11689" t="str">
            <v>TRANSPORTE HORIZONTAL COM CARRINHO PLATAFORMA, DE BANCADA DE MÁRMORE OU GRANITO PARA COZINHA/LAVATÓRIO OU MÁRMORE SINTÉTICO COM CUBA INTEGRADA (UNIDADE: UNIDXKM). AF_07/2019</v>
          </cell>
          <cell r="D11689" t="str">
            <v>UNXKM</v>
          </cell>
          <cell r="E11689">
            <v>56.31</v>
          </cell>
        </row>
        <row r="11690">
          <cell r="A11690">
            <v>100271</v>
          </cell>
          <cell r="B11690" t="str">
            <v>COMPOSIÇÃO</v>
          </cell>
          <cell r="C11690" t="str">
            <v>TRANSPORTE HORIZONTAL MANUAL, DE VIDRO (UNIDADE: M2XKM). AF_07/2019</v>
          </cell>
          <cell r="D11690" t="str">
            <v>M2XKM</v>
          </cell>
          <cell r="E11690">
            <v>56.34</v>
          </cell>
        </row>
        <row r="11691">
          <cell r="A11691">
            <v>100272</v>
          </cell>
          <cell r="B11691" t="str">
            <v>COMPOSIÇÃO</v>
          </cell>
          <cell r="C11691" t="str">
            <v>TRANSPORTE VERTICAL MANUAL, 1 PAVIMENTO, DE VIDRO (UNIDADE: M2). AF_07/2019</v>
          </cell>
          <cell r="D11691" t="str">
            <v>M2</v>
          </cell>
          <cell r="E11691">
            <v>1.1100000000000001</v>
          </cell>
        </row>
        <row r="11692">
          <cell r="A11692">
            <v>100273</v>
          </cell>
          <cell r="B11692" t="str">
            <v>COMPOSIÇÃO</v>
          </cell>
          <cell r="C11692" t="str">
            <v>TRANSPORTE HORIZONTAL MANUAL, DE TELA DE AÇO (UNIDADE: KGXKM). AF_07/2019</v>
          </cell>
          <cell r="D11692" t="str">
            <v>KGXKM</v>
          </cell>
          <cell r="E11692">
            <v>2.93</v>
          </cell>
        </row>
        <row r="11693">
          <cell r="A11693">
            <v>100274</v>
          </cell>
          <cell r="B11693" t="str">
            <v>COMPOSIÇÃO</v>
          </cell>
          <cell r="C11693" t="str">
            <v>TRANSPORTE HORIZONTAL MANUAL, DE COMPENSADO DE MADEIRA (UNIDADE: M2XKM). AF_07/2019</v>
          </cell>
          <cell r="D11693" t="str">
            <v>M2XKM</v>
          </cell>
          <cell r="E11693">
            <v>25.05</v>
          </cell>
        </row>
        <row r="11694">
          <cell r="A11694">
            <v>100275</v>
          </cell>
          <cell r="B11694" t="str">
            <v>COMPOSIÇÃO</v>
          </cell>
          <cell r="C11694" t="str">
            <v>TRANSPORTE HORIZONTAL MANUAL, DE TELHA TERMOACÚSTICA OU TELHA DE AÇO ZINCADO (UNIDADE: M2XKM). AF_07/2019</v>
          </cell>
          <cell r="D11694" t="str">
            <v>M2XKM</v>
          </cell>
          <cell r="E11694">
            <v>16.190000000000001</v>
          </cell>
        </row>
        <row r="11695">
          <cell r="A11695">
            <v>100276</v>
          </cell>
          <cell r="B11695" t="str">
            <v>COMPOSIÇÃO</v>
          </cell>
          <cell r="C11695" t="str">
            <v>TRANSPORTE HORIZONTAL MANUAL, DE TELHA DE FIBROCIMENTO OU TELHA ESTRUTURAL DE FIBROCIMENTO, CANALETE 90 OU KALHETÃO (UNIDADE: M2XKM). AF_07/2019</v>
          </cell>
          <cell r="D11695" t="str">
            <v>M2XKM</v>
          </cell>
          <cell r="E11695">
            <v>29.56</v>
          </cell>
        </row>
        <row r="11696">
          <cell r="A11696">
            <v>100277</v>
          </cell>
          <cell r="B11696" t="str">
            <v>COMPOSIÇÃO</v>
          </cell>
          <cell r="C11696" t="str">
            <v>TRANSPORTE HORIZONTAL COM MANIPULADOR TELESCÓPICO, DE TELHAS TERMOACÚSTICAS, FIBROCIMENTO, AÇO ZINCADO, FIBROCIMENTO ESTRUTURAL, CANALETE 90 OU KALHETÃO (UNIDADE: M2XKM). AF_07/2019</v>
          </cell>
          <cell r="D11696" t="str">
            <v>M2XKM</v>
          </cell>
          <cell r="E11696">
            <v>1.83</v>
          </cell>
        </row>
        <row r="11697">
          <cell r="A11697">
            <v>100278</v>
          </cell>
          <cell r="B11697" t="str">
            <v>COMPOSIÇÃO</v>
          </cell>
          <cell r="C11697" t="str">
            <v>TRANSPORTE HORIZONTAL MANUAL, DE BACIA SANITÁRIA, CAIXA ACOPLADA, TANQUE OU PIA (UNIDADE: UNIDXKM). AF_07/2019</v>
          </cell>
          <cell r="D11697" t="str">
            <v>UNXKM</v>
          </cell>
          <cell r="E11697">
            <v>35.94</v>
          </cell>
        </row>
        <row r="11698">
          <cell r="A11698">
            <v>100279</v>
          </cell>
          <cell r="B11698" t="str">
            <v>COMPOSIÇÃO</v>
          </cell>
          <cell r="C11698" t="str">
            <v>TRANSPORTE VERTICAL MANUAL, 1 PAVIMENTO, DE BACIA SANITÁRIA, CAIXA ACOPLADA, TANQUE OU PIA (UNIDADE: UNID). AF_07/2019</v>
          </cell>
          <cell r="D11698" t="str">
            <v>UN</v>
          </cell>
          <cell r="E11698">
            <v>0.69</v>
          </cell>
        </row>
        <row r="11699">
          <cell r="A11699">
            <v>100280</v>
          </cell>
          <cell r="B11699" t="str">
            <v>COMPOSIÇÃO</v>
          </cell>
          <cell r="C11699" t="str">
            <v>TRANSPORTE HORIZONTAL COM CARRINHO PLATAFORMA, DE BACIA SANITÁRIA, CAIXA ACOPLADA, TANQUE OU PIA (UNIDADE: UNIDXKM). AF_07/2019</v>
          </cell>
          <cell r="D11699" t="str">
            <v>UNXKM</v>
          </cell>
          <cell r="E11699">
            <v>16.5</v>
          </cell>
        </row>
        <row r="11700">
          <cell r="A11700">
            <v>100281</v>
          </cell>
          <cell r="B11700" t="str">
            <v>COMPOSIÇÃO</v>
          </cell>
          <cell r="C11700" t="str">
            <v>TRANSPORTE HORIZONTAL COM MANIPULADOR TELESCÓPICO, DE BACIA SANITÁRIA, CAIXA ACOPLADA, TANQUE OU PIA (UNIDADE: UNIDXKM). AF_07/2019</v>
          </cell>
          <cell r="D11700" t="str">
            <v>UNXKM</v>
          </cell>
          <cell r="E11700">
            <v>3.5</v>
          </cell>
        </row>
        <row r="11701">
          <cell r="A11701">
            <v>100282</v>
          </cell>
          <cell r="B11701" t="str">
            <v>COMPOSIÇÃO</v>
          </cell>
          <cell r="C11701" t="str">
            <v>TRANSPORTE HORIZONTAL MANUAL, DE TELHA DE CONCRETO OU CERÂMICA (UNIDADE: M2XKM). AF_07/2019</v>
          </cell>
          <cell r="D11701" t="str">
            <v>M2XKM</v>
          </cell>
          <cell r="E11701">
            <v>140.75</v>
          </cell>
        </row>
        <row r="11702">
          <cell r="A11702">
            <v>100283</v>
          </cell>
          <cell r="B11702" t="str">
            <v>COMPOSIÇÃO</v>
          </cell>
          <cell r="C11702" t="str">
            <v>TRANSPORTE HORIZONTAL COM CARRINHO PLATAFORMA, DE TELHA DE CONCRETO OU CERÂMICA (UNIDADE: M2XKM). AF_07/2019</v>
          </cell>
          <cell r="D11702" t="str">
            <v>M2XKM</v>
          </cell>
          <cell r="E11702">
            <v>22.73</v>
          </cell>
        </row>
        <row r="11703">
          <cell r="A11703">
            <v>100284</v>
          </cell>
          <cell r="B11703" t="str">
            <v>COMPOSIÇÃO</v>
          </cell>
          <cell r="C11703" t="str">
            <v>TRANSPORTE HORIZONTAL COM MANIPULADOR TELESCÓPICO, DE TELHA DE CONCRETO OU CERÂMICA (UNIDADE: M2XKM). AF_07/2019</v>
          </cell>
          <cell r="D11703" t="str">
            <v>M2XKM</v>
          </cell>
          <cell r="E11703">
            <v>10.220000000000001</v>
          </cell>
        </row>
        <row r="11704">
          <cell r="A11704">
            <v>100285</v>
          </cell>
          <cell r="B11704" t="str">
            <v>COMPOSIÇÃO</v>
          </cell>
          <cell r="C11704" t="str">
            <v>TRANSPORTE HORIZONTAL MANUAL, DE BARRAMENTO BLINDADO (UNIDADE: MXKM). AF_07/2019</v>
          </cell>
          <cell r="D11704" t="str">
            <v>MXKM</v>
          </cell>
          <cell r="E11704">
            <v>37.81</v>
          </cell>
        </row>
        <row r="11705">
          <cell r="A11705">
            <v>100286</v>
          </cell>
          <cell r="B11705" t="str">
            <v>COMPOSIÇÃO</v>
          </cell>
          <cell r="C11705" t="str">
            <v>TRANSPORTE HORIZONTAL COM CARRINHO PLATAFORMA, DE BARRAMENTO BLINDADO (UNIDADE: MXKM). AF_07/2019</v>
          </cell>
          <cell r="D11705" t="str">
            <v>MXKM</v>
          </cell>
          <cell r="E11705">
            <v>12.32</v>
          </cell>
        </row>
        <row r="11706">
          <cell r="A11706">
            <v>100287</v>
          </cell>
          <cell r="B11706" t="str">
            <v>COMPOSIÇÃO</v>
          </cell>
          <cell r="C11706" t="str">
            <v>TRANSPORTE HORIZONTAL MANUAL, DE CALHA QUADRADA NÚMERO 24  CORTE 33 (UNIDADE: MXKM). AF_07/2019</v>
          </cell>
          <cell r="D11706" t="str">
            <v>MXKM</v>
          </cell>
          <cell r="E11706">
            <v>11.8</v>
          </cell>
        </row>
        <row r="11707">
          <cell r="A11707">
            <v>99802</v>
          </cell>
          <cell r="B11707" t="str">
            <v>COMPOSIÇÃO</v>
          </cell>
          <cell r="C11707" t="str">
            <v>LIMPEZA DE PISO CERÂMICO OU PORCELANATO COM VASSOURA A SECO. AF_04/2019</v>
          </cell>
          <cell r="D11707" t="str">
            <v>M2</v>
          </cell>
          <cell r="E11707">
            <v>0.48</v>
          </cell>
        </row>
        <row r="11708">
          <cell r="A11708">
            <v>99803</v>
          </cell>
          <cell r="B11708" t="str">
            <v>COMPOSIÇÃO</v>
          </cell>
          <cell r="C11708" t="str">
            <v>LIMPEZA DE PISO CERÂMICO OU PORCELANATO COM PANO ÚMIDO. AF_04/2019</v>
          </cell>
          <cell r="D11708" t="str">
            <v>M2</v>
          </cell>
          <cell r="E11708">
            <v>1.87</v>
          </cell>
        </row>
        <row r="11709">
          <cell r="A11709">
            <v>99804</v>
          </cell>
          <cell r="B11709" t="str">
            <v>COMPOSIÇÃO</v>
          </cell>
          <cell r="C11709" t="str">
            <v>LIMPEZA DE PISO CERÂMICO OU PORCELANATO UTILIZANDO DETERGENTE NEUTRO E ESCOVAÇÃO MANUAL. AF_04/2019</v>
          </cell>
          <cell r="D11709" t="str">
            <v>M2</v>
          </cell>
          <cell r="E11709">
            <v>4.8499999999999996</v>
          </cell>
        </row>
        <row r="11710">
          <cell r="A11710">
            <v>99805</v>
          </cell>
          <cell r="B11710" t="str">
            <v>COMPOSIÇÃO</v>
          </cell>
          <cell r="C11710" t="str">
            <v>LIMPEZA DE PISO CERÂMICO OU COM PEDRAS RÚSTICAS UTILIZANDO ÁCIDO MURIÁTICO. AF_04/2019</v>
          </cell>
          <cell r="D11710" t="str">
            <v>M2</v>
          </cell>
          <cell r="E11710">
            <v>10.130000000000001</v>
          </cell>
        </row>
        <row r="11711">
          <cell r="A11711">
            <v>99806</v>
          </cell>
          <cell r="B11711" t="str">
            <v>COMPOSIÇÃO</v>
          </cell>
          <cell r="C11711" t="str">
            <v>LIMPEZA DE REVESTIMENTO CERÂMICO EM PAREDE COM PANO ÚMIDO AF_04/2019</v>
          </cell>
          <cell r="D11711" t="str">
            <v>M2</v>
          </cell>
          <cell r="E11711">
            <v>0.77</v>
          </cell>
        </row>
        <row r="11712">
          <cell r="A11712">
            <v>99807</v>
          </cell>
          <cell r="B11712" t="str">
            <v>COMPOSIÇÃO</v>
          </cell>
          <cell r="C11712" t="str">
            <v>LIMPEZA DE REVESTIMENTO CERÂMICO EM PAREDE UTILIZANDO DETERGENTE NEUTRO E ESCOVAÇÃO MANUAL. AF_04/2019</v>
          </cell>
          <cell r="D11712" t="str">
            <v>M2</v>
          </cell>
          <cell r="E11712">
            <v>1.47</v>
          </cell>
        </row>
        <row r="11713">
          <cell r="A11713">
            <v>99808</v>
          </cell>
          <cell r="B11713" t="str">
            <v>COMPOSIÇÃO</v>
          </cell>
          <cell r="C11713" t="str">
            <v>LIMPEZA DE REVESTIMENTO CERÂMICO EM PAREDE UTILIZANDO ÁCIDO MURIÁTICO. AF_04/2019</v>
          </cell>
          <cell r="D11713" t="str">
            <v>M2</v>
          </cell>
          <cell r="E11713">
            <v>3.58</v>
          </cell>
        </row>
        <row r="11714">
          <cell r="A11714">
            <v>99809</v>
          </cell>
          <cell r="B11714" t="str">
            <v>COMPOSIÇÃO</v>
          </cell>
          <cell r="C11714" t="str">
            <v>LIMPEZA DE PISO DE LADRILHO HIDRÁULICO COM PANO ÚMIDO. AF_04/2019</v>
          </cell>
          <cell r="D11714" t="str">
            <v>M2</v>
          </cell>
          <cell r="E11714">
            <v>5.32</v>
          </cell>
        </row>
        <row r="11715">
          <cell r="A11715">
            <v>99810</v>
          </cell>
          <cell r="B11715" t="str">
            <v>COMPOSIÇÃO</v>
          </cell>
          <cell r="C11715" t="str">
            <v>LIMPEZA DE PISO DE MÁRMORE/GRANITO UTILIZANDO DETERGENTE NEUTRO E ESCOVAÇÃO MANUAL. AF_04/2019</v>
          </cell>
          <cell r="D11715" t="str">
            <v>M2</v>
          </cell>
          <cell r="E11715">
            <v>6.62</v>
          </cell>
        </row>
        <row r="11716">
          <cell r="A11716">
            <v>99811</v>
          </cell>
          <cell r="B11716" t="str">
            <v>COMPOSIÇÃO</v>
          </cell>
          <cell r="C11716" t="str">
            <v>LIMPEZA DE CONTRAPISO COM VASSOURA A SECO. AF_04/2019</v>
          </cell>
          <cell r="D11716" t="str">
            <v>M2</v>
          </cell>
          <cell r="E11716">
            <v>3.18</v>
          </cell>
        </row>
        <row r="11717">
          <cell r="A11717">
            <v>99812</v>
          </cell>
          <cell r="B11717" t="str">
            <v>COMPOSIÇÃO</v>
          </cell>
          <cell r="C11717" t="str">
            <v>LIMPEZA DE LADRILHO HIDRÁULICO EM PAREDE COM PANO ÚMIDO. AF_04/2019</v>
          </cell>
          <cell r="D11717" t="str">
            <v>M2</v>
          </cell>
          <cell r="E11717">
            <v>1.02</v>
          </cell>
        </row>
        <row r="11718">
          <cell r="A11718">
            <v>99813</v>
          </cell>
          <cell r="B11718" t="str">
            <v>COMPOSIÇÃO</v>
          </cell>
          <cell r="C11718" t="str">
            <v>LIMPEZA DE MÁRMORE/GRANITO EM PAREDE UTILIZANDO DETERGENTE NEUTRO E ESCOVAÇÃO MANUAL. AF_04/2019</v>
          </cell>
          <cell r="D11718" t="str">
            <v>M2</v>
          </cell>
          <cell r="E11718">
            <v>0.88</v>
          </cell>
        </row>
        <row r="11719">
          <cell r="A11719">
            <v>99814</v>
          </cell>
          <cell r="B11719" t="str">
            <v>COMPOSIÇÃO</v>
          </cell>
          <cell r="C11719" t="str">
            <v>LIMPEZA DE SUPERFÍCIE COM JATO DE ALTA PRESSÃO. AF_04/2019</v>
          </cell>
          <cell r="D11719" t="str">
            <v>M2</v>
          </cell>
          <cell r="E11719">
            <v>1.74</v>
          </cell>
        </row>
        <row r="11720">
          <cell r="A11720">
            <v>99815</v>
          </cell>
          <cell r="B11720" t="str">
            <v>COMPOSIÇÃO</v>
          </cell>
          <cell r="C11720" t="str">
            <v>LIMPEZA DE PIA INOX COM BANCADA DE PEDRA, INCLUSIVE METAIS CORRESPONDENTES. AF_04/2019</v>
          </cell>
          <cell r="D11720" t="str">
            <v>UN</v>
          </cell>
          <cell r="E11720">
            <v>7.94</v>
          </cell>
        </row>
        <row r="11721">
          <cell r="A11721">
            <v>99816</v>
          </cell>
          <cell r="B11721" t="str">
            <v>COMPOSIÇÃO</v>
          </cell>
          <cell r="C11721" t="str">
            <v>LIMPEZA DE TANQUE OU LAVATÓRIO DE LOUÇA ISOLADO, INCLUSIVE METAIS CORRESPONDENTES. AF_04/2019</v>
          </cell>
          <cell r="D11721" t="str">
            <v>UN</v>
          </cell>
          <cell r="E11721">
            <v>8.42</v>
          </cell>
        </row>
        <row r="11722">
          <cell r="A11722">
            <v>99817</v>
          </cell>
          <cell r="B11722" t="str">
            <v>COMPOSIÇÃO</v>
          </cell>
          <cell r="C11722" t="str">
            <v>LIMPEZA DE LAVATÓRIO DE LOUÇA COM BANCADA DE PEDRA, INCLUSIVE METAIS CORRESPONDENTES. AF_04/2019</v>
          </cell>
          <cell r="D11722" t="str">
            <v>UN</v>
          </cell>
          <cell r="E11722">
            <v>5.07</v>
          </cell>
        </row>
        <row r="11723">
          <cell r="A11723">
            <v>99818</v>
          </cell>
          <cell r="B11723" t="str">
            <v>COMPOSIÇÃO</v>
          </cell>
          <cell r="C11723" t="str">
            <v>LIMPEZA DE BACIA SANITÁRIA, BIDÊ OU MICTÓRIO EM LOUÇA, INCLUSIVE METAIS CORRESPONDENTES. AF_04/2019</v>
          </cell>
          <cell r="D11723" t="str">
            <v>UN</v>
          </cell>
          <cell r="E11723">
            <v>5.07</v>
          </cell>
        </row>
        <row r="11724">
          <cell r="A11724">
            <v>99819</v>
          </cell>
          <cell r="B11724" t="str">
            <v>COMPOSIÇÃO</v>
          </cell>
          <cell r="C11724" t="str">
            <v>LIMPEZA DE BANCADA DE PEDRA (MÁRMORE OU GRANITO). AF_04/2019</v>
          </cell>
          <cell r="D11724" t="str">
            <v>M2</v>
          </cell>
          <cell r="E11724">
            <v>15.16</v>
          </cell>
        </row>
        <row r="11725">
          <cell r="A11725">
            <v>99820</v>
          </cell>
          <cell r="B11725" t="str">
            <v>COMPOSIÇÃO</v>
          </cell>
          <cell r="C11725" t="str">
            <v>LIMPEZA DE JANELA INTEIRAMENTE DE VIDRO. AF_04/2019</v>
          </cell>
          <cell r="D11725" t="str">
            <v>M2</v>
          </cell>
          <cell r="E11725">
            <v>1.79</v>
          </cell>
        </row>
        <row r="11726">
          <cell r="A11726">
            <v>99821</v>
          </cell>
          <cell r="B11726" t="str">
            <v>COMPOSIÇÃO</v>
          </cell>
          <cell r="C11726" t="str">
            <v>LIMPEZA DE JANELA DE VIDRO COM CAIXILHO EM AÇO/ALUMÍNIO/PVC. AF_04/2019</v>
          </cell>
          <cell r="D11726" t="str">
            <v>M2</v>
          </cell>
          <cell r="E11726">
            <v>2.78</v>
          </cell>
        </row>
        <row r="11727">
          <cell r="A11727">
            <v>99822</v>
          </cell>
          <cell r="B11727" t="str">
            <v>COMPOSIÇÃO</v>
          </cell>
          <cell r="C11727" t="str">
            <v>LIMPEZA DE PORTA DE MADEIRA. AF_04/2019</v>
          </cell>
          <cell r="D11727" t="str">
            <v>M2</v>
          </cell>
          <cell r="E11727">
            <v>0.9</v>
          </cell>
        </row>
        <row r="11728">
          <cell r="A11728">
            <v>99823</v>
          </cell>
          <cell r="B11728" t="str">
            <v>COMPOSIÇÃO</v>
          </cell>
          <cell r="C11728" t="str">
            <v>LIMPEZA DE PORTA INTEIRAMENTE DE VIDRO. AF_04/2019</v>
          </cell>
          <cell r="D11728" t="str">
            <v>M2</v>
          </cell>
          <cell r="E11728">
            <v>2.1</v>
          </cell>
        </row>
        <row r="11729">
          <cell r="A11729">
            <v>99824</v>
          </cell>
          <cell r="B11729" t="str">
            <v>COMPOSIÇÃO</v>
          </cell>
          <cell r="C11729" t="str">
            <v>LIMPEZA DE PORTA EM AÇO/ALUMÍNIO. AF_04/2019</v>
          </cell>
          <cell r="D11729" t="str">
            <v>M2</v>
          </cell>
          <cell r="E11729">
            <v>2.29</v>
          </cell>
        </row>
        <row r="11730">
          <cell r="A11730">
            <v>99825</v>
          </cell>
          <cell r="B11730" t="str">
            <v>COMPOSIÇÃO</v>
          </cell>
          <cell r="C11730" t="str">
            <v>LIMPEZA DE PORTA DE VIDRO COM CAIXILHO EM AÇO/ ALUMÍNIO/ PVC. AF_04/2019</v>
          </cell>
          <cell r="D11730" t="str">
            <v>M2</v>
          </cell>
          <cell r="E11730">
            <v>3.24</v>
          </cell>
        </row>
        <row r="11731">
          <cell r="A11731">
            <v>99826</v>
          </cell>
          <cell r="B11731" t="str">
            <v>COMPOSIÇÃO</v>
          </cell>
          <cell r="C11731" t="str">
            <v>LIMPEZA DE FORRO REMOVÍVEL COM PANO ÚMIDO. AF_04/2019</v>
          </cell>
          <cell r="D11731" t="str">
            <v>M2</v>
          </cell>
          <cell r="E11731">
            <v>1.38</v>
          </cell>
        </row>
        <row r="11732">
          <cell r="A11732">
            <v>97010</v>
          </cell>
          <cell r="B11732" t="str">
            <v>COMPOSIÇÃO</v>
          </cell>
          <cell r="C11732" t="str">
            <v>GUARDA-CORPO FIXADO EM FÔRMA DE MADEIRA COM TRAVESSÕES EM MADEIRA PREGADA E FECHAMENTO EM TELA DE POLIPROPILENO PARA EDIFICAÇÕES COM ATÉ 2 PAVIMENTOS. AF_11/2017</v>
          </cell>
          <cell r="D11732" t="str">
            <v>M</v>
          </cell>
          <cell r="E11732">
            <v>59.65</v>
          </cell>
        </row>
        <row r="11733">
          <cell r="A11733">
            <v>97011</v>
          </cell>
          <cell r="B11733" t="str">
            <v>COMPOSIÇÃO</v>
          </cell>
          <cell r="C11733" t="str">
            <v>GUARDA-CORPO FIXADO EM FÔRMA DE MADEIRA COM TRAVESSÕES EM MADEIRA PREGADA E FECHAMENTO EM TELA DE POLIPROPILENO PARA EDIFICAÇÕES COM  3 PAVIMENTOS. AF_11/2017</v>
          </cell>
          <cell r="D11733" t="str">
            <v>M</v>
          </cell>
          <cell r="E11733">
            <v>45.85</v>
          </cell>
        </row>
        <row r="11734">
          <cell r="A11734">
            <v>97012</v>
          </cell>
          <cell r="B11734" t="str">
            <v>COMPOSIÇÃO</v>
          </cell>
          <cell r="C11734" t="str">
            <v>GUARDA-CORPO FIXADO EM FÔRMA DE MADEIRA COM TRAVESSÕES EM MADEIRA PREGADA E FECHAMENTO EM TELA DE POLIPROPILENO PARA EDIFICAÇÕES COM ALTURA IGUAL OU SUPERIOR A 4 PAVIMENTOS. AF_11/2017</v>
          </cell>
          <cell r="D11734" t="str">
            <v>M</v>
          </cell>
          <cell r="E11734">
            <v>38.96</v>
          </cell>
        </row>
        <row r="11735">
          <cell r="A11735">
            <v>97013</v>
          </cell>
          <cell r="B11735" t="str">
            <v>COMPOSIÇÃO</v>
          </cell>
          <cell r="C11735" t="str">
            <v>GUARDA-CORPO FIXADO EM FÔRMA DE MADEIRA COM TRAVESSÕES EM MADEIRA PREGADA E FECHAMENTO EM PAINEL COMPENSADO PARA EDIFICAÇÕES COM ATÉ 2 PAVIMENTOS. AF_11/2017</v>
          </cell>
          <cell r="D11735" t="str">
            <v>M</v>
          </cell>
          <cell r="E11735">
            <v>102.13</v>
          </cell>
        </row>
        <row r="11736">
          <cell r="A11736">
            <v>97014</v>
          </cell>
          <cell r="B11736" t="str">
            <v>COMPOSIÇÃO</v>
          </cell>
          <cell r="C11736" t="str">
            <v>GUARDA-CORPO FIXADO EM FÔRMA DE MADEIRA COM TRAVESSÕES EM MADEIRA PREGADA E FECHAMENTO EM PAINEL COMPENSADO PARA EDIFICAÇÕES COM 3 PAVIMENTOS. AF_11/2017</v>
          </cell>
          <cell r="D11736" t="str">
            <v>M</v>
          </cell>
          <cell r="E11736">
            <v>74.38</v>
          </cell>
        </row>
        <row r="11737">
          <cell r="A11737">
            <v>97015</v>
          </cell>
          <cell r="B11737" t="str">
            <v>COMPOSIÇÃO</v>
          </cell>
          <cell r="C11737" t="str">
            <v>GUARDA-CORPO FIXADO EM FÔRMA DE MADEIRA COM TRAVESSÕES EM MADEIRA PREGADA E FECHAMENTO EM PAINEL COMPENSADO PARA EDIFICAÇÕES COM ALTURA IGUAL OU SUPERIOR A 4 PAVIMENTOS. AF_11/2017</v>
          </cell>
          <cell r="D11737" t="str">
            <v>M</v>
          </cell>
          <cell r="E11737">
            <v>60.4</v>
          </cell>
        </row>
        <row r="11738">
          <cell r="A11738">
            <v>97016</v>
          </cell>
          <cell r="B11738" t="str">
            <v>COMPOSIÇÃO</v>
          </cell>
          <cell r="C11738" t="str">
            <v>GUARDA-CORPO FIXADO EM FÔRMA DE MADEIRA COM TRAVESSÕES EM MADEIRA PREGADA PRÉ-MONTADA E ENCAIXE NA FÔRMA. PARA EDIFICAÇÕES COM ATÉ 2 PAVIMENTOS. AF_11/2017</v>
          </cell>
          <cell r="D11738" t="str">
            <v>M</v>
          </cell>
          <cell r="E11738">
            <v>52.86</v>
          </cell>
        </row>
        <row r="11739">
          <cell r="A11739">
            <v>97017</v>
          </cell>
          <cell r="B11739" t="str">
            <v>COMPOSIÇÃO</v>
          </cell>
          <cell r="C11739" t="str">
            <v>GUARDA-CORPO FIXADO EM FÔRMA DE MADEIRA COM TRAVESSÕES EM MADEIRA PREGADA PRÉ-MONTADA E ENCAIXE NA FÔRMA PARA EDIFICAÇÕES COM 3 PAVIMENTOS. AF_11/2017</v>
          </cell>
          <cell r="D11739" t="str">
            <v>M</v>
          </cell>
          <cell r="E11739">
            <v>39.69</v>
          </cell>
        </row>
        <row r="11740">
          <cell r="A11740">
            <v>97018</v>
          </cell>
          <cell r="B11740" t="str">
            <v>COMPOSIÇÃO</v>
          </cell>
          <cell r="C11740" t="str">
            <v>GUARDA-CORPO FIXADO EM FÔRMA DE MADEIRA COM TRAVESSÕES EM MADEIRA PREGADA PRÉ-MONTADA E ENCAIXE NA FÔRMA. PARA EDIFICAÇÕES COM ALTURA IGUAL OU SUPERIOR A 4 PAVIMENTOS. AF_11/2017</v>
          </cell>
          <cell r="D11740" t="str">
            <v>M</v>
          </cell>
          <cell r="E11740">
            <v>32.880000000000003</v>
          </cell>
        </row>
        <row r="11741">
          <cell r="A11741">
            <v>97031</v>
          </cell>
          <cell r="B11741" t="str">
            <v>COMPOSIÇÃO</v>
          </cell>
          <cell r="C11741" t="str">
            <v>GUARDA-CORPO EM LAJE PÓS-DESFÔRMA, PARA ESTRUTURAS EM CONCRETO, COM ESCORAS DE MADEIRA ESTRONCADAS NA ESTRUTURA, TRAVESSÕES DE MADEIRA PREGADOS E FECHAMENTO EM TELA DE POLIPROPILENO PARA EDIFICAÇÕES COM ALTURA ATÉ 4 PAVIMENTOS (1 MONTAGEM POR OBRA). AF_11/2017</v>
          </cell>
          <cell r="D11741" t="str">
            <v>M</v>
          </cell>
          <cell r="E11741">
            <v>91.31</v>
          </cell>
        </row>
        <row r="11742">
          <cell r="A11742">
            <v>97032</v>
          </cell>
          <cell r="B11742" t="str">
            <v>COMPOSIÇÃO</v>
          </cell>
          <cell r="C11742" t="str">
            <v>GUARDA-CORPO EM LAJE PÓS-DESFÔRMA, PARA ESTRUTURAS EM CONCRETO, COM ESCORAS DE MADEIRA ESTRONCADAS NA ESTRUTURA, TRAVESSÕES DE MADEIRA PREGADOS E FECHAMENTO EM TELA DE POLIPROPILENO PARA EDIFICAÇÕES ACIMA DE 4 PAV. (2 MONTAGENS POR OBRA). AF_11/2017</v>
          </cell>
          <cell r="D11742" t="str">
            <v>M</v>
          </cell>
          <cell r="E11742">
            <v>55.52</v>
          </cell>
        </row>
        <row r="11743">
          <cell r="A11743">
            <v>97033</v>
          </cell>
          <cell r="B11743" t="str">
            <v>COMPOSIÇÃO</v>
          </cell>
          <cell r="C11743" t="str">
            <v>GUARDA-CORPO EM LAJE PÓS-DESFORMA, PARA ESTRUTURAS EM CONCRETO, COM ESCORAS METÁLICAS ESTRONCADAS NA ESTRUTURA, TRAVESSÕES DE MADEIRA E FECHAMENTO EM TELA DE POLIPROPILENO PARA EDIFICAÇÕES COM ALTURA ATÉ 4 PAVIMENTOS (1 MONTAGEM POR OBRA). AF_11/2017</v>
          </cell>
          <cell r="D11743" t="str">
            <v>M</v>
          </cell>
          <cell r="E11743">
            <v>148.18</v>
          </cell>
        </row>
        <row r="11744">
          <cell r="A11744">
            <v>97034</v>
          </cell>
          <cell r="B11744" t="str">
            <v>COMPOSIÇÃO</v>
          </cell>
          <cell r="C11744" t="str">
            <v>GUARDA-CORPO EM LAJE PÓS-DESFORMA, PARA ESTRUTURAS EM CONCRETO, COM ESCORAS METÁLICAS ESTRONCADAS NA ESTRUTURA, TRAVESSÕES DE MADEIRA E FECHAMENTO EM TELA DE POLIPROPILENO PARA EDIFICAÇÕES ACIMA DE 4 PAVIMENTOS (2 MONTAGENS POR OBRA). AF_11/2017</v>
          </cell>
          <cell r="D11744" t="str">
            <v>M</v>
          </cell>
          <cell r="E11744">
            <v>82.79</v>
          </cell>
        </row>
        <row r="11745">
          <cell r="A11745">
            <v>97039</v>
          </cell>
          <cell r="B11745" t="str">
            <v>COMPOSIÇÃO</v>
          </cell>
          <cell r="C11745" t="str">
            <v>FECHAMENTO REMOVÍVEL DE VÃO DE PORTAS, EM MADEIRA (VÃO DO ELEVADOR)  1 MONTAGEM EM OBRA. AF_11/2017</v>
          </cell>
          <cell r="D11745" t="str">
            <v>M2</v>
          </cell>
          <cell r="E11745">
            <v>53.31</v>
          </cell>
        </row>
        <row r="11746">
          <cell r="A11746">
            <v>97040</v>
          </cell>
          <cell r="B11746" t="str">
            <v>COMPOSIÇÃO</v>
          </cell>
          <cell r="C11746" t="str">
            <v>FECHAMENTO REMOVÍVEL DE ABERTURA DE CAIXILHO, EM MADEIRA  4 MONTAGENS EM OBRA. AF_11/2017</v>
          </cell>
          <cell r="D11746" t="str">
            <v>M2</v>
          </cell>
          <cell r="E11746">
            <v>17.329999999999998</v>
          </cell>
        </row>
        <row r="11747">
          <cell r="A11747">
            <v>97041</v>
          </cell>
          <cell r="B11747" t="str">
            <v>COMPOSIÇÃO</v>
          </cell>
          <cell r="C11747" t="str">
            <v>FECHAMENTO REMOVÍVEL DE ABERTURA NO PISO, EM MADEIRA  1 MONTAGEM EM OBRA. AF_11/2017</v>
          </cell>
          <cell r="D11747" t="str">
            <v>M2</v>
          </cell>
          <cell r="E11747">
            <v>236.84</v>
          </cell>
        </row>
        <row r="11748">
          <cell r="A11748">
            <v>97046</v>
          </cell>
          <cell r="B11748" t="str">
            <v>COMPOSIÇÃO</v>
          </cell>
          <cell r="C11748" t="str">
            <v>PONTEIRAS DE PROTEÇÃO DE VERGALHÕES EXPOSTOS EM FUNDAÇÕES. AF_11/2017</v>
          </cell>
          <cell r="D11748" t="str">
            <v>M2</v>
          </cell>
          <cell r="E11748">
            <v>0.36</v>
          </cell>
        </row>
        <row r="11749">
          <cell r="A11749">
            <v>97047</v>
          </cell>
          <cell r="B11749" t="str">
            <v>COMPOSIÇÃO</v>
          </cell>
          <cell r="C11749" t="str">
            <v>PONTEIRAS DE PROTEÇÃO DE VERGALHÕES EXPOSTOS EM ESTRUTURAS DE CONCRETO ARMADO CONVENCIONAL. AF_11/2017</v>
          </cell>
          <cell r="D11749" t="str">
            <v>M2</v>
          </cell>
          <cell r="E11749">
            <v>0.14000000000000001</v>
          </cell>
        </row>
        <row r="11750">
          <cell r="A11750">
            <v>97048</v>
          </cell>
          <cell r="B11750" t="str">
            <v>COMPOSIÇÃO</v>
          </cell>
          <cell r="C11750" t="str">
            <v>PONTEIRAS DE PROTEÇÃO DE VERGALHÕES EXPOSTOS EM ALVENARIA ESTRUTURAL. AF_11/2017</v>
          </cell>
          <cell r="D11750" t="str">
            <v>M2</v>
          </cell>
          <cell r="E11750">
            <v>0.1</v>
          </cell>
        </row>
        <row r="11751">
          <cell r="A11751">
            <v>97054</v>
          </cell>
          <cell r="B11751" t="str">
            <v>COMPOSIÇÃO</v>
          </cell>
          <cell r="C11751" t="str">
            <v>INSTALAÇÃO DE SINALIZADOR NOTURNO LED. AF_11/2017</v>
          </cell>
          <cell r="D11751" t="str">
            <v>UN</v>
          </cell>
          <cell r="E11751">
            <v>27.02</v>
          </cell>
        </row>
        <row r="11752">
          <cell r="A11752">
            <v>97062</v>
          </cell>
          <cell r="B11752" t="str">
            <v>COMPOSIÇÃO</v>
          </cell>
          <cell r="C11752" t="str">
            <v>COLOCAÇÃO DE TELA EM ANDAIME FACHADEIRO. AF_11/2017</v>
          </cell>
          <cell r="D11752" t="str">
            <v>M2</v>
          </cell>
          <cell r="E11752">
            <v>7.02</v>
          </cell>
        </row>
        <row r="11753">
          <cell r="A11753">
            <v>97063</v>
          </cell>
          <cell r="B11753" t="str">
            <v>COMPOSIÇÃO</v>
          </cell>
          <cell r="C11753" t="str">
            <v>MONTAGEM E DESMONTAGEM DE ANDAIME MODULAR FACHADEIRO, COM PISO METÁLICO, PARA EDIFICAÇÕES COM MÚLTIPLOS PAVIMENTOS (EXCLUSIVE ANDAIME E LIMPEZA). AF_11/2017</v>
          </cell>
          <cell r="D11753" t="str">
            <v>M2</v>
          </cell>
          <cell r="E11753">
            <v>9.3699999999999992</v>
          </cell>
        </row>
        <row r="11754">
          <cell r="A11754">
            <v>97064</v>
          </cell>
          <cell r="B11754" t="str">
            <v>COMPOSIÇÃO</v>
          </cell>
          <cell r="C11754" t="str">
            <v>MONTAGEM E DESMONTAGEM DE ANDAIME TUBULAR TIPO TORRE (EXCLUSIVE ANDAIME E LIMPEZA). AF_11/2017</v>
          </cell>
          <cell r="D11754" t="str">
            <v>M</v>
          </cell>
          <cell r="E11754">
            <v>17.3</v>
          </cell>
        </row>
        <row r="11755">
          <cell r="A11755">
            <v>97065</v>
          </cell>
          <cell r="B11755" t="str">
            <v>COMPOSIÇÃO</v>
          </cell>
          <cell r="C11755" t="str">
            <v>MONTAGEM E DESMONTAGEM DE ANDAIME MULTIDIRECIONAL (EXCLUSIVE ANDAIME E LIMPEZA). AF_11/2017</v>
          </cell>
          <cell r="D11755" t="str">
            <v>M3</v>
          </cell>
          <cell r="E11755">
            <v>6.01</v>
          </cell>
        </row>
        <row r="11756">
          <cell r="A11756">
            <v>97066</v>
          </cell>
          <cell r="B11756" t="str">
            <v>COMPOSIÇÃO</v>
          </cell>
          <cell r="C11756" t="str">
            <v>COBERTURA PARA PROTEÇÃO DE PEDESTRES SOBRE ESTRUTURA DE ANDAIME, INCLUSIVE MONTAGEM E DESMONTAGEM. AF_11/2017</v>
          </cell>
          <cell r="D11756" t="str">
            <v>M2</v>
          </cell>
          <cell r="E11756">
            <v>116.22</v>
          </cell>
        </row>
        <row r="11757">
          <cell r="A11757">
            <v>97067</v>
          </cell>
          <cell r="B11757" t="str">
            <v>COMPOSIÇÃO</v>
          </cell>
          <cell r="C11757" t="str">
            <v>PLATAFORMA DE PROTEÇÃO PRINCIPAL PARA ALVENARIA ESTRUTURAL PARA SER APOIADA EM ANDAIME, INCLUSIVE MONTAGEM E DESMONTAGEM. AF_11/2017</v>
          </cell>
          <cell r="D11757" t="str">
            <v>M</v>
          </cell>
          <cell r="E11757">
            <v>638.9</v>
          </cell>
        </row>
        <row r="11758">
          <cell r="A11758">
            <v>97621</v>
          </cell>
          <cell r="B11758" t="str">
            <v>COMPOSIÇÃO</v>
          </cell>
          <cell r="C11758" t="str">
            <v>DEMOLIÇÃO DE ALVENARIA DE BLOCO FURADO, DE FORMA MANUAL, COM REAPROVEITAMENTO. AF_09/2023</v>
          </cell>
          <cell r="D11758" t="str">
            <v>M3</v>
          </cell>
          <cell r="E11758">
            <v>104.56</v>
          </cell>
        </row>
        <row r="11759">
          <cell r="A11759">
            <v>97622</v>
          </cell>
          <cell r="B11759" t="str">
            <v>COMPOSIÇÃO</v>
          </cell>
          <cell r="C11759" t="str">
            <v>DEMOLIÇÃO DE ALVENARIA DE BLOCO FURADO, DE FORMA MANUAL, SEM REAPROVEITAMENTO. AF_09/2023</v>
          </cell>
          <cell r="D11759" t="str">
            <v>M3</v>
          </cell>
          <cell r="E11759">
            <v>50.96</v>
          </cell>
        </row>
        <row r="11760">
          <cell r="A11760">
            <v>97623</v>
          </cell>
          <cell r="B11760" t="str">
            <v>COMPOSIÇÃO</v>
          </cell>
          <cell r="C11760" t="str">
            <v>DEMOLIÇÃO DE ALVENARIA DE TIJOLO MACIÇO, DE FORMA MANUAL, COM REAPROVEITAMENTO. AF_09/2023</v>
          </cell>
          <cell r="D11760" t="str">
            <v>M3</v>
          </cell>
          <cell r="E11760">
            <v>156.12</v>
          </cell>
        </row>
        <row r="11761">
          <cell r="A11761">
            <v>97624</v>
          </cell>
          <cell r="B11761" t="str">
            <v>COMPOSIÇÃO</v>
          </cell>
          <cell r="C11761" t="str">
            <v>DEMOLIÇÃO DE ALVENARIA DE TIJOLO MACIÇO, DE FORMA MANUAL, SEM REAPROVEITAMENTO. AF_09/2023</v>
          </cell>
          <cell r="D11761" t="str">
            <v>M3</v>
          </cell>
          <cell r="E11761">
            <v>95.81</v>
          </cell>
        </row>
        <row r="11762">
          <cell r="A11762">
            <v>97625</v>
          </cell>
          <cell r="B11762" t="str">
            <v>COMPOSIÇÃO</v>
          </cell>
          <cell r="C11762" t="str">
            <v>DEMOLIÇÃO DE ALVENARIA PARA QUALQUER TIPO DE BLOCO, DE FORMA MECANIZADA, SEM REAPROVEITAMENTO. AF_09/2023</v>
          </cell>
          <cell r="D11762" t="str">
            <v>M3</v>
          </cell>
          <cell r="E11762">
            <v>51.7</v>
          </cell>
        </row>
        <row r="11763">
          <cell r="A11763">
            <v>97626</v>
          </cell>
          <cell r="B11763" t="str">
            <v>COMPOSIÇÃO</v>
          </cell>
          <cell r="C11763" t="str">
            <v>DEMOLIÇÃO DE PILARES E VIGAS EM CONCRETO ARMADO, DE FORMA MANUAL, SEM REAPROVEITAMENTO. AF_09/2023</v>
          </cell>
          <cell r="D11763" t="str">
            <v>M3</v>
          </cell>
          <cell r="E11763">
            <v>512.17999999999995</v>
          </cell>
        </row>
        <row r="11764">
          <cell r="A11764">
            <v>97627</v>
          </cell>
          <cell r="B11764" t="str">
            <v>COMPOSIÇÃO</v>
          </cell>
          <cell r="C11764" t="str">
            <v>DEMOLIÇÃO DE PILARES E VIGAS EM CONCRETO ARMADO, DE FORMA MECANIZADA COM MARTELETE, SEM REAPROVEITAMENTO. AF_09/2023</v>
          </cell>
          <cell r="D11764" t="str">
            <v>M3</v>
          </cell>
          <cell r="E11764">
            <v>147.74</v>
          </cell>
        </row>
        <row r="11765">
          <cell r="A11765">
            <v>97628</v>
          </cell>
          <cell r="B11765" t="str">
            <v>COMPOSIÇÃO</v>
          </cell>
          <cell r="C11765" t="str">
            <v>DEMOLIÇÃO DE LAJES, EM CONCRETO ARMADO, DE FORMA MANUAL, SEM REAPROVEITAMENTO. AF_09/2023</v>
          </cell>
          <cell r="D11765" t="str">
            <v>M3</v>
          </cell>
          <cell r="E11765">
            <v>238.54</v>
          </cell>
        </row>
        <row r="11766">
          <cell r="A11766">
            <v>97629</v>
          </cell>
          <cell r="B11766" t="str">
            <v>COMPOSIÇÃO</v>
          </cell>
          <cell r="C11766" t="str">
            <v>DEMOLIÇÃO DE LAJES, EM CONCRETO ARMADO, DE FORMA MECANIZADA COM MARTELETE, SEM REAPROVEITAMENTO. AF_09/2023</v>
          </cell>
          <cell r="D11766" t="str">
            <v>M3</v>
          </cell>
          <cell r="E11766">
            <v>68.790000000000006</v>
          </cell>
        </row>
        <row r="11767">
          <cell r="A11767">
            <v>97631</v>
          </cell>
          <cell r="B11767" t="str">
            <v>COMPOSIÇÃO</v>
          </cell>
          <cell r="C11767" t="str">
            <v>DEMOLIÇÃO DE ARGAMASSAS, DE FORMA MANUAL, SEM REAPROVEITAMENTO. AF_09/2023</v>
          </cell>
          <cell r="D11767" t="str">
            <v>M2</v>
          </cell>
          <cell r="E11767">
            <v>10.26</v>
          </cell>
        </row>
        <row r="11768">
          <cell r="A11768">
            <v>97632</v>
          </cell>
          <cell r="B11768" t="str">
            <v>COMPOSIÇÃO</v>
          </cell>
          <cell r="C11768" t="str">
            <v>DEMOLIÇÃO DE RODAPÉ CERÂMICO, DE FORMA MANUAL, SEM REAPROVEITAMENTO. AF_09/2023</v>
          </cell>
          <cell r="D11768" t="str">
            <v>M</v>
          </cell>
          <cell r="E11768">
            <v>2.34</v>
          </cell>
        </row>
        <row r="11769">
          <cell r="A11769">
            <v>97633</v>
          </cell>
          <cell r="B11769" t="str">
            <v>COMPOSIÇÃO</v>
          </cell>
          <cell r="C11769" t="str">
            <v>DEMOLIÇÃO DE REVESTIMENTO CERÂMICO, DE FORMA MANUAL, SEM REAPROVEITAMENTO. AF_09/2023</v>
          </cell>
          <cell r="D11769" t="str">
            <v>M2</v>
          </cell>
          <cell r="E11769">
            <v>20.5</v>
          </cell>
        </row>
        <row r="11770">
          <cell r="A11770">
            <v>97634</v>
          </cell>
          <cell r="B11770" t="str">
            <v>COMPOSIÇÃO</v>
          </cell>
          <cell r="C11770" t="str">
            <v>DEMOLIÇÃO DE REVESTIMENTO CERÂMICO, DE FORMA MECANIZADA COM MARTELETE, SEM REAPROVEITAMENTO. AF_09/2023</v>
          </cell>
          <cell r="D11770" t="str">
            <v>M2</v>
          </cell>
          <cell r="E11770">
            <v>5.72</v>
          </cell>
        </row>
        <row r="11771">
          <cell r="A11771">
            <v>97635</v>
          </cell>
          <cell r="B11771" t="str">
            <v>COMPOSIÇÃO</v>
          </cell>
          <cell r="C11771" t="str">
            <v>REMOÇÃO DE PISO DE BLOCO INTERTRAVADO OU DE PEDRA PORTUGUESA, DE FORMA MANUAL, COM REAPROVEITAMENTO. AF_09/2023</v>
          </cell>
          <cell r="D11771" t="str">
            <v>M2</v>
          </cell>
          <cell r="E11771">
            <v>14.82</v>
          </cell>
        </row>
        <row r="11772">
          <cell r="A11772">
            <v>97636</v>
          </cell>
          <cell r="B11772" t="str">
            <v>COMPOSIÇÃO</v>
          </cell>
          <cell r="C11772" t="str">
            <v>DEMOLIÇÃO PARCIAL DE PAVIMENTO ASFÁLTICO, DE FORMA MECANIZADA, SEM REAPROVEITAMENTO. AF_09/2023</v>
          </cell>
          <cell r="D11772" t="str">
            <v>M2</v>
          </cell>
          <cell r="E11772">
            <v>20.51</v>
          </cell>
        </row>
        <row r="11773">
          <cell r="A11773">
            <v>97637</v>
          </cell>
          <cell r="B11773" t="str">
            <v>COMPOSIÇÃO</v>
          </cell>
          <cell r="C11773" t="str">
            <v>REMOÇÃO DE TAPUME/ CHAPAS METÁLICAS E DE MADEIRA, DE FORMA MANUAL, SEM REAPROVEITAMENTO. AF_09/2023</v>
          </cell>
          <cell r="D11773" t="str">
            <v>M2</v>
          </cell>
          <cell r="E11773">
            <v>2.54</v>
          </cell>
        </row>
        <row r="11774">
          <cell r="A11774">
            <v>97638</v>
          </cell>
          <cell r="B11774" t="str">
            <v>COMPOSIÇÃO</v>
          </cell>
          <cell r="C11774" t="str">
            <v>REMOÇÃO DE CHAPAS E PERFIS DE DRYWALL, DE FORMA MANUAL, SEM REAPROVEITAMENTO. AF_09/2023</v>
          </cell>
          <cell r="D11774" t="str">
            <v>M2</v>
          </cell>
          <cell r="E11774">
            <v>7.41</v>
          </cell>
        </row>
        <row r="11775">
          <cell r="A11775">
            <v>97639</v>
          </cell>
          <cell r="B11775" t="str">
            <v>COMPOSIÇÃO</v>
          </cell>
          <cell r="C11775" t="str">
            <v>REMOÇÃO DE PLACAS E PILARETES DE CONCRETO, DE FORMA MANUAL, SEM REAPROVEITAMENTO. AF_09/2023</v>
          </cell>
          <cell r="D11775" t="str">
            <v>M2</v>
          </cell>
          <cell r="E11775">
            <v>18.510000000000002</v>
          </cell>
        </row>
        <row r="11776">
          <cell r="A11776">
            <v>97640</v>
          </cell>
          <cell r="B11776" t="str">
            <v>COMPOSIÇÃO</v>
          </cell>
          <cell r="C11776" t="str">
            <v>REMOÇÃO DE FORROS DE DRYWALL, PVC E FIBROMINERAL, DE FORMA MANUAL, SEM REAPROVEITAMENTO. AF_09/2023</v>
          </cell>
          <cell r="D11776" t="str">
            <v>M2</v>
          </cell>
          <cell r="E11776">
            <v>1.72</v>
          </cell>
        </row>
        <row r="11777">
          <cell r="A11777">
            <v>97641</v>
          </cell>
          <cell r="B11777" t="str">
            <v>COMPOSIÇÃO</v>
          </cell>
          <cell r="C11777" t="str">
            <v>REMOÇÃO DE FORRO DE GESSO, DE FORMA MANUAL, SEM REAPROVEITAMENTO. AF_09/2023</v>
          </cell>
          <cell r="D11777" t="str">
            <v>M2</v>
          </cell>
          <cell r="E11777">
            <v>2.61</v>
          </cell>
        </row>
        <row r="11778">
          <cell r="A11778">
            <v>97642</v>
          </cell>
          <cell r="B11778" t="str">
            <v>COMPOSIÇÃO</v>
          </cell>
          <cell r="C11778" t="str">
            <v>REMOÇÃO DE TRAMA METÁLICA OU DE MADEIRA PARA FORRO, DE FORMA MANUAL, SEM REAPROVEITAMENTO. AF_09/2023</v>
          </cell>
          <cell r="D11778" t="str">
            <v>M2</v>
          </cell>
          <cell r="E11778">
            <v>2.4700000000000002</v>
          </cell>
        </row>
        <row r="11779">
          <cell r="A11779">
            <v>97643</v>
          </cell>
          <cell r="B11779" t="str">
            <v>COMPOSIÇÃO</v>
          </cell>
          <cell r="C11779" t="str">
            <v>REMOÇÃO DE PISO DE MADEIRA (ASSOALHO E BARROTE), DE FORMA MANUAL, SEM REAPROVEITAMENTO. AF_09/2023</v>
          </cell>
          <cell r="D11779" t="str">
            <v>M2</v>
          </cell>
          <cell r="E11779">
            <v>22.68</v>
          </cell>
        </row>
        <row r="11780">
          <cell r="A11780">
            <v>97644</v>
          </cell>
          <cell r="B11780" t="str">
            <v>COMPOSIÇÃO</v>
          </cell>
          <cell r="C11780" t="str">
            <v>REMOÇÃO DE PORTAS, DE FORMA MANUAL, SEM REAPROVEITAMENTO. AF_09/2023</v>
          </cell>
          <cell r="D11780" t="str">
            <v>M2</v>
          </cell>
          <cell r="E11780">
            <v>8.57</v>
          </cell>
        </row>
        <row r="11781">
          <cell r="A11781">
            <v>97645</v>
          </cell>
          <cell r="B11781" t="str">
            <v>COMPOSIÇÃO</v>
          </cell>
          <cell r="C11781" t="str">
            <v>REMOÇÃO DE JANELAS, DE FORMA MANUAL, SEM REAPROVEITAMENTO. AF_09/2023</v>
          </cell>
          <cell r="D11781" t="str">
            <v>M2</v>
          </cell>
          <cell r="E11781">
            <v>22.12</v>
          </cell>
        </row>
        <row r="11782">
          <cell r="A11782">
            <v>97647</v>
          </cell>
          <cell r="B11782" t="str">
            <v>COMPOSIÇÃO</v>
          </cell>
          <cell r="C11782" t="str">
            <v>REMOÇÃO DE TELHAS DE FIBROCIMENTO METÁLICA E CERÂMICA, DE FORMA MANUAL, SEM REAPROVEITAMENTO. AF_09/2023</v>
          </cell>
          <cell r="D11782" t="str">
            <v>M2</v>
          </cell>
          <cell r="E11782">
            <v>3.18</v>
          </cell>
        </row>
        <row r="11783">
          <cell r="A11783">
            <v>97648</v>
          </cell>
          <cell r="B11783" t="str">
            <v>COMPOSIÇÃO</v>
          </cell>
          <cell r="C11783" t="str">
            <v>REMOÇÃO DE PROTEÇÃO TÉRMICA PARA COBERTURA EM EPS, DE FORMA MANUAL, SEM REAPROVEITAMENTO. AF_09/2023</v>
          </cell>
          <cell r="D11783" t="str">
            <v>M2</v>
          </cell>
          <cell r="E11783">
            <v>1.83</v>
          </cell>
        </row>
        <row r="11784">
          <cell r="A11784">
            <v>97649</v>
          </cell>
          <cell r="B11784" t="str">
            <v>COMPOSIÇÃO</v>
          </cell>
          <cell r="C11784" t="str">
            <v>REMOÇÃO DE TELHAS DE FIBROCIMENTO, METÁLICA E CERÂMICA, DE FORMA MECANIZADA, COM USO DE GUINDASTE, SEM REAPROVEITAMENTO. AF_09/2023</v>
          </cell>
          <cell r="D11784" t="str">
            <v>M2</v>
          </cell>
          <cell r="E11784">
            <v>4.09</v>
          </cell>
        </row>
        <row r="11785">
          <cell r="A11785">
            <v>97650</v>
          </cell>
          <cell r="B11785" t="str">
            <v>COMPOSIÇÃO</v>
          </cell>
          <cell r="C11785" t="str">
            <v>REMOÇÃO DE TRAMA DE MADEIRA PARA COBERTURA, DE FORMA MANUAL, SEM REAPROVEITAMENTO. AF_09/2023</v>
          </cell>
          <cell r="D11785" t="str">
            <v>M2</v>
          </cell>
          <cell r="E11785">
            <v>6.87</v>
          </cell>
        </row>
        <row r="11786">
          <cell r="A11786">
            <v>97651</v>
          </cell>
          <cell r="B11786" t="str">
            <v>COMPOSIÇÃO</v>
          </cell>
          <cell r="C11786" t="str">
            <v>REMOÇÃO DE TESOURAS DE MADEIRA, COM VÃO MENOR QUE 8M, DE FORMA MANUAL, SEM REAPROVEITAMENTO. AF_09/2023</v>
          </cell>
          <cell r="D11786" t="str">
            <v>UN</v>
          </cell>
          <cell r="E11786">
            <v>74.92</v>
          </cell>
        </row>
        <row r="11787">
          <cell r="A11787">
            <v>97652</v>
          </cell>
          <cell r="B11787" t="str">
            <v>COMPOSIÇÃO</v>
          </cell>
          <cell r="C11787" t="str">
            <v>REMOÇÃO DE TESOURAS DE MADEIRA, COM VÃO MAIOR OU IGUAL A 8M, DE FORMA MANUAL, SEM REAPROVEITAMENTO. AF_09/2023</v>
          </cell>
          <cell r="D11787" t="str">
            <v>UN</v>
          </cell>
          <cell r="E11787">
            <v>169.84</v>
          </cell>
        </row>
        <row r="11788">
          <cell r="A11788">
            <v>97653</v>
          </cell>
          <cell r="B11788" t="str">
            <v>COMPOSIÇÃO</v>
          </cell>
          <cell r="C11788" t="str">
            <v>REMOÇÃO DE TESOURAS DE MADEIRA, COM VÃO MENOR QUE 8M, DE FORMA MECANIZADA, COM REAPROVEITAMENTO. AF_09/2023</v>
          </cell>
          <cell r="D11788" t="str">
            <v>UN</v>
          </cell>
          <cell r="E11788">
            <v>133.71</v>
          </cell>
        </row>
        <row r="11789">
          <cell r="A11789">
            <v>97654</v>
          </cell>
          <cell r="B11789" t="str">
            <v>COMPOSIÇÃO</v>
          </cell>
          <cell r="C11789" t="str">
            <v>REMOÇÃO DE TESOURAS DE MADEIRA, COM VÃO MAIOR OU IGUAL A 8M, DE FORMA MECANIZADA, COM REAPROVEITAMENTO. AF_09/2023</v>
          </cell>
          <cell r="D11789" t="str">
            <v>UN</v>
          </cell>
          <cell r="E11789">
            <v>164.78</v>
          </cell>
        </row>
        <row r="11790">
          <cell r="A11790">
            <v>97655</v>
          </cell>
          <cell r="B11790" t="str">
            <v>COMPOSIÇÃO</v>
          </cell>
          <cell r="C11790" t="str">
            <v>REMOÇÃO DE TRAMA METÁLICA PARA COBERTURA, DE FORMA MANUAL, SEM REAPROVEITAMENTO. AF_09/2023</v>
          </cell>
          <cell r="D11790" t="str">
            <v>M2</v>
          </cell>
          <cell r="E11790">
            <v>40.78</v>
          </cell>
        </row>
        <row r="11791">
          <cell r="A11791">
            <v>97656</v>
          </cell>
          <cell r="B11791" t="str">
            <v>COMPOSIÇÃO</v>
          </cell>
          <cell r="C11791" t="str">
            <v>REMOÇÃO DE TESOURAS METÁLICAS, COM VÃO MENOR QUE 8M, DE FORMA MANUAL, SEM REAPROVEITAMENTO. AF_09/2023</v>
          </cell>
          <cell r="D11791" t="str">
            <v>UN</v>
          </cell>
          <cell r="E11791">
            <v>361.64</v>
          </cell>
        </row>
        <row r="11792">
          <cell r="A11792">
            <v>97657</v>
          </cell>
          <cell r="B11792" t="str">
            <v>COMPOSIÇÃO</v>
          </cell>
          <cell r="C11792" t="str">
            <v>REMOÇÃO DE TESOURAS METÁLICAS, COM VÃO MAIOR OU IGUAL A 8M, DE FORMA MANUAL, SEM REAPROVEITAMENTO. AF_09/2023</v>
          </cell>
          <cell r="D11792" t="str">
            <v>UN</v>
          </cell>
          <cell r="E11792">
            <v>716.8</v>
          </cell>
        </row>
        <row r="11793">
          <cell r="A11793">
            <v>97658</v>
          </cell>
          <cell r="B11793" t="str">
            <v>COMPOSIÇÃO</v>
          </cell>
          <cell r="C11793" t="str">
            <v>REMOÇÃO DE TESOURAS METÁLICAS, COM VÃO MENOR QUE 8M, DE FORMA MECANIZADA, COM REAPROVEITAMENTO. AF_09/2023</v>
          </cell>
          <cell r="D11793" t="str">
            <v>UN</v>
          </cell>
          <cell r="E11793">
            <v>219.77</v>
          </cell>
        </row>
        <row r="11794">
          <cell r="A11794">
            <v>97659</v>
          </cell>
          <cell r="B11794" t="str">
            <v>COMPOSIÇÃO</v>
          </cell>
          <cell r="C11794" t="str">
            <v>REMOÇÃO DE TESOURAS METÁLICAS, COM VÃO MAIOR OU IGUAL A 8M, DE FORMA MECANIZADA, COM REAPROVEITAMENTO. AF_09/2023</v>
          </cell>
          <cell r="D11794" t="str">
            <v>UN</v>
          </cell>
          <cell r="E11794">
            <v>308.95</v>
          </cell>
        </row>
        <row r="11795">
          <cell r="A11795">
            <v>97660</v>
          </cell>
          <cell r="B11795" t="str">
            <v>COMPOSIÇÃO</v>
          </cell>
          <cell r="C11795" t="str">
            <v>REMOÇÃO DE INTERRUPTORES/TOMADAS ELÉTRICAS, DE FORMA MANUAL, SEM REAPROVEITAMENTO. AF_09/2023</v>
          </cell>
          <cell r="D11795" t="str">
            <v>UN</v>
          </cell>
          <cell r="E11795">
            <v>0.6</v>
          </cell>
        </row>
        <row r="11796">
          <cell r="A11796">
            <v>97661</v>
          </cell>
          <cell r="B11796" t="str">
            <v>COMPOSIÇÃO</v>
          </cell>
          <cell r="C11796" t="str">
            <v>REMOÇÃO DE CABOS ELÉTRICOS, COM SEÇÃO DE 10 MM², FORMA MANUAL, SEM REAPROVEITAMENTO. AF_09/2023</v>
          </cell>
          <cell r="D11796" t="str">
            <v>M</v>
          </cell>
          <cell r="E11796">
            <v>0.64</v>
          </cell>
        </row>
        <row r="11797">
          <cell r="A11797">
            <v>97662</v>
          </cell>
          <cell r="B11797" t="str">
            <v>COMPOSIÇÃO</v>
          </cell>
          <cell r="C11797" t="str">
            <v>REMOÇÃO DE TUBULAÇÕES (TUBOS E CONEXÕES) DE ÁGUA FRIA, DE FORMA MANUAL, SEM REAPROVEITAMENTO. AF_09/2023</v>
          </cell>
          <cell r="D11797" t="str">
            <v>M</v>
          </cell>
          <cell r="E11797">
            <v>0.46</v>
          </cell>
        </row>
        <row r="11798">
          <cell r="A11798">
            <v>97663</v>
          </cell>
          <cell r="B11798" t="str">
            <v>COMPOSIÇÃO</v>
          </cell>
          <cell r="C11798" t="str">
            <v>REMOÇÃO DE LOUÇAS, DE FORMA MANUAL, SEM REAPROVEITAMENTO. AF_09/2023</v>
          </cell>
          <cell r="D11798" t="str">
            <v>UN</v>
          </cell>
          <cell r="E11798">
            <v>11.4</v>
          </cell>
        </row>
        <row r="11799">
          <cell r="A11799">
            <v>97664</v>
          </cell>
          <cell r="B11799" t="str">
            <v>COMPOSIÇÃO</v>
          </cell>
          <cell r="C11799" t="str">
            <v>REMOÇÃO DE ACESSÓRIOS, DE FORMA MANUAL, SEM REAPROVEITAMENTO. AF_09/2023</v>
          </cell>
          <cell r="D11799" t="str">
            <v>UN</v>
          </cell>
          <cell r="E11799">
            <v>1.41</v>
          </cell>
        </row>
        <row r="11800">
          <cell r="A11800">
            <v>97665</v>
          </cell>
          <cell r="B11800" t="str">
            <v>COMPOSIÇÃO</v>
          </cell>
          <cell r="C11800" t="str">
            <v>REMOÇÃO DE LUMINÁRIAS, DE FORMA MANUAL, SEM REAPROVEITAMENTO. AF_09/2023</v>
          </cell>
          <cell r="D11800" t="str">
            <v>UN</v>
          </cell>
          <cell r="E11800">
            <v>1.62</v>
          </cell>
        </row>
        <row r="11801">
          <cell r="A11801">
            <v>97666</v>
          </cell>
          <cell r="B11801" t="str">
            <v>COMPOSIÇÃO</v>
          </cell>
          <cell r="C11801" t="str">
            <v>REMOÇÃO DE METAIS SANITÁRIOS, DE FORMA MANUAL, SEM REAPROVEITAMENTO. AF_09/2023</v>
          </cell>
          <cell r="D11801" t="str">
            <v>UN</v>
          </cell>
          <cell r="E11801">
            <v>8.3000000000000007</v>
          </cell>
        </row>
        <row r="11802">
          <cell r="A11802">
            <v>104789</v>
          </cell>
          <cell r="B11802" t="str">
            <v>COMPOSIÇÃO</v>
          </cell>
          <cell r="C11802" t="str">
            <v>DEMOLIÇÃO DE PISO DE CONCRETO SIMPLES, DE FORMA MANUAL, SEM REAPROVEITAMENTO. AF_09/2023</v>
          </cell>
          <cell r="D11802" t="str">
            <v>M3</v>
          </cell>
          <cell r="E11802">
            <v>179.36</v>
          </cell>
        </row>
        <row r="11803">
          <cell r="A11803">
            <v>104790</v>
          </cell>
          <cell r="B11803" t="str">
            <v>COMPOSIÇÃO</v>
          </cell>
          <cell r="C11803" t="str">
            <v>DEMOLIÇÃO DE PISO DE CONCRETO SIMPLES, DE FORMA MECANIZADA COM MARTELETE, SEM REAPROVEITAMENTO. AF_09/2023</v>
          </cell>
          <cell r="D11803" t="str">
            <v>M3</v>
          </cell>
          <cell r="E11803">
            <v>97.45</v>
          </cell>
        </row>
        <row r="11804">
          <cell r="A11804">
            <v>104791</v>
          </cell>
          <cell r="B11804" t="str">
            <v>COMPOSIÇÃO</v>
          </cell>
          <cell r="C11804" t="str">
            <v>DEMOLIÇÃO DE ARGAMASSAS, DE FORMA DE FORMA MECANIZADA COM MARTELETE, SEM REAPROVEITAMENTO. AF_09/2023</v>
          </cell>
          <cell r="D11804" t="str">
            <v>M2</v>
          </cell>
          <cell r="E11804">
            <v>5.04</v>
          </cell>
        </row>
        <row r="11805">
          <cell r="A11805">
            <v>104792</v>
          </cell>
          <cell r="B11805" t="str">
            <v>COMPOSIÇÃO</v>
          </cell>
          <cell r="C11805" t="str">
            <v>REMOÇÃO DE CABOS ELÉTRICOS, COM SEÇÃO DE ATÉ 2,5 MM², DE FORMA MANUAL, SEM REAPROVEITAMENTO. AF_09/2023</v>
          </cell>
          <cell r="D11805" t="str">
            <v>M</v>
          </cell>
          <cell r="E11805">
            <v>0.35</v>
          </cell>
        </row>
        <row r="11806">
          <cell r="A11806">
            <v>104793</v>
          </cell>
          <cell r="B11806" t="str">
            <v>COMPOSIÇÃO</v>
          </cell>
          <cell r="C11806" t="str">
            <v>REMOÇÃO DE CABOS ELÉTRICOS, COM SEÇÃO MAIOR QUE 2,5 MM² E MENOR QUE 10 MM², DE FORMA MANUAL, SEM REAPROVEITAMENTO. AF_09/2023</v>
          </cell>
          <cell r="D11806" t="str">
            <v>M</v>
          </cell>
          <cell r="E11806">
            <v>0.48</v>
          </cell>
        </row>
        <row r="11807">
          <cell r="A11807">
            <v>104794</v>
          </cell>
          <cell r="B11807" t="str">
            <v>COMPOSIÇÃO</v>
          </cell>
          <cell r="C11807" t="str">
            <v>REMOÇÃO DE CABOS ELÉTRICOS, COM SEÇÃO DE 16 MM², FORMA MANUAL, SEM REAPROVEITAMENTO. AF_09/2023</v>
          </cell>
          <cell r="D11807" t="str">
            <v>M</v>
          </cell>
          <cell r="E11807">
            <v>0.87</v>
          </cell>
        </row>
        <row r="11808">
          <cell r="A11808">
            <v>104795</v>
          </cell>
          <cell r="B11808" t="str">
            <v>COMPOSIÇÃO</v>
          </cell>
          <cell r="C11808" t="str">
            <v>REMOÇÃO DE CABOS ELÉTRICOS, COM SEÇÃO DE 25 MM², FORMA MANUAL, SEM REAPROVEITAMENTO. AF_09/2023</v>
          </cell>
          <cell r="D11808" t="str">
            <v>M</v>
          </cell>
          <cell r="E11808">
            <v>1.21</v>
          </cell>
        </row>
        <row r="11809">
          <cell r="A11809">
            <v>104796</v>
          </cell>
          <cell r="B11809" t="str">
            <v>COMPOSIÇÃO</v>
          </cell>
          <cell r="C11809" t="str">
            <v>DEMOLIÇÃO DE GUIAS, SARJETAS OU SARJETÕES, DE FORMA MECANIZADA, SEM REAPROVEITAMENTO. AF_09/2023</v>
          </cell>
          <cell r="D11809" t="str">
            <v>M</v>
          </cell>
          <cell r="E11809">
            <v>12.45</v>
          </cell>
        </row>
        <row r="11810">
          <cell r="A11810">
            <v>104797</v>
          </cell>
          <cell r="B11810" t="str">
            <v>COMPOSIÇÃO</v>
          </cell>
          <cell r="C11810" t="str">
            <v>REMOÇAO DE GUIAS PRÉ-FABRICADAS DE CONCRETO, DE FORMA MECANIZADA, COM REAPROVEITAMENTO. AF_09/2023</v>
          </cell>
          <cell r="D11810" t="str">
            <v>M</v>
          </cell>
          <cell r="E11810">
            <v>15.59</v>
          </cell>
        </row>
        <row r="11811">
          <cell r="A11811">
            <v>104798</v>
          </cell>
          <cell r="B11811" t="str">
            <v>COMPOSIÇÃO</v>
          </cell>
          <cell r="C11811" t="str">
            <v>REMOÇÃO DE SUPORTE METÁLICO OU DE MADEIRA PARA PLACAS DE SINALIZAÇÃO VIÁRIA, DE FORMA MANUAL, SEM REAPROVEITAMENTO. AF_09/2023</v>
          </cell>
          <cell r="D11811" t="str">
            <v>UN</v>
          </cell>
          <cell r="E11811">
            <v>12.18</v>
          </cell>
        </row>
        <row r="11812">
          <cell r="A11812">
            <v>104799</v>
          </cell>
          <cell r="B11812" t="str">
            <v>COMPOSIÇÃO</v>
          </cell>
          <cell r="C11812" t="str">
            <v>REMOÇÃO DE PLACAS DE SINALIZAÇÃO VIÁRIA, DE FORMA MANUAL, SEM REAPROVEITAMENTO. AF_09/2023</v>
          </cell>
          <cell r="D11812" t="str">
            <v>M2</v>
          </cell>
          <cell r="E11812">
            <v>9.57</v>
          </cell>
        </row>
        <row r="11813">
          <cell r="A11813">
            <v>104800</v>
          </cell>
          <cell r="B11813" t="str">
            <v>COMPOSIÇÃO</v>
          </cell>
          <cell r="C11813" t="str">
            <v>REMOÇÃO DE CERCAS E MOURÕES, DE FORMA MANUAL, SEM REAPROVEITAMENTO. AF_09/2023</v>
          </cell>
          <cell r="D11813" t="str">
            <v>M</v>
          </cell>
          <cell r="E11813">
            <v>8.35</v>
          </cell>
        </row>
        <row r="11814">
          <cell r="A11814">
            <v>104801</v>
          </cell>
          <cell r="B11814" t="str">
            <v>COMPOSIÇÃO</v>
          </cell>
          <cell r="C11814" t="str">
            <v>REMOÇÃO DE ALAMBRADOS PARA QUADRAS POLIESPORTIVAS, ESTRUTURADO POR TUBOS DE AÇO GALVANIZADO, COM TELA DE ARAME GALVANIZADO, DE FORMA MANUAL, SEM REAPROVEITAMENTO. AF_09/2023</v>
          </cell>
          <cell r="D11814" t="str">
            <v>M2</v>
          </cell>
          <cell r="E11814">
            <v>12.68</v>
          </cell>
        </row>
        <row r="11815">
          <cell r="A11815">
            <v>104802</v>
          </cell>
          <cell r="B11815" t="str">
            <v>COMPOSIÇÃO</v>
          </cell>
          <cell r="C11815" t="str">
            <v>REMOÇÃO DE TELA DE ARAME GALVANIZADO DE ALAMBRADOS PARA QUADRAS POLIESPORTIVAS, DE FORMA MANUAL, SEM REMOÇÃO DA ESTRUTURA DE SUSTENTAÇÃO, SEM REAPROVEITAMENTO. AF_09/2023</v>
          </cell>
          <cell r="D11815" t="str">
            <v>M2</v>
          </cell>
          <cell r="E11815">
            <v>8.44</v>
          </cell>
        </row>
        <row r="11816">
          <cell r="A11816">
            <v>104803</v>
          </cell>
          <cell r="B11816" t="str">
            <v>COMPOSIÇÃO</v>
          </cell>
          <cell r="C11816" t="str">
            <v>REMOÇÃO CALHAS E RUFOS, DE FORMA MANUAL, SEM REAPROVEITAMENTO. AF_09/2023</v>
          </cell>
          <cell r="D11816" t="str">
            <v>M</v>
          </cell>
          <cell r="E11816">
            <v>4.0999999999999996</v>
          </cell>
        </row>
        <row r="11817">
          <cell r="A11817">
            <v>95967</v>
          </cell>
          <cell r="B11817" t="str">
            <v>COMPOSIÇÃO</v>
          </cell>
          <cell r="C11817" t="str">
            <v>SERVIÇOS TÉCNICOS ESPECIALIZADOS PARA ACOMPANHAMENTO DE EXECUÇÃO DE FUNDAÇÕES PROFUNDAS E ESTRUTURAS DE CONTENÇÃO</v>
          </cell>
          <cell r="D11817" t="str">
            <v>H</v>
          </cell>
          <cell r="E11817">
            <v>143.53</v>
          </cell>
        </row>
        <row r="11818">
          <cell r="A11818">
            <v>99058</v>
          </cell>
          <cell r="B11818" t="str">
            <v>COMPOSIÇÃO</v>
          </cell>
          <cell r="C11818" t="str">
            <v>LOCAÇÃO DE PONTO PARA REFERÊNCIA TOPOGRÁFICA. AF_10/2018</v>
          </cell>
          <cell r="D11818" t="str">
            <v>UN</v>
          </cell>
          <cell r="E11818">
            <v>7.27</v>
          </cell>
        </row>
        <row r="11819">
          <cell r="A11819">
            <v>99059</v>
          </cell>
          <cell r="B11819" t="str">
            <v>COMPOSIÇÃO</v>
          </cell>
          <cell r="C11819" t="str">
            <v>LOCACAO CONVENCIONAL DE OBRA, UTILIZANDO GABARITO DE TÁBUAS CORRIDAS PONTALETADAS A CADA 2,00M -  2 UTILIZAÇÕES. AF_10/2018</v>
          </cell>
          <cell r="D11819" t="str">
            <v>M</v>
          </cell>
          <cell r="E11819">
            <v>54.18</v>
          </cell>
        </row>
        <row r="11820">
          <cell r="A11820">
            <v>99060</v>
          </cell>
          <cell r="B11820" t="str">
            <v>COMPOSIÇÃO</v>
          </cell>
          <cell r="C11820" t="str">
            <v>LOCAÇÃO COM CAVALETE COM ALTURA DE 1,00 M - 2 UTILIZAÇÕES. AF_10/2018</v>
          </cell>
          <cell r="D11820" t="str">
            <v>UN</v>
          </cell>
          <cell r="E11820">
            <v>141.49</v>
          </cell>
        </row>
        <row r="11821">
          <cell r="A11821">
            <v>99061</v>
          </cell>
          <cell r="B11821" t="str">
            <v>COMPOSIÇÃO</v>
          </cell>
          <cell r="C11821" t="str">
            <v>LOCAÇÃO COM CAVALETE COM ALTURA DE 0,50 M - 2 UTILIZAÇÕES. AF_10/2018</v>
          </cell>
          <cell r="D11821" t="str">
            <v>UN</v>
          </cell>
          <cell r="E11821">
            <v>95.27</v>
          </cell>
        </row>
        <row r="11822">
          <cell r="A11822">
            <v>99062</v>
          </cell>
          <cell r="B11822" t="str">
            <v>COMPOSIÇÃO</v>
          </cell>
          <cell r="C11822" t="str">
            <v>MARCAÇÃO DE PONTOS EM GABARITO OU CAVALETE. AF_10/2018</v>
          </cell>
          <cell r="D11822" t="str">
            <v>UN</v>
          </cell>
          <cell r="E11822">
            <v>2.25</v>
          </cell>
        </row>
        <row r="11823">
          <cell r="A11823">
            <v>99063</v>
          </cell>
          <cell r="B11823" t="str">
            <v>COMPOSIÇÃO</v>
          </cell>
          <cell r="C11823" t="str">
            <v>LOCAÇÃO DE REDE DE ÁGUA OU ESGOTO. AF_10/2018</v>
          </cell>
          <cell r="D11823" t="str">
            <v>M</v>
          </cell>
          <cell r="E11823">
            <v>4.76</v>
          </cell>
        </row>
        <row r="11824">
          <cell r="A11824">
            <v>99064</v>
          </cell>
          <cell r="B11824" t="str">
            <v>COMPOSIÇÃO</v>
          </cell>
          <cell r="C11824" t="str">
            <v>LOCAÇÃO DE PAVIMENTAÇÃO. AF_10/2018</v>
          </cell>
          <cell r="D11824" t="str">
            <v>M</v>
          </cell>
          <cell r="E11824">
            <v>0.36</v>
          </cell>
        </row>
        <row r="11825">
          <cell r="A11825">
            <v>93588</v>
          </cell>
          <cell r="B11825" t="str">
            <v>COMPOSIÇÃO</v>
          </cell>
          <cell r="C11825" t="str">
            <v>TRANSPORTE COM CAMINHÃO BASCULANTE DE 10 M³, EM VIA URBANA EM LEITO NATURAL (UNIDADE: M3XKM). AF_07/2020</v>
          </cell>
          <cell r="D11825" t="str">
            <v>M3XKM</v>
          </cell>
          <cell r="E11825">
            <v>3.26</v>
          </cell>
        </row>
        <row r="11826">
          <cell r="A11826">
            <v>93589</v>
          </cell>
          <cell r="B11826" t="str">
            <v>COMPOSIÇÃO</v>
          </cell>
          <cell r="C11826" t="str">
            <v>TRANSPORTE COM CAMINHÃO BASCULANTE DE 10 M³, EM VIA URBANA EM REVESTIMENTO PRIMÁRIO (UNIDADE: M3XKM). AF_07/2020</v>
          </cell>
          <cell r="D11826" t="str">
            <v>M3XKM</v>
          </cell>
          <cell r="E11826">
            <v>2.79</v>
          </cell>
        </row>
        <row r="11827">
          <cell r="A11827">
            <v>93590</v>
          </cell>
          <cell r="B11827" t="str">
            <v>COMPOSIÇÃO</v>
          </cell>
          <cell r="C11827" t="str">
            <v>TRANSPORTE COM CAMINHÃO BASCULANTE DE 10 M³, EM VIA URBANA PAVIMENTADA, ADICIONAL PARA DMT EXCEDENTE A 30 KM (UNIDADE: M3XKM). AF_07/2020</v>
          </cell>
          <cell r="D11827" t="str">
            <v>M3XKM</v>
          </cell>
          <cell r="E11827">
            <v>1.01</v>
          </cell>
        </row>
        <row r="11828">
          <cell r="A11828">
            <v>93591</v>
          </cell>
          <cell r="B11828" t="str">
            <v>COMPOSIÇÃO</v>
          </cell>
          <cell r="C11828" t="str">
            <v>TRANSPORTE COM CAMINHÃO BASCULANTE DE 14 M³, EM VIA URBANA EM LEITO NATURAL (UNIDADE: M3XKM). AF_07/2020</v>
          </cell>
          <cell r="D11828" t="str">
            <v>M3XKM</v>
          </cell>
          <cell r="E11828">
            <v>2.81</v>
          </cell>
        </row>
        <row r="11829">
          <cell r="A11829">
            <v>93592</v>
          </cell>
          <cell r="B11829" t="str">
            <v>COMPOSIÇÃO</v>
          </cell>
          <cell r="C11829" t="str">
            <v>TRANSPORTE COM CAMINHÃO BASCULANTE DE 14 M³, EM VIA URBANA EM REVESTIMENTO PRIMÁRIO (UNIDADE: M3XKM). AF_07/2020</v>
          </cell>
          <cell r="D11829" t="str">
            <v>M3XKM</v>
          </cell>
          <cell r="E11829">
            <v>2.4300000000000002</v>
          </cell>
        </row>
        <row r="11830">
          <cell r="A11830">
            <v>93593</v>
          </cell>
          <cell r="B11830" t="str">
            <v>COMPOSIÇÃO</v>
          </cell>
          <cell r="C11830" t="str">
            <v>TRANSPORTE COM CAMINHÃO BASCULANTE DE 14 M³, EM VIA URBANA PAVIMENTADA, ADICIONAL PARA DMT EXCEDENTE A 30 KM (UNIDADE: M3XKM). AF_07/2020</v>
          </cell>
          <cell r="D11830" t="str">
            <v>M3XKM</v>
          </cell>
          <cell r="E11830">
            <v>0.89</v>
          </cell>
        </row>
        <row r="11831">
          <cell r="A11831">
            <v>93594</v>
          </cell>
          <cell r="B11831" t="str">
            <v>COMPOSIÇÃO</v>
          </cell>
          <cell r="C11831" t="str">
            <v>TRANSPORTE COM CAMINHÃO BASCULANTE DE 10 M³, EM VIA URBANA EM LEITO NATURAL (UNIDADE: TXKM). AF_07/2020</v>
          </cell>
          <cell r="D11831" t="str">
            <v>TXKM</v>
          </cell>
          <cell r="E11831">
            <v>2.17</v>
          </cell>
        </row>
        <row r="11832">
          <cell r="A11832">
            <v>93595</v>
          </cell>
          <cell r="B11832" t="str">
            <v>COMPOSIÇÃO</v>
          </cell>
          <cell r="C11832" t="str">
            <v>TRANSPORTE COM CAMINHÃO BASCULANTE DE 10 M³, EM VIA URBANA EM REVESTIMENTO PRIMÁRIO (UNIDADE: TXKM). AF_07/2020</v>
          </cell>
          <cell r="D11832" t="str">
            <v>TXKM</v>
          </cell>
          <cell r="E11832">
            <v>1.88</v>
          </cell>
        </row>
        <row r="11833">
          <cell r="A11833">
            <v>93596</v>
          </cell>
          <cell r="B11833" t="str">
            <v>COMPOSIÇÃO</v>
          </cell>
          <cell r="C11833" t="str">
            <v>TRANSPORTE COM CAMINHÃO BASCULANTE DE 10 M³, EM VIA URBANA PAVIMENTADA, ADICIONAL PARA DMT EXCEDENTE A 30 KM (UNIDADE: TXKM). AF_07/2020</v>
          </cell>
          <cell r="D11833" t="str">
            <v>TXKM</v>
          </cell>
          <cell r="E11833">
            <v>0.68</v>
          </cell>
        </row>
        <row r="11834">
          <cell r="A11834">
            <v>93597</v>
          </cell>
          <cell r="B11834" t="str">
            <v>COMPOSIÇÃO</v>
          </cell>
          <cell r="C11834" t="str">
            <v>TRANSPORTE COM CAMINHÃO BASCULANTE DE 14 M³, EM VIA URBANA EM LEITO NATURAL (UNIDADE: TXKM). AF_07/2020</v>
          </cell>
          <cell r="D11834" t="str">
            <v>TXKM</v>
          </cell>
          <cell r="E11834">
            <v>1.87</v>
          </cell>
        </row>
        <row r="11835">
          <cell r="A11835">
            <v>93598</v>
          </cell>
          <cell r="B11835" t="str">
            <v>COMPOSIÇÃO</v>
          </cell>
          <cell r="C11835" t="str">
            <v>TRANSPORTE COM CAMINHÃO BASCULANTE DE 14 M³, EM VIA URBANA EM REVESTIMENTO PRIMÁRIO (UNIDADE: TXKM). AF_07/2020</v>
          </cell>
          <cell r="D11835" t="str">
            <v>TXKM</v>
          </cell>
          <cell r="E11835">
            <v>1.61</v>
          </cell>
        </row>
        <row r="11836">
          <cell r="A11836">
            <v>93599</v>
          </cell>
          <cell r="B11836" t="str">
            <v>COMPOSIÇÃO</v>
          </cell>
          <cell r="C11836" t="str">
            <v>TRANSPORTE COM CAMINHÃO BASCULANTE DE 14 M³, EM VIA URBANA PAVIMENTADA, ADICIONAL PARA DMT EXCEDENTE A 30 KM (UNIDADE: TXKM). AF_07/2020</v>
          </cell>
          <cell r="D11836" t="str">
            <v>TXKM</v>
          </cell>
          <cell r="E11836">
            <v>0.6</v>
          </cell>
        </row>
        <row r="11837">
          <cell r="A11837">
            <v>95425</v>
          </cell>
          <cell r="B11837" t="str">
            <v>COMPOSIÇÃO</v>
          </cell>
          <cell r="C11837" t="str">
            <v>TRANSPORTE COM CAMINHÃO BASCULANTE DE 18 M³, EM VIA URBANA EM LEITO NATURAL (UNIDADE: M3XKM). AF_07/2020</v>
          </cell>
          <cell r="D11837" t="str">
            <v>M3XKM</v>
          </cell>
          <cell r="E11837">
            <v>2.38</v>
          </cell>
        </row>
        <row r="11838">
          <cell r="A11838">
            <v>95426</v>
          </cell>
          <cell r="B11838" t="str">
            <v>COMPOSIÇÃO</v>
          </cell>
          <cell r="C11838" t="str">
            <v>TRANSPORTE COM CAMINHÃO BASCULANTE DE 18 M³, EM VIA URBANA EM REVESTIMENTO PRIMÁRIO (UNIDADE: M3XKM). AF_07/2020</v>
          </cell>
          <cell r="D11838" t="str">
            <v>M3XKM</v>
          </cell>
          <cell r="E11838">
            <v>2.06</v>
          </cell>
        </row>
        <row r="11839">
          <cell r="A11839">
            <v>95427</v>
          </cell>
          <cell r="B11839" t="str">
            <v>COMPOSIÇÃO</v>
          </cell>
          <cell r="C11839" t="str">
            <v>TRANSPORTE COM CAMINHÃO BASCULANTE DE 18 M³, EM VIA URBANA PAVIMENTADA, ADICIONAL PARA DMT EXCEDENTE A 30 KM (UNIDADE: M3XKM). AF_07/2020</v>
          </cell>
          <cell r="D11839" t="str">
            <v>M3XKM</v>
          </cell>
          <cell r="E11839">
            <v>0.78</v>
          </cell>
        </row>
        <row r="11840">
          <cell r="A11840">
            <v>95428</v>
          </cell>
          <cell r="B11840" t="str">
            <v>COMPOSIÇÃO</v>
          </cell>
          <cell r="C11840" t="str">
            <v>TRANSPORTE COM CAMINHÃO BASCULANTE DE 18 M³, EM VIA URBANA EM LEITO NATURAL (UNIDADE: TXKM). AF_07/2020</v>
          </cell>
          <cell r="D11840" t="str">
            <v>TXKM</v>
          </cell>
          <cell r="E11840">
            <v>1.6</v>
          </cell>
        </row>
        <row r="11841">
          <cell r="A11841">
            <v>95429</v>
          </cell>
          <cell r="B11841" t="str">
            <v>COMPOSIÇÃO</v>
          </cell>
          <cell r="C11841" t="str">
            <v>TRANSPORTE COM CAMINHÃO BASCULANTE DE 18 M³, EM VIA URBANA EM REVESTIMENTO PRIMÁRIO (UNIDADE: TXKM). AF_07/2020</v>
          </cell>
          <cell r="D11841" t="str">
            <v>TXKM</v>
          </cell>
          <cell r="E11841">
            <v>1.39</v>
          </cell>
        </row>
        <row r="11842">
          <cell r="A11842">
            <v>95430</v>
          </cell>
          <cell r="B11842" t="str">
            <v>COMPOSIÇÃO</v>
          </cell>
          <cell r="C11842" t="str">
            <v>TRANSPORTE COM CAMINHÃO BASCULANTE DE 18 M³, EM VIA URBANA PAVIMENTADA, ADICIONAL PARA DMT EXCEDENTE A 30 KM (UNIDADE: TXKM). AF_07/2020</v>
          </cell>
          <cell r="D11842" t="str">
            <v>TXKM</v>
          </cell>
          <cell r="E11842">
            <v>0.48</v>
          </cell>
        </row>
        <row r="11843">
          <cell r="A11843">
            <v>95875</v>
          </cell>
          <cell r="B11843" t="str">
            <v>COMPOSIÇÃO</v>
          </cell>
          <cell r="C11843" t="str">
            <v>TRANSPORTE COM CAMINHÃO BASCULANTE DE 10 M³, EM VIA URBANA PAVIMENTADA, DMT ATÉ 30 KM (UNIDADE: M3XKM). AF_07/2020</v>
          </cell>
          <cell r="D11843" t="str">
            <v>M3XKM</v>
          </cell>
          <cell r="E11843">
            <v>2.58</v>
          </cell>
        </row>
        <row r="11844">
          <cell r="A11844">
            <v>95876</v>
          </cell>
          <cell r="B11844" t="str">
            <v>COMPOSIÇÃO</v>
          </cell>
          <cell r="C11844" t="str">
            <v>TRANSPORTE COM CAMINHÃO BASCULANTE DE 14 M³, EM VIA URBANA PAVIMENTADA, DMT ATÉ 30 KM (UNIDADE: M3XKM). AF_07/2020</v>
          </cell>
          <cell r="D11844" t="str">
            <v>M3XKM</v>
          </cell>
          <cell r="E11844">
            <v>2.2000000000000002</v>
          </cell>
        </row>
        <row r="11845">
          <cell r="A11845">
            <v>95877</v>
          </cell>
          <cell r="B11845" t="str">
            <v>COMPOSIÇÃO</v>
          </cell>
          <cell r="C11845" t="str">
            <v>TRANSPORTE COM CAMINHÃO BASCULANTE DE 18 M³, EM VIA URBANA PAVIMENTADA, DMT ATÉ 30 KM (UNIDADE: M3XKM). AF_07/2020</v>
          </cell>
          <cell r="D11845" t="str">
            <v>M3XKM</v>
          </cell>
          <cell r="E11845">
            <v>1.89</v>
          </cell>
        </row>
        <row r="11846">
          <cell r="A11846">
            <v>95878</v>
          </cell>
          <cell r="B11846" t="str">
            <v>COMPOSIÇÃO</v>
          </cell>
          <cell r="C11846" t="str">
            <v>TRANSPORTE COM CAMINHÃO BASCULANTE DE 10 M³, EM VIA URBANA PAVIMENTADA, DMT ATÉ 30 KM (UNIDADE: TXKM). AF_07/2020</v>
          </cell>
          <cell r="D11846" t="str">
            <v>TXKM</v>
          </cell>
          <cell r="E11846">
            <v>1.74</v>
          </cell>
        </row>
        <row r="11847">
          <cell r="A11847">
            <v>95879</v>
          </cell>
          <cell r="B11847" t="str">
            <v>COMPOSIÇÃO</v>
          </cell>
          <cell r="C11847" t="str">
            <v>TRANSPORTE COM CAMINHÃO BASCULANTE DE 14 M³, EM VIA URBANA PAVIMENTADA, DMT ATÉ 30 KM (UNIDADE: TXKM). AF_07/2020</v>
          </cell>
          <cell r="D11847" t="str">
            <v>TXKM</v>
          </cell>
          <cell r="E11847">
            <v>1.49</v>
          </cell>
        </row>
        <row r="11848">
          <cell r="A11848">
            <v>95880</v>
          </cell>
          <cell r="B11848" t="str">
            <v>COMPOSIÇÃO</v>
          </cell>
          <cell r="C11848" t="str">
            <v>TRANSPORTE COM CAMINHÃO BASCULANTE DE 18 M³, EM VIA URBANA PAVIMENTADA, DMT ATÉ 30 KM (UNIDADE: TXKM). AF_07/2020</v>
          </cell>
          <cell r="D11848" t="str">
            <v>TXKM</v>
          </cell>
          <cell r="E11848">
            <v>1.26</v>
          </cell>
        </row>
        <row r="11849">
          <cell r="A11849">
            <v>97912</v>
          </cell>
          <cell r="B11849" t="str">
            <v>COMPOSIÇÃO</v>
          </cell>
          <cell r="C11849" t="str">
            <v>TRANSPORTE COM CAMINHÃO BASCULANTE DE 6 M³, EM VIA URBANA EM LEITO NATURAL (UNIDADE: M3XKM). AF_07/2020</v>
          </cell>
          <cell r="D11849" t="str">
            <v>M3XKM</v>
          </cell>
          <cell r="E11849">
            <v>3.89</v>
          </cell>
        </row>
        <row r="11850">
          <cell r="A11850">
            <v>97913</v>
          </cell>
          <cell r="B11850" t="str">
            <v>COMPOSIÇÃO</v>
          </cell>
          <cell r="C11850" t="str">
            <v>TRANSPORTE COM CAMINHÃO BASCULANTE DE 6 M³, EM VIA URBANA EM REVESTIMENTO PRIMÁRIO (UNIDADE: M3XKM). AF_07/2020</v>
          </cell>
          <cell r="D11850" t="str">
            <v>M3XKM</v>
          </cell>
          <cell r="E11850">
            <v>3.38</v>
          </cell>
        </row>
        <row r="11851">
          <cell r="A11851">
            <v>97914</v>
          </cell>
          <cell r="B11851" t="str">
            <v>COMPOSIÇÃO</v>
          </cell>
          <cell r="C11851" t="str">
            <v>TRANSPORTE COM CAMINHÃO BASCULANTE DE 6 M³, EM VIA URBANA PAVIMENTADA, DMT ATÉ 30 KM (UNIDADE: M3XKM). AF_07/2020</v>
          </cell>
          <cell r="D11851" t="str">
            <v>M3XKM</v>
          </cell>
          <cell r="E11851">
            <v>3.09</v>
          </cell>
        </row>
        <row r="11852">
          <cell r="A11852">
            <v>97915</v>
          </cell>
          <cell r="B11852" t="str">
            <v>COMPOSIÇÃO</v>
          </cell>
          <cell r="C11852" t="str">
            <v>TRANSPORTE COM CAMINHÃO BASCULANTE DE 6 M³, EM VIA URBANA PAVIMENTADA, ADICIONAL PARA DMT EXCEDENTE A 30 KM (UNIDADE: M3XKM). AF_07/2020</v>
          </cell>
          <cell r="D11852" t="str">
            <v>M3XKM</v>
          </cell>
          <cell r="E11852">
            <v>1.23</v>
          </cell>
        </row>
        <row r="11853">
          <cell r="A11853">
            <v>100937</v>
          </cell>
          <cell r="B11853" t="str">
            <v>COMPOSIÇÃO</v>
          </cell>
          <cell r="C11853" t="str">
            <v>TRANSPORTE COM CAMINHÃO BASCULANTE DE 6 M³, EM VIA INTERNA (DENTRO DO CANTEIRO - UNIDADE: M3XKM). AF_07/2020</v>
          </cell>
          <cell r="D11853" t="str">
            <v>M3XKM</v>
          </cell>
          <cell r="E11853">
            <v>9.2899999999999991</v>
          </cell>
        </row>
        <row r="11854">
          <cell r="A11854">
            <v>100938</v>
          </cell>
          <cell r="B11854" t="str">
            <v>COMPOSIÇÃO</v>
          </cell>
          <cell r="C11854" t="str">
            <v>TRANSPORTE COM CAMINHÃO BASCULANTE DE 10 M³, EM VIA INTERNA (DENTRO DO CANTEIRO - UNIDADE: M3XKM). AF_07/2020</v>
          </cell>
          <cell r="D11854" t="str">
            <v>M3XKM</v>
          </cell>
          <cell r="E11854">
            <v>7.77</v>
          </cell>
        </row>
        <row r="11855">
          <cell r="A11855">
            <v>100939</v>
          </cell>
          <cell r="B11855" t="str">
            <v>COMPOSIÇÃO</v>
          </cell>
          <cell r="C11855" t="str">
            <v>TRANSPORTE COM CAMINHÃO BASCULANTE DE 14 M³, EM VIA INTERNA (DENTRO DO CANTEIRO - UNIDADE:M3XKM). AF_07/2020</v>
          </cell>
          <cell r="D11855" t="str">
            <v>M3XKM</v>
          </cell>
          <cell r="E11855">
            <v>6.72</v>
          </cell>
        </row>
        <row r="11856">
          <cell r="A11856">
            <v>100940</v>
          </cell>
          <cell r="B11856" t="str">
            <v>COMPOSIÇÃO</v>
          </cell>
          <cell r="C11856" t="str">
            <v>TRANSPORTE COM CAMINHÃO BASCULANTE DE 18 M³, EM VIA INTERNA (DENTRO DO CANTEIRO - UNIDADE: M3XKM). AF_07/2020</v>
          </cell>
          <cell r="D11856" t="str">
            <v>M3XKM</v>
          </cell>
          <cell r="E11856">
            <v>5.73</v>
          </cell>
        </row>
        <row r="11857">
          <cell r="A11857">
            <v>100941</v>
          </cell>
          <cell r="B11857" t="str">
            <v>COMPOSIÇÃO</v>
          </cell>
          <cell r="C11857" t="str">
            <v>TRANSPORTE COM CAMINHÃO BASCULANTE DE 6 M³, EM VIA INTERNA (DENTRO DO CANTEIRO - UNIDADE: TXKM). AF_07/2020</v>
          </cell>
          <cell r="D11857" t="str">
            <v>TXKM</v>
          </cell>
          <cell r="E11857">
            <v>6.19</v>
          </cell>
        </row>
        <row r="11858">
          <cell r="A11858">
            <v>100942</v>
          </cell>
          <cell r="B11858" t="str">
            <v>COMPOSIÇÃO</v>
          </cell>
          <cell r="C11858" t="str">
            <v>TRANSPORTE COM CAMINHÃO BASCULANTE DE 10 M³, EM VIA INTERNA A OBRA (UNIDADE: TXKM). AF_07/2020</v>
          </cell>
          <cell r="D11858" t="str">
            <v>TXKM</v>
          </cell>
          <cell r="E11858">
            <v>5.19</v>
          </cell>
        </row>
        <row r="11859">
          <cell r="A11859">
            <v>100943</v>
          </cell>
          <cell r="B11859" t="str">
            <v>COMPOSIÇÃO</v>
          </cell>
          <cell r="C11859" t="str">
            <v>TRANSPORTE COM CAMINHÃO BASCULANTE DE 14 M³, EM VIA INTERNA (DENTRO DO CANTEIRO - UNIDADE: TXKM). AF_07/2020</v>
          </cell>
          <cell r="D11859" t="str">
            <v>TXKM</v>
          </cell>
          <cell r="E11859">
            <v>4.46</v>
          </cell>
        </row>
        <row r="11860">
          <cell r="A11860">
            <v>100944</v>
          </cell>
          <cell r="B11860" t="str">
            <v>COMPOSIÇÃO</v>
          </cell>
          <cell r="C11860" t="str">
            <v>TRANSPORTE COM CAMINHÃO BASCULANTE DE 18 M³, EM VIA INTERNA (DENTRO DO CANTEIRO - UNIDADE: TXKM). AF_07/2020</v>
          </cell>
          <cell r="D11860" t="str">
            <v>TXKM</v>
          </cell>
          <cell r="E11860">
            <v>3.83</v>
          </cell>
        </row>
        <row r="11861">
          <cell r="A11861">
            <v>100945</v>
          </cell>
          <cell r="B11861" t="str">
            <v>COMPOSIÇÃO</v>
          </cell>
          <cell r="C11861" t="str">
            <v>TRANSPORTE COM CAMINHÃO CARROCERIA 9T, EM VIA URBANA EM LEITO NATURAL (UNIDADE: TXKM). AF_07/2020</v>
          </cell>
          <cell r="D11861" t="str">
            <v>TXKM</v>
          </cell>
          <cell r="E11861">
            <v>2.94</v>
          </cell>
        </row>
        <row r="11862">
          <cell r="A11862">
            <v>100946</v>
          </cell>
          <cell r="B11862" t="str">
            <v>COMPOSIÇÃO</v>
          </cell>
          <cell r="C11862" t="str">
            <v>TRANSPORTE COM CAMINHÃO CARROCERIA 9T, EM VIA URBANA EM REVESTIMENTO PRIMÁRIO (UNIDADE: TXKM). AF_07/2020</v>
          </cell>
          <cell r="D11862" t="str">
            <v>TXKM</v>
          </cell>
          <cell r="E11862">
            <v>2.54</v>
          </cell>
        </row>
        <row r="11863">
          <cell r="A11863">
            <v>100947</v>
          </cell>
          <cell r="B11863" t="str">
            <v>COMPOSIÇÃO</v>
          </cell>
          <cell r="C11863" t="str">
            <v>TRANSPORTE COM CAMINHÃO CARROCERIA 9T, EM VIA URBANA PAVIMENTADA, DMT ATÉ 30KM (UNIDADE: TXKM). AF_07/2020</v>
          </cell>
          <cell r="D11863" t="str">
            <v>TXKM</v>
          </cell>
          <cell r="E11863">
            <v>2.34</v>
          </cell>
        </row>
        <row r="11864">
          <cell r="A11864">
            <v>100948</v>
          </cell>
          <cell r="B11864" t="str">
            <v>COMPOSIÇÃO</v>
          </cell>
          <cell r="C11864" t="str">
            <v>TRANSPORTE COM CAMINHÃO CARROCERIA 9T, EM VIA URBANA PAVIMENTADA, ADICIONAL PARA DMT EXCEDENTE A 30 KM (UNIDADE: TXKM). AF_07/2020</v>
          </cell>
          <cell r="D11864" t="str">
            <v>TXKM</v>
          </cell>
          <cell r="E11864">
            <v>0.93</v>
          </cell>
        </row>
        <row r="11865">
          <cell r="A11865">
            <v>100949</v>
          </cell>
          <cell r="B11865" t="str">
            <v>COMPOSIÇÃO</v>
          </cell>
          <cell r="C11865" t="str">
            <v>TRANSPORTE COM CAMINHÃO CARROCERIA 9T, EM VIA INTERNA (DENTRO DO CANTEIRO - UNIDADE: TXKM). AF_07/2020</v>
          </cell>
          <cell r="D11865" t="str">
            <v>TXKM</v>
          </cell>
          <cell r="E11865">
            <v>7.01</v>
          </cell>
        </row>
        <row r="11866">
          <cell r="A11866">
            <v>100950</v>
          </cell>
          <cell r="B11866" t="str">
            <v>COMPOSIÇÃO</v>
          </cell>
          <cell r="C11866" t="str">
            <v>TRANSPORTE COM CAMINHÃO CARROCERIA COM GUINDAUTO (MUNCK),  MOMENTO MÁXIMO DE CARGA 11,7 TM, EM VIA URBANA EM LEITO NATURAL (UNIDADE: TXKM). AF_07/2020</v>
          </cell>
          <cell r="D11866" t="str">
            <v>TXKM</v>
          </cell>
          <cell r="E11866">
            <v>3.74</v>
          </cell>
        </row>
        <row r="11867">
          <cell r="A11867">
            <v>100951</v>
          </cell>
          <cell r="B11867" t="str">
            <v>COMPOSIÇÃO</v>
          </cell>
          <cell r="C11867" t="str">
            <v>TRANSPORTE COM CAMINHÃO CARROCERIA COM GUINDAUTO (MUNCK),  MOMENTO MÁXIMO DE CARGA 11,7 TM, EM VIA URBANA EM REVESTIMENTO PRIMÁRIO (UNIDADE: TXKM). AF_07/2020</v>
          </cell>
          <cell r="D11867" t="str">
            <v>TXKM</v>
          </cell>
          <cell r="E11867">
            <v>3.23</v>
          </cell>
        </row>
        <row r="11868">
          <cell r="A11868">
            <v>100952</v>
          </cell>
          <cell r="B11868" t="str">
            <v>COMPOSIÇÃO</v>
          </cell>
          <cell r="C11868" t="str">
            <v>TRANSPORTE COM CAMINHÃO CARROCERIA COM GUINDAUTO (MUNCK),  MOMENTO MÁXIMO DE CARGA 11,7 TM, EM VIA URBANA PAVIMENTADA, DMT ATÉ 30KM (UNIDADE: TXKM). AF_07/2020</v>
          </cell>
          <cell r="D11868" t="str">
            <v>TXKM</v>
          </cell>
          <cell r="E11868">
            <v>2.97</v>
          </cell>
        </row>
        <row r="11869">
          <cell r="A11869">
            <v>100953</v>
          </cell>
          <cell r="B11869" t="str">
            <v>COMPOSIÇÃO</v>
          </cell>
          <cell r="C11869" t="str">
            <v>TRANSPORTE COM CAMINHÃO CARROCERIA COM GUINDAUTO (MUNCK),  MOMENTO MÁXIMO DE CARGA 11,7 TM, EM VIA URBANA PAVIMENTADA, ADICIONAL PARA DMT EXCEDENTE A 30 KM (UNIDADE: TXKM). AF_07/2020</v>
          </cell>
          <cell r="D11869" t="str">
            <v>TXKM</v>
          </cell>
          <cell r="E11869">
            <v>1.18</v>
          </cell>
        </row>
        <row r="11870">
          <cell r="A11870">
            <v>100954</v>
          </cell>
          <cell r="B11870" t="str">
            <v>COMPOSIÇÃO</v>
          </cell>
          <cell r="C11870" t="str">
            <v>TRANSPORTE COM CAMINHÃO CARROCERIA COM GUINDAUTO (MUNCK),  MOMENTO MÁXIMO DE CARGA 11,7 TM, EM VIA INTERNA (DENTRO DO CANTEIRO - UNIDADE: TXKM). AF_07/2020</v>
          </cell>
          <cell r="D11870" t="str">
            <v>TXKM</v>
          </cell>
          <cell r="E11870">
            <v>8.9</v>
          </cell>
        </row>
        <row r="11871">
          <cell r="A11871">
            <v>100955</v>
          </cell>
          <cell r="B11871" t="str">
            <v>COMPOSIÇÃO</v>
          </cell>
          <cell r="C11871" t="str">
            <v>TRANSPORTE COM CAMINHÃO PIPA DE 6 M³, EM VIA URBANA EM LEITO NATURAL (UNIDADE: M3XKM). AF_07/2020</v>
          </cell>
          <cell r="D11871" t="str">
            <v>M3XKM</v>
          </cell>
          <cell r="E11871">
            <v>5.1100000000000003</v>
          </cell>
        </row>
        <row r="11872">
          <cell r="A11872">
            <v>100956</v>
          </cell>
          <cell r="B11872" t="str">
            <v>COMPOSIÇÃO</v>
          </cell>
          <cell r="C11872" t="str">
            <v>TRANSPORTE COM CAMINHÃO PIPA DE 6 M³, EM VIA URBANA EM REVESTIMENTO PRIMÁRIO (UNIDADE: M3XKM). AF_07/2020</v>
          </cell>
          <cell r="D11872" t="str">
            <v>M3XKM</v>
          </cell>
          <cell r="E11872">
            <v>4.4400000000000004</v>
          </cell>
        </row>
        <row r="11873">
          <cell r="A11873">
            <v>100957</v>
          </cell>
          <cell r="B11873" t="str">
            <v>COMPOSIÇÃO</v>
          </cell>
          <cell r="C11873" t="str">
            <v>TRANSPORTE COM CAMINHÃO PIPA DE 6 M³, EM VIA URBANA PAVIMENTADA, DMT ATÉ 30KM (UNIDADE: M3XKM). AF_07/2020</v>
          </cell>
          <cell r="D11873" t="str">
            <v>M3XKM</v>
          </cell>
          <cell r="E11873">
            <v>4.0599999999999996</v>
          </cell>
        </row>
        <row r="11874">
          <cell r="A11874">
            <v>100958</v>
          </cell>
          <cell r="B11874" t="str">
            <v>COMPOSIÇÃO</v>
          </cell>
          <cell r="C11874" t="str">
            <v>TRANSPORTE COM CAMINHÃO PIPA DE 6 M³, EM VIA URBANA PAVIMENTADA, ADICIONAL PARA DMT EXCEDENTE A 30 KM (UNIDADE: M3XKM). AF_07/2020</v>
          </cell>
          <cell r="D11874" t="str">
            <v>M3XKM</v>
          </cell>
          <cell r="E11874">
            <v>1.64</v>
          </cell>
        </row>
        <row r="11875">
          <cell r="A11875">
            <v>100959</v>
          </cell>
          <cell r="B11875" t="str">
            <v>COMPOSIÇÃO</v>
          </cell>
          <cell r="C11875" t="str">
            <v>TRANSPORTE COM CAMINHÃO PIPA DE 6 M³, EM VIA INTERNA (DENTRO DO CANTEIRO - UNIDADE: M3XKM). AF_07/2020</v>
          </cell>
          <cell r="D11875" t="str">
            <v>M3XKM</v>
          </cell>
          <cell r="E11875">
            <v>12.21</v>
          </cell>
        </row>
        <row r="11876">
          <cell r="A11876">
            <v>100960</v>
          </cell>
          <cell r="B11876" t="str">
            <v>COMPOSIÇÃO</v>
          </cell>
          <cell r="C11876" t="str">
            <v>TRANSPORTE COM CAMINHÃO PIPA DE 10 M³, EM VIA URBANA EM LEITO NATURAL (UNIDADE: M3XKM). AF_07/2020</v>
          </cell>
          <cell r="D11876" t="str">
            <v>M3XKM</v>
          </cell>
          <cell r="E11876">
            <v>3.81</v>
          </cell>
        </row>
        <row r="11877">
          <cell r="A11877">
            <v>100961</v>
          </cell>
          <cell r="B11877" t="str">
            <v>COMPOSIÇÃO</v>
          </cell>
          <cell r="C11877" t="str">
            <v>TRANSPORTE COM CAMINHÃO PIPA DE 10 M³, EM VIA URBANA EM REVESTIMENTO PRIMÁRIO (UNIDADE: M3XKM). AF_07/2020</v>
          </cell>
          <cell r="D11877" t="str">
            <v>M3XKM</v>
          </cell>
          <cell r="E11877">
            <v>3.29</v>
          </cell>
        </row>
        <row r="11878">
          <cell r="A11878">
            <v>100962</v>
          </cell>
          <cell r="B11878" t="str">
            <v>COMPOSIÇÃO</v>
          </cell>
          <cell r="C11878" t="str">
            <v>TRANSPORTE COM CAMINHÃO PIPA DE 10 M³, EM VIA URBANA PAVIMENTADA, DMT ATÉ 30KM (UNIDADE: M3XKM). AF_07/2020</v>
          </cell>
          <cell r="D11878" t="str">
            <v>M3XKM</v>
          </cell>
          <cell r="E11878">
            <v>3.01</v>
          </cell>
        </row>
        <row r="11879">
          <cell r="A11879">
            <v>100963</v>
          </cell>
          <cell r="B11879" t="str">
            <v>COMPOSIÇÃO</v>
          </cell>
          <cell r="C11879" t="str">
            <v>TRANSPORTE COM CAMINHÃO PIPA DE 10 M³, EM VIA URBANA PAVIMENTADA, ADICIONAL PARA DMT EXCEDENTE A 30 KM (UNIDADE: M3XKM). AF_07/2020</v>
          </cell>
          <cell r="D11879" t="str">
            <v>M3XKM</v>
          </cell>
          <cell r="E11879">
            <v>1.19</v>
          </cell>
        </row>
        <row r="11880">
          <cell r="A11880">
            <v>100964</v>
          </cell>
          <cell r="B11880" t="str">
            <v>COMPOSIÇÃO</v>
          </cell>
          <cell r="C11880" t="str">
            <v>TRANSPORTE COM CAMINHÃO PIPA DE 10 M³, EM VIA INTERNA (DENTRO DO CANTEIRO - UNIDADE: M3XKM). AF_07/2020</v>
          </cell>
          <cell r="D11880" t="str">
            <v>M3XKM</v>
          </cell>
          <cell r="E11880">
            <v>9.1300000000000008</v>
          </cell>
        </row>
        <row r="11881">
          <cell r="A11881">
            <v>100973</v>
          </cell>
          <cell r="B11881" t="str">
            <v>COMPOSIÇÃO</v>
          </cell>
          <cell r="C11881" t="str">
            <v>CARGA, MANOBRA E DESCARGA DE SOLOS E MATERIAIS GRANULARES EM CAMINHÃO BASCULANTE 6 M³ - CARGA COM PÁ CARREGADEIRA (CAÇAMBA DE 1,7 A 2,8 M³ / 128 HP) E DESCARGA LIVRE (UNIDADE: M3). AF_07/2020</v>
          </cell>
          <cell r="D11881" t="str">
            <v>M3</v>
          </cell>
          <cell r="E11881">
            <v>9</v>
          </cell>
        </row>
        <row r="11882">
          <cell r="A11882">
            <v>100974</v>
          </cell>
          <cell r="B11882" t="str">
            <v>COMPOSIÇÃO</v>
          </cell>
          <cell r="C11882" t="str">
            <v>CARGA, MANOBRA E DESCARGA DE SOLOS E MATERIAIS GRANULARES EM CAMINHÃO BASCULANTE 10 M³ - CARGA COM PÁ CARREGADEIRA (CAÇAMBA DE 1,7 A 2,8 M³ / 128 HP) E DESCARGA LIVRE (UNIDADE: M3). AF_07/2020</v>
          </cell>
          <cell r="D11882" t="str">
            <v>M3</v>
          </cell>
          <cell r="E11882">
            <v>8.7100000000000009</v>
          </cell>
        </row>
        <row r="11883">
          <cell r="A11883">
            <v>100975</v>
          </cell>
          <cell r="B11883" t="str">
            <v>COMPOSIÇÃO</v>
          </cell>
          <cell r="C11883" t="str">
            <v>CARGA, MANOBRA E DESCARGA DE SOLOS E MATERIAIS GRANULARES EM CAMINHÃO BASCULANTE 14 M³ - CARGA COM PÁ CARREGADEIRA (CAÇAMBA DE 1,7 A 2,8 M³ / 128 HP) E DESCARGA LIVRE (UNIDADE: M3). AF_07/2020</v>
          </cell>
          <cell r="D11883" t="str">
            <v>M3</v>
          </cell>
          <cell r="E11883">
            <v>8.69</v>
          </cell>
        </row>
        <row r="11884">
          <cell r="A11884">
            <v>100965</v>
          </cell>
          <cell r="B11884" t="str">
            <v>COMPOSIÇÃO</v>
          </cell>
          <cell r="C11884" t="str">
            <v>TRANSPORTE COM CAMINHÃO TANQUE DE TRANSPORTE DE MATERIAL ASFÁLTICO DE 30000 L, EM VIA URBANA EM  LEITO NATURAL (UNIDADE: TXKM). AF_07/2020</v>
          </cell>
          <cell r="D11884" t="str">
            <v>TXKM</v>
          </cell>
          <cell r="E11884">
            <v>1.84</v>
          </cell>
        </row>
        <row r="11885">
          <cell r="A11885">
            <v>100966</v>
          </cell>
          <cell r="B11885" t="str">
            <v>COMPOSIÇÃO</v>
          </cell>
          <cell r="C11885" t="str">
            <v>TRANSPORTE COM CAMINHÃO TANQUE DE TRANSPORTE DE MATERIAL ASFÁLTICO DE 30000 L, EM VIA URBANA EM  REVESTIMENTO PRIMÁRIO (UNIDADE: TXKM). AF_07/2020</v>
          </cell>
          <cell r="D11885" t="str">
            <v>TXKM</v>
          </cell>
          <cell r="E11885">
            <v>1.58</v>
          </cell>
        </row>
        <row r="11886">
          <cell r="A11886">
            <v>100969</v>
          </cell>
          <cell r="B11886" t="str">
            <v>COMPOSIÇÃO</v>
          </cell>
          <cell r="C11886" t="str">
            <v>TRANSPORTE COM CAMINHÃO TANQUE DE TRANSPORTE DE MATERIAL ASFÁLTICO DE 20000 L, EM VIA URBANA EM LEITO NATURAL (UNIDADE: TXKM). AF_07/2020</v>
          </cell>
          <cell r="D11886" t="str">
            <v>TXKM</v>
          </cell>
          <cell r="E11886">
            <v>2.42</v>
          </cell>
        </row>
        <row r="11887">
          <cell r="A11887">
            <v>100970</v>
          </cell>
          <cell r="B11887" t="str">
            <v>COMPOSIÇÃO</v>
          </cell>
          <cell r="C11887" t="str">
            <v>TRANSPORTE COM CAMINHÃO TANQUE DE TRANSPORTE DE MATERIAL ASFÁLTICO DE 20000 L, EM VIA URBANA EM  REVESTIMENTO PRIMÁRIO (UNIDADE: TXKM). AF_07/2020</v>
          </cell>
          <cell r="D11887" t="str">
            <v>TXKM</v>
          </cell>
          <cell r="E11887">
            <v>2.0499999999999998</v>
          </cell>
        </row>
        <row r="11888">
          <cell r="A11888">
            <v>102330</v>
          </cell>
          <cell r="B11888" t="str">
            <v>COMPOSIÇÃO</v>
          </cell>
          <cell r="C11888" t="str">
            <v>TRANSPORTE COM CAMINHÃO TANQUE DE TRANSPORTE DE MATERIAL ASFÁLTICO DE 30000 L, EM VIA URBANA PAVIMENTADA, DMT ATÉ 30KM (UNIDADE: TXKM). AF_07/2020</v>
          </cell>
          <cell r="D11888" t="str">
            <v>TXKM</v>
          </cell>
          <cell r="E11888">
            <v>1.47</v>
          </cell>
        </row>
        <row r="11889">
          <cell r="A11889">
            <v>102331</v>
          </cell>
          <cell r="B11889" t="str">
            <v>COMPOSIÇÃO</v>
          </cell>
          <cell r="C11889" t="str">
            <v>TRANSPORTE COM CAMINHÃO TANQUE DE TRANSPORTE DE MATERIAL ASFÁLTICO DE 30000 L, EM VIA URBANA PAVIMENTADA, ADICIONAL PARA DMT EXCEDENTE A 30 KM (UNIDADE: TXKM). AF_07/2020</v>
          </cell>
          <cell r="D11889" t="str">
            <v>TXKM</v>
          </cell>
          <cell r="E11889">
            <v>0.56999999999999995</v>
          </cell>
        </row>
        <row r="11890">
          <cell r="A11890">
            <v>102332</v>
          </cell>
          <cell r="B11890" t="str">
            <v>COMPOSIÇÃO</v>
          </cell>
          <cell r="C11890" t="str">
            <v>TRANSPORTE COM CAMINHÃO TANQUE DE TRANSPORTE DE MATERIAL ASFÁLTICO DE 20000 L, EM VIA URBANA PAVIMENTADA, DMT ATÉ 30KM (UNIDADE: TXKM). AF_07/2020</v>
          </cell>
          <cell r="D11890" t="str">
            <v>TXKM</v>
          </cell>
          <cell r="E11890">
            <v>1.91</v>
          </cell>
        </row>
        <row r="11891">
          <cell r="A11891">
            <v>102333</v>
          </cell>
          <cell r="B11891" t="str">
            <v>COMPOSIÇÃO</v>
          </cell>
          <cell r="C11891" t="str">
            <v>TRANSPORTE COM CAMINHÃO TANQUE DE TRANSPORTE DE MATERIAL ASFÁLTICO DE 20000 L, EM VIA URBANA PAVIMENTADA, ADICIONAL PARA DMT EXCEDENTE A 30 KM (UNIDADE: TXKM). AF_07/2020</v>
          </cell>
          <cell r="D11891" t="str">
            <v>TXKM</v>
          </cell>
          <cell r="E11891">
            <v>0.77</v>
          </cell>
        </row>
        <row r="11892">
          <cell r="A11892">
            <v>101019</v>
          </cell>
          <cell r="B11892" t="str">
            <v>COMPOSIÇÃO</v>
          </cell>
          <cell r="C11892" t="str">
            <v>CARGA, MANOBRA E DESCARGA MANUAL DE TUBOS PLÁSTICOS, DN MENOR OU IGUAL A 100 MM, EM CAMINHÃO CARROCERIA 9T. AF_07/2020</v>
          </cell>
          <cell r="D11892" t="str">
            <v>T</v>
          </cell>
          <cell r="E11892">
            <v>574.95000000000005</v>
          </cell>
        </row>
        <row r="11893">
          <cell r="A11893">
            <v>101479</v>
          </cell>
          <cell r="B11893" t="str">
            <v>COMPOSIÇÃO</v>
          </cell>
          <cell r="C11893" t="str">
            <v>CARGA, MANOBRA E DESCARGA MANUAL DE TUBOS PLÁSTICOS, DN 200 MM, EM CAMINHÃO CARROCERIA 9T. AF_07/2020</v>
          </cell>
          <cell r="D11893" t="str">
            <v>T</v>
          </cell>
          <cell r="E11893">
            <v>167.51</v>
          </cell>
        </row>
        <row r="11894">
          <cell r="A11894">
            <v>102568</v>
          </cell>
          <cell r="B11894" t="str">
            <v>COMPOSIÇÃO</v>
          </cell>
          <cell r="C11894" t="str">
            <v>CARGA, MANOBRA E DESCARGA MANUAL DE TUBOS PLÁSTICOS, DN 150 MM, EM CAMINHÃO CARROCERIA 9T. AF_06/2021</v>
          </cell>
          <cell r="D11894" t="str">
            <v>T</v>
          </cell>
          <cell r="E11894">
            <v>285.36</v>
          </cell>
        </row>
        <row r="11895">
          <cell r="A11895">
            <v>100976</v>
          </cell>
          <cell r="B11895" t="str">
            <v>COMPOSIÇÃO</v>
          </cell>
          <cell r="C11895" t="str">
            <v>CARGA, MANOBRA E DESCARGA DE SOLOS E MATERIAIS GRANULARES EM CAMINHÃO BASCULANTE 18 M³ - CARGA COM PÁ CARREGADEIRA (CAÇAMBA DE 1,7 A 2,8 M³ / 128 HP) E DESCARGA LIVRE (UNIDADE: M3). AF_07/2020</v>
          </cell>
          <cell r="D11895" t="str">
            <v>M3</v>
          </cell>
          <cell r="E11895">
            <v>8.52</v>
          </cell>
        </row>
        <row r="11896">
          <cell r="A11896">
            <v>100977</v>
          </cell>
          <cell r="B11896" t="str">
            <v>COMPOSIÇÃO</v>
          </cell>
          <cell r="C11896" t="str">
            <v>CARGA, MANOBRA E DESCARGA DE SOLOS E MATERIAIS GRANULARES EM CAMINHÃO BASCULANTE 6 M³ - CARGA COM ESCAVADEIRA HIDRÁULICA (CAÇAMBA DE 1,20 M³ / 155 HP) E DESCARGA LIVRE (UNIDADE: M3). AF_07/2020</v>
          </cell>
          <cell r="D11896" t="str">
            <v>M3</v>
          </cell>
          <cell r="E11896">
            <v>7.78</v>
          </cell>
        </row>
        <row r="11897">
          <cell r="A11897">
            <v>100978</v>
          </cell>
          <cell r="B11897" t="str">
            <v>COMPOSIÇÃO</v>
          </cell>
          <cell r="C11897" t="str">
            <v>CARGA, MANOBRA E DESCARGA DE SOLOS E MATERIAIS GRANULARES EM CAMINHÃO BASCULANTE 10 M³ - CARGA COM ESCAVADEIRA HIDRÁULICA (CAÇAMBA DE 1,20 M³ / 155 HP) E DESCARGA LIVRE (UNIDADE: M3). AF_07/2020</v>
          </cell>
          <cell r="D11897" t="str">
            <v>M3</v>
          </cell>
          <cell r="E11897">
            <v>7.06</v>
          </cell>
        </row>
        <row r="11898">
          <cell r="A11898">
            <v>100979</v>
          </cell>
          <cell r="B11898" t="str">
            <v>COMPOSIÇÃO</v>
          </cell>
          <cell r="C11898" t="str">
            <v>CARGA, MANOBRA E DESCARGA DE SOLOS E MATERIAIS GRANULARES EM CAMINHÃO BASCULANTE 14 M³ - CARGA COM ESCAVADEIRA HIDRÁULICA (CAÇAMBA DE 1,20 M³ / 155 HP) E DESCARGA LIVRE (UNIDADE: M3). AF_07/2020</v>
          </cell>
          <cell r="D11898" t="str">
            <v>M3</v>
          </cell>
          <cell r="E11898">
            <v>6.7</v>
          </cell>
        </row>
        <row r="11899">
          <cell r="A11899">
            <v>100980</v>
          </cell>
          <cell r="B11899" t="str">
            <v>COMPOSIÇÃO</v>
          </cell>
          <cell r="C11899" t="str">
            <v>CARGA, MANOBRA E DESCARGA DE SOLOS E MATERIAIS GRANULARES EM CAMINHÃO BASCULANTE 18 M³ - CARGA COM ESCAVADEIRA HIDRÁULICA (CAÇAMBA DE 1,20 M³ / 155 HP) E DESCARGA LIVRE (UNIDADE: M3). AF_07/2020</v>
          </cell>
          <cell r="D11899" t="str">
            <v>M3</v>
          </cell>
          <cell r="E11899">
            <v>6.34</v>
          </cell>
        </row>
        <row r="11900">
          <cell r="A11900">
            <v>100981</v>
          </cell>
          <cell r="B11900" t="str">
            <v>COMPOSIÇÃO</v>
          </cell>
          <cell r="C11900" t="str">
            <v>CARGA, MANOBRA E DESCARGA DE ENTULHO EM CAMINHÃO BASCULANTE 6 M³ - CARGA COM ESCAVADEIRA HIDRÁULICA  (CAÇAMBA DE 0,80 M³ / 111 HP) E DESCARGA LIVRE (UNIDADE: M3). AF_07/2020</v>
          </cell>
          <cell r="D11900" t="str">
            <v>M3</v>
          </cell>
          <cell r="E11900">
            <v>9.4600000000000009</v>
          </cell>
        </row>
        <row r="11901">
          <cell r="A11901">
            <v>100982</v>
          </cell>
          <cell r="B11901" t="str">
            <v>COMPOSIÇÃO</v>
          </cell>
          <cell r="C11901" t="str">
            <v>CARGA, MANOBRA E DESCARGA DE ENTULHO EM CAMINHÃO BASCULANTE 10 M³ - CARGA COM ESCAVADEIRA HIDRÁULICA  (CAÇAMBA DE 0,80 M³ / 111 HP) E DESCARGA LIVRE (UNIDADE: M3). AF_07/2020</v>
          </cell>
          <cell r="D11901" t="str">
            <v>M3</v>
          </cell>
          <cell r="E11901">
            <v>9.1</v>
          </cell>
        </row>
        <row r="11902">
          <cell r="A11902">
            <v>100983</v>
          </cell>
          <cell r="B11902" t="str">
            <v>COMPOSIÇÃO</v>
          </cell>
          <cell r="C11902" t="str">
            <v>CARGA, MANOBRA E DESCARGA DE ENTULHO EM CAMINHÃO BASCULANTE 14 M³ - CARGA COM ESCAVADEIRA HIDRÁULICA  (CAÇAMBA DE 0,80 M³ / 111 HP) E DESCARGA LIVRE (UNIDADE: M3). AF_07/2020</v>
          </cell>
          <cell r="D11902" t="str">
            <v>M3</v>
          </cell>
          <cell r="E11902">
            <v>9.0500000000000007</v>
          </cell>
        </row>
        <row r="11903">
          <cell r="A11903">
            <v>100984</v>
          </cell>
          <cell r="B11903" t="str">
            <v>COMPOSIÇÃO</v>
          </cell>
          <cell r="C11903" t="str">
            <v>CARGA, MANOBRA E DESCARGA DE ENTULHO EM CAMINHÃO BASCULANTE 18 M³ - CARGA COM ESCAVADEIRA HIDRÁULICA  (CAÇAMBA DE 0,80 M³ / 111 HP) E DESCARGA LIVRE (UNIDADE: M3). AF_07/2020</v>
          </cell>
          <cell r="D11903" t="str">
            <v>M3</v>
          </cell>
          <cell r="E11903">
            <v>8.86</v>
          </cell>
        </row>
        <row r="11904">
          <cell r="A11904">
            <v>100985</v>
          </cell>
          <cell r="B11904" t="str">
            <v>COMPOSIÇÃO</v>
          </cell>
          <cell r="C11904" t="str">
            <v>CARGA DE MISTURA ASFÁLTICA EM CAMINHÃO BASCULANTE 6 M³ (UNIDADE: M3). AF_07/2020</v>
          </cell>
          <cell r="D11904" t="str">
            <v>M3</v>
          </cell>
          <cell r="E11904">
            <v>7.82</v>
          </cell>
        </row>
        <row r="11905">
          <cell r="A11905">
            <v>100986</v>
          </cell>
          <cell r="B11905" t="str">
            <v>COMPOSIÇÃO</v>
          </cell>
          <cell r="C11905" t="str">
            <v>CARGA DE MISTURA ASFÁLTICA EM CAMINHÃO BASCULANTE 10 M³ (UNIDADE: M3). AF_07/2020</v>
          </cell>
          <cell r="D11905" t="str">
            <v>M3</v>
          </cell>
          <cell r="E11905">
            <v>9.43</v>
          </cell>
        </row>
        <row r="11906">
          <cell r="A11906">
            <v>100987</v>
          </cell>
          <cell r="B11906" t="str">
            <v>COMPOSIÇÃO</v>
          </cell>
          <cell r="C11906" t="str">
            <v>CARGA DE MISTURA ASFÁLTICA EM CAMINHÃO BASCULANTE 14 M³ (UNIDADE: M3). AF_07/2020</v>
          </cell>
          <cell r="D11906" t="str">
            <v>M3</v>
          </cell>
          <cell r="E11906">
            <v>10.66</v>
          </cell>
        </row>
        <row r="11907">
          <cell r="A11907">
            <v>100988</v>
          </cell>
          <cell r="B11907" t="str">
            <v>COMPOSIÇÃO</v>
          </cell>
          <cell r="C11907" t="str">
            <v>CARGA DE MISTURA ASFÁLTICA EM CAMINHÃO BASCULANTE 18 M³ (UNIDADE: M3). AF_07/2020</v>
          </cell>
          <cell r="D11907" t="str">
            <v>M3</v>
          </cell>
          <cell r="E11907">
            <v>11.29</v>
          </cell>
        </row>
        <row r="11908">
          <cell r="A11908">
            <v>100989</v>
          </cell>
          <cell r="B11908" t="str">
            <v>COMPOSIÇÃO</v>
          </cell>
          <cell r="C11908" t="str">
            <v>CARGA, MANOBRA E DESCARGA DE SOLOS E MATERIAIS GRANULARES EM CAMINHÃO BASCULANTE 6 M³ - CARGA COM PÁ CARREGADEIRA (CAÇAMBA DE 1,7 A 2,8 M³ / 128 HP) E DESCARGA LIVRE (UNIDADE: T). AF_07/2020</v>
          </cell>
          <cell r="D11908" t="str">
            <v>T</v>
          </cell>
          <cell r="E11908">
            <v>5.99</v>
          </cell>
        </row>
        <row r="11909">
          <cell r="A11909">
            <v>100990</v>
          </cell>
          <cell r="B11909" t="str">
            <v>COMPOSIÇÃO</v>
          </cell>
          <cell r="C11909" t="str">
            <v>CARGA, MANOBRA E DESCARGA DE SOLOS E MATERIAIS GRANULARES EM CAMINHÃO BASCULANTE 10 M³ - CARGA COM PÁ CARREGADEIRA (CAÇAMBA DE 1,7 A 2,8 M³ / 128 HP) E DESCARGA LIVRE (UNIDADE: T). AF_07/2020</v>
          </cell>
          <cell r="D11909" t="str">
            <v>T</v>
          </cell>
          <cell r="E11909">
            <v>5.81</v>
          </cell>
        </row>
        <row r="11910">
          <cell r="A11910">
            <v>100991</v>
          </cell>
          <cell r="B11910" t="str">
            <v>COMPOSIÇÃO</v>
          </cell>
          <cell r="C11910" t="str">
            <v>CARGA, MANOBRA E DESCARGA DE SOLOS E MATERIAIS GRANULARES EM CAMINHÃO BASCULANTE 14 M³ - CARGA COM PÁ CARREGADEIRA (CAÇAMBA DE 1,7 A 2,8 M³ / 128 HP) E DESCARGA LIVRE (UNIDADE: T). AF_07/2020</v>
          </cell>
          <cell r="D11910" t="str">
            <v>T</v>
          </cell>
          <cell r="E11910">
            <v>5.83</v>
          </cell>
        </row>
        <row r="11911">
          <cell r="A11911">
            <v>100992</v>
          </cell>
          <cell r="B11911" t="str">
            <v>COMPOSIÇÃO</v>
          </cell>
          <cell r="C11911" t="str">
            <v>CARGA, MANOBRA E DESCARGA DE SOLOS E MATERIAIS GRANULARES EM CAMINHÃO BASCULANTE 18 M³ - CARGA COM PÁ CARREGADEIRA (CAÇAMBA DE 1,7 A 2,8 M³ / 128 HP) E DESCARGA LIVRE (UNIDADE: T). AF_07/2020</v>
          </cell>
          <cell r="D11911" t="str">
            <v>T</v>
          </cell>
          <cell r="E11911">
            <v>5.69</v>
          </cell>
        </row>
        <row r="11912">
          <cell r="A11912">
            <v>100993</v>
          </cell>
          <cell r="B11912" t="str">
            <v>COMPOSIÇÃO</v>
          </cell>
          <cell r="C11912" t="str">
            <v>CARGA, MANOBRA E DESCARGA DE SOLOS E MATERIAIS GRANULARES EM CAMINHÃO BASCULANTE 6 M³ - CARGA COM ESCAVADEIRA HIDRÁULICA (CAÇAMBA DE 1,20 M³ / 155 HP) E DESCARGA LIVRE (UNIDADE: T). AF_07/2020</v>
          </cell>
          <cell r="D11912" t="str">
            <v>T</v>
          </cell>
          <cell r="E11912">
            <v>5.17</v>
          </cell>
        </row>
        <row r="11913">
          <cell r="A11913">
            <v>100994</v>
          </cell>
          <cell r="B11913" t="str">
            <v>COMPOSIÇÃO</v>
          </cell>
          <cell r="C11913" t="str">
            <v>CARGA, MANOBRA E DESCARGA DE SOLOS E MATERIAIS GRANULARES EM CAMINHÃO BASCULANTE 10 M³ - CARGA COM ESCAVADEIRA HIDRÁULICA (CAÇAMBA DE 1,20 M³ / 155 HP) E DESCARGA LIVRE (UNIDADE: T). AF_07/2020</v>
          </cell>
          <cell r="D11913" t="str">
            <v>T</v>
          </cell>
          <cell r="E11913">
            <v>4.68</v>
          </cell>
        </row>
        <row r="11914">
          <cell r="A11914">
            <v>100995</v>
          </cell>
          <cell r="B11914" t="str">
            <v>COMPOSIÇÃO</v>
          </cell>
          <cell r="C11914" t="str">
            <v>CARGA, MANOBRA E DESCARGA DE SOLOS E MATERIAIS GRANULARES EM CAMINHÃO BASCULANTE 14 M³ - CARGA COM ESCAVADEIRA HIDRÁULICA (CAÇAMBA DE 1,20 M³ / 155 HP) E DESCARGA LIVRE (UNIDADE: T). AF_07/2020</v>
          </cell>
          <cell r="D11914" t="str">
            <v>T</v>
          </cell>
          <cell r="E11914">
            <v>4.4800000000000004</v>
          </cell>
        </row>
        <row r="11915">
          <cell r="A11915">
            <v>100996</v>
          </cell>
          <cell r="B11915" t="str">
            <v>COMPOSIÇÃO</v>
          </cell>
          <cell r="C11915" t="str">
            <v>CARGA, MANOBRA E DESCARGA DE SOLOS E MATERIAIS GRANULARES EM CAMINHÃO BASCULANTE 18 M³ - CARGA COM ESCAVADEIRA HIDRÁULICA (CAÇAMBA DE 1,20 M³ / 155 HP) E DESCARGA LIVRE (UNIDADE: T). AF_07/2020</v>
          </cell>
          <cell r="D11915" t="str">
            <v>T</v>
          </cell>
          <cell r="E11915">
            <v>4.22</v>
          </cell>
        </row>
        <row r="11916">
          <cell r="A11916">
            <v>100997</v>
          </cell>
          <cell r="B11916" t="str">
            <v>COMPOSIÇÃO</v>
          </cell>
          <cell r="C11916" t="str">
            <v>CARGA, MANOBRA E DESCARGA DE ENTULHO EM CAMINHÃO BASCULANTE 6 M³ - CARGA COM ESCAVADEIRA HIDRÁULICA  (CAÇAMBA DE 0,80 M³ / 111 HP) E DESCARGA LIVRE (UNIDADE: T). AF_07/2020</v>
          </cell>
          <cell r="D11916" t="str">
            <v>T</v>
          </cell>
          <cell r="E11916">
            <v>6.31</v>
          </cell>
        </row>
        <row r="11917">
          <cell r="A11917">
            <v>100998</v>
          </cell>
          <cell r="B11917" t="str">
            <v>COMPOSIÇÃO</v>
          </cell>
          <cell r="C11917" t="str">
            <v>CARGA, MANOBRA E DESCARGA DE ENTULHO EM CAMINHÃO BASCULANTE 10 M³ - CARGA COM ESCAVADEIRA HIDRÁULICA  (CAÇAMBA DE 0,80 M³ / 111 HP) E DESCARGA LIVRE (UNIDADE: T). AF_07/2020</v>
          </cell>
          <cell r="D11917" t="str">
            <v>T</v>
          </cell>
          <cell r="E11917">
            <v>6.08</v>
          </cell>
        </row>
        <row r="11918">
          <cell r="A11918">
            <v>100999</v>
          </cell>
          <cell r="B11918" t="str">
            <v>COMPOSIÇÃO</v>
          </cell>
          <cell r="C11918" t="str">
            <v>CARGA, MANOBRA E DESCARGA DE ENTULHO EM CAMINHÃO BASCULANTE 14 M³ - CARGA COM ESCAVADEIRA HIDRÁULICA  (CAÇAMBA DE 0,80 M³ / 111 HP) E DESCARGA LIVRE (UNIDADE: T). AF_07/2020</v>
          </cell>
          <cell r="D11918" t="str">
            <v>T</v>
          </cell>
          <cell r="E11918">
            <v>6.08</v>
          </cell>
        </row>
        <row r="11919">
          <cell r="A11919">
            <v>101000</v>
          </cell>
          <cell r="B11919" t="str">
            <v>COMPOSIÇÃO</v>
          </cell>
          <cell r="C11919" t="str">
            <v>CARGA, MANOBRA E DESCARGA DE ENTULHO EM CAMINHÃO BASCULANTE 18 M³ - CARGA COM ESCAVADEIRA HIDRÁULICA  (CAÇAMBA DE 0,80 M³ / 111 HP) E DESCARGA LIVRE (UNIDADE: T). AF_07/2020</v>
          </cell>
          <cell r="D11919" t="str">
            <v>T</v>
          </cell>
          <cell r="E11919">
            <v>5.92</v>
          </cell>
        </row>
        <row r="11920">
          <cell r="A11920">
            <v>101001</v>
          </cell>
          <cell r="B11920" t="str">
            <v>COMPOSIÇÃO</v>
          </cell>
          <cell r="C11920" t="str">
            <v>CARGA DE MISTURA ASFÁLTICA EM CAMINHÃO BASCULANTE 6 M³ (UNIDADE: T). AF_07/2020</v>
          </cell>
          <cell r="D11920" t="str">
            <v>T</v>
          </cell>
          <cell r="E11920">
            <v>5.22</v>
          </cell>
        </row>
        <row r="11921">
          <cell r="A11921">
            <v>101002</v>
          </cell>
          <cell r="B11921" t="str">
            <v>COMPOSIÇÃO</v>
          </cell>
          <cell r="C11921" t="str">
            <v>CARGA DE MISTURA ASFÁLTICA EM CAMINHÃO BASCULANTE 10 M³ (UNIDADE: T). AF_07/2020</v>
          </cell>
          <cell r="D11921" t="str">
            <v>T</v>
          </cell>
          <cell r="E11921">
            <v>6.27</v>
          </cell>
        </row>
        <row r="11922">
          <cell r="A11922">
            <v>101003</v>
          </cell>
          <cell r="B11922" t="str">
            <v>COMPOSIÇÃO</v>
          </cell>
          <cell r="C11922" t="str">
            <v>CARGA DE MISTURA ASFÁLTICA EM CAMINHÃO BASCULANTE 14 M³ (UNIDADE: T). AF_07/2020</v>
          </cell>
          <cell r="D11922" t="str">
            <v>T</v>
          </cell>
          <cell r="E11922">
            <v>7.09</v>
          </cell>
        </row>
        <row r="11923">
          <cell r="A11923">
            <v>101004</v>
          </cell>
          <cell r="B11923" t="str">
            <v>COMPOSIÇÃO</v>
          </cell>
          <cell r="C11923" t="str">
            <v>CARGA DE MISTURA ASFÁLTICA EM CAMINHÃO BASCULANTE 18 M³ (UNIDADE: T). AF_07/2020</v>
          </cell>
          <cell r="D11923" t="str">
            <v>T</v>
          </cell>
          <cell r="E11923">
            <v>7.52</v>
          </cell>
        </row>
        <row r="11924">
          <cell r="A11924">
            <v>101005</v>
          </cell>
          <cell r="B11924" t="str">
            <v>COMPOSIÇÃO</v>
          </cell>
          <cell r="C11924" t="str">
            <v>CARGA, MANOBRA E DESCARGA DE ÁGUA EM CAMINHÃO PIPA 6 M³. AF_07/2020</v>
          </cell>
          <cell r="D11924" t="str">
            <v>M3</v>
          </cell>
          <cell r="E11924">
            <v>19.47</v>
          </cell>
        </row>
        <row r="11925">
          <cell r="A11925">
            <v>101006</v>
          </cell>
          <cell r="B11925" t="str">
            <v>COMPOSIÇÃO</v>
          </cell>
          <cell r="C11925" t="str">
            <v>CARGA, MANOBRA E DESCARGA DE ÁGUA EM CAMINHÃO PIPA 10 M³. AF_07/2020</v>
          </cell>
          <cell r="D11925" t="str">
            <v>M3</v>
          </cell>
          <cell r="E11925">
            <v>21.67</v>
          </cell>
        </row>
        <row r="11926">
          <cell r="A11926">
            <v>101007</v>
          </cell>
          <cell r="B11926" t="str">
            <v>COMPOSIÇÃO</v>
          </cell>
          <cell r="C11926" t="str">
            <v>CARGA DE ÁGUA EM CAMINHÃO PIPA 6 M³. AF_07/2020</v>
          </cell>
          <cell r="D11926" t="str">
            <v>M3</v>
          </cell>
          <cell r="E11926">
            <v>5.64</v>
          </cell>
        </row>
        <row r="11927">
          <cell r="A11927">
            <v>101008</v>
          </cell>
          <cell r="B11927" t="str">
            <v>COMPOSIÇÃO</v>
          </cell>
          <cell r="C11927" t="str">
            <v>CARGA DE ÁGUA EM CAMINHÃO PIPA 10 M³. AF_07/2020</v>
          </cell>
          <cell r="D11927" t="str">
            <v>M3</v>
          </cell>
          <cell r="E11927">
            <v>5.73</v>
          </cell>
        </row>
        <row r="11928">
          <cell r="A11928">
            <v>101009</v>
          </cell>
          <cell r="B11928" t="str">
            <v>COMPOSIÇÃO</v>
          </cell>
          <cell r="C11928" t="str">
            <v>CARGA, MANOBRA E DESCARGA DE POSTE DE CONCRETO EM CAMINHÃO CARROCERIA COM GUINDAUTO (MUNCK) 11,7 TM. AF_07/2020</v>
          </cell>
          <cell r="D11928" t="str">
            <v>T</v>
          </cell>
          <cell r="E11928">
            <v>45.07</v>
          </cell>
        </row>
        <row r="11929">
          <cell r="A11929">
            <v>101010</v>
          </cell>
          <cell r="B11929" t="str">
            <v>COMPOSIÇÃO</v>
          </cell>
          <cell r="C11929" t="str">
            <v>CARGA, MANOBRA E DESCARGA DE PERFIL METÁLICO EM CAMINHÃO CARROCERIA COM GUINDAUTO (MUNCK) 11,7 TM. AF_07/2020</v>
          </cell>
          <cell r="D11929" t="str">
            <v>T</v>
          </cell>
          <cell r="E11929">
            <v>28.39</v>
          </cell>
        </row>
        <row r="11930">
          <cell r="A11930">
            <v>101013</v>
          </cell>
          <cell r="B11930" t="str">
            <v>COMPOSIÇÃO</v>
          </cell>
          <cell r="C11930" t="str">
            <v>CARGA, MANOBRA E DESCARGA DE TUBOS DE CONCRETO, DN MENOR OU IGUAL A 300 MM, EM CAMINHÃO CARROCERIA COM GUINDAUTO (MUNCK) 11,7 TM. AF_07/2020</v>
          </cell>
          <cell r="D11930" t="str">
            <v>T</v>
          </cell>
          <cell r="E11930">
            <v>46.14</v>
          </cell>
        </row>
        <row r="11931">
          <cell r="A11931">
            <v>101014</v>
          </cell>
          <cell r="B11931" t="str">
            <v>COMPOSIÇÃO</v>
          </cell>
          <cell r="C11931" t="str">
            <v>CARGA, MANOBRA E DESCARGA DE TUBOS DE CONCRETO, DN 400 MM, EM CAMINHÃO CARROCERIA COM GUINDAUTO (MUNCK) 11,7 TM. AF_07/2020</v>
          </cell>
          <cell r="D11931" t="str">
            <v>T</v>
          </cell>
          <cell r="E11931">
            <v>42.27</v>
          </cell>
        </row>
        <row r="11932">
          <cell r="A11932">
            <v>101015</v>
          </cell>
          <cell r="B11932" t="str">
            <v>COMPOSIÇÃO</v>
          </cell>
          <cell r="C11932" t="str">
            <v>CARGA, MANOBRA E DESCARGA DE TUBOS DE CONCRETO, DN 500 MM, EM CAMINHÃO CARROCERIA COM GUINDAUTO (MUNCK) 11,7 TM. AF_07/2020</v>
          </cell>
          <cell r="D11932" t="str">
            <v>T</v>
          </cell>
          <cell r="E11932">
            <v>34.729999999999997</v>
          </cell>
        </row>
        <row r="11933">
          <cell r="A11933">
            <v>101016</v>
          </cell>
          <cell r="B11933" t="str">
            <v>COMPOSIÇÃO</v>
          </cell>
          <cell r="C11933" t="str">
            <v>CARGA, MANOBRA E DESCARGA DE TUBOS METÁLICOS, DN MENOR OU IGUAL A 150 MM, EM CAMINHÃO CARROCERIA COM GUINDAUTO (MUNCK) 11,7 TM. AF_07/2020</v>
          </cell>
          <cell r="D11933" t="str">
            <v>T</v>
          </cell>
          <cell r="E11933">
            <v>40.21</v>
          </cell>
        </row>
        <row r="11934">
          <cell r="A11934">
            <v>101017</v>
          </cell>
          <cell r="B11934" t="str">
            <v>COMPOSIÇÃO</v>
          </cell>
          <cell r="C11934" t="str">
            <v>CARGA, MANOBRA E DESCARGA DE TUBOS METÁLICOS, DN 200 MM, EM CAMINHÃO CARROCERIA COM GUINDAUTO (MUNCK) 11,7 TM. AF_07/2020</v>
          </cell>
          <cell r="D11934" t="str">
            <v>T</v>
          </cell>
          <cell r="E11934">
            <v>30.47</v>
          </cell>
        </row>
        <row r="11935">
          <cell r="A11935">
            <v>101018</v>
          </cell>
          <cell r="B11935" t="str">
            <v>COMPOSIÇÃO</v>
          </cell>
          <cell r="C11935" t="str">
            <v>CARGA, MANOBRA E DESCARGA DE TUBOS METÁLICOS, DN 250 MM, EM CAMINHÃO CARROCERIA COM GUINDAUTO (MUNCK) 11,7 TM. AF_07/2020</v>
          </cell>
          <cell r="D11935" t="str">
            <v>T</v>
          </cell>
          <cell r="E11935">
            <v>25.04</v>
          </cell>
        </row>
        <row r="11936">
          <cell r="A11936">
            <v>101463</v>
          </cell>
          <cell r="B11936" t="str">
            <v>COMPOSIÇÃO</v>
          </cell>
          <cell r="C11936" t="str">
            <v>CARGA, MANOBRA E DESCARGA DE TUBOS DE CONCRETO, DN 600 MM, EM CAMINHÃO CARROCERIA COM GUINDAUTO (MUNCK) 11,7 TM. AF_07/2020</v>
          </cell>
          <cell r="D11936" t="str">
            <v>T</v>
          </cell>
          <cell r="E11936">
            <v>46.29</v>
          </cell>
        </row>
        <row r="11937">
          <cell r="A11937">
            <v>101464</v>
          </cell>
          <cell r="B11937" t="str">
            <v>COMPOSIÇÃO</v>
          </cell>
          <cell r="C11937" t="str">
            <v>CARGA, MANOBRA E DESCARGA DE TUBOS DE CONCRETO, DN 700 MM, EM CAMINHÃO CARROCERIA COM GUINDAUTO (MUNCK) 11,7 TM. AF_07/2020</v>
          </cell>
          <cell r="D11937" t="str">
            <v>T</v>
          </cell>
          <cell r="E11937">
            <v>35.54</v>
          </cell>
        </row>
        <row r="11938">
          <cell r="A11938">
            <v>101465</v>
          </cell>
          <cell r="B11938" t="str">
            <v>COMPOSIÇÃO</v>
          </cell>
          <cell r="C11938" t="str">
            <v>CARGA, MANOBRA E DESCARGA DE TUBOS DE CONCRETO, DN 800 MM, EM CAMINHÃO CARROCERIA COM GUINDAUTO (MUNCK) 11,7 TM. AF_07/2020</v>
          </cell>
          <cell r="D11938" t="str">
            <v>T</v>
          </cell>
          <cell r="E11938">
            <v>27.18</v>
          </cell>
        </row>
        <row r="11939">
          <cell r="A11939">
            <v>101466</v>
          </cell>
          <cell r="B11939" t="str">
            <v>COMPOSIÇÃO</v>
          </cell>
          <cell r="C11939" t="str">
            <v>CARGA, MANOBRA E DESCARGA DE TUBOS DE CONCRETO, DN 900 MM, EM CAMINHÃO CARROCERIA COM GUINDAUTO (MUNCK) 11,7 TM. AF_07/2020</v>
          </cell>
          <cell r="D11939" t="str">
            <v>T</v>
          </cell>
          <cell r="E11939">
            <v>22.11</v>
          </cell>
        </row>
        <row r="11940">
          <cell r="A11940">
            <v>101467</v>
          </cell>
          <cell r="B11940" t="str">
            <v>COMPOSIÇÃO</v>
          </cell>
          <cell r="C11940" t="str">
            <v>CARGA, MANOBRA E DESCARGA DE TUBOS DE CONCRETO, DN 1000 MM, EM CAMINHÃO CARROCERIA COM GUINDAUTO (MUNCK) 11,7 TM. AF_07/2020</v>
          </cell>
          <cell r="D11940" t="str">
            <v>T</v>
          </cell>
          <cell r="E11940">
            <v>18.489999999999998</v>
          </cell>
        </row>
        <row r="11941">
          <cell r="A11941">
            <v>101468</v>
          </cell>
          <cell r="B11941" t="str">
            <v>COMPOSIÇÃO</v>
          </cell>
          <cell r="C11941" t="str">
            <v>CARGA, MANOBRA E DESCARGA DE TUBOS DE CONCRETO, DN 1200 MM, EM CAMINHÃO CARROCERIA COM GUINDAUTO (MUNCK) 11,7 TM. AF_07/2020</v>
          </cell>
          <cell r="D11941" t="str">
            <v>T</v>
          </cell>
          <cell r="E11941">
            <v>16.920000000000002</v>
          </cell>
        </row>
        <row r="11942">
          <cell r="A11942">
            <v>101469</v>
          </cell>
          <cell r="B11942" t="str">
            <v>COMPOSIÇÃO</v>
          </cell>
          <cell r="C11942" t="str">
            <v>CARGA, MANOBRA E DESCARGA DE TUBOS METÁLICOS, DN 300 MM, EM CAMINHÃO CARROCERIA COM GUINDAUTO (MUNCK) 11,7 TM. AF_07/2020</v>
          </cell>
          <cell r="D11942" t="str">
            <v>T</v>
          </cell>
          <cell r="E11942">
            <v>37.880000000000003</v>
          </cell>
        </row>
        <row r="11943">
          <cell r="A11943">
            <v>101470</v>
          </cell>
          <cell r="B11943" t="str">
            <v>COMPOSIÇÃO</v>
          </cell>
          <cell r="C11943" t="str">
            <v>CARGA, MANOBRA E DESCARGA DE TUBOS METÁLICOS, DN 350 MM, EM CAMINHÃO CARROCERIA COM GUINDAUTO (MUNCK) 11,7 TM. AF_07/2020</v>
          </cell>
          <cell r="D11943" t="str">
            <v>T</v>
          </cell>
          <cell r="E11943">
            <v>30.07</v>
          </cell>
        </row>
        <row r="11944">
          <cell r="A11944">
            <v>101471</v>
          </cell>
          <cell r="B11944" t="str">
            <v>COMPOSIÇÃO</v>
          </cell>
          <cell r="C11944" t="str">
            <v>CARGA, MANOBRA E DESCARGA DE TUBOS METÁLICOS, DN 400 MM, EM CAMINHÃO CARROCERIA COM GUINDAUTO (MUNCK) 11,7 TM. AF_07/2020</v>
          </cell>
          <cell r="D11944" t="str">
            <v>T</v>
          </cell>
          <cell r="E11944">
            <v>25.79</v>
          </cell>
        </row>
        <row r="11945">
          <cell r="A11945">
            <v>101472</v>
          </cell>
          <cell r="B11945" t="str">
            <v>COMPOSIÇÃO</v>
          </cell>
          <cell r="C11945" t="str">
            <v>CARGA, MANOBRA E DESCARGA DE TUBOS METÁLICOS, DN 500 MM, EM CAMINHÃO CARROCERIA COM GUINDAUTO (MUNCK) 11,7 TM. AF_07/2020</v>
          </cell>
          <cell r="D11945" t="str">
            <v>T</v>
          </cell>
          <cell r="E11945">
            <v>20.07</v>
          </cell>
        </row>
        <row r="11946">
          <cell r="A11946">
            <v>101473</v>
          </cell>
          <cell r="B11946" t="str">
            <v>COMPOSIÇÃO</v>
          </cell>
          <cell r="C11946" t="str">
            <v>CARGA, MANOBRA E DESCARGA DE TUBOS METÁLICOS, DN 600 MM, EM CAMINHÃO CARROCERIA COM GUINDAUTO (MUNCK) 11,7 TM. AF_07/2020</v>
          </cell>
          <cell r="D11946" t="str">
            <v>T</v>
          </cell>
          <cell r="E11946">
            <v>28.9</v>
          </cell>
        </row>
        <row r="11947">
          <cell r="A11947">
            <v>101474</v>
          </cell>
          <cell r="B11947" t="str">
            <v>COMPOSIÇÃO</v>
          </cell>
          <cell r="C11947" t="str">
            <v>CARGA, MANOBRA E DESCARGA DE TUBOS METÁLICOS, DN 700 MM, EM CAMINHÃO CARROCERIA COM GUINDAUTO (MUNCK) 11,7 TM. AF_07/2020</v>
          </cell>
          <cell r="D11947" t="str">
            <v>T</v>
          </cell>
          <cell r="E11947">
            <v>20.67</v>
          </cell>
        </row>
        <row r="11948">
          <cell r="A11948">
            <v>101475</v>
          </cell>
          <cell r="B11948" t="str">
            <v>COMPOSIÇÃO</v>
          </cell>
          <cell r="C11948" t="str">
            <v>CARGA, MANOBRA E DESCARGA DE TUBOS METÁLICOS, DN 800 MM, EM CAMINHÃO CARROCERIA COM GUINDAUTO (MUNCK) 11,7 TM. AF_07/2020</v>
          </cell>
          <cell r="D11948" t="str">
            <v>T</v>
          </cell>
          <cell r="E11948">
            <v>18.350000000000001</v>
          </cell>
        </row>
        <row r="11949">
          <cell r="A11949">
            <v>101476</v>
          </cell>
          <cell r="B11949" t="str">
            <v>COMPOSIÇÃO</v>
          </cell>
          <cell r="C11949" t="str">
            <v>CARGA, MANOBRA E DESCARGA DE TUBOS METÁLICOS, DN 900 MM, EM CAMINHÃO CARROCERIA COM GUINDAUTO (MUNCK) 11,7 TM. AF_07/2020</v>
          </cell>
          <cell r="D11949" t="str">
            <v>T</v>
          </cell>
          <cell r="E11949">
            <v>16.36</v>
          </cell>
        </row>
        <row r="11950">
          <cell r="A11950">
            <v>101477</v>
          </cell>
          <cell r="B11950" t="str">
            <v>COMPOSIÇÃO</v>
          </cell>
          <cell r="C11950" t="str">
            <v>CARGA, MANOBRA E DESCARGA DE TUBOS METÁLICOS, DN 1000 MM, EM CAMINHÃO CARROCERIA COM GUINDAUTO (MUNCK) 11,7 TM. AF_07/2020</v>
          </cell>
          <cell r="D11950" t="str">
            <v>T</v>
          </cell>
          <cell r="E11950">
            <v>13.39</v>
          </cell>
        </row>
        <row r="11951">
          <cell r="A11951">
            <v>101478</v>
          </cell>
          <cell r="B11951" t="str">
            <v>COMPOSIÇÃO</v>
          </cell>
          <cell r="C11951" t="str">
            <v>CARGA, MANOBRA E DESCARGA DE TUBOS METÁLICOS, DN 1200 MM, EM CAMINHÃO CARROCERIA COM GUINDAUTO (MUNCK) 11,7 TM. AF_07/2020</v>
          </cell>
          <cell r="D11951" t="str">
            <v>T</v>
          </cell>
          <cell r="E11951">
            <v>11.4</v>
          </cell>
        </row>
        <row r="11952">
          <cell r="A11952">
            <v>101480</v>
          </cell>
          <cell r="B11952" t="str">
            <v>COMPOSIÇÃO</v>
          </cell>
          <cell r="C11952" t="str">
            <v>CARGA, MANOBRA E DESCARGA DE TUBOS PLÁSTICOS, DN 250 MM, EM CAMINHÃO CARROCERIA COM GUINDAUTO (MUNCK) 11,7 TM. AF_07/2020</v>
          </cell>
          <cell r="D11952" t="str">
            <v>T</v>
          </cell>
          <cell r="E11952">
            <v>67.73</v>
          </cell>
        </row>
        <row r="11953">
          <cell r="A11953">
            <v>101481</v>
          </cell>
          <cell r="B11953" t="str">
            <v>COMPOSIÇÃO</v>
          </cell>
          <cell r="C11953" t="str">
            <v>CARGA, MANOBRA E DESCARGA DE TUBOS PLÁSTICOS, DN 300 MM, EM CAMINHÃO CARROCERIA COM GUINDAUTO (MUNCK) 11,7 TM. AF_07/2020</v>
          </cell>
          <cell r="D11953" t="str">
            <v>T</v>
          </cell>
          <cell r="E11953">
            <v>48.92</v>
          </cell>
        </row>
        <row r="11954">
          <cell r="A11954">
            <v>101482</v>
          </cell>
          <cell r="B11954" t="str">
            <v>COMPOSIÇÃO</v>
          </cell>
          <cell r="C11954" t="str">
            <v>CARGA, MANOBRA E DESCARGA DE TUBOS PLÁSTICOS, DN 400 MM, EM CAMINHÃO CARROCERIA COM GUINDAUTO (MUNCK) 11,7 TM. AF_07/2020</v>
          </cell>
          <cell r="D11954" t="str">
            <v>T</v>
          </cell>
          <cell r="E11954">
            <v>36.57</v>
          </cell>
        </row>
        <row r="11955">
          <cell r="A11955">
            <v>101483</v>
          </cell>
          <cell r="B11955" t="str">
            <v>COMPOSIÇÃO</v>
          </cell>
          <cell r="C11955" t="str">
            <v>CARGA, MANOBRA E DESCARGA DE TUBOS PLÁSTICOS, DN 500 MM, EM CAMINHÃO CARROCERIA COM GUINDAUTO (MUNCK) 11,7 TM. AF_07/2020</v>
          </cell>
          <cell r="D11955" t="str">
            <v>T</v>
          </cell>
          <cell r="E11955">
            <v>37.950000000000003</v>
          </cell>
        </row>
        <row r="11956">
          <cell r="A11956">
            <v>101484</v>
          </cell>
          <cell r="B11956" t="str">
            <v>COMPOSIÇÃO</v>
          </cell>
          <cell r="C11956" t="str">
            <v>CARGA, MANOBRA E DESCARGA DE TUBOS PLÁSTICOS, DN 600 MM, EM CAMINHÃO CARROCERIA COM GUINDAUTO (MUNCK) 11,7 TM. AF_07/2020</v>
          </cell>
          <cell r="D11956" t="str">
            <v>T</v>
          </cell>
          <cell r="E11956">
            <v>196.69</v>
          </cell>
        </row>
        <row r="11957">
          <cell r="A11957">
            <v>101485</v>
          </cell>
          <cell r="B11957" t="str">
            <v>COMPOSIÇÃO</v>
          </cell>
          <cell r="C11957" t="str">
            <v>CARGA, MANOBRA E DESCARGA DE TUBOS PLÁSTICOS, DN 750 MM, EM CAMINHÃO CARROCERIA COM GUINDAUTO (MUNCK) 11,7 TM. AF_07/2020</v>
          </cell>
          <cell r="D11957" t="str">
            <v>T</v>
          </cell>
          <cell r="E11957">
            <v>150.97999999999999</v>
          </cell>
        </row>
        <row r="11958">
          <cell r="A11958">
            <v>101486</v>
          </cell>
          <cell r="B11958" t="str">
            <v>COMPOSIÇÃO</v>
          </cell>
          <cell r="C11958" t="str">
            <v>CARGA, MANOBRA E DESCARGA DE TUBOS PLÁSTICOS, DN 900 MM, EM CAMINHÃO CARROCERIA COM GUINDAUTO (MUNCK) 11,7 TM. AF_07/2020</v>
          </cell>
          <cell r="D11958" t="str">
            <v>T</v>
          </cell>
          <cell r="E11958">
            <v>136.01</v>
          </cell>
        </row>
        <row r="11959">
          <cell r="A11959">
            <v>101487</v>
          </cell>
          <cell r="B11959" t="str">
            <v>COMPOSIÇÃO</v>
          </cell>
          <cell r="C11959" t="str">
            <v>CARGA, MANOBRA E DESCARGA DE TUBOS PLÁSTICOS, DN 1000 MM, EM CAMINHÃO CARROCERIA COM GUINDAUTO (MUNCK) 11,7 TM. AF_07/2020</v>
          </cell>
          <cell r="D11959" t="str">
            <v>T</v>
          </cell>
          <cell r="E11959">
            <v>99.58</v>
          </cell>
        </row>
        <row r="11960">
          <cell r="A11960">
            <v>101488</v>
          </cell>
          <cell r="B11960" t="str">
            <v>COMPOSIÇÃO</v>
          </cell>
          <cell r="C11960" t="str">
            <v>CARGA, MANOBRA E DESCARGA DE TUBOS PLÁSTICOS, DN 1200 MM, EM CAMINHÃO CARROCERIA COM GUINDAUTO (MUNCK) 11,7 TM. AF_07/2020</v>
          </cell>
          <cell r="D11960" t="str">
            <v>T</v>
          </cell>
          <cell r="E11960">
            <v>86.17</v>
          </cell>
        </row>
        <row r="11961">
          <cell r="A11961">
            <v>101188</v>
          </cell>
          <cell r="B11961" t="str">
            <v>COMPOSIÇÃO</v>
          </cell>
          <cell r="C11961" t="str">
            <v>RECOMPOSIÇÃO PARCIAL DE ARAME FARPADO Nº 14 CLASSE 250, FIXADO EM CERCA COM MOURÕES DE CONCRETO - FORNECIMENTO E INSTALAÇÃO. AF_05/2020</v>
          </cell>
          <cell r="D11961" t="str">
            <v>M</v>
          </cell>
          <cell r="E11961">
            <v>5.72</v>
          </cell>
        </row>
        <row r="11962">
          <cell r="A11962">
            <v>101189</v>
          </cell>
          <cell r="B11962" t="str">
            <v>COMPOSIÇÃO</v>
          </cell>
          <cell r="C11962" t="str">
            <v>CERCA COM MOURÕES DE CONCRETO, RETO, H=3,00 M, ESPAÇAMENTO DE 2,5 M, CRAVADOS 0,5 M, COM 4 FIOS DE ARAME FARPADO Nº 14 CLASSE 250 - FORNECIMENTO E INSTALAÇÃO. AF_05/2020</v>
          </cell>
          <cell r="D11962" t="str">
            <v>M</v>
          </cell>
          <cell r="E11962">
            <v>68.23</v>
          </cell>
        </row>
        <row r="11963">
          <cell r="A11963">
            <v>101190</v>
          </cell>
          <cell r="B11963" t="str">
            <v>COMPOSIÇÃO</v>
          </cell>
          <cell r="C11963" t="str">
            <v>CERCA COM MOURÕES DE CONCRETO, RETO, H=3,00 M, ESPAÇAMENTO DE 2,5 M, CRAVADOS 0,5 M, COM 4 FIOS DE ARAME DE AÇO OVALADO 15X17 - FORNECIMENTO E INSTALAÇÃO. AF_05/2020</v>
          </cell>
          <cell r="D11963" t="str">
            <v>M</v>
          </cell>
          <cell r="E11963">
            <v>67.459999999999994</v>
          </cell>
        </row>
        <row r="11964">
          <cell r="A11964">
            <v>101191</v>
          </cell>
          <cell r="B11964" t="str">
            <v>COMPOSIÇÃO</v>
          </cell>
          <cell r="C11964" t="str">
            <v>CERCA COM MOURÕES DE CONCRETO, RETO, H=3,00 M, ESPAÇAMENTO DE 2,5 M, CRAVADOS 0,5 M, COM 4 FIOS DE ARAME MISTO - FORNECIMENTO E INSTALAÇÃO. AF_05/2020</v>
          </cell>
          <cell r="D11964" t="str">
            <v>M</v>
          </cell>
          <cell r="E11964">
            <v>67.84</v>
          </cell>
        </row>
        <row r="11965">
          <cell r="A11965">
            <v>101192</v>
          </cell>
          <cell r="B11965" t="str">
            <v>COMPOSIÇÃO</v>
          </cell>
          <cell r="C11965" t="str">
            <v>CERCA COM MOURÕES DE CONCRETO, RETO, H=2,30 M, ESPAÇAMENTO DE 2,5 M, CRAVADOS 0,5 M, COM 4 FIOS DE ARAME FARPADO Nº 14 CLASSE 250 - FORNECIMENTO E INSTALAÇÃO. AF_05/2020</v>
          </cell>
          <cell r="D11965" t="str">
            <v>M</v>
          </cell>
          <cell r="E11965">
            <v>68.459999999999994</v>
          </cell>
        </row>
        <row r="11966">
          <cell r="A11966">
            <v>101193</v>
          </cell>
          <cell r="B11966" t="str">
            <v>COMPOSIÇÃO</v>
          </cell>
          <cell r="C11966" t="str">
            <v>CERCA COM MOURÕES DE CONCRETO, RETO, H=2,30 M, ESPAÇAMENTO DE 2,5 M, CRAVADOS 0,5 M, COM 4 FIOS DE ARAME DE AÇO OVALADO 15X17 - FORNECIMENTO E INSTALAÇÃO. AF_05/2020</v>
          </cell>
          <cell r="D11966" t="str">
            <v>M</v>
          </cell>
          <cell r="E11966">
            <v>61.24</v>
          </cell>
        </row>
        <row r="11967">
          <cell r="A11967">
            <v>101194</v>
          </cell>
          <cell r="B11967" t="str">
            <v>COMPOSIÇÃO</v>
          </cell>
          <cell r="C11967" t="str">
            <v>CERCA COM MOURÕES DE CONCRETO, RETO, H=2,30 M, ESPAÇAMENTO DE 2,5 M, CRAVADOS 0,5 M, COM 4 FIOS DE ARAME MISTO - FORNECIMENTO E INSTALAÇÃO. AF_05/2020</v>
          </cell>
          <cell r="D11967" t="str">
            <v>M</v>
          </cell>
          <cell r="E11967">
            <v>61.62</v>
          </cell>
        </row>
        <row r="11968">
          <cell r="A11968">
            <v>101197</v>
          </cell>
          <cell r="B11968" t="str">
            <v>COMPOSIÇÃO</v>
          </cell>
          <cell r="C11968" t="str">
            <v>CERCA COM MOURÕES DE CONCRETO, SEÇÃO "T" PONTA INCLINADA, 10X10 CM, ESPAÇAMENTO DE 2,5 M, CRAVADOS 0,5 M, COM 11 FIOS DE ARAME FARPADO Nº 14 - FORNECIMENTO E INSTALAÇÃO. AF_05/2020</v>
          </cell>
          <cell r="D11968" t="str">
            <v>M</v>
          </cell>
          <cell r="E11968">
            <v>129.63999999999999</v>
          </cell>
        </row>
        <row r="11969">
          <cell r="A11969">
            <v>101198</v>
          </cell>
          <cell r="B11969" t="str">
            <v>COMPOSIÇÃO</v>
          </cell>
          <cell r="C11969" t="str">
            <v>CERCA COM MOURÕES DE CONCRETO, SEÇÃO "T" PONTA INCLINADA, 10X10 CM, ESPAÇAMENTO DE 2,5 M, CRAVADOS 0,5 M, COM 11 FIOS DE ARAME DE AÇO OVALADO 15X17 - FORNECIMENTO E INSTALAÇÃO. AF_05/2020</v>
          </cell>
          <cell r="D11969" t="str">
            <v>M</v>
          </cell>
          <cell r="E11969">
            <v>91.33</v>
          </cell>
        </row>
        <row r="11970">
          <cell r="A11970">
            <v>101199</v>
          </cell>
          <cell r="B11970" t="str">
            <v>COMPOSIÇÃO</v>
          </cell>
          <cell r="C11970" t="str">
            <v>CERCA COM MOURÕES DE CONCRETO, SEÇÃO "T" PONTA INCLINADA, 10X10CM, ESPAÇAMENTO DE 2,5M, CRAVADOS 0,5M, COM 11 FIOS DE ARAME MISTO - FORNECIMENTO E INSTALAÇÃO. AF_05/2020</v>
          </cell>
          <cell r="D11970" t="str">
            <v>M</v>
          </cell>
          <cell r="E11970">
            <v>92.28</v>
          </cell>
        </row>
        <row r="11971">
          <cell r="A11971">
            <v>101200</v>
          </cell>
          <cell r="B11971" t="str">
            <v>COMPOSIÇÃO</v>
          </cell>
          <cell r="C11971" t="str">
            <v>CERCA COM MOURÕES DE MADEIRA, 7,5X7,5 CM, ESPAÇAMENTO DE 2,5 M, ALTURA LIVRE DE 2 M, CRAVADOS 0,5 M, COM 4 FIOS DE ARAME FARPADO Nº 14 CLASSE 250 - FORNECIMENTO E INSTALAÇÃO. AF_05/2020</v>
          </cell>
          <cell r="D11971" t="str">
            <v>M</v>
          </cell>
          <cell r="E11971">
            <v>51.21</v>
          </cell>
        </row>
        <row r="11972">
          <cell r="A11972">
            <v>101201</v>
          </cell>
          <cell r="B11972" t="str">
            <v>COMPOSIÇÃO</v>
          </cell>
          <cell r="C11972" t="str">
            <v>CERCA COM MOURÕES DE MADEIRA, 7,5X7,5 CM, ESPAÇAMENTO DE 2,5 M, ALTURA LIVRE DE 2 M, CRAVADOS 0,5 M, COM 8 FIOS DE ARAME FARPADO Nº 14 CLASSE 250 - FORNECIMENTO E INSTALAÇÃO. AF_05/2020</v>
          </cell>
          <cell r="D11972" t="str">
            <v>M</v>
          </cell>
          <cell r="E11972">
            <v>64</v>
          </cell>
        </row>
        <row r="11973">
          <cell r="A11973">
            <v>101202</v>
          </cell>
          <cell r="B11973" t="str">
            <v>COMPOSIÇÃO</v>
          </cell>
          <cell r="C11973" t="str">
            <v>CERCA COM MOURÕES DE MADEIRA ROLIÇA, DIÂMETRO 11 CM, ESPAÇAMENTO DE 2,5 M, ALTURA LIVRE DE 1,7 M, CRAVADOS 0,5 M, COM 5 FIOS DE ARAME FARPADO Nº 14 CLASSE 250 - FORNECIMENTO E INSTALAÇÃO. AF_05/2020</v>
          </cell>
          <cell r="D11973" t="str">
            <v>M</v>
          </cell>
          <cell r="E11973">
            <v>42.48</v>
          </cell>
        </row>
        <row r="11974">
          <cell r="A11974">
            <v>101203</v>
          </cell>
          <cell r="B11974" t="str">
            <v>COMPOSIÇÃO</v>
          </cell>
          <cell r="C11974" t="str">
            <v>CERCA COM MOURÕES DE MADEIRA ROLIÇA, DIÂMETRO 11 CM, ESPAÇAMENTO DE 2,5 M, ALTURA LIVRE DE 1,7 M, CRAVADOS 0,5 M, COM 5 FIOS DE ARAME DE AÇO OVALADO 15X17 - FORNECIMENTO E INSTALAÇÃO. AF_05/2020</v>
          </cell>
          <cell r="D11974" t="str">
            <v>M</v>
          </cell>
          <cell r="E11974">
            <v>41.52</v>
          </cell>
        </row>
        <row r="11975">
          <cell r="A11975">
            <v>101204</v>
          </cell>
          <cell r="B11975" t="str">
            <v>COMPOSIÇÃO</v>
          </cell>
          <cell r="C11975" t="str">
            <v>CERCA COM MOURÕES DE MADEIRA ROLIÇA, DIÂMETRO 11 CM, ESPAÇAMENTO DE 2,5 M, ALTURA LIVRE DE 1,7 M, CRAVADOS 0,5 M, COM 5 FIOS DE ARAME MISTO - FORNECIMENTO E INSTALAÇÃO. AF_05/2020</v>
          </cell>
          <cell r="D11975" t="str">
            <v>M</v>
          </cell>
          <cell r="E11975">
            <v>41.9</v>
          </cell>
        </row>
        <row r="11976">
          <cell r="A11976">
            <v>101205</v>
          </cell>
          <cell r="B11976" t="str">
            <v>COMPOSIÇÃO</v>
          </cell>
          <cell r="C11976" t="str">
            <v>PORTÃO COM MOURÕES DE MADEIRA ROLIÇA, DIÂMETRO 11 CM, COM 5 FIOS DE ARAME FARPADO Nº 14 CLASSE 250, SEM DOBRADIÇAS - FORNECIMENTO E INSTALAÇÃO. AF_05/2020</v>
          </cell>
          <cell r="D11976" t="str">
            <v>M</v>
          </cell>
          <cell r="E11976">
            <v>42.48</v>
          </cell>
        </row>
        <row r="11977">
          <cell r="A11977">
            <v>102362</v>
          </cell>
          <cell r="B11977" t="str">
            <v>COMPOSIÇÃO</v>
          </cell>
          <cell r="C11977" t="str">
            <v>ALAMBRADO PARA QUADRA POLIESPORTIVA, ESTRUTURADO POR TUBOS DE ACO GALVANIZADO, (MONTANTES COM DIAMETRO 2", TRAVESSAS E ESCORAS COM DIÂMETRO 1 ¼), COM TELA DE ARAME GALVANIZADO, FIO 14 BWG E MALHA QUADRADA 5X5CM (EXCETO MURETA). AF_03/2021</v>
          </cell>
          <cell r="D11977" t="str">
            <v>M2</v>
          </cell>
          <cell r="E11977">
            <v>166.68</v>
          </cell>
        </row>
        <row r="11978">
          <cell r="A11978">
            <v>102363</v>
          </cell>
          <cell r="B11978" t="str">
            <v>COMPOSIÇÃO</v>
          </cell>
          <cell r="C11978" t="str">
            <v>ALAMBRADO PARA QUADRA POLIESPORTIVA, ESTRUTURADO POR TUBOS DE ACO GALVANIZADO, (MONTANTES COM DIAMETRO 2", TRAVESSAS E ESCORAS COM DIÂMETRO 1 ¼), COM TELA DE ARAME GALVANIZADO, FIO 12 BWG E MALHA QUADRADA 5X5CM (EXCETO MURETA). AF_03/2021</v>
          </cell>
          <cell r="D11978" t="str">
            <v>M2</v>
          </cell>
          <cell r="E11978">
            <v>183.91</v>
          </cell>
        </row>
        <row r="11979">
          <cell r="A11979">
            <v>102364</v>
          </cell>
          <cell r="B11979" t="str">
            <v>COMPOSIÇÃO</v>
          </cell>
          <cell r="C11979" t="str">
            <v>ALAMBRADO PARA QUADRA POLIESPORTIVA, ESTRUTURADO POR TUBOS DE ACO GALVANIZADO, (MONTANTES COM DIAMETRO 2", TRAVESSAS E ESCORAS COM DIÂMETRO 1 ¼), COM TELA DE ARAME GALVANIZADO, FIO 10 BWG E MALHA QUADRADA 5X5CM (EXCETO MURETA). AF_03/2021</v>
          </cell>
          <cell r="D11979" t="str">
            <v>M2</v>
          </cell>
          <cell r="E11979">
            <v>215.03</v>
          </cell>
        </row>
        <row r="11980">
          <cell r="A11980">
            <v>98509</v>
          </cell>
          <cell r="B11980" t="str">
            <v>COMPOSIÇÃO</v>
          </cell>
          <cell r="C11980" t="str">
            <v>PLANTIO DE ARBUSTO OU  CERCA VIVA. AF_05/2018</v>
          </cell>
          <cell r="D11980" t="str">
            <v>UN</v>
          </cell>
          <cell r="E11980">
            <v>64.819999999999993</v>
          </cell>
        </row>
        <row r="11981">
          <cell r="A11981">
            <v>98510</v>
          </cell>
          <cell r="B11981" t="str">
            <v>COMPOSIÇÃO</v>
          </cell>
          <cell r="C11981" t="str">
            <v>PLANTIO DE ÁRVORE ORNAMENTAL COM ALTURA DE MUDA MENOR OU IGUAL A 2,00 M. AF_05/2018</v>
          </cell>
          <cell r="D11981" t="str">
            <v>UN</v>
          </cell>
          <cell r="E11981">
            <v>92.09</v>
          </cell>
        </row>
        <row r="11982">
          <cell r="A11982">
            <v>98511</v>
          </cell>
          <cell r="B11982" t="str">
            <v>COMPOSIÇÃO</v>
          </cell>
          <cell r="C11982" t="str">
            <v>PLANTIO DE ÁRVORE ORNAMENTAL COM ALTURA DE MUDA MAIOR QUE 2,00 M E MENOR OU IGUAL A 4,00 M. AF_05/2018</v>
          </cell>
          <cell r="D11982" t="str">
            <v>UN</v>
          </cell>
          <cell r="E11982">
            <v>178.15</v>
          </cell>
        </row>
        <row r="11983">
          <cell r="A11983">
            <v>98516</v>
          </cell>
          <cell r="B11983" t="str">
            <v>COMPOSIÇÃO</v>
          </cell>
          <cell r="C11983" t="str">
            <v>PLANTIO DE PALMEIRA COM ALTURA DE MUDA MENOR OU IGUAL A 2,00 M. AF_05/2018</v>
          </cell>
          <cell r="D11983" t="str">
            <v>UN</v>
          </cell>
          <cell r="E11983">
            <v>411.93</v>
          </cell>
        </row>
        <row r="11984">
          <cell r="A11984">
            <v>98519</v>
          </cell>
          <cell r="B11984" t="str">
            <v>COMPOSIÇÃO</v>
          </cell>
          <cell r="C11984" t="str">
            <v>REVOLVIMENTO E LIMPEZA MANUAL DE SOLO. AF_05/2018</v>
          </cell>
          <cell r="D11984" t="str">
            <v>M2</v>
          </cell>
          <cell r="E11984">
            <v>1.84</v>
          </cell>
        </row>
        <row r="11985">
          <cell r="A11985">
            <v>98520</v>
          </cell>
          <cell r="B11985" t="str">
            <v>COMPOSIÇÃO</v>
          </cell>
          <cell r="C11985" t="str">
            <v>APLICAÇÃO DE ADUBO EM SOLO. AF_05/2018</v>
          </cell>
          <cell r="D11985" t="str">
            <v>M2</v>
          </cell>
          <cell r="E11985">
            <v>4.6500000000000004</v>
          </cell>
        </row>
        <row r="11986">
          <cell r="A11986">
            <v>98521</v>
          </cell>
          <cell r="B11986" t="str">
            <v>COMPOSIÇÃO</v>
          </cell>
          <cell r="C11986" t="str">
            <v>APLICAÇÃO DE CALCÁRIO PARA CORREÇÃO DO PH DO SOLO. AF_05/2018</v>
          </cell>
          <cell r="D11986" t="str">
            <v>M2</v>
          </cell>
          <cell r="E11986">
            <v>0.34</v>
          </cell>
        </row>
        <row r="11987">
          <cell r="A11987">
            <v>98522</v>
          </cell>
          <cell r="B11987" t="str">
            <v>COMPOSIÇÃO</v>
          </cell>
          <cell r="C11987" t="str">
            <v>ALAMBRADO EM MOURÕES DE CONCRETO, COM TELA DE ARAME GALVANIZADO (INCLUSIVE MURETA EM CONCRETO). AF_05/2018</v>
          </cell>
          <cell r="D11987" t="str">
            <v>M</v>
          </cell>
          <cell r="E11987">
            <v>176.37</v>
          </cell>
        </row>
        <row r="11988">
          <cell r="A11988">
            <v>98524</v>
          </cell>
          <cell r="B11988" t="str">
            <v>COMPOSIÇÃO</v>
          </cell>
          <cell r="C11988" t="str">
            <v>LIMPEZA MANUAL DE VEGETAÇÃO EM TERRENO COM ENXADA.AF_05/2018</v>
          </cell>
          <cell r="D11988" t="str">
            <v>M2</v>
          </cell>
          <cell r="E11988">
            <v>2.82</v>
          </cell>
        </row>
        <row r="11989">
          <cell r="A11989">
            <v>98503</v>
          </cell>
          <cell r="B11989" t="str">
            <v>COMPOSIÇÃO</v>
          </cell>
          <cell r="C11989" t="str">
            <v>PLANTIO DE GRAMA EM PAVIMENTO CONCREGRAMA. AF_05/2018</v>
          </cell>
          <cell r="D11989" t="str">
            <v>M2</v>
          </cell>
          <cell r="E11989">
            <v>21.25</v>
          </cell>
        </row>
        <row r="11990">
          <cell r="A11990">
            <v>98504</v>
          </cell>
          <cell r="B11990" t="str">
            <v>COMPOSIÇÃO</v>
          </cell>
          <cell r="C11990" t="str">
            <v>PLANTIO DE GRAMA BATATAIS EM PLACAS. AF_05/2018</v>
          </cell>
          <cell r="D11990" t="str">
            <v>M2</v>
          </cell>
          <cell r="E11990">
            <v>15.21</v>
          </cell>
        </row>
        <row r="11991">
          <cell r="A11991">
            <v>98505</v>
          </cell>
          <cell r="B11991" t="str">
            <v>COMPOSIÇÃO</v>
          </cell>
          <cell r="C11991" t="str">
            <v>PLANTIO DE FORRAÇÃO. AF_05/2018</v>
          </cell>
          <cell r="D11991" t="str">
            <v>M2</v>
          </cell>
          <cell r="E11991">
            <v>92.63</v>
          </cell>
        </row>
        <row r="11992">
          <cell r="A11992">
            <v>103946</v>
          </cell>
          <cell r="B11992" t="str">
            <v>COMPOSIÇÃO</v>
          </cell>
          <cell r="C11992" t="str">
            <v>PLANTIO DE GRAMA ESMERALDA OU SÃO CARLOS OU CURITIBANA, EM PLACAS. AF_05/2022</v>
          </cell>
          <cell r="D11992" t="str">
            <v>M2</v>
          </cell>
          <cell r="E11992">
            <v>19.79</v>
          </cell>
        </row>
        <row r="11993">
          <cell r="A11993">
            <v>103185</v>
          </cell>
          <cell r="B11993" t="str">
            <v>COMPOSIÇÃO</v>
          </cell>
          <cell r="C11993" t="str">
            <v>INSTALAÇÃO DE ESQUI TRIPLO, EM TUBO DE AÇO CARBONO - EQUIPAMENTO DE GINÁSTICA PARA ACADEMIA AO AR LIVRE / ACADEMIA DA TERCEIRA IDADE - ATI, INSTALADO SOBRE PISO DE CONCRETO EXISTENTE. AF_10/2021</v>
          </cell>
          <cell r="D11993" t="str">
            <v>UN</v>
          </cell>
          <cell r="E11993">
            <v>6139</v>
          </cell>
        </row>
        <row r="11994">
          <cell r="A11994">
            <v>103186</v>
          </cell>
          <cell r="B11994" t="str">
            <v>COMPOSIÇÃO</v>
          </cell>
          <cell r="C11994" t="str">
            <v>INSTALAÇÃO DE MULTIEXERCITADOR COM SEIS FUNÇÕES, EM TUBO DE AÇO CARBONO - EQUIPAMENTO DE GINÁSTICA PARA ACADEMIA AO AR LIVRE / ACADEMIA DA TERCEIRA IDADE - ATI, INSTALADO SOBRE PISO DE CONCRETO EXISTENTE. AF_10/2021</v>
          </cell>
          <cell r="D11994" t="str">
            <v>UN</v>
          </cell>
          <cell r="E11994">
            <v>6480.87</v>
          </cell>
        </row>
        <row r="11995">
          <cell r="A11995">
            <v>103187</v>
          </cell>
          <cell r="B11995" t="str">
            <v>COMPOSIÇÃO</v>
          </cell>
          <cell r="C11995" t="str">
            <v>INSTALAÇÃO DE SIMULADOR DE CAMINHADA TRIPLO, EM TUBO DE AÇO CARBONO - EQUIPAMENTO DE GINÁSTICA PARA ACADEMIA AO AR LIVRE / ACADEMIA DA TERCEIRA IDADE - ATI, INSTALADO SOBRE PISO DE CONCRETO EXISTENTE. AF_10/2021</v>
          </cell>
          <cell r="D11995" t="str">
            <v>UN</v>
          </cell>
          <cell r="E11995">
            <v>4867.09</v>
          </cell>
        </row>
        <row r="11996">
          <cell r="A11996">
            <v>103188</v>
          </cell>
          <cell r="B11996" t="str">
            <v>COMPOSIÇÃO</v>
          </cell>
          <cell r="C11996" t="str">
            <v>INSTALAÇÃO DE SIMULADOR DE CAVALGADA TRIPLO, EM TUBO DE AÇO CARBONO - EQUIPAMENTO DE GINÁSTICA PARA ACADEMIA AO AR LIVRE / ACADEMIA DA TERCEIRA IDADE - ATI, INSTALADO SOBRE PISO DE CONCRETO EXISTENTE. AF_10/2021</v>
          </cell>
          <cell r="D11996" t="str">
            <v>UN</v>
          </cell>
          <cell r="E11996">
            <v>5235.32</v>
          </cell>
        </row>
        <row r="11997">
          <cell r="A11997">
            <v>103189</v>
          </cell>
          <cell r="B11997" t="str">
            <v>COMPOSIÇÃO</v>
          </cell>
          <cell r="C11997" t="str">
            <v>INSTALAÇÃO DE SIMULADOR DE REMO INDIVIDUAL, EM TUBO DE AÇO CARBONO - EQUIPAMENTO DE GINÁSTICA PARA ACADEMIA AO AR LIVRE / ACADEMIA DA TERCEIRA IDADE - ATI, INSTALADO SOBRE PISO DE CONCRETO EXISTENTE. AF_10/2021</v>
          </cell>
          <cell r="D11997" t="str">
            <v>UN</v>
          </cell>
          <cell r="E11997">
            <v>2622.7</v>
          </cell>
        </row>
        <row r="11998">
          <cell r="A11998">
            <v>103190</v>
          </cell>
          <cell r="B11998" t="str">
            <v>COMPOSIÇÃO</v>
          </cell>
          <cell r="C11998" t="str">
            <v>INSTALAÇÃO DE PRESSÃO DE PERNAS TRIPLO, EM TUBO DE AÇO CARBONO - EQUIPAMENTO DE GINÁSTICA PARA ACADEMIA AO AR LIVRE / ACADEMIA DA TERCEIRA IDADE - ATI, INSTALADO SOBRE SOLO. AF_10/2021</v>
          </cell>
          <cell r="D11998" t="str">
            <v>UN</v>
          </cell>
          <cell r="E11998">
            <v>4082.57</v>
          </cell>
        </row>
        <row r="11999">
          <cell r="A11999">
            <v>103191</v>
          </cell>
          <cell r="B11999" t="str">
            <v>COMPOSIÇÃO</v>
          </cell>
          <cell r="C11999" t="str">
            <v>INSTALAÇÃO DE ALONGADOR COM TRÊS ALTURAS, EM TUBO DE AÇO CARBONO - EQUIPAMENTO DE GINASTICA PARA ACADEMIA AO AR LIVRE / ACADEMIA DA TERCEIRA IDADE - ATI, INSTALADO SOBRE SOLO. AF_10/2021</v>
          </cell>
          <cell r="D11999" t="str">
            <v>UN</v>
          </cell>
          <cell r="E11999">
            <v>2381.5</v>
          </cell>
        </row>
        <row r="12000">
          <cell r="A12000">
            <v>103192</v>
          </cell>
          <cell r="B12000" t="str">
            <v>COMPOSIÇÃO</v>
          </cell>
          <cell r="C12000" t="str">
            <v>INSTALAÇÃO DE ROTAÇÃO DIAGONAL DUPLA, APARELHO TRIPLO, EM TUBO DE AÇO CARBONO - EQUIPAMENTO DE GINÁSTICA PARA ACADEMIA AO AR LIVRE / ACADEMIA DA TERCEIRA IDADE - ATI, INSTALADO SOBRE SOLO. AF_10/2021</v>
          </cell>
          <cell r="D12000" t="str">
            <v>UN</v>
          </cell>
          <cell r="E12000">
            <v>2535.14</v>
          </cell>
        </row>
        <row r="12001">
          <cell r="A12001">
            <v>103193</v>
          </cell>
          <cell r="B12001" t="str">
            <v>COMPOSIÇÃO</v>
          </cell>
          <cell r="C12001" t="str">
            <v>INSTALAÇÃO DE ROTAÇÃO VERTICAL DUPLO, EM TUBO DE AÇO CARBONO - EQUIPAMENTO DE GINÁSTICA PARA ACADEMIA AO AR LIVRE / ACADEMIA DA TERCEIRA IDADE - ATI, INSTALADO SOBRE SOLO. AF_10/2021</v>
          </cell>
          <cell r="D12001" t="str">
            <v>UN</v>
          </cell>
          <cell r="E12001">
            <v>1953.87</v>
          </cell>
        </row>
        <row r="12002">
          <cell r="A12002">
            <v>103194</v>
          </cell>
          <cell r="B12002" t="str">
            <v>COMPOSIÇÃO</v>
          </cell>
          <cell r="C12002" t="str">
            <v>INSTALAÇÃO DE SURF DUPLO, EM TUBO DE AÇO CARBONO - EQUIPAMENTO DE GINÁSTICA PARA ACADEMIA AO AR LIVRE / ACADEMIA DA TERCEIRA IDADE - ATI, INSTALADO SOBRE SOLO. AF_10/2021</v>
          </cell>
          <cell r="D12002" t="str">
            <v>UN</v>
          </cell>
          <cell r="E12002">
            <v>2811.84</v>
          </cell>
        </row>
        <row r="12003">
          <cell r="A12003">
            <v>103195</v>
          </cell>
          <cell r="B12003" t="str">
            <v>COMPOSIÇÃO</v>
          </cell>
          <cell r="C12003" t="str">
            <v>INSTALAÇÃO DE PLACA ORIENTATIVA SOBRE EXERCÍCIOS, 2,00M X 1,00M, EM TUBO DE AÇO CARBONO - PARA ACADEMIA AO AR LIVRE / ACADEMIA DA TERCEIRA IDADE - ATI, INSTALADO SOBRE SOLO. AF_10/2021</v>
          </cell>
          <cell r="D12003" t="str">
            <v>UN</v>
          </cell>
          <cell r="E12003">
            <v>2193.69</v>
          </cell>
        </row>
        <row r="12004">
          <cell r="A12004">
            <v>103205</v>
          </cell>
          <cell r="B12004" t="str">
            <v>COMPOSIÇÃO</v>
          </cell>
          <cell r="C12004" t="str">
            <v>INSTALAÇÃO DE PRESSÃO DE PERNAS TRIPLO, EM TUBO DE AÇO CARBONO - EQUIPAMENTO DE GINÁSTICA PARA ACADEMIA AO AR LIVRE / ACADEMIA DA TERCEIRA IDADE - ATI, INSTALADO SOBRE PISO DE CONCRETO EXISTENTE. AF_10/2021</v>
          </cell>
          <cell r="D12004" t="str">
            <v>UN</v>
          </cell>
          <cell r="E12004">
            <v>4089.15</v>
          </cell>
        </row>
        <row r="12005">
          <cell r="A12005">
            <v>103206</v>
          </cell>
          <cell r="B12005" t="str">
            <v>COMPOSIÇÃO</v>
          </cell>
          <cell r="C12005" t="str">
            <v>INSTALAÇÃO DE ALONGADOR COM TRÊS ALTURAS, EM TUBO DE AÇO CARBONO - EQUIPAMENTO DE GINÁSTICA PARA ACADEMIA AO AR LIVRE / ACADEMIA DA TERCEIRA IDADE - ATI, INSTALADO SOBRE PISO DE CONCRETO EXISTENTE. AF_10/2021</v>
          </cell>
          <cell r="D12005" t="str">
            <v>UN</v>
          </cell>
          <cell r="E12005">
            <v>2388.08</v>
          </cell>
        </row>
        <row r="12006">
          <cell r="A12006">
            <v>103207</v>
          </cell>
          <cell r="B12006" t="str">
            <v>COMPOSIÇÃO</v>
          </cell>
          <cell r="C12006" t="str">
            <v>INSTALAÇÃO DE ROTAÇÃO DIAGONAL DUPLA, APARELHO TRIPLO, EM TUBO DE AÇO CARBONO - EQUIPAMENTO DE GINÁSTICA PARA ACADEMIA AO AR LIVRE / ACADEMIA DA TERCEIRA IDADE - ATI, INSTALADO SOBRE PISO DE CONCRETO EXISTENTE. AF_10/2021</v>
          </cell>
          <cell r="D12006" t="str">
            <v>UN</v>
          </cell>
          <cell r="E12006">
            <v>2541.7199999999998</v>
          </cell>
        </row>
        <row r="12007">
          <cell r="A12007">
            <v>103208</v>
          </cell>
          <cell r="B12007" t="str">
            <v>COMPOSIÇÃO</v>
          </cell>
          <cell r="C12007" t="str">
            <v>INSTALAÇÃO DE ROTAÇÃO VERTICAL DUPLO, EM TUBO DE ACO CARBONO - EQUIPAMENTO DE GINASTICA PARA ACADEMIA AO AR LIVRE / ACADEMIA DA TERCEIRA IDADE - ATI, INSTALADO SOBRE PISO DE CONCRETO EXISTENTE. AF_10/2021</v>
          </cell>
          <cell r="D12007" t="str">
            <v>UN</v>
          </cell>
          <cell r="E12007">
            <v>1960.45</v>
          </cell>
        </row>
        <row r="12008">
          <cell r="A12008">
            <v>103209</v>
          </cell>
          <cell r="B12008" t="str">
            <v>COMPOSIÇÃO</v>
          </cell>
          <cell r="C12008" t="str">
            <v>INSTALAÇÃO DE SURF DUPLO, EM TUBO DE AÇO CARBONO - EQUIPAMENTO DE GINÁSTICA PARA ACADEMIA AO AR LIVRE / ACADEMIA DA TERCEIRA IDADE - ATI, INSTALADO SOBRE PISO DE CONCRETO EXISTENTE. AF_10/2021</v>
          </cell>
          <cell r="D12008" t="str">
            <v>UN</v>
          </cell>
          <cell r="E12008">
            <v>2818.42</v>
          </cell>
        </row>
        <row r="12009">
          <cell r="A12009">
            <v>103210</v>
          </cell>
          <cell r="B12009" t="str">
            <v>COMPOSIÇÃO</v>
          </cell>
          <cell r="C12009" t="str">
            <v>INSTALAÇÃO DE PLACA ORIENTATIVA SOBRE EXERCÍCIOS, 2,00M X 1,00M, EM TUBO DE AÇO CARBONO - PARA ACADEMIA AO AR LIVRE / ACADEMIA DA TERCEIRA IDADE - ATI, INSTALADO SOBRE PISO DE CONCRETO EXISTENTE. AF_10/2021</v>
          </cell>
          <cell r="D12009" t="str">
            <v>UN</v>
          </cell>
          <cell r="E12009">
            <v>2283.06</v>
          </cell>
        </row>
        <row r="12010">
          <cell r="A12010">
            <v>103304</v>
          </cell>
          <cell r="B12010" t="str">
            <v>COMPOSIÇÃO</v>
          </cell>
          <cell r="C12010" t="str">
            <v>INSTALAÇÃO DE BANCO METÁLICO COM ENCOSTO, 1,60 M DE COMPRIMENTO, EM TUBO DE AÇO CARBONO COM PINTURA ELETROSTÁTICA, SOBRE PISO DE CONCRETO EXISTENTE. AF_11/2021</v>
          </cell>
          <cell r="D12010" t="str">
            <v>UN</v>
          </cell>
          <cell r="E12010">
            <v>1243.9000000000001</v>
          </cell>
        </row>
        <row r="12011">
          <cell r="A12011">
            <v>103307</v>
          </cell>
          <cell r="B12011" t="str">
            <v>COMPOSIÇÃO</v>
          </cell>
          <cell r="C12011" t="str">
            <v>INSTALAÇÃO DE LIXEIRA METÁLICA DUPLA, CAPACIDADE DE 60 L, EM TUBO DE AÇO CARBONO E CESTOS EM CHAPA DE AÇO COM PINTURA ELETROSTÁTICA, SOBRE PISO DE CONCRETO EXISTENTE. AF_11/2021</v>
          </cell>
          <cell r="D12011" t="str">
            <v>UN</v>
          </cell>
          <cell r="E12011">
            <v>1329.37</v>
          </cell>
        </row>
        <row r="12012">
          <cell r="A12012">
            <v>103310</v>
          </cell>
          <cell r="B12012" t="str">
            <v>COMPOSIÇÃO</v>
          </cell>
          <cell r="C12012" t="str">
            <v>INSTALAÇÃO DE LIXEIRA METÁLICA DUPLA, CAPACIDADE DE 60 L, EM TUBO DE AÇO CARBONO E CESTOS EM CHAPA DE AÇO COM PINTURA ELETROSTÁTICA, SOBRE SOLO. AF_11/2021</v>
          </cell>
          <cell r="D12012" t="str">
            <v>UN</v>
          </cell>
          <cell r="E12012">
            <v>1284.8900000000001</v>
          </cell>
        </row>
        <row r="12013">
          <cell r="A12013">
            <v>103314</v>
          </cell>
          <cell r="B12013" t="str">
            <v>COMPOSIÇÃO</v>
          </cell>
          <cell r="C12013" t="str">
            <v>INSTALAÇÃO DE PERGOLADO DE MADEIRA, EM MAÇARANDUBA, ANGELIM OU EQUIVALENTE DA REGIÃO, FIXADO COM CONCRETO SOBRE PISO DE CONCRETO EXISTENTE. AF_11/2021</v>
          </cell>
          <cell r="D12013" t="str">
            <v>M2</v>
          </cell>
          <cell r="E12013">
            <v>237.52</v>
          </cell>
        </row>
        <row r="12014">
          <cell r="A12014">
            <v>103315</v>
          </cell>
          <cell r="B12014" t="str">
            <v>COMPOSIÇÃO</v>
          </cell>
          <cell r="C12014" t="str">
            <v>INSTALAÇÃO DE PERGOLADO DE MADEIRA, EM MAÇARANDUBA, ANGELIM OU EQUIVALENTE DA REGIÃO, FIXADO COM CONCRETO SOBRE SOLO. AF_11/2021</v>
          </cell>
          <cell r="D12014" t="str">
            <v>M2</v>
          </cell>
          <cell r="E12014">
            <v>230.03</v>
          </cell>
        </row>
        <row r="12015">
          <cell r="A12015">
            <v>103769</v>
          </cell>
          <cell r="B12015" t="str">
            <v>COMPOSIÇÃO</v>
          </cell>
          <cell r="C12015" t="str">
            <v>PAR DE TABELAS DE BASQUETE DE COMPENSADO NAVAL, COM AROS E REDES - FORNECIMENTO E INSTALAÇÃO. AF_03/2022</v>
          </cell>
          <cell r="D12015" t="str">
            <v>UN</v>
          </cell>
          <cell r="E12015">
            <v>4106.3599999999997</v>
          </cell>
        </row>
        <row r="12016">
          <cell r="A12016">
            <v>98525</v>
          </cell>
          <cell r="B12016" t="str">
            <v>COMPOSIÇÃO</v>
          </cell>
          <cell r="C12016" t="str">
            <v>LIMPEZA MECANIZADA DE CAMADA VEGETAL, VEGETAÇÃO E PEQUENAS ÁRVORES (DIÂMETRO DE TRONCO MENOR QUE 0,20 M), COM TRATOR DE ESTEIRAS.AF_05/2018</v>
          </cell>
          <cell r="D12016" t="str">
            <v>M2</v>
          </cell>
          <cell r="E12016">
            <v>0.36</v>
          </cell>
        </row>
        <row r="12017">
          <cell r="A12017">
            <v>98526</v>
          </cell>
          <cell r="B12017" t="str">
            <v>COMPOSIÇÃO</v>
          </cell>
          <cell r="C12017" t="str">
            <v>REMOÇÃO DE RAÍZES REMANESCENTES DE TRONCO DE ÁRVORE COM DIÂMETRO MAIOR OU IGUAL A 0,20 M E MENOR QUE 0,40 M.AF_05/2018</v>
          </cell>
          <cell r="D12017" t="str">
            <v>UN</v>
          </cell>
          <cell r="E12017">
            <v>74.31</v>
          </cell>
        </row>
        <row r="12018">
          <cell r="A12018">
            <v>98527</v>
          </cell>
          <cell r="B12018" t="str">
            <v>COMPOSIÇÃO</v>
          </cell>
          <cell r="C12018" t="str">
            <v>REMOÇÃO DE RAÍZES REMANESCENTES DE TRONCO DE ÁRVORE COM DIÂMETRO MAIOR OU IGUAL A 0,40 M E MENOR QUE 0,60 M.AF_05/2018</v>
          </cell>
          <cell r="D12018" t="str">
            <v>UN</v>
          </cell>
          <cell r="E12018">
            <v>159.99</v>
          </cell>
        </row>
        <row r="12019">
          <cell r="A12019">
            <v>98528</v>
          </cell>
          <cell r="B12019" t="str">
            <v>COMPOSIÇÃO</v>
          </cell>
          <cell r="C12019" t="str">
            <v>REMOÇÃO DE RAÍZES REMANESCENTES DE TRONCO DE ÁRVORE COM DIÂMETRO MAIOR OU IGUAL A 0,60 M.AF_05/2018</v>
          </cell>
          <cell r="D12019" t="str">
            <v>UN</v>
          </cell>
          <cell r="E12019">
            <v>233.98</v>
          </cell>
        </row>
        <row r="12020">
          <cell r="A12020">
            <v>98529</v>
          </cell>
          <cell r="B12020" t="str">
            <v>COMPOSIÇÃO</v>
          </cell>
          <cell r="C12020" t="str">
            <v>CORTE RASO E RECORTE DE ÁRVORE COM DIÂMETRO DE TRONCO MAIOR OU IGUAL A 0,20 M E MENOR QUE 0,40 M.AF_05/2018</v>
          </cell>
          <cell r="D12020" t="str">
            <v>UN</v>
          </cell>
          <cell r="E12020">
            <v>60.84</v>
          </cell>
        </row>
        <row r="12021">
          <cell r="A12021">
            <v>98530</v>
          </cell>
          <cell r="B12021" t="str">
            <v>COMPOSIÇÃO</v>
          </cell>
          <cell r="C12021" t="str">
            <v>CORTE RASO E RECORTE DE ÁRVORE COM DIÂMETRO DE TRONCO MAIOR OU IGUAL A 0,40 M E MENOR QUE 0,60 M.AF_05/2018</v>
          </cell>
          <cell r="D12021" t="str">
            <v>UN</v>
          </cell>
          <cell r="E12021">
            <v>108.38</v>
          </cell>
        </row>
        <row r="12022">
          <cell r="A12022">
            <v>98531</v>
          </cell>
          <cell r="B12022" t="str">
            <v>COMPOSIÇÃO</v>
          </cell>
          <cell r="C12022" t="str">
            <v>CORTE RASO E RECORTE DE ÁRVORE COM DIÂMETRO DE TRONCO MAIOR OU IGUAL A 0,60 M.AF_05/2018</v>
          </cell>
          <cell r="D12022" t="str">
            <v>UN</v>
          </cell>
          <cell r="E12022">
            <v>263.45</v>
          </cell>
        </row>
        <row r="12023">
          <cell r="A12023">
            <v>98532</v>
          </cell>
          <cell r="B12023" t="str">
            <v>COMPOSIÇÃO</v>
          </cell>
          <cell r="C12023" t="str">
            <v>PODA EM ALTURA DE ÁRVORE COM DIÂMETRO DE TRONCO MENOR QUE 0,20 M.AF_05/2018</v>
          </cell>
          <cell r="D12023" t="str">
            <v>UN</v>
          </cell>
          <cell r="E12023">
            <v>122.95</v>
          </cell>
        </row>
        <row r="12024">
          <cell r="A12024">
            <v>98533</v>
          </cell>
          <cell r="B12024" t="str">
            <v>COMPOSIÇÃO</v>
          </cell>
          <cell r="C12024" t="str">
            <v>PODA EM ALTURA DE ÁRVORE COM DIÂMETRO DE TRONCO MAIOR OU IGUAL A 0,20 M E MENOR QUE 0,40 M.AF_05/2018</v>
          </cell>
          <cell r="D12024" t="str">
            <v>UN</v>
          </cell>
          <cell r="E12024">
            <v>334.87</v>
          </cell>
        </row>
        <row r="12025">
          <cell r="A12025">
            <v>98534</v>
          </cell>
          <cell r="B12025" t="str">
            <v>COMPOSIÇÃO</v>
          </cell>
          <cell r="C12025" t="str">
            <v>PODA EM ALTURA DE ÁRVORE COM DIÂMETRO DE TRONCO MAIOR OU IGUAL A 0,40 M E MENOR QUE 0,60 M.AF_05/2018</v>
          </cell>
          <cell r="D12025" t="str">
            <v>UN</v>
          </cell>
          <cell r="E12025">
            <v>860.09</v>
          </cell>
        </row>
        <row r="12026">
          <cell r="A12026">
            <v>98535</v>
          </cell>
          <cell r="B12026" t="str">
            <v>COMPOSIÇÃO</v>
          </cell>
          <cell r="C12026" t="str">
            <v>PODA EM ALTURA DE ÁRVORE COM DIÂMETRO DE TRONCO MAIOR OU IGUAL A 0,60 M.AF_05/2018</v>
          </cell>
          <cell r="D12026" t="str">
            <v>UN</v>
          </cell>
          <cell r="E12026">
            <v>1357.55</v>
          </cell>
        </row>
        <row r="12027">
          <cell r="A12027">
            <v>88238</v>
          </cell>
          <cell r="B12027" t="str">
            <v>COMPOSIÇÃO</v>
          </cell>
          <cell r="C12027" t="str">
            <v>AJUDANTE DE ARMADOR COM ENCARGOS COMPLEMENTARES</v>
          </cell>
          <cell r="D12027" t="str">
            <v>H</v>
          </cell>
          <cell r="E12027">
            <v>20.47</v>
          </cell>
        </row>
        <row r="12028">
          <cell r="A12028">
            <v>88239</v>
          </cell>
          <cell r="B12028" t="str">
            <v>COMPOSIÇÃO</v>
          </cell>
          <cell r="C12028" t="str">
            <v>AJUDANTE DE CARPINTEIRO COM ENCARGOS COMPLEMENTARES</v>
          </cell>
          <cell r="D12028" t="str">
            <v>H</v>
          </cell>
          <cell r="E12028">
            <v>20.34</v>
          </cell>
        </row>
        <row r="12029">
          <cell r="A12029">
            <v>88240</v>
          </cell>
          <cell r="B12029" t="str">
            <v>COMPOSIÇÃO</v>
          </cell>
          <cell r="C12029" t="str">
            <v>AJUDANTE DE ESTRUTURA METÁLICA COM ENCARGOS COMPLEMENTARES</v>
          </cell>
          <cell r="D12029" t="str">
            <v>H</v>
          </cell>
          <cell r="E12029">
            <v>19.29</v>
          </cell>
        </row>
        <row r="12030">
          <cell r="A12030">
            <v>88241</v>
          </cell>
          <cell r="B12030" t="str">
            <v>COMPOSIÇÃO</v>
          </cell>
          <cell r="C12030" t="str">
            <v>AJUDANTE DE OPERAÇÃO EM GERAL COM ENCARGOS COMPLEMENTARES</v>
          </cell>
          <cell r="D12030" t="str">
            <v>H</v>
          </cell>
          <cell r="E12030">
            <v>20.3</v>
          </cell>
        </row>
        <row r="12031">
          <cell r="A12031">
            <v>88242</v>
          </cell>
          <cell r="B12031" t="str">
            <v>COMPOSIÇÃO</v>
          </cell>
          <cell r="C12031" t="str">
            <v>AJUDANTE DE PEDREIRO COM ENCARGOS COMPLEMENTARES</v>
          </cell>
          <cell r="D12031" t="str">
            <v>H</v>
          </cell>
          <cell r="E12031">
            <v>20.52</v>
          </cell>
        </row>
        <row r="12032">
          <cell r="A12032">
            <v>88243</v>
          </cell>
          <cell r="B12032" t="str">
            <v>COMPOSIÇÃO</v>
          </cell>
          <cell r="C12032" t="str">
            <v>AJUDANTE ESPECIALIZADO COM ENCARGOS COMPLEMENTARES</v>
          </cell>
          <cell r="D12032" t="str">
            <v>H</v>
          </cell>
          <cell r="E12032">
            <v>20.13</v>
          </cell>
        </row>
        <row r="12033">
          <cell r="A12033">
            <v>88245</v>
          </cell>
          <cell r="B12033" t="str">
            <v>COMPOSIÇÃO</v>
          </cell>
          <cell r="C12033" t="str">
            <v>ARMADOR COM ENCARGOS COMPLEMENTARES</v>
          </cell>
          <cell r="D12033" t="str">
            <v>H</v>
          </cell>
          <cell r="E12033">
            <v>24.14</v>
          </cell>
        </row>
        <row r="12034">
          <cell r="A12034">
            <v>88246</v>
          </cell>
          <cell r="B12034" t="str">
            <v>COMPOSIÇÃO</v>
          </cell>
          <cell r="C12034" t="str">
            <v>ASSENTADOR DE TUBOS COM ENCARGOS COMPLEMENTARES</v>
          </cell>
          <cell r="D12034" t="str">
            <v>H</v>
          </cell>
          <cell r="E12034">
            <v>13.6</v>
          </cell>
        </row>
        <row r="12035">
          <cell r="A12035">
            <v>88247</v>
          </cell>
          <cell r="B12035" t="str">
            <v>COMPOSIÇÃO</v>
          </cell>
          <cell r="C12035" t="str">
            <v>AUXILIAR DE ELETRICISTA COM ENCARGOS COMPLEMENTARES</v>
          </cell>
          <cell r="D12035" t="str">
            <v>H</v>
          </cell>
          <cell r="E12035">
            <v>20.87</v>
          </cell>
        </row>
        <row r="12036">
          <cell r="A12036">
            <v>88248</v>
          </cell>
          <cell r="B12036" t="str">
            <v>COMPOSIÇÃO</v>
          </cell>
          <cell r="C12036" t="str">
            <v>AUXILIAR DE ENCANADOR OU BOMBEIRO HIDRÁULICO COM ENCARGOS COMPLEMENTARES</v>
          </cell>
          <cell r="D12036" t="str">
            <v>H</v>
          </cell>
          <cell r="E12036">
            <v>19.89</v>
          </cell>
        </row>
        <row r="12037">
          <cell r="A12037">
            <v>88249</v>
          </cell>
          <cell r="B12037" t="str">
            <v>COMPOSIÇÃO</v>
          </cell>
          <cell r="C12037" t="str">
            <v>AUXILIAR DE LABORATÓRIO COM ENCARGOS COMPLEMENTARES</v>
          </cell>
          <cell r="D12037" t="str">
            <v>H</v>
          </cell>
          <cell r="E12037">
            <v>25.63</v>
          </cell>
        </row>
        <row r="12038">
          <cell r="A12038">
            <v>88250</v>
          </cell>
          <cell r="B12038" t="str">
            <v>COMPOSIÇÃO</v>
          </cell>
          <cell r="C12038" t="str">
            <v>AUXILIAR DE MECÂNICO COM ENCARGOS COMPLEMENTARES</v>
          </cell>
          <cell r="D12038" t="str">
            <v>H</v>
          </cell>
          <cell r="E12038">
            <v>19.29</v>
          </cell>
        </row>
        <row r="12039">
          <cell r="A12039">
            <v>88251</v>
          </cell>
          <cell r="B12039" t="str">
            <v>COMPOSIÇÃO</v>
          </cell>
          <cell r="C12039" t="str">
            <v>AUXILIAR DE SERRALHEIRO COM ENCARGOS COMPLEMENTARES</v>
          </cell>
          <cell r="D12039" t="str">
            <v>H</v>
          </cell>
          <cell r="E12039">
            <v>20.47</v>
          </cell>
        </row>
        <row r="12040">
          <cell r="A12040">
            <v>88252</v>
          </cell>
          <cell r="B12040" t="str">
            <v>COMPOSIÇÃO</v>
          </cell>
          <cell r="C12040" t="str">
            <v>AUXILIAR DE SERVIÇOS GERAIS COM ENCARGOS COMPLEMENTARES</v>
          </cell>
          <cell r="D12040" t="str">
            <v>H</v>
          </cell>
          <cell r="E12040">
            <v>19.14</v>
          </cell>
        </row>
        <row r="12041">
          <cell r="A12041">
            <v>88253</v>
          </cell>
          <cell r="B12041" t="str">
            <v>COMPOSIÇÃO</v>
          </cell>
          <cell r="C12041" t="str">
            <v>AUXILIAR DE TOPÓGRAFO COM ENCARGOS COMPLEMENTARES</v>
          </cell>
          <cell r="D12041" t="str">
            <v>H</v>
          </cell>
          <cell r="E12041">
            <v>10.45</v>
          </cell>
        </row>
        <row r="12042">
          <cell r="A12042">
            <v>88255</v>
          </cell>
          <cell r="B12042" t="str">
            <v>COMPOSIÇÃO</v>
          </cell>
          <cell r="C12042" t="str">
            <v>AUXILIAR TÉCNICO DE ENGENHARIA COM ENCARGOS COMPLEMENTARES</v>
          </cell>
          <cell r="D12042" t="str">
            <v>H</v>
          </cell>
          <cell r="E12042">
            <v>25.46</v>
          </cell>
        </row>
        <row r="12043">
          <cell r="A12043">
            <v>88256</v>
          </cell>
          <cell r="B12043" t="str">
            <v>COMPOSIÇÃO</v>
          </cell>
          <cell r="C12043" t="str">
            <v>AZULEJISTA OU LADRILHISTA COM ENCARGOS COMPLEMENTARES</v>
          </cell>
          <cell r="D12043" t="str">
            <v>H</v>
          </cell>
          <cell r="E12043">
            <v>24.21</v>
          </cell>
        </row>
        <row r="12044">
          <cell r="A12044">
            <v>88257</v>
          </cell>
          <cell r="B12044" t="str">
            <v>COMPOSIÇÃO</v>
          </cell>
          <cell r="C12044" t="str">
            <v>BLASTER, DINAMITADOR OU CABO DE FOGO COM ENCARGOS COMPLEMENTARES</v>
          </cell>
          <cell r="D12044" t="str">
            <v>H</v>
          </cell>
          <cell r="E12044">
            <v>17.55</v>
          </cell>
        </row>
        <row r="12045">
          <cell r="A12045">
            <v>88258</v>
          </cell>
          <cell r="B12045" t="str">
            <v>COMPOSIÇÃO</v>
          </cell>
          <cell r="C12045" t="str">
            <v>CADASTRISTA DE REDES DE AGUA E ESGOTO COM ENCARGOS COMPLEMENTARES</v>
          </cell>
          <cell r="D12045" t="str">
            <v>H</v>
          </cell>
          <cell r="E12045">
            <v>17.03</v>
          </cell>
        </row>
        <row r="12046">
          <cell r="A12046">
            <v>88260</v>
          </cell>
          <cell r="B12046" t="str">
            <v>COMPOSIÇÃO</v>
          </cell>
          <cell r="C12046" t="str">
            <v>CALCETEIRO COM ENCARGOS COMPLEMENTARES</v>
          </cell>
          <cell r="D12046" t="str">
            <v>H</v>
          </cell>
          <cell r="E12046">
            <v>22.33</v>
          </cell>
        </row>
        <row r="12047">
          <cell r="A12047">
            <v>88261</v>
          </cell>
          <cell r="B12047" t="str">
            <v>COMPOSIÇÃO</v>
          </cell>
          <cell r="C12047" t="str">
            <v>CARPINTEIRO DE ESQUADRIA COM ENCARGOS COMPLEMENTARES</v>
          </cell>
          <cell r="D12047" t="str">
            <v>H</v>
          </cell>
          <cell r="E12047">
            <v>22.91</v>
          </cell>
        </row>
        <row r="12048">
          <cell r="A12048">
            <v>88262</v>
          </cell>
          <cell r="B12048" t="str">
            <v>COMPOSIÇÃO</v>
          </cell>
          <cell r="C12048" t="str">
            <v>CARPINTEIRO DE FORMAS COM ENCARGOS COMPLEMENTARES</v>
          </cell>
          <cell r="D12048" t="str">
            <v>H</v>
          </cell>
          <cell r="E12048">
            <v>23.96</v>
          </cell>
        </row>
        <row r="12049">
          <cell r="A12049">
            <v>88263</v>
          </cell>
          <cell r="B12049" t="str">
            <v>COMPOSIÇÃO</v>
          </cell>
          <cell r="C12049" t="str">
            <v>CAVOUQUEIRO OU OPERADOR PERFURATRIZ/ROMPEDOR COM ENCARGOS COMPLEMENTARES</v>
          </cell>
          <cell r="D12049" t="str">
            <v>H</v>
          </cell>
          <cell r="E12049">
            <v>20.11</v>
          </cell>
        </row>
        <row r="12050">
          <cell r="A12050">
            <v>88264</v>
          </cell>
          <cell r="B12050" t="str">
            <v>COMPOSIÇÃO</v>
          </cell>
          <cell r="C12050" t="str">
            <v>ELETRICISTA COM ENCARGOS COMPLEMENTARES</v>
          </cell>
          <cell r="D12050" t="str">
            <v>H</v>
          </cell>
          <cell r="E12050">
            <v>25.3</v>
          </cell>
        </row>
        <row r="12051">
          <cell r="A12051">
            <v>88265</v>
          </cell>
          <cell r="B12051" t="str">
            <v>COMPOSIÇÃO</v>
          </cell>
          <cell r="C12051" t="str">
            <v>ELETRICISTA INDUSTRIAL COM ENCARGOS COMPLEMENTARES</v>
          </cell>
          <cell r="D12051" t="str">
            <v>H</v>
          </cell>
          <cell r="E12051">
            <v>25.3</v>
          </cell>
        </row>
        <row r="12052">
          <cell r="A12052">
            <v>88266</v>
          </cell>
          <cell r="B12052" t="str">
            <v>COMPOSIÇÃO</v>
          </cell>
          <cell r="C12052" t="str">
            <v>ELETROTÉCNICO COM ENCARGOS COMPLEMENTARES</v>
          </cell>
          <cell r="D12052" t="str">
            <v>H</v>
          </cell>
          <cell r="E12052">
            <v>31.13</v>
          </cell>
        </row>
        <row r="12053">
          <cell r="A12053">
            <v>88267</v>
          </cell>
          <cell r="B12053" t="str">
            <v>COMPOSIÇÃO</v>
          </cell>
          <cell r="C12053" t="str">
            <v>ENCANADOR OU BOMBEIRO HIDRÁULICO COM ENCARGOS COMPLEMENTARES</v>
          </cell>
          <cell r="D12053" t="str">
            <v>H</v>
          </cell>
          <cell r="E12053">
            <v>24.24</v>
          </cell>
        </row>
        <row r="12054">
          <cell r="A12054">
            <v>88269</v>
          </cell>
          <cell r="B12054" t="str">
            <v>COMPOSIÇÃO</v>
          </cell>
          <cell r="C12054" t="str">
            <v>GESSEIRO COM ENCARGOS COMPLEMENTARES</v>
          </cell>
          <cell r="D12054" t="str">
            <v>H</v>
          </cell>
          <cell r="E12054">
            <v>23.3</v>
          </cell>
        </row>
        <row r="12055">
          <cell r="A12055">
            <v>88270</v>
          </cell>
          <cell r="B12055" t="str">
            <v>COMPOSIÇÃO</v>
          </cell>
          <cell r="C12055" t="str">
            <v>IMPERMEABILIZADOR COM ENCARGOS COMPLEMENTARES</v>
          </cell>
          <cell r="D12055" t="str">
            <v>H</v>
          </cell>
          <cell r="E12055">
            <v>21.98</v>
          </cell>
        </row>
        <row r="12056">
          <cell r="A12056">
            <v>88272</v>
          </cell>
          <cell r="B12056" t="str">
            <v>COMPOSIÇÃO</v>
          </cell>
          <cell r="C12056" t="str">
            <v>MACARIQUEIRO COM ENCARGOS COMPLEMENTARES</v>
          </cell>
          <cell r="D12056" t="str">
            <v>H</v>
          </cell>
          <cell r="E12056">
            <v>24.62</v>
          </cell>
        </row>
        <row r="12057">
          <cell r="A12057">
            <v>88273</v>
          </cell>
          <cell r="B12057" t="str">
            <v>COMPOSIÇÃO</v>
          </cell>
          <cell r="C12057" t="str">
            <v>MARCENEIRO COM ENCARGOS COMPLEMENTARES</v>
          </cell>
          <cell r="D12057" t="str">
            <v>H</v>
          </cell>
          <cell r="E12057">
            <v>22.61</v>
          </cell>
        </row>
        <row r="12058">
          <cell r="A12058">
            <v>88274</v>
          </cell>
          <cell r="B12058" t="str">
            <v>COMPOSIÇÃO</v>
          </cell>
          <cell r="C12058" t="str">
            <v>MARMORISTA/GRANITEIRO COM ENCARGOS COMPLEMENTARES</v>
          </cell>
          <cell r="D12058" t="str">
            <v>H</v>
          </cell>
          <cell r="E12058">
            <v>24.21</v>
          </cell>
        </row>
        <row r="12059">
          <cell r="A12059">
            <v>88275</v>
          </cell>
          <cell r="B12059" t="str">
            <v>COMPOSIÇÃO</v>
          </cell>
          <cell r="C12059" t="str">
            <v>MECÃNICO DE EQUIPAMENTOS PESADOS COM ENCARGOS COMPLEMENTARES</v>
          </cell>
          <cell r="D12059" t="str">
            <v>H</v>
          </cell>
          <cell r="E12059">
            <v>28.84</v>
          </cell>
        </row>
        <row r="12060">
          <cell r="A12060">
            <v>88277</v>
          </cell>
          <cell r="B12060" t="str">
            <v>COMPOSIÇÃO</v>
          </cell>
          <cell r="C12060" t="str">
            <v>MONTADOR (TUBO AÇO/EQUIPAMENTOS) COM ENCARGOS COMPLEMENTARES</v>
          </cell>
          <cell r="D12060" t="str">
            <v>H</v>
          </cell>
          <cell r="E12060">
            <v>15.07</v>
          </cell>
        </row>
        <row r="12061">
          <cell r="A12061">
            <v>88278</v>
          </cell>
          <cell r="B12061" t="str">
            <v>COMPOSIÇÃO</v>
          </cell>
          <cell r="C12061" t="str">
            <v>MONTADOR DE ESTRUTURA METÁLICA COM ENCARGOS COMPLEMENTARES</v>
          </cell>
          <cell r="D12061" t="str">
            <v>H</v>
          </cell>
          <cell r="E12061">
            <v>21.28</v>
          </cell>
        </row>
        <row r="12062">
          <cell r="A12062">
            <v>88279</v>
          </cell>
          <cell r="B12062" t="str">
            <v>COMPOSIÇÃO</v>
          </cell>
          <cell r="C12062" t="str">
            <v>MONTADOR ELETROMECÃNICO COM ENCARGOS COMPLEMENTARES</v>
          </cell>
          <cell r="D12062" t="str">
            <v>H</v>
          </cell>
          <cell r="E12062">
            <v>18.38</v>
          </cell>
        </row>
        <row r="12063">
          <cell r="A12063">
            <v>88281</v>
          </cell>
          <cell r="B12063" t="str">
            <v>COMPOSIÇÃO</v>
          </cell>
          <cell r="C12063" t="str">
            <v>MOTORISTA DE BASCULANTE COM ENCARGOS COMPLEMENTARES</v>
          </cell>
          <cell r="D12063" t="str">
            <v>H</v>
          </cell>
          <cell r="E12063">
            <v>30.22</v>
          </cell>
        </row>
        <row r="12064">
          <cell r="A12064">
            <v>88282</v>
          </cell>
          <cell r="B12064" t="str">
            <v>COMPOSIÇÃO</v>
          </cell>
          <cell r="C12064" t="str">
            <v>MOTORISTA DE CAMINHÃO COM ENCARGOS COMPLEMENTARES</v>
          </cell>
          <cell r="D12064" t="str">
            <v>H</v>
          </cell>
          <cell r="E12064">
            <v>29.24</v>
          </cell>
        </row>
        <row r="12065">
          <cell r="A12065">
            <v>88283</v>
          </cell>
          <cell r="B12065" t="str">
            <v>COMPOSIÇÃO</v>
          </cell>
          <cell r="C12065" t="str">
            <v>MOTORISTA DE CAMINHÃO E CARRETA COM ENCARGOS COMPLEMENTARES</v>
          </cell>
          <cell r="D12065" t="str">
            <v>H</v>
          </cell>
          <cell r="E12065">
            <v>35.4</v>
          </cell>
        </row>
        <row r="12066">
          <cell r="A12066">
            <v>88284</v>
          </cell>
          <cell r="B12066" t="str">
            <v>COMPOSIÇÃO</v>
          </cell>
          <cell r="C12066" t="str">
            <v>MOTORISTA DE VEÍCULO LEVE COM ENCARGOS COMPLEMENTARES</v>
          </cell>
          <cell r="D12066" t="str">
            <v>H</v>
          </cell>
          <cell r="E12066">
            <v>25.01</v>
          </cell>
        </row>
        <row r="12067">
          <cell r="A12067">
            <v>88286</v>
          </cell>
          <cell r="B12067" t="str">
            <v>COMPOSIÇÃO</v>
          </cell>
          <cell r="C12067" t="str">
            <v>MOTORISTA OPERADOR DE MUNCK COM ENCARGOS COMPLEMENTARES</v>
          </cell>
          <cell r="D12067" t="str">
            <v>H</v>
          </cell>
          <cell r="E12067">
            <v>32.75</v>
          </cell>
        </row>
        <row r="12068">
          <cell r="A12068">
            <v>88288</v>
          </cell>
          <cell r="B12068" t="str">
            <v>COMPOSIÇÃO</v>
          </cell>
          <cell r="C12068" t="str">
            <v>NIVELADOR COM ENCARGOS COMPLEMENTARES</v>
          </cell>
          <cell r="D12068" t="str">
            <v>H</v>
          </cell>
          <cell r="E12068">
            <v>17.2</v>
          </cell>
        </row>
        <row r="12069">
          <cell r="A12069">
            <v>88291</v>
          </cell>
          <cell r="B12069" t="str">
            <v>COMPOSIÇÃO</v>
          </cell>
          <cell r="C12069" t="str">
            <v>OPERADOR DE BETONEIRA (CAMINHÃO) COM ENCARGOS COMPLEMENTARES</v>
          </cell>
          <cell r="D12069" t="str">
            <v>H</v>
          </cell>
          <cell r="E12069">
            <v>20.309999999999999</v>
          </cell>
        </row>
        <row r="12070">
          <cell r="A12070">
            <v>88292</v>
          </cell>
          <cell r="B12070" t="str">
            <v>COMPOSIÇÃO</v>
          </cell>
          <cell r="C12070" t="str">
            <v>OPERADOR DE COMPRESSOR OU COMPRESSORISTA COM ENCARGOS COMPLEMENTARES</v>
          </cell>
          <cell r="D12070" t="str">
            <v>H</v>
          </cell>
          <cell r="E12070">
            <v>20.13</v>
          </cell>
        </row>
        <row r="12071">
          <cell r="A12071">
            <v>88293</v>
          </cell>
          <cell r="B12071" t="str">
            <v>COMPOSIÇÃO</v>
          </cell>
          <cell r="C12071" t="str">
            <v>OPERADOR DE DEMARCADORA DE FAIXAS COM ENCARGOS COMPLEMENTARES</v>
          </cell>
          <cell r="D12071" t="str">
            <v>H</v>
          </cell>
          <cell r="E12071">
            <v>20.309999999999999</v>
          </cell>
        </row>
        <row r="12072">
          <cell r="A12072">
            <v>88294</v>
          </cell>
          <cell r="B12072" t="str">
            <v>COMPOSIÇÃO</v>
          </cell>
          <cell r="C12072" t="str">
            <v>OPERADOR DE ESCAVADEIRA COM ENCARGOS COMPLEMENTARES</v>
          </cell>
          <cell r="D12072" t="str">
            <v>H</v>
          </cell>
          <cell r="E12072">
            <v>22.96</v>
          </cell>
        </row>
        <row r="12073">
          <cell r="A12073">
            <v>88295</v>
          </cell>
          <cell r="B12073" t="str">
            <v>COMPOSIÇÃO</v>
          </cell>
          <cell r="C12073" t="str">
            <v>OPERADOR DE GUINCHO COM ENCARGOS COMPLEMENTARES</v>
          </cell>
          <cell r="D12073" t="str">
            <v>H</v>
          </cell>
          <cell r="E12073">
            <v>19.91</v>
          </cell>
        </row>
        <row r="12074">
          <cell r="A12074">
            <v>88296</v>
          </cell>
          <cell r="B12074" t="str">
            <v>COMPOSIÇÃO</v>
          </cell>
          <cell r="C12074" t="str">
            <v>OPERADOR DE GUINDASTE COM ENCARGOS COMPLEMENTARES</v>
          </cell>
          <cell r="D12074" t="str">
            <v>H</v>
          </cell>
          <cell r="E12074">
            <v>23.78</v>
          </cell>
        </row>
        <row r="12075">
          <cell r="A12075">
            <v>88297</v>
          </cell>
          <cell r="B12075" t="str">
            <v>COMPOSIÇÃO</v>
          </cell>
          <cell r="C12075" t="str">
            <v>OPERADOR DE MÁQUINAS E EQUIPAMENTOS COM ENCARGOS COMPLEMENTARES</v>
          </cell>
          <cell r="D12075" t="str">
            <v>H</v>
          </cell>
          <cell r="E12075">
            <v>20.6</v>
          </cell>
        </row>
        <row r="12076">
          <cell r="A12076">
            <v>88298</v>
          </cell>
          <cell r="B12076" t="str">
            <v>COMPOSIÇÃO</v>
          </cell>
          <cell r="C12076" t="str">
            <v>OPERADOR DE MARTELETE OU MARTELETEIRO COM ENCARGOS COMPLEMENTARES</v>
          </cell>
          <cell r="D12076" t="str">
            <v>H</v>
          </cell>
          <cell r="E12076">
            <v>18.13</v>
          </cell>
        </row>
        <row r="12077">
          <cell r="A12077">
            <v>88299</v>
          </cell>
          <cell r="B12077" t="str">
            <v>COMPOSIÇÃO</v>
          </cell>
          <cell r="C12077" t="str">
            <v>OPERADOR DE MOTO-ESCREIPER COM ENCARGOS COMPLEMENTARES</v>
          </cell>
          <cell r="D12077" t="str">
            <v>H</v>
          </cell>
          <cell r="E12077">
            <v>27.3</v>
          </cell>
        </row>
        <row r="12078">
          <cell r="A12078">
            <v>88300</v>
          </cell>
          <cell r="B12078" t="str">
            <v>COMPOSIÇÃO</v>
          </cell>
          <cell r="C12078" t="str">
            <v>OPERADOR DE MOTONIVELADORA COM ENCARGOS COMPLEMENTARES</v>
          </cell>
          <cell r="D12078" t="str">
            <v>H</v>
          </cell>
          <cell r="E12078">
            <v>27.3</v>
          </cell>
        </row>
        <row r="12079">
          <cell r="A12079">
            <v>88301</v>
          </cell>
          <cell r="B12079" t="str">
            <v>COMPOSIÇÃO</v>
          </cell>
          <cell r="C12079" t="str">
            <v>OPERADOR DE PÁ CARREGADEIRA COM ENCARGOS COMPLEMENTARES</v>
          </cell>
          <cell r="D12079" t="str">
            <v>H</v>
          </cell>
          <cell r="E12079">
            <v>20.309999999999999</v>
          </cell>
        </row>
        <row r="12080">
          <cell r="A12080">
            <v>88302</v>
          </cell>
          <cell r="B12080" t="str">
            <v>COMPOSIÇÃO</v>
          </cell>
          <cell r="C12080" t="str">
            <v>OPERADOR DE PAVIMENTADORA COM ENCARGOS COMPLEMENTARES</v>
          </cell>
          <cell r="D12080" t="str">
            <v>H</v>
          </cell>
          <cell r="E12080">
            <v>20.309999999999999</v>
          </cell>
        </row>
        <row r="12081">
          <cell r="A12081">
            <v>88303</v>
          </cell>
          <cell r="B12081" t="str">
            <v>COMPOSIÇÃO</v>
          </cell>
          <cell r="C12081" t="str">
            <v>OPERADOR DE ROLO COMPACTADOR COM ENCARGOS COMPLEMENTARES</v>
          </cell>
          <cell r="D12081" t="str">
            <v>H</v>
          </cell>
          <cell r="E12081">
            <v>20.13</v>
          </cell>
        </row>
        <row r="12082">
          <cell r="A12082">
            <v>88304</v>
          </cell>
          <cell r="B12082" t="str">
            <v>COMPOSIÇÃO</v>
          </cell>
          <cell r="C12082" t="str">
            <v>OPERADOR DE USINA DE ASFALTO, DE SOLOS OU DE CONCRETO COM ENCARGOS COMPLEMENTARES</v>
          </cell>
          <cell r="D12082" t="str">
            <v>H</v>
          </cell>
          <cell r="E12082">
            <v>27.3</v>
          </cell>
        </row>
        <row r="12083">
          <cell r="A12083">
            <v>88306</v>
          </cell>
          <cell r="B12083" t="str">
            <v>COMPOSIÇÃO</v>
          </cell>
          <cell r="C12083" t="str">
            <v>OPERADOR JATO DE AREIA OU JATISTA COM ENCARGOS COMPLEMENTARES</v>
          </cell>
          <cell r="D12083" t="str">
            <v>H</v>
          </cell>
          <cell r="E12083">
            <v>17.809999999999999</v>
          </cell>
        </row>
        <row r="12084">
          <cell r="A12084">
            <v>88307</v>
          </cell>
          <cell r="B12084" t="str">
            <v>COMPOSIÇÃO</v>
          </cell>
          <cell r="C12084" t="str">
            <v>OPERADOR PARA BATE ESTACAS COM ENCARGOS COMPLEMENTARES</v>
          </cell>
          <cell r="D12084" t="str">
            <v>H</v>
          </cell>
          <cell r="E12084">
            <v>19.649999999999999</v>
          </cell>
        </row>
        <row r="12085">
          <cell r="A12085">
            <v>88308</v>
          </cell>
          <cell r="B12085" t="str">
            <v>COMPOSIÇÃO</v>
          </cell>
          <cell r="C12085" t="str">
            <v>PASTILHEIRO COM ENCARGOS COMPLEMENTARES</v>
          </cell>
          <cell r="D12085" t="str">
            <v>H</v>
          </cell>
          <cell r="E12085">
            <v>24.21</v>
          </cell>
        </row>
        <row r="12086">
          <cell r="A12086">
            <v>88309</v>
          </cell>
          <cell r="B12086" t="str">
            <v>COMPOSIÇÃO</v>
          </cell>
          <cell r="C12086" t="str">
            <v>PEDREIRO COM ENCARGOS COMPLEMENTARES</v>
          </cell>
          <cell r="D12086" t="str">
            <v>H</v>
          </cell>
          <cell r="E12086">
            <v>24.33</v>
          </cell>
        </row>
        <row r="12087">
          <cell r="A12087">
            <v>88310</v>
          </cell>
          <cell r="B12087" t="str">
            <v>COMPOSIÇÃO</v>
          </cell>
          <cell r="C12087" t="str">
            <v>PINTOR COM ENCARGOS COMPLEMENTARES</v>
          </cell>
          <cell r="D12087" t="str">
            <v>H</v>
          </cell>
          <cell r="E12087">
            <v>25.56</v>
          </cell>
        </row>
        <row r="12088">
          <cell r="A12088">
            <v>88311</v>
          </cell>
          <cell r="B12088" t="str">
            <v>COMPOSIÇÃO</v>
          </cell>
          <cell r="C12088" t="str">
            <v>PINTOR DE LETREIROS COM ENCARGOS COMPLEMENTARES</v>
          </cell>
          <cell r="D12088" t="str">
            <v>H</v>
          </cell>
          <cell r="E12088">
            <v>24.99</v>
          </cell>
        </row>
        <row r="12089">
          <cell r="A12089">
            <v>88312</v>
          </cell>
          <cell r="B12089" t="str">
            <v>COMPOSIÇÃO</v>
          </cell>
          <cell r="C12089" t="str">
            <v>PINTOR PARA TINTA EPÓXI COM ENCARGOS COMPLEMENTARES</v>
          </cell>
          <cell r="D12089" t="str">
            <v>H</v>
          </cell>
          <cell r="E12089">
            <v>25.56</v>
          </cell>
        </row>
        <row r="12090">
          <cell r="A12090">
            <v>88313</v>
          </cell>
          <cell r="B12090" t="str">
            <v>COMPOSIÇÃO</v>
          </cell>
          <cell r="C12090" t="str">
            <v>POCEIRO COM ENCARGOS COMPLEMENTARES</v>
          </cell>
          <cell r="D12090" t="str">
            <v>H</v>
          </cell>
          <cell r="E12090">
            <v>19.82</v>
          </cell>
        </row>
        <row r="12091">
          <cell r="A12091">
            <v>88314</v>
          </cell>
          <cell r="B12091" t="str">
            <v>COMPOSIÇÃO</v>
          </cell>
          <cell r="C12091" t="str">
            <v>RASTELEIRO COM ENCARGOS COMPLEMENTARES</v>
          </cell>
          <cell r="D12091" t="str">
            <v>H</v>
          </cell>
          <cell r="E12091">
            <v>21.04</v>
          </cell>
        </row>
        <row r="12092">
          <cell r="A12092">
            <v>88315</v>
          </cell>
          <cell r="B12092" t="str">
            <v>COMPOSIÇÃO</v>
          </cell>
          <cell r="C12092" t="str">
            <v>SERRALHEIRO COM ENCARGOS COMPLEMENTARES</v>
          </cell>
          <cell r="D12092" t="str">
            <v>H</v>
          </cell>
          <cell r="E12092">
            <v>24.14</v>
          </cell>
        </row>
        <row r="12093">
          <cell r="A12093">
            <v>88316</v>
          </cell>
          <cell r="B12093" t="str">
            <v>COMPOSIÇÃO</v>
          </cell>
          <cell r="C12093" t="str">
            <v>SERVENTE COM ENCARGOS COMPLEMENTARES</v>
          </cell>
          <cell r="D12093" t="str">
            <v>H</v>
          </cell>
          <cell r="E12093">
            <v>19.29</v>
          </cell>
        </row>
        <row r="12094">
          <cell r="A12094">
            <v>88317</v>
          </cell>
          <cell r="B12094" t="str">
            <v>COMPOSIÇÃO</v>
          </cell>
          <cell r="C12094" t="str">
            <v>SOLDADOR COM ENCARGOS COMPLEMENTARES</v>
          </cell>
          <cell r="D12094" t="str">
            <v>H</v>
          </cell>
          <cell r="E12094">
            <v>24.98</v>
          </cell>
        </row>
        <row r="12095">
          <cell r="A12095">
            <v>88318</v>
          </cell>
          <cell r="B12095" t="str">
            <v>COMPOSIÇÃO</v>
          </cell>
          <cell r="C12095" t="str">
            <v>SOLDADOR A (PARA SOLDA A SER TESTADA COM RAIOS "X") COM ENCARGOS COMPLEMENTARES</v>
          </cell>
          <cell r="D12095" t="str">
            <v>H</v>
          </cell>
          <cell r="E12095">
            <v>28.3</v>
          </cell>
        </row>
        <row r="12096">
          <cell r="A12096">
            <v>88320</v>
          </cell>
          <cell r="B12096" t="str">
            <v>COMPOSIÇÃO</v>
          </cell>
          <cell r="C12096" t="str">
            <v>TAQUEADOR OU TAQUEIRO COM ENCARGOS COMPLEMENTARES</v>
          </cell>
          <cell r="D12096" t="str">
            <v>H</v>
          </cell>
          <cell r="E12096">
            <v>23.96</v>
          </cell>
        </row>
        <row r="12097">
          <cell r="A12097">
            <v>88321</v>
          </cell>
          <cell r="B12097" t="str">
            <v>COMPOSIÇÃO</v>
          </cell>
          <cell r="C12097" t="str">
            <v>TÉCNICO DE LABORATÓRIO COM ENCARGOS COMPLEMENTARES</v>
          </cell>
          <cell r="D12097" t="str">
            <v>H</v>
          </cell>
          <cell r="E12097">
            <v>28</v>
          </cell>
        </row>
        <row r="12098">
          <cell r="A12098">
            <v>88322</v>
          </cell>
          <cell r="B12098" t="str">
            <v>COMPOSIÇÃO</v>
          </cell>
          <cell r="C12098" t="str">
            <v>TÉCNICO DE SONDAGEM COM ENCARGOS COMPLEMENTARES</v>
          </cell>
          <cell r="D12098" t="str">
            <v>H</v>
          </cell>
          <cell r="E12098">
            <v>22.12</v>
          </cell>
        </row>
        <row r="12099">
          <cell r="A12099">
            <v>88323</v>
          </cell>
          <cell r="B12099" t="str">
            <v>COMPOSIÇÃO</v>
          </cell>
          <cell r="C12099" t="str">
            <v>TELHADISTA COM ENCARGOS COMPLEMENTARES</v>
          </cell>
          <cell r="D12099" t="str">
            <v>H</v>
          </cell>
          <cell r="E12099">
            <v>23.73</v>
          </cell>
        </row>
        <row r="12100">
          <cell r="A12100">
            <v>88324</v>
          </cell>
          <cell r="B12100" t="str">
            <v>COMPOSIÇÃO</v>
          </cell>
          <cell r="C12100" t="str">
            <v>TRATORISTA COM ENCARGOS COMPLEMENTARES</v>
          </cell>
          <cell r="D12100" t="str">
            <v>H</v>
          </cell>
          <cell r="E12100">
            <v>20.6</v>
          </cell>
        </row>
        <row r="12101">
          <cell r="A12101">
            <v>88325</v>
          </cell>
          <cell r="B12101" t="str">
            <v>COMPOSIÇÃO</v>
          </cell>
          <cell r="C12101" t="str">
            <v>VIDRACEIRO COM ENCARGOS COMPLEMENTARES</v>
          </cell>
          <cell r="D12101" t="str">
            <v>H</v>
          </cell>
          <cell r="E12101">
            <v>21.57</v>
          </cell>
        </row>
        <row r="12102">
          <cell r="A12102">
            <v>88326</v>
          </cell>
          <cell r="B12102" t="str">
            <v>COMPOSIÇÃO</v>
          </cell>
          <cell r="C12102" t="str">
            <v>VIGIA NOTURNO COM ENCARGOS COMPLEMENTARES</v>
          </cell>
          <cell r="D12102" t="str">
            <v>H</v>
          </cell>
          <cell r="E12102">
            <v>24.22</v>
          </cell>
        </row>
        <row r="12103">
          <cell r="A12103">
            <v>88377</v>
          </cell>
          <cell r="B12103" t="str">
            <v>COMPOSIÇÃO</v>
          </cell>
          <cell r="C12103" t="str">
            <v>OPERADOR DE BETONEIRA ESTACIONÁRIA/MISTURADOR COM ENCARGOS COMPLEMENTARES</v>
          </cell>
          <cell r="D12103" t="str">
            <v>H</v>
          </cell>
          <cell r="E12103">
            <v>18.62</v>
          </cell>
        </row>
        <row r="12104">
          <cell r="A12104">
            <v>88441</v>
          </cell>
          <cell r="B12104" t="str">
            <v>COMPOSIÇÃO</v>
          </cell>
          <cell r="C12104" t="str">
            <v>JARDINEIRO COM ENCARGOS COMPLEMENTARES</v>
          </cell>
          <cell r="D12104" t="str">
            <v>H</v>
          </cell>
          <cell r="E12104">
            <v>20.11</v>
          </cell>
        </row>
        <row r="12105">
          <cell r="A12105">
            <v>88597</v>
          </cell>
          <cell r="B12105" t="str">
            <v>COMPOSIÇÃO</v>
          </cell>
          <cell r="C12105" t="str">
            <v>DESENHISTA DETALHISTA COM ENCARGOS COMPLEMENTARES</v>
          </cell>
          <cell r="D12105" t="str">
            <v>H</v>
          </cell>
          <cell r="E12105">
            <v>19.809999999999999</v>
          </cell>
        </row>
        <row r="12106">
          <cell r="A12106">
            <v>90766</v>
          </cell>
          <cell r="B12106" t="str">
            <v>COMPOSIÇÃO</v>
          </cell>
          <cell r="C12106" t="str">
            <v>ALMOXARIFE COM ENCARGOS COMPLEMENTARES</v>
          </cell>
          <cell r="D12106" t="str">
            <v>H</v>
          </cell>
          <cell r="E12106">
            <v>20.86</v>
          </cell>
        </row>
        <row r="12107">
          <cell r="A12107">
            <v>90767</v>
          </cell>
          <cell r="B12107" t="str">
            <v>COMPOSIÇÃO</v>
          </cell>
          <cell r="C12107" t="str">
            <v>APONTADOR OU APROPRIADOR COM ENCARGOS COMPLEMENTARES</v>
          </cell>
          <cell r="D12107" t="str">
            <v>H</v>
          </cell>
          <cell r="E12107">
            <v>21.79</v>
          </cell>
        </row>
        <row r="12108">
          <cell r="A12108">
            <v>90768</v>
          </cell>
          <cell r="B12108" t="str">
            <v>COMPOSIÇÃO</v>
          </cell>
          <cell r="C12108" t="str">
            <v>ARQUITETO DE OBRA JUNIOR COM ENCARGOS COMPLEMENTARES</v>
          </cell>
          <cell r="D12108" t="str">
            <v>H</v>
          </cell>
          <cell r="E12108">
            <v>106.72</v>
          </cell>
        </row>
        <row r="12109">
          <cell r="A12109">
            <v>90769</v>
          </cell>
          <cell r="B12109" t="str">
            <v>COMPOSIÇÃO</v>
          </cell>
          <cell r="C12109" t="str">
            <v>ARQUITETO DE OBRA PLENO COM ENCARGOS COMPLEMENTARES</v>
          </cell>
          <cell r="D12109" t="str">
            <v>H</v>
          </cell>
          <cell r="E12109">
            <v>112.95</v>
          </cell>
        </row>
        <row r="12110">
          <cell r="A12110">
            <v>90770</v>
          </cell>
          <cell r="B12110" t="str">
            <v>COMPOSIÇÃO</v>
          </cell>
          <cell r="C12110" t="str">
            <v>ARQUITETO DE OBRA SENIOR COM ENCARGOS COMPLEMENTARES</v>
          </cell>
          <cell r="D12110" t="str">
            <v>H</v>
          </cell>
          <cell r="E12110">
            <v>118.28</v>
          </cell>
        </row>
        <row r="12111">
          <cell r="A12111">
            <v>90771</v>
          </cell>
          <cell r="B12111" t="str">
            <v>COMPOSIÇÃO</v>
          </cell>
          <cell r="C12111" t="str">
            <v>AUXILIAR DE DESENHISTA COM ENCARGOS COMPLEMENTARES</v>
          </cell>
          <cell r="D12111" t="str">
            <v>H</v>
          </cell>
          <cell r="E12111">
            <v>14.12</v>
          </cell>
        </row>
        <row r="12112">
          <cell r="A12112">
            <v>90772</v>
          </cell>
          <cell r="B12112" t="str">
            <v>COMPOSIÇÃO</v>
          </cell>
          <cell r="C12112" t="str">
            <v>AUXILIAR DE ESCRITORIO COM ENCARGOS COMPLEMENTARES</v>
          </cell>
          <cell r="D12112" t="str">
            <v>H</v>
          </cell>
          <cell r="E12112">
            <v>16.66</v>
          </cell>
        </row>
        <row r="12113">
          <cell r="A12113">
            <v>90773</v>
          </cell>
          <cell r="B12113" t="str">
            <v>COMPOSIÇÃO</v>
          </cell>
          <cell r="C12113" t="str">
            <v>DESENHISTA COPISTA COM ENCARGOS COMPLEMENTARES</v>
          </cell>
          <cell r="D12113" t="str">
            <v>H</v>
          </cell>
          <cell r="E12113">
            <v>10.24</v>
          </cell>
        </row>
        <row r="12114">
          <cell r="A12114">
            <v>90775</v>
          </cell>
          <cell r="B12114" t="str">
            <v>COMPOSIÇÃO</v>
          </cell>
          <cell r="C12114" t="str">
            <v>DESENHISTA PROJETISTA COM ENCARGOS COMPLEMENTARES</v>
          </cell>
          <cell r="D12114" t="str">
            <v>H</v>
          </cell>
          <cell r="E12114">
            <v>21.26</v>
          </cell>
        </row>
        <row r="12115">
          <cell r="A12115">
            <v>90776</v>
          </cell>
          <cell r="B12115" t="str">
            <v>COMPOSIÇÃO</v>
          </cell>
          <cell r="C12115" t="str">
            <v>ENCARREGADO GERAL COM ENCARGOS COMPLEMENTARES</v>
          </cell>
          <cell r="D12115" t="str">
            <v>H</v>
          </cell>
          <cell r="E12115">
            <v>28.11</v>
          </cell>
        </row>
        <row r="12116">
          <cell r="A12116">
            <v>90777</v>
          </cell>
          <cell r="B12116" t="str">
            <v>COMPOSIÇÃO</v>
          </cell>
          <cell r="C12116" t="str">
            <v>ENGENHEIRO CIVIL DE OBRA JUNIOR COM ENCARGOS COMPLEMENTARES</v>
          </cell>
          <cell r="D12116" t="str">
            <v>H</v>
          </cell>
          <cell r="E12116">
            <v>109.42</v>
          </cell>
        </row>
        <row r="12117">
          <cell r="A12117">
            <v>90778</v>
          </cell>
          <cell r="B12117" t="str">
            <v>COMPOSIÇÃO</v>
          </cell>
          <cell r="C12117" t="str">
            <v>ENGENHEIRO CIVIL DE OBRA PLENO COM ENCARGOS COMPLEMENTARES</v>
          </cell>
          <cell r="D12117" t="str">
            <v>H</v>
          </cell>
          <cell r="E12117">
            <v>115.42</v>
          </cell>
        </row>
        <row r="12118">
          <cell r="A12118">
            <v>90779</v>
          </cell>
          <cell r="B12118" t="str">
            <v>COMPOSIÇÃO</v>
          </cell>
          <cell r="C12118" t="str">
            <v>ENGENHEIRO CIVIL DE OBRA SENIOR COM ENCARGOS COMPLEMENTARES</v>
          </cell>
          <cell r="D12118" t="str">
            <v>H</v>
          </cell>
          <cell r="E12118">
            <v>137.27000000000001</v>
          </cell>
        </row>
        <row r="12119">
          <cell r="A12119">
            <v>90780</v>
          </cell>
          <cell r="B12119" t="str">
            <v>COMPOSIÇÃO</v>
          </cell>
          <cell r="C12119" t="str">
            <v>MESTRE DE OBRAS COM ENCARGOS COMPLEMENTARES</v>
          </cell>
          <cell r="D12119" t="str">
            <v>H</v>
          </cell>
          <cell r="E12119">
            <v>57.8</v>
          </cell>
        </row>
        <row r="12120">
          <cell r="A12120">
            <v>90781</v>
          </cell>
          <cell r="B12120" t="str">
            <v>COMPOSIÇÃO</v>
          </cell>
          <cell r="C12120" t="str">
            <v>TOPOGRAFO COM ENCARGOS COMPLEMENTARES</v>
          </cell>
          <cell r="D12120" t="str">
            <v>H</v>
          </cell>
          <cell r="E12120">
            <v>20.86</v>
          </cell>
        </row>
        <row r="12121">
          <cell r="A12121">
            <v>93558</v>
          </cell>
          <cell r="B12121" t="str">
            <v>COMPOSIÇÃO</v>
          </cell>
          <cell r="C12121" t="str">
            <v>MOTORISTA DE CAMINHAO COM ENCARGOS COMPLEMENTARES</v>
          </cell>
          <cell r="D12121" t="str">
            <v>MES</v>
          </cell>
          <cell r="E12121">
            <v>5203.34</v>
          </cell>
        </row>
        <row r="12122">
          <cell r="A12122">
            <v>93559</v>
          </cell>
          <cell r="B12122" t="str">
            <v>COMPOSIÇÃO</v>
          </cell>
          <cell r="C12122" t="str">
            <v>DESENHISTA DETALHISTA COM ENCARGOS COMPLEMENTARES</v>
          </cell>
          <cell r="D12122" t="str">
            <v>MES</v>
          </cell>
          <cell r="E12122">
            <v>3519.53</v>
          </cell>
        </row>
        <row r="12123">
          <cell r="A12123">
            <v>93560</v>
          </cell>
          <cell r="B12123" t="str">
            <v>COMPOSIÇÃO</v>
          </cell>
          <cell r="C12123" t="str">
            <v>DESENHISTA COPISTA COM ENCARGOS COMPLEMENTARES</v>
          </cell>
          <cell r="D12123" t="str">
            <v>MES</v>
          </cell>
          <cell r="E12123">
            <v>1833.55</v>
          </cell>
        </row>
        <row r="12124">
          <cell r="A12124">
            <v>93561</v>
          </cell>
          <cell r="B12124" t="str">
            <v>COMPOSIÇÃO</v>
          </cell>
          <cell r="C12124" t="str">
            <v>DESENHISTA PROJETISTA COM ENCARGOS COMPLEMENTARES</v>
          </cell>
          <cell r="D12124" t="str">
            <v>MES</v>
          </cell>
          <cell r="E12124">
            <v>3773.5</v>
          </cell>
        </row>
        <row r="12125">
          <cell r="A12125">
            <v>93562</v>
          </cell>
          <cell r="B12125" t="str">
            <v>COMPOSIÇÃO</v>
          </cell>
          <cell r="C12125" t="str">
            <v>AUXILIAR DE DESENHISTA COM ENCARGOS COMPLEMENTARES</v>
          </cell>
          <cell r="D12125" t="str">
            <v>MES</v>
          </cell>
          <cell r="E12125">
            <v>2517.1</v>
          </cell>
        </row>
        <row r="12126">
          <cell r="A12126">
            <v>93563</v>
          </cell>
          <cell r="B12126" t="str">
            <v>COMPOSIÇÃO</v>
          </cell>
          <cell r="C12126" t="str">
            <v>ALMOXARIFE COM ENCARGOS COMPLEMENTARES</v>
          </cell>
          <cell r="D12126" t="str">
            <v>MES</v>
          </cell>
          <cell r="E12126">
            <v>3700.52</v>
          </cell>
        </row>
        <row r="12127">
          <cell r="A12127">
            <v>93564</v>
          </cell>
          <cell r="B12127" t="str">
            <v>COMPOSIÇÃO</v>
          </cell>
          <cell r="C12127" t="str">
            <v>APONTADOR OU APROPRIADOR COM ENCARGOS COMPLEMENTARES</v>
          </cell>
          <cell r="D12127" t="str">
            <v>MES</v>
          </cell>
          <cell r="E12127">
            <v>3852.52</v>
          </cell>
        </row>
        <row r="12128">
          <cell r="A12128">
            <v>93565</v>
          </cell>
          <cell r="B12128" t="str">
            <v>COMPOSIÇÃO</v>
          </cell>
          <cell r="C12128" t="str">
            <v>ENGENHEIRO CIVIL DE OBRA JUNIOR COM ENCARGOS COMPLEMENTARES</v>
          </cell>
          <cell r="D12128" t="str">
            <v>MES</v>
          </cell>
          <cell r="E12128">
            <v>19262.419999999998</v>
          </cell>
        </row>
        <row r="12129">
          <cell r="A12129">
            <v>93566</v>
          </cell>
          <cell r="B12129" t="str">
            <v>COMPOSIÇÃO</v>
          </cell>
          <cell r="C12129" t="str">
            <v>AUXILIAR DE ESCRITORIO COM ENCARGOS COMPLEMENTARES</v>
          </cell>
          <cell r="D12129" t="str">
            <v>MES</v>
          </cell>
          <cell r="E12129">
            <v>2963.33</v>
          </cell>
        </row>
        <row r="12130">
          <cell r="A12130">
            <v>93567</v>
          </cell>
          <cell r="B12130" t="str">
            <v>COMPOSIÇÃO</v>
          </cell>
          <cell r="C12130" t="str">
            <v>ENGENHEIRO CIVIL DE OBRA PLENO COM ENCARGOS COMPLEMENTARES</v>
          </cell>
          <cell r="D12130" t="str">
            <v>MES</v>
          </cell>
          <cell r="E12130">
            <v>20316.490000000002</v>
          </cell>
        </row>
        <row r="12131">
          <cell r="A12131">
            <v>93568</v>
          </cell>
          <cell r="B12131" t="str">
            <v>COMPOSIÇÃO</v>
          </cell>
          <cell r="C12131" t="str">
            <v>ENGENHEIRO CIVIL DE OBRA SENIOR COM ENCARGOS COMPLEMENTARES</v>
          </cell>
          <cell r="D12131" t="str">
            <v>MES</v>
          </cell>
          <cell r="E12131">
            <v>24159.08</v>
          </cell>
        </row>
        <row r="12132">
          <cell r="A12132">
            <v>93569</v>
          </cell>
          <cell r="B12132" t="str">
            <v>COMPOSIÇÃO</v>
          </cell>
          <cell r="C12132" t="str">
            <v>ARQUITETO JUNIOR COM ENCARGOS COMPLEMENTARES</v>
          </cell>
          <cell r="D12132" t="str">
            <v>MES</v>
          </cell>
          <cell r="E12132">
            <v>18819.82</v>
          </cell>
        </row>
        <row r="12133">
          <cell r="A12133">
            <v>93570</v>
          </cell>
          <cell r="B12133" t="str">
            <v>COMPOSIÇÃO</v>
          </cell>
          <cell r="C12133" t="str">
            <v>ARQUITETO PLENO COM ENCARGOS COMPLEMENTARES</v>
          </cell>
          <cell r="D12133" t="str">
            <v>MES</v>
          </cell>
          <cell r="E12133">
            <v>19916.13</v>
          </cell>
        </row>
        <row r="12134">
          <cell r="A12134">
            <v>93571</v>
          </cell>
          <cell r="B12134" t="str">
            <v>COMPOSIÇÃO</v>
          </cell>
          <cell r="C12134" t="str">
            <v>ARQUITETO SENIOR COM ENCARGOS COMPLEMENTARES</v>
          </cell>
          <cell r="D12134" t="str">
            <v>MES</v>
          </cell>
          <cell r="E12134">
            <v>20855.240000000002</v>
          </cell>
        </row>
        <row r="12135">
          <cell r="A12135">
            <v>93572</v>
          </cell>
          <cell r="B12135" t="str">
            <v>COMPOSIÇÃO</v>
          </cell>
          <cell r="C12135" t="str">
            <v>ENCARREGADO GERAL DE OBRAS COM ENCARGOS COMPLEMENTARES</v>
          </cell>
          <cell r="D12135" t="str">
            <v>MES</v>
          </cell>
          <cell r="E12135">
            <v>4970.1899999999996</v>
          </cell>
        </row>
        <row r="12136">
          <cell r="A12136">
            <v>94295</v>
          </cell>
          <cell r="B12136" t="str">
            <v>COMPOSIÇÃO</v>
          </cell>
          <cell r="C12136" t="str">
            <v>MESTRE DE OBRAS COM ENCARGOS COMPLEMENTARES</v>
          </cell>
          <cell r="D12136" t="str">
            <v>MES</v>
          </cell>
          <cell r="E12136">
            <v>10181.030000000001</v>
          </cell>
        </row>
        <row r="12137">
          <cell r="A12137">
            <v>94296</v>
          </cell>
          <cell r="B12137" t="str">
            <v>COMPOSIÇÃO</v>
          </cell>
          <cell r="C12137" t="str">
            <v>TOPOGRAFO COM ENCARGOS COMPLEMENTARES</v>
          </cell>
          <cell r="D12137" t="str">
            <v>MES</v>
          </cell>
          <cell r="E12137">
            <v>3699.55</v>
          </cell>
        </row>
        <row r="12138">
          <cell r="A12138">
            <v>95308</v>
          </cell>
          <cell r="B12138" t="str">
            <v>COMPOSIÇÃO</v>
          </cell>
          <cell r="C12138" t="str">
            <v>CURSO DE CAPACITAÇÃO PARA AJUDANTE DE ARMADOR (ENCARGOS COMPLEMENTARES) - HORISTA</v>
          </cell>
          <cell r="D12138" t="str">
            <v>H</v>
          </cell>
          <cell r="E12138">
            <v>0.18</v>
          </cell>
        </row>
        <row r="12139">
          <cell r="A12139">
            <v>95309</v>
          </cell>
          <cell r="B12139" t="str">
            <v>COMPOSIÇÃO</v>
          </cell>
          <cell r="C12139" t="str">
            <v>CURSO DE CAPACITAÇÃO PARA AJUDANTE DE CARPINTEIRO (ENCARGOS COMPLEMENTARES) - HORISTA</v>
          </cell>
          <cell r="D12139" t="str">
            <v>H</v>
          </cell>
          <cell r="E12139">
            <v>0.23</v>
          </cell>
        </row>
        <row r="12140">
          <cell r="A12140">
            <v>95310</v>
          </cell>
          <cell r="B12140" t="str">
            <v>COMPOSIÇÃO</v>
          </cell>
          <cell r="C12140" t="str">
            <v>CURSO DE CAPACITAÇÃO PARA AJUDANTE DE ESTRUTURA METÁLICA (ENCARGOS COMPLEMENTARES) - HORISTA</v>
          </cell>
          <cell r="D12140" t="str">
            <v>H</v>
          </cell>
          <cell r="E12140">
            <v>0.18</v>
          </cell>
        </row>
        <row r="12141">
          <cell r="A12141">
            <v>95311</v>
          </cell>
          <cell r="B12141" t="str">
            <v>COMPOSIÇÃO</v>
          </cell>
          <cell r="C12141" t="str">
            <v>CURSO DE CAPACITAÇÃO PARA AJUDANTE DE OPERAÇÃO EM GERAL (ENCARGOS COMPLEMENTARES) - HORISTA</v>
          </cell>
          <cell r="D12141" t="str">
            <v>H</v>
          </cell>
          <cell r="E12141">
            <v>0.18</v>
          </cell>
        </row>
        <row r="12142">
          <cell r="A12142">
            <v>95312</v>
          </cell>
          <cell r="B12142" t="str">
            <v>COMPOSIÇÃO</v>
          </cell>
          <cell r="C12142" t="str">
            <v>CURSO DE CAPACITAÇÃO PARA AJUDANTE DE PEDREIRO (ENCARGOS COMPLEMENTARES) - HORISTA</v>
          </cell>
          <cell r="D12142" t="str">
            <v>H</v>
          </cell>
          <cell r="E12142">
            <v>0.23</v>
          </cell>
        </row>
        <row r="12143">
          <cell r="A12143">
            <v>95313</v>
          </cell>
          <cell r="B12143" t="str">
            <v>COMPOSIÇÃO</v>
          </cell>
          <cell r="C12143" t="str">
            <v>CURSO DE CAPACITAÇÃO PARA AJUDANTE ESPECIALIZADO (ENCARGOS COMPLEMENTARES) - HORISTA</v>
          </cell>
          <cell r="D12143" t="str">
            <v>H</v>
          </cell>
          <cell r="E12143">
            <v>0.18</v>
          </cell>
        </row>
        <row r="12144">
          <cell r="A12144">
            <v>95314</v>
          </cell>
          <cell r="B12144" t="str">
            <v>COMPOSIÇÃO</v>
          </cell>
          <cell r="C12144" t="str">
            <v>CURSO DE CAPACITAÇÃO PARA ARMADOR (ENCARGOS COMPLEMENTARES) - HORISTA</v>
          </cell>
          <cell r="D12144" t="str">
            <v>H</v>
          </cell>
          <cell r="E12144">
            <v>0.22</v>
          </cell>
        </row>
        <row r="12145">
          <cell r="A12145">
            <v>95315</v>
          </cell>
          <cell r="B12145" t="str">
            <v>COMPOSIÇÃO</v>
          </cell>
          <cell r="C12145" t="str">
            <v>CURSO DE CAPACITAÇÃO PARA ASSENTADOR DE TUBOS (ENCARGOS COMPLEMENTARES) - HORISTA</v>
          </cell>
          <cell r="D12145" t="str">
            <v>H</v>
          </cell>
          <cell r="E12145">
            <v>0.14000000000000001</v>
          </cell>
        </row>
        <row r="12146">
          <cell r="A12146">
            <v>95316</v>
          </cell>
          <cell r="B12146" t="str">
            <v>COMPOSIÇÃO</v>
          </cell>
          <cell r="C12146" t="str">
            <v>CURSO DE CAPACITAÇÃO PARA AUXILIAR DE ELETRICISTA (ENCARGOS COMPLEMENTARES) - HORISTA</v>
          </cell>
          <cell r="D12146" t="str">
            <v>H</v>
          </cell>
          <cell r="E12146">
            <v>0.59</v>
          </cell>
        </row>
        <row r="12147">
          <cell r="A12147">
            <v>95317</v>
          </cell>
          <cell r="B12147" t="str">
            <v>COMPOSIÇÃO</v>
          </cell>
          <cell r="C12147" t="str">
            <v>CURSO DE CAPACITAÇÃO PARA AUXILIAR DE ENCANADOR OU BOMBEIRO HIDRÁULICO (ENCARGOS COMPLEMENTARES) - HORISTA</v>
          </cell>
          <cell r="D12147" t="str">
            <v>H</v>
          </cell>
          <cell r="E12147">
            <v>0.28000000000000003</v>
          </cell>
        </row>
        <row r="12148">
          <cell r="A12148">
            <v>95318</v>
          </cell>
          <cell r="B12148" t="str">
            <v>COMPOSIÇÃO</v>
          </cell>
          <cell r="C12148" t="str">
            <v>CURSO DE CAPACITAÇÃO PARA AUXILIAR DE LABORATÓRIO (ENCARGOS COMPLEMENTARES) - HORISTA</v>
          </cell>
          <cell r="D12148" t="str">
            <v>H</v>
          </cell>
          <cell r="E12148">
            <v>0.2</v>
          </cell>
        </row>
        <row r="12149">
          <cell r="A12149">
            <v>95319</v>
          </cell>
          <cell r="B12149" t="str">
            <v>COMPOSIÇÃO</v>
          </cell>
          <cell r="C12149" t="str">
            <v>CURSO DE CAPACITAÇÃO PARA AUXILIAR DE MECÂNICO (ENCARGOS COMPLEMENTARES) - HORISTA</v>
          </cell>
          <cell r="D12149" t="str">
            <v>H</v>
          </cell>
          <cell r="E12149">
            <v>0.18</v>
          </cell>
        </row>
        <row r="12150">
          <cell r="A12150">
            <v>95320</v>
          </cell>
          <cell r="B12150" t="str">
            <v>COMPOSIÇÃO</v>
          </cell>
          <cell r="C12150" t="str">
            <v>CURSO DE CAPACITAÇÃO PARA AUXILIAR DE SERRALHEIRO (ENCARGOS COMPLEMENTARES) - HORISTA</v>
          </cell>
          <cell r="D12150" t="str">
            <v>H</v>
          </cell>
          <cell r="E12150">
            <v>0.18</v>
          </cell>
        </row>
        <row r="12151">
          <cell r="A12151">
            <v>95321</v>
          </cell>
          <cell r="B12151" t="str">
            <v>COMPOSIÇÃO</v>
          </cell>
          <cell r="C12151" t="str">
            <v>CURSO DE CAPACITAÇÃO PARA AUXILIAR DE SERVIÇOS GERAIS (ENCARGOS COMPLEMENTARES) - HORISTA</v>
          </cell>
          <cell r="D12151" t="str">
            <v>H</v>
          </cell>
          <cell r="E12151">
            <v>0.16</v>
          </cell>
        </row>
        <row r="12152">
          <cell r="A12152">
            <v>95322</v>
          </cell>
          <cell r="B12152" t="str">
            <v>COMPOSIÇÃO</v>
          </cell>
          <cell r="C12152" t="str">
            <v>CURSO DE CAPACITAÇÃO PARA AUXILIAR DE TOPÓGRAFO (ENCARGOS COMPLEMENTARES) - HORISTA</v>
          </cell>
          <cell r="D12152" t="str">
            <v>H</v>
          </cell>
          <cell r="E12152">
            <v>7.0000000000000007E-2</v>
          </cell>
        </row>
        <row r="12153">
          <cell r="A12153">
            <v>95323</v>
          </cell>
          <cell r="B12153" t="str">
            <v>COMPOSIÇÃO</v>
          </cell>
          <cell r="C12153" t="str">
            <v>CURSO DE CAPACITAÇÃO PARA AUXILIAR TÉCNICO DE ENGENHARIA (ENCARGOS COMPLEMENTARES) - HORISTA</v>
          </cell>
          <cell r="D12153" t="str">
            <v>H</v>
          </cell>
          <cell r="E12153">
            <v>0.2</v>
          </cell>
        </row>
        <row r="12154">
          <cell r="A12154">
            <v>95324</v>
          </cell>
          <cell r="B12154" t="str">
            <v>COMPOSIÇÃO</v>
          </cell>
          <cell r="C12154" t="str">
            <v>CURSO DE CAPACITAÇÃO PARA AZULEJISTA OU LADRILHISTA (ENCARGOS COMPLEMENTARES) - HORISTA</v>
          </cell>
          <cell r="D12154" t="str">
            <v>H</v>
          </cell>
          <cell r="E12154">
            <v>0.28999999999999998</v>
          </cell>
        </row>
        <row r="12155">
          <cell r="A12155">
            <v>95325</v>
          </cell>
          <cell r="B12155" t="str">
            <v>COMPOSIÇÃO</v>
          </cell>
          <cell r="C12155" t="str">
            <v>CURSO DE CAPACITAÇÃO PARA BLASTER, DINAMITADOR OU CABO DE FOGO (ENCARGOS COMPLEMENTARES) - HORISTA</v>
          </cell>
          <cell r="D12155" t="str">
            <v>H</v>
          </cell>
          <cell r="E12155">
            <v>0.25</v>
          </cell>
        </row>
        <row r="12156">
          <cell r="A12156">
            <v>95326</v>
          </cell>
          <cell r="B12156" t="str">
            <v>COMPOSIÇÃO</v>
          </cell>
          <cell r="C12156" t="str">
            <v>CURSO DE CAPACITAÇÃO PARA CADASTRISTA DE REDES DE AGUA E ESGOTO (ENCARGOS COMPLEMENTARES) - HORISTA</v>
          </cell>
          <cell r="D12156" t="str">
            <v>H</v>
          </cell>
          <cell r="E12156">
            <v>7.0000000000000007E-2</v>
          </cell>
        </row>
        <row r="12157">
          <cell r="A12157">
            <v>95328</v>
          </cell>
          <cell r="B12157" t="str">
            <v>COMPOSIÇÃO</v>
          </cell>
          <cell r="C12157" t="str">
            <v>CURSO DE CAPACITAÇÃO PARA CALCETEIRO (ENCARGOS COMPLEMENTARES) - HORISTA</v>
          </cell>
          <cell r="D12157" t="str">
            <v>H</v>
          </cell>
          <cell r="E12157">
            <v>0.2</v>
          </cell>
        </row>
        <row r="12158">
          <cell r="A12158">
            <v>95329</v>
          </cell>
          <cell r="B12158" t="str">
            <v>COMPOSIÇÃO</v>
          </cell>
          <cell r="C12158" t="str">
            <v>CURSO DE CAPACITAÇÃO PARA CARPINTEIRO DE ESQUADRIA (ENCARGOS COMPLEMENTARES) - HORISTA</v>
          </cell>
          <cell r="D12158" t="str">
            <v>H</v>
          </cell>
          <cell r="E12158">
            <v>0.27</v>
          </cell>
        </row>
        <row r="12159">
          <cell r="A12159">
            <v>95330</v>
          </cell>
          <cell r="B12159" t="str">
            <v>COMPOSIÇÃO</v>
          </cell>
          <cell r="C12159" t="str">
            <v>CURSO DE CAPACITAÇÃO PARA CARPINTEIRO DE FÔRMAS (ENCARGOS COMPLEMENTARES) - HORISTA</v>
          </cell>
          <cell r="D12159" t="str">
            <v>H</v>
          </cell>
          <cell r="E12159">
            <v>0.22</v>
          </cell>
        </row>
        <row r="12160">
          <cell r="A12160">
            <v>95331</v>
          </cell>
          <cell r="B12160" t="str">
            <v>COMPOSIÇÃO</v>
          </cell>
          <cell r="C12160" t="str">
            <v>CURSO DE CAPACITAÇÃO PARA CAVOUQUEIRO OU OPERADOR PERFURATRIZ/ROMPEDOR (ENCARGOS COMPLEMENTARES) - HORISTA</v>
          </cell>
          <cell r="D12160" t="str">
            <v>H</v>
          </cell>
          <cell r="E12160">
            <v>0.19</v>
          </cell>
        </row>
        <row r="12161">
          <cell r="A12161">
            <v>95332</v>
          </cell>
          <cell r="B12161" t="str">
            <v>COMPOSIÇÃO</v>
          </cell>
          <cell r="C12161" t="str">
            <v>CURSO DE CAPACITAÇÃO PARA ELETRICISTA (ENCARGOS COMPLEMENTARES) - HORISTA</v>
          </cell>
          <cell r="D12161" t="str">
            <v>H</v>
          </cell>
          <cell r="E12161">
            <v>0.75</v>
          </cell>
        </row>
        <row r="12162">
          <cell r="A12162">
            <v>95333</v>
          </cell>
          <cell r="B12162" t="str">
            <v>COMPOSIÇÃO</v>
          </cell>
          <cell r="C12162" t="str">
            <v>CURSO DE CAPACITAÇÃO PARA ELETRICISTA INDUSTRIAL (ENCARGOS COMPLEMENTARES) - HORISTA</v>
          </cell>
          <cell r="D12162" t="str">
            <v>H</v>
          </cell>
          <cell r="E12162">
            <v>0.75</v>
          </cell>
        </row>
        <row r="12163">
          <cell r="A12163">
            <v>95334</v>
          </cell>
          <cell r="B12163" t="str">
            <v>COMPOSIÇÃO</v>
          </cell>
          <cell r="C12163" t="str">
            <v>CURSO DE CAPACITAÇÃO PARA ELETROTÉCNICO (ENCARGOS COMPLEMENTARES) - HORISTA</v>
          </cell>
          <cell r="D12163" t="str">
            <v>H</v>
          </cell>
          <cell r="E12163">
            <v>0.81</v>
          </cell>
        </row>
        <row r="12164">
          <cell r="A12164">
            <v>95335</v>
          </cell>
          <cell r="B12164" t="str">
            <v>COMPOSIÇÃO</v>
          </cell>
          <cell r="C12164" t="str">
            <v>CURSO DE CAPACITAÇÃO PARA ENCANADOR OU BOMBEIRO HIDRÁULICO (ENCARGOS COMPLEMENTARES) - HORISTA</v>
          </cell>
          <cell r="D12164" t="str">
            <v>H</v>
          </cell>
          <cell r="E12164">
            <v>0.36</v>
          </cell>
        </row>
        <row r="12165">
          <cell r="A12165">
            <v>95337</v>
          </cell>
          <cell r="B12165" t="str">
            <v>COMPOSIÇÃO</v>
          </cell>
          <cell r="C12165" t="str">
            <v>CURSO DE CAPACITAÇÃO PARA GESSEIRO (ENCARGOS COMPLEMENTARES) - HORISTA</v>
          </cell>
          <cell r="D12165" t="str">
            <v>H</v>
          </cell>
          <cell r="E12165">
            <v>0.21</v>
          </cell>
        </row>
        <row r="12166">
          <cell r="A12166">
            <v>95338</v>
          </cell>
          <cell r="B12166" t="str">
            <v>COMPOSIÇÃO</v>
          </cell>
          <cell r="C12166" t="str">
            <v>CURSO DE CAPACITAÇÃO PARA IMPERMEABILIZADOR (ENCARGOS COMPLEMENTARES) - HORISTA</v>
          </cell>
          <cell r="D12166" t="str">
            <v>H</v>
          </cell>
          <cell r="E12166">
            <v>0.36</v>
          </cell>
        </row>
        <row r="12167">
          <cell r="A12167">
            <v>95339</v>
          </cell>
          <cell r="B12167" t="str">
            <v>COMPOSIÇÃO</v>
          </cell>
          <cell r="C12167" t="str">
            <v>CURSO DE CAPACITAÇÃO PARA MAÇARIQUEIRO (ENCARGOS COMPLEMENTARES) - HORISTA</v>
          </cell>
          <cell r="D12167" t="str">
            <v>H</v>
          </cell>
          <cell r="E12167">
            <v>0.34</v>
          </cell>
        </row>
        <row r="12168">
          <cell r="A12168">
            <v>95340</v>
          </cell>
          <cell r="B12168" t="str">
            <v>COMPOSIÇÃO</v>
          </cell>
          <cell r="C12168" t="str">
            <v>CURSO DE CAPACITAÇÃO PARA MARCENEIRO (ENCARGOS COMPLEMENTARES) - HORISTA</v>
          </cell>
          <cell r="D12168" t="str">
            <v>H</v>
          </cell>
          <cell r="E12168">
            <v>0.26</v>
          </cell>
        </row>
        <row r="12169">
          <cell r="A12169">
            <v>95341</v>
          </cell>
          <cell r="B12169" t="str">
            <v>COMPOSIÇÃO</v>
          </cell>
          <cell r="C12169" t="str">
            <v>CURSO DE CAPACITAÇÃO PARA MARMORISTA/GRANITEIRO (ENCARGOS COMPLEMENTARES) - HORISTA</v>
          </cell>
          <cell r="D12169" t="str">
            <v>H</v>
          </cell>
          <cell r="E12169">
            <v>0.28999999999999998</v>
          </cell>
        </row>
        <row r="12170">
          <cell r="A12170">
            <v>95342</v>
          </cell>
          <cell r="B12170" t="str">
            <v>COMPOSIÇÃO</v>
          </cell>
          <cell r="C12170" t="str">
            <v>CURSO DE CAPACITAÇÃO PARA MECÂNICO DE EQUIPAMENTOS PESADOS (ENCARGOS COMPLEMENTARES) - HORISTA</v>
          </cell>
          <cell r="D12170" t="str">
            <v>H</v>
          </cell>
          <cell r="E12170">
            <v>0.21</v>
          </cell>
        </row>
        <row r="12171">
          <cell r="A12171">
            <v>95343</v>
          </cell>
          <cell r="B12171" t="str">
            <v>COMPOSIÇÃO</v>
          </cell>
          <cell r="C12171" t="str">
            <v>CURSO DE CAPACITAÇÃO PARA MONTADOR  DE TUBO AÇO/EQUIPAMENTOS (ENCARGOS COMPLEMENTARES) - HORISTA</v>
          </cell>
          <cell r="D12171" t="str">
            <v>H</v>
          </cell>
          <cell r="E12171">
            <v>0.16</v>
          </cell>
        </row>
        <row r="12172">
          <cell r="A12172">
            <v>95344</v>
          </cell>
          <cell r="B12172" t="str">
            <v>COMPOSIÇÃO</v>
          </cell>
          <cell r="C12172" t="str">
            <v>CURSO DE CAPACITAÇÃO PARA MONTADOR DE ESTRUTURA METÁLICA (ENCARGOS COMPLEMENTARES) - HORISTA</v>
          </cell>
          <cell r="D12172" t="str">
            <v>H</v>
          </cell>
          <cell r="E12172">
            <v>0.2</v>
          </cell>
        </row>
        <row r="12173">
          <cell r="A12173">
            <v>95345</v>
          </cell>
          <cell r="B12173" t="str">
            <v>COMPOSIÇÃO</v>
          </cell>
          <cell r="C12173" t="str">
            <v>CURSO DE CAPACITAÇÃO PARA MONTADOR ELETROMECÂNICO (ENCARGOS COMPLEMENTARES) - HORISTA</v>
          </cell>
          <cell r="D12173" t="str">
            <v>H</v>
          </cell>
          <cell r="E12173">
            <v>0.41</v>
          </cell>
        </row>
        <row r="12174">
          <cell r="A12174">
            <v>95346</v>
          </cell>
          <cell r="B12174" t="str">
            <v>COMPOSIÇÃO</v>
          </cell>
          <cell r="C12174" t="str">
            <v>CURSO DE CAPACITAÇÃO PARA MOTORISTA DE BASCULANTE (ENCARGOS COMPLEMENTARES) - HORISTA</v>
          </cell>
          <cell r="D12174" t="str">
            <v>H</v>
          </cell>
          <cell r="E12174">
            <v>0.13</v>
          </cell>
        </row>
        <row r="12175">
          <cell r="A12175">
            <v>95347</v>
          </cell>
          <cell r="B12175" t="str">
            <v>COMPOSIÇÃO</v>
          </cell>
          <cell r="C12175" t="str">
            <v>CURSO DE CAPACITAÇÃO PARA MOTORISTA DE CAMINHÃO (ENCARGOS COMPLEMENTARES) - HORISTA</v>
          </cell>
          <cell r="D12175" t="str">
            <v>H</v>
          </cell>
          <cell r="E12175">
            <v>0.13</v>
          </cell>
        </row>
        <row r="12176">
          <cell r="A12176">
            <v>95348</v>
          </cell>
          <cell r="B12176" t="str">
            <v>COMPOSIÇÃO</v>
          </cell>
          <cell r="C12176" t="str">
            <v>CURSO DE CAPACITAÇÃO PARA MOTORISTA DE CAMINHÃO E CARRETA (ENCARGOS COMPLEMENTARES) - HORISTA</v>
          </cell>
          <cell r="D12176" t="str">
            <v>H</v>
          </cell>
          <cell r="E12176">
            <v>0.16</v>
          </cell>
        </row>
        <row r="12177">
          <cell r="A12177">
            <v>95349</v>
          </cell>
          <cell r="B12177" t="str">
            <v>COMPOSIÇÃO</v>
          </cell>
          <cell r="C12177" t="str">
            <v>CURSO DE CAPACITAÇÃO PARA MOTORISTA DE VEÍCULO LEVE (ENCARGOS COMPLEMENTARES) - HORISTA</v>
          </cell>
          <cell r="D12177" t="str">
            <v>H</v>
          </cell>
          <cell r="E12177">
            <v>0.11</v>
          </cell>
        </row>
        <row r="12178">
          <cell r="A12178">
            <v>95351</v>
          </cell>
          <cell r="B12178" t="str">
            <v>COMPOSIÇÃO</v>
          </cell>
          <cell r="C12178" t="str">
            <v>CURSO DE CAPACITAÇÃO PARA MOTORISTA OPERADOR DE MUNCK (ENCARGOS COMPLEMENTARES) - HORISTA</v>
          </cell>
          <cell r="D12178" t="str">
            <v>H</v>
          </cell>
          <cell r="E12178">
            <v>0.48</v>
          </cell>
        </row>
        <row r="12179">
          <cell r="A12179">
            <v>95352</v>
          </cell>
          <cell r="B12179" t="str">
            <v>COMPOSIÇÃO</v>
          </cell>
          <cell r="C12179" t="str">
            <v>CURSO DE CAPACITAÇÃO PARA NIVELADOR (ENCARGOS COMPLEMENTARES) - HORISTA</v>
          </cell>
          <cell r="D12179" t="str">
            <v>H</v>
          </cell>
          <cell r="E12179">
            <v>0.13</v>
          </cell>
        </row>
        <row r="12180">
          <cell r="A12180">
            <v>95354</v>
          </cell>
          <cell r="B12180" t="str">
            <v>COMPOSIÇÃO</v>
          </cell>
          <cell r="C12180" t="str">
            <v>CURSO DE CAPACITAÇÃO PARA OPERADOR DE BETONEIRA (CAMINHÃO) (ENCARGOS COMPLEMENTARES) - HORISTA</v>
          </cell>
          <cell r="D12180" t="str">
            <v>H</v>
          </cell>
          <cell r="E12180">
            <v>0.14000000000000001</v>
          </cell>
        </row>
        <row r="12181">
          <cell r="A12181">
            <v>95355</v>
          </cell>
          <cell r="B12181" t="str">
            <v>COMPOSIÇÃO</v>
          </cell>
          <cell r="C12181" t="str">
            <v>CURSO DE CAPACITAÇÃO PARA OPERADOR DE COMPRESSOR OU COMPRESSORISTA (ENCARGOS COMPLEMENTARES) - HORISTA</v>
          </cell>
          <cell r="D12181" t="str">
            <v>H</v>
          </cell>
          <cell r="E12181">
            <v>0.13</v>
          </cell>
        </row>
        <row r="12182">
          <cell r="A12182">
            <v>95356</v>
          </cell>
          <cell r="B12182" t="str">
            <v>COMPOSIÇÃO</v>
          </cell>
          <cell r="C12182" t="str">
            <v>CURSO DE CAPACITAÇÃO PARA OPERADOR DE DEMARCADORA DE FAIXAS (ENCARGOS COMPLEMENTARES) - HORISTA</v>
          </cell>
          <cell r="D12182" t="str">
            <v>H</v>
          </cell>
          <cell r="E12182">
            <v>0.14000000000000001</v>
          </cell>
        </row>
        <row r="12183">
          <cell r="A12183">
            <v>95357</v>
          </cell>
          <cell r="B12183" t="str">
            <v>COMPOSIÇÃO</v>
          </cell>
          <cell r="C12183" t="str">
            <v>CURSO DE CAPACITAÇÃO PARA OPERADOR DE ESCAVADEIRA (ENCARGOS COMPLEMENTARES) - HORISTA</v>
          </cell>
          <cell r="D12183" t="str">
            <v>H</v>
          </cell>
          <cell r="E12183">
            <v>0.22</v>
          </cell>
        </row>
        <row r="12184">
          <cell r="A12184">
            <v>95358</v>
          </cell>
          <cell r="B12184" t="str">
            <v>COMPOSIÇÃO</v>
          </cell>
          <cell r="C12184" t="str">
            <v>CURSO DE CAPACITAÇÃO PARA OPERADOR DE GUINCHO (ENCARGOS COMPLEMENTARES) - HORISTA</v>
          </cell>
          <cell r="D12184" t="str">
            <v>H</v>
          </cell>
          <cell r="E12184">
            <v>0.26</v>
          </cell>
        </row>
        <row r="12185">
          <cell r="A12185">
            <v>95359</v>
          </cell>
          <cell r="B12185" t="str">
            <v>COMPOSIÇÃO</v>
          </cell>
          <cell r="C12185" t="str">
            <v>CURSO DE CAPACITAÇÃO PARA OPERADOR DE GUINDASTE (ENCARGOS COMPLEMENTARES) - HORISTA</v>
          </cell>
          <cell r="D12185" t="str">
            <v>H</v>
          </cell>
          <cell r="E12185">
            <v>0.33</v>
          </cell>
        </row>
        <row r="12186">
          <cell r="A12186">
            <v>95360</v>
          </cell>
          <cell r="B12186" t="str">
            <v>COMPOSIÇÃO</v>
          </cell>
          <cell r="C12186" t="str">
            <v>CURSO DE CAPACITAÇÃO PARA OPERADOR DE MÁQUINAS E EQUIPAMENTOS (ENCARGOS COMPLEMENTARES) - HORISTA</v>
          </cell>
          <cell r="D12186" t="str">
            <v>H</v>
          </cell>
          <cell r="E12186">
            <v>0.19</v>
          </cell>
        </row>
        <row r="12187">
          <cell r="A12187">
            <v>95361</v>
          </cell>
          <cell r="B12187" t="str">
            <v>COMPOSIÇÃO</v>
          </cell>
          <cell r="C12187" t="str">
            <v>CURSO DE CAPACITAÇÃO PARA OPERADOR DE MARTELETE OU MARTELETEIRO (ENCARGOS COMPLEMENTARES) - HORISTA</v>
          </cell>
          <cell r="D12187" t="str">
            <v>H</v>
          </cell>
          <cell r="E12187">
            <v>0.12</v>
          </cell>
        </row>
        <row r="12188">
          <cell r="A12188">
            <v>95362</v>
          </cell>
          <cell r="B12188" t="str">
            <v>COMPOSIÇÃO</v>
          </cell>
          <cell r="C12188" t="str">
            <v>CURSO DE CAPACITAÇÃO PARA OPERADOR DE MOTO-ESCREIPER (ENCARGOS COMPLEMENTARES) - HORISTA</v>
          </cell>
          <cell r="D12188" t="str">
            <v>H</v>
          </cell>
          <cell r="E12188">
            <v>0.2</v>
          </cell>
        </row>
        <row r="12189">
          <cell r="A12189">
            <v>95363</v>
          </cell>
          <cell r="B12189" t="str">
            <v>COMPOSIÇÃO</v>
          </cell>
          <cell r="C12189" t="str">
            <v>CURSO DE CAPACITAÇÃO PARA OPERADOR DE MOTONIVELADORA (ENCARGOS COMPLEMENTARES) - HORISTA</v>
          </cell>
          <cell r="D12189" t="str">
            <v>H</v>
          </cell>
          <cell r="E12189">
            <v>0.2</v>
          </cell>
        </row>
        <row r="12190">
          <cell r="A12190">
            <v>95364</v>
          </cell>
          <cell r="B12190" t="str">
            <v>COMPOSIÇÃO</v>
          </cell>
          <cell r="C12190" t="str">
            <v>CURSO DE CAPACITAÇÃO PARA OPERADOR DE PÁ CARREGADEIRA (ENCARGOS COMPLEMENTARES) - HORISTA</v>
          </cell>
          <cell r="D12190" t="str">
            <v>H</v>
          </cell>
          <cell r="E12190">
            <v>0.14000000000000001</v>
          </cell>
        </row>
        <row r="12191">
          <cell r="A12191">
            <v>95365</v>
          </cell>
          <cell r="B12191" t="str">
            <v>COMPOSIÇÃO</v>
          </cell>
          <cell r="C12191" t="str">
            <v>CURSO DE CAPACITAÇÃO PARA OPERADOR DE PAVIMENTADORA (ENCARGOS COMPLEMENTARES) - HORISTA</v>
          </cell>
          <cell r="D12191" t="str">
            <v>H</v>
          </cell>
          <cell r="E12191">
            <v>0.14000000000000001</v>
          </cell>
        </row>
        <row r="12192">
          <cell r="A12192">
            <v>95366</v>
          </cell>
          <cell r="B12192" t="str">
            <v>COMPOSIÇÃO</v>
          </cell>
          <cell r="C12192" t="str">
            <v>CURSO DE CAPACITAÇÃO PARA OPERADOR DE ROLO COMPACTADOR (ENCARGOS COMPLEMENTARES) - HORISTA</v>
          </cell>
          <cell r="D12192" t="str">
            <v>H</v>
          </cell>
          <cell r="E12192">
            <v>0.13</v>
          </cell>
        </row>
        <row r="12193">
          <cell r="A12193">
            <v>95367</v>
          </cell>
          <cell r="B12193" t="str">
            <v>COMPOSIÇÃO</v>
          </cell>
          <cell r="C12193" t="str">
            <v>CURSO DE CAPACITAÇÃO PARA OPERADOR DE USINA DE ASFALTO, DE SOLOS OU DE CONCRETO (ENCARGOS COMPLEMENTARES) - HORISTA</v>
          </cell>
          <cell r="D12193" t="str">
            <v>H</v>
          </cell>
          <cell r="E12193">
            <v>0.2</v>
          </cell>
        </row>
        <row r="12194">
          <cell r="A12194">
            <v>95368</v>
          </cell>
          <cell r="B12194" t="str">
            <v>COMPOSIÇÃO</v>
          </cell>
          <cell r="C12194" t="str">
            <v>CURSO DE CAPACITAÇÃO PARA OPERADOR JATO DE AREIA OU JATISTA (ENCARGOS COMPLEMENTARES) - HORISTA</v>
          </cell>
          <cell r="D12194" t="str">
            <v>H</v>
          </cell>
          <cell r="E12194">
            <v>0.16</v>
          </cell>
        </row>
        <row r="12195">
          <cell r="A12195">
            <v>95369</v>
          </cell>
          <cell r="B12195" t="str">
            <v>COMPOSIÇÃO</v>
          </cell>
          <cell r="C12195" t="str">
            <v>CURSO DE CAPACITAÇÃO PARA OPERADOR PARA BATE ESTACAS (ENCARGOS COMPLEMENTARES) - HORISTA</v>
          </cell>
          <cell r="D12195" t="str">
            <v>H</v>
          </cell>
          <cell r="E12195">
            <v>0.13</v>
          </cell>
        </row>
        <row r="12196">
          <cell r="A12196">
            <v>95370</v>
          </cell>
          <cell r="B12196" t="str">
            <v>COMPOSIÇÃO</v>
          </cell>
          <cell r="C12196" t="str">
            <v>CURSO DE CAPACITAÇÃO PARA PASTILHEIRO (ENCARGOS COMPLEMENTARES) - HORISTA</v>
          </cell>
          <cell r="D12196" t="str">
            <v>H</v>
          </cell>
          <cell r="E12196">
            <v>0.28999999999999998</v>
          </cell>
        </row>
        <row r="12197">
          <cell r="A12197">
            <v>95371</v>
          </cell>
          <cell r="B12197" t="str">
            <v>COMPOSIÇÃO</v>
          </cell>
          <cell r="C12197" t="str">
            <v>CURSO DE CAPACITAÇÃO PARA PEDREIRO (ENCARGOS COMPLEMENTARES) - HORISTA</v>
          </cell>
          <cell r="D12197" t="str">
            <v>H</v>
          </cell>
          <cell r="E12197">
            <v>0.41</v>
          </cell>
        </row>
        <row r="12198">
          <cell r="A12198">
            <v>95372</v>
          </cell>
          <cell r="B12198" t="str">
            <v>COMPOSIÇÃO</v>
          </cell>
          <cell r="C12198" t="str">
            <v>CURSO DE CAPACITAÇÃO PARA PINTOR (ENCARGOS COMPLEMENTARES) - HORISTA</v>
          </cell>
          <cell r="D12198" t="str">
            <v>H</v>
          </cell>
          <cell r="E12198">
            <v>0.28999999999999998</v>
          </cell>
        </row>
        <row r="12199">
          <cell r="A12199">
            <v>95373</v>
          </cell>
          <cell r="B12199" t="str">
            <v>COMPOSIÇÃO</v>
          </cell>
          <cell r="C12199" t="str">
            <v>CURSO DE CAPACITAÇÃO PARA PINTOR DE LETREIROS (ENCARGOS COMPLEMENTARES) - HORISTA</v>
          </cell>
          <cell r="D12199" t="str">
            <v>H</v>
          </cell>
          <cell r="E12199">
            <v>0.28000000000000003</v>
          </cell>
        </row>
        <row r="12200">
          <cell r="A12200">
            <v>95374</v>
          </cell>
          <cell r="B12200" t="str">
            <v>COMPOSIÇÃO</v>
          </cell>
          <cell r="C12200" t="str">
            <v>CURSO DE CAPACITAÇÃO PARA PINTOR PARA TINTA EPÓXI (ENCARGOS COMPLEMENTARES) - HORISTA</v>
          </cell>
          <cell r="D12200" t="str">
            <v>H</v>
          </cell>
          <cell r="E12200">
            <v>0.28999999999999998</v>
          </cell>
        </row>
        <row r="12201">
          <cell r="A12201">
            <v>95375</v>
          </cell>
          <cell r="B12201" t="str">
            <v>COMPOSIÇÃO</v>
          </cell>
          <cell r="C12201" t="str">
            <v>CURSO DE CAPACITAÇÃO PARA POCEIRO (ENCARGOS COMPLEMENTARES) - HORISTA</v>
          </cell>
          <cell r="D12201" t="str">
            <v>H</v>
          </cell>
          <cell r="E12201">
            <v>0.34</v>
          </cell>
        </row>
        <row r="12202">
          <cell r="A12202">
            <v>95376</v>
          </cell>
          <cell r="B12202" t="str">
            <v>COMPOSIÇÃO</v>
          </cell>
          <cell r="C12202" t="str">
            <v>CURSO DE CAPACITAÇÃO PARA RASTELEIRO (ENCARGOS COMPLEMENTARES) - HORISTA</v>
          </cell>
          <cell r="D12202" t="str">
            <v>H</v>
          </cell>
          <cell r="E12202">
            <v>0.09</v>
          </cell>
        </row>
        <row r="12203">
          <cell r="A12203">
            <v>95377</v>
          </cell>
          <cell r="B12203" t="str">
            <v>COMPOSIÇÃO</v>
          </cell>
          <cell r="C12203" t="str">
            <v>CURSO DE CAPACITAÇÃO PARA SERRALHEIRO (ENCARGOS COMPLEMENTARES) - HORISTA</v>
          </cell>
          <cell r="D12203" t="str">
            <v>H</v>
          </cell>
          <cell r="E12203">
            <v>0.22</v>
          </cell>
        </row>
        <row r="12204">
          <cell r="A12204">
            <v>95378</v>
          </cell>
          <cell r="B12204" t="str">
            <v>COMPOSIÇÃO</v>
          </cell>
          <cell r="C12204" t="str">
            <v>CURSO DE CAPACITAÇÃO PARA SERVENTE (ENCARGOS COMPLEMENTARES) - HORISTA</v>
          </cell>
          <cell r="D12204" t="str">
            <v>H</v>
          </cell>
          <cell r="E12204">
            <v>0.31</v>
          </cell>
        </row>
        <row r="12205">
          <cell r="A12205">
            <v>95379</v>
          </cell>
          <cell r="B12205" t="str">
            <v>COMPOSIÇÃO</v>
          </cell>
          <cell r="C12205" t="str">
            <v>CURSO DE CAPACITAÇÃO PARA SOLDADOR (ENCARGOS COMPLEMENTARES) - HORISTA</v>
          </cell>
          <cell r="D12205" t="str">
            <v>H</v>
          </cell>
          <cell r="E12205">
            <v>0.22</v>
          </cell>
        </row>
        <row r="12206">
          <cell r="A12206">
            <v>95380</v>
          </cell>
          <cell r="B12206" t="str">
            <v>COMPOSIÇÃO</v>
          </cell>
          <cell r="C12206" t="str">
            <v>CURSO DE CAPACITAÇÃO PARA SOLDADOR A (PARA SOLDA A SER TESTADA COM RAIOS  X ) (ENCARGOS COMPLEMENTARES) - HORISTA</v>
          </cell>
          <cell r="D12206" t="str">
            <v>H</v>
          </cell>
          <cell r="E12206">
            <v>0.26</v>
          </cell>
        </row>
        <row r="12207">
          <cell r="A12207">
            <v>95382</v>
          </cell>
          <cell r="B12207" t="str">
            <v>COMPOSIÇÃO</v>
          </cell>
          <cell r="C12207" t="str">
            <v>CURSO DE CAPACITAÇÃO PARA TAQUEADOR OU TAQUEIRO (ENCARGOS COMPLEMENTARES) - HORISTA</v>
          </cell>
          <cell r="D12207" t="str">
            <v>H</v>
          </cell>
          <cell r="E12207">
            <v>0.22</v>
          </cell>
        </row>
        <row r="12208">
          <cell r="A12208">
            <v>95383</v>
          </cell>
          <cell r="B12208" t="str">
            <v>COMPOSIÇÃO</v>
          </cell>
          <cell r="C12208" t="str">
            <v>CURSO DE CAPACITAÇÃO PARA TÉCNICO DE LABORATÓRIO (ENCARGOS COMPLEMENTARES) - HORISTA</v>
          </cell>
          <cell r="D12208" t="str">
            <v>H</v>
          </cell>
          <cell r="E12208">
            <v>0.22</v>
          </cell>
        </row>
        <row r="12209">
          <cell r="A12209">
            <v>95384</v>
          </cell>
          <cell r="B12209" t="str">
            <v>COMPOSIÇÃO</v>
          </cell>
          <cell r="C12209" t="str">
            <v>CURSO DE CAPACITAÇÃO PARA TÉCNICO DE SONDAGEM (ENCARGOS COMPLEMENTARES) - HORISTA</v>
          </cell>
          <cell r="D12209" t="str">
            <v>H</v>
          </cell>
          <cell r="E12209">
            <v>0.24</v>
          </cell>
        </row>
        <row r="12210">
          <cell r="A12210">
            <v>95385</v>
          </cell>
          <cell r="B12210" t="str">
            <v>COMPOSIÇÃO</v>
          </cell>
          <cell r="C12210" t="str">
            <v>CURSO DE CAPACITAÇÃO PARA TELHADISTA (ENCARGOS COMPLEMENTARES) - HORISTA</v>
          </cell>
          <cell r="D12210" t="str">
            <v>H</v>
          </cell>
          <cell r="E12210">
            <v>0.22</v>
          </cell>
        </row>
        <row r="12211">
          <cell r="A12211">
            <v>95386</v>
          </cell>
          <cell r="B12211" t="str">
            <v>COMPOSIÇÃO</v>
          </cell>
          <cell r="C12211" t="str">
            <v>CURSO DE CAPACITAÇÃO PARA TRATORISTA (ENCARGOS COMPLEMENTARES) - HORISTA</v>
          </cell>
          <cell r="D12211" t="str">
            <v>H</v>
          </cell>
          <cell r="E12211">
            <v>0.19</v>
          </cell>
        </row>
        <row r="12212">
          <cell r="A12212">
            <v>95387</v>
          </cell>
          <cell r="B12212" t="str">
            <v>COMPOSIÇÃO</v>
          </cell>
          <cell r="C12212" t="str">
            <v>CURSO DE CAPACITAÇÃO PARA VIDRACEIRO (ENCARGOS COMPLEMENTARES) - HORISTA</v>
          </cell>
          <cell r="D12212" t="str">
            <v>H</v>
          </cell>
          <cell r="E12212">
            <v>0.25</v>
          </cell>
        </row>
        <row r="12213">
          <cell r="A12213">
            <v>95388</v>
          </cell>
          <cell r="B12213" t="str">
            <v>COMPOSIÇÃO</v>
          </cell>
          <cell r="C12213" t="str">
            <v>CURSO DE CAPACITAÇÃO PARA VIGIA NOTURNO (ENCARGOS COMPLEMENTARES) - HORISTA</v>
          </cell>
          <cell r="D12213" t="str">
            <v>H</v>
          </cell>
          <cell r="E12213">
            <v>0.1</v>
          </cell>
        </row>
        <row r="12214">
          <cell r="A12214">
            <v>95389</v>
          </cell>
          <cell r="B12214" t="str">
            <v>COMPOSIÇÃO</v>
          </cell>
          <cell r="C12214" t="str">
            <v>CURSO DE CAPACITAÇÃO PARA OPERADOR DE BETONEIRA ESTACIONÁRIA/MISTURADOR (ENCARGOS COMPLEMENTARES) - HORISTA</v>
          </cell>
          <cell r="D12214" t="str">
            <v>H</v>
          </cell>
          <cell r="E12214">
            <v>0.12</v>
          </cell>
        </row>
        <row r="12215">
          <cell r="A12215">
            <v>95390</v>
          </cell>
          <cell r="B12215" t="str">
            <v>COMPOSIÇÃO</v>
          </cell>
          <cell r="C12215" t="str">
            <v>CURSO DE CAPACITAÇÃO PARA JARDINEIRO (ENCARGOS COMPLEMENTARES) - HORISTA</v>
          </cell>
          <cell r="D12215" t="str">
            <v>H</v>
          </cell>
          <cell r="E12215">
            <v>7.0000000000000007E-2</v>
          </cell>
        </row>
        <row r="12216">
          <cell r="A12216">
            <v>95391</v>
          </cell>
          <cell r="B12216" t="str">
            <v>COMPOSIÇÃO</v>
          </cell>
          <cell r="C12216" t="str">
            <v>CURSO DE CAPACITAÇÃO PARA DESENHISTA DETALHISTA (ENCARGOS COMPLEMENTARES) - HORISTA</v>
          </cell>
          <cell r="D12216" t="str">
            <v>H</v>
          </cell>
          <cell r="E12216">
            <v>0.09</v>
          </cell>
        </row>
        <row r="12217">
          <cell r="A12217">
            <v>95392</v>
          </cell>
          <cell r="B12217" t="str">
            <v>COMPOSIÇÃO</v>
          </cell>
          <cell r="C12217" t="str">
            <v>CURSO DE CAPACITAÇÃO PARA ALMOXARIFE (ENCARGOS COMPLEMENTARES) - HORISTA</v>
          </cell>
          <cell r="D12217" t="str">
            <v>H</v>
          </cell>
          <cell r="E12217">
            <v>0.1</v>
          </cell>
        </row>
        <row r="12218">
          <cell r="A12218">
            <v>95393</v>
          </cell>
          <cell r="B12218" t="str">
            <v>COMPOSIÇÃO</v>
          </cell>
          <cell r="C12218" t="str">
            <v>CURSO DE CAPACITAÇÃO PARA APONTADOR OU APROPRIADOR (ENCARGOS COMPLEMENTARES) - HORISTA</v>
          </cell>
          <cell r="D12218" t="str">
            <v>H</v>
          </cell>
          <cell r="E12218">
            <v>0.43</v>
          </cell>
        </row>
        <row r="12219">
          <cell r="A12219">
            <v>95394</v>
          </cell>
          <cell r="B12219" t="str">
            <v>COMPOSIÇÃO</v>
          </cell>
          <cell r="C12219" t="str">
            <v>CURSO DE CAPACITAÇÃO PARA ARQUITETO DE OBRA JÚNIOR (ENCARGOS COMPLEMENTARES) - HORISTA</v>
          </cell>
          <cell r="D12219" t="str">
            <v>H</v>
          </cell>
          <cell r="E12219">
            <v>0.9</v>
          </cell>
        </row>
        <row r="12220">
          <cell r="A12220">
            <v>95395</v>
          </cell>
          <cell r="B12220" t="str">
            <v>COMPOSIÇÃO</v>
          </cell>
          <cell r="C12220" t="str">
            <v>CURSO DE CAPACITAÇÃO PARA ARQUITETO DE OBRA PLENO (ENCARGOS COMPLEMENTARES) - HORISTA</v>
          </cell>
          <cell r="D12220" t="str">
            <v>H</v>
          </cell>
          <cell r="E12220">
            <v>0.95</v>
          </cell>
        </row>
        <row r="12221">
          <cell r="A12221">
            <v>95396</v>
          </cell>
          <cell r="B12221" t="str">
            <v>COMPOSIÇÃO</v>
          </cell>
          <cell r="C12221" t="str">
            <v>CURSO DE CAPACITAÇÃO PARA ARQUITETO DE OBRA SÊNIOR (ENCARGOS COMPLEMENTARES) - HORISTA</v>
          </cell>
          <cell r="D12221" t="str">
            <v>H</v>
          </cell>
          <cell r="E12221">
            <v>1</v>
          </cell>
        </row>
        <row r="12222">
          <cell r="A12222">
            <v>95397</v>
          </cell>
          <cell r="B12222" t="str">
            <v>COMPOSIÇÃO</v>
          </cell>
          <cell r="C12222" t="str">
            <v>CURSO DE CAPACITAÇÃO PARA AUXILIAR DE DESENHISTA (ENCARGOS COMPLEMENTARES) - HORISTA</v>
          </cell>
          <cell r="D12222" t="str">
            <v>H</v>
          </cell>
          <cell r="E12222">
            <v>0.06</v>
          </cell>
        </row>
        <row r="12223">
          <cell r="A12223">
            <v>95398</v>
          </cell>
          <cell r="B12223" t="str">
            <v>COMPOSIÇÃO</v>
          </cell>
          <cell r="C12223" t="str">
            <v>CURSO DE CAPACITAÇÃO PARA AUXILIAR DE ESCRITÓRIO (ENCARGOS COMPLEMENTARES) - HORISTA</v>
          </cell>
          <cell r="D12223" t="str">
            <v>H</v>
          </cell>
          <cell r="E12223">
            <v>7.0000000000000007E-2</v>
          </cell>
        </row>
        <row r="12224">
          <cell r="A12224">
            <v>95399</v>
          </cell>
          <cell r="B12224" t="str">
            <v>COMPOSIÇÃO</v>
          </cell>
          <cell r="C12224" t="str">
            <v>CURSO DE CAPACITAÇÃO PARA DESENHISTA COPISTA (ENCARGOS COMPLEMENTARES) - HORISTA</v>
          </cell>
          <cell r="D12224" t="str">
            <v>H</v>
          </cell>
          <cell r="E12224">
            <v>0.04</v>
          </cell>
        </row>
        <row r="12225">
          <cell r="A12225">
            <v>95400</v>
          </cell>
          <cell r="B12225" t="str">
            <v>COMPOSIÇÃO</v>
          </cell>
          <cell r="C12225" t="str">
            <v>CURSO DE CAPACITAÇÃO PARA DESENHISTA PROJETISTA (ENCARGOS COMPLEMENTARES) - HORISTA</v>
          </cell>
          <cell r="D12225" t="str">
            <v>H</v>
          </cell>
          <cell r="E12225">
            <v>0.1</v>
          </cell>
        </row>
        <row r="12226">
          <cell r="A12226">
            <v>95401</v>
          </cell>
          <cell r="B12226" t="str">
            <v>COMPOSIÇÃO</v>
          </cell>
          <cell r="C12226" t="str">
            <v>CURSO DE CAPACITAÇÃO PARA ENCARREGADO GERAL (ENCARGOS COMPLEMENTARES) - HORISTA</v>
          </cell>
          <cell r="D12226" t="str">
            <v>H</v>
          </cell>
          <cell r="E12226">
            <v>0.55000000000000004</v>
          </cell>
        </row>
        <row r="12227">
          <cell r="A12227">
            <v>95402</v>
          </cell>
          <cell r="B12227" t="str">
            <v>COMPOSIÇÃO</v>
          </cell>
          <cell r="C12227" t="str">
            <v>CURSO DE CAPACITAÇÃO PARA ENGENHEIRO CIVIL DE OBRA JÚNIOR (ENCARGOS COMPLEMENTARES) - HORISTA</v>
          </cell>
          <cell r="D12227" t="str">
            <v>H</v>
          </cell>
          <cell r="E12227">
            <v>1.63</v>
          </cell>
        </row>
        <row r="12228">
          <cell r="A12228">
            <v>95403</v>
          </cell>
          <cell r="B12228" t="str">
            <v>COMPOSIÇÃO</v>
          </cell>
          <cell r="C12228" t="str">
            <v>CURSO DE CAPACITAÇÃO PARA ENGENHEIRO CIVIL DE OBRA PLENO (ENCARGOS COMPLEMENTARES) - HORISTA</v>
          </cell>
          <cell r="D12228" t="str">
            <v>H</v>
          </cell>
          <cell r="E12228">
            <v>1.73</v>
          </cell>
        </row>
        <row r="12229">
          <cell r="A12229">
            <v>95404</v>
          </cell>
          <cell r="B12229" t="str">
            <v>COMPOSIÇÃO</v>
          </cell>
          <cell r="C12229" t="str">
            <v>CURSO DE CAPACITAÇÃO PARA ENGENHEIRO CIVIL DE OBRA SÊNIOR (ENCARGOS COMPLEMENTARES) - HORISTA</v>
          </cell>
          <cell r="D12229" t="str">
            <v>H</v>
          </cell>
          <cell r="E12229">
            <v>2.06</v>
          </cell>
        </row>
        <row r="12230">
          <cell r="A12230">
            <v>95405</v>
          </cell>
          <cell r="B12230" t="str">
            <v>COMPOSIÇÃO</v>
          </cell>
          <cell r="C12230" t="str">
            <v>CURSO DE CAPACITAÇÃO PARA MESTRE DE OBRAS (ENCARGOS COMPLEMENTARES) - HORISTA</v>
          </cell>
          <cell r="D12230" t="str">
            <v>H</v>
          </cell>
          <cell r="E12230">
            <v>1.2</v>
          </cell>
        </row>
        <row r="12231">
          <cell r="A12231">
            <v>95406</v>
          </cell>
          <cell r="B12231" t="str">
            <v>COMPOSIÇÃO</v>
          </cell>
          <cell r="C12231" t="str">
            <v>CURSO DE CAPACITAÇÃO PARA TOPÓGRAFO (ENCARGOS COMPLEMENTARES) - HORISTA</v>
          </cell>
          <cell r="D12231" t="str">
            <v>H</v>
          </cell>
          <cell r="E12231">
            <v>0.16</v>
          </cell>
        </row>
        <row r="12232">
          <cell r="A12232">
            <v>95408</v>
          </cell>
          <cell r="B12232" t="str">
            <v>COMPOSIÇÃO</v>
          </cell>
          <cell r="C12232" t="str">
            <v>CURSO DE CAPACITAÇÃO  PARA MOTORISTA DE CAMINHÃO (ENCARGOS COMPLEMENTARES) - MENSALISTA</v>
          </cell>
          <cell r="D12232" t="str">
            <v>MES</v>
          </cell>
          <cell r="E12232">
            <v>17.809999999999999</v>
          </cell>
        </row>
        <row r="12233">
          <cell r="A12233">
            <v>95409</v>
          </cell>
          <cell r="B12233" t="str">
            <v>COMPOSIÇÃO</v>
          </cell>
          <cell r="C12233" t="str">
            <v>CURSO DE CAPACITAÇÃO PARA DESENHISTA DETALHISTA (ENCARGOS COMPLEMENTARES) - MENSALISTA</v>
          </cell>
          <cell r="D12233" t="str">
            <v>MES</v>
          </cell>
          <cell r="E12233">
            <v>12.6</v>
          </cell>
        </row>
        <row r="12234">
          <cell r="A12234">
            <v>95410</v>
          </cell>
          <cell r="B12234" t="str">
            <v>COMPOSIÇÃO</v>
          </cell>
          <cell r="C12234" t="str">
            <v>CURSO DE CAPACITAÇÃO PARA DESENHISTA COPISTA (ENCARGOS COMPLEMENTARES) - MENSALISTA</v>
          </cell>
          <cell r="D12234" t="str">
            <v>MES</v>
          </cell>
          <cell r="E12234">
            <v>5.85</v>
          </cell>
        </row>
        <row r="12235">
          <cell r="A12235">
            <v>95411</v>
          </cell>
          <cell r="B12235" t="str">
            <v>COMPOSIÇÃO</v>
          </cell>
          <cell r="C12235" t="str">
            <v>CURSO DE CAPACITAÇÃO PARA DESENHISTA PROJETISTA (ENCARGOS COMPLEMENTARES) - MENSALISTA</v>
          </cell>
          <cell r="D12235" t="str">
            <v>MES</v>
          </cell>
          <cell r="E12235">
            <v>13.62</v>
          </cell>
        </row>
        <row r="12236">
          <cell r="A12236">
            <v>95412</v>
          </cell>
          <cell r="B12236" t="str">
            <v>COMPOSIÇÃO</v>
          </cell>
          <cell r="C12236" t="str">
            <v>CURSO DE CAPACITAÇÃO PARA AUXILIAR DE DESENHISTA (ENCARGOS COMPLEMENTARES) - MENSALISTA</v>
          </cell>
          <cell r="D12236" t="str">
            <v>MES</v>
          </cell>
          <cell r="E12236">
            <v>8.59</v>
          </cell>
        </row>
        <row r="12237">
          <cell r="A12237">
            <v>95413</v>
          </cell>
          <cell r="B12237" t="str">
            <v>COMPOSIÇÃO</v>
          </cell>
          <cell r="C12237" t="str">
            <v>CURSO DE CAPACITAÇÃO PARA ALMOXARIFE (ENCARGOS COMPLEMENTARES) - MENSALISTA</v>
          </cell>
          <cell r="D12237" t="str">
            <v>MES</v>
          </cell>
          <cell r="E12237">
            <v>13.29</v>
          </cell>
        </row>
        <row r="12238">
          <cell r="A12238">
            <v>95414</v>
          </cell>
          <cell r="B12238" t="str">
            <v>COMPOSIÇÃO</v>
          </cell>
          <cell r="C12238" t="str">
            <v>CURSO DE CAPACITAÇÃO PARA APONTADOR OU APROPRIADOR (ENCARGOS COMPLEMENTARES) - MENSALISTA</v>
          </cell>
          <cell r="D12238" t="str">
            <v>MES</v>
          </cell>
          <cell r="E12238">
            <v>57.21</v>
          </cell>
        </row>
        <row r="12239">
          <cell r="A12239">
            <v>95415</v>
          </cell>
          <cell r="B12239" t="str">
            <v>COMPOSIÇÃO</v>
          </cell>
          <cell r="C12239" t="str">
            <v>CURSO DE CAPACITAÇÃO PARA ENGENHEIRO CIVIL DE OBRA JÚNIOR (ENCARGOS COMPLEMENTARES) - MENSALISTA</v>
          </cell>
          <cell r="D12239" t="str">
            <v>MES</v>
          </cell>
          <cell r="E12239">
            <v>217.81</v>
          </cell>
        </row>
        <row r="12240">
          <cell r="A12240">
            <v>95416</v>
          </cell>
          <cell r="B12240" t="str">
            <v>COMPOSIÇÃO</v>
          </cell>
          <cell r="C12240" t="str">
            <v>CURSO DE CAPACITAÇÃO PARA AUXILIAR DE ESCRITÓRIO (ENCARGOS COMPLEMENTARES) - MENSALISTA</v>
          </cell>
          <cell r="D12240" t="str">
            <v>MES</v>
          </cell>
          <cell r="E12240">
            <v>10.34</v>
          </cell>
        </row>
        <row r="12241">
          <cell r="A12241">
            <v>95417</v>
          </cell>
          <cell r="B12241" t="str">
            <v>COMPOSIÇÃO</v>
          </cell>
          <cell r="C12241" t="str">
            <v>CURSO DE CAPACITAÇÃO PARA ENGENHEIRO CIVIL DE OBRA PLENO (ENCARGOS COMPLEMENTARES) - MENSALISTA</v>
          </cell>
          <cell r="D12241" t="str">
            <v>MES</v>
          </cell>
          <cell r="E12241">
            <v>229.95</v>
          </cell>
        </row>
        <row r="12242">
          <cell r="A12242">
            <v>95418</v>
          </cell>
          <cell r="B12242" t="str">
            <v>COMPOSIÇÃO</v>
          </cell>
          <cell r="C12242" t="str">
            <v>CURSO DE CAPACITAÇÃO PARA ENGENHEIRO CIVIL DE OBRA SÊNIOR (ENCARGOS COMPLEMENTARES) - MENSALISTA</v>
          </cell>
          <cell r="D12242" t="str">
            <v>MES</v>
          </cell>
          <cell r="E12242">
            <v>274.24</v>
          </cell>
        </row>
        <row r="12243">
          <cell r="A12243">
            <v>95419</v>
          </cell>
          <cell r="B12243" t="str">
            <v>COMPOSIÇÃO</v>
          </cell>
          <cell r="C12243" t="str">
            <v>CURSO DE CAPACITAÇÃO PARA ARQUITETO JÚNIOR (ENCARGOS COMPLEMENTARES) - MENSALISTA</v>
          </cell>
          <cell r="D12243" t="str">
            <v>MES</v>
          </cell>
          <cell r="E12243">
            <v>120.46</v>
          </cell>
        </row>
        <row r="12244">
          <cell r="A12244">
            <v>95420</v>
          </cell>
          <cell r="B12244" t="str">
            <v>COMPOSIÇÃO</v>
          </cell>
          <cell r="C12244" t="str">
            <v>CURSO DE CAPACITAÇÃO PARA ARQUITETO PLENO (ENCARGOS COMPLEMENTARES) - MENSALISTA</v>
          </cell>
          <cell r="D12244" t="str">
            <v>MES</v>
          </cell>
          <cell r="E12244">
            <v>127.61</v>
          </cell>
        </row>
        <row r="12245">
          <cell r="A12245">
            <v>95421</v>
          </cell>
          <cell r="B12245" t="str">
            <v>COMPOSIÇÃO</v>
          </cell>
          <cell r="C12245" t="str">
            <v>CURSO DE CAPACITAÇÃO PARA ARQUITETO SÊNIOR (ENCARGOS COMPLEMENTARES) - MENSALISTA</v>
          </cell>
          <cell r="D12245" t="str">
            <v>MES</v>
          </cell>
          <cell r="E12245">
            <v>133.74</v>
          </cell>
        </row>
        <row r="12246">
          <cell r="A12246">
            <v>95422</v>
          </cell>
          <cell r="B12246" t="str">
            <v>COMPOSIÇÃO</v>
          </cell>
          <cell r="C12246" t="str">
            <v>CURSO DE CAPACITAÇÃO PARA ENCARREGADO GERAL DE OBRAS (ENCARGOS COMPLEMENTARES) - MENSALISTA</v>
          </cell>
          <cell r="D12246" t="str">
            <v>MES</v>
          </cell>
          <cell r="E12246">
            <v>74.11</v>
          </cell>
        </row>
        <row r="12247">
          <cell r="A12247">
            <v>95423</v>
          </cell>
          <cell r="B12247" t="str">
            <v>COMPOSIÇÃO</v>
          </cell>
          <cell r="C12247" t="str">
            <v>CURSO DE CAPACITAÇÃO PARA MESTRE DE OBRAS (ENCARGOS COMPLEMENTARES) - MENSALISTA</v>
          </cell>
          <cell r="D12247" t="str">
            <v>MES</v>
          </cell>
          <cell r="E12247">
            <v>159.94999999999999</v>
          </cell>
        </row>
        <row r="12248">
          <cell r="A12248">
            <v>95424</v>
          </cell>
          <cell r="B12248" t="str">
            <v>COMPOSIÇÃO</v>
          </cell>
          <cell r="C12248" t="str">
            <v>CURSO DE CAPACITAÇÃO PARA TOPÓGRAFO (ENCARGOS COMPLEMENTARES) - MENSALISTA</v>
          </cell>
          <cell r="D12248" t="str">
            <v>MES</v>
          </cell>
          <cell r="E12248">
            <v>21.73</v>
          </cell>
        </row>
        <row r="12249">
          <cell r="A12249">
            <v>100288</v>
          </cell>
          <cell r="B12249" t="str">
            <v>COMPOSIÇÃO</v>
          </cell>
          <cell r="C12249" t="str">
            <v>CURSO DE CAPACITAÇÃO PARA VIGIA DIURNO (ENCARGOS COMPLEMENTARES) - HORISTA</v>
          </cell>
          <cell r="D12249" t="str">
            <v>H</v>
          </cell>
          <cell r="E12249">
            <v>7.0000000000000007E-2</v>
          </cell>
        </row>
        <row r="12250">
          <cell r="A12250">
            <v>100289</v>
          </cell>
          <cell r="B12250" t="str">
            <v>COMPOSIÇÃO</v>
          </cell>
          <cell r="C12250" t="str">
            <v>VIGIA DIURNO COM ENCARGOS COMPLEMENTARES</v>
          </cell>
          <cell r="D12250" t="str">
            <v>H</v>
          </cell>
          <cell r="E12250">
            <v>19.559999999999999</v>
          </cell>
        </row>
        <row r="12251">
          <cell r="A12251">
            <v>100290</v>
          </cell>
          <cell r="B12251" t="str">
            <v>COMPOSIÇÃO</v>
          </cell>
          <cell r="C12251" t="str">
            <v>CURSO DE CAPACITAÇÃO PARA AUXILIAR DE ALMOXARIFE (ENCARGOS COMPLEMENTARES) - HORISTA</v>
          </cell>
          <cell r="D12251" t="str">
            <v>H</v>
          </cell>
          <cell r="E12251">
            <v>0.08</v>
          </cell>
        </row>
        <row r="12252">
          <cell r="A12252">
            <v>100291</v>
          </cell>
          <cell r="B12252" t="str">
            <v>COMPOSIÇÃO</v>
          </cell>
          <cell r="C12252" t="str">
            <v>CURSO DE CAPACITAÇÃO PARA AJUDANTE DE PINTOR (ENCARGOS COMPLEMENTARES) - HORISTA</v>
          </cell>
          <cell r="D12252" t="str">
            <v>H</v>
          </cell>
          <cell r="E12252">
            <v>0.28999999999999998</v>
          </cell>
        </row>
        <row r="12253">
          <cell r="A12253">
            <v>100292</v>
          </cell>
          <cell r="B12253" t="str">
            <v>COMPOSIÇÃO</v>
          </cell>
          <cell r="C12253" t="str">
            <v>CURSO DE CAPACITAÇÃO PARA COORDENADOR/GERENTE DE OBRA (ENCARGOS COMPLEMENTARES) - HORISTA</v>
          </cell>
          <cell r="D12253" t="str">
            <v>H</v>
          </cell>
          <cell r="E12253">
            <v>0.23</v>
          </cell>
        </row>
        <row r="12254">
          <cell r="A12254">
            <v>100293</v>
          </cell>
          <cell r="B12254" t="str">
            <v>COMPOSIÇÃO</v>
          </cell>
          <cell r="C12254" t="str">
            <v>CURSO DE CAPACITAÇÃO PARA AUXILIAR DE AZULEJISTA (ENCARGOS COMPLEMENTARES) - HORISTA</v>
          </cell>
          <cell r="D12254" t="str">
            <v>H</v>
          </cell>
          <cell r="E12254">
            <v>0.21</v>
          </cell>
        </row>
        <row r="12255">
          <cell r="A12255">
            <v>100295</v>
          </cell>
          <cell r="B12255" t="str">
            <v>COMPOSIÇÃO</v>
          </cell>
          <cell r="C12255" t="str">
            <v>CURSO DE CAPACITAÇÃO PARA MONTADOR DE ELETROELETRONICOS (ENCARGOS COMPLEMENTARES) - HORISTA</v>
          </cell>
          <cell r="D12255" t="str">
            <v>H</v>
          </cell>
          <cell r="E12255">
            <v>0.53</v>
          </cell>
        </row>
        <row r="12256">
          <cell r="A12256">
            <v>100298</v>
          </cell>
          <cell r="B12256" t="str">
            <v>COMPOSIÇÃO</v>
          </cell>
          <cell r="C12256" t="str">
            <v>CURSO DE CAPACITAÇÃO PARA MECÂNICO DE REFRIGERAÇÃO (ENCARGOS COMPLEMENTARES) - HORISTA</v>
          </cell>
          <cell r="D12256" t="str">
            <v>H</v>
          </cell>
          <cell r="E12256">
            <v>0.59</v>
          </cell>
        </row>
        <row r="12257">
          <cell r="A12257">
            <v>100299</v>
          </cell>
          <cell r="B12257" t="str">
            <v>COMPOSIÇÃO</v>
          </cell>
          <cell r="C12257" t="str">
            <v>CURSO DE CAPACITAÇÃO PARA TÉCNICO EM SEGURANÇA DO TRABALHO (ENCARGOS COMPLEMENTARES) - HORISTA</v>
          </cell>
          <cell r="D12257" t="str">
            <v>H</v>
          </cell>
          <cell r="E12257">
            <v>0.48</v>
          </cell>
        </row>
        <row r="12258">
          <cell r="A12258">
            <v>100300</v>
          </cell>
          <cell r="B12258" t="str">
            <v>COMPOSIÇÃO</v>
          </cell>
          <cell r="C12258" t="str">
            <v>AUXILIAR DE ALMOXARIFE COM ENCARGOS COMPLEMENTARES</v>
          </cell>
          <cell r="D12258" t="str">
            <v>H</v>
          </cell>
          <cell r="E12258">
            <v>17.190000000000001</v>
          </cell>
        </row>
        <row r="12259">
          <cell r="A12259">
            <v>100301</v>
          </cell>
          <cell r="B12259" t="str">
            <v>COMPOSIÇÃO</v>
          </cell>
          <cell r="C12259" t="str">
            <v>AJUDANTE DE PINTOR COM ENCARGOS COMPLEMENTARES</v>
          </cell>
          <cell r="D12259" t="str">
            <v>H</v>
          </cell>
          <cell r="E12259">
            <v>25.56</v>
          </cell>
        </row>
        <row r="12260">
          <cell r="A12260">
            <v>100302</v>
          </cell>
          <cell r="B12260" t="str">
            <v>COMPOSIÇÃO</v>
          </cell>
          <cell r="C12260" t="str">
            <v>COORDENADOR/GERENTE DE OBRA COM ENCARGOS COMPLEMENTARES</v>
          </cell>
          <cell r="D12260" t="str">
            <v>H</v>
          </cell>
          <cell r="E12260">
            <v>45.37</v>
          </cell>
        </row>
        <row r="12261">
          <cell r="A12261">
            <v>100303</v>
          </cell>
          <cell r="B12261" t="str">
            <v>COMPOSIÇÃO</v>
          </cell>
          <cell r="C12261" t="str">
            <v>AUXILIAR DE AZULEJISTA COM ENCARGOS COMPLEMENTARES</v>
          </cell>
          <cell r="D12261" t="str">
            <v>H</v>
          </cell>
          <cell r="E12261">
            <v>19.309999999999999</v>
          </cell>
        </row>
        <row r="12262">
          <cell r="A12262">
            <v>100307</v>
          </cell>
          <cell r="B12262" t="str">
            <v>COMPOSIÇÃO</v>
          </cell>
          <cell r="C12262" t="str">
            <v>MONTADOR DE ELETROELETRÔNICOS COM ENCARGOS COMPLEMENTARES</v>
          </cell>
          <cell r="D12262" t="str">
            <v>H</v>
          </cell>
          <cell r="E12262">
            <v>22.11</v>
          </cell>
        </row>
        <row r="12263">
          <cell r="A12263">
            <v>100308</v>
          </cell>
          <cell r="B12263" t="str">
            <v>COMPOSIÇÃO</v>
          </cell>
          <cell r="C12263" t="str">
            <v>MECÂNICO DE REFRIGERAÇÃO COM ENCARGOS COMPLEMENTARES</v>
          </cell>
          <cell r="D12263" t="str">
            <v>H</v>
          </cell>
          <cell r="E12263">
            <v>26.39</v>
          </cell>
        </row>
        <row r="12264">
          <cell r="A12264">
            <v>100309</v>
          </cell>
          <cell r="B12264" t="str">
            <v>COMPOSIÇÃO</v>
          </cell>
          <cell r="C12264" t="str">
            <v>TÉCNICO EM SEGURANÇA DO TRABALHO COM ENCARGOS COMPLEMENTARES</v>
          </cell>
          <cell r="D12264" t="str">
            <v>H</v>
          </cell>
          <cell r="E12264">
            <v>28.01</v>
          </cell>
        </row>
        <row r="12265">
          <cell r="A12265">
            <v>100310</v>
          </cell>
          <cell r="B12265" t="str">
            <v>COMPOSIÇÃO</v>
          </cell>
          <cell r="C12265" t="str">
            <v>CURSO DE CAPACITAÇÃO PARA AUXILIAR DE ALMOXARIFE (ENCARGOS COMPLEMENTARES) - MENSALISTA</v>
          </cell>
          <cell r="D12265" t="str">
            <v>MES</v>
          </cell>
          <cell r="E12265">
            <v>10.71</v>
          </cell>
        </row>
        <row r="12266">
          <cell r="A12266">
            <v>100311</v>
          </cell>
          <cell r="B12266" t="str">
            <v>COMPOSIÇÃO</v>
          </cell>
          <cell r="C12266" t="str">
            <v>CURSO DE CAPACITAÇÃO PARA COORDENADOR/GERENTE DE OBRA (ENCARGOS COMPLEMENTARES) - MENSALISTA</v>
          </cell>
          <cell r="D12266" t="str">
            <v>MES</v>
          </cell>
          <cell r="E12266">
            <v>30.65</v>
          </cell>
        </row>
        <row r="12267">
          <cell r="A12267">
            <v>100315</v>
          </cell>
          <cell r="B12267" t="str">
            <v>COMPOSIÇÃO</v>
          </cell>
          <cell r="C12267" t="str">
            <v>CURSO DE CAPACITAÇÃO PARA TÉCNICO EM SEGURANÇA DO TRABALHO (ENCARGOS COMPLEMENTARES) - MENSALISTA</v>
          </cell>
          <cell r="D12267" t="str">
            <v>MES</v>
          </cell>
          <cell r="E12267">
            <v>63.94</v>
          </cell>
        </row>
        <row r="12268">
          <cell r="A12268">
            <v>100316</v>
          </cell>
          <cell r="B12268" t="str">
            <v>COMPOSIÇÃO</v>
          </cell>
          <cell r="C12268" t="str">
            <v>AUXILIAR DE ALMOXARIFE COM ENCARGOS COMPLEMENTARES</v>
          </cell>
          <cell r="D12268" t="str">
            <v>MES</v>
          </cell>
          <cell r="E12268">
            <v>3055.38</v>
          </cell>
        </row>
        <row r="12269">
          <cell r="A12269">
            <v>100317</v>
          </cell>
          <cell r="B12269" t="str">
            <v>COMPOSIÇÃO</v>
          </cell>
          <cell r="C12269" t="str">
            <v>COORDENADOR / GERENTE DE OBRA COM ENCARGOS COMPLEMENTARES</v>
          </cell>
          <cell r="D12269" t="str">
            <v>MES</v>
          </cell>
          <cell r="E12269">
            <v>8021.53</v>
          </cell>
        </row>
        <row r="12270">
          <cell r="A12270">
            <v>100321</v>
          </cell>
          <cell r="B12270" t="str">
            <v>COMPOSIÇÃO</v>
          </cell>
          <cell r="C12270" t="str">
            <v>TÉCNICO EM SEGURANÇA DO TRABALHO COM ENCARGOS COMPLEMENTARES</v>
          </cell>
          <cell r="D12270" t="str">
            <v>MES</v>
          </cell>
          <cell r="E12270">
            <v>4946.8599999999997</v>
          </cell>
        </row>
        <row r="12271">
          <cell r="A12271">
            <v>100533</v>
          </cell>
          <cell r="B12271" t="str">
            <v>COMPOSIÇÃO</v>
          </cell>
          <cell r="C12271" t="str">
            <v>TECNICO DE EDIFICACOES COM ENCARGOS COMPLEMENTARES</v>
          </cell>
          <cell r="D12271" t="str">
            <v>H</v>
          </cell>
          <cell r="E12271">
            <v>17.03</v>
          </cell>
        </row>
        <row r="12272">
          <cell r="A12272">
            <v>100534</v>
          </cell>
          <cell r="B12272" t="str">
            <v>COMPOSIÇÃO</v>
          </cell>
          <cell r="C12272" t="str">
            <v>TECNICO DE EDIFICACOES COM ENCARGOS COMPLEMENTARES</v>
          </cell>
          <cell r="D12272" t="str">
            <v>MES</v>
          </cell>
          <cell r="E12272">
            <v>3030.16</v>
          </cell>
        </row>
        <row r="12273">
          <cell r="A12273">
            <v>100535</v>
          </cell>
          <cell r="B12273" t="str">
            <v>COMPOSIÇÃO</v>
          </cell>
          <cell r="C12273" t="str">
            <v>CURSO DE CAPACITAÇÃO PARA TECNICO DE EDIFICACOES (ENCARGOS COMPLEMENTARES) - HORISTA</v>
          </cell>
          <cell r="D12273" t="str">
            <v>H</v>
          </cell>
          <cell r="E12273">
            <v>0.27</v>
          </cell>
        </row>
        <row r="12274">
          <cell r="A12274">
            <v>100536</v>
          </cell>
          <cell r="B12274" t="str">
            <v>COMPOSIÇÃO</v>
          </cell>
          <cell r="C12274" t="str">
            <v>CURSO DE CAPACITAÇÃO PARA TECNICO DE EDIFICACOES (ENCARGOS COMPLEMENTARES) - MENSALISTA</v>
          </cell>
          <cell r="D12274" t="str">
            <v>MES</v>
          </cell>
          <cell r="E12274">
            <v>37.1</v>
          </cell>
        </row>
        <row r="12275">
          <cell r="A12275">
            <v>101286</v>
          </cell>
          <cell r="B12275" t="str">
            <v>COMPOSIÇÃO</v>
          </cell>
          <cell r="C12275" t="str">
            <v>CURSO DE CAPACITAÇÃO PARA AJUDANTE DE ARMADOR (ENCARGOS COMPLEMENTARES) - MENSALISTA</v>
          </cell>
          <cell r="D12275" t="str">
            <v>MES</v>
          </cell>
          <cell r="E12275">
            <v>24.29</v>
          </cell>
        </row>
        <row r="12276">
          <cell r="A12276">
            <v>101287</v>
          </cell>
          <cell r="B12276" t="str">
            <v>COMPOSIÇÃO</v>
          </cell>
          <cell r="C12276" t="str">
            <v>CURSO DE CAPACITAÇÃO PARA AJUDANTE DE ELETRICISTA (ENCARGOS COMPLEMENTARES) - MENSALISTA</v>
          </cell>
          <cell r="D12276" t="str">
            <v>MES</v>
          </cell>
          <cell r="E12276">
            <v>78.59</v>
          </cell>
        </row>
        <row r="12277">
          <cell r="A12277">
            <v>101288</v>
          </cell>
          <cell r="B12277" t="str">
            <v>COMPOSIÇÃO</v>
          </cell>
          <cell r="C12277" t="str">
            <v>CURSO DE CAPACITAÇÃO PARA AJUDANTE DE ESTRUTURAS METÁLICAS(ENCARGOS COMPLEMENTARES) - MENSALISTA</v>
          </cell>
          <cell r="D12277" t="str">
            <v>MES</v>
          </cell>
          <cell r="E12277">
            <v>24.29</v>
          </cell>
        </row>
        <row r="12278">
          <cell r="A12278">
            <v>101289</v>
          </cell>
          <cell r="B12278" t="str">
            <v>COMPOSIÇÃO</v>
          </cell>
          <cell r="C12278" t="str">
            <v>CURSO DE CAPACITAÇÃO PARA AJUDANTE DE OPERAÇÃO EM GERAL (ENCARGOS COMPLEMENTARES) - MENSALISTA</v>
          </cell>
          <cell r="D12278" t="str">
            <v>MES</v>
          </cell>
          <cell r="E12278">
            <v>24.04</v>
          </cell>
        </row>
        <row r="12279">
          <cell r="A12279">
            <v>101290</v>
          </cell>
          <cell r="B12279" t="str">
            <v>COMPOSIÇÃO</v>
          </cell>
          <cell r="C12279" t="str">
            <v>CURSO DE CAPACITAÇÃO PARA AJUDANTE DE PINTOR (ENCARGOS COMPLEMENTARES) - MENSALISTA</v>
          </cell>
          <cell r="D12279" t="str">
            <v>MES</v>
          </cell>
          <cell r="E12279">
            <v>38.590000000000003</v>
          </cell>
        </row>
        <row r="12280">
          <cell r="A12280">
            <v>101291</v>
          </cell>
          <cell r="B12280" t="str">
            <v>COMPOSIÇÃO</v>
          </cell>
          <cell r="C12280" t="str">
            <v>CURSO DE CAPACITAÇÃO PARA AJUDANTE DE SERRALHEIRO (ENCARGOS COMPLEMENTARES) - MENSALISTA</v>
          </cell>
          <cell r="D12280" t="str">
            <v>MES</v>
          </cell>
          <cell r="E12280">
            <v>24.29</v>
          </cell>
        </row>
        <row r="12281">
          <cell r="A12281">
            <v>101292</v>
          </cell>
          <cell r="B12281" t="str">
            <v>COMPOSIÇÃO</v>
          </cell>
          <cell r="C12281" t="str">
            <v>CURSO DE CAPACITAÇÃO PARA AJUDANTE ESPECIALIZADO (ENCARGOS COMPLEMENTARES) - MENSALISTA</v>
          </cell>
          <cell r="D12281" t="str">
            <v>MES</v>
          </cell>
          <cell r="E12281">
            <v>24.04</v>
          </cell>
        </row>
        <row r="12282">
          <cell r="A12282">
            <v>101293</v>
          </cell>
          <cell r="B12282" t="str">
            <v>COMPOSIÇÃO</v>
          </cell>
          <cell r="C12282" t="str">
            <v>CURSO DE CAPACITAÇÃO PARA ARMADOR (ENCARGOS COMPLEMENTARES) - MENSALISTA</v>
          </cell>
          <cell r="D12282" t="str">
            <v>MES</v>
          </cell>
          <cell r="E12282">
            <v>30.13</v>
          </cell>
        </row>
        <row r="12283">
          <cell r="A12283">
            <v>101294</v>
          </cell>
          <cell r="B12283" t="str">
            <v>COMPOSIÇÃO</v>
          </cell>
          <cell r="C12283" t="str">
            <v>CURSO DE CAPACITAÇÃO PARA ASSENTADOR DE MANILHA (ENCARGOS COMPLEMENTARES) - MENSALISTA</v>
          </cell>
          <cell r="D12283" t="str">
            <v>MES</v>
          </cell>
          <cell r="E12283">
            <v>19.489999999999998</v>
          </cell>
        </row>
        <row r="12284">
          <cell r="A12284">
            <v>101295</v>
          </cell>
          <cell r="B12284" t="str">
            <v>COMPOSIÇÃO</v>
          </cell>
          <cell r="C12284" t="str">
            <v>CURSO DE CAPACITAÇÃO PARA AUXILIAR DE AZULEJISTA (ENCARGOS COMPLEMENTARES) - MENSALISTA</v>
          </cell>
          <cell r="D12284" t="str">
            <v>MES</v>
          </cell>
          <cell r="E12284">
            <v>28.69</v>
          </cell>
        </row>
        <row r="12285">
          <cell r="A12285">
            <v>101296</v>
          </cell>
          <cell r="B12285" t="str">
            <v>COMPOSIÇÃO</v>
          </cell>
          <cell r="C12285" t="str">
            <v>CURSO DE CAPACITAÇÃO PARA AUXILIAR DE ENCANADOR OU BOMBEIRO HIDRÁULICO (ENCARGOS COMPLEMENTARES) - MENSALISTA</v>
          </cell>
          <cell r="D12285" t="str">
            <v>MES</v>
          </cell>
          <cell r="E12285">
            <v>37.869999999999997</v>
          </cell>
        </row>
        <row r="12286">
          <cell r="A12286">
            <v>101297</v>
          </cell>
          <cell r="B12286" t="str">
            <v>COMPOSIÇÃO</v>
          </cell>
          <cell r="C12286" t="str">
            <v>CURSO DE CAPACITAÇÃO PARA AUXILIAR DE LABORATORISTA (ENCARGOS COMPLEMENTARES) - MENSALISTA</v>
          </cell>
          <cell r="D12286" t="str">
            <v>MES</v>
          </cell>
          <cell r="E12286">
            <v>27.16</v>
          </cell>
        </row>
        <row r="12287">
          <cell r="A12287">
            <v>101298</v>
          </cell>
          <cell r="B12287" t="str">
            <v>COMPOSIÇÃO</v>
          </cell>
          <cell r="C12287" t="str">
            <v>CURSO DE CAPACITAÇÃO PARA AUXILIAR DE MECANICO (ENCARGOS COMPLEMENTARES) - MENSALISTA</v>
          </cell>
          <cell r="D12287" t="str">
            <v>MES</v>
          </cell>
          <cell r="E12287">
            <v>24.29</v>
          </cell>
        </row>
        <row r="12288">
          <cell r="A12288">
            <v>101299</v>
          </cell>
          <cell r="B12288" t="str">
            <v>COMPOSIÇÃO</v>
          </cell>
          <cell r="C12288" t="str">
            <v>CURSO DE CAPACITAÇÃO PARA AUXILIAR DE PEDREIRO (ENCARGOS COMPLEMENTARES) - MENSALISTA</v>
          </cell>
          <cell r="D12288" t="str">
            <v>MES</v>
          </cell>
          <cell r="E12288">
            <v>31.09</v>
          </cell>
        </row>
        <row r="12289">
          <cell r="A12289">
            <v>101300</v>
          </cell>
          <cell r="B12289" t="str">
            <v>COMPOSIÇÃO</v>
          </cell>
          <cell r="C12289" t="str">
            <v>CURSO DE CAPACITAÇÃO PARA AUXILIAR DE SERVIÇOS GERAIS (ENCARGOS COMPLEMENTARES) - MENSALISTA</v>
          </cell>
          <cell r="D12289" t="str">
            <v>MES</v>
          </cell>
          <cell r="E12289">
            <v>22.45</v>
          </cell>
        </row>
        <row r="12290">
          <cell r="A12290">
            <v>101301</v>
          </cell>
          <cell r="B12290" t="str">
            <v>COMPOSIÇÃO</v>
          </cell>
          <cell r="C12290" t="str">
            <v>CURSO DE CAPACITAÇÃO PARA AUXILIAR DE TOPÓGRAFO (ENCARGOS COMPLEMENTARES) - MENSALISTA</v>
          </cell>
          <cell r="D12290" t="str">
            <v>MES</v>
          </cell>
          <cell r="E12290">
            <v>9.77</v>
          </cell>
        </row>
        <row r="12291">
          <cell r="A12291">
            <v>101302</v>
          </cell>
          <cell r="B12291" t="str">
            <v>COMPOSIÇÃO</v>
          </cell>
          <cell r="C12291" t="str">
            <v>CURSO DE CAPACITAÇÃO PARA AUXILIAR TÉCNICO DE ENGENHARIA (ENCARGOS COMPLEMENTARES) - MENSALISTA</v>
          </cell>
          <cell r="D12291" t="str">
            <v>MES</v>
          </cell>
          <cell r="E12291">
            <v>27.06</v>
          </cell>
        </row>
        <row r="12292">
          <cell r="A12292">
            <v>101303</v>
          </cell>
          <cell r="B12292" t="str">
            <v>COMPOSIÇÃO</v>
          </cell>
          <cell r="C12292" t="str">
            <v>CURSO DE CAPACITAÇÃO PARA MONTADOR DE ELETROELETRONICOS(ENCARGOS COMPLEMENTARES) - MENSALISTA</v>
          </cell>
          <cell r="D12292" t="str">
            <v>MES</v>
          </cell>
          <cell r="E12292">
            <v>70.63</v>
          </cell>
        </row>
        <row r="12293">
          <cell r="A12293">
            <v>101304</v>
          </cell>
          <cell r="B12293" t="str">
            <v>COMPOSIÇÃO</v>
          </cell>
          <cell r="C12293" t="str">
            <v>CURSO DE CAPACITAÇÃO PARA AZULEJISTA OU LADRILHISTA (ENCARGOS COMPLEMENTARES) - MENSALISTA</v>
          </cell>
          <cell r="D12293" t="str">
            <v>MES</v>
          </cell>
          <cell r="E12293">
            <v>38.56</v>
          </cell>
        </row>
        <row r="12294">
          <cell r="A12294">
            <v>101305</v>
          </cell>
          <cell r="B12294" t="str">
            <v>COMPOSIÇÃO</v>
          </cell>
          <cell r="C12294" t="str">
            <v>CURSO DE CAPACITAÇÃO PARA BLASTER, DINAMITADOR OU CABO DE FORÇA (ENCARGOS COMPLEMENTARES) - MENSALISTA</v>
          </cell>
          <cell r="D12294" t="str">
            <v>MES</v>
          </cell>
          <cell r="E12294">
            <v>33.380000000000003</v>
          </cell>
        </row>
        <row r="12295">
          <cell r="A12295">
            <v>101307</v>
          </cell>
          <cell r="B12295" t="str">
            <v>COMPOSIÇÃO</v>
          </cell>
          <cell r="C12295" t="str">
            <v>CURSO DE CAPACITAÇÃO PARA CALCETEIRO (ENCARGOS COMPLEMENTARES) - MENSALISTA</v>
          </cell>
          <cell r="D12295" t="str">
            <v>MES</v>
          </cell>
          <cell r="E12295">
            <v>27.29</v>
          </cell>
        </row>
        <row r="12296">
          <cell r="A12296">
            <v>101308</v>
          </cell>
          <cell r="B12296" t="str">
            <v>COMPOSIÇÃO</v>
          </cell>
          <cell r="C12296" t="str">
            <v>CURSO DE CAPACITAÇÃO PARA MONTADOR DE ESTRUTURAS METALICAS (ENCARGOS COMPLEMENTARES) - MENSALISTA</v>
          </cell>
          <cell r="D12296" t="str">
            <v>MES</v>
          </cell>
          <cell r="E12296">
            <v>27.48</v>
          </cell>
        </row>
        <row r="12297">
          <cell r="A12297">
            <v>101309</v>
          </cell>
          <cell r="B12297" t="str">
            <v>COMPOSIÇÃO</v>
          </cell>
          <cell r="C12297" t="str">
            <v>CURSO DE CAPACITAÇÃO PARA CARPINTEIRO AUXILIAR (ENCARGOS COMPLEMENTARES) - MENSALISTA</v>
          </cell>
          <cell r="D12297" t="str">
            <v>MES</v>
          </cell>
          <cell r="E12297">
            <v>31.09</v>
          </cell>
        </row>
        <row r="12298">
          <cell r="A12298">
            <v>101310</v>
          </cell>
          <cell r="B12298" t="str">
            <v>COMPOSIÇÃO</v>
          </cell>
          <cell r="C12298" t="str">
            <v>CURSO DE CAPACITAÇÃO PARA CARPINTEIRO DE ESQUADRIAS (ENCARGOS COMPLEMENTARES) - MENSALISTA</v>
          </cell>
          <cell r="D12298" t="str">
            <v>MES</v>
          </cell>
          <cell r="E12298">
            <v>36.31</v>
          </cell>
        </row>
        <row r="12299">
          <cell r="A12299">
            <v>101311</v>
          </cell>
          <cell r="B12299" t="str">
            <v>COMPOSIÇÃO</v>
          </cell>
          <cell r="C12299" t="str">
            <v>CURSO DE CAPACITAÇÃO PARA CARPINTEIRO DE FORMAS (ENCARGOS COMPLEMENTARES) - MENSALISTA</v>
          </cell>
          <cell r="D12299" t="str">
            <v>MES</v>
          </cell>
          <cell r="E12299">
            <v>30.13</v>
          </cell>
        </row>
        <row r="12300">
          <cell r="A12300">
            <v>101312</v>
          </cell>
          <cell r="B12300" t="str">
            <v>COMPOSIÇÃO</v>
          </cell>
          <cell r="C12300" t="str">
            <v>CURSO DE CAPACITAÇÃO PARA CAVOUQUEIRO OU OPERADOR DE PERFURATRIZ (ENCARGOS COMPLEMENTARES) - MENSALISTA</v>
          </cell>
          <cell r="D12300" t="str">
            <v>MES</v>
          </cell>
          <cell r="E12300">
            <v>25.6</v>
          </cell>
        </row>
        <row r="12301">
          <cell r="A12301">
            <v>101313</v>
          </cell>
          <cell r="B12301" t="str">
            <v>COMPOSIÇÃO</v>
          </cell>
          <cell r="C12301" t="str">
            <v>CURSO DE CAPACITAÇÃO PARA ELETRICISTA (ENCARGOS COMPLEMENTARES) - MENSALISTA</v>
          </cell>
          <cell r="D12301" t="str">
            <v>MES</v>
          </cell>
          <cell r="E12301">
            <v>100.81</v>
          </cell>
        </row>
        <row r="12302">
          <cell r="A12302">
            <v>101314</v>
          </cell>
          <cell r="B12302" t="str">
            <v>COMPOSIÇÃO</v>
          </cell>
          <cell r="C12302" t="str">
            <v>CURSO DE CAPACITAÇÃO PARA ELETRICISTA DE MANUTENÇÃO INDUSTRIAL (ENCARGOS COMPLEMENTARES) - MENSALISTA</v>
          </cell>
          <cell r="D12302" t="str">
            <v>MES</v>
          </cell>
          <cell r="E12302">
            <v>100.81</v>
          </cell>
        </row>
        <row r="12303">
          <cell r="A12303">
            <v>101315</v>
          </cell>
          <cell r="B12303" t="str">
            <v>COMPOSIÇÃO</v>
          </cell>
          <cell r="C12303" t="str">
            <v>CURSO DE CAPACITAÇÃO PARA ELETROTÉCNICO (ENCARGOS COMPLEMENTARES) - MENSALISTA</v>
          </cell>
          <cell r="D12303" t="str">
            <v>MES</v>
          </cell>
          <cell r="E12303">
            <v>108.27</v>
          </cell>
        </row>
        <row r="12304">
          <cell r="A12304">
            <v>101316</v>
          </cell>
          <cell r="B12304" t="str">
            <v>COMPOSIÇÃO</v>
          </cell>
          <cell r="C12304" t="str">
            <v>CURSO DE CAPACITAÇÃO PARA ENCANADOR OU BOMBEIRO HIDRÁULICO (ENCARGOS COMPLEMENTARES) - MENSALISTA</v>
          </cell>
          <cell r="D12304" t="str">
            <v>MES</v>
          </cell>
          <cell r="E12304">
            <v>48.57</v>
          </cell>
        </row>
        <row r="12305">
          <cell r="A12305">
            <v>101320</v>
          </cell>
          <cell r="B12305" t="str">
            <v>COMPOSIÇÃO</v>
          </cell>
          <cell r="C12305" t="str">
            <v>CURSO DE CAPACITAÇÃO PARA MONTADOR DE MAQUINAS (ENCARGOS COMPLEMENTARES) - MENSALISTA</v>
          </cell>
          <cell r="D12305" t="str">
            <v>MES</v>
          </cell>
          <cell r="E12305">
            <v>14.85</v>
          </cell>
        </row>
        <row r="12306">
          <cell r="A12306">
            <v>101322</v>
          </cell>
          <cell r="B12306" t="str">
            <v>COMPOSIÇÃO</v>
          </cell>
          <cell r="C12306" t="str">
            <v>CURSO DE CAPACITAÇÃO PARA GESSEIRO (ENCARGOS COMPLEMENTARES) - MENSALISTA</v>
          </cell>
          <cell r="D12306" t="str">
            <v>MES</v>
          </cell>
          <cell r="E12306">
            <v>28.8</v>
          </cell>
        </row>
        <row r="12307">
          <cell r="A12307">
            <v>101323</v>
          </cell>
          <cell r="B12307" t="str">
            <v>COMPOSIÇÃO</v>
          </cell>
          <cell r="C12307" t="str">
            <v>CURSO DE CAPACITAÇÃO PARA IMPERMEABILIZADOR (ENCARGOS COMPLEMENTARES) - MENSALISTA</v>
          </cell>
          <cell r="D12307" t="str">
            <v>MES</v>
          </cell>
          <cell r="E12307">
            <v>48.64</v>
          </cell>
        </row>
        <row r="12308">
          <cell r="A12308">
            <v>101324</v>
          </cell>
          <cell r="B12308" t="str">
            <v>COMPOSIÇÃO</v>
          </cell>
          <cell r="C12308" t="str">
            <v>CURSO DE CAPACITAÇÃO PARA MOTORISTA DE CAMINHAO-BASCULANTE (ENCARGOS COMPLEMENTARES) - MENSALISTA</v>
          </cell>
          <cell r="D12308" t="str">
            <v>MES</v>
          </cell>
          <cell r="E12308">
            <v>18.510000000000002</v>
          </cell>
        </row>
        <row r="12309">
          <cell r="A12309">
            <v>101325</v>
          </cell>
          <cell r="B12309" t="str">
            <v>COMPOSIÇÃO</v>
          </cell>
          <cell r="C12309" t="str">
            <v>CURSO DE CAPACITAÇÃO PARA INSTALADOR DE TUBULAÇÕES (ENCARGOS COMPLEMENTARES) - MENSALISTA</v>
          </cell>
          <cell r="D12309" t="str">
            <v>MES</v>
          </cell>
          <cell r="E12309">
            <v>22.48</v>
          </cell>
        </row>
        <row r="12310">
          <cell r="A12310">
            <v>101326</v>
          </cell>
          <cell r="B12310" t="str">
            <v>COMPOSIÇÃO</v>
          </cell>
          <cell r="C12310" t="str">
            <v>CURSO DE CAPACITAÇÃO PARA JARDINEIRO (ENCARGOS COMPLEMENTARES) - MENSALISTA</v>
          </cell>
          <cell r="D12310" t="str">
            <v>MES</v>
          </cell>
          <cell r="E12310">
            <v>10.54</v>
          </cell>
        </row>
        <row r="12311">
          <cell r="A12311">
            <v>101327</v>
          </cell>
          <cell r="B12311" t="str">
            <v>COMPOSIÇÃO</v>
          </cell>
          <cell r="C12311" t="str">
            <v>CURSO DE CAPACITAÇÃO PARA LEITURISTA OU CADASTRISTA DE REDES DE ÁGUA (ENCARGOS COMPLEMENTARES) - MENSALISTA</v>
          </cell>
          <cell r="D12311" t="str">
            <v>MES</v>
          </cell>
          <cell r="E12311">
            <v>10.6</v>
          </cell>
        </row>
        <row r="12312">
          <cell r="A12312">
            <v>101328</v>
          </cell>
          <cell r="B12312" t="str">
            <v>COMPOSIÇÃO</v>
          </cell>
          <cell r="C12312" t="str">
            <v>CURSO DE CAPACITAÇÃO PARA MOTORISTA DE CAMINHAO-CARRETA (ENCARGOS COMPLEMENTARES) - MENSALISTA</v>
          </cell>
          <cell r="D12312" t="str">
            <v>MES</v>
          </cell>
          <cell r="E12312">
            <v>22.16</v>
          </cell>
        </row>
        <row r="12313">
          <cell r="A12313">
            <v>101329</v>
          </cell>
          <cell r="B12313" t="str">
            <v>COMPOSIÇÃO</v>
          </cell>
          <cell r="C12313" t="str">
            <v>CURSO DE CAPACITAÇÃO PARA MAÇARIQUEIRO (ENCARGOS COMPLEMENTARES) - MENSALISTA</v>
          </cell>
          <cell r="D12313" t="str">
            <v>MES</v>
          </cell>
          <cell r="E12313">
            <v>45.78</v>
          </cell>
        </row>
        <row r="12314">
          <cell r="A12314">
            <v>101330</v>
          </cell>
          <cell r="B12314" t="str">
            <v>COMPOSIÇÃO</v>
          </cell>
          <cell r="C12314" t="str">
            <v>CURSO DE CAPACITAÇÃO PARA MARCENEIRO (ENCARGOS COMPLEMENTARES) - MENSALISTA</v>
          </cell>
          <cell r="D12314" t="str">
            <v>MES</v>
          </cell>
          <cell r="E12314">
            <v>35.74</v>
          </cell>
        </row>
        <row r="12315">
          <cell r="A12315">
            <v>101331</v>
          </cell>
          <cell r="B12315" t="str">
            <v>COMPOSIÇÃO</v>
          </cell>
          <cell r="C12315" t="str">
            <v>CURSO DE CAPACITAÇÃO PARA MARMORISTA / GRANITEIRO (ENCARGOS COMPLEMENTARES) - MENSALISTA</v>
          </cell>
          <cell r="D12315" t="str">
            <v>MES</v>
          </cell>
          <cell r="E12315">
            <v>38.56</v>
          </cell>
        </row>
        <row r="12316">
          <cell r="A12316">
            <v>101332</v>
          </cell>
          <cell r="B12316" t="str">
            <v>COMPOSIÇÃO</v>
          </cell>
          <cell r="C12316" t="str">
            <v>CURSO DE CAPACITAÇÃO PARA MOTORISTA DE CARRO DE PASSEIO (ENCARGOS COMPLEMENTARES) - MENSALISTA</v>
          </cell>
          <cell r="D12316" t="str">
            <v>MES</v>
          </cell>
          <cell r="E12316">
            <v>14.84</v>
          </cell>
        </row>
        <row r="12317">
          <cell r="A12317">
            <v>101333</v>
          </cell>
          <cell r="B12317" t="str">
            <v>COMPOSIÇÃO</v>
          </cell>
          <cell r="C12317" t="str">
            <v>CURSO DE CAPACITAÇÃO PARA MECÂNICO DE EQUIPAMENTOS PESADOS (ENCARGOS COMPLEMENTARES) - MENSALISTA</v>
          </cell>
          <cell r="D12317" t="str">
            <v>MES</v>
          </cell>
          <cell r="E12317">
            <v>28.56</v>
          </cell>
        </row>
        <row r="12318">
          <cell r="A12318">
            <v>101334</v>
          </cell>
          <cell r="B12318" t="str">
            <v>COMPOSIÇÃO</v>
          </cell>
          <cell r="C12318" t="str">
            <v>CURSO DE CAPACITAÇÃO PARA MECÂNICO DE REFRIGERAÇÃO (ENCARGOS COMPLEMENTARES) - MENSALISTA</v>
          </cell>
          <cell r="D12318" t="str">
            <v>MES</v>
          </cell>
          <cell r="E12318">
            <v>79.569999999999993</v>
          </cell>
        </row>
        <row r="12319">
          <cell r="A12319">
            <v>101336</v>
          </cell>
          <cell r="B12319" t="str">
            <v>COMPOSIÇÃO</v>
          </cell>
          <cell r="C12319" t="str">
            <v>CURSO DE CAPACITAÇÃO PARA MOTORISTA OPERADOR DE CAMINHAO COM MUNCK (ENCARGOS COMPLEMENTARES) - MENSALISTA</v>
          </cell>
          <cell r="D12319" t="str">
            <v>MES</v>
          </cell>
          <cell r="E12319">
            <v>64.510000000000005</v>
          </cell>
        </row>
        <row r="12320">
          <cell r="A12320">
            <v>101337</v>
          </cell>
          <cell r="B12320" t="str">
            <v>COMPOSIÇÃO</v>
          </cell>
          <cell r="C12320" t="str">
            <v>CURSO DE CAPACITAÇÃO PARA NIVELADOR (ENCARGOS COMPLEMENTARES) - MENSALISTA</v>
          </cell>
          <cell r="D12320" t="str">
            <v>MES</v>
          </cell>
          <cell r="E12320">
            <v>17.52</v>
          </cell>
        </row>
        <row r="12321">
          <cell r="A12321">
            <v>101338</v>
          </cell>
          <cell r="B12321" t="str">
            <v>COMPOSIÇÃO</v>
          </cell>
          <cell r="C12321" t="str">
            <v>CURSO DE CAPACITAÇÃO PARA OPERADOR DE BATE-ESTACAS (ENCARGOS COMPLEMENTARES) - MENSALISTA</v>
          </cell>
          <cell r="D12321" t="str">
            <v>MES</v>
          </cell>
          <cell r="E12321">
            <v>18</v>
          </cell>
        </row>
        <row r="12322">
          <cell r="A12322">
            <v>101339</v>
          </cell>
          <cell r="B12322" t="str">
            <v>COMPOSIÇÃO</v>
          </cell>
          <cell r="C12322" t="str">
            <v>CURSO DE CAPACITAÇÃO PARA OPERADOR DE BETONEIRA (ENCARGOS COMPLEMENTARES) - MENSALISTA</v>
          </cell>
          <cell r="D12322" t="str">
            <v>MES</v>
          </cell>
          <cell r="E12322">
            <v>18.75</v>
          </cell>
        </row>
        <row r="12323">
          <cell r="A12323">
            <v>101340</v>
          </cell>
          <cell r="B12323" t="str">
            <v>COMPOSIÇÃO</v>
          </cell>
          <cell r="C12323" t="str">
            <v>CURSO DE CAPACITAÇÃO PARA OPERADOR DE BETONEIRA ESTACIONARIA / MISTURADOR (ENCARGOS COMPLEMENTARES) - MENSALISTA</v>
          </cell>
          <cell r="D12323" t="str">
            <v>MES</v>
          </cell>
          <cell r="E12323">
            <v>16.82</v>
          </cell>
        </row>
        <row r="12324">
          <cell r="A12324">
            <v>101341</v>
          </cell>
          <cell r="B12324" t="str">
            <v>COMPOSIÇÃO</v>
          </cell>
          <cell r="C12324" t="str">
            <v>CURSO DE CAPACITAÇÃO PARA OPERADOR DE COMPRESSOR DE AR OU COMPRESSORISTA (ENCARGOS COMPLEMENTARES) - MENSALISTA</v>
          </cell>
          <cell r="D12324" t="str">
            <v>MES</v>
          </cell>
          <cell r="E12324">
            <v>18.559999999999999</v>
          </cell>
        </row>
        <row r="12325">
          <cell r="A12325">
            <v>101342</v>
          </cell>
          <cell r="B12325" t="str">
            <v>COMPOSIÇÃO</v>
          </cell>
          <cell r="C12325" t="str">
            <v>CURSO DE CAPACITAÇÃO PARA OPERADOR DE DEMARCADORA DE FAIXAS DE TRAFEGO (ENCARGOS COMPLEMENTARES) - MENSALISTA</v>
          </cell>
          <cell r="D12325" t="str">
            <v>MES</v>
          </cell>
          <cell r="E12325">
            <v>18.75</v>
          </cell>
        </row>
        <row r="12326">
          <cell r="A12326">
            <v>101343</v>
          </cell>
          <cell r="B12326" t="str">
            <v>COMPOSIÇÃO</v>
          </cell>
          <cell r="C12326" t="str">
            <v>CURSO DE CAPACITAÇÃO PARA OPERADOR DE ESCAVADEIRA (ENCARGOS COMPLEMENTARES) - MENSALISTA</v>
          </cell>
          <cell r="D12326" t="str">
            <v>MES</v>
          </cell>
          <cell r="E12326">
            <v>30.13</v>
          </cell>
        </row>
        <row r="12327">
          <cell r="A12327">
            <v>101344</v>
          </cell>
          <cell r="B12327" t="str">
            <v>COMPOSIÇÃO</v>
          </cell>
          <cell r="C12327" t="str">
            <v>CURSO DE CAPACITAÇÃO PARA OPERADOR DE GUINCHO OU GUINCHEIRO (ENCARGOS COMPLEMENTARES) - MENSALISTA</v>
          </cell>
          <cell r="D12327" t="str">
            <v>MES</v>
          </cell>
          <cell r="E12327">
            <v>35.72</v>
          </cell>
        </row>
        <row r="12328">
          <cell r="A12328">
            <v>101345</v>
          </cell>
          <cell r="B12328" t="str">
            <v>COMPOSIÇÃO</v>
          </cell>
          <cell r="C12328" t="str">
            <v>CURSO DE CAPACITAÇÃO PARA OPERADOR DE GUINDASTE (ENCARGOS COMPLEMENTARES) - MENSALISTA</v>
          </cell>
          <cell r="D12328" t="str">
            <v>MES</v>
          </cell>
          <cell r="E12328">
            <v>44.37</v>
          </cell>
        </row>
        <row r="12329">
          <cell r="A12329">
            <v>101346</v>
          </cell>
          <cell r="B12329" t="str">
            <v>COMPOSIÇÃO</v>
          </cell>
          <cell r="C12329" t="str">
            <v>CURSO DE CAPACITAÇÃO PARA OPERADOR DE JATO ABRASIVO OU JATISTA (ENCARGOS COMPLEMENTARES) - MENSALISTA</v>
          </cell>
          <cell r="D12329" t="str">
            <v>MES</v>
          </cell>
          <cell r="E12329">
            <v>21.97</v>
          </cell>
        </row>
        <row r="12330">
          <cell r="A12330">
            <v>101347</v>
          </cell>
          <cell r="B12330" t="str">
            <v>COMPOSIÇÃO</v>
          </cell>
          <cell r="C12330" t="str">
            <v>CURSO DE CAPACITAÇÃO PARA OPERADOR DE MAQUINAS E TRATORES DIVERSOS (ENCARGOS COMPLEMENTARES) - MENSALISTA</v>
          </cell>
          <cell r="D12330" t="str">
            <v>MES</v>
          </cell>
          <cell r="E12330">
            <v>26.4</v>
          </cell>
        </row>
        <row r="12331">
          <cell r="A12331">
            <v>101348</v>
          </cell>
          <cell r="B12331" t="str">
            <v>COMPOSIÇÃO</v>
          </cell>
          <cell r="C12331" t="str">
            <v>CURSO DE CAPACITAÇÃO PARA OPERADOR DE MARTELETE OU MARTELETEIRO (ENCARGOS COMPLEMENTARES) - MENSALISTA</v>
          </cell>
          <cell r="D12331" t="str">
            <v>MES</v>
          </cell>
          <cell r="E12331">
            <v>16.260000000000002</v>
          </cell>
        </row>
        <row r="12332">
          <cell r="A12332">
            <v>101349</v>
          </cell>
          <cell r="B12332" t="str">
            <v>COMPOSIÇÃO</v>
          </cell>
          <cell r="C12332" t="str">
            <v>CURSO DE CAPACITAÇÃO PARA OPERADOR DE MOTO SCRAPER (ENCARGOS COMPLEMENTARES) - MENSALISTA</v>
          </cell>
          <cell r="D12332" t="str">
            <v>MES</v>
          </cell>
          <cell r="E12332">
            <v>26.79</v>
          </cell>
        </row>
        <row r="12333">
          <cell r="A12333">
            <v>101350</v>
          </cell>
          <cell r="B12333" t="str">
            <v>COMPOSIÇÃO</v>
          </cell>
          <cell r="C12333" t="str">
            <v>CURSO DE CAPACITAÇÃO PARA OPERADOR DE MOTONIVELADORA (ENCARGOS COMPLEMENTARES) - MENSALISTA</v>
          </cell>
          <cell r="D12333" t="str">
            <v>MES</v>
          </cell>
          <cell r="E12333">
            <v>26.79</v>
          </cell>
        </row>
        <row r="12334">
          <cell r="A12334">
            <v>101351</v>
          </cell>
          <cell r="B12334" t="str">
            <v>COMPOSIÇÃO</v>
          </cell>
          <cell r="C12334" t="str">
            <v>CURSO DE CAPACITAÇÃO PARA OPERADOR DE PA CARREGADEIRA (ENCARGOS COMPLEMENTARES) - MENSALISTA</v>
          </cell>
          <cell r="D12334" t="str">
            <v>MES</v>
          </cell>
          <cell r="E12334">
            <v>18.75</v>
          </cell>
        </row>
        <row r="12335">
          <cell r="A12335">
            <v>101352</v>
          </cell>
          <cell r="B12335" t="str">
            <v>COMPOSIÇÃO</v>
          </cell>
          <cell r="C12335" t="str">
            <v>CURSO DE CAPACITAÇÃO PARA OPERADOR DE PAVIMENTADORA / MESA VIBROACABADORA (ENCARGOS COMPLEMENTARES) - MENSALISTA</v>
          </cell>
          <cell r="D12335" t="str">
            <v>MES</v>
          </cell>
          <cell r="E12335">
            <v>18.75</v>
          </cell>
        </row>
        <row r="12336">
          <cell r="A12336">
            <v>101353</v>
          </cell>
          <cell r="B12336" t="str">
            <v>COMPOSIÇÃO</v>
          </cell>
          <cell r="C12336" t="str">
            <v>CURSO DE CAPACITAÇÃO PARA OPERADOR DE ROLO COMPACTADOR (ENCARGOS COMPLEMENTARES) - MENSALISTA</v>
          </cell>
          <cell r="D12336" t="str">
            <v>MES</v>
          </cell>
          <cell r="E12336">
            <v>18.559999999999999</v>
          </cell>
        </row>
        <row r="12337">
          <cell r="A12337">
            <v>101355</v>
          </cell>
          <cell r="B12337" t="str">
            <v>COMPOSIÇÃO</v>
          </cell>
          <cell r="C12337" t="str">
            <v>CURSO DE CAPACITAÇÃO PARA OPERADOR DE USINA DE ASFALTO, DE SOLOS OU DE CONCRETO (ENCARGOS COMPLEMENTARES) - MENSALISTA</v>
          </cell>
          <cell r="D12337" t="str">
            <v>MES</v>
          </cell>
          <cell r="E12337">
            <v>26.79</v>
          </cell>
        </row>
        <row r="12338">
          <cell r="A12338">
            <v>101356</v>
          </cell>
          <cell r="B12338" t="str">
            <v>COMPOSIÇÃO</v>
          </cell>
          <cell r="C12338" t="str">
            <v>CURSO DE CAPACITAÇÃO PARA PASTILHEIRO (ENCARGOS COMPLEMENTARES) - MENSALISTA</v>
          </cell>
          <cell r="D12338" t="str">
            <v>MES</v>
          </cell>
          <cell r="E12338">
            <v>38.56</v>
          </cell>
        </row>
        <row r="12339">
          <cell r="A12339">
            <v>101357</v>
          </cell>
          <cell r="B12339" t="str">
            <v>COMPOSIÇÃO</v>
          </cell>
          <cell r="C12339" t="str">
            <v>CURSO DE CAPACITAÇÃO PARA PEDREIRO (ENCARGOS COMPLEMENTARES) - MENSALISTA</v>
          </cell>
          <cell r="D12339" t="str">
            <v>MES</v>
          </cell>
          <cell r="E12339">
            <v>55.4</v>
          </cell>
        </row>
        <row r="12340">
          <cell r="A12340">
            <v>101358</v>
          </cell>
          <cell r="B12340" t="str">
            <v>COMPOSIÇÃO</v>
          </cell>
          <cell r="C12340" t="str">
            <v>CURSO DE CAPACITAÇÃO PARA PINTOR (ENCARGOS COMPLEMENTARES) - MENSALISTA</v>
          </cell>
          <cell r="D12340" t="str">
            <v>MES</v>
          </cell>
          <cell r="E12340">
            <v>38.56</v>
          </cell>
        </row>
        <row r="12341">
          <cell r="A12341">
            <v>101359</v>
          </cell>
          <cell r="B12341" t="str">
            <v>COMPOSIÇÃO</v>
          </cell>
          <cell r="C12341" t="str">
            <v>CURSO DE CAPACITAÇÃO PARA PINTOR DE LETREIROS (ENCARGOS COMPLEMENTARES) - MENSALISTA</v>
          </cell>
          <cell r="D12341" t="str">
            <v>MES</v>
          </cell>
          <cell r="E12341">
            <v>37.44</v>
          </cell>
        </row>
        <row r="12342">
          <cell r="A12342">
            <v>101360</v>
          </cell>
          <cell r="B12342" t="str">
            <v>COMPOSIÇÃO</v>
          </cell>
          <cell r="C12342" t="str">
            <v>CURSO DE CAPACITAÇÃO PARA PINTOR PARA TINTA EPOXI (ENCARGOS COMPLEMENTARES) - MENSALISTA</v>
          </cell>
          <cell r="D12342" t="str">
            <v>MES</v>
          </cell>
          <cell r="E12342">
            <v>38.56</v>
          </cell>
        </row>
        <row r="12343">
          <cell r="A12343">
            <v>101361</v>
          </cell>
          <cell r="B12343" t="str">
            <v>COMPOSIÇÃO</v>
          </cell>
          <cell r="C12343" t="str">
            <v>CURSO DE CAPACITAÇÃO PARA POCEIRO / ESCAVADOR DE VALAS E TUBULOES (ENCARGOS COMPLEMENTARES) - MENSALISTA</v>
          </cell>
          <cell r="D12343" t="str">
            <v>MES</v>
          </cell>
          <cell r="E12343">
            <v>45.78</v>
          </cell>
        </row>
        <row r="12344">
          <cell r="A12344">
            <v>101363</v>
          </cell>
          <cell r="B12344" t="str">
            <v>COMPOSIÇÃO</v>
          </cell>
          <cell r="C12344" t="str">
            <v>CURSO DE CAPACITAÇÃO PARA SERRALHEIRO (ENCARGOS COMPLEMENTARES) - MENSALISTA</v>
          </cell>
          <cell r="D12344" t="str">
            <v>MES</v>
          </cell>
          <cell r="E12344">
            <v>30.13</v>
          </cell>
        </row>
        <row r="12345">
          <cell r="A12345">
            <v>101364</v>
          </cell>
          <cell r="B12345" t="str">
            <v>COMPOSIÇÃO</v>
          </cell>
          <cell r="C12345" t="str">
            <v>CURSO DE CAPACITAÇÃO PARA SERVENTE DE OBRAS (ENCARGOS COMPLEMENTARES) - MENSALISTA</v>
          </cell>
          <cell r="D12345" t="str">
            <v>MES</v>
          </cell>
          <cell r="E12345">
            <v>41.28</v>
          </cell>
        </row>
        <row r="12346">
          <cell r="A12346">
            <v>101365</v>
          </cell>
          <cell r="B12346" t="str">
            <v>COMPOSIÇÃO</v>
          </cell>
          <cell r="C12346" t="str">
            <v>CURSO DE CAPACITAÇÃO PARA SOLDADOR (ENCARGOS COMPLEMENTARES) - MENSALISTA</v>
          </cell>
          <cell r="D12346" t="str">
            <v>MES</v>
          </cell>
          <cell r="E12346">
            <v>30.13</v>
          </cell>
        </row>
        <row r="12347">
          <cell r="A12347">
            <v>101366</v>
          </cell>
          <cell r="B12347" t="str">
            <v>COMPOSIÇÃO</v>
          </cell>
          <cell r="C12347" t="str">
            <v>CURSO DE CAPACITAÇÃO PARA SOLDADOR ELETRICO (ENCARGOS COMPLEMENTARES) - MENSALISTA</v>
          </cell>
          <cell r="D12347" t="str">
            <v>MES</v>
          </cell>
          <cell r="E12347">
            <v>35.4</v>
          </cell>
        </row>
        <row r="12348">
          <cell r="A12348">
            <v>101367</v>
          </cell>
          <cell r="B12348" t="str">
            <v>COMPOSIÇÃO</v>
          </cell>
          <cell r="C12348" t="str">
            <v>CURSO DE CAPACITAÇÃO PARA TAQUEADOR OU TAQUEIRO (ENCARGOS COMPLEMENTARES) - MENSALISTA</v>
          </cell>
          <cell r="D12348" t="str">
            <v>MES</v>
          </cell>
          <cell r="E12348">
            <v>30.13</v>
          </cell>
        </row>
        <row r="12349">
          <cell r="A12349">
            <v>101368</v>
          </cell>
          <cell r="B12349" t="str">
            <v>COMPOSIÇÃO</v>
          </cell>
          <cell r="C12349" t="str">
            <v>CURSO DE CAPACITAÇÃO PARA TECNICO EM LABORATORIO E CAMPO DE CONSTRUCAO CIVIL (ENCARGOS COMPLEMENTARES) - MENSALISTA</v>
          </cell>
          <cell r="D12349" t="str">
            <v>MES</v>
          </cell>
          <cell r="E12349">
            <v>29.87</v>
          </cell>
        </row>
        <row r="12350">
          <cell r="A12350">
            <v>101369</v>
          </cell>
          <cell r="B12350" t="str">
            <v>COMPOSIÇÃO</v>
          </cell>
          <cell r="C12350" t="str">
            <v>CURSO DE CAPACITAÇÃO PARA TECNICO EM SONDAGEM (ENCARGOS COMPLEMENTARES) - MENSALISTA</v>
          </cell>
          <cell r="D12350" t="str">
            <v>MES</v>
          </cell>
          <cell r="E12350">
            <v>31.9</v>
          </cell>
        </row>
        <row r="12351">
          <cell r="A12351">
            <v>101370</v>
          </cell>
          <cell r="B12351" t="str">
            <v>COMPOSIÇÃO</v>
          </cell>
          <cell r="C12351" t="str">
            <v>CURSO DE CAPACITAÇÃO PARA TELHADOR (ENCARGOS COMPLEMENTARES) - MENSALISTA</v>
          </cell>
          <cell r="D12351" t="str">
            <v>MES</v>
          </cell>
          <cell r="E12351">
            <v>29.77</v>
          </cell>
        </row>
        <row r="12352">
          <cell r="A12352">
            <v>101371</v>
          </cell>
          <cell r="B12352" t="str">
            <v>COMPOSIÇÃO</v>
          </cell>
          <cell r="C12352" t="str">
            <v>CURSO DE CAPACITAÇÃO PARA VIDRACEIRO (ENCARGOS COMPLEMENTARES) - MENSALISTA</v>
          </cell>
          <cell r="D12352" t="str">
            <v>MES</v>
          </cell>
          <cell r="E12352">
            <v>33.25</v>
          </cell>
        </row>
        <row r="12353">
          <cell r="A12353">
            <v>101372</v>
          </cell>
          <cell r="B12353" t="str">
            <v>COMPOSIÇÃO</v>
          </cell>
          <cell r="C12353" t="str">
            <v>CURSO DE CAPACITAÇÃO PARA VIGIA DIURNO (ENCARGOS COMPLEMENTARES) - MENSALISTA</v>
          </cell>
          <cell r="D12353" t="str">
            <v>MES</v>
          </cell>
          <cell r="E12353">
            <v>10.28</v>
          </cell>
        </row>
        <row r="12354">
          <cell r="A12354">
            <v>101374</v>
          </cell>
          <cell r="B12354" t="str">
            <v>COMPOSIÇÃO</v>
          </cell>
          <cell r="C12354" t="str">
            <v>AJUDANTE DE ARMADOR COM ENCARGOS COMPLEMENTARES</v>
          </cell>
          <cell r="D12354" t="str">
            <v>MES</v>
          </cell>
          <cell r="E12354">
            <v>3669.88</v>
          </cell>
        </row>
        <row r="12355">
          <cell r="A12355">
            <v>101375</v>
          </cell>
          <cell r="B12355" t="str">
            <v>COMPOSIÇÃO</v>
          </cell>
          <cell r="C12355" t="str">
            <v>AJUDANTE DE ELETRICISTA COM ENCARGOS COMPLEMENTARES</v>
          </cell>
          <cell r="D12355" t="str">
            <v>MES</v>
          </cell>
          <cell r="E12355">
            <v>3720.74</v>
          </cell>
        </row>
        <row r="12356">
          <cell r="A12356">
            <v>101376</v>
          </cell>
          <cell r="B12356" t="str">
            <v>COMPOSIÇÃO</v>
          </cell>
          <cell r="C12356" t="str">
            <v>AJUDANTE DE ESTRUTURAS METÁLICAS COM ENCARGOS COMPLEMENTARES</v>
          </cell>
          <cell r="D12356" t="str">
            <v>MES</v>
          </cell>
          <cell r="E12356">
            <v>3444.79</v>
          </cell>
        </row>
        <row r="12357">
          <cell r="A12357">
            <v>101377</v>
          </cell>
          <cell r="B12357" t="str">
            <v>COMPOSIÇÃO</v>
          </cell>
          <cell r="C12357" t="str">
            <v>AJUDANTE DE OPERAÇÃO EM GERAL COM ENCARGOS COMPLEMENTARES</v>
          </cell>
          <cell r="D12357" t="str">
            <v>MES</v>
          </cell>
          <cell r="E12357">
            <v>3642.01</v>
          </cell>
        </row>
        <row r="12358">
          <cell r="A12358">
            <v>101378</v>
          </cell>
          <cell r="B12358" t="str">
            <v>COMPOSIÇÃO</v>
          </cell>
          <cell r="C12358" t="str">
            <v>AJUDANTE DE PINTOR COM ENCARGOS COMPLEMENTARES</v>
          </cell>
          <cell r="D12358" t="str">
            <v>MES</v>
          </cell>
          <cell r="E12358">
            <v>4579.83</v>
          </cell>
        </row>
        <row r="12359">
          <cell r="A12359">
            <v>101379</v>
          </cell>
          <cell r="B12359" t="str">
            <v>COMPOSIÇÃO</v>
          </cell>
          <cell r="C12359" t="str">
            <v>AJUDANTE DE SERRALHEIRO COM ENCARGOS COMPLEMENTARES</v>
          </cell>
          <cell r="D12359" t="str">
            <v>MES</v>
          </cell>
          <cell r="E12359">
            <v>3669.88</v>
          </cell>
        </row>
        <row r="12360">
          <cell r="A12360">
            <v>101380</v>
          </cell>
          <cell r="B12360" t="str">
            <v>COMPOSIÇÃO</v>
          </cell>
          <cell r="C12360" t="str">
            <v>AJUDANTE ESPECIALIZADO COM ENCARGOS COMPLEMENTARES</v>
          </cell>
          <cell r="D12360" t="str">
            <v>MES</v>
          </cell>
          <cell r="E12360">
            <v>3608.52</v>
          </cell>
        </row>
        <row r="12361">
          <cell r="A12361">
            <v>101381</v>
          </cell>
          <cell r="B12361" t="str">
            <v>COMPOSIÇÃO</v>
          </cell>
          <cell r="C12361" t="str">
            <v>ARMADOR COM ENCARGOS COMPLEMENTARES</v>
          </cell>
          <cell r="D12361" t="str">
            <v>MES</v>
          </cell>
          <cell r="E12361">
            <v>4316.28</v>
          </cell>
        </row>
        <row r="12362">
          <cell r="A12362">
            <v>101382</v>
          </cell>
          <cell r="B12362" t="str">
            <v>COMPOSIÇÃO</v>
          </cell>
          <cell r="C12362" t="str">
            <v>ASSENTADOR DE MANILHAS COM ENCARGOS COMPLEMENTARES</v>
          </cell>
          <cell r="D12362" t="str">
            <v>MES</v>
          </cell>
          <cell r="E12362">
            <v>2445.08</v>
          </cell>
        </row>
        <row r="12363">
          <cell r="A12363">
            <v>101383</v>
          </cell>
          <cell r="B12363" t="str">
            <v>COMPOSIÇÃO</v>
          </cell>
          <cell r="C12363" t="str">
            <v>AUXILIAR DE AZULEJISTA COM ENCARGOS COMPLEMENTARES</v>
          </cell>
          <cell r="D12363" t="str">
            <v>MES</v>
          </cell>
          <cell r="E12363">
            <v>3468.28</v>
          </cell>
        </row>
        <row r="12364">
          <cell r="A12364">
            <v>101384</v>
          </cell>
          <cell r="B12364" t="str">
            <v>COMPOSIÇÃO</v>
          </cell>
          <cell r="C12364" t="str">
            <v>AUXILIAR DE ENCANADOR OU BOMBEIRO HIDRÁULICO COM ENCARGOS COMPLEMENTARES</v>
          </cell>
          <cell r="D12364" t="str">
            <v>MES</v>
          </cell>
          <cell r="E12364">
            <v>3554.11</v>
          </cell>
        </row>
        <row r="12365">
          <cell r="A12365">
            <v>101385</v>
          </cell>
          <cell r="B12365" t="str">
            <v>COMPOSIÇÃO</v>
          </cell>
          <cell r="C12365" t="str">
            <v>AUXILIAR DE LABORATORISTA DE SOLOS E DE CONCRETO COM ENCARGOS COMPLEMENTARES</v>
          </cell>
          <cell r="D12365" t="str">
            <v>MES</v>
          </cell>
          <cell r="E12365">
            <v>4541.26</v>
          </cell>
        </row>
        <row r="12366">
          <cell r="A12366">
            <v>101386</v>
          </cell>
          <cell r="B12366" t="str">
            <v>COMPOSIÇÃO</v>
          </cell>
          <cell r="C12366" t="str">
            <v>AUXILIAR DE MECÂNICO COM ENCARGOS COMPLEMENTARES</v>
          </cell>
          <cell r="D12366" t="str">
            <v>MES</v>
          </cell>
          <cell r="E12366">
            <v>3444.79</v>
          </cell>
        </row>
        <row r="12367">
          <cell r="A12367">
            <v>101387</v>
          </cell>
          <cell r="B12367" t="str">
            <v>COMPOSIÇÃO</v>
          </cell>
          <cell r="C12367" t="str">
            <v>AUXILIAR DE PEDREIRO COM ENCARGOS COMPLEMENTARES</v>
          </cell>
          <cell r="D12367" t="str">
            <v>MES</v>
          </cell>
          <cell r="E12367">
            <v>3676.68</v>
          </cell>
        </row>
        <row r="12368">
          <cell r="A12368">
            <v>101388</v>
          </cell>
          <cell r="B12368" t="str">
            <v>COMPOSIÇÃO</v>
          </cell>
          <cell r="C12368" t="str">
            <v>AUXILIAR DE SERVIÇOS GERAIS COM ENCARGOS COMPLEMENTARES</v>
          </cell>
          <cell r="D12368" t="str">
            <v>MES</v>
          </cell>
          <cell r="E12368">
            <v>3432.67</v>
          </cell>
        </row>
        <row r="12369">
          <cell r="A12369">
            <v>101389</v>
          </cell>
          <cell r="B12369" t="str">
            <v>COMPOSIÇÃO</v>
          </cell>
          <cell r="C12369" t="str">
            <v>AUXILIAR DE TOPÓGRAFO COM ENCARGOS COMPLEMENTARES</v>
          </cell>
          <cell r="D12369" t="str">
            <v>MES</v>
          </cell>
          <cell r="E12369">
            <v>1868.57</v>
          </cell>
        </row>
        <row r="12370">
          <cell r="A12370">
            <v>101390</v>
          </cell>
          <cell r="B12370" t="str">
            <v>COMPOSIÇÃO</v>
          </cell>
          <cell r="C12370" t="str">
            <v>AUXILIAR TÉCNICO / ASSISTENTE DE ENGENHARIA COM ENCARGOS COMPLEMENTARES</v>
          </cell>
          <cell r="D12370" t="str">
            <v>MES</v>
          </cell>
          <cell r="E12370">
            <v>4510.9399999999996</v>
          </cell>
        </row>
        <row r="12371">
          <cell r="A12371">
            <v>101391</v>
          </cell>
          <cell r="B12371" t="str">
            <v>COMPOSIÇÃO</v>
          </cell>
          <cell r="C12371" t="str">
            <v>AZULEJISTA OU LADRILHEIRO COM ENCARGOS COMPLEMENTARES</v>
          </cell>
          <cell r="D12371" t="str">
            <v>MES</v>
          </cell>
          <cell r="E12371">
            <v>4324.71</v>
          </cell>
        </row>
        <row r="12372">
          <cell r="A12372">
            <v>101392</v>
          </cell>
          <cell r="B12372" t="str">
            <v>COMPOSIÇÃO</v>
          </cell>
          <cell r="C12372" t="str">
            <v>BLASTER, DINAMITADOR OU CABO DE FORÇA COM ENCARGOS COMPLEMENTARES</v>
          </cell>
          <cell r="D12372" t="str">
            <v>MES</v>
          </cell>
          <cell r="E12372">
            <v>3138.3</v>
          </cell>
        </row>
        <row r="12373">
          <cell r="A12373">
            <v>101394</v>
          </cell>
          <cell r="B12373" t="str">
            <v>COMPOSIÇÃO</v>
          </cell>
          <cell r="C12373" t="str">
            <v>CALCETEIRO COM ENCARGOS COMPLEMENTARES</v>
          </cell>
          <cell r="D12373" t="str">
            <v>MES</v>
          </cell>
          <cell r="E12373">
            <v>4001.67</v>
          </cell>
        </row>
        <row r="12374">
          <cell r="A12374">
            <v>101395</v>
          </cell>
          <cell r="B12374" t="str">
            <v>COMPOSIÇÃO</v>
          </cell>
          <cell r="C12374" t="str">
            <v>CARPINTEIRO AUXILIAR COM ENCARGOS COMPLEMENTARES</v>
          </cell>
          <cell r="D12374" t="str">
            <v>MES</v>
          </cell>
          <cell r="E12374">
            <v>3643.41</v>
          </cell>
        </row>
        <row r="12375">
          <cell r="A12375">
            <v>101396</v>
          </cell>
          <cell r="B12375" t="str">
            <v>COMPOSIÇÃO</v>
          </cell>
          <cell r="C12375" t="str">
            <v>CARPINTEIRO DE ESQUADRIAS COM ENCARGOS COMPLEMENTARES</v>
          </cell>
          <cell r="D12375" t="str">
            <v>MES</v>
          </cell>
          <cell r="E12375">
            <v>4096.1899999999996</v>
          </cell>
        </row>
        <row r="12376">
          <cell r="A12376">
            <v>101397</v>
          </cell>
          <cell r="B12376" t="str">
            <v>COMPOSIÇÃO</v>
          </cell>
          <cell r="C12376" t="str">
            <v>CARPINTEIRO DE FORMAS COM ENCARGOS COMPLEMENTARES</v>
          </cell>
          <cell r="D12376" t="str">
            <v>MES</v>
          </cell>
          <cell r="E12376">
            <v>4283.01</v>
          </cell>
        </row>
        <row r="12377">
          <cell r="A12377">
            <v>101398</v>
          </cell>
          <cell r="B12377" t="str">
            <v>COMPOSIÇÃO</v>
          </cell>
          <cell r="C12377" t="str">
            <v>CAVOUQUEIRO OU OPERADOR DE PERFURATRIZ COM ENCARGOS COMPLEMENTARES</v>
          </cell>
          <cell r="D12377" t="str">
            <v>MES</v>
          </cell>
          <cell r="E12377">
            <v>3589.72</v>
          </cell>
        </row>
        <row r="12378">
          <cell r="A12378">
            <v>101399</v>
          </cell>
          <cell r="B12378" t="str">
            <v>COMPOSIÇÃO</v>
          </cell>
          <cell r="C12378" t="str">
            <v>ELETRICISTA COM ENCARGOS COMPLEMENTARES</v>
          </cell>
          <cell r="D12378" t="str">
            <v>MES</v>
          </cell>
          <cell r="E12378">
            <v>4497.0600000000004</v>
          </cell>
        </row>
        <row r="12379">
          <cell r="A12379">
            <v>101400</v>
          </cell>
          <cell r="B12379" t="str">
            <v>COMPOSIÇÃO</v>
          </cell>
          <cell r="C12379" t="str">
            <v>ELETRICISTA DE MANUTENÇÃO INDUSTRIAL COM ENCARGOS COMPLEMENTARES</v>
          </cell>
          <cell r="D12379" t="str">
            <v>MES</v>
          </cell>
          <cell r="E12379">
            <v>4497.0600000000004</v>
          </cell>
        </row>
        <row r="12380">
          <cell r="A12380">
            <v>101401</v>
          </cell>
          <cell r="B12380" t="str">
            <v>COMPOSIÇÃO</v>
          </cell>
          <cell r="C12380" t="str">
            <v>ELETROTÉCNICO COM ENCARGOS COMPLEMENTARES</v>
          </cell>
          <cell r="D12380" t="str">
            <v>MES</v>
          </cell>
          <cell r="E12380">
            <v>5524.62</v>
          </cell>
        </row>
        <row r="12381">
          <cell r="A12381">
            <v>101402</v>
          </cell>
          <cell r="B12381" t="str">
            <v>COMPOSIÇÃO</v>
          </cell>
          <cell r="C12381" t="str">
            <v>ENCANADOR OU BOMBEIRO HIDRÁULICO COM ENCARGOS COMPLEMENTARES</v>
          </cell>
          <cell r="D12381" t="str">
            <v>MES</v>
          </cell>
          <cell r="E12381">
            <v>4318.91</v>
          </cell>
        </row>
        <row r="12382">
          <cell r="A12382">
            <v>101407</v>
          </cell>
          <cell r="B12382" t="str">
            <v>COMPOSIÇÃO</v>
          </cell>
          <cell r="C12382" t="str">
            <v>GESSEIRO COM ENCARGOS COMPLEMENTARES</v>
          </cell>
          <cell r="D12382" t="str">
            <v>MES</v>
          </cell>
          <cell r="E12382">
            <v>4168.88</v>
          </cell>
        </row>
        <row r="12383">
          <cell r="A12383">
            <v>101408</v>
          </cell>
          <cell r="B12383" t="str">
            <v>COMPOSIÇÃO</v>
          </cell>
          <cell r="C12383" t="str">
            <v>IMPERMEABILIZADOR COM ENCARGOS COMPLEMENTARES</v>
          </cell>
          <cell r="D12383" t="str">
            <v>MES</v>
          </cell>
          <cell r="E12383">
            <v>3931.41</v>
          </cell>
        </row>
        <row r="12384">
          <cell r="A12384">
            <v>101409</v>
          </cell>
          <cell r="B12384" t="str">
            <v>COMPOSIÇÃO</v>
          </cell>
          <cell r="C12384" t="str">
            <v>INSTALADOR DE TUBULAÇÕES COM ENCARGOS COMPLEMENTARES</v>
          </cell>
          <cell r="D12384" t="str">
            <v>MES</v>
          </cell>
          <cell r="E12384">
            <v>2704.72</v>
          </cell>
        </row>
        <row r="12385">
          <cell r="A12385">
            <v>101410</v>
          </cell>
          <cell r="B12385" t="str">
            <v>COMPOSIÇÃO</v>
          </cell>
          <cell r="C12385" t="str">
            <v>JARDINEIRO COM ENCARGOS COMPLEMENTARES</v>
          </cell>
          <cell r="D12385" t="str">
            <v>MES</v>
          </cell>
          <cell r="E12385">
            <v>3612.38</v>
          </cell>
        </row>
        <row r="12386">
          <cell r="A12386">
            <v>101411</v>
          </cell>
          <cell r="B12386" t="str">
            <v>COMPOSIÇÃO</v>
          </cell>
          <cell r="C12386" t="str">
            <v>LEITURISTA OU CADASTRISTA DE REDES DE ÁGUA COM ENCARGOS COMPLEMENTARES</v>
          </cell>
          <cell r="D12386" t="str">
            <v>MES</v>
          </cell>
          <cell r="E12386">
            <v>3027.92</v>
          </cell>
        </row>
        <row r="12387">
          <cell r="A12387">
            <v>101412</v>
          </cell>
          <cell r="B12387" t="str">
            <v>COMPOSIÇÃO</v>
          </cell>
          <cell r="C12387" t="str">
            <v>MAÇARIQUEIRO COM ENCARGOS COMPLEMENTARES</v>
          </cell>
          <cell r="D12387" t="str">
            <v>MES</v>
          </cell>
          <cell r="E12387">
            <v>4407.49</v>
          </cell>
        </row>
        <row r="12388">
          <cell r="A12388">
            <v>101413</v>
          </cell>
          <cell r="B12388" t="str">
            <v>COMPOSIÇÃO</v>
          </cell>
          <cell r="C12388" t="str">
            <v>MARCENEIRO COM ENCARGOS COMPLEMENTARES</v>
          </cell>
          <cell r="D12388" t="str">
            <v>MES</v>
          </cell>
          <cell r="E12388">
            <v>4046.46</v>
          </cell>
        </row>
        <row r="12389">
          <cell r="A12389">
            <v>101414</v>
          </cell>
          <cell r="B12389" t="str">
            <v>COMPOSIÇÃO</v>
          </cell>
          <cell r="C12389" t="str">
            <v>MARMORISTA / GRANITEIRO COM ENCARGOS COMPLEMENTARES</v>
          </cell>
          <cell r="D12389" t="str">
            <v>MES</v>
          </cell>
          <cell r="E12389">
            <v>4324.71</v>
          </cell>
        </row>
        <row r="12390">
          <cell r="A12390">
            <v>101415</v>
          </cell>
          <cell r="B12390" t="str">
            <v>COMPOSIÇÃO</v>
          </cell>
          <cell r="C12390" t="str">
            <v>MECÂNICO DE EQUIPAMENTOS PESADOS COM ENCARGOS COMPLEMENTARES</v>
          </cell>
          <cell r="D12390" t="str">
            <v>MES</v>
          </cell>
          <cell r="E12390">
            <v>5130.46</v>
          </cell>
        </row>
        <row r="12391">
          <cell r="A12391">
            <v>101416</v>
          </cell>
          <cell r="B12391" t="str">
            <v>COMPOSIÇÃO</v>
          </cell>
          <cell r="C12391" t="str">
            <v>MECÂNICO DE REFRIGERAÇÃO COM ENCARGOS COMPLEMENTARES</v>
          </cell>
          <cell r="D12391" t="str">
            <v>MES</v>
          </cell>
          <cell r="E12391">
            <v>4698.1400000000003</v>
          </cell>
        </row>
        <row r="12392">
          <cell r="A12392">
            <v>101417</v>
          </cell>
          <cell r="B12392" t="str">
            <v>COMPOSIÇÃO</v>
          </cell>
          <cell r="C12392" t="str">
            <v>MONTADOR DE ELETROELETRÔNICO COM ENCARGOS COMPLEMENTARES</v>
          </cell>
          <cell r="D12392" t="str">
            <v>MES</v>
          </cell>
          <cell r="E12392">
            <v>3943.12</v>
          </cell>
        </row>
        <row r="12393">
          <cell r="A12393">
            <v>101418</v>
          </cell>
          <cell r="B12393" t="str">
            <v>COMPOSIÇÃO</v>
          </cell>
          <cell r="C12393" t="str">
            <v>MONTADOR DE ESTRUTURAS METÁLICAS COM ENCARGOS COMPLEMENTARES</v>
          </cell>
          <cell r="D12393" t="str">
            <v>MES</v>
          </cell>
          <cell r="E12393">
            <v>3798.54</v>
          </cell>
        </row>
        <row r="12394">
          <cell r="A12394">
            <v>101419</v>
          </cell>
          <cell r="B12394" t="str">
            <v>COMPOSIÇÃO</v>
          </cell>
          <cell r="C12394" t="str">
            <v>MONTADOR DE MÁQUINAS COM ENCARGOS COMPLEMENTARES</v>
          </cell>
          <cell r="D12394" t="str">
            <v>MES</v>
          </cell>
          <cell r="E12394">
            <v>3251.2</v>
          </cell>
        </row>
        <row r="12395">
          <cell r="A12395">
            <v>101420</v>
          </cell>
          <cell r="B12395" t="str">
            <v>COMPOSIÇÃO</v>
          </cell>
          <cell r="C12395" t="str">
            <v>MOTORISTA DE CAMINHÃO BASCULANTE COM ENCARGOS COMPLEMENTARES</v>
          </cell>
          <cell r="D12395" t="str">
            <v>MES</v>
          </cell>
          <cell r="E12395">
            <v>5377.79</v>
          </cell>
        </row>
        <row r="12396">
          <cell r="A12396">
            <v>101421</v>
          </cell>
          <cell r="B12396" t="str">
            <v>COMPOSIÇÃO</v>
          </cell>
          <cell r="C12396" t="str">
            <v>MOTORISTA DE CAMINHÃO CARRETA COM ENCARGOS COMPLEMENTARES</v>
          </cell>
          <cell r="D12396" t="str">
            <v>MES</v>
          </cell>
          <cell r="E12396">
            <v>6288.29</v>
          </cell>
        </row>
        <row r="12397">
          <cell r="A12397">
            <v>101422</v>
          </cell>
          <cell r="B12397" t="str">
            <v>COMPOSIÇÃO</v>
          </cell>
          <cell r="C12397" t="str">
            <v>MOTORISTA DE CARRO DE PASSEIO COM ENCARGOS COMPLEMENTARES</v>
          </cell>
          <cell r="D12397" t="str">
            <v>MES</v>
          </cell>
          <cell r="E12397">
            <v>4460.12</v>
          </cell>
        </row>
        <row r="12398">
          <cell r="A12398">
            <v>101424</v>
          </cell>
          <cell r="B12398" t="str">
            <v>COMPOSIÇÃO</v>
          </cell>
          <cell r="C12398" t="str">
            <v>MOTORISTA OPERADOR DE CAMINHÃO COM MUNCK COM ENCARGOS COMPLEMENTARES</v>
          </cell>
          <cell r="D12398" t="str">
            <v>MES</v>
          </cell>
          <cell r="E12398">
            <v>5807.98</v>
          </cell>
        </row>
        <row r="12399">
          <cell r="A12399">
            <v>101425</v>
          </cell>
          <cell r="B12399" t="str">
            <v>COMPOSIÇÃO</v>
          </cell>
          <cell r="C12399" t="str">
            <v>NIVELADOR  COM ENCARGOS COMPLEMENTARES</v>
          </cell>
          <cell r="D12399" t="str">
            <v>MES</v>
          </cell>
          <cell r="E12399">
            <v>3054.78</v>
          </cell>
        </row>
        <row r="12400">
          <cell r="A12400">
            <v>101426</v>
          </cell>
          <cell r="B12400" t="str">
            <v>COMPOSIÇÃO</v>
          </cell>
          <cell r="C12400" t="str">
            <v>OPERADOR DE BATE-ESTACA COM ENCARGOS COMPLEMENTARES</v>
          </cell>
          <cell r="D12400" t="str">
            <v>MES</v>
          </cell>
          <cell r="E12400">
            <v>3511.74</v>
          </cell>
        </row>
        <row r="12401">
          <cell r="A12401">
            <v>101427</v>
          </cell>
          <cell r="B12401" t="str">
            <v>COMPOSIÇÃO</v>
          </cell>
          <cell r="C12401" t="str">
            <v>OPERADOR DE BETONEIRA (CAMINHÃO) COM ENCARGOS COMPLEMENTARES</v>
          </cell>
          <cell r="D12401" t="str">
            <v>MES</v>
          </cell>
          <cell r="E12401">
            <v>3626.27</v>
          </cell>
        </row>
        <row r="12402">
          <cell r="A12402">
            <v>101428</v>
          </cell>
          <cell r="B12402" t="str">
            <v>COMPOSIÇÃO</v>
          </cell>
          <cell r="C12402" t="str">
            <v>OPERADOR DE BETONEIRA ESTACIONÁRIA COM ENCARGOS COMPLEMENTARES</v>
          </cell>
          <cell r="D12402" t="str">
            <v>MES</v>
          </cell>
          <cell r="E12402">
            <v>3330.97</v>
          </cell>
        </row>
        <row r="12403">
          <cell r="A12403">
            <v>101429</v>
          </cell>
          <cell r="B12403" t="str">
            <v>COMPOSIÇÃO</v>
          </cell>
          <cell r="C12403" t="str">
            <v>OPERADOR DE COMPRESSOR DE AR OU COMPRESSORISTA COM ENCARGOS COMPLEMENTARES</v>
          </cell>
          <cell r="D12403" t="str">
            <v>MES</v>
          </cell>
          <cell r="E12403">
            <v>3598.54</v>
          </cell>
        </row>
        <row r="12404">
          <cell r="A12404">
            <v>101430</v>
          </cell>
          <cell r="B12404" t="str">
            <v>COMPOSIÇÃO</v>
          </cell>
          <cell r="C12404" t="str">
            <v>OPERADOR DE DEMARCADORA DE FAIXAS DE TRÁFEGO COM ENCARGOS COMPLEMENTARES</v>
          </cell>
          <cell r="D12404" t="str">
            <v>MES</v>
          </cell>
          <cell r="E12404">
            <v>3626.27</v>
          </cell>
        </row>
        <row r="12405">
          <cell r="A12405">
            <v>101431</v>
          </cell>
          <cell r="B12405" t="str">
            <v>COMPOSIÇÃO</v>
          </cell>
          <cell r="C12405" t="str">
            <v>OPERADOR DE ESCAVADEIRA COM ENCARGOS COMPLEMENTARES</v>
          </cell>
          <cell r="D12405" t="str">
            <v>MES</v>
          </cell>
          <cell r="E12405">
            <v>4091.19</v>
          </cell>
        </row>
        <row r="12406">
          <cell r="A12406">
            <v>101432</v>
          </cell>
          <cell r="B12406" t="str">
            <v>COMPOSIÇÃO</v>
          </cell>
          <cell r="C12406" t="str">
            <v>OPERADOR DE GUINCHO OU GUINCHEIRO COM ENCARGOS COMPLEMENTARES</v>
          </cell>
          <cell r="D12406" t="str">
            <v>MES</v>
          </cell>
          <cell r="E12406">
            <v>3552.57</v>
          </cell>
        </row>
        <row r="12407">
          <cell r="A12407">
            <v>101433</v>
          </cell>
          <cell r="B12407" t="str">
            <v>COMPOSIÇÃO</v>
          </cell>
          <cell r="C12407" t="str">
            <v>OPERADOR DE GUINDASTE COM ENCARGOS COMPLEMENTARES</v>
          </cell>
          <cell r="D12407" t="str">
            <v>MES</v>
          </cell>
          <cell r="E12407">
            <v>4230.08</v>
          </cell>
        </row>
        <row r="12408">
          <cell r="A12408">
            <v>101434</v>
          </cell>
          <cell r="B12408" t="str">
            <v>COMPOSIÇÃO</v>
          </cell>
          <cell r="C12408" t="str">
            <v>OPERADOR DE JATO ABRASIVO OU JATISTA COM ENCARGOS COMPLEMENTARES</v>
          </cell>
          <cell r="D12408" t="str">
            <v>MES</v>
          </cell>
          <cell r="E12408">
            <v>3188.17</v>
          </cell>
        </row>
        <row r="12409">
          <cell r="A12409">
            <v>101435</v>
          </cell>
          <cell r="B12409" t="str">
            <v>COMPOSIÇÃO</v>
          </cell>
          <cell r="C12409" t="str">
            <v>OPERADOR DE MÁQUINAS E TRATORES DIVERSOS COM ENCARGOS COMPLEMENTARES</v>
          </cell>
          <cell r="D12409" t="str">
            <v>MES</v>
          </cell>
          <cell r="E12409">
            <v>3678.86</v>
          </cell>
        </row>
        <row r="12410">
          <cell r="A12410">
            <v>101436</v>
          </cell>
          <cell r="B12410" t="str">
            <v>COMPOSIÇÃO</v>
          </cell>
          <cell r="C12410" t="str">
            <v>OPERADOR DE MARTELETE OU MARTELETEIRO COM ENCARGOS COMPLEMENTARES</v>
          </cell>
          <cell r="D12410" t="str">
            <v>MES</v>
          </cell>
          <cell r="E12410">
            <v>3244.97</v>
          </cell>
        </row>
        <row r="12411">
          <cell r="A12411">
            <v>101437</v>
          </cell>
          <cell r="B12411" t="str">
            <v>COMPOSIÇÃO</v>
          </cell>
          <cell r="C12411" t="str">
            <v>OPERADOR DE MOTO SCRAPER COM ENCARGOS COMPLEMENTARES</v>
          </cell>
          <cell r="D12411" t="str">
            <v>MES</v>
          </cell>
          <cell r="E12411">
            <v>4858.6099999999997</v>
          </cell>
        </row>
        <row r="12412">
          <cell r="A12412">
            <v>101438</v>
          </cell>
          <cell r="B12412" t="str">
            <v>COMPOSIÇÃO</v>
          </cell>
          <cell r="C12412" t="str">
            <v>OPERADOR DE MOTONIVELADORA COM ENCARGOS COMPLEMENTARES</v>
          </cell>
          <cell r="D12412" t="str">
            <v>MES</v>
          </cell>
          <cell r="E12412">
            <v>4858.6099999999997</v>
          </cell>
        </row>
        <row r="12413">
          <cell r="A12413">
            <v>101439</v>
          </cell>
          <cell r="B12413" t="str">
            <v>COMPOSIÇÃO</v>
          </cell>
          <cell r="C12413" t="str">
            <v>OPERADOR DE PÁ CARREGADEIRA COM ENCARGOS COMPLEMENTARES</v>
          </cell>
          <cell r="D12413" t="str">
            <v>MES</v>
          </cell>
          <cell r="E12413">
            <v>3626.27</v>
          </cell>
        </row>
        <row r="12414">
          <cell r="A12414">
            <v>101440</v>
          </cell>
          <cell r="B12414" t="str">
            <v>COMPOSIÇÃO</v>
          </cell>
          <cell r="C12414" t="str">
            <v>OPERADOR DE PAVIMENTADORA / MESA VIBROACABADORA COM ENCARGOS COMPLEMENTARES</v>
          </cell>
          <cell r="D12414" t="str">
            <v>MES</v>
          </cell>
          <cell r="E12414">
            <v>3626.27</v>
          </cell>
        </row>
        <row r="12415">
          <cell r="A12415">
            <v>101441</v>
          </cell>
          <cell r="B12415" t="str">
            <v>COMPOSIÇÃO</v>
          </cell>
          <cell r="C12415" t="str">
            <v>OPERADOR DE ROLO COMPACTADOR COM ENCARGOS COMPLEMENTARES</v>
          </cell>
          <cell r="D12415" t="str">
            <v>MES</v>
          </cell>
          <cell r="E12415">
            <v>3598.54</v>
          </cell>
        </row>
        <row r="12416">
          <cell r="A12416">
            <v>101443</v>
          </cell>
          <cell r="B12416" t="str">
            <v>COMPOSIÇÃO</v>
          </cell>
          <cell r="C12416" t="str">
            <v>OPERADOR DE USINA DE ASFALTO, DE SOLOS OU DE CONCRETO COM ENCARGOS COMPLEMENTARES</v>
          </cell>
          <cell r="D12416" t="str">
            <v>MES</v>
          </cell>
          <cell r="E12416">
            <v>4858.6099999999997</v>
          </cell>
        </row>
        <row r="12417">
          <cell r="A12417">
            <v>101444</v>
          </cell>
          <cell r="B12417" t="str">
            <v>COMPOSIÇÃO</v>
          </cell>
          <cell r="C12417" t="str">
            <v>PASTILHEIRO COM ENCARGOS COMPLEMENTARES</v>
          </cell>
          <cell r="D12417" t="str">
            <v>MES</v>
          </cell>
          <cell r="E12417">
            <v>4324.71</v>
          </cell>
        </row>
        <row r="12418">
          <cell r="A12418">
            <v>101445</v>
          </cell>
          <cell r="B12418" t="str">
            <v>COMPOSIÇÃO</v>
          </cell>
          <cell r="C12418" t="str">
            <v>PEDREIRO COM ENCARGOS COMPLEMENTARES</v>
          </cell>
          <cell r="D12418" t="str">
            <v>MES</v>
          </cell>
          <cell r="E12418">
            <v>4341.55</v>
          </cell>
        </row>
        <row r="12419">
          <cell r="A12419">
            <v>101446</v>
          </cell>
          <cell r="B12419" t="str">
            <v>COMPOSIÇÃO</v>
          </cell>
          <cell r="C12419" t="str">
            <v>PINTOR COM ENCARGOS COMPLEMENTARES</v>
          </cell>
          <cell r="D12419" t="str">
            <v>MES</v>
          </cell>
          <cell r="E12419">
            <v>4577.21</v>
          </cell>
        </row>
        <row r="12420">
          <cell r="A12420">
            <v>101447</v>
          </cell>
          <cell r="B12420" t="str">
            <v>COMPOSIÇÃO</v>
          </cell>
          <cell r="C12420" t="str">
            <v>PINTOR DE LETREIROS COM ENCARGOS COMPLEMENTARES</v>
          </cell>
          <cell r="D12420" t="str">
            <v>MES</v>
          </cell>
          <cell r="E12420">
            <v>4480.3900000000003</v>
          </cell>
        </row>
        <row r="12421">
          <cell r="A12421">
            <v>101448</v>
          </cell>
          <cell r="B12421" t="str">
            <v>COMPOSIÇÃO</v>
          </cell>
          <cell r="C12421" t="str">
            <v>PINTOR PARA TINTA EPÓXI COM ENCARGOS COMPLEMENTARES</v>
          </cell>
          <cell r="D12421" t="str">
            <v>MES</v>
          </cell>
          <cell r="E12421">
            <v>4577.21</v>
          </cell>
        </row>
        <row r="12422">
          <cell r="A12422">
            <v>101449</v>
          </cell>
          <cell r="B12422" t="str">
            <v>COMPOSIÇÃO</v>
          </cell>
          <cell r="C12422" t="str">
            <v>POCEIRO / ESCAVADOR DE VALAS COM ENCARGOS COMPLEMENTARES</v>
          </cell>
          <cell r="D12422" t="str">
            <v>MES</v>
          </cell>
          <cell r="E12422">
            <v>3533.08</v>
          </cell>
        </row>
        <row r="12423">
          <cell r="A12423">
            <v>101451</v>
          </cell>
          <cell r="B12423" t="str">
            <v>COMPOSIÇÃO</v>
          </cell>
          <cell r="C12423" t="str">
            <v>SERRALHEIRO COM ENCARGOS COMPLEMENTARES</v>
          </cell>
          <cell r="D12423" t="str">
            <v>MES</v>
          </cell>
          <cell r="E12423">
            <v>4316.28</v>
          </cell>
        </row>
        <row r="12424">
          <cell r="A12424">
            <v>101452</v>
          </cell>
          <cell r="B12424" t="str">
            <v>COMPOSIÇÃO</v>
          </cell>
          <cell r="C12424" t="str">
            <v>SERVENTE DE OBRAS COM ENCARGOS COMPLEMENTARES</v>
          </cell>
          <cell r="D12424" t="str">
            <v>MES</v>
          </cell>
          <cell r="E12424">
            <v>3451.5</v>
          </cell>
        </row>
        <row r="12425">
          <cell r="A12425">
            <v>101453</v>
          </cell>
          <cell r="B12425" t="str">
            <v>COMPOSIÇÃO</v>
          </cell>
          <cell r="C12425" t="str">
            <v>SOLDADOR COM ENCARGOS COMPLEMENTARES</v>
          </cell>
          <cell r="D12425" t="str">
            <v>MES</v>
          </cell>
          <cell r="E12425">
            <v>4475.07</v>
          </cell>
        </row>
        <row r="12426">
          <cell r="A12426">
            <v>101454</v>
          </cell>
          <cell r="B12426" t="str">
            <v>COMPOSIÇÃO</v>
          </cell>
          <cell r="C12426" t="str">
            <v>SOLDADOR ELÉTRICO COM ENCARGOS COMPLEMENTARES</v>
          </cell>
          <cell r="D12426" t="str">
            <v>MES</v>
          </cell>
          <cell r="E12426">
            <v>5059.55</v>
          </cell>
        </row>
        <row r="12427">
          <cell r="A12427">
            <v>101455</v>
          </cell>
          <cell r="B12427" t="str">
            <v>COMPOSIÇÃO</v>
          </cell>
          <cell r="C12427" t="str">
            <v>TAQUEADOR OU TAQUEIRO COM ENCARGOS COMPLEMENTARES</v>
          </cell>
          <cell r="D12427" t="str">
            <v>MES</v>
          </cell>
          <cell r="E12427">
            <v>4283.01</v>
          </cell>
        </row>
        <row r="12428">
          <cell r="A12428">
            <v>101456</v>
          </cell>
          <cell r="B12428" t="str">
            <v>COMPOSIÇÃO</v>
          </cell>
          <cell r="C12428" t="str">
            <v>TÉCNICO DE LABORATÓRIO E CAMPO DE CONSTRUÇÃO COM ENCARGOS COMPLEMENTARES</v>
          </cell>
          <cell r="D12428" t="str">
            <v>MES</v>
          </cell>
          <cell r="E12428">
            <v>4957.3999999999996</v>
          </cell>
        </row>
        <row r="12429">
          <cell r="A12429">
            <v>101457</v>
          </cell>
          <cell r="B12429" t="str">
            <v>COMPOSIÇÃO</v>
          </cell>
          <cell r="C12429" t="str">
            <v>TÉCNICO EM SONDAGEM COM ENCARGOS COMPLEMENTARES</v>
          </cell>
          <cell r="D12429" t="str">
            <v>MES</v>
          </cell>
          <cell r="E12429">
            <v>4287.4799999999996</v>
          </cell>
        </row>
        <row r="12430">
          <cell r="A12430">
            <v>101458</v>
          </cell>
          <cell r="B12430" t="str">
            <v>COMPOSIÇÃO</v>
          </cell>
          <cell r="C12430" t="str">
            <v>TELHADOR COM ENCARGOS COMPLEMENTARES</v>
          </cell>
          <cell r="D12430" t="str">
            <v>MES</v>
          </cell>
          <cell r="E12430">
            <v>4243.32</v>
          </cell>
        </row>
        <row r="12431">
          <cell r="A12431">
            <v>101459</v>
          </cell>
          <cell r="B12431" t="str">
            <v>COMPOSIÇÃO</v>
          </cell>
          <cell r="C12431" t="str">
            <v>VIDRACEIRO COM ENCARGOS COMPLEMENTARES</v>
          </cell>
          <cell r="D12431" t="str">
            <v>MES</v>
          </cell>
          <cell r="E12431">
            <v>3863.88</v>
          </cell>
        </row>
        <row r="12432">
          <cell r="A12432">
            <v>101460</v>
          </cell>
          <cell r="B12432" t="str">
            <v>COMPOSIÇÃO</v>
          </cell>
          <cell r="C12432" t="str">
            <v>VIGIA DIURNO COM ENCARGOS COMPLEMENTARES</v>
          </cell>
          <cell r="D12432" t="str">
            <v>MES</v>
          </cell>
          <cell r="E12432">
            <v>3513.36</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ebextensions/_rels/taskpanes.xml.rels><?xml version="1.0" encoding="UTF-8" standalone="yes"?>
<Relationships xmlns="http://schemas.openxmlformats.org/package/2006/relationships"><Relationship Id="rId3" Type="http://schemas.microsoft.com/office/2011/relationships/webextension" Target="webextension3.xml"/><Relationship Id="rId2" Type="http://schemas.microsoft.com/office/2011/relationships/webextension" Target="webextension2.xml"/><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467" row="4">
    <wetp:webextensionref xmlns:r="http://schemas.openxmlformats.org/officeDocument/2006/relationships" r:id="rId1"/>
  </wetp:taskpane>
  <wetp:taskpane dockstate="right" visibility="0" width="350" row="5">
    <wetp:webextensionref xmlns:r="http://schemas.openxmlformats.org/officeDocument/2006/relationships" r:id="rId2"/>
  </wetp:taskpane>
  <wetp:taskpane dockstate="right" visibility="0" width="350" row="6">
    <wetp:webextensionref xmlns:r="http://schemas.openxmlformats.org/officeDocument/2006/relationships" r:id="rId3"/>
  </wetp:taskpane>
</wetp:taskpanes>
</file>

<file path=xl/webextensions/webextension1.xml><?xml version="1.0" encoding="utf-8"?>
<we:webextension xmlns:we="http://schemas.microsoft.com/office/webextensions/webextension/2010/11" id="{BD74F7C6-CECF-4D66-AA02-6635CA9E76B9}">
  <we:reference id="wa104374243" version="1.1.0.0" store="pt-BR" storeType="OMEX"/>
  <we:alternateReferences>
    <we:reference id="WA104374243" version="1.1.0.0" store="WA104374243" storeType="OMEX"/>
  </we:alternateReferences>
  <we:properties/>
  <we:bindings/>
  <we:snapshot xmlns:r="http://schemas.openxmlformats.org/officeDocument/2006/relationships"/>
</we:webextension>
</file>

<file path=xl/webextensions/webextension2.xml><?xml version="1.0" encoding="utf-8"?>
<we:webextension xmlns:we="http://schemas.microsoft.com/office/webextensions/webextension/2010/11" id="{425C5D1C-F732-4698-BE10-C80C6EC8969F}">
  <we:reference id="wa104099688" version="1.5.0.0" store="pt-BR" storeType="OMEX"/>
  <we:alternateReferences>
    <we:reference id="WA104099688" version="1.5.0.0" store="WA104099688" storeType="OMEX"/>
  </we:alternateReferences>
  <we:properties/>
  <we:bindings/>
  <we:snapshot xmlns:r="http://schemas.openxmlformats.org/officeDocument/2006/relationships"/>
</we:webextension>
</file>

<file path=xl/webextensions/webextension3.xml><?xml version="1.0" encoding="utf-8"?>
<we:webextension xmlns:we="http://schemas.microsoft.com/office/webextensions/webextension/2010/11" id="{19F30E19-C3BD-46C6-A37F-5F988D256DC7}">
  <we:reference id="wa104184267" version="1.0.0.0" store="pt-BR" storeType="OMEX"/>
  <we:alternateReferences>
    <we:reference id="WA104184267" version="1.0.0.0" store="WA104184267" storeType="OMEX"/>
  </we:alternateReferences>
  <we:properties/>
  <we:bindings/>
  <we:snapshot xmlns:r="http://schemas.openxmlformats.org/officeDocument/2006/relationships"/>
</we:webextension>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5">
    <pageSetUpPr fitToPage="1"/>
  </sheetPr>
  <dimension ref="A1:J55"/>
  <sheetViews>
    <sheetView tabSelected="1" view="pageBreakPreview" topLeftCell="A19" zoomScaleNormal="100" zoomScaleSheetLayoutView="100" workbookViewId="0">
      <selection activeCell="D17" sqref="D17:D18"/>
    </sheetView>
  </sheetViews>
  <sheetFormatPr defaultColWidth="9" defaultRowHeight="14.25"/>
  <cols>
    <col min="1" max="1" width="9" style="3"/>
    <col min="2" max="2" width="5.625" style="3" customWidth="1"/>
    <col min="3" max="3" width="54.625" style="3" customWidth="1"/>
    <col min="4" max="4" width="23.125" style="4" customWidth="1"/>
    <col min="5" max="5" width="16.625" style="3" customWidth="1"/>
    <col min="6" max="6" width="16.25" style="3" customWidth="1"/>
    <col min="7" max="7" width="8.875" style="3" bestFit="1" customWidth="1"/>
    <col min="8" max="16384" width="9" style="3"/>
  </cols>
  <sheetData>
    <row r="1" spans="1:6" ht="15" thickBot="1"/>
    <row r="2" spans="1:6" ht="83.25" customHeight="1" thickBot="1">
      <c r="A2" s="93"/>
      <c r="B2" s="218"/>
      <c r="C2" s="219"/>
      <c r="D2" s="219"/>
      <c r="E2" s="220"/>
    </row>
    <row r="3" spans="1:6" ht="15" customHeight="1">
      <c r="A3" s="93"/>
      <c r="B3" s="221" t="s">
        <v>11776</v>
      </c>
      <c r="C3" s="222"/>
      <c r="D3" s="222"/>
      <c r="E3" s="223"/>
    </row>
    <row r="4" spans="1:6" ht="14.25" customHeight="1">
      <c r="A4" s="93"/>
      <c r="B4" s="224" t="s">
        <v>13000</v>
      </c>
      <c r="C4" s="225"/>
      <c r="D4" s="225"/>
      <c r="E4" s="226"/>
    </row>
    <row r="5" spans="1:6" ht="14.25" customHeight="1">
      <c r="A5" s="93"/>
      <c r="B5" s="224" t="s">
        <v>13001</v>
      </c>
      <c r="C5" s="225"/>
      <c r="D5" s="225"/>
      <c r="E5" s="226"/>
    </row>
    <row r="6" spans="1:6" ht="15" customHeight="1">
      <c r="A6" s="93"/>
      <c r="B6" s="224" t="s">
        <v>113</v>
      </c>
      <c r="C6" s="225"/>
      <c r="D6" s="225"/>
      <c r="E6" s="226"/>
    </row>
    <row r="7" spans="1:6" ht="36" customHeight="1" thickBot="1">
      <c r="A7" s="93"/>
      <c r="B7" s="215" t="s">
        <v>13004</v>
      </c>
      <c r="C7" s="216"/>
      <c r="D7" s="216"/>
      <c r="E7" s="217"/>
    </row>
    <row r="8" spans="1:6" ht="16.5" customHeight="1" thickBot="1">
      <c r="A8" s="93"/>
      <c r="B8" s="227" t="s">
        <v>378</v>
      </c>
      <c r="C8" s="228"/>
      <c r="D8" s="228"/>
      <c r="E8" s="229"/>
    </row>
    <row r="9" spans="1:6" ht="17.25" customHeight="1" thickBot="1">
      <c r="A9" s="93"/>
      <c r="B9" s="230" t="s">
        <v>103</v>
      </c>
      <c r="C9" s="232" t="s">
        <v>379</v>
      </c>
      <c r="D9" s="234" t="s">
        <v>380</v>
      </c>
      <c r="E9" s="235"/>
    </row>
    <row r="10" spans="1:6" ht="15.75" thickBot="1">
      <c r="A10" s="93"/>
      <c r="B10" s="231"/>
      <c r="C10" s="233"/>
      <c r="D10" s="8" t="s">
        <v>381</v>
      </c>
      <c r="E10" s="9" t="s">
        <v>382</v>
      </c>
    </row>
    <row r="11" spans="1:6" ht="12.75" customHeight="1">
      <c r="A11" s="93"/>
      <c r="B11" s="236" t="str">
        <f>'2-ORÇAMENTO'!$B$10</f>
        <v>1.0</v>
      </c>
      <c r="C11" s="237" t="str">
        <f>'2-ORÇAMENTO'!E10</f>
        <v>ADMINISTRAÇÃO LOCAL</v>
      </c>
      <c r="D11" s="238">
        <f>'2-ORÇAMENTO'!K10</f>
        <v>2193074.16</v>
      </c>
      <c r="E11" s="240">
        <f>D11/D49</f>
        <v>0.11431605742231767</v>
      </c>
    </row>
    <row r="12" spans="1:6" ht="12.75" customHeight="1">
      <c r="A12" s="93"/>
      <c r="B12" s="209"/>
      <c r="C12" s="211"/>
      <c r="D12" s="239"/>
      <c r="E12" s="241"/>
      <c r="F12" s="5"/>
    </row>
    <row r="13" spans="1:6" ht="18" customHeight="1">
      <c r="A13" s="93"/>
      <c r="B13" s="208" t="s">
        <v>369</v>
      </c>
      <c r="C13" s="210" t="str">
        <f>'2-ORÇAMENTO'!E12</f>
        <v>SERVIÇOS PRELIMINARES E CANTEIRO DE OBRAS</v>
      </c>
      <c r="D13" s="212">
        <f>'2-ORÇAMENTO'!K12</f>
        <v>414213.74</v>
      </c>
      <c r="E13" s="241">
        <f>D13/$D$49</f>
        <v>2.159128156749289E-2</v>
      </c>
      <c r="F13" s="5"/>
    </row>
    <row r="14" spans="1:6" ht="12.75" customHeight="1">
      <c r="A14" s="93"/>
      <c r="B14" s="209"/>
      <c r="C14" s="211"/>
      <c r="D14" s="212"/>
      <c r="E14" s="241"/>
      <c r="F14" s="5"/>
    </row>
    <row r="15" spans="1:6" ht="12.75" customHeight="1">
      <c r="A15" s="93"/>
      <c r="B15" s="208" t="s">
        <v>370</v>
      </c>
      <c r="C15" s="210" t="str">
        <f>'2-ORÇAMENTO'!E23</f>
        <v>INFRAESTRUTURA E FUNDAÇÕES</v>
      </c>
      <c r="D15" s="212">
        <f>'2-ORÇAMENTO'!K23</f>
        <v>1624361.31</v>
      </c>
      <c r="E15" s="242">
        <f>D15/$D$49</f>
        <v>8.4671364140531905E-2</v>
      </c>
      <c r="F15" s="5"/>
    </row>
    <row r="16" spans="1:6" ht="12.75" customHeight="1">
      <c r="A16" s="93"/>
      <c r="B16" s="209"/>
      <c r="C16" s="211"/>
      <c r="D16" s="212"/>
      <c r="E16" s="242"/>
      <c r="F16" s="5"/>
    </row>
    <row r="17" spans="1:10" ht="12.75" customHeight="1">
      <c r="A17" s="93"/>
      <c r="B17" s="208" t="s">
        <v>371</v>
      </c>
      <c r="C17" s="210" t="str">
        <f>'2-ORÇAMENTO'!E39</f>
        <v>MESO E SUPER ESTRUTURA</v>
      </c>
      <c r="D17" s="243">
        <f>'2-ORÇAMENTO'!K39</f>
        <v>1618550.6099999999</v>
      </c>
      <c r="E17" s="241">
        <f>D17/$D$49</f>
        <v>8.4368475926818287E-2</v>
      </c>
      <c r="F17" s="5"/>
    </row>
    <row r="18" spans="1:10" ht="17.25" customHeight="1">
      <c r="A18" s="93"/>
      <c r="B18" s="209"/>
      <c r="C18" s="211"/>
      <c r="D18" s="212"/>
      <c r="E18" s="241"/>
      <c r="F18" s="5"/>
    </row>
    <row r="19" spans="1:10" ht="12.75" customHeight="1">
      <c r="A19" s="93"/>
      <c r="B19" s="208" t="s">
        <v>372</v>
      </c>
      <c r="C19" s="210" t="str">
        <f>'2-ORÇAMENTO'!E58</f>
        <v>ELEMENTOS DE VEDAÇÃO</v>
      </c>
      <c r="D19" s="212">
        <f>'2-ORÇAMENTO'!K58</f>
        <v>189935.28</v>
      </c>
      <c r="E19" s="241">
        <f>D19/$D$49</f>
        <v>9.9005554718696702E-3</v>
      </c>
      <c r="F19" s="5"/>
    </row>
    <row r="20" spans="1:10" ht="12.75" customHeight="1">
      <c r="A20" s="93"/>
      <c r="B20" s="209"/>
      <c r="C20" s="211"/>
      <c r="D20" s="212"/>
      <c r="E20" s="241"/>
      <c r="F20" s="5"/>
    </row>
    <row r="21" spans="1:10" ht="12.75" customHeight="1">
      <c r="A21" s="93"/>
      <c r="B21" s="208" t="s">
        <v>373</v>
      </c>
      <c r="C21" s="210" t="str">
        <f>'2-ORÇAMENTO'!E62</f>
        <v>PISO E CONTRAPISO</v>
      </c>
      <c r="D21" s="212">
        <f>'2-ORÇAMENTO'!K62</f>
        <v>207135.98</v>
      </c>
      <c r="E21" s="241">
        <f>D21/$D$49</f>
        <v>1.0797158169930762E-2</v>
      </c>
      <c r="F21" s="5"/>
    </row>
    <row r="22" spans="1:10" ht="13.5" customHeight="1">
      <c r="A22" s="93"/>
      <c r="B22" s="209"/>
      <c r="C22" s="211"/>
      <c r="D22" s="212"/>
      <c r="E22" s="241"/>
      <c r="F22" s="5"/>
    </row>
    <row r="23" spans="1:10" ht="12.75" customHeight="1">
      <c r="A23" s="93"/>
      <c r="B23" s="208" t="s">
        <v>374</v>
      </c>
      <c r="C23" s="210" t="str">
        <f>'2-ORÇAMENTO'!E64</f>
        <v>COBERTURA</v>
      </c>
      <c r="D23" s="212">
        <f>'2-ORÇAMENTO'!K64</f>
        <v>3020468.1700000004</v>
      </c>
      <c r="E23" s="241">
        <f>D23/$D$49</f>
        <v>0.157444749959574</v>
      </c>
      <c r="F23" s="5"/>
      <c r="J23" s="155"/>
    </row>
    <row r="24" spans="1:10" ht="12.75" customHeight="1">
      <c r="A24" s="93"/>
      <c r="B24" s="209"/>
      <c r="C24" s="211"/>
      <c r="D24" s="212"/>
      <c r="E24" s="241"/>
      <c r="F24" s="5"/>
      <c r="J24" s="155"/>
    </row>
    <row r="25" spans="1:10" ht="12.75" customHeight="1">
      <c r="A25" s="93"/>
      <c r="B25" s="208" t="s">
        <v>375</v>
      </c>
      <c r="C25" s="210" t="str">
        <f>'2-ORÇAMENTO'!E71</f>
        <v>ESQUADRIAS</v>
      </c>
      <c r="D25" s="212">
        <f>'2-ORÇAMENTO'!K71</f>
        <v>141002.43</v>
      </c>
      <c r="E25" s="241">
        <f>D25/$D$49</f>
        <v>7.3498845495340312E-3</v>
      </c>
      <c r="F25" s="6"/>
    </row>
    <row r="26" spans="1:10" ht="12.75" customHeight="1">
      <c r="A26" s="93"/>
      <c r="B26" s="209"/>
      <c r="C26" s="211"/>
      <c r="D26" s="212"/>
      <c r="E26" s="241"/>
      <c r="F26" s="5"/>
    </row>
    <row r="27" spans="1:10" ht="12.75" customHeight="1">
      <c r="A27" s="93"/>
      <c r="B27" s="208" t="s">
        <v>376</v>
      </c>
      <c r="C27" s="210" t="str">
        <f>'2-ORÇAMENTO'!E80</f>
        <v>REVESTIMENTO RÚSTICO EM PAREDES</v>
      </c>
      <c r="D27" s="212">
        <f>'2-ORÇAMENTO'!K80</f>
        <v>113892.26999999999</v>
      </c>
      <c r="E27" s="213">
        <f>D27/$D$49</f>
        <v>5.9367419099398376E-3</v>
      </c>
      <c r="F27" s="5"/>
    </row>
    <row r="28" spans="1:10" ht="12.75" customHeight="1">
      <c r="A28" s="93"/>
      <c r="B28" s="209"/>
      <c r="C28" s="211"/>
      <c r="D28" s="212"/>
      <c r="E28" s="214"/>
      <c r="F28" s="5"/>
    </row>
    <row r="29" spans="1:10" ht="12.75" customHeight="1">
      <c r="A29" s="93"/>
      <c r="B29" s="208" t="s">
        <v>377</v>
      </c>
      <c r="C29" s="210" t="str">
        <f>'2-ORÇAMENTO'!E83</f>
        <v>INSTALAÇÕES ELÉTRICAS, LÓGICA E CFTV</v>
      </c>
      <c r="D29" s="212">
        <f>'2-ORÇAMENTO'!K83</f>
        <v>2898916.9800000004</v>
      </c>
      <c r="E29" s="213">
        <f>D29/$D$49</f>
        <v>0.15110877962659125</v>
      </c>
    </row>
    <row r="30" spans="1:10" ht="12.75" customHeight="1">
      <c r="A30" s="93"/>
      <c r="B30" s="209"/>
      <c r="C30" s="211"/>
      <c r="D30" s="212"/>
      <c r="E30" s="214"/>
      <c r="F30" s="5"/>
    </row>
    <row r="31" spans="1:10" ht="12.75" customHeight="1">
      <c r="A31" s="93"/>
      <c r="B31" s="208" t="s">
        <v>11571</v>
      </c>
      <c r="C31" s="210" t="str">
        <f>'2-ORÇAMENTO'!E180</f>
        <v>INSTALAÇÕES HIDROSSANITARIAS E PLUVIAIS</v>
      </c>
      <c r="D31" s="212">
        <f>'2-ORÇAMENTO'!K180</f>
        <v>118369.93000000002</v>
      </c>
      <c r="E31" s="213">
        <f>D31/$D$49</f>
        <v>6.1701441573483876E-3</v>
      </c>
    </row>
    <row r="32" spans="1:10" ht="12.75" customHeight="1">
      <c r="A32" s="93"/>
      <c r="B32" s="209"/>
      <c r="C32" s="211"/>
      <c r="D32" s="212"/>
      <c r="E32" s="214"/>
      <c r="F32" s="5"/>
    </row>
    <row r="33" spans="1:6" ht="12.75" customHeight="1">
      <c r="A33" s="93"/>
      <c r="B33" s="208" t="s">
        <v>11600</v>
      </c>
      <c r="C33" s="210" t="str">
        <f>'2-ORÇAMENTO'!E201</f>
        <v>PREVENÇÃO E COMBATE À INCÊNDIO E PÂNICO</v>
      </c>
      <c r="D33" s="212">
        <f>'2-ORÇAMENTO'!K201</f>
        <v>276086.06</v>
      </c>
      <c r="E33" s="213">
        <f>D33/$D$49</f>
        <v>1.4391246070977115E-2</v>
      </c>
    </row>
    <row r="34" spans="1:6" ht="12.75" customHeight="1">
      <c r="A34" s="93"/>
      <c r="B34" s="209"/>
      <c r="C34" s="211"/>
      <c r="D34" s="212"/>
      <c r="E34" s="214"/>
      <c r="F34" s="5"/>
    </row>
    <row r="35" spans="1:6" ht="12.75" customHeight="1">
      <c r="A35" s="93"/>
      <c r="B35" s="208" t="s">
        <v>11620</v>
      </c>
      <c r="C35" s="210" t="str">
        <f>'2-ORÇAMENTO'!E216</f>
        <v>BANCADAS, LOUÇAS E METAIS</v>
      </c>
      <c r="D35" s="212">
        <f>'2-ORÇAMENTO'!K216</f>
        <v>44953.94</v>
      </c>
      <c r="E35" s="213">
        <f>D35/$D$49</f>
        <v>2.3432664887171085E-3</v>
      </c>
    </row>
    <row r="36" spans="1:6" ht="12.75" customHeight="1">
      <c r="A36" s="93"/>
      <c r="B36" s="209"/>
      <c r="C36" s="211"/>
      <c r="D36" s="212"/>
      <c r="E36" s="214"/>
      <c r="F36" s="5"/>
    </row>
    <row r="37" spans="1:6" ht="12.75" customHeight="1">
      <c r="A37" s="93"/>
      <c r="B37" s="208" t="s">
        <v>11632</v>
      </c>
      <c r="C37" s="210" t="str">
        <f>'2-ORÇAMENTO'!E225</f>
        <v>REVESTIMENTO DE ACABAMENTO EM PAREDES</v>
      </c>
      <c r="D37" s="212">
        <f>'2-ORÇAMENTO'!K225</f>
        <v>189817.91999999998</v>
      </c>
      <c r="E37" s="213">
        <f>D37/$D$49</f>
        <v>9.8944379712653657E-3</v>
      </c>
    </row>
    <row r="38" spans="1:6" ht="12.75" customHeight="1">
      <c r="A38" s="93"/>
      <c r="B38" s="209"/>
      <c r="C38" s="211"/>
      <c r="D38" s="212"/>
      <c r="E38" s="214"/>
      <c r="F38" s="5"/>
    </row>
    <row r="39" spans="1:6" ht="12.75" customHeight="1">
      <c r="A39" s="93"/>
      <c r="B39" s="208" t="s">
        <v>11638</v>
      </c>
      <c r="C39" s="210" t="str">
        <f>'2-ORÇAMENTO'!E230</f>
        <v>REVESTIMENTO DE ACABAMENTO EM PISOS</v>
      </c>
      <c r="D39" s="212">
        <f>'2-ORÇAMENTO'!K230</f>
        <v>627451.73</v>
      </c>
      <c r="E39" s="213">
        <f>D39/$D$49</f>
        <v>3.2706512759428326E-2</v>
      </c>
    </row>
    <row r="40" spans="1:6" ht="12.75" customHeight="1">
      <c r="A40" s="93"/>
      <c r="B40" s="209"/>
      <c r="C40" s="211"/>
      <c r="D40" s="212"/>
      <c r="E40" s="214"/>
      <c r="F40" s="5"/>
    </row>
    <row r="41" spans="1:6" ht="12.75" customHeight="1">
      <c r="A41" s="93"/>
      <c r="B41" s="208" t="s">
        <v>11642</v>
      </c>
      <c r="C41" s="210" t="str">
        <f>'2-ORÇAMENTO'!E233</f>
        <v>PINTURAS E REVESTIMENTOS EXTERNOS</v>
      </c>
      <c r="D41" s="212">
        <f>'2-ORÇAMENTO'!K233</f>
        <v>655331.85</v>
      </c>
      <c r="E41" s="213">
        <f>D41/$D$49</f>
        <v>3.4159790289660638E-2</v>
      </c>
    </row>
    <row r="42" spans="1:6" ht="12.75" customHeight="1">
      <c r="A42" s="93"/>
      <c r="B42" s="209"/>
      <c r="C42" s="211"/>
      <c r="D42" s="212"/>
      <c r="E42" s="214"/>
      <c r="F42" s="5"/>
    </row>
    <row r="43" spans="1:6" ht="12.75" customHeight="1">
      <c r="A43" s="93"/>
      <c r="B43" s="208" t="s">
        <v>11650</v>
      </c>
      <c r="C43" s="210" t="str">
        <f>'2-ORÇAMENTO'!E238</f>
        <v>TERRAPLENAGEM, DRENAGEM E PAVIMENTAÇÃO EXTERNA</v>
      </c>
      <c r="D43" s="212">
        <f>'2-ORÇAMENTO'!K238</f>
        <v>4700591.01</v>
      </c>
      <c r="E43" s="213">
        <f>D43/$D$49</f>
        <v>0.24502273640303623</v>
      </c>
    </row>
    <row r="44" spans="1:6" ht="12.75" customHeight="1">
      <c r="A44" s="93"/>
      <c r="B44" s="209"/>
      <c r="C44" s="211"/>
      <c r="D44" s="212"/>
      <c r="E44" s="214"/>
      <c r="F44" s="5"/>
    </row>
    <row r="45" spans="1:6" ht="12.75" customHeight="1">
      <c r="A45" s="93"/>
      <c r="B45" s="208" t="s">
        <v>11698</v>
      </c>
      <c r="C45" s="210" t="str">
        <f>'2-ORÇAMENTO'!E280</f>
        <v>PAISAGISMO</v>
      </c>
      <c r="D45" s="212">
        <f>'2-ORÇAMENTO'!K280</f>
        <v>131908.70000000001</v>
      </c>
      <c r="E45" s="213">
        <f>D45/$D$49</f>
        <v>6.8758653030243514E-3</v>
      </c>
    </row>
    <row r="46" spans="1:6" ht="12.75" customHeight="1">
      <c r="A46" s="93"/>
      <c r="B46" s="209"/>
      <c r="C46" s="211"/>
      <c r="D46" s="212"/>
      <c r="E46" s="214"/>
      <c r="F46" s="5"/>
    </row>
    <row r="47" spans="1:6" ht="12.75" customHeight="1">
      <c r="A47" s="93"/>
      <c r="B47" s="208" t="s">
        <v>11702</v>
      </c>
      <c r="C47" s="210" t="str">
        <f>'2-ORÇAMENTO'!E283</f>
        <v>SERVIÇOS COMPLEMENTARES</v>
      </c>
      <c r="D47" s="212">
        <f>'2-ORÇAMENTO'!K283</f>
        <v>18243.349999999999</v>
      </c>
      <c r="E47" s="213">
        <f>D47/$D$49</f>
        <v>9.5095181194211804E-4</v>
      </c>
    </row>
    <row r="48" spans="1:6" ht="12.75" customHeight="1" thickBot="1">
      <c r="A48" s="93"/>
      <c r="B48" s="209"/>
      <c r="C48" s="211"/>
      <c r="D48" s="212"/>
      <c r="E48" s="214"/>
      <c r="F48" s="5"/>
    </row>
    <row r="49" spans="1:6" ht="18.75" customHeight="1" thickBot="1">
      <c r="A49" s="93"/>
      <c r="B49" s="244" t="s">
        <v>385</v>
      </c>
      <c r="C49" s="245"/>
      <c r="D49" s="95">
        <f>SUM(D11:D48)</f>
        <v>19184305.420000002</v>
      </c>
      <c r="E49" s="96">
        <f>SUM(E11:E47)</f>
        <v>0.99999999999999978</v>
      </c>
    </row>
    <row r="50" spans="1:6" ht="35.25" customHeight="1">
      <c r="A50" s="93"/>
      <c r="B50" s="88"/>
      <c r="C50" s="35"/>
      <c r="D50" s="35"/>
      <c r="E50" s="91"/>
    </row>
    <row r="51" spans="1:6" ht="61.5" customHeight="1">
      <c r="A51" s="93"/>
      <c r="B51" s="92"/>
      <c r="C51" s="100" t="s">
        <v>11349</v>
      </c>
      <c r="D51" s="36"/>
      <c r="E51" s="94"/>
    </row>
    <row r="52" spans="1:6" ht="15.75" thickBot="1">
      <c r="A52" s="93"/>
      <c r="B52" s="97"/>
      <c r="C52" s="37"/>
      <c r="D52" s="37"/>
      <c r="E52" s="98"/>
    </row>
    <row r="53" spans="1:6">
      <c r="C53" s="7"/>
      <c r="D53" s="7"/>
    </row>
    <row r="54" spans="1:6">
      <c r="C54" s="24"/>
      <c r="D54" s="7"/>
      <c r="F54" s="25" t="s">
        <v>386</v>
      </c>
    </row>
    <row r="55" spans="1:6">
      <c r="D55" s="7"/>
    </row>
  </sheetData>
  <mergeCells count="87">
    <mergeCell ref="B49:C49"/>
    <mergeCell ref="B29:B30"/>
    <mergeCell ref="C29:C30"/>
    <mergeCell ref="D29:D30"/>
    <mergeCell ref="E29:E30"/>
    <mergeCell ref="B31:B32"/>
    <mergeCell ref="C31:C32"/>
    <mergeCell ref="D31:D32"/>
    <mergeCell ref="E31:E32"/>
    <mergeCell ref="B37:B38"/>
    <mergeCell ref="C37:C38"/>
    <mergeCell ref="D37:D38"/>
    <mergeCell ref="E37:E38"/>
    <mergeCell ref="B33:B34"/>
    <mergeCell ref="C33:C34"/>
    <mergeCell ref="D33:D34"/>
    <mergeCell ref="B25:B26"/>
    <mergeCell ref="C25:C26"/>
    <mergeCell ref="D25:D26"/>
    <mergeCell ref="E25:E26"/>
    <mergeCell ref="B27:B28"/>
    <mergeCell ref="C27:C28"/>
    <mergeCell ref="D27:D28"/>
    <mergeCell ref="E27:E28"/>
    <mergeCell ref="B21:B22"/>
    <mergeCell ref="C21:C22"/>
    <mergeCell ref="D21:D22"/>
    <mergeCell ref="E21:E22"/>
    <mergeCell ref="B23:B24"/>
    <mergeCell ref="C23:C24"/>
    <mergeCell ref="D23:D24"/>
    <mergeCell ref="E23:E24"/>
    <mergeCell ref="B17:B18"/>
    <mergeCell ref="C17:C18"/>
    <mergeCell ref="D17:D18"/>
    <mergeCell ref="E17:E18"/>
    <mergeCell ref="B19:B20"/>
    <mergeCell ref="C19:C20"/>
    <mergeCell ref="D19:D20"/>
    <mergeCell ref="E19:E20"/>
    <mergeCell ref="B13:B14"/>
    <mergeCell ref="C13:C14"/>
    <mergeCell ref="D13:D14"/>
    <mergeCell ref="E13:E14"/>
    <mergeCell ref="B15:B16"/>
    <mergeCell ref="C15:C16"/>
    <mergeCell ref="D15:D16"/>
    <mergeCell ref="E15:E16"/>
    <mergeCell ref="B8:E8"/>
    <mergeCell ref="B9:B10"/>
    <mergeCell ref="C9:C10"/>
    <mergeCell ref="D9:E9"/>
    <mergeCell ref="B11:B12"/>
    <mergeCell ref="C11:C12"/>
    <mergeCell ref="D11:D12"/>
    <mergeCell ref="E11:E12"/>
    <mergeCell ref="B7:E7"/>
    <mergeCell ref="B2:E2"/>
    <mergeCell ref="B3:E3"/>
    <mergeCell ref="B4:E4"/>
    <mergeCell ref="B5:E5"/>
    <mergeCell ref="B6:E6"/>
    <mergeCell ref="E33:E34"/>
    <mergeCell ref="B35:B36"/>
    <mergeCell ref="C35:C36"/>
    <mergeCell ref="D35:D36"/>
    <mergeCell ref="E35:E36"/>
    <mergeCell ref="B41:B42"/>
    <mergeCell ref="C41:C42"/>
    <mergeCell ref="D41:D42"/>
    <mergeCell ref="E41:E42"/>
    <mergeCell ref="B39:B40"/>
    <mergeCell ref="C39:C40"/>
    <mergeCell ref="D39:D40"/>
    <mergeCell ref="E39:E40"/>
    <mergeCell ref="B47:B48"/>
    <mergeCell ref="C47:C48"/>
    <mergeCell ref="D47:D48"/>
    <mergeCell ref="E47:E48"/>
    <mergeCell ref="B43:B44"/>
    <mergeCell ref="C43:C44"/>
    <mergeCell ref="D43:D44"/>
    <mergeCell ref="E43:E44"/>
    <mergeCell ref="B45:B46"/>
    <mergeCell ref="C45:C46"/>
    <mergeCell ref="D45:D46"/>
    <mergeCell ref="E45:E46"/>
  </mergeCells>
  <phoneticPr fontId="86" type="noConversion"/>
  <hyperlinks>
    <hyperlink ref="C11:C12" location="'2-ORÇAMENTO'!B10" display="'2-ORÇAMENTO'!B10" xr:uid="{00000000-0004-0000-0200-000000000000}"/>
    <hyperlink ref="C13:C14" location="'2-ORÇAMENTO'!B16" display="'2-ORÇAMENTO'!B16" xr:uid="{00000000-0004-0000-0200-000001000000}"/>
    <hyperlink ref="C15:C16" location="'2-ORÇAMENTO'!B23" display="'2-ORÇAMENTO'!B23" xr:uid="{00000000-0004-0000-0200-000002000000}"/>
    <hyperlink ref="C17:C18" location="'2-ORÇAMENTO'!B40" display="'2-ORÇAMENTO'!B40" xr:uid="{00000000-0004-0000-0200-000003000000}"/>
    <hyperlink ref="C19:C20" location="'2-ORÇAMENTO'!B65" display="'2-ORÇAMENTO'!B65" xr:uid="{00000000-0004-0000-0200-000004000000}"/>
    <hyperlink ref="C21:C22" location="'2-ORÇAMENTO'!B79" display="'2-ORÇAMENTO'!B79" xr:uid="{00000000-0004-0000-0200-000005000000}"/>
    <hyperlink ref="C23:C24" location="'2-ORÇAMENTO'!B96" display="'2-ORÇAMENTO'!B96" xr:uid="{00000000-0004-0000-0200-000006000000}"/>
    <hyperlink ref="C25:C26" location="'2-ORÇAMENTO'!B105" display="'2-ORÇAMENTO'!B105" xr:uid="{00000000-0004-0000-0200-000007000000}"/>
    <hyperlink ref="C27:C28" location="'2-ORÇAMENTO'!B114" display="'2-ORÇAMENTO'!B114" xr:uid="{00000000-0004-0000-0200-000008000000}"/>
    <hyperlink ref="C29:C30" location="'2-ORÇAMENTO'!B119" display="'2-ORÇAMENTO'!B119" xr:uid="{00000000-0004-0000-0200-000009000000}"/>
    <hyperlink ref="C31:C32" location="'2-ORÇAMENTO'!B119" display="'2-ORÇAMENTO'!B119" xr:uid="{68642DAE-92FE-4643-91EE-475F8BCECEB0}"/>
    <hyperlink ref="C37:C38" location="'2-ORÇAMENTO'!B119" display="'2-ORÇAMENTO'!B119" xr:uid="{980E3131-B678-4C3D-9F24-2AA3BBF728A3}"/>
    <hyperlink ref="C33:C34" location="'2-ORÇAMENTO'!B119" display="'2-ORÇAMENTO'!B119" xr:uid="{AE3B6FEC-F2B3-4F07-91D8-EA31BC7777A3}"/>
    <hyperlink ref="C35:C36" location="'2-ORÇAMENTO'!B119" display="'2-ORÇAMENTO'!B119" xr:uid="{582A8397-F849-472F-A865-B059E1BB683D}"/>
    <hyperlink ref="C41:C42" location="'2-ORÇAMENTO'!B119" display="'2-ORÇAMENTO'!B119" xr:uid="{C000F745-AEBE-4297-AD9C-69B9E8B0D94C}"/>
    <hyperlink ref="C39:C40" location="'2-ORÇAMENTO'!B119" display="'2-ORÇAMENTO'!B119" xr:uid="{C2F73B56-C087-4493-B9BE-515B52129AED}"/>
    <hyperlink ref="C43:C44" location="'2-ORÇAMENTO'!B119" display="'2-ORÇAMENTO'!B119" xr:uid="{0E785A30-D50E-40DD-B1E9-78F59E6597F8}"/>
    <hyperlink ref="C45:C46" location="'2-ORÇAMENTO'!B119" display="'2-ORÇAMENTO'!B119" xr:uid="{10C2E517-5AB3-4F7C-9C13-B0CFAA891ABC}"/>
    <hyperlink ref="C47:C48" location="'2-ORÇAMENTO'!B119" display="'2-ORÇAMENTO'!B119" xr:uid="{D63597F3-DCA9-4587-9495-586148484ADE}"/>
  </hyperlinks>
  <printOptions horizontalCentered="1"/>
  <pageMargins left="0.59055118110236227" right="0.39370078740157483" top="0.39370078740157483" bottom="0.39370078740157483" header="0" footer="0"/>
  <pageSetup scale="88" orientation="portrait" r:id="rId1"/>
  <colBreaks count="1" manualBreakCount="1">
    <brk id="5" max="57"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1">
    <pageSetUpPr fitToPage="1"/>
  </sheetPr>
  <dimension ref="A1:N292"/>
  <sheetViews>
    <sheetView showGridLines="0" showOutlineSymbols="0" showWhiteSpace="0" view="pageBreakPreview" zoomScale="85" zoomScaleNormal="85" zoomScaleSheetLayoutView="85" workbookViewId="0">
      <selection activeCell="J180" sqref="J180"/>
    </sheetView>
  </sheetViews>
  <sheetFormatPr defaultRowHeight="15" outlineLevelRow="7" outlineLevelCol="2"/>
  <cols>
    <col min="1" max="1" width="9.75" customWidth="1"/>
    <col min="2" max="2" width="7.75" style="2" customWidth="1"/>
    <col min="3" max="3" width="12.625" style="2" bestFit="1" customWidth="1"/>
    <col min="4" max="4" width="10.875" style="2" customWidth="1"/>
    <col min="5" max="5" width="70.125" style="1" customWidth="1"/>
    <col min="6" max="6" width="7.625" style="15" bestFit="1" customWidth="1"/>
    <col min="7" max="7" width="14" style="13" bestFit="1" customWidth="1"/>
    <col min="8" max="8" width="17.125" style="105" customWidth="1"/>
    <col min="9" max="9" width="17.75" style="109" bestFit="1" customWidth="1"/>
    <col min="10" max="11" width="20.75" style="109" bestFit="1" customWidth="1" outlineLevel="2"/>
    <col min="12" max="12" width="8" style="99" customWidth="1"/>
    <col min="13" max="13" width="6.375" customWidth="1"/>
    <col min="14" max="14" width="11.625" customWidth="1"/>
    <col min="15" max="15" width="8.125" customWidth="1"/>
    <col min="16" max="16" width="8.5" customWidth="1"/>
  </cols>
  <sheetData>
    <row r="1" spans="2:12" ht="15.75" thickBot="1"/>
    <row r="2" spans="2:12" ht="134.44999999999999" customHeight="1" thickBot="1">
      <c r="B2" s="253"/>
      <c r="C2" s="254"/>
      <c r="D2" s="254"/>
      <c r="E2" s="254"/>
      <c r="F2" s="254"/>
      <c r="G2" s="254"/>
      <c r="H2" s="255"/>
      <c r="I2" s="254"/>
      <c r="J2" s="254"/>
      <c r="K2" s="256"/>
    </row>
    <row r="3" spans="2:12" ht="15.75" thickBot="1">
      <c r="B3" s="221" t="str">
        <f>'1-RESUMO'!B3:E3</f>
        <v>OBRA: TERMINAL RODOVIÁRIO DE VÁRZEA GRANDE</v>
      </c>
      <c r="C3" s="222"/>
      <c r="D3" s="222"/>
      <c r="E3" s="222"/>
      <c r="F3" s="222"/>
      <c r="G3" s="222"/>
      <c r="H3" s="222"/>
      <c r="I3" s="222"/>
      <c r="J3" s="222"/>
      <c r="K3" s="223"/>
    </row>
    <row r="4" spans="2:12" ht="15.75" thickBot="1">
      <c r="B4" s="221" t="str">
        <f>'1-RESUMO'!B4:E4</f>
        <v>LOCAL: CENTRO DE DISTRIBUIÇÃO DA AGRICULTURA FAMILIAR - PROX. ROTATÓRIA DO JOSÉ CARLOS GUIMARÃES</v>
      </c>
      <c r="C4" s="222"/>
      <c r="D4" s="222"/>
      <c r="E4" s="222"/>
      <c r="F4" s="222"/>
      <c r="G4" s="222"/>
      <c r="H4" s="222"/>
      <c r="I4" s="222"/>
      <c r="J4" s="222"/>
      <c r="K4" s="223"/>
    </row>
    <row r="5" spans="2:12" ht="15.75" thickBot="1">
      <c r="B5" s="221" t="str">
        <f>'1-RESUMO'!B5:E5</f>
        <v>ENDEREÇO: AVENIDA MÁRIO ANDREAZZA, S/N, CEP: 78110-842, BAIRRO: NOVO MUNDO</v>
      </c>
      <c r="C5" s="222"/>
      <c r="D5" s="222"/>
      <c r="E5" s="222"/>
      <c r="F5" s="222"/>
      <c r="G5" s="222"/>
      <c r="H5" s="222"/>
      <c r="I5" s="222"/>
      <c r="J5" s="222"/>
      <c r="K5" s="223"/>
    </row>
    <row r="6" spans="2:12" ht="15.75" thickBot="1">
      <c r="B6" s="221" t="str">
        <f>'1-RESUMO'!B6:E6</f>
        <v>MUNICÍPIO: VÁRZEA GRANDE - MT</v>
      </c>
      <c r="C6" s="222"/>
      <c r="D6" s="222"/>
      <c r="E6" s="222"/>
      <c r="F6" s="222"/>
      <c r="G6" s="222"/>
      <c r="H6" s="222"/>
      <c r="I6" s="222"/>
      <c r="J6" s="222"/>
      <c r="K6" s="223"/>
    </row>
    <row r="7" spans="2:12" ht="15.75" thickBot="1">
      <c r="B7" s="221" t="str">
        <f>'1-RESUMO'!B7:E7</f>
        <v>DATA BASE: SINAPI-MT 04/2024,  SBC - 05/2024 - MT, CPOS - 03/2024, AGETOP CIVIL - 02/2024, ORSE 02/2024, SICRO 01/2024, NÃO DESONERADA/2024 -BDI - 22,23%</v>
      </c>
      <c r="C7" s="222"/>
      <c r="D7" s="222"/>
      <c r="E7" s="222"/>
      <c r="F7" s="222"/>
      <c r="G7" s="222"/>
      <c r="H7" s="222"/>
      <c r="I7" s="222"/>
      <c r="J7" s="222"/>
      <c r="K7" s="223"/>
    </row>
    <row r="8" spans="2:12" ht="19.5" thickBot="1">
      <c r="B8" s="249" t="s">
        <v>114</v>
      </c>
      <c r="C8" s="250"/>
      <c r="D8" s="250"/>
      <c r="E8" s="250"/>
      <c r="F8" s="250"/>
      <c r="G8" s="250"/>
      <c r="H8" s="251"/>
      <c r="I8" s="250"/>
      <c r="J8" s="250"/>
      <c r="K8" s="252"/>
    </row>
    <row r="9" spans="2:12" ht="14.25">
      <c r="B9" s="23" t="s">
        <v>103</v>
      </c>
      <c r="C9" s="10" t="s">
        <v>104</v>
      </c>
      <c r="D9" s="11" t="s">
        <v>105</v>
      </c>
      <c r="E9" s="193" t="s">
        <v>106</v>
      </c>
      <c r="F9" s="12" t="s">
        <v>107</v>
      </c>
      <c r="G9" s="14" t="s">
        <v>108</v>
      </c>
      <c r="H9" s="106" t="s">
        <v>109</v>
      </c>
      <c r="I9" s="106" t="s">
        <v>110</v>
      </c>
      <c r="J9" s="106" t="s">
        <v>111</v>
      </c>
      <c r="K9" s="113" t="s">
        <v>112</v>
      </c>
    </row>
    <row r="10" spans="2:12" s="142" customFormat="1" outlineLevel="5">
      <c r="B10" s="179" t="s">
        <v>368</v>
      </c>
      <c r="C10" s="180" t="s">
        <v>11707</v>
      </c>
      <c r="D10" s="181"/>
      <c r="E10" s="194" t="s">
        <v>11350</v>
      </c>
      <c r="F10" s="182"/>
      <c r="G10" s="182"/>
      <c r="H10" s="182"/>
      <c r="I10" s="183" t="s">
        <v>115</v>
      </c>
      <c r="J10" s="184">
        <f>SUM(J11)</f>
        <v>1794219.36</v>
      </c>
      <c r="K10" s="184">
        <f>SUM(K11)</f>
        <v>2193074.16</v>
      </c>
      <c r="L10" s="141"/>
    </row>
    <row r="11" spans="2:12" outlineLevel="7">
      <c r="B11" s="185" t="s">
        <v>0</v>
      </c>
      <c r="C11" s="186" t="s">
        <v>11351</v>
      </c>
      <c r="D11" s="186" t="s">
        <v>10</v>
      </c>
      <c r="E11" s="195" t="s">
        <v>11352</v>
      </c>
      <c r="F11" s="186" t="s">
        <v>11353</v>
      </c>
      <c r="G11" s="187">
        <v>24</v>
      </c>
      <c r="H11" s="188">
        <f>IFERROR(VLOOKUP($C11,'SINAPI 04-24 NÃO DESONERADO'!A:D,4,0),IFERROR(VLOOKUP($C11,'5-COMPOSIÇÕES PRÓPRIAS'!$C$11:$I$5157,7,0),""))</f>
        <v>74759.14</v>
      </c>
      <c r="I11" s="188">
        <f>TRUNC(H11 * ('4-BDI'!$E$29), 2)</f>
        <v>91378.09</v>
      </c>
      <c r="J11" s="188">
        <f t="shared" ref="J11" si="0">TRUNC(G11 * H11, 2)</f>
        <v>1794219.36</v>
      </c>
      <c r="K11" s="189">
        <f t="shared" ref="K11" si="1">TRUNC(G11 * I11, 2)</f>
        <v>2193074.16</v>
      </c>
    </row>
    <row r="12" spans="2:12" outlineLevel="7">
      <c r="B12" s="179" t="s">
        <v>369</v>
      </c>
      <c r="C12" s="180"/>
      <c r="D12" s="181"/>
      <c r="E12" s="194" t="s">
        <v>11354</v>
      </c>
      <c r="F12" s="182"/>
      <c r="G12" s="182"/>
      <c r="H12" s="182" t="str">
        <f>IFERROR(VLOOKUP($C12,#REF!,4,0),IFERROR(VLOOKUP($C12,'5-COMPOSIÇÕES PRÓPRIAS'!$C$11:$I$5157,7,0),""))</f>
        <v/>
      </c>
      <c r="I12" s="183" t="s">
        <v>115</v>
      </c>
      <c r="J12" s="184">
        <f>SUM(J13:J22)</f>
        <v>338890.11000000004</v>
      </c>
      <c r="K12" s="184">
        <f>SUM(K13:K22)</f>
        <v>414213.74</v>
      </c>
    </row>
    <row r="13" spans="2:12" outlineLevel="7">
      <c r="B13" s="185" t="s">
        <v>11355</v>
      </c>
      <c r="C13" s="186" t="s">
        <v>11356</v>
      </c>
      <c r="D13" s="186" t="s">
        <v>10</v>
      </c>
      <c r="E13" s="195" t="s">
        <v>11357</v>
      </c>
      <c r="F13" s="186" t="s">
        <v>11358</v>
      </c>
      <c r="G13" s="187">
        <v>6</v>
      </c>
      <c r="H13" s="188">
        <f>IFERROR(VLOOKUP($C13,'SINAPI 04-24 NÃO DESONERADO'!A:D,4,0),IFERROR(VLOOKUP($C13,'5-COMPOSIÇÕES PRÓPRIAS'!$C$11:$I$5157,7,0),""))</f>
        <v>373.48</v>
      </c>
      <c r="I13" s="188">
        <f>TRUNC(H13 * ('4-BDI'!$E$29), 2)</f>
        <v>456.5</v>
      </c>
      <c r="J13" s="188">
        <f t="shared" ref="J13:J70" si="2">TRUNC(G13 * H13, 2)</f>
        <v>2240.88</v>
      </c>
      <c r="K13" s="189">
        <f t="shared" ref="K13:K70" si="3">TRUNC(G13 * I13, 2)</f>
        <v>2739</v>
      </c>
    </row>
    <row r="14" spans="2:12" ht="30" outlineLevel="5">
      <c r="B14" s="185" t="s">
        <v>11359</v>
      </c>
      <c r="C14" s="186" t="s">
        <v>12954</v>
      </c>
      <c r="D14" s="186" t="s">
        <v>1</v>
      </c>
      <c r="E14" s="195" t="s">
        <v>631</v>
      </c>
      <c r="F14" s="186" t="s">
        <v>629</v>
      </c>
      <c r="G14" s="187">
        <v>20</v>
      </c>
      <c r="H14" s="188">
        <f>IFERROR(VLOOKUP($C14,'SINAPI 04-24 NÃO DESONERADO'!A:D,4,0),IFERROR(VLOOKUP($C14,'5-COMPOSIÇÕES PRÓPRIAS'!$C$11:$I$5157,7,0),""))</f>
        <v>872.41</v>
      </c>
      <c r="I14" s="188">
        <f>TRUNC(H14 * ('4-BDI'!$E$29), 2)</f>
        <v>1066.3399999999999</v>
      </c>
      <c r="J14" s="188">
        <f t="shared" si="2"/>
        <v>17448.2</v>
      </c>
      <c r="K14" s="189">
        <f t="shared" si="3"/>
        <v>21326.799999999999</v>
      </c>
    </row>
    <row r="15" spans="2:12" ht="30">
      <c r="B15" s="185" t="s">
        <v>11360</v>
      </c>
      <c r="C15" s="186" t="s">
        <v>12962</v>
      </c>
      <c r="D15" s="186" t="s">
        <v>1</v>
      </c>
      <c r="E15" s="195" t="s">
        <v>634</v>
      </c>
      <c r="F15" s="186" t="s">
        <v>629</v>
      </c>
      <c r="G15" s="187">
        <v>18</v>
      </c>
      <c r="H15" s="188">
        <f>IFERROR(VLOOKUP($C15,'SINAPI 04-24 NÃO DESONERADO'!A:D,4,0),IFERROR(VLOOKUP($C15,'5-COMPOSIÇÕES PRÓPRIAS'!$C$11:$I$5157,7,0),""))</f>
        <v>274.83</v>
      </c>
      <c r="I15" s="188">
        <f>TRUNC(H15 * ('4-BDI'!$E$29), 2)</f>
        <v>335.92</v>
      </c>
      <c r="J15" s="188">
        <f t="shared" si="2"/>
        <v>4946.9399999999996</v>
      </c>
      <c r="K15" s="189">
        <f t="shared" si="3"/>
        <v>6046.56</v>
      </c>
    </row>
    <row r="16" spans="2:12" ht="30" outlineLevel="2">
      <c r="B16" s="185" t="s">
        <v>11361</v>
      </c>
      <c r="C16" s="186" t="s">
        <v>12964</v>
      </c>
      <c r="D16" s="186" t="s">
        <v>1</v>
      </c>
      <c r="E16" s="195" t="s">
        <v>635</v>
      </c>
      <c r="F16" s="186" t="s">
        <v>629</v>
      </c>
      <c r="G16" s="187">
        <v>18</v>
      </c>
      <c r="H16" s="188">
        <f>IFERROR(VLOOKUP($C16,'SINAPI 04-24 NÃO DESONERADO'!A:D,4,0),IFERROR(VLOOKUP($C16,'5-COMPOSIÇÕES PRÓPRIAS'!$C$11:$I$5157,7,0),""))</f>
        <v>459.39</v>
      </c>
      <c r="I16" s="188">
        <f>TRUNC(H16 * ('4-BDI'!$E$29), 2)</f>
        <v>561.51</v>
      </c>
      <c r="J16" s="188">
        <f t="shared" si="2"/>
        <v>8269.02</v>
      </c>
      <c r="K16" s="189">
        <f t="shared" si="3"/>
        <v>10107.18</v>
      </c>
    </row>
    <row r="17" spans="2:11" ht="30" outlineLevel="2">
      <c r="B17" s="185" t="s">
        <v>11362</v>
      </c>
      <c r="C17" s="186" t="s">
        <v>12965</v>
      </c>
      <c r="D17" s="186" t="s">
        <v>1</v>
      </c>
      <c r="E17" s="195" t="s">
        <v>630</v>
      </c>
      <c r="F17" s="186" t="s">
        <v>629</v>
      </c>
      <c r="G17" s="187">
        <v>40</v>
      </c>
      <c r="H17" s="188">
        <f>IFERROR(VLOOKUP($C17,'SINAPI 04-24 NÃO DESONERADO'!A:D,4,0),IFERROR(VLOOKUP($C17,'5-COMPOSIÇÕES PRÓPRIAS'!$C$11:$I$5157,7,0),""))</f>
        <v>1161.06</v>
      </c>
      <c r="I17" s="188">
        <f>TRUNC(H17 * ('4-BDI'!$E$29), 2)</f>
        <v>1419.16</v>
      </c>
      <c r="J17" s="188">
        <f t="shared" si="2"/>
        <v>46442.400000000001</v>
      </c>
      <c r="K17" s="189">
        <f t="shared" si="3"/>
        <v>56766.400000000001</v>
      </c>
    </row>
    <row r="18" spans="2:11" ht="30" outlineLevel="2">
      <c r="B18" s="185" t="s">
        <v>11363</v>
      </c>
      <c r="C18" s="186" t="s">
        <v>12971</v>
      </c>
      <c r="D18" s="186" t="s">
        <v>1</v>
      </c>
      <c r="E18" s="195" t="s">
        <v>632</v>
      </c>
      <c r="F18" s="186" t="s">
        <v>629</v>
      </c>
      <c r="G18" s="187">
        <v>55</v>
      </c>
      <c r="H18" s="188">
        <f>IFERROR(VLOOKUP($C18,'SINAPI 04-24 NÃO DESONERADO'!A:D,4,0),IFERROR(VLOOKUP($C18,'5-COMPOSIÇÕES PRÓPRIAS'!$C$11:$I$5157,7,0),""))</f>
        <v>620.29</v>
      </c>
      <c r="I18" s="188">
        <f>TRUNC(H18 * ('4-BDI'!$E$29), 2)</f>
        <v>758.18</v>
      </c>
      <c r="J18" s="188">
        <f t="shared" si="2"/>
        <v>34115.949999999997</v>
      </c>
      <c r="K18" s="189">
        <f t="shared" si="3"/>
        <v>41699.9</v>
      </c>
    </row>
    <row r="19" spans="2:11" ht="30" outlineLevel="2">
      <c r="B19" s="185" t="s">
        <v>11364</v>
      </c>
      <c r="C19" s="186" t="s">
        <v>12973</v>
      </c>
      <c r="D19" s="186" t="s">
        <v>1</v>
      </c>
      <c r="E19" s="195" t="s">
        <v>4996</v>
      </c>
      <c r="F19" s="186" t="s">
        <v>11</v>
      </c>
      <c r="G19" s="187">
        <v>2</v>
      </c>
      <c r="H19" s="188">
        <f>IFERROR(VLOOKUP($C19,'SINAPI 04-24 NÃO DESONERADO'!A:D,4,0),IFERROR(VLOOKUP($C19,'5-COMPOSIÇÕES PRÓPRIAS'!$C$11:$I$5157,7,0),""))</f>
        <v>12874.46</v>
      </c>
      <c r="I19" s="188">
        <f>TRUNC(H19 * ('4-BDI'!$E$29), 2)</f>
        <v>15736.45</v>
      </c>
      <c r="J19" s="188">
        <f t="shared" si="2"/>
        <v>25748.92</v>
      </c>
      <c r="K19" s="189">
        <f t="shared" si="3"/>
        <v>31472.9</v>
      </c>
    </row>
    <row r="20" spans="2:11" ht="30" outlineLevel="2">
      <c r="B20" s="185" t="s">
        <v>11365</v>
      </c>
      <c r="C20" s="186" t="s">
        <v>12979</v>
      </c>
      <c r="D20" s="186" t="s">
        <v>1</v>
      </c>
      <c r="E20" s="195" t="s">
        <v>633</v>
      </c>
      <c r="F20" s="186" t="s">
        <v>629</v>
      </c>
      <c r="G20" s="187">
        <v>30</v>
      </c>
      <c r="H20" s="188">
        <f>IFERROR(VLOOKUP($C20,'SINAPI 04-24 NÃO DESONERADO'!A:D,4,0),IFERROR(VLOOKUP($C20,'5-COMPOSIÇÕES PRÓPRIAS'!$C$11:$I$5157,7,0),""))</f>
        <v>1086.42</v>
      </c>
      <c r="I20" s="188">
        <f>TRUNC(H20 * ('4-BDI'!$E$29), 2)</f>
        <v>1327.93</v>
      </c>
      <c r="J20" s="188">
        <f t="shared" si="2"/>
        <v>32592.6</v>
      </c>
      <c r="K20" s="189">
        <f t="shared" si="3"/>
        <v>39837.9</v>
      </c>
    </row>
    <row r="21" spans="2:11" outlineLevel="2">
      <c r="B21" s="185" t="s">
        <v>11366</v>
      </c>
      <c r="C21" s="186">
        <v>98459</v>
      </c>
      <c r="D21" s="186" t="s">
        <v>1</v>
      </c>
      <c r="E21" s="195" t="s">
        <v>7</v>
      </c>
      <c r="F21" s="186" t="s">
        <v>629</v>
      </c>
      <c r="G21" s="187">
        <v>1278.46</v>
      </c>
      <c r="H21" s="188">
        <f>IFERROR(VLOOKUP($C21,'SINAPI 04-24 NÃO DESONERADO'!A:D,4,0),IFERROR(VLOOKUP($C21,'5-COMPOSIÇÕES PRÓPRIAS'!$C$11:$I$5157,7,0),""))</f>
        <v>89.09</v>
      </c>
      <c r="I21" s="188">
        <f>TRUNC(H21 * ('4-BDI'!$E$29), 2)</f>
        <v>108.89</v>
      </c>
      <c r="J21" s="188">
        <f t="shared" si="2"/>
        <v>113898</v>
      </c>
      <c r="K21" s="189">
        <f t="shared" si="3"/>
        <v>139211.5</v>
      </c>
    </row>
    <row r="22" spans="2:11" ht="30" outlineLevel="2">
      <c r="B22" s="185" t="s">
        <v>11367</v>
      </c>
      <c r="C22" s="186">
        <v>99059</v>
      </c>
      <c r="D22" s="186" t="s">
        <v>1</v>
      </c>
      <c r="E22" s="195" t="s">
        <v>8</v>
      </c>
      <c r="F22" s="186" t="s">
        <v>9</v>
      </c>
      <c r="G22" s="187">
        <v>880</v>
      </c>
      <c r="H22" s="188">
        <f>IFERROR(VLOOKUP($C22,'SINAPI 04-24 NÃO DESONERADO'!A:D,4,0),IFERROR(VLOOKUP($C22,'5-COMPOSIÇÕES PRÓPRIAS'!$C$11:$I$5157,7,0),""))</f>
        <v>60.44</v>
      </c>
      <c r="I22" s="188">
        <f>TRUNC(H22 * ('4-BDI'!$E$29), 2)</f>
        <v>73.87</v>
      </c>
      <c r="J22" s="188">
        <f t="shared" si="2"/>
        <v>53187.199999999997</v>
      </c>
      <c r="K22" s="189">
        <f t="shared" si="3"/>
        <v>65005.599999999999</v>
      </c>
    </row>
    <row r="23" spans="2:11">
      <c r="B23" s="179" t="s">
        <v>370</v>
      </c>
      <c r="C23" s="180"/>
      <c r="D23" s="181"/>
      <c r="E23" s="194" t="s">
        <v>11368</v>
      </c>
      <c r="F23" s="182"/>
      <c r="G23" s="182"/>
      <c r="H23" s="182" t="str">
        <f>IFERROR(VLOOKUP($C23,#REF!,4,0),IFERROR(VLOOKUP($C23,'5-COMPOSIÇÕES PRÓPRIAS'!$C$11:$I$5157,7,0),""))</f>
        <v/>
      </c>
      <c r="I23" s="183" t="s">
        <v>115</v>
      </c>
      <c r="J23" s="184">
        <f>SUM(J24:J38)</f>
        <v>1329005.8400000001</v>
      </c>
      <c r="K23" s="184">
        <f>SUM(K24:K38)</f>
        <v>1624361.31</v>
      </c>
    </row>
    <row r="24" spans="2:11" ht="30">
      <c r="B24" s="185" t="s">
        <v>11369</v>
      </c>
      <c r="C24" s="186">
        <v>96523</v>
      </c>
      <c r="D24" s="186" t="s">
        <v>1</v>
      </c>
      <c r="E24" s="195" t="s">
        <v>15</v>
      </c>
      <c r="F24" s="186" t="s">
        <v>1440</v>
      </c>
      <c r="G24" s="187">
        <v>760.63</v>
      </c>
      <c r="H24" s="188">
        <f>IFERROR(VLOOKUP($C24,'SINAPI 04-24 NÃO DESONERADO'!A:D,4,0),IFERROR(VLOOKUP($C24,'5-COMPOSIÇÕES PRÓPRIAS'!$C$11:$I$5157,7,0),""))</f>
        <v>88.26</v>
      </c>
      <c r="I24" s="188">
        <f>TRUNC(H24 * ('4-BDI'!$E$29), 2)</f>
        <v>107.88</v>
      </c>
      <c r="J24" s="188">
        <f t="shared" si="2"/>
        <v>67133.2</v>
      </c>
      <c r="K24" s="189">
        <f t="shared" si="3"/>
        <v>82056.759999999995</v>
      </c>
    </row>
    <row r="25" spans="2:11" ht="30">
      <c r="B25" s="185" t="s">
        <v>11370</v>
      </c>
      <c r="C25" s="186">
        <v>96619</v>
      </c>
      <c r="D25" s="186" t="s">
        <v>1</v>
      </c>
      <c r="E25" s="195" t="s">
        <v>16</v>
      </c>
      <c r="F25" s="186" t="s">
        <v>629</v>
      </c>
      <c r="G25" s="187">
        <v>226.2</v>
      </c>
      <c r="H25" s="188">
        <f>IFERROR(VLOOKUP($C25,'SINAPI 04-24 NÃO DESONERADO'!A:D,4,0),IFERROR(VLOOKUP($C25,'5-COMPOSIÇÕES PRÓPRIAS'!$C$11:$I$5157,7,0),""))</f>
        <v>42.08</v>
      </c>
      <c r="I25" s="188">
        <f>TRUNC(H25 * ('4-BDI'!$E$29), 2)</f>
        <v>51.43</v>
      </c>
      <c r="J25" s="188">
        <f t="shared" si="2"/>
        <v>9518.49</v>
      </c>
      <c r="K25" s="189">
        <f t="shared" si="3"/>
        <v>11633.46</v>
      </c>
    </row>
    <row r="26" spans="2:11" ht="30">
      <c r="B26" s="185" t="s">
        <v>11371</v>
      </c>
      <c r="C26" s="186">
        <v>96532</v>
      </c>
      <c r="D26" s="186" t="s">
        <v>1</v>
      </c>
      <c r="E26" s="195" t="s">
        <v>2019</v>
      </c>
      <c r="F26" s="186" t="s">
        <v>629</v>
      </c>
      <c r="G26" s="187">
        <v>975</v>
      </c>
      <c r="H26" s="188">
        <f>IFERROR(VLOOKUP($C26,'SINAPI 04-24 NÃO DESONERADO'!A:D,4,0),IFERROR(VLOOKUP($C26,'5-COMPOSIÇÕES PRÓPRIAS'!$C$11:$I$5157,7,0),""))</f>
        <v>179.43</v>
      </c>
      <c r="I26" s="188">
        <f>TRUNC(H26 * ('4-BDI'!$E$29), 2)</f>
        <v>219.31</v>
      </c>
      <c r="J26" s="188">
        <f t="shared" si="2"/>
        <v>174944.25</v>
      </c>
      <c r="K26" s="189">
        <f t="shared" si="3"/>
        <v>213827.25</v>
      </c>
    </row>
    <row r="27" spans="2:11" ht="30">
      <c r="B27" s="185" t="s">
        <v>11372</v>
      </c>
      <c r="C27" s="186">
        <v>98562</v>
      </c>
      <c r="D27" s="186" t="s">
        <v>1</v>
      </c>
      <c r="E27" s="195" t="s">
        <v>6448</v>
      </c>
      <c r="F27" s="186" t="s">
        <v>629</v>
      </c>
      <c r="G27" s="187">
        <v>414.2</v>
      </c>
      <c r="H27" s="188">
        <f>IFERROR(VLOOKUP($C27,'SINAPI 04-24 NÃO DESONERADO'!A:D,4,0),IFERROR(VLOOKUP($C27,'5-COMPOSIÇÕES PRÓPRIAS'!$C$11:$I$5157,7,0),""))</f>
        <v>47.94</v>
      </c>
      <c r="I27" s="188">
        <f>TRUNC(H27 * ('4-BDI'!$E$29), 2)</f>
        <v>58.59</v>
      </c>
      <c r="J27" s="188">
        <f t="shared" si="2"/>
        <v>19856.740000000002</v>
      </c>
      <c r="K27" s="189">
        <f t="shared" si="3"/>
        <v>24267.97</v>
      </c>
    </row>
    <row r="28" spans="2:11" ht="30">
      <c r="B28" s="185" t="s">
        <v>11373</v>
      </c>
      <c r="C28" s="186">
        <v>96533</v>
      </c>
      <c r="D28" s="186" t="s">
        <v>1</v>
      </c>
      <c r="E28" s="195" t="s">
        <v>2020</v>
      </c>
      <c r="F28" s="186" t="s">
        <v>629</v>
      </c>
      <c r="G28" s="187">
        <v>537.79999999999995</v>
      </c>
      <c r="H28" s="188">
        <f>IFERROR(VLOOKUP($C28,'SINAPI 04-24 NÃO DESONERADO'!A:D,4,0),IFERROR(VLOOKUP($C28,'5-COMPOSIÇÕES PRÓPRIAS'!$C$11:$I$5157,7,0),""))</f>
        <v>103.24</v>
      </c>
      <c r="I28" s="188">
        <f>TRUNC(H28 * ('4-BDI'!$E$29), 2)</f>
        <v>126.19</v>
      </c>
      <c r="J28" s="188">
        <f t="shared" si="2"/>
        <v>55522.47</v>
      </c>
      <c r="K28" s="189">
        <f t="shared" si="3"/>
        <v>67864.98</v>
      </c>
    </row>
    <row r="29" spans="2:11" ht="30">
      <c r="B29" s="185" t="s">
        <v>11374</v>
      </c>
      <c r="C29" s="186">
        <v>96543</v>
      </c>
      <c r="D29" s="186" t="s">
        <v>1</v>
      </c>
      <c r="E29" s="195" t="s">
        <v>19</v>
      </c>
      <c r="F29" s="186" t="s">
        <v>18</v>
      </c>
      <c r="G29" s="187">
        <v>62</v>
      </c>
      <c r="H29" s="188">
        <f>IFERROR(VLOOKUP($C29,'SINAPI 04-24 NÃO DESONERADO'!A:D,4,0),IFERROR(VLOOKUP($C29,'5-COMPOSIÇÕES PRÓPRIAS'!$C$11:$I$5157,7,0),""))</f>
        <v>21.38</v>
      </c>
      <c r="I29" s="188">
        <f>TRUNC(H29 * ('4-BDI'!$E$29), 2)</f>
        <v>26.13</v>
      </c>
      <c r="J29" s="188">
        <f t="shared" si="2"/>
        <v>1325.56</v>
      </c>
      <c r="K29" s="189">
        <f t="shared" si="3"/>
        <v>1620.06</v>
      </c>
    </row>
    <row r="30" spans="2:11" ht="30">
      <c r="B30" s="185" t="s">
        <v>11375</v>
      </c>
      <c r="C30" s="186">
        <v>96544</v>
      </c>
      <c r="D30" s="186" t="s">
        <v>1</v>
      </c>
      <c r="E30" s="195" t="s">
        <v>168</v>
      </c>
      <c r="F30" s="186" t="s">
        <v>18</v>
      </c>
      <c r="G30" s="187">
        <v>249</v>
      </c>
      <c r="H30" s="188">
        <f>IFERROR(VLOOKUP($C30,'SINAPI 04-24 NÃO DESONERADO'!A:D,4,0),IFERROR(VLOOKUP($C30,'5-COMPOSIÇÕES PRÓPRIAS'!$C$11:$I$5157,7,0),""))</f>
        <v>19.809999999999999</v>
      </c>
      <c r="I30" s="188">
        <f>TRUNC(H30 * ('4-BDI'!$E$29), 2)</f>
        <v>24.21</v>
      </c>
      <c r="J30" s="188">
        <f t="shared" si="2"/>
        <v>4932.6899999999996</v>
      </c>
      <c r="K30" s="189">
        <f t="shared" si="3"/>
        <v>6028.29</v>
      </c>
    </row>
    <row r="31" spans="2:11" ht="30">
      <c r="B31" s="185" t="s">
        <v>11376</v>
      </c>
      <c r="C31" s="186">
        <v>96545</v>
      </c>
      <c r="D31" s="186" t="s">
        <v>1</v>
      </c>
      <c r="E31" s="195" t="s">
        <v>24</v>
      </c>
      <c r="F31" s="186" t="s">
        <v>18</v>
      </c>
      <c r="G31" s="187">
        <v>3020</v>
      </c>
      <c r="H31" s="188">
        <f>IFERROR(VLOOKUP($C31,'SINAPI 04-24 NÃO DESONERADO'!A:D,4,0),IFERROR(VLOOKUP($C31,'5-COMPOSIÇÕES PRÓPRIAS'!$C$11:$I$5157,7,0),""))</f>
        <v>18.29</v>
      </c>
      <c r="I31" s="188">
        <f>TRUNC(H31 * ('4-BDI'!$E$29), 2)</f>
        <v>22.35</v>
      </c>
      <c r="J31" s="188">
        <f t="shared" si="2"/>
        <v>55235.8</v>
      </c>
      <c r="K31" s="189">
        <f t="shared" si="3"/>
        <v>67497</v>
      </c>
    </row>
    <row r="32" spans="2:11" ht="30">
      <c r="B32" s="185" t="s">
        <v>11377</v>
      </c>
      <c r="C32" s="186">
        <v>96546</v>
      </c>
      <c r="D32" s="186" t="s">
        <v>1</v>
      </c>
      <c r="E32" s="195" t="s">
        <v>17</v>
      </c>
      <c r="F32" s="186" t="s">
        <v>18</v>
      </c>
      <c r="G32" s="187">
        <v>2239</v>
      </c>
      <c r="H32" s="188">
        <f>IFERROR(VLOOKUP($C32,'SINAPI 04-24 NÃO DESONERADO'!A:D,4,0),IFERROR(VLOOKUP($C32,'5-COMPOSIÇÕES PRÓPRIAS'!$C$11:$I$5157,7,0),""))</f>
        <v>16.21</v>
      </c>
      <c r="I32" s="188">
        <f>TRUNC(H32 * ('4-BDI'!$E$29), 2)</f>
        <v>19.809999999999999</v>
      </c>
      <c r="J32" s="188">
        <f t="shared" si="2"/>
        <v>36294.19</v>
      </c>
      <c r="K32" s="189">
        <f t="shared" si="3"/>
        <v>44354.59</v>
      </c>
    </row>
    <row r="33" spans="2:11" ht="30">
      <c r="B33" s="185" t="s">
        <v>11378</v>
      </c>
      <c r="C33" s="186" t="s">
        <v>12987</v>
      </c>
      <c r="D33" s="186" t="s">
        <v>1</v>
      </c>
      <c r="E33" s="195" t="s">
        <v>20</v>
      </c>
      <c r="F33" s="186" t="s">
        <v>18</v>
      </c>
      <c r="G33" s="187">
        <v>4283</v>
      </c>
      <c r="H33" s="188">
        <f>IFERROR(VLOOKUP($C33,'SINAPI 04-24 NÃO DESONERADO'!A:D,4,0),IFERROR(VLOOKUP($C33,'5-COMPOSIÇÕES PRÓPRIAS'!$C$11:$I$5157,7,0),""))</f>
        <v>12.84</v>
      </c>
      <c r="I33" s="188">
        <f>TRUNC(H33 * ('4-BDI'!$E$29), 2)</f>
        <v>15.69</v>
      </c>
      <c r="J33" s="188">
        <f t="shared" si="2"/>
        <v>54993.72</v>
      </c>
      <c r="K33" s="189">
        <f t="shared" si="3"/>
        <v>67200.27</v>
      </c>
    </row>
    <row r="34" spans="2:11" ht="30">
      <c r="B34" s="185" t="s">
        <v>11379</v>
      </c>
      <c r="C34" s="186" t="s">
        <v>12990</v>
      </c>
      <c r="D34" s="186" t="s">
        <v>1</v>
      </c>
      <c r="E34" s="195" t="s">
        <v>2177</v>
      </c>
      <c r="F34" s="186" t="s">
        <v>18</v>
      </c>
      <c r="G34" s="187">
        <v>16694</v>
      </c>
      <c r="H34" s="188">
        <f>IFERROR(VLOOKUP($C34,'SINAPI 04-24 NÃO DESONERADO'!A:D,4,0),IFERROR(VLOOKUP($C34,'5-COMPOSIÇÕES PRÓPRIAS'!$C$11:$I$5157,7,0),""))</f>
        <v>12.15</v>
      </c>
      <c r="I34" s="188">
        <f>TRUNC(H34 * ('4-BDI'!$E$29), 2)</f>
        <v>14.85</v>
      </c>
      <c r="J34" s="188">
        <f t="shared" si="2"/>
        <v>202832.1</v>
      </c>
      <c r="K34" s="189">
        <f t="shared" si="3"/>
        <v>247905.9</v>
      </c>
    </row>
    <row r="35" spans="2:11" ht="30">
      <c r="B35" s="185" t="s">
        <v>11380</v>
      </c>
      <c r="C35" s="186">
        <v>17</v>
      </c>
      <c r="D35" s="186" t="s">
        <v>10</v>
      </c>
      <c r="E35" s="195" t="s">
        <v>11381</v>
      </c>
      <c r="F35" s="186" t="s">
        <v>11382</v>
      </c>
      <c r="G35" s="187">
        <v>52.19</v>
      </c>
      <c r="H35" s="188">
        <f>IFERROR(VLOOKUP($C35,'SINAPI 04-24 NÃO DESONERADO'!A:D,4,0),IFERROR(VLOOKUP($C35,'5-COMPOSIÇÕES PRÓPRIAS'!$C$11:$I$5157,7,0),""))</f>
        <v>891.54</v>
      </c>
      <c r="I35" s="188">
        <f>TRUNC(H35 * ('4-BDI'!$E$29), 2)</f>
        <v>1089.72</v>
      </c>
      <c r="J35" s="188">
        <f t="shared" si="2"/>
        <v>46529.47</v>
      </c>
      <c r="K35" s="189">
        <f t="shared" si="3"/>
        <v>56872.480000000003</v>
      </c>
    </row>
    <row r="36" spans="2:11" ht="30">
      <c r="B36" s="185" t="s">
        <v>11383</v>
      </c>
      <c r="C36" s="186">
        <v>14</v>
      </c>
      <c r="D36" s="186" t="s">
        <v>10</v>
      </c>
      <c r="E36" s="195" t="s">
        <v>11384</v>
      </c>
      <c r="F36" s="186" t="s">
        <v>11382</v>
      </c>
      <c r="G36" s="187">
        <v>652.79999999999995</v>
      </c>
      <c r="H36" s="188">
        <f>IFERROR(VLOOKUP($C36,'SINAPI 04-24 NÃO DESONERADO'!A:D,4,0),IFERROR(VLOOKUP($C36,'5-COMPOSIÇÕES PRÓPRIAS'!$C$11:$I$5157,7,0),""))</f>
        <v>898.92</v>
      </c>
      <c r="I36" s="188">
        <f>TRUNC(H36 * ('4-BDI'!$E$29), 2)</f>
        <v>1098.74</v>
      </c>
      <c r="J36" s="188">
        <f t="shared" si="2"/>
        <v>586814.97</v>
      </c>
      <c r="K36" s="189">
        <f t="shared" si="3"/>
        <v>717257.47</v>
      </c>
    </row>
    <row r="37" spans="2:11" ht="30">
      <c r="B37" s="185" t="s">
        <v>11385</v>
      </c>
      <c r="C37" s="186">
        <v>93382</v>
      </c>
      <c r="D37" s="186" t="s">
        <v>1</v>
      </c>
      <c r="E37" s="195" t="s">
        <v>6588</v>
      </c>
      <c r="F37" s="186" t="s">
        <v>1440</v>
      </c>
      <c r="G37" s="187">
        <v>206.52</v>
      </c>
      <c r="H37" s="188">
        <f>IFERROR(VLOOKUP($C37,'SINAPI 04-24 NÃO DESONERADO'!A:D,4,0),IFERROR(VLOOKUP($C37,'5-COMPOSIÇÕES PRÓPRIAS'!$C$11:$I$5157,7,0),""))</f>
        <v>23.56</v>
      </c>
      <c r="I37" s="188">
        <f>TRUNC(H37 * ('4-BDI'!$E$29), 2)</f>
        <v>28.79</v>
      </c>
      <c r="J37" s="188">
        <f t="shared" si="2"/>
        <v>4865.6099999999997</v>
      </c>
      <c r="K37" s="189">
        <f t="shared" si="3"/>
        <v>5945.71</v>
      </c>
    </row>
    <row r="38" spans="2:11" ht="30">
      <c r="B38" s="185" t="s">
        <v>11386</v>
      </c>
      <c r="C38" s="186">
        <v>102361</v>
      </c>
      <c r="D38" s="186" t="s">
        <v>1</v>
      </c>
      <c r="E38" s="195" t="s">
        <v>3836</v>
      </c>
      <c r="F38" s="186" t="s">
        <v>1440</v>
      </c>
      <c r="G38" s="187">
        <v>258.14999999999998</v>
      </c>
      <c r="H38" s="188">
        <f>IFERROR(VLOOKUP($C38,'SINAPI 04-24 NÃO DESONERADO'!A:D,4,0),IFERROR(VLOOKUP($C38,'5-COMPOSIÇÕES PRÓPRIAS'!$C$11:$I$5157,7,0),""))</f>
        <v>31.79</v>
      </c>
      <c r="I38" s="188">
        <f>TRUNC(H38 * ('4-BDI'!$E$29), 2)</f>
        <v>38.85</v>
      </c>
      <c r="J38" s="188">
        <f t="shared" si="2"/>
        <v>8206.58</v>
      </c>
      <c r="K38" s="189">
        <f t="shared" si="3"/>
        <v>10029.120000000001</v>
      </c>
    </row>
    <row r="39" spans="2:11">
      <c r="B39" s="179" t="s">
        <v>371</v>
      </c>
      <c r="C39" s="180"/>
      <c r="D39" s="181"/>
      <c r="E39" s="194" t="s">
        <v>11387</v>
      </c>
      <c r="F39" s="182"/>
      <c r="G39" s="182"/>
      <c r="H39" s="182" t="str">
        <f>IFERROR(VLOOKUP($C39,#REF!,4,0),IFERROR(VLOOKUP($C39,'5-COMPOSIÇÕES PRÓPRIAS'!$C$11:$I$5157,7,0),""))</f>
        <v/>
      </c>
      <c r="I39" s="183" t="s">
        <v>115</v>
      </c>
      <c r="J39" s="184">
        <f>SUM(J40:J57)</f>
        <v>1324316.4900000002</v>
      </c>
      <c r="K39" s="184">
        <f>SUM(K40:K57)</f>
        <v>1618550.6099999999</v>
      </c>
    </row>
    <row r="40" spans="2:11" ht="30">
      <c r="B40" s="185" t="s">
        <v>11388</v>
      </c>
      <c r="C40" s="186">
        <v>92411</v>
      </c>
      <c r="D40" s="186" t="s">
        <v>1</v>
      </c>
      <c r="E40" s="195" t="s">
        <v>1935</v>
      </c>
      <c r="F40" s="186" t="s">
        <v>629</v>
      </c>
      <c r="G40" s="187">
        <v>1090.28</v>
      </c>
      <c r="H40" s="188">
        <f>IFERROR(VLOOKUP($C40,'SINAPI 04-24 NÃO DESONERADO'!A:D,4,0),IFERROR(VLOOKUP($C40,'5-COMPOSIÇÕES PRÓPRIAS'!$C$11:$I$5157,7,0),""))</f>
        <v>165.48</v>
      </c>
      <c r="I40" s="188">
        <f>TRUNC(H40 * ('4-BDI'!$E$29), 2)</f>
        <v>202.26</v>
      </c>
      <c r="J40" s="188">
        <f t="shared" si="2"/>
        <v>180419.53</v>
      </c>
      <c r="K40" s="189">
        <f t="shared" si="3"/>
        <v>220520.03</v>
      </c>
    </row>
    <row r="41" spans="2:11" ht="45">
      <c r="B41" s="185" t="s">
        <v>11389</v>
      </c>
      <c r="C41" s="186">
        <v>92445</v>
      </c>
      <c r="D41" s="186" t="s">
        <v>1</v>
      </c>
      <c r="E41" s="195" t="s">
        <v>1951</v>
      </c>
      <c r="F41" s="186" t="s">
        <v>629</v>
      </c>
      <c r="G41" s="187">
        <v>999.43</v>
      </c>
      <c r="H41" s="188">
        <f>IFERROR(VLOOKUP($C41,'SINAPI 04-24 NÃO DESONERADO'!A:D,4,0),IFERROR(VLOOKUP($C41,'5-COMPOSIÇÕES PRÓPRIAS'!$C$11:$I$5157,7,0),""))</f>
        <v>76.599999999999994</v>
      </c>
      <c r="I41" s="188">
        <f>TRUNC(H41 * ('4-BDI'!$E$29), 2)</f>
        <v>93.62</v>
      </c>
      <c r="J41" s="188">
        <f t="shared" si="2"/>
        <v>76556.33</v>
      </c>
      <c r="K41" s="189">
        <f t="shared" si="3"/>
        <v>93566.63</v>
      </c>
    </row>
    <row r="42" spans="2:11" ht="30">
      <c r="B42" s="185" t="s">
        <v>11390</v>
      </c>
      <c r="C42" s="186">
        <v>92526</v>
      </c>
      <c r="D42" s="186" t="s">
        <v>1</v>
      </c>
      <c r="E42" s="195" t="s">
        <v>2008</v>
      </c>
      <c r="F42" s="186" t="s">
        <v>629</v>
      </c>
      <c r="G42" s="187">
        <v>995.86</v>
      </c>
      <c r="H42" s="188">
        <f>IFERROR(VLOOKUP($C42,'SINAPI 04-24 NÃO DESONERADO'!A:D,4,0),IFERROR(VLOOKUP($C42,'5-COMPOSIÇÕES PRÓPRIAS'!$C$11:$I$5157,7,0),""))</f>
        <v>51.79</v>
      </c>
      <c r="I42" s="188">
        <f>TRUNC(H42 * ('4-BDI'!$E$29), 2)</f>
        <v>63.3</v>
      </c>
      <c r="J42" s="188">
        <f t="shared" si="2"/>
        <v>51575.58</v>
      </c>
      <c r="K42" s="189">
        <f t="shared" si="3"/>
        <v>63037.93</v>
      </c>
    </row>
    <row r="43" spans="2:11" ht="30">
      <c r="B43" s="185" t="s">
        <v>11391</v>
      </c>
      <c r="C43" s="186">
        <v>92759</v>
      </c>
      <c r="D43" s="186" t="s">
        <v>1</v>
      </c>
      <c r="E43" s="195" t="s">
        <v>2123</v>
      </c>
      <c r="F43" s="186" t="s">
        <v>18</v>
      </c>
      <c r="G43" s="187">
        <v>1280</v>
      </c>
      <c r="H43" s="188">
        <f>IFERROR(VLOOKUP($C43,'SINAPI 04-24 NÃO DESONERADO'!A:D,4,0),IFERROR(VLOOKUP($C43,'5-COMPOSIÇÕES PRÓPRIAS'!$C$11:$I$5157,7,0),""))</f>
        <v>15.99</v>
      </c>
      <c r="I43" s="188">
        <f>TRUNC(H43 * ('4-BDI'!$E$29), 2)</f>
        <v>19.54</v>
      </c>
      <c r="J43" s="188">
        <f t="shared" si="2"/>
        <v>20467.2</v>
      </c>
      <c r="K43" s="189">
        <f t="shared" si="3"/>
        <v>25011.200000000001</v>
      </c>
    </row>
    <row r="44" spans="2:11" ht="30">
      <c r="B44" s="185" t="s">
        <v>11392</v>
      </c>
      <c r="C44" s="186">
        <v>92760</v>
      </c>
      <c r="D44" s="186" t="s">
        <v>1</v>
      </c>
      <c r="E44" s="195" t="s">
        <v>2124</v>
      </c>
      <c r="F44" s="186" t="s">
        <v>18</v>
      </c>
      <c r="G44" s="187">
        <v>1306</v>
      </c>
      <c r="H44" s="188">
        <f>IFERROR(VLOOKUP($C44,'SINAPI 04-24 NÃO DESONERADO'!A:D,4,0),IFERROR(VLOOKUP($C44,'5-COMPOSIÇÕES PRÓPRIAS'!$C$11:$I$5157,7,0),""))</f>
        <v>15.53</v>
      </c>
      <c r="I44" s="188">
        <f>TRUNC(H44 * ('4-BDI'!$E$29), 2)</f>
        <v>18.98</v>
      </c>
      <c r="J44" s="188">
        <f t="shared" si="2"/>
        <v>20282.18</v>
      </c>
      <c r="K44" s="189">
        <f t="shared" si="3"/>
        <v>24787.88</v>
      </c>
    </row>
    <row r="45" spans="2:11" ht="30">
      <c r="B45" s="185" t="s">
        <v>11393</v>
      </c>
      <c r="C45" s="186">
        <v>92761</v>
      </c>
      <c r="D45" s="186" t="s">
        <v>1</v>
      </c>
      <c r="E45" s="195" t="s">
        <v>2125</v>
      </c>
      <c r="F45" s="186" t="s">
        <v>18</v>
      </c>
      <c r="G45" s="187">
        <v>3801</v>
      </c>
      <c r="H45" s="188">
        <f>IFERROR(VLOOKUP($C45,'SINAPI 04-24 NÃO DESONERADO'!A:D,4,0),IFERROR(VLOOKUP($C45,'5-COMPOSIÇÕES PRÓPRIAS'!$C$11:$I$5157,7,0),""))</f>
        <v>14.9</v>
      </c>
      <c r="I45" s="188">
        <f>TRUNC(H45 * ('4-BDI'!$E$29), 2)</f>
        <v>18.21</v>
      </c>
      <c r="J45" s="188">
        <f t="shared" si="2"/>
        <v>56634.9</v>
      </c>
      <c r="K45" s="189">
        <f t="shared" si="3"/>
        <v>69216.210000000006</v>
      </c>
    </row>
    <row r="46" spans="2:11" ht="30">
      <c r="B46" s="185" t="s">
        <v>11394</v>
      </c>
      <c r="C46" s="186">
        <v>92762</v>
      </c>
      <c r="D46" s="186" t="s">
        <v>1</v>
      </c>
      <c r="E46" s="195" t="s">
        <v>2126</v>
      </c>
      <c r="F46" s="186" t="s">
        <v>18</v>
      </c>
      <c r="G46" s="187">
        <v>2153</v>
      </c>
      <c r="H46" s="188">
        <f>IFERROR(VLOOKUP($C46,'SINAPI 04-24 NÃO DESONERADO'!A:D,4,0),IFERROR(VLOOKUP($C46,'5-COMPOSIÇÕES PRÓPRIAS'!$C$11:$I$5157,7,0),""))</f>
        <v>13.46</v>
      </c>
      <c r="I46" s="188">
        <f>TRUNC(H46 * ('4-BDI'!$E$29), 2)</f>
        <v>16.45</v>
      </c>
      <c r="J46" s="188">
        <f t="shared" si="2"/>
        <v>28979.38</v>
      </c>
      <c r="K46" s="189">
        <f t="shared" si="3"/>
        <v>35416.85</v>
      </c>
    </row>
    <row r="47" spans="2:11" ht="30">
      <c r="B47" s="185" t="s">
        <v>11395</v>
      </c>
      <c r="C47" s="186">
        <v>92763</v>
      </c>
      <c r="D47" s="186" t="s">
        <v>1</v>
      </c>
      <c r="E47" s="195" t="s">
        <v>2127</v>
      </c>
      <c r="F47" s="186" t="s">
        <v>18</v>
      </c>
      <c r="G47" s="187">
        <v>1695</v>
      </c>
      <c r="H47" s="188">
        <f>IFERROR(VLOOKUP($C47,'SINAPI 04-24 NÃO DESONERADO'!A:D,4,0),IFERROR(VLOOKUP($C47,'5-COMPOSIÇÕES PRÓPRIAS'!$C$11:$I$5157,7,0),""))</f>
        <v>11.41</v>
      </c>
      <c r="I47" s="188">
        <f>TRUNC(H47 * ('4-BDI'!$E$29), 2)</f>
        <v>13.94</v>
      </c>
      <c r="J47" s="188">
        <f t="shared" si="2"/>
        <v>19339.95</v>
      </c>
      <c r="K47" s="189">
        <f t="shared" si="3"/>
        <v>23628.3</v>
      </c>
    </row>
    <row r="48" spans="2:11" ht="30">
      <c r="B48" s="185" t="s">
        <v>11396</v>
      </c>
      <c r="C48" s="186">
        <v>92764</v>
      </c>
      <c r="D48" s="186" t="s">
        <v>1</v>
      </c>
      <c r="E48" s="195" t="s">
        <v>2128</v>
      </c>
      <c r="F48" s="186" t="s">
        <v>18</v>
      </c>
      <c r="G48" s="187">
        <v>3698</v>
      </c>
      <c r="H48" s="188">
        <f>IFERROR(VLOOKUP($C48,'SINAPI 04-24 NÃO DESONERADO'!A:D,4,0),IFERROR(VLOOKUP($C48,'5-COMPOSIÇÕES PRÓPRIAS'!$C$11:$I$5157,7,0),""))</f>
        <v>11.11</v>
      </c>
      <c r="I48" s="188">
        <f>TRUNC(H48 * ('4-BDI'!$E$29), 2)</f>
        <v>13.57</v>
      </c>
      <c r="J48" s="188">
        <f t="shared" si="2"/>
        <v>41084.78</v>
      </c>
      <c r="K48" s="189">
        <f t="shared" si="3"/>
        <v>50181.86</v>
      </c>
    </row>
    <row r="49" spans="2:11" ht="30">
      <c r="B49" s="185" t="s">
        <v>11397</v>
      </c>
      <c r="C49" s="186">
        <v>92769</v>
      </c>
      <c r="D49" s="186" t="s">
        <v>1</v>
      </c>
      <c r="E49" s="195" t="s">
        <v>2133</v>
      </c>
      <c r="F49" s="186" t="s">
        <v>18</v>
      </c>
      <c r="G49" s="187">
        <v>1306</v>
      </c>
      <c r="H49" s="188">
        <f>IFERROR(VLOOKUP($C49,'SINAPI 04-24 NÃO DESONERADO'!A:D,4,0),IFERROR(VLOOKUP($C49,'5-COMPOSIÇÕES PRÓPRIAS'!$C$11:$I$5157,7,0),""))</f>
        <v>15.06</v>
      </c>
      <c r="I49" s="188">
        <f>TRUNC(H49 * ('4-BDI'!$E$29), 2)</f>
        <v>18.399999999999999</v>
      </c>
      <c r="J49" s="188">
        <f t="shared" si="2"/>
        <v>19668.36</v>
      </c>
      <c r="K49" s="189">
        <f t="shared" si="3"/>
        <v>24030.400000000001</v>
      </c>
    </row>
    <row r="50" spans="2:11" ht="30">
      <c r="B50" s="185" t="s">
        <v>11398</v>
      </c>
      <c r="C50" s="186">
        <v>92770</v>
      </c>
      <c r="D50" s="186" t="s">
        <v>1</v>
      </c>
      <c r="E50" s="195" t="s">
        <v>2134</v>
      </c>
      <c r="F50" s="186" t="s">
        <v>18</v>
      </c>
      <c r="G50" s="187">
        <v>3101</v>
      </c>
      <c r="H50" s="188">
        <f>IFERROR(VLOOKUP($C50,'SINAPI 04-24 NÃO DESONERADO'!A:D,4,0),IFERROR(VLOOKUP($C50,'5-COMPOSIÇÕES PRÓPRIAS'!$C$11:$I$5157,7,0),""))</f>
        <v>14.45</v>
      </c>
      <c r="I50" s="188">
        <f>TRUNC(H50 * ('4-BDI'!$E$29), 2)</f>
        <v>17.66</v>
      </c>
      <c r="J50" s="188">
        <f t="shared" si="2"/>
        <v>44809.45</v>
      </c>
      <c r="K50" s="189">
        <f t="shared" si="3"/>
        <v>54763.66</v>
      </c>
    </row>
    <row r="51" spans="2:11" ht="30">
      <c r="B51" s="185" t="s">
        <v>11399</v>
      </c>
      <c r="C51" s="186">
        <v>92771</v>
      </c>
      <c r="D51" s="186" t="s">
        <v>1</v>
      </c>
      <c r="E51" s="195" t="s">
        <v>2135</v>
      </c>
      <c r="F51" s="186" t="s">
        <v>18</v>
      </c>
      <c r="G51" s="187">
        <v>3101</v>
      </c>
      <c r="H51" s="188">
        <f>IFERROR(VLOOKUP($C51,'SINAPI 04-24 NÃO DESONERADO'!A:D,4,0),IFERROR(VLOOKUP($C51,'5-COMPOSIÇÕES PRÓPRIAS'!$C$11:$I$5157,7,0),""))</f>
        <v>13.04</v>
      </c>
      <c r="I51" s="188">
        <f>TRUNC(H51 * ('4-BDI'!$E$29), 2)</f>
        <v>15.93</v>
      </c>
      <c r="J51" s="188">
        <f t="shared" si="2"/>
        <v>40437.040000000001</v>
      </c>
      <c r="K51" s="189">
        <f t="shared" si="3"/>
        <v>49398.93</v>
      </c>
    </row>
    <row r="52" spans="2:11" ht="30">
      <c r="B52" s="185" t="s">
        <v>11400</v>
      </c>
      <c r="C52" s="186">
        <v>92772</v>
      </c>
      <c r="D52" s="186" t="s">
        <v>1</v>
      </c>
      <c r="E52" s="195" t="s">
        <v>2136</v>
      </c>
      <c r="F52" s="186" t="s">
        <v>18</v>
      </c>
      <c r="G52" s="187">
        <v>1681</v>
      </c>
      <c r="H52" s="188">
        <f>IFERROR(VLOOKUP($C52,'SINAPI 04-24 NÃO DESONERADO'!A:D,4,0),IFERROR(VLOOKUP($C52,'5-COMPOSIÇÕES PRÓPRIAS'!$C$11:$I$5157,7,0),""))</f>
        <v>11.02</v>
      </c>
      <c r="I52" s="188">
        <f>TRUNC(H52 * ('4-BDI'!$E$29), 2)</f>
        <v>13.46</v>
      </c>
      <c r="J52" s="188">
        <f t="shared" si="2"/>
        <v>18524.62</v>
      </c>
      <c r="K52" s="189">
        <f t="shared" si="3"/>
        <v>22626.26</v>
      </c>
    </row>
    <row r="53" spans="2:11" ht="30">
      <c r="B53" s="185" t="s">
        <v>11401</v>
      </c>
      <c r="C53" s="186">
        <v>92773</v>
      </c>
      <c r="D53" s="186" t="s">
        <v>1</v>
      </c>
      <c r="E53" s="195" t="s">
        <v>2137</v>
      </c>
      <c r="F53" s="186" t="s">
        <v>18</v>
      </c>
      <c r="G53" s="187">
        <v>247</v>
      </c>
      <c r="H53" s="188">
        <f>IFERROR(VLOOKUP($C53,'SINAPI 04-24 NÃO DESONERADO'!A:D,4,0),IFERROR(VLOOKUP($C53,'5-COMPOSIÇÕES PRÓPRIAS'!$C$11:$I$5157,7,0),""))</f>
        <v>10.86</v>
      </c>
      <c r="I53" s="188">
        <f>TRUNC(H53 * ('4-BDI'!$E$29), 2)</f>
        <v>13.27</v>
      </c>
      <c r="J53" s="188">
        <f t="shared" si="2"/>
        <v>2682.42</v>
      </c>
      <c r="K53" s="189">
        <f t="shared" si="3"/>
        <v>3277.69</v>
      </c>
    </row>
    <row r="54" spans="2:11" ht="30">
      <c r="B54" s="185" t="s">
        <v>11402</v>
      </c>
      <c r="C54" s="186">
        <v>103672</v>
      </c>
      <c r="D54" s="186" t="s">
        <v>1</v>
      </c>
      <c r="E54" s="195" t="s">
        <v>6105</v>
      </c>
      <c r="F54" s="186" t="s">
        <v>1440</v>
      </c>
      <c r="G54" s="187">
        <v>376.35</v>
      </c>
      <c r="H54" s="188">
        <f>IFERROR(VLOOKUP($C54,'SINAPI 04-24 NÃO DESONERADO'!A:D,4,0),IFERROR(VLOOKUP($C54,'5-COMPOSIÇÕES PRÓPRIAS'!$C$11:$I$5157,7,0),""))</f>
        <v>874.33</v>
      </c>
      <c r="I54" s="188">
        <f>TRUNC(H54 * ('4-BDI'!$E$29), 2)</f>
        <v>1068.69</v>
      </c>
      <c r="J54" s="188">
        <f t="shared" si="2"/>
        <v>329054.09000000003</v>
      </c>
      <c r="K54" s="189">
        <f t="shared" si="3"/>
        <v>402201.48</v>
      </c>
    </row>
    <row r="55" spans="2:11" ht="45">
      <c r="B55" s="185" t="s">
        <v>11403</v>
      </c>
      <c r="C55" s="186" t="s">
        <v>11404</v>
      </c>
      <c r="D55" s="186" t="s">
        <v>10</v>
      </c>
      <c r="E55" s="195" t="s">
        <v>11405</v>
      </c>
      <c r="F55" s="186" t="s">
        <v>11382</v>
      </c>
      <c r="G55" s="187">
        <v>165.76</v>
      </c>
      <c r="H55" s="188">
        <f>IFERROR(VLOOKUP($C55,'SINAPI 04-24 NÃO DESONERADO'!A:D,4,0),IFERROR(VLOOKUP($C55,'5-COMPOSIÇÕES PRÓPRIAS'!$C$11:$I$5157,7,0),""))</f>
        <v>860.59</v>
      </c>
      <c r="I55" s="188">
        <f>TRUNC(H55 * ('4-BDI'!$E$29), 2)</f>
        <v>1051.8900000000001</v>
      </c>
      <c r="J55" s="188">
        <f t="shared" si="2"/>
        <v>142651.39000000001</v>
      </c>
      <c r="K55" s="189">
        <f t="shared" si="3"/>
        <v>174361.28</v>
      </c>
    </row>
    <row r="56" spans="2:11" ht="30">
      <c r="B56" s="185" t="s">
        <v>11406</v>
      </c>
      <c r="C56" s="186">
        <v>98547</v>
      </c>
      <c r="D56" s="186" t="s">
        <v>1</v>
      </c>
      <c r="E56" s="195" t="s">
        <v>6454</v>
      </c>
      <c r="F56" s="186" t="s">
        <v>629</v>
      </c>
      <c r="G56" s="187">
        <v>988.91</v>
      </c>
      <c r="H56" s="188">
        <f>IFERROR(VLOOKUP($C56,'SINAPI 04-24 NÃO DESONERADO'!A:D,4,0),IFERROR(VLOOKUP($C56,'5-COMPOSIÇÕES PRÓPRIAS'!$C$11:$I$5157,7,0),""))</f>
        <v>220.26</v>
      </c>
      <c r="I56" s="188">
        <f>TRUNC(H56 * ('4-BDI'!$E$29), 2)</f>
        <v>269.22000000000003</v>
      </c>
      <c r="J56" s="188">
        <f t="shared" ref="J56" si="4">TRUNC(G56 * H56, 2)</f>
        <v>217817.31</v>
      </c>
      <c r="K56" s="189">
        <f t="shared" ref="K56" si="5">TRUNC(G56 * I56, 2)</f>
        <v>266234.34999999998</v>
      </c>
    </row>
    <row r="57" spans="2:11" ht="30">
      <c r="B57" s="185" t="s">
        <v>13005</v>
      </c>
      <c r="C57" s="186">
        <v>101792</v>
      </c>
      <c r="D57" s="186" t="s">
        <v>1</v>
      </c>
      <c r="E57" s="195" t="s">
        <v>2023</v>
      </c>
      <c r="F57" s="186" t="s">
        <v>11382</v>
      </c>
      <c r="G57" s="187">
        <v>746.89</v>
      </c>
      <c r="H57" s="188">
        <f>IFERROR(VLOOKUP($C57,'SINAPI 04-24 NÃO DESONERADO'!A:D,4,0),IFERROR(VLOOKUP($C57,'5-COMPOSIÇÕES PRÓPRIAS'!$C$11:$I$5157,7,0),""))</f>
        <v>17.850000000000001</v>
      </c>
      <c r="I57" s="188">
        <f>TRUNC(H57 * ('4-BDI'!$E$29), 2)</f>
        <v>21.81</v>
      </c>
      <c r="J57" s="188">
        <f t="shared" si="2"/>
        <v>13331.98</v>
      </c>
      <c r="K57" s="189">
        <f t="shared" si="3"/>
        <v>16289.67</v>
      </c>
    </row>
    <row r="58" spans="2:11">
      <c r="B58" s="179" t="s">
        <v>372</v>
      </c>
      <c r="C58" s="180"/>
      <c r="D58" s="181"/>
      <c r="E58" s="194" t="s">
        <v>11407</v>
      </c>
      <c r="F58" s="182"/>
      <c r="G58" s="182"/>
      <c r="H58" s="182" t="str">
        <f>IFERROR(VLOOKUP($C58,#REF!,4,0),IFERROR(VLOOKUP($C58,'5-COMPOSIÇÕES PRÓPRIAS'!$C$11:$I$5157,7,0),""))</f>
        <v/>
      </c>
      <c r="I58" s="183" t="s">
        <v>115</v>
      </c>
      <c r="J58" s="184">
        <f>SUM(J59:J61)</f>
        <v>155394.93</v>
      </c>
      <c r="K58" s="184">
        <f>SUM(K59:K61)</f>
        <v>189935.28</v>
      </c>
    </row>
    <row r="59" spans="2:11" ht="45">
      <c r="B59" s="185" t="s">
        <v>11408</v>
      </c>
      <c r="C59" s="186">
        <v>103328</v>
      </c>
      <c r="D59" s="186" t="s">
        <v>1</v>
      </c>
      <c r="E59" s="195" t="s">
        <v>3930</v>
      </c>
      <c r="F59" s="186" t="s">
        <v>629</v>
      </c>
      <c r="G59" s="187">
        <v>1187.6099999999999</v>
      </c>
      <c r="H59" s="188">
        <f>IFERROR(VLOOKUP($C59,'SINAPI 04-24 NÃO DESONERADO'!A:D,4,0),IFERROR(VLOOKUP($C59,'5-COMPOSIÇÕES PRÓPRIAS'!$C$11:$I$5157,7,0),""))</f>
        <v>93.49</v>
      </c>
      <c r="I59" s="188">
        <f>TRUNC(H59 * ('4-BDI'!$E$29), 2)</f>
        <v>114.27</v>
      </c>
      <c r="J59" s="188">
        <f t="shared" si="2"/>
        <v>111029.65</v>
      </c>
      <c r="K59" s="189">
        <f t="shared" si="3"/>
        <v>135708.19</v>
      </c>
    </row>
    <row r="60" spans="2:11" ht="30">
      <c r="B60" s="185" t="s">
        <v>11409</v>
      </c>
      <c r="C60" s="186">
        <v>102253</v>
      </c>
      <c r="D60" s="186" t="s">
        <v>1</v>
      </c>
      <c r="E60" s="195" t="s">
        <v>43</v>
      </c>
      <c r="F60" s="186" t="s">
        <v>629</v>
      </c>
      <c r="G60" s="187">
        <v>39.14</v>
      </c>
      <c r="H60" s="188">
        <f>IFERROR(VLOOKUP($C60,'SINAPI 04-24 NÃO DESONERADO'!A:D,4,0),IFERROR(VLOOKUP($C60,'5-COMPOSIÇÕES PRÓPRIAS'!$C$11:$I$5157,7,0),""))</f>
        <v>843.29</v>
      </c>
      <c r="I60" s="188">
        <f>TRUNC(H60 * ('4-BDI'!$E$29), 2)</f>
        <v>1030.75</v>
      </c>
      <c r="J60" s="188">
        <f t="shared" si="2"/>
        <v>33006.370000000003</v>
      </c>
      <c r="K60" s="189">
        <f t="shared" si="3"/>
        <v>40343.550000000003</v>
      </c>
    </row>
    <row r="61" spans="2:11" ht="30">
      <c r="B61" s="185" t="s">
        <v>11410</v>
      </c>
      <c r="C61" s="186">
        <v>93202</v>
      </c>
      <c r="D61" s="186" t="s">
        <v>1</v>
      </c>
      <c r="E61" s="195" t="s">
        <v>2255</v>
      </c>
      <c r="F61" s="186" t="s">
        <v>9</v>
      </c>
      <c r="G61" s="187">
        <v>383.1</v>
      </c>
      <c r="H61" s="188">
        <f>IFERROR(VLOOKUP($C61,'SINAPI 04-24 NÃO DESONERADO'!A:D,4,0),IFERROR(VLOOKUP($C61,'5-COMPOSIÇÕES PRÓPRIAS'!$C$11:$I$5157,7,0),""))</f>
        <v>29.65</v>
      </c>
      <c r="I61" s="188">
        <f>TRUNC(H61 * ('4-BDI'!$E$29), 2)</f>
        <v>36.24</v>
      </c>
      <c r="J61" s="188">
        <f t="shared" si="2"/>
        <v>11358.91</v>
      </c>
      <c r="K61" s="189">
        <f t="shared" si="3"/>
        <v>13883.54</v>
      </c>
    </row>
    <row r="62" spans="2:11">
      <c r="B62" s="179" t="s">
        <v>373</v>
      </c>
      <c r="C62" s="180"/>
      <c r="D62" s="181"/>
      <c r="E62" s="194" t="s">
        <v>11411</v>
      </c>
      <c r="F62" s="182"/>
      <c r="G62" s="182"/>
      <c r="H62" s="182" t="str">
        <f>IFERROR(VLOOKUP($C62,#REF!,4,0),IFERROR(VLOOKUP($C62,'5-COMPOSIÇÕES PRÓPRIAS'!$C$11:$I$5157,7,0),""))</f>
        <v/>
      </c>
      <c r="I62" s="183" t="s">
        <v>115</v>
      </c>
      <c r="J62" s="184">
        <f>J63</f>
        <v>169471.84</v>
      </c>
      <c r="K62" s="184">
        <f>K63</f>
        <v>207135.98</v>
      </c>
    </row>
    <row r="63" spans="2:11" ht="60">
      <c r="B63" s="185" t="s">
        <v>11412</v>
      </c>
      <c r="C63" s="186" t="s">
        <v>12991</v>
      </c>
      <c r="D63" s="186" t="s">
        <v>1</v>
      </c>
      <c r="E63" s="195" t="s">
        <v>4244</v>
      </c>
      <c r="F63" s="186" t="s">
        <v>629</v>
      </c>
      <c r="G63" s="187">
        <v>3359.87</v>
      </c>
      <c r="H63" s="188">
        <f>IFERROR(VLOOKUP($C63,'SINAPI 04-24 NÃO DESONERADO'!A:D,4,0),IFERROR(VLOOKUP($C63,'5-COMPOSIÇÕES PRÓPRIAS'!$C$11:$I$5157,7,0),""))</f>
        <v>50.44</v>
      </c>
      <c r="I63" s="188">
        <f>TRUNC(H63 * ('4-BDI'!$E$29), 2)</f>
        <v>61.65</v>
      </c>
      <c r="J63" s="188">
        <f t="shared" si="2"/>
        <v>169471.84</v>
      </c>
      <c r="K63" s="189">
        <f t="shared" si="3"/>
        <v>207135.98</v>
      </c>
    </row>
    <row r="64" spans="2:11">
      <c r="B64" s="179" t="s">
        <v>374</v>
      </c>
      <c r="C64" s="180"/>
      <c r="D64" s="181"/>
      <c r="E64" s="194" t="s">
        <v>6081</v>
      </c>
      <c r="F64" s="182"/>
      <c r="G64" s="182"/>
      <c r="H64" s="182" t="str">
        <f>IFERROR(VLOOKUP($C64,#REF!,4,0),IFERROR(VLOOKUP($C64,'5-COMPOSIÇÕES PRÓPRIAS'!$C$11:$I$5157,7,0),""))</f>
        <v/>
      </c>
      <c r="I64" s="183" t="s">
        <v>115</v>
      </c>
      <c r="J64" s="184">
        <f>SUM(J65:J70)</f>
        <v>2472009.1200000006</v>
      </c>
      <c r="K64" s="184">
        <f>SUM(K65:K70)</f>
        <v>3020468.1700000004</v>
      </c>
    </row>
    <row r="65" spans="2:11" ht="45">
      <c r="B65" s="185" t="s">
        <v>11413</v>
      </c>
      <c r="C65" s="186">
        <v>100773</v>
      </c>
      <c r="D65" s="186" t="s">
        <v>1</v>
      </c>
      <c r="E65" s="195" t="s">
        <v>5138</v>
      </c>
      <c r="F65" s="186" t="s">
        <v>18</v>
      </c>
      <c r="G65" s="187">
        <v>110499.5</v>
      </c>
      <c r="H65" s="188">
        <f>IFERROR(VLOOKUP($C65,'SINAPI 04-24 NÃO DESONERADO'!A:D,4,0),IFERROR(VLOOKUP($C65,'5-COMPOSIÇÕES PRÓPRIAS'!$C$11:$I$5157,7,0),""))</f>
        <v>18.89</v>
      </c>
      <c r="I65" s="188">
        <f>TRUNC(H65 * ('4-BDI'!$E$29), 2)</f>
        <v>23.08</v>
      </c>
      <c r="J65" s="188">
        <f t="shared" si="2"/>
        <v>2087335.55</v>
      </c>
      <c r="K65" s="189">
        <f t="shared" si="3"/>
        <v>2550328.46</v>
      </c>
    </row>
    <row r="66" spans="2:11" ht="30">
      <c r="B66" s="185" t="s">
        <v>11414</v>
      </c>
      <c r="C66" s="186">
        <v>94213</v>
      </c>
      <c r="D66" s="186" t="s">
        <v>1</v>
      </c>
      <c r="E66" s="195" t="s">
        <v>1340</v>
      </c>
      <c r="F66" s="186" t="s">
        <v>629</v>
      </c>
      <c r="G66" s="187">
        <v>3083.47</v>
      </c>
      <c r="H66" s="188">
        <f>IFERROR(VLOOKUP($C66,'SINAPI 04-24 NÃO DESONERADO'!A:D,4,0),IFERROR(VLOOKUP($C66,'5-COMPOSIÇÕES PRÓPRIAS'!$C$11:$I$5157,7,0),""))</f>
        <v>62.57</v>
      </c>
      <c r="I66" s="188">
        <f>TRUNC(H66 * ('4-BDI'!$E$29), 2)</f>
        <v>76.47</v>
      </c>
      <c r="J66" s="188">
        <f t="shared" si="2"/>
        <v>192932.71</v>
      </c>
      <c r="K66" s="189">
        <f t="shared" si="3"/>
        <v>235792.95</v>
      </c>
    </row>
    <row r="67" spans="2:11">
      <c r="B67" s="185" t="s">
        <v>11415</v>
      </c>
      <c r="C67" s="186" t="s">
        <v>11416</v>
      </c>
      <c r="D67" s="186" t="s">
        <v>10</v>
      </c>
      <c r="E67" s="195" t="s">
        <v>11417</v>
      </c>
      <c r="F67" s="186" t="s">
        <v>11382</v>
      </c>
      <c r="G67" s="187">
        <v>97.62</v>
      </c>
      <c r="H67" s="188">
        <f>IFERROR(VLOOKUP($C67,'SINAPI 04-24 NÃO DESONERADO'!A:D,4,0),IFERROR(VLOOKUP($C67,'5-COMPOSIÇÕES PRÓPRIAS'!$C$11:$I$5157,7,0),""))</f>
        <v>541.45000000000005</v>
      </c>
      <c r="I67" s="188">
        <f>TRUNC(H67 * ('4-BDI'!$E$29), 2)</f>
        <v>661.81</v>
      </c>
      <c r="J67" s="188">
        <f t="shared" si="2"/>
        <v>52856.34</v>
      </c>
      <c r="K67" s="189">
        <f t="shared" si="3"/>
        <v>64605.89</v>
      </c>
    </row>
    <row r="68" spans="2:11">
      <c r="B68" s="185" t="s">
        <v>11418</v>
      </c>
      <c r="C68" s="186" t="s">
        <v>11419</v>
      </c>
      <c r="D68" s="186" t="s">
        <v>10</v>
      </c>
      <c r="E68" s="195" t="s">
        <v>11420</v>
      </c>
      <c r="F68" s="186" t="s">
        <v>9</v>
      </c>
      <c r="G68" s="187">
        <v>41.8</v>
      </c>
      <c r="H68" s="188">
        <f>IFERROR(VLOOKUP($C68,'SINAPI 04-24 NÃO DESONERADO'!A:D,4,0),IFERROR(VLOOKUP($C68,'5-COMPOSIÇÕES PRÓPRIAS'!$C$11:$I$5157,7,0),""))</f>
        <v>123.1</v>
      </c>
      <c r="I68" s="188">
        <f>TRUNC(H68 * ('4-BDI'!$E$29), 2)</f>
        <v>150.46</v>
      </c>
      <c r="J68" s="188">
        <f t="shared" si="2"/>
        <v>5145.58</v>
      </c>
      <c r="K68" s="189">
        <f t="shared" si="3"/>
        <v>6289.22</v>
      </c>
    </row>
    <row r="69" spans="2:11" ht="30">
      <c r="B69" s="185" t="s">
        <v>11421</v>
      </c>
      <c r="C69" s="186">
        <v>94229</v>
      </c>
      <c r="D69" s="186" t="s">
        <v>1</v>
      </c>
      <c r="E69" s="195" t="s">
        <v>1354</v>
      </c>
      <c r="F69" s="186" t="s">
        <v>9</v>
      </c>
      <c r="G69" s="187">
        <v>322</v>
      </c>
      <c r="H69" s="188">
        <f>IFERROR(VLOOKUP($C69,'SINAPI 04-24 NÃO DESONERADO'!A:D,4,0),IFERROR(VLOOKUP($C69,'5-COMPOSIÇÕES PRÓPRIAS'!$C$11:$I$5157,7,0),""))</f>
        <v>188.1</v>
      </c>
      <c r="I69" s="188">
        <f>TRUNC(H69 * ('4-BDI'!$E$29), 2)</f>
        <v>229.91</v>
      </c>
      <c r="J69" s="188">
        <f t="shared" ref="J69" si="6">TRUNC(G69 * H69, 2)</f>
        <v>60568.2</v>
      </c>
      <c r="K69" s="189">
        <f t="shared" ref="K69" si="7">TRUNC(G69 * I69, 2)</f>
        <v>74031.02</v>
      </c>
    </row>
    <row r="70" spans="2:11" ht="30">
      <c r="B70" s="185" t="s">
        <v>13006</v>
      </c>
      <c r="C70" s="186">
        <v>100727</v>
      </c>
      <c r="D70" s="186" t="s">
        <v>1</v>
      </c>
      <c r="E70" s="195" t="s">
        <v>5826</v>
      </c>
      <c r="F70" s="186" t="s">
        <v>629</v>
      </c>
      <c r="G70" s="187">
        <v>3083.47</v>
      </c>
      <c r="H70" s="188">
        <f>IFERROR(VLOOKUP($C70,'SINAPI 04-24 NÃO DESONERADO'!A:D,4,0),IFERROR(VLOOKUP($C70,'5-COMPOSIÇÕES PRÓPRIAS'!$C$11:$I$5157,7,0),""))</f>
        <v>23.73</v>
      </c>
      <c r="I70" s="188">
        <f>TRUNC(H70 * ('4-BDI'!$E$29), 2)</f>
        <v>29</v>
      </c>
      <c r="J70" s="188">
        <f t="shared" si="2"/>
        <v>73170.740000000005</v>
      </c>
      <c r="K70" s="189">
        <f t="shared" si="3"/>
        <v>89420.63</v>
      </c>
    </row>
    <row r="71" spans="2:11">
      <c r="B71" s="179" t="s">
        <v>375</v>
      </c>
      <c r="C71" s="180"/>
      <c r="D71" s="181"/>
      <c r="E71" s="194" t="s">
        <v>45</v>
      </c>
      <c r="F71" s="182"/>
      <c r="G71" s="182"/>
      <c r="H71" s="182" t="str">
        <f>IFERROR(VLOOKUP($C71,#REF!,4,0),IFERROR(VLOOKUP($C71,'5-COMPOSIÇÕES PRÓPRIAS'!$C$11:$I$5157,7,0),""))</f>
        <v/>
      </c>
      <c r="I71" s="183" t="s">
        <v>115</v>
      </c>
      <c r="J71" s="184">
        <f>SUM(J72:J79)</f>
        <v>115358.59</v>
      </c>
      <c r="K71" s="184">
        <f>SUM(K72:K79)</f>
        <v>141002.43</v>
      </c>
    </row>
    <row r="72" spans="2:11" ht="60">
      <c r="B72" s="185" t="s">
        <v>11422</v>
      </c>
      <c r="C72" s="186">
        <v>100683</v>
      </c>
      <c r="D72" s="186" t="s">
        <v>1</v>
      </c>
      <c r="E72" s="195" t="s">
        <v>1816</v>
      </c>
      <c r="F72" s="186" t="s">
        <v>11</v>
      </c>
      <c r="G72" s="187">
        <v>15</v>
      </c>
      <c r="H72" s="188">
        <f>IFERROR(VLOOKUP($C72,'SINAPI 04-24 NÃO DESONERADO'!A:D,4,0),IFERROR(VLOOKUP($C72,'5-COMPOSIÇÕES PRÓPRIAS'!$C$11:$I$5157,7,0),""))</f>
        <v>1137.1400000000001</v>
      </c>
      <c r="I72" s="188">
        <f>TRUNC(H72 * ('4-BDI'!$E$29), 2)</f>
        <v>1389.92</v>
      </c>
      <c r="J72" s="188">
        <f t="shared" ref="J72:J133" si="8">TRUNC(G72 * H72, 2)</f>
        <v>17057.099999999999</v>
      </c>
      <c r="K72" s="189">
        <f t="shared" ref="K72:K133" si="9">TRUNC(G72 * I72, 2)</f>
        <v>20848.8</v>
      </c>
    </row>
    <row r="73" spans="2:11">
      <c r="B73" s="185" t="s">
        <v>11423</v>
      </c>
      <c r="C73" s="186" t="s">
        <v>11424</v>
      </c>
      <c r="D73" s="186" t="s">
        <v>10</v>
      </c>
      <c r="E73" s="195" t="s">
        <v>11425</v>
      </c>
      <c r="F73" s="186" t="s">
        <v>629</v>
      </c>
      <c r="G73" s="187">
        <v>59.72</v>
      </c>
      <c r="H73" s="188">
        <f>IFERROR(VLOOKUP($C73,'SINAPI 04-24 NÃO DESONERADO'!A:D,4,0),IFERROR(VLOOKUP($C73,'5-COMPOSIÇÕES PRÓPRIAS'!$C$11:$I$5157,7,0),""))</f>
        <v>562.79999999999995</v>
      </c>
      <c r="I73" s="188">
        <f>TRUNC(H73 * ('4-BDI'!$E$29), 2)</f>
        <v>687.91</v>
      </c>
      <c r="J73" s="188">
        <f t="shared" si="8"/>
        <v>33610.410000000003</v>
      </c>
      <c r="K73" s="189">
        <f t="shared" si="9"/>
        <v>41081.980000000003</v>
      </c>
    </row>
    <row r="74" spans="2:11" ht="30">
      <c r="B74" s="185" t="s">
        <v>11426</v>
      </c>
      <c r="C74" s="186">
        <v>102184</v>
      </c>
      <c r="D74" s="186" t="s">
        <v>1</v>
      </c>
      <c r="E74" s="195" t="s">
        <v>1878</v>
      </c>
      <c r="F74" s="186" t="s">
        <v>11</v>
      </c>
      <c r="G74" s="187">
        <v>11</v>
      </c>
      <c r="H74" s="188">
        <f>IFERROR(VLOOKUP($C74,'SINAPI 04-24 NÃO DESONERADO'!A:D,4,0),IFERROR(VLOOKUP($C74,'5-COMPOSIÇÕES PRÓPRIAS'!$C$11:$I$5157,7,0),""))</f>
        <v>2091.64</v>
      </c>
      <c r="I74" s="188">
        <f>TRUNC(H74 * ('4-BDI'!$E$29), 2)</f>
        <v>2556.61</v>
      </c>
      <c r="J74" s="188">
        <f t="shared" si="8"/>
        <v>23008.04</v>
      </c>
      <c r="K74" s="189">
        <f t="shared" si="9"/>
        <v>28122.71</v>
      </c>
    </row>
    <row r="75" spans="2:11" ht="60">
      <c r="B75" s="185" t="s">
        <v>11427</v>
      </c>
      <c r="C75" s="186">
        <v>100678</v>
      </c>
      <c r="D75" s="186" t="s">
        <v>1</v>
      </c>
      <c r="E75" s="195" t="s">
        <v>1811</v>
      </c>
      <c r="F75" s="186" t="s">
        <v>11</v>
      </c>
      <c r="G75" s="187">
        <v>8</v>
      </c>
      <c r="H75" s="188">
        <f>IFERROR(VLOOKUP($C75,'SINAPI 04-24 NÃO DESONERADO'!A:D,4,0),IFERROR(VLOOKUP($C75,'5-COMPOSIÇÕES PRÓPRIAS'!$C$11:$I$5157,7,0),""))</f>
        <v>1042.1600000000001</v>
      </c>
      <c r="I75" s="188">
        <f>TRUNC(H75 * ('4-BDI'!$E$29), 2)</f>
        <v>1273.83</v>
      </c>
      <c r="J75" s="188">
        <f t="shared" si="8"/>
        <v>8337.2800000000007</v>
      </c>
      <c r="K75" s="189">
        <f t="shared" si="9"/>
        <v>10190.64</v>
      </c>
    </row>
    <row r="76" spans="2:11" ht="30">
      <c r="B76" s="185" t="s">
        <v>11428</v>
      </c>
      <c r="C76" s="186">
        <v>110525</v>
      </c>
      <c r="D76" s="186" t="s">
        <v>12996</v>
      </c>
      <c r="E76" s="195" t="s">
        <v>11429</v>
      </c>
      <c r="F76" s="186" t="s">
        <v>11</v>
      </c>
      <c r="G76" s="187">
        <v>1</v>
      </c>
      <c r="H76" s="188">
        <v>1336.56</v>
      </c>
      <c r="I76" s="188">
        <f>TRUNC(H76 * ('4-BDI'!$E$29), 2)</f>
        <v>1633.67</v>
      </c>
      <c r="J76" s="188">
        <f t="shared" si="8"/>
        <v>1336.56</v>
      </c>
      <c r="K76" s="189">
        <f t="shared" si="9"/>
        <v>1633.67</v>
      </c>
    </row>
    <row r="77" spans="2:11" ht="45">
      <c r="B77" s="185" t="s">
        <v>11430</v>
      </c>
      <c r="C77" s="186">
        <v>100674</v>
      </c>
      <c r="D77" s="186" t="s">
        <v>1</v>
      </c>
      <c r="E77" s="195" t="s">
        <v>48</v>
      </c>
      <c r="F77" s="186" t="s">
        <v>629</v>
      </c>
      <c r="G77" s="187">
        <v>20.7</v>
      </c>
      <c r="H77" s="188">
        <f>IFERROR(VLOOKUP($C77,'SINAPI 04-24 NÃO DESONERADO'!A:D,4,0),IFERROR(VLOOKUP($C77,'5-COMPOSIÇÕES PRÓPRIAS'!$C$11:$I$5157,7,0),""))</f>
        <v>730.84</v>
      </c>
      <c r="I77" s="188">
        <f>TRUNC(H77 * ('4-BDI'!$E$29), 2)</f>
        <v>893.3</v>
      </c>
      <c r="J77" s="188">
        <f t="shared" si="8"/>
        <v>15128.38</v>
      </c>
      <c r="K77" s="189">
        <f t="shared" si="9"/>
        <v>18491.310000000001</v>
      </c>
    </row>
    <row r="78" spans="2:11" ht="45">
      <c r="B78" s="185" t="s">
        <v>11431</v>
      </c>
      <c r="C78" s="186">
        <v>94570</v>
      </c>
      <c r="D78" s="186" t="s">
        <v>1</v>
      </c>
      <c r="E78" s="195" t="s">
        <v>155</v>
      </c>
      <c r="F78" s="186" t="s">
        <v>629</v>
      </c>
      <c r="G78" s="187">
        <v>14.4</v>
      </c>
      <c r="H78" s="188">
        <f>IFERROR(VLOOKUP($C78,'SINAPI 04-24 NÃO DESONERADO'!A:D,4,0),IFERROR(VLOOKUP($C78,'5-COMPOSIÇÕES PRÓPRIAS'!$C$11:$I$5157,7,0),""))</f>
        <v>350.84</v>
      </c>
      <c r="I78" s="188">
        <f>TRUNC(H78 * ('4-BDI'!$E$29), 2)</f>
        <v>428.83</v>
      </c>
      <c r="J78" s="188">
        <f t="shared" ref="J78" si="10">TRUNC(G78 * H78, 2)</f>
        <v>5052.09</v>
      </c>
      <c r="K78" s="189">
        <f t="shared" ref="K78" si="11">TRUNC(G78 * I78, 2)</f>
        <v>6175.15</v>
      </c>
    </row>
    <row r="79" spans="2:11" ht="30">
      <c r="B79" s="185" t="s">
        <v>13007</v>
      </c>
      <c r="C79" s="186">
        <v>102168</v>
      </c>
      <c r="D79" s="186" t="s">
        <v>1</v>
      </c>
      <c r="E79" s="195" t="s">
        <v>5107</v>
      </c>
      <c r="F79" s="186" t="s">
        <v>629</v>
      </c>
      <c r="G79" s="187">
        <v>28.8</v>
      </c>
      <c r="H79" s="188">
        <f>IFERROR(VLOOKUP($C79,'SINAPI 04-24 NÃO DESONERADO'!A:D,4,0),IFERROR(VLOOKUP($C79,'5-COMPOSIÇÕES PRÓPRIAS'!$C$11:$I$5157,7,0),""))</f>
        <v>410.72</v>
      </c>
      <c r="I79" s="188">
        <f>TRUNC(H79 * ('4-BDI'!$E$29), 2)</f>
        <v>502.02</v>
      </c>
      <c r="J79" s="188">
        <f t="shared" si="8"/>
        <v>11828.73</v>
      </c>
      <c r="K79" s="189">
        <f t="shared" si="9"/>
        <v>14458.17</v>
      </c>
    </row>
    <row r="80" spans="2:11">
      <c r="B80" s="179" t="s">
        <v>376</v>
      </c>
      <c r="C80" s="180"/>
      <c r="D80" s="181"/>
      <c r="E80" s="194" t="s">
        <v>11432</v>
      </c>
      <c r="F80" s="182"/>
      <c r="G80" s="182"/>
      <c r="H80" s="182" t="str">
        <f>IFERROR(VLOOKUP($C80,#REF!,4,0),IFERROR(VLOOKUP($C80,'5-COMPOSIÇÕES PRÓPRIAS'!$C$11:$I$5157,7,0),""))</f>
        <v/>
      </c>
      <c r="I80" s="183" t="s">
        <v>115</v>
      </c>
      <c r="J80" s="184">
        <f>SUM(J81:J82)</f>
        <v>93204.01</v>
      </c>
      <c r="K80" s="184">
        <f>SUM(K81:K82)</f>
        <v>113892.26999999999</v>
      </c>
    </row>
    <row r="81" spans="2:14" ht="45">
      <c r="B81" s="185" t="s">
        <v>11433</v>
      </c>
      <c r="C81" s="186">
        <v>87879</v>
      </c>
      <c r="D81" s="186" t="s">
        <v>1</v>
      </c>
      <c r="E81" s="195" t="s">
        <v>5890</v>
      </c>
      <c r="F81" s="186" t="s">
        <v>629</v>
      </c>
      <c r="G81" s="187">
        <v>2375.23</v>
      </c>
      <c r="H81" s="188">
        <f>IFERROR(VLOOKUP($C81,'SINAPI 04-24 NÃO DESONERADO'!A:D,4,0),IFERROR(VLOOKUP($C81,'5-COMPOSIÇÕES PRÓPRIAS'!$C$11:$I$5157,7,0),""))</f>
        <v>4.38</v>
      </c>
      <c r="I81" s="188">
        <f>TRUNC(H81 * ('4-BDI'!$E$29), 2)</f>
        <v>5.35</v>
      </c>
      <c r="J81" s="188">
        <f t="shared" si="8"/>
        <v>10403.5</v>
      </c>
      <c r="K81" s="189">
        <f t="shared" si="9"/>
        <v>12707.48</v>
      </c>
      <c r="N81" s="190"/>
    </row>
    <row r="82" spans="2:14" ht="60" outlineLevel="7">
      <c r="B82" s="185" t="s">
        <v>11434</v>
      </c>
      <c r="C82" s="186" t="s">
        <v>12992</v>
      </c>
      <c r="D82" s="186" t="s">
        <v>1</v>
      </c>
      <c r="E82" s="195" t="s">
        <v>4248</v>
      </c>
      <c r="F82" s="186" t="s">
        <v>629</v>
      </c>
      <c r="G82" s="187">
        <v>2375.23</v>
      </c>
      <c r="H82" s="188">
        <f>IFERROR(VLOOKUP($C82,'SINAPI 04-24 NÃO DESONERADO'!A:D,4,0),IFERROR(VLOOKUP($C82,'5-COMPOSIÇÕES PRÓPRIAS'!$C$11:$I$5157,7,0),""))</f>
        <v>34.86</v>
      </c>
      <c r="I82" s="188">
        <f>TRUNC(H82 * ('4-BDI'!$E$29), 2)</f>
        <v>42.6</v>
      </c>
      <c r="J82" s="188">
        <f t="shared" si="8"/>
        <v>82800.509999999995</v>
      </c>
      <c r="K82" s="189">
        <f t="shared" si="9"/>
        <v>101184.79</v>
      </c>
    </row>
    <row r="83" spans="2:14" outlineLevel="7">
      <c r="B83" s="179" t="s">
        <v>377</v>
      </c>
      <c r="C83" s="180"/>
      <c r="D83" s="181"/>
      <c r="E83" s="194" t="s">
        <v>11435</v>
      </c>
      <c r="F83" s="182"/>
      <c r="G83" s="182"/>
      <c r="H83" s="182" t="str">
        <f>IFERROR(VLOOKUP($C83,#REF!,4,0),IFERROR(VLOOKUP($C83,'5-COMPOSIÇÕES PRÓPRIAS'!$C$11:$I$5157,7,0),""))</f>
        <v/>
      </c>
      <c r="I83" s="183" t="s">
        <v>115</v>
      </c>
      <c r="J83" s="184">
        <f>J84+J103+J113+J154+J178</f>
        <v>2372096.58</v>
      </c>
      <c r="K83" s="184">
        <f>K84+K103+K113+K154+K178</f>
        <v>2898916.9800000004</v>
      </c>
    </row>
    <row r="84" spans="2:14" outlineLevel="7">
      <c r="B84" s="179" t="s">
        <v>6082</v>
      </c>
      <c r="C84" s="180"/>
      <c r="D84" s="181"/>
      <c r="E84" s="194" t="s">
        <v>11436</v>
      </c>
      <c r="F84" s="182"/>
      <c r="G84" s="182"/>
      <c r="H84" s="182" t="str">
        <f>IFERROR(VLOOKUP($C84,#REF!,4,0),IFERROR(VLOOKUP($C84,'5-COMPOSIÇÕES PRÓPRIAS'!$C$11:$I$5157,7,0),""))</f>
        <v/>
      </c>
      <c r="I84" s="183" t="s">
        <v>115</v>
      </c>
      <c r="J84" s="184">
        <f>SUM(J85:J102)</f>
        <v>794360.70000000007</v>
      </c>
      <c r="K84" s="184">
        <f>SUM(K85:K102)</f>
        <v>970769.49</v>
      </c>
    </row>
    <row r="85" spans="2:14" ht="45" outlineLevel="7">
      <c r="B85" s="185" t="s">
        <v>11340</v>
      </c>
      <c r="C85" s="186">
        <v>102107</v>
      </c>
      <c r="D85" s="186" t="s">
        <v>1</v>
      </c>
      <c r="E85" s="195" t="s">
        <v>2472</v>
      </c>
      <c r="F85" s="186" t="s">
        <v>11</v>
      </c>
      <c r="G85" s="187">
        <v>1</v>
      </c>
      <c r="H85" s="188">
        <f>IFERROR(VLOOKUP($C85,'SINAPI 04-24 NÃO DESONERADO'!A:D,4,0),IFERROR(VLOOKUP($C85,'5-COMPOSIÇÕES PRÓPRIAS'!$C$11:$I$5157,7,0),""))</f>
        <v>63186.57</v>
      </c>
      <c r="I85" s="188">
        <f>TRUNC(H85 * ('4-BDI'!$E$29), 2)</f>
        <v>77232.94</v>
      </c>
      <c r="J85" s="188">
        <f t="shared" si="8"/>
        <v>63186.57</v>
      </c>
      <c r="K85" s="189">
        <f t="shared" si="9"/>
        <v>77232.94</v>
      </c>
    </row>
    <row r="86" spans="2:14" ht="30" outlineLevel="7">
      <c r="B86" s="185" t="s">
        <v>11437</v>
      </c>
      <c r="C86" s="186">
        <v>102110</v>
      </c>
      <c r="D86" s="186" t="s">
        <v>1</v>
      </c>
      <c r="E86" s="195" t="s">
        <v>2475</v>
      </c>
      <c r="F86" s="186" t="s">
        <v>11</v>
      </c>
      <c r="G86" s="187">
        <v>1</v>
      </c>
      <c r="H86" s="188">
        <f>IFERROR(VLOOKUP($C86,'SINAPI 04-24 NÃO DESONERADO'!A:D,4,0),IFERROR(VLOOKUP($C86,'5-COMPOSIÇÕES PRÓPRIAS'!$C$11:$I$5157,7,0),""))</f>
        <v>268.99</v>
      </c>
      <c r="I86" s="188">
        <f>TRUNC(H86 * ('4-BDI'!$E$29), 2)</f>
        <v>328.78</v>
      </c>
      <c r="J86" s="188">
        <f t="shared" si="8"/>
        <v>268.99</v>
      </c>
      <c r="K86" s="189">
        <f t="shared" si="9"/>
        <v>328.78</v>
      </c>
    </row>
    <row r="87" spans="2:14" ht="30" outlineLevel="7">
      <c r="B87" s="185" t="s">
        <v>11438</v>
      </c>
      <c r="C87" s="186">
        <v>97361</v>
      </c>
      <c r="D87" s="186" t="s">
        <v>1</v>
      </c>
      <c r="E87" s="195" t="s">
        <v>2341</v>
      </c>
      <c r="F87" s="186" t="s">
        <v>11</v>
      </c>
      <c r="G87" s="187">
        <v>1</v>
      </c>
      <c r="H87" s="188">
        <f>IFERROR(VLOOKUP($C87,'SINAPI 04-24 NÃO DESONERADO'!A:D,4,0),IFERROR(VLOOKUP($C87,'5-COMPOSIÇÕES PRÓPRIAS'!$C$11:$I$5157,7,0),""))</f>
        <v>9499.89</v>
      </c>
      <c r="I87" s="188">
        <f>TRUNC(H87 * ('4-BDI'!$E$29), 2)</f>
        <v>11611.71</v>
      </c>
      <c r="J87" s="188">
        <f t="shared" si="8"/>
        <v>9499.89</v>
      </c>
      <c r="K87" s="189">
        <f t="shared" si="9"/>
        <v>11611.71</v>
      </c>
    </row>
    <row r="88" spans="2:14" ht="30" outlineLevel="7">
      <c r="B88" s="185" t="s">
        <v>11439</v>
      </c>
      <c r="C88" s="186">
        <v>97362</v>
      </c>
      <c r="D88" s="186" t="s">
        <v>1</v>
      </c>
      <c r="E88" s="195" t="s">
        <v>2342</v>
      </c>
      <c r="F88" s="186" t="s">
        <v>11</v>
      </c>
      <c r="G88" s="187">
        <v>1</v>
      </c>
      <c r="H88" s="188">
        <f>IFERROR(VLOOKUP($C88,'SINAPI 04-24 NÃO DESONERADO'!A:D,4,0),IFERROR(VLOOKUP($C88,'5-COMPOSIÇÕES PRÓPRIAS'!$C$11:$I$5157,7,0),""))</f>
        <v>2235.2199999999998</v>
      </c>
      <c r="I88" s="188">
        <f>TRUNC(H88 * ('4-BDI'!$E$29), 2)</f>
        <v>2732.1</v>
      </c>
      <c r="J88" s="188">
        <f t="shared" si="8"/>
        <v>2235.2199999999998</v>
      </c>
      <c r="K88" s="189">
        <f t="shared" si="9"/>
        <v>2732.1</v>
      </c>
    </row>
    <row r="89" spans="2:14" ht="30" outlineLevel="7">
      <c r="B89" s="185" t="s">
        <v>11440</v>
      </c>
      <c r="C89" s="186">
        <v>101898</v>
      </c>
      <c r="D89" s="186" t="s">
        <v>1</v>
      </c>
      <c r="E89" s="195" t="s">
        <v>2358</v>
      </c>
      <c r="F89" s="186" t="s">
        <v>11</v>
      </c>
      <c r="G89" s="187">
        <v>2</v>
      </c>
      <c r="H89" s="188">
        <f>IFERROR(VLOOKUP($C89,'SINAPI 04-24 NÃO DESONERADO'!A:D,4,0),IFERROR(VLOOKUP($C89,'5-COMPOSIÇÕES PRÓPRIAS'!$C$11:$I$5157,7,0),""))</f>
        <v>1349.49</v>
      </c>
      <c r="I89" s="188">
        <f>TRUNC(H89 * ('4-BDI'!$E$29), 2)</f>
        <v>1649.48</v>
      </c>
      <c r="J89" s="188">
        <f t="shared" si="8"/>
        <v>2698.98</v>
      </c>
      <c r="K89" s="189">
        <f t="shared" si="9"/>
        <v>3298.96</v>
      </c>
    </row>
    <row r="90" spans="2:14" ht="30">
      <c r="B90" s="185" t="s">
        <v>11441</v>
      </c>
      <c r="C90" s="186">
        <v>101899</v>
      </c>
      <c r="D90" s="186" t="s">
        <v>1</v>
      </c>
      <c r="E90" s="195" t="s">
        <v>2359</v>
      </c>
      <c r="F90" s="186" t="s">
        <v>11</v>
      </c>
      <c r="G90" s="187">
        <v>2</v>
      </c>
      <c r="H90" s="188">
        <f>IFERROR(VLOOKUP($C90,'SINAPI 04-24 NÃO DESONERADO'!A:D,4,0),IFERROR(VLOOKUP($C90,'5-COMPOSIÇÕES PRÓPRIAS'!$C$11:$I$5157,7,0),""))</f>
        <v>2151.96</v>
      </c>
      <c r="I90" s="188">
        <f>TRUNC(H90 * ('4-BDI'!$E$29), 2)</f>
        <v>2630.34</v>
      </c>
      <c r="J90" s="188">
        <f t="shared" si="8"/>
        <v>4303.92</v>
      </c>
      <c r="K90" s="189">
        <f t="shared" si="9"/>
        <v>5260.68</v>
      </c>
    </row>
    <row r="91" spans="2:14" ht="30">
      <c r="B91" s="185" t="s">
        <v>11442</v>
      </c>
      <c r="C91" s="186" t="s">
        <v>11443</v>
      </c>
      <c r="D91" s="186" t="s">
        <v>10</v>
      </c>
      <c r="E91" s="195" t="s">
        <v>11444</v>
      </c>
      <c r="F91" s="186" t="s">
        <v>9</v>
      </c>
      <c r="G91" s="187">
        <v>10</v>
      </c>
      <c r="H91" s="188">
        <f>IFERROR(VLOOKUP($C91,'SINAPI 04-24 NÃO DESONERADO'!A:D,4,0),IFERROR(VLOOKUP($C91,'5-COMPOSIÇÕES PRÓPRIAS'!$C$11:$I$5157,7,0),""))</f>
        <v>844.46</v>
      </c>
      <c r="I91" s="188">
        <f>TRUNC(H91 * ('4-BDI'!$E$29), 2)</f>
        <v>1032.18</v>
      </c>
      <c r="J91" s="188">
        <f t="shared" si="8"/>
        <v>8444.6</v>
      </c>
      <c r="K91" s="189">
        <f t="shared" si="9"/>
        <v>10321.799999999999</v>
      </c>
    </row>
    <row r="92" spans="2:14" ht="30">
      <c r="B92" s="185" t="s">
        <v>11445</v>
      </c>
      <c r="C92" s="186">
        <v>92980</v>
      </c>
      <c r="D92" s="186" t="s">
        <v>1</v>
      </c>
      <c r="E92" s="195" t="s">
        <v>2297</v>
      </c>
      <c r="F92" s="186" t="s">
        <v>9</v>
      </c>
      <c r="G92" s="187">
        <v>27900</v>
      </c>
      <c r="H92" s="188">
        <f>IFERROR(VLOOKUP($C92,'SINAPI 04-24 NÃO DESONERADO'!A:D,4,0),IFERROR(VLOOKUP($C92,'5-COMPOSIÇÕES PRÓPRIAS'!$C$11:$I$5157,7,0),""))</f>
        <v>9.91</v>
      </c>
      <c r="I92" s="188">
        <f>TRUNC(H92 * ('4-BDI'!$E$29), 2)</f>
        <v>12.11</v>
      </c>
      <c r="J92" s="188">
        <f t="shared" si="8"/>
        <v>276489</v>
      </c>
      <c r="K92" s="189">
        <f t="shared" si="9"/>
        <v>337869</v>
      </c>
    </row>
    <row r="93" spans="2:14" ht="30">
      <c r="B93" s="185" t="s">
        <v>11446</v>
      </c>
      <c r="C93" s="186">
        <v>92982</v>
      </c>
      <c r="D93" s="186" t="s">
        <v>1</v>
      </c>
      <c r="E93" s="195" t="s">
        <v>79</v>
      </c>
      <c r="F93" s="186" t="s">
        <v>9</v>
      </c>
      <c r="G93" s="187">
        <v>680</v>
      </c>
      <c r="H93" s="188">
        <f>IFERROR(VLOOKUP($C93,'SINAPI 04-24 NÃO DESONERADO'!A:D,4,0),IFERROR(VLOOKUP($C93,'5-COMPOSIÇÕES PRÓPRIAS'!$C$11:$I$5157,7,0),""))</f>
        <v>15.7</v>
      </c>
      <c r="I93" s="188">
        <f>TRUNC(H93 * ('4-BDI'!$E$29), 2)</f>
        <v>19.190000000000001</v>
      </c>
      <c r="J93" s="188">
        <f t="shared" si="8"/>
        <v>10676</v>
      </c>
      <c r="K93" s="189">
        <f t="shared" si="9"/>
        <v>13049.2</v>
      </c>
    </row>
    <row r="94" spans="2:14" ht="45">
      <c r="B94" s="185" t="s">
        <v>11447</v>
      </c>
      <c r="C94" s="186">
        <v>92984</v>
      </c>
      <c r="D94" s="186" t="s">
        <v>1</v>
      </c>
      <c r="E94" s="195" t="s">
        <v>80</v>
      </c>
      <c r="F94" s="186" t="s">
        <v>9</v>
      </c>
      <c r="G94" s="187">
        <v>12480</v>
      </c>
      <c r="H94" s="188">
        <f>IFERROR(VLOOKUP($C94,'SINAPI 04-24 NÃO DESONERADO'!A:D,4,0),IFERROR(VLOOKUP($C94,'5-COMPOSIÇÕES PRÓPRIAS'!$C$11:$I$5157,7,0),""))</f>
        <v>26.03</v>
      </c>
      <c r="I94" s="188">
        <f>TRUNC(H94 * ('4-BDI'!$E$29), 2)</f>
        <v>31.81</v>
      </c>
      <c r="J94" s="188">
        <f t="shared" si="8"/>
        <v>324854.40000000002</v>
      </c>
      <c r="K94" s="189">
        <f t="shared" si="9"/>
        <v>396988.8</v>
      </c>
    </row>
    <row r="95" spans="2:14" ht="45">
      <c r="B95" s="185" t="s">
        <v>11448</v>
      </c>
      <c r="C95" s="186">
        <v>92986</v>
      </c>
      <c r="D95" s="186" t="s">
        <v>1</v>
      </c>
      <c r="E95" s="195" t="s">
        <v>81</v>
      </c>
      <c r="F95" s="186" t="s">
        <v>9</v>
      </c>
      <c r="G95" s="187">
        <v>700</v>
      </c>
      <c r="H95" s="188">
        <f>IFERROR(VLOOKUP($C95,'SINAPI 04-24 NÃO DESONERADO'!A:D,4,0),IFERROR(VLOOKUP($C95,'5-COMPOSIÇÕES PRÓPRIAS'!$C$11:$I$5157,7,0),""))</f>
        <v>35.979999999999997</v>
      </c>
      <c r="I95" s="188">
        <f>TRUNC(H95 * ('4-BDI'!$E$29), 2)</f>
        <v>43.97</v>
      </c>
      <c r="J95" s="188">
        <f t="shared" si="8"/>
        <v>25186</v>
      </c>
      <c r="K95" s="189">
        <f t="shared" si="9"/>
        <v>30779</v>
      </c>
    </row>
    <row r="96" spans="2:14" ht="45">
      <c r="B96" s="185" t="s">
        <v>11449</v>
      </c>
      <c r="C96" s="186">
        <v>92988</v>
      </c>
      <c r="D96" s="186" t="s">
        <v>1</v>
      </c>
      <c r="E96" s="195" t="s">
        <v>2298</v>
      </c>
      <c r="F96" s="186" t="s">
        <v>9</v>
      </c>
      <c r="G96" s="187">
        <v>800</v>
      </c>
      <c r="H96" s="188">
        <f>IFERROR(VLOOKUP($C96,'SINAPI 04-24 NÃO DESONERADO'!A:D,4,0),IFERROR(VLOOKUP($C96,'5-COMPOSIÇÕES PRÓPRIAS'!$C$11:$I$5157,7,0),""))</f>
        <v>52.22</v>
      </c>
      <c r="I96" s="188">
        <f>TRUNC(H96 * ('4-BDI'!$E$29), 2)</f>
        <v>63.82</v>
      </c>
      <c r="J96" s="188">
        <f t="shared" si="8"/>
        <v>41776</v>
      </c>
      <c r="K96" s="189">
        <f t="shared" si="9"/>
        <v>51056</v>
      </c>
    </row>
    <row r="97" spans="1:11" ht="30">
      <c r="B97" s="185" t="s">
        <v>11450</v>
      </c>
      <c r="C97" s="186">
        <v>97894</v>
      </c>
      <c r="D97" s="186" t="s">
        <v>1</v>
      </c>
      <c r="E97" s="195" t="s">
        <v>2324</v>
      </c>
      <c r="F97" s="186" t="s">
        <v>11</v>
      </c>
      <c r="G97" s="187">
        <v>32</v>
      </c>
      <c r="H97" s="188">
        <f>IFERROR(VLOOKUP($C97,'SINAPI 04-24 NÃO DESONERADO'!A:D,4,0),IFERROR(VLOOKUP($C97,'5-COMPOSIÇÕES PRÓPRIAS'!$C$11:$I$5157,7,0),""))</f>
        <v>604.86</v>
      </c>
      <c r="I97" s="188">
        <f>TRUNC(H97 * ('4-BDI'!$E$29), 2)</f>
        <v>739.32</v>
      </c>
      <c r="J97" s="188">
        <f t="shared" si="8"/>
        <v>19355.52</v>
      </c>
      <c r="K97" s="189">
        <f t="shared" si="9"/>
        <v>23658.240000000002</v>
      </c>
    </row>
    <row r="98" spans="1:11" ht="30">
      <c r="B98" s="185" t="s">
        <v>11451</v>
      </c>
      <c r="C98" s="186">
        <v>93664</v>
      </c>
      <c r="D98" s="186" t="s">
        <v>1</v>
      </c>
      <c r="E98" s="195" t="s">
        <v>90</v>
      </c>
      <c r="F98" s="186" t="s">
        <v>11</v>
      </c>
      <c r="G98" s="187">
        <v>63</v>
      </c>
      <c r="H98" s="188">
        <f>IFERROR(VLOOKUP($C98,'SINAPI 04-24 NÃO DESONERADO'!A:D,4,0),IFERROR(VLOOKUP($C98,'5-COMPOSIÇÕES PRÓPRIAS'!$C$11:$I$5157,7,0),""))</f>
        <v>63.51</v>
      </c>
      <c r="I98" s="188">
        <f>TRUNC(H98 * ('4-BDI'!$E$29), 2)</f>
        <v>77.62</v>
      </c>
      <c r="J98" s="188">
        <f t="shared" si="8"/>
        <v>4001.13</v>
      </c>
      <c r="K98" s="189">
        <f t="shared" si="9"/>
        <v>4890.0600000000004</v>
      </c>
    </row>
    <row r="99" spans="1:11" ht="30">
      <c r="B99" s="185" t="s">
        <v>11452</v>
      </c>
      <c r="C99" s="186">
        <v>93665</v>
      </c>
      <c r="D99" s="186" t="s">
        <v>1</v>
      </c>
      <c r="E99" s="195" t="s">
        <v>2330</v>
      </c>
      <c r="F99" s="186" t="s">
        <v>11</v>
      </c>
      <c r="G99" s="187">
        <v>2</v>
      </c>
      <c r="H99" s="188">
        <f>IFERROR(VLOOKUP($C99,'SINAPI 04-24 NÃO DESONERADO'!A:D,4,0),IFERROR(VLOOKUP($C99,'5-COMPOSIÇÕES PRÓPRIAS'!$C$11:$I$5157,7,0),""))</f>
        <v>67.349999999999994</v>
      </c>
      <c r="I99" s="188">
        <f>TRUNC(H99 * ('4-BDI'!$E$29), 2)</f>
        <v>82.32</v>
      </c>
      <c r="J99" s="188">
        <f t="shared" si="8"/>
        <v>134.69999999999999</v>
      </c>
      <c r="K99" s="189">
        <f t="shared" si="9"/>
        <v>164.64</v>
      </c>
    </row>
    <row r="100" spans="1:11" ht="30">
      <c r="B100" s="185" t="s">
        <v>11453</v>
      </c>
      <c r="C100" s="186">
        <v>93672</v>
      </c>
      <c r="D100" s="186" t="s">
        <v>1</v>
      </c>
      <c r="E100" s="195" t="s">
        <v>2337</v>
      </c>
      <c r="F100" s="186" t="s">
        <v>11</v>
      </c>
      <c r="G100" s="187">
        <v>1</v>
      </c>
      <c r="H100" s="188">
        <f>IFERROR(VLOOKUP($C100,'SINAPI 04-24 NÃO DESONERADO'!A:D,4,0),IFERROR(VLOOKUP($C100,'5-COMPOSIÇÕES PRÓPRIAS'!$C$11:$I$5157,7,0),""))</f>
        <v>88.26</v>
      </c>
      <c r="I100" s="188">
        <f>TRUNC(H100 * ('4-BDI'!$E$29), 2)</f>
        <v>107.88</v>
      </c>
      <c r="J100" s="188">
        <f t="shared" si="8"/>
        <v>88.26</v>
      </c>
      <c r="K100" s="189">
        <f t="shared" si="9"/>
        <v>107.88</v>
      </c>
    </row>
    <row r="101" spans="1:11" ht="30">
      <c r="B101" s="185" t="s">
        <v>11454</v>
      </c>
      <c r="C101" s="186">
        <v>101894</v>
      </c>
      <c r="D101" s="186" t="s">
        <v>1</v>
      </c>
      <c r="E101" s="195" t="s">
        <v>2355</v>
      </c>
      <c r="F101" s="186" t="s">
        <v>11</v>
      </c>
      <c r="G101" s="187">
        <v>2</v>
      </c>
      <c r="H101" s="188">
        <f>IFERROR(VLOOKUP($C101,'SINAPI 04-24 NÃO DESONERADO'!A:D,4,0),IFERROR(VLOOKUP($C101,'5-COMPOSIÇÕES PRÓPRIAS'!$C$11:$I$5157,7,0),""))</f>
        <v>156.99</v>
      </c>
      <c r="I101" s="188">
        <f>TRUNC(H101 * ('4-BDI'!$E$29), 2)</f>
        <v>191.88</v>
      </c>
      <c r="J101" s="188">
        <f t="shared" si="8"/>
        <v>313.98</v>
      </c>
      <c r="K101" s="189">
        <f t="shared" si="9"/>
        <v>383.76</v>
      </c>
    </row>
    <row r="102" spans="1:11" ht="30">
      <c r="B102" s="185" t="s">
        <v>11455</v>
      </c>
      <c r="C102" s="186">
        <v>101895</v>
      </c>
      <c r="D102" s="186" t="s">
        <v>1</v>
      </c>
      <c r="E102" s="195" t="s">
        <v>91</v>
      </c>
      <c r="F102" s="186" t="s">
        <v>11</v>
      </c>
      <c r="G102" s="187">
        <v>2</v>
      </c>
      <c r="H102" s="188">
        <f>IFERROR(VLOOKUP($C102,'SINAPI 04-24 NÃO DESONERADO'!A:D,4,0),IFERROR(VLOOKUP($C102,'5-COMPOSIÇÕES PRÓPRIAS'!$C$11:$I$5157,7,0),""))</f>
        <v>423.77</v>
      </c>
      <c r="I102" s="188">
        <f>TRUNC(H102 * ('4-BDI'!$E$29), 2)</f>
        <v>517.97</v>
      </c>
      <c r="J102" s="188">
        <f t="shared" si="8"/>
        <v>847.54</v>
      </c>
      <c r="K102" s="189">
        <f t="shared" si="9"/>
        <v>1035.94</v>
      </c>
    </row>
    <row r="103" spans="1:11">
      <c r="B103" s="179" t="s">
        <v>6083</v>
      </c>
      <c r="C103" s="180"/>
      <c r="D103" s="181"/>
      <c r="E103" s="194" t="s">
        <v>11456</v>
      </c>
      <c r="F103" s="182"/>
      <c r="G103" s="182"/>
      <c r="H103" s="182" t="str">
        <f>IFERROR(VLOOKUP($C103,#REF!,4,0),IFERROR(VLOOKUP($C103,'5-COMPOSIÇÕES PRÓPRIAS'!$C$11:$I$5157,7,0),""))</f>
        <v/>
      </c>
      <c r="I103" s="183" t="s">
        <v>115</v>
      </c>
      <c r="J103" s="184">
        <f>SUM(J104:J112)</f>
        <v>173397.41000000003</v>
      </c>
      <c r="K103" s="184">
        <f>SUM(K104:K112)</f>
        <v>211819.03999999998</v>
      </c>
    </row>
    <row r="104" spans="1:11" ht="30">
      <c r="B104" s="185" t="s">
        <v>11341</v>
      </c>
      <c r="C104" s="186">
        <v>63447</v>
      </c>
      <c r="D104" s="186" t="s">
        <v>12996</v>
      </c>
      <c r="E104" s="195" t="s">
        <v>11457</v>
      </c>
      <c r="F104" s="186" t="s">
        <v>9</v>
      </c>
      <c r="G104" s="187">
        <v>800</v>
      </c>
      <c r="H104" s="188">
        <v>54.62</v>
      </c>
      <c r="I104" s="188">
        <f>TRUNC(H104 * ('4-BDI'!$E$29), 2)</f>
        <v>66.760000000000005</v>
      </c>
      <c r="J104" s="188">
        <f t="shared" si="8"/>
        <v>43696</v>
      </c>
      <c r="K104" s="189">
        <f t="shared" si="9"/>
        <v>53408</v>
      </c>
    </row>
    <row r="105" spans="1:11" ht="60">
      <c r="B105" s="185" t="s">
        <v>11342</v>
      </c>
      <c r="C105" s="186">
        <v>91170</v>
      </c>
      <c r="D105" s="186" t="s">
        <v>1</v>
      </c>
      <c r="E105" s="195" t="s">
        <v>6538</v>
      </c>
      <c r="F105" s="186" t="s">
        <v>9</v>
      </c>
      <c r="G105" s="187">
        <v>800</v>
      </c>
      <c r="H105" s="188">
        <f>IFERROR(VLOOKUP($C105,'SINAPI 04-24 NÃO DESONERADO'!A:D,4,0),IFERROR(VLOOKUP($C105,'5-COMPOSIÇÕES PRÓPRIAS'!$C$11:$I$5157,7,0),""))</f>
        <v>10.07</v>
      </c>
      <c r="I105" s="188">
        <f>TRUNC(H105 * ('4-BDI'!$E$29), 2)</f>
        <v>12.3</v>
      </c>
      <c r="J105" s="188">
        <f t="shared" si="8"/>
        <v>8056</v>
      </c>
      <c r="K105" s="189">
        <f t="shared" si="9"/>
        <v>9840</v>
      </c>
    </row>
    <row r="106" spans="1:11" ht="30">
      <c r="A106" s="191"/>
      <c r="B106" s="185" t="s">
        <v>11458</v>
      </c>
      <c r="C106" s="186">
        <v>91928</v>
      </c>
      <c r="D106" s="186" t="s">
        <v>1</v>
      </c>
      <c r="E106" s="195" t="s">
        <v>5239</v>
      </c>
      <c r="F106" s="186" t="s">
        <v>9</v>
      </c>
      <c r="G106" s="187">
        <v>5500</v>
      </c>
      <c r="H106" s="188">
        <f>IFERROR(VLOOKUP($C106,'SINAPI 04-24 NÃO DESONERADO'!A:D,4,0),IFERROR(VLOOKUP($C106,'5-COMPOSIÇÕES PRÓPRIAS'!$C$11:$I$5157,7,0),""))</f>
        <v>6.29</v>
      </c>
      <c r="I106" s="188">
        <f>TRUNC(H106 * ('4-BDI'!$E$29), 2)</f>
        <v>7.68</v>
      </c>
      <c r="J106" s="188">
        <f t="shared" si="8"/>
        <v>34595</v>
      </c>
      <c r="K106" s="189">
        <f t="shared" si="9"/>
        <v>42240</v>
      </c>
    </row>
    <row r="107" spans="1:11" ht="30">
      <c r="B107" s="185" t="s">
        <v>11459</v>
      </c>
      <c r="C107" s="186">
        <v>91930</v>
      </c>
      <c r="D107" s="186" t="s">
        <v>1</v>
      </c>
      <c r="E107" s="195" t="s">
        <v>5241</v>
      </c>
      <c r="F107" s="186" t="s">
        <v>9</v>
      </c>
      <c r="G107" s="187">
        <v>7350</v>
      </c>
      <c r="H107" s="188">
        <f>IFERROR(VLOOKUP($C107,'SINAPI 04-24 NÃO DESONERADO'!A:D,4,0),IFERROR(VLOOKUP($C107,'5-COMPOSIÇÕES PRÓPRIAS'!$C$11:$I$5157,7,0),""))</f>
        <v>8.77</v>
      </c>
      <c r="I107" s="188">
        <f>TRUNC(H107 * ('4-BDI'!$E$29), 2)</f>
        <v>10.71</v>
      </c>
      <c r="J107" s="188">
        <f t="shared" si="8"/>
        <v>64459.5</v>
      </c>
      <c r="K107" s="189">
        <f t="shared" si="9"/>
        <v>78718.5</v>
      </c>
    </row>
    <row r="108" spans="1:11" ht="30">
      <c r="B108" s="185" t="s">
        <v>11460</v>
      </c>
      <c r="C108" s="186">
        <v>60287</v>
      </c>
      <c r="D108" s="186" t="s">
        <v>12996</v>
      </c>
      <c r="E108" s="195" t="s">
        <v>11461</v>
      </c>
      <c r="F108" s="186" t="s">
        <v>11</v>
      </c>
      <c r="G108" s="187">
        <v>105</v>
      </c>
      <c r="H108" s="188">
        <v>179.54</v>
      </c>
      <c r="I108" s="188">
        <f>TRUNC(H108 * ('4-BDI'!$E$29), 2)</f>
        <v>219.45</v>
      </c>
      <c r="J108" s="188">
        <f t="shared" si="8"/>
        <v>18851.7</v>
      </c>
      <c r="K108" s="189">
        <f t="shared" si="9"/>
        <v>23042.25</v>
      </c>
    </row>
    <row r="109" spans="1:11" ht="30">
      <c r="B109" s="185" t="s">
        <v>11462</v>
      </c>
      <c r="C109" s="186">
        <v>93662</v>
      </c>
      <c r="D109" s="186" t="s">
        <v>1</v>
      </c>
      <c r="E109" s="195" t="s">
        <v>88</v>
      </c>
      <c r="F109" s="186" t="s">
        <v>11</v>
      </c>
      <c r="G109" s="187">
        <v>15</v>
      </c>
      <c r="H109" s="188">
        <f>IFERROR(VLOOKUP($C109,'SINAPI 04-24 NÃO DESONERADO'!A:D,4,0),IFERROR(VLOOKUP($C109,'5-COMPOSIÇÕES PRÓPRIAS'!$C$11:$I$5157,7,0),""))</f>
        <v>60.44</v>
      </c>
      <c r="I109" s="188">
        <f>TRUNC(H109 * ('4-BDI'!$E$29), 2)</f>
        <v>73.87</v>
      </c>
      <c r="J109" s="188">
        <f t="shared" si="8"/>
        <v>906.6</v>
      </c>
      <c r="K109" s="189">
        <f t="shared" si="9"/>
        <v>1108.05</v>
      </c>
    </row>
    <row r="110" spans="1:11" ht="30">
      <c r="B110" s="185" t="s">
        <v>11463</v>
      </c>
      <c r="C110" s="186">
        <v>93672</v>
      </c>
      <c r="D110" s="186" t="s">
        <v>1</v>
      </c>
      <c r="E110" s="195" t="s">
        <v>2337</v>
      </c>
      <c r="F110" s="186" t="s">
        <v>11</v>
      </c>
      <c r="G110" s="187">
        <v>1</v>
      </c>
      <c r="H110" s="188">
        <f>IFERROR(VLOOKUP($C110,'SINAPI 04-24 NÃO DESONERADO'!A:D,4,0),IFERROR(VLOOKUP($C110,'5-COMPOSIÇÕES PRÓPRIAS'!$C$11:$I$5157,7,0),""))</f>
        <v>88.26</v>
      </c>
      <c r="I110" s="188">
        <f>TRUNC(H110 * ('4-BDI'!$E$29), 2)</f>
        <v>107.88</v>
      </c>
      <c r="J110" s="188">
        <f t="shared" si="8"/>
        <v>88.26</v>
      </c>
      <c r="K110" s="189">
        <f t="shared" si="9"/>
        <v>107.88</v>
      </c>
    </row>
    <row r="111" spans="1:11" ht="45">
      <c r="B111" s="185" t="s">
        <v>11464</v>
      </c>
      <c r="C111" s="186">
        <v>101881</v>
      </c>
      <c r="D111" s="186" t="s">
        <v>1</v>
      </c>
      <c r="E111" s="195" t="s">
        <v>2348</v>
      </c>
      <c r="F111" s="186" t="s">
        <v>11</v>
      </c>
      <c r="G111" s="187">
        <v>1</v>
      </c>
      <c r="H111" s="188">
        <f>IFERROR(VLOOKUP($C111,'SINAPI 04-24 NÃO DESONERADO'!A:D,4,0),IFERROR(VLOOKUP($C111,'5-COMPOSIÇÕES PRÓPRIAS'!$C$11:$I$5157,7,0),""))</f>
        <v>1146.25</v>
      </c>
      <c r="I111" s="188">
        <f>TRUNC(H111 * ('4-BDI'!$E$29), 2)</f>
        <v>1401.06</v>
      </c>
      <c r="J111" s="188">
        <f t="shared" si="8"/>
        <v>1146.25</v>
      </c>
      <c r="K111" s="189">
        <f t="shared" si="9"/>
        <v>1401.06</v>
      </c>
    </row>
    <row r="112" spans="1:11" ht="30">
      <c r="B112" s="185" t="s">
        <v>11465</v>
      </c>
      <c r="C112" s="186">
        <v>97595</v>
      </c>
      <c r="D112" s="186" t="s">
        <v>1</v>
      </c>
      <c r="E112" s="195" t="s">
        <v>2368</v>
      </c>
      <c r="F112" s="186" t="s">
        <v>11</v>
      </c>
      <c r="G112" s="187">
        <v>15</v>
      </c>
      <c r="H112" s="188">
        <f>IFERROR(VLOOKUP($C112,'SINAPI 04-24 NÃO DESONERADO'!A:D,4,0),IFERROR(VLOOKUP($C112,'5-COMPOSIÇÕES PRÓPRIAS'!$C$11:$I$5157,7,0),""))</f>
        <v>106.54</v>
      </c>
      <c r="I112" s="188">
        <f>TRUNC(H112 * ('4-BDI'!$E$29), 2)</f>
        <v>130.22</v>
      </c>
      <c r="J112" s="188">
        <f t="shared" si="8"/>
        <v>1598.1</v>
      </c>
      <c r="K112" s="189">
        <f t="shared" si="9"/>
        <v>1953.3</v>
      </c>
    </row>
    <row r="113" spans="2:11">
      <c r="B113" s="179" t="s">
        <v>6084</v>
      </c>
      <c r="C113" s="180"/>
      <c r="D113" s="181"/>
      <c r="E113" s="194" t="s">
        <v>11466</v>
      </c>
      <c r="F113" s="182"/>
      <c r="G113" s="182"/>
      <c r="H113" s="182" t="str">
        <f>IFERROR(VLOOKUP($C113,#REF!,4,0),IFERROR(VLOOKUP($C113,'5-COMPOSIÇÕES PRÓPRIAS'!$C$11:$I$5157,7,0),""))</f>
        <v/>
      </c>
      <c r="I113" s="183" t="s">
        <v>115</v>
      </c>
      <c r="J113" s="184">
        <f>SUM(J114:J153)</f>
        <v>522367.99999999994</v>
      </c>
      <c r="K113" s="184">
        <f>SUM(K114:K153)</f>
        <v>638334.07000000007</v>
      </c>
    </row>
    <row r="114" spans="2:11" ht="30">
      <c r="B114" s="185" t="s">
        <v>11343</v>
      </c>
      <c r="C114" s="186">
        <v>97881</v>
      </c>
      <c r="D114" s="186" t="s">
        <v>1</v>
      </c>
      <c r="E114" s="195" t="s">
        <v>82</v>
      </c>
      <c r="F114" s="186" t="s">
        <v>11</v>
      </c>
      <c r="G114" s="187">
        <v>149</v>
      </c>
      <c r="H114" s="188">
        <f>IFERROR(VLOOKUP($C114,'SINAPI 04-24 NÃO DESONERADO'!A:D,4,0),IFERROR(VLOOKUP($C114,'5-COMPOSIÇÕES PRÓPRIAS'!$C$11:$I$5157,7,0),""))</f>
        <v>142.18</v>
      </c>
      <c r="I114" s="188">
        <f>TRUNC(H114 * ('4-BDI'!$E$29), 2)</f>
        <v>173.78</v>
      </c>
      <c r="J114" s="188">
        <f t="shared" si="8"/>
        <v>21184.82</v>
      </c>
      <c r="K114" s="189">
        <f t="shared" si="9"/>
        <v>25893.22</v>
      </c>
    </row>
    <row r="115" spans="2:11" ht="30">
      <c r="B115" s="185" t="s">
        <v>11467</v>
      </c>
      <c r="C115" s="186">
        <v>92868</v>
      </c>
      <c r="D115" s="186" t="s">
        <v>1</v>
      </c>
      <c r="E115" s="195" t="s">
        <v>5258</v>
      </c>
      <c r="F115" s="186" t="s">
        <v>11</v>
      </c>
      <c r="G115" s="187">
        <v>704</v>
      </c>
      <c r="H115" s="188">
        <f>IFERROR(VLOOKUP($C115,'SINAPI 04-24 NÃO DESONERADO'!A:D,4,0),IFERROR(VLOOKUP($C115,'5-COMPOSIÇÕES PRÓPRIAS'!$C$11:$I$5157,7,0),""))</f>
        <v>16.760000000000002</v>
      </c>
      <c r="I115" s="188">
        <f>TRUNC(H115 * ('4-BDI'!$E$29), 2)</f>
        <v>20.48</v>
      </c>
      <c r="J115" s="188">
        <f t="shared" si="8"/>
        <v>11799.04</v>
      </c>
      <c r="K115" s="189">
        <f t="shared" si="9"/>
        <v>14417.92</v>
      </c>
    </row>
    <row r="116" spans="2:11" ht="30">
      <c r="B116" s="185" t="s">
        <v>11468</v>
      </c>
      <c r="C116" s="186">
        <v>92871</v>
      </c>
      <c r="D116" s="186" t="s">
        <v>1</v>
      </c>
      <c r="E116" s="195" t="s">
        <v>5261</v>
      </c>
      <c r="F116" s="186" t="s">
        <v>11</v>
      </c>
      <c r="G116" s="187">
        <v>27</v>
      </c>
      <c r="H116" s="188">
        <f>IFERROR(VLOOKUP($C116,'SINAPI 04-24 NÃO DESONERADO'!A:D,4,0),IFERROR(VLOOKUP($C116,'5-COMPOSIÇÕES PRÓPRIAS'!$C$11:$I$5157,7,0),""))</f>
        <v>19.64</v>
      </c>
      <c r="I116" s="188">
        <f>TRUNC(H116 * ('4-BDI'!$E$29), 2)</f>
        <v>24</v>
      </c>
      <c r="J116" s="188">
        <f t="shared" si="8"/>
        <v>530.28</v>
      </c>
      <c r="K116" s="189">
        <f t="shared" si="9"/>
        <v>648</v>
      </c>
    </row>
    <row r="117" spans="2:11" ht="30">
      <c r="B117" s="185" t="s">
        <v>11469</v>
      </c>
      <c r="C117" s="186">
        <v>92865</v>
      </c>
      <c r="D117" s="186" t="s">
        <v>1</v>
      </c>
      <c r="E117" s="195" t="s">
        <v>5255</v>
      </c>
      <c r="F117" s="186" t="s">
        <v>11</v>
      </c>
      <c r="G117" s="187">
        <v>22</v>
      </c>
      <c r="H117" s="188">
        <f>IFERROR(VLOOKUP($C117,'SINAPI 04-24 NÃO DESONERADO'!A:D,4,0),IFERROR(VLOOKUP($C117,'5-COMPOSIÇÕES PRÓPRIAS'!$C$11:$I$5157,7,0),""))</f>
        <v>14.94</v>
      </c>
      <c r="I117" s="188">
        <f>TRUNC(H117 * ('4-BDI'!$E$29), 2)</f>
        <v>18.260000000000002</v>
      </c>
      <c r="J117" s="188">
        <f t="shared" si="8"/>
        <v>328.68</v>
      </c>
      <c r="K117" s="189">
        <f t="shared" si="9"/>
        <v>401.72</v>
      </c>
    </row>
    <row r="118" spans="2:11" ht="30">
      <c r="B118" s="185" t="s">
        <v>11470</v>
      </c>
      <c r="C118" s="186">
        <v>92023</v>
      </c>
      <c r="D118" s="186" t="s">
        <v>1</v>
      </c>
      <c r="E118" s="195" t="s">
        <v>5380</v>
      </c>
      <c r="F118" s="186" t="s">
        <v>11</v>
      </c>
      <c r="G118" s="187">
        <v>9</v>
      </c>
      <c r="H118" s="188">
        <f>IFERROR(VLOOKUP($C118,'SINAPI 04-24 NÃO DESONERADO'!A:D,4,0),IFERROR(VLOOKUP($C118,'5-COMPOSIÇÕES PRÓPRIAS'!$C$11:$I$5157,7,0),""))</f>
        <v>47.44</v>
      </c>
      <c r="I118" s="188">
        <f>TRUNC(H118 * ('4-BDI'!$E$29), 2)</f>
        <v>57.98</v>
      </c>
      <c r="J118" s="188">
        <f t="shared" si="8"/>
        <v>426.96</v>
      </c>
      <c r="K118" s="189">
        <f t="shared" si="9"/>
        <v>521.82000000000005</v>
      </c>
    </row>
    <row r="119" spans="2:11" ht="30">
      <c r="B119" s="185" t="s">
        <v>11471</v>
      </c>
      <c r="C119" s="186">
        <v>91959</v>
      </c>
      <c r="D119" s="186" t="s">
        <v>1</v>
      </c>
      <c r="E119" s="195" t="s">
        <v>5316</v>
      </c>
      <c r="F119" s="186" t="s">
        <v>11</v>
      </c>
      <c r="G119" s="187">
        <v>2</v>
      </c>
      <c r="H119" s="188">
        <f>IFERROR(VLOOKUP($C119,'SINAPI 04-24 NÃO DESONERADO'!A:D,4,0),IFERROR(VLOOKUP($C119,'5-COMPOSIÇÕES PRÓPRIAS'!$C$11:$I$5157,7,0),""))</f>
        <v>42.47</v>
      </c>
      <c r="I119" s="188">
        <f>TRUNC(H119 * ('4-BDI'!$E$29), 2)</f>
        <v>51.91</v>
      </c>
      <c r="J119" s="188">
        <f t="shared" si="8"/>
        <v>84.94</v>
      </c>
      <c r="K119" s="189">
        <f t="shared" si="9"/>
        <v>103.82</v>
      </c>
    </row>
    <row r="120" spans="2:11" ht="30">
      <c r="B120" s="185" t="s">
        <v>11472</v>
      </c>
      <c r="C120" s="186">
        <v>91957</v>
      </c>
      <c r="D120" s="186" t="s">
        <v>1</v>
      </c>
      <c r="E120" s="195" t="s">
        <v>5314</v>
      </c>
      <c r="F120" s="186" t="s">
        <v>11</v>
      </c>
      <c r="G120" s="187">
        <v>10</v>
      </c>
      <c r="H120" s="188">
        <f>IFERROR(VLOOKUP($C120,'SINAPI 04-24 NÃO DESONERADO'!A:D,4,0),IFERROR(VLOOKUP($C120,'5-COMPOSIÇÕES PRÓPRIAS'!$C$11:$I$5157,7,0),""))</f>
        <v>48.48</v>
      </c>
      <c r="I120" s="188">
        <f>TRUNC(H120 * ('4-BDI'!$E$29), 2)</f>
        <v>59.25</v>
      </c>
      <c r="J120" s="188">
        <f t="shared" si="8"/>
        <v>484.8</v>
      </c>
      <c r="K120" s="189">
        <f t="shared" si="9"/>
        <v>592.5</v>
      </c>
    </row>
    <row r="121" spans="2:11" ht="30">
      <c r="B121" s="185" t="s">
        <v>11473</v>
      </c>
      <c r="C121" s="186">
        <v>91953</v>
      </c>
      <c r="D121" s="186" t="s">
        <v>1</v>
      </c>
      <c r="E121" s="195" t="s">
        <v>5310</v>
      </c>
      <c r="F121" s="186" t="s">
        <v>11</v>
      </c>
      <c r="G121" s="187">
        <v>86</v>
      </c>
      <c r="H121" s="188">
        <f>IFERROR(VLOOKUP($C121,'SINAPI 04-24 NÃO DESONERADO'!A:D,4,0),IFERROR(VLOOKUP($C121,'5-COMPOSIÇÕES PRÓPRIAS'!$C$11:$I$5157,7,0),""))</f>
        <v>27.88</v>
      </c>
      <c r="I121" s="188">
        <f>TRUNC(H121 * ('4-BDI'!$E$29), 2)</f>
        <v>34.07</v>
      </c>
      <c r="J121" s="188">
        <f t="shared" si="8"/>
        <v>2397.6799999999998</v>
      </c>
      <c r="K121" s="189">
        <f t="shared" si="9"/>
        <v>2930.02</v>
      </c>
    </row>
    <row r="122" spans="2:11" ht="30">
      <c r="B122" s="185" t="s">
        <v>11474</v>
      </c>
      <c r="C122" s="186">
        <v>92009</v>
      </c>
      <c r="D122" s="186" t="s">
        <v>1</v>
      </c>
      <c r="E122" s="195" t="s">
        <v>5366</v>
      </c>
      <c r="F122" s="186" t="s">
        <v>11</v>
      </c>
      <c r="G122" s="187">
        <v>401</v>
      </c>
      <c r="H122" s="188">
        <f>IFERROR(VLOOKUP($C122,'SINAPI 04-24 NÃO DESONERADO'!A:D,4,0),IFERROR(VLOOKUP($C122,'5-COMPOSIÇÕES PRÓPRIAS'!$C$11:$I$5157,7,0),""))</f>
        <v>49.18</v>
      </c>
      <c r="I122" s="188">
        <f>TRUNC(H122 * ('4-BDI'!$E$29), 2)</f>
        <v>60.11</v>
      </c>
      <c r="J122" s="188">
        <f t="shared" si="8"/>
        <v>19721.18</v>
      </c>
      <c r="K122" s="189">
        <f t="shared" si="9"/>
        <v>24104.11</v>
      </c>
    </row>
    <row r="123" spans="2:11">
      <c r="B123" s="185" t="s">
        <v>11475</v>
      </c>
      <c r="C123" s="186">
        <v>98307</v>
      </c>
      <c r="D123" s="186" t="s">
        <v>1</v>
      </c>
      <c r="E123" s="195" t="s">
        <v>2547</v>
      </c>
      <c r="F123" s="186" t="s">
        <v>11</v>
      </c>
      <c r="G123" s="187">
        <v>93</v>
      </c>
      <c r="H123" s="188">
        <f>IFERROR(VLOOKUP($C123,'SINAPI 04-24 NÃO DESONERADO'!A:D,4,0),IFERROR(VLOOKUP($C123,'5-COMPOSIÇÕES PRÓPRIAS'!$C$11:$I$5157,7,0),""))</f>
        <v>42.93</v>
      </c>
      <c r="I123" s="188">
        <f>TRUNC(H123 * ('4-BDI'!$E$29), 2)</f>
        <v>52.47</v>
      </c>
      <c r="J123" s="188">
        <f t="shared" si="8"/>
        <v>3992.49</v>
      </c>
      <c r="K123" s="189">
        <f t="shared" si="9"/>
        <v>4879.71</v>
      </c>
    </row>
    <row r="124" spans="2:11" ht="30">
      <c r="B124" s="185" t="s">
        <v>11476</v>
      </c>
      <c r="C124" s="186" t="s">
        <v>11477</v>
      </c>
      <c r="D124" s="186" t="s">
        <v>10</v>
      </c>
      <c r="E124" s="195" t="s">
        <v>11478</v>
      </c>
      <c r="F124" s="186" t="s">
        <v>11</v>
      </c>
      <c r="G124" s="187">
        <v>27</v>
      </c>
      <c r="H124" s="188">
        <f>IFERROR(VLOOKUP($C124,'SINAPI 04-24 NÃO DESONERADO'!A:D,4,0),IFERROR(VLOOKUP($C124,'5-COMPOSIÇÕES PRÓPRIAS'!$C$11:$I$5157,7,0),""))</f>
        <v>357.25</v>
      </c>
      <c r="I124" s="188">
        <f>TRUNC(H124 * ('4-BDI'!$E$29), 2)</f>
        <v>436.66</v>
      </c>
      <c r="J124" s="188">
        <f t="shared" si="8"/>
        <v>9645.75</v>
      </c>
      <c r="K124" s="189">
        <f t="shared" si="9"/>
        <v>11789.82</v>
      </c>
    </row>
    <row r="125" spans="2:11">
      <c r="B125" s="185" t="s">
        <v>11479</v>
      </c>
      <c r="C125" s="186">
        <v>98308</v>
      </c>
      <c r="D125" s="186" t="s">
        <v>1</v>
      </c>
      <c r="E125" s="195" t="s">
        <v>2548</v>
      </c>
      <c r="F125" s="186" t="s">
        <v>11</v>
      </c>
      <c r="G125" s="187">
        <v>64</v>
      </c>
      <c r="H125" s="188">
        <f>IFERROR(VLOOKUP($C125,'SINAPI 04-24 NÃO DESONERADO'!A:D,4,0),IFERROR(VLOOKUP($C125,'5-COMPOSIÇÕES PRÓPRIAS'!$C$11:$I$5157,7,0),""))</f>
        <v>28.67</v>
      </c>
      <c r="I125" s="188">
        <f>TRUNC(H125 * ('4-BDI'!$E$29), 2)</f>
        <v>35.04</v>
      </c>
      <c r="J125" s="188">
        <f t="shared" si="8"/>
        <v>1834.88</v>
      </c>
      <c r="K125" s="189">
        <f t="shared" si="9"/>
        <v>2242.56</v>
      </c>
    </row>
    <row r="126" spans="2:11" ht="30">
      <c r="B126" s="185" t="s">
        <v>11480</v>
      </c>
      <c r="C126" s="186">
        <v>97890</v>
      </c>
      <c r="D126" s="186" t="s">
        <v>1</v>
      </c>
      <c r="E126" s="195" t="s">
        <v>2320</v>
      </c>
      <c r="F126" s="186" t="s">
        <v>11</v>
      </c>
      <c r="G126" s="187">
        <v>26</v>
      </c>
      <c r="H126" s="188">
        <f>IFERROR(VLOOKUP($C126,'SINAPI 04-24 NÃO DESONERADO'!A:D,4,0),IFERROR(VLOOKUP($C126,'5-COMPOSIÇÕES PRÓPRIAS'!$C$11:$I$5157,7,0),""))</f>
        <v>831.3</v>
      </c>
      <c r="I126" s="188">
        <f>TRUNC(H126 * ('4-BDI'!$E$29), 2)</f>
        <v>1016.09</v>
      </c>
      <c r="J126" s="188">
        <f t="shared" si="8"/>
        <v>21613.8</v>
      </c>
      <c r="K126" s="189">
        <f t="shared" si="9"/>
        <v>26418.34</v>
      </c>
    </row>
    <row r="127" spans="2:11" ht="30">
      <c r="B127" s="185" t="s">
        <v>11481</v>
      </c>
      <c r="C127" s="186" t="s">
        <v>11482</v>
      </c>
      <c r="D127" s="186" t="s">
        <v>12997</v>
      </c>
      <c r="E127" s="195" t="s">
        <v>11483</v>
      </c>
      <c r="F127" s="186" t="s">
        <v>11</v>
      </c>
      <c r="G127" s="187">
        <v>2</v>
      </c>
      <c r="H127" s="188">
        <v>2086.92</v>
      </c>
      <c r="I127" s="188">
        <f>TRUNC(H127 * ('4-BDI'!$E$29), 2)</f>
        <v>2550.84</v>
      </c>
      <c r="J127" s="188">
        <f t="shared" si="8"/>
        <v>4173.84</v>
      </c>
      <c r="K127" s="189">
        <f t="shared" si="9"/>
        <v>5101.68</v>
      </c>
    </row>
    <row r="128" spans="2:11" ht="30">
      <c r="B128" s="185" t="s">
        <v>11484</v>
      </c>
      <c r="C128" s="186" t="s">
        <v>11485</v>
      </c>
      <c r="D128" s="186" t="s">
        <v>12997</v>
      </c>
      <c r="E128" s="195" t="s">
        <v>11486</v>
      </c>
      <c r="F128" s="186" t="s">
        <v>11</v>
      </c>
      <c r="G128" s="187">
        <v>1</v>
      </c>
      <c r="H128" s="188">
        <v>310.39999999999998</v>
      </c>
      <c r="I128" s="188">
        <f>TRUNC(H128 * ('4-BDI'!$E$29), 2)</f>
        <v>379.4</v>
      </c>
      <c r="J128" s="188">
        <f t="shared" si="8"/>
        <v>310.39999999999998</v>
      </c>
      <c r="K128" s="189">
        <f t="shared" si="9"/>
        <v>379.4</v>
      </c>
    </row>
    <row r="129" spans="2:11" ht="30">
      <c r="B129" s="185" t="s">
        <v>11487</v>
      </c>
      <c r="C129" s="186" t="s">
        <v>11488</v>
      </c>
      <c r="D129" s="186" t="s">
        <v>12997</v>
      </c>
      <c r="E129" s="195" t="s">
        <v>11489</v>
      </c>
      <c r="F129" s="186" t="s">
        <v>11</v>
      </c>
      <c r="G129" s="187">
        <v>2</v>
      </c>
      <c r="H129" s="188">
        <v>342.43</v>
      </c>
      <c r="I129" s="188">
        <f>TRUNC(H129 * ('4-BDI'!$E$29), 2)</f>
        <v>418.55</v>
      </c>
      <c r="J129" s="188">
        <f t="shared" si="8"/>
        <v>684.86</v>
      </c>
      <c r="K129" s="189">
        <f t="shared" si="9"/>
        <v>837.1</v>
      </c>
    </row>
    <row r="130" spans="2:11" ht="30">
      <c r="B130" s="185" t="s">
        <v>11490</v>
      </c>
      <c r="C130" s="186">
        <v>91834</v>
      </c>
      <c r="D130" s="186" t="s">
        <v>1</v>
      </c>
      <c r="E130" s="195" t="s">
        <v>5158</v>
      </c>
      <c r="F130" s="186" t="s">
        <v>9</v>
      </c>
      <c r="G130" s="187">
        <v>3200</v>
      </c>
      <c r="H130" s="188">
        <f>IFERROR(VLOOKUP($C130,'SINAPI 04-24 NÃO DESONERADO'!A:D,4,0),IFERROR(VLOOKUP($C130,'5-COMPOSIÇÕES PRÓPRIAS'!$C$11:$I$5157,7,0),""))</f>
        <v>17.34</v>
      </c>
      <c r="I130" s="188">
        <f>TRUNC(H130 * ('4-BDI'!$E$29), 2)</f>
        <v>21.19</v>
      </c>
      <c r="J130" s="188">
        <f t="shared" si="8"/>
        <v>55488</v>
      </c>
      <c r="K130" s="189">
        <f t="shared" si="9"/>
        <v>67808</v>
      </c>
    </row>
    <row r="131" spans="2:11" ht="30">
      <c r="B131" s="185" t="s">
        <v>11491</v>
      </c>
      <c r="C131" s="186">
        <v>91836</v>
      </c>
      <c r="D131" s="186" t="s">
        <v>1</v>
      </c>
      <c r="E131" s="195" t="s">
        <v>5160</v>
      </c>
      <c r="F131" s="186" t="s">
        <v>9</v>
      </c>
      <c r="G131" s="187">
        <v>1300</v>
      </c>
      <c r="H131" s="188">
        <f>IFERROR(VLOOKUP($C131,'SINAPI 04-24 NÃO DESONERADO'!A:D,4,0),IFERROR(VLOOKUP($C131,'5-COMPOSIÇÕES PRÓPRIAS'!$C$11:$I$5157,7,0),""))</f>
        <v>20.07</v>
      </c>
      <c r="I131" s="188">
        <f>TRUNC(H131 * ('4-BDI'!$E$29), 2)</f>
        <v>24.53</v>
      </c>
      <c r="J131" s="188">
        <f t="shared" si="8"/>
        <v>26091</v>
      </c>
      <c r="K131" s="189">
        <f t="shared" si="9"/>
        <v>31889</v>
      </c>
    </row>
    <row r="132" spans="2:11" ht="30">
      <c r="B132" s="185" t="s">
        <v>11492</v>
      </c>
      <c r="C132" s="186">
        <v>91860</v>
      </c>
      <c r="D132" s="186" t="s">
        <v>1</v>
      </c>
      <c r="E132" s="195" t="s">
        <v>5178</v>
      </c>
      <c r="F132" s="186" t="s">
        <v>9</v>
      </c>
      <c r="G132" s="187">
        <v>1100</v>
      </c>
      <c r="H132" s="188">
        <f>IFERROR(VLOOKUP($C132,'SINAPI 04-24 NÃO DESONERADO'!A:D,4,0),IFERROR(VLOOKUP($C132,'5-COMPOSIÇÕES PRÓPRIAS'!$C$11:$I$5157,7,0),""))</f>
        <v>11.85</v>
      </c>
      <c r="I132" s="188">
        <f>TRUNC(H132 * ('4-BDI'!$E$29), 2)</f>
        <v>14.48</v>
      </c>
      <c r="J132" s="188">
        <f t="shared" si="8"/>
        <v>13035</v>
      </c>
      <c r="K132" s="189">
        <f t="shared" si="9"/>
        <v>15928</v>
      </c>
    </row>
    <row r="133" spans="2:11" ht="30">
      <c r="B133" s="185" t="s">
        <v>11493</v>
      </c>
      <c r="C133" s="186">
        <v>93358</v>
      </c>
      <c r="D133" s="186" t="s">
        <v>1</v>
      </c>
      <c r="E133" s="195" t="s">
        <v>95</v>
      </c>
      <c r="F133" s="186" t="s">
        <v>1440</v>
      </c>
      <c r="G133" s="187">
        <v>64</v>
      </c>
      <c r="H133" s="188">
        <f>IFERROR(VLOOKUP($C133,'SINAPI 04-24 NÃO DESONERADO'!A:D,4,0),IFERROR(VLOOKUP($C133,'5-COMPOSIÇÕES PRÓPRIAS'!$C$11:$I$5157,7,0),""))</f>
        <v>80.38</v>
      </c>
      <c r="I133" s="188">
        <f>TRUNC(H133 * ('4-BDI'!$E$29), 2)</f>
        <v>98.24</v>
      </c>
      <c r="J133" s="188">
        <f t="shared" si="8"/>
        <v>5144.32</v>
      </c>
      <c r="K133" s="189">
        <f t="shared" si="9"/>
        <v>6287.36</v>
      </c>
    </row>
    <row r="134" spans="2:11" ht="30">
      <c r="B134" s="185" t="s">
        <v>11494</v>
      </c>
      <c r="C134" s="186">
        <v>93382</v>
      </c>
      <c r="D134" s="186" t="s">
        <v>1</v>
      </c>
      <c r="E134" s="195" t="s">
        <v>6588</v>
      </c>
      <c r="F134" s="186" t="s">
        <v>1440</v>
      </c>
      <c r="G134" s="187">
        <v>64</v>
      </c>
      <c r="H134" s="188">
        <f>IFERROR(VLOOKUP($C134,'SINAPI 04-24 NÃO DESONERADO'!A:D,4,0),IFERROR(VLOOKUP($C134,'5-COMPOSIÇÕES PRÓPRIAS'!$C$11:$I$5157,7,0),""))</f>
        <v>23.56</v>
      </c>
      <c r="I134" s="188">
        <f>TRUNC(H134 * ('4-BDI'!$E$29), 2)</f>
        <v>28.79</v>
      </c>
      <c r="J134" s="188">
        <f t="shared" ref="J134:J197" si="12">TRUNC(G134 * H134, 2)</f>
        <v>1507.84</v>
      </c>
      <c r="K134" s="189">
        <f t="shared" ref="K134:K197" si="13">TRUNC(G134 * I134, 2)</f>
        <v>1842.56</v>
      </c>
    </row>
    <row r="135" spans="2:11" ht="30">
      <c r="B135" s="185" t="s">
        <v>11495</v>
      </c>
      <c r="C135" s="186">
        <v>97670</v>
      </c>
      <c r="D135" s="186" t="s">
        <v>1</v>
      </c>
      <c r="E135" s="195" t="s">
        <v>2286</v>
      </c>
      <c r="F135" s="186" t="s">
        <v>9</v>
      </c>
      <c r="G135" s="187">
        <v>800</v>
      </c>
      <c r="H135" s="188">
        <f>IFERROR(VLOOKUP($C135,'SINAPI 04-24 NÃO DESONERADO'!A:D,4,0),IFERROR(VLOOKUP($C135,'5-COMPOSIÇÕES PRÓPRIAS'!$C$11:$I$5157,7,0),""))</f>
        <v>21.54</v>
      </c>
      <c r="I135" s="188">
        <f>TRUNC(H135 * ('4-BDI'!$E$29), 2)</f>
        <v>26.32</v>
      </c>
      <c r="J135" s="188">
        <f t="shared" si="12"/>
        <v>17232</v>
      </c>
      <c r="K135" s="189">
        <f t="shared" si="13"/>
        <v>21056</v>
      </c>
    </row>
    <row r="136" spans="2:11" ht="30">
      <c r="B136" s="185" t="s">
        <v>11496</v>
      </c>
      <c r="C136" s="186">
        <v>91926</v>
      </c>
      <c r="D136" s="186" t="s">
        <v>1</v>
      </c>
      <c r="E136" s="195" t="s">
        <v>5237</v>
      </c>
      <c r="F136" s="186" t="s">
        <v>9</v>
      </c>
      <c r="G136" s="187">
        <v>13950</v>
      </c>
      <c r="H136" s="188">
        <f>IFERROR(VLOOKUP($C136,'SINAPI 04-24 NÃO DESONERADO'!A:D,4,0),IFERROR(VLOOKUP($C136,'5-COMPOSIÇÕES PRÓPRIAS'!$C$11:$I$5157,7,0),""))</f>
        <v>4.07</v>
      </c>
      <c r="I136" s="188">
        <f>TRUNC(H136 * ('4-BDI'!$E$29), 2)</f>
        <v>4.97</v>
      </c>
      <c r="J136" s="188">
        <f t="shared" si="12"/>
        <v>56776.5</v>
      </c>
      <c r="K136" s="189">
        <f t="shared" si="13"/>
        <v>69331.5</v>
      </c>
    </row>
    <row r="137" spans="2:11" ht="30">
      <c r="B137" s="185" t="s">
        <v>11497</v>
      </c>
      <c r="C137" s="186">
        <v>91928</v>
      </c>
      <c r="D137" s="186" t="s">
        <v>1</v>
      </c>
      <c r="E137" s="195" t="s">
        <v>5239</v>
      </c>
      <c r="F137" s="186" t="s">
        <v>9</v>
      </c>
      <c r="G137" s="187">
        <v>5650</v>
      </c>
      <c r="H137" s="188">
        <f>IFERROR(VLOOKUP($C137,'SINAPI 04-24 NÃO DESONERADO'!A:D,4,0),IFERROR(VLOOKUP($C137,'5-COMPOSIÇÕES PRÓPRIAS'!$C$11:$I$5157,7,0),""))</f>
        <v>6.29</v>
      </c>
      <c r="I137" s="188">
        <f>TRUNC(H137 * ('4-BDI'!$E$29), 2)</f>
        <v>7.68</v>
      </c>
      <c r="J137" s="188">
        <f t="shared" si="12"/>
        <v>35538.5</v>
      </c>
      <c r="K137" s="189">
        <f t="shared" si="13"/>
        <v>43392</v>
      </c>
    </row>
    <row r="138" spans="2:11" ht="30">
      <c r="B138" s="185" t="s">
        <v>11498</v>
      </c>
      <c r="C138" s="186">
        <v>91930</v>
      </c>
      <c r="D138" s="186" t="s">
        <v>1</v>
      </c>
      <c r="E138" s="195" t="s">
        <v>5241</v>
      </c>
      <c r="F138" s="186" t="s">
        <v>9</v>
      </c>
      <c r="G138" s="187">
        <v>150</v>
      </c>
      <c r="H138" s="188">
        <f>IFERROR(VLOOKUP($C138,'SINAPI 04-24 NÃO DESONERADO'!A:D,4,0),IFERROR(VLOOKUP($C138,'5-COMPOSIÇÕES PRÓPRIAS'!$C$11:$I$5157,7,0),""))</f>
        <v>8.77</v>
      </c>
      <c r="I138" s="188">
        <f>TRUNC(H138 * ('4-BDI'!$E$29), 2)</f>
        <v>10.71</v>
      </c>
      <c r="J138" s="188">
        <f t="shared" si="12"/>
        <v>1315.5</v>
      </c>
      <c r="K138" s="189">
        <f t="shared" si="13"/>
        <v>1606.5</v>
      </c>
    </row>
    <row r="139" spans="2:11" ht="30">
      <c r="B139" s="185" t="s">
        <v>11499</v>
      </c>
      <c r="C139" s="186">
        <v>60561</v>
      </c>
      <c r="D139" s="186" t="s">
        <v>12996</v>
      </c>
      <c r="E139" s="195" t="s">
        <v>11500</v>
      </c>
      <c r="F139" s="186" t="s">
        <v>9</v>
      </c>
      <c r="G139" s="187">
        <v>12</v>
      </c>
      <c r="H139" s="188">
        <v>104.08</v>
      </c>
      <c r="I139" s="188">
        <f>TRUNC(H139 * ('4-BDI'!$E$29), 2)</f>
        <v>127.21</v>
      </c>
      <c r="J139" s="188">
        <f t="shared" si="12"/>
        <v>1248.96</v>
      </c>
      <c r="K139" s="189">
        <f t="shared" si="13"/>
        <v>1526.52</v>
      </c>
    </row>
    <row r="140" spans="2:11" ht="30">
      <c r="B140" s="185" t="s">
        <v>11501</v>
      </c>
      <c r="C140" s="186">
        <v>97597</v>
      </c>
      <c r="D140" s="186" t="s">
        <v>1</v>
      </c>
      <c r="E140" s="195" t="s">
        <v>2370</v>
      </c>
      <c r="F140" s="186" t="s">
        <v>11</v>
      </c>
      <c r="G140" s="187">
        <v>3</v>
      </c>
      <c r="H140" s="188">
        <f>IFERROR(VLOOKUP($C140,'SINAPI 04-24 NÃO DESONERADO'!A:D,4,0),IFERROR(VLOOKUP($C140,'5-COMPOSIÇÕES PRÓPRIAS'!$C$11:$I$5157,7,0),""))</f>
        <v>73.540000000000006</v>
      </c>
      <c r="I140" s="188">
        <f>TRUNC(H140 * ('4-BDI'!$E$29), 2)</f>
        <v>89.88</v>
      </c>
      <c r="J140" s="188">
        <f t="shared" si="12"/>
        <v>220.62</v>
      </c>
      <c r="K140" s="189">
        <f t="shared" si="13"/>
        <v>269.64</v>
      </c>
    </row>
    <row r="141" spans="2:11" ht="45">
      <c r="B141" s="185" t="s">
        <v>11502</v>
      </c>
      <c r="C141" s="186">
        <v>71649</v>
      </c>
      <c r="D141" s="186" t="s">
        <v>12998</v>
      </c>
      <c r="E141" s="195" t="s">
        <v>11503</v>
      </c>
      <c r="F141" s="186" t="s">
        <v>11</v>
      </c>
      <c r="G141" s="187">
        <v>218</v>
      </c>
      <c r="H141" s="188">
        <v>137.55000000000001</v>
      </c>
      <c r="I141" s="188">
        <f>TRUNC(H141 * ('4-BDI'!$E$29), 2)</f>
        <v>168.12</v>
      </c>
      <c r="J141" s="188">
        <f t="shared" si="12"/>
        <v>29985.9</v>
      </c>
      <c r="K141" s="189">
        <f t="shared" si="13"/>
        <v>36650.160000000003</v>
      </c>
    </row>
    <row r="142" spans="2:11" ht="30">
      <c r="B142" s="185" t="s">
        <v>11504</v>
      </c>
      <c r="C142" s="186">
        <v>93654</v>
      </c>
      <c r="D142" s="186" t="s">
        <v>1</v>
      </c>
      <c r="E142" s="195" t="s">
        <v>85</v>
      </c>
      <c r="F142" s="186" t="s">
        <v>11</v>
      </c>
      <c r="G142" s="187">
        <v>126</v>
      </c>
      <c r="H142" s="188">
        <f>IFERROR(VLOOKUP($C142,'SINAPI 04-24 NÃO DESONERADO'!A:D,4,0),IFERROR(VLOOKUP($C142,'5-COMPOSIÇÕES PRÓPRIAS'!$C$11:$I$5157,7,0),""))</f>
        <v>12.42</v>
      </c>
      <c r="I142" s="188">
        <f>TRUNC(H142 * ('4-BDI'!$E$29), 2)</f>
        <v>15.18</v>
      </c>
      <c r="J142" s="188">
        <f t="shared" si="12"/>
        <v>1564.92</v>
      </c>
      <c r="K142" s="189">
        <f t="shared" si="13"/>
        <v>1912.68</v>
      </c>
    </row>
    <row r="143" spans="2:11" ht="30">
      <c r="B143" s="185" t="s">
        <v>11505</v>
      </c>
      <c r="C143" s="186">
        <v>93655</v>
      </c>
      <c r="D143" s="186" t="s">
        <v>1</v>
      </c>
      <c r="E143" s="195" t="s">
        <v>86</v>
      </c>
      <c r="F143" s="186" t="s">
        <v>11</v>
      </c>
      <c r="G143" s="187">
        <v>38</v>
      </c>
      <c r="H143" s="188">
        <f>IFERROR(VLOOKUP($C143,'SINAPI 04-24 NÃO DESONERADO'!A:D,4,0),IFERROR(VLOOKUP($C143,'5-COMPOSIÇÕES PRÓPRIAS'!$C$11:$I$5157,7,0),""))</f>
        <v>13.72</v>
      </c>
      <c r="I143" s="188">
        <f>TRUNC(H143 * ('4-BDI'!$E$29), 2)</f>
        <v>16.760000000000002</v>
      </c>
      <c r="J143" s="188">
        <f t="shared" si="12"/>
        <v>521.36</v>
      </c>
      <c r="K143" s="189">
        <f t="shared" si="13"/>
        <v>636.88</v>
      </c>
    </row>
    <row r="144" spans="2:11" ht="30">
      <c r="B144" s="185" t="s">
        <v>11506</v>
      </c>
      <c r="C144" s="186">
        <v>93661</v>
      </c>
      <c r="D144" s="186" t="s">
        <v>1</v>
      </c>
      <c r="E144" s="195" t="s">
        <v>2329</v>
      </c>
      <c r="F144" s="186" t="s">
        <v>11</v>
      </c>
      <c r="G144" s="187">
        <v>26</v>
      </c>
      <c r="H144" s="188">
        <f>IFERROR(VLOOKUP($C144,'SINAPI 04-24 NÃO DESONERADO'!A:D,4,0),IFERROR(VLOOKUP($C144,'5-COMPOSIÇÕES PRÓPRIAS'!$C$11:$I$5157,7,0),""))</f>
        <v>57.85</v>
      </c>
      <c r="I144" s="188">
        <f>TRUNC(H144 * ('4-BDI'!$E$29), 2)</f>
        <v>70.709999999999994</v>
      </c>
      <c r="J144" s="188">
        <f t="shared" si="12"/>
        <v>1504.1</v>
      </c>
      <c r="K144" s="189">
        <f t="shared" si="13"/>
        <v>1838.46</v>
      </c>
    </row>
    <row r="145" spans="2:11" ht="30">
      <c r="B145" s="185" t="s">
        <v>11507</v>
      </c>
      <c r="C145" s="186">
        <v>93662</v>
      </c>
      <c r="D145" s="186" t="s">
        <v>1</v>
      </c>
      <c r="E145" s="195" t="s">
        <v>88</v>
      </c>
      <c r="F145" s="186" t="s">
        <v>11</v>
      </c>
      <c r="G145" s="187">
        <v>61</v>
      </c>
      <c r="H145" s="188">
        <f>IFERROR(VLOOKUP($C145,'SINAPI 04-24 NÃO DESONERADO'!A:D,4,0),IFERROR(VLOOKUP($C145,'5-COMPOSIÇÕES PRÓPRIAS'!$C$11:$I$5157,7,0),""))</f>
        <v>60.44</v>
      </c>
      <c r="I145" s="188">
        <f>TRUNC(H145 * ('4-BDI'!$E$29), 2)</f>
        <v>73.87</v>
      </c>
      <c r="J145" s="188">
        <f t="shared" si="12"/>
        <v>3686.84</v>
      </c>
      <c r="K145" s="189">
        <f t="shared" si="13"/>
        <v>4506.07</v>
      </c>
    </row>
    <row r="146" spans="2:11" ht="30">
      <c r="B146" s="185" t="s">
        <v>11508</v>
      </c>
      <c r="C146" s="186">
        <v>93664</v>
      </c>
      <c r="D146" s="186" t="s">
        <v>1</v>
      </c>
      <c r="E146" s="195" t="s">
        <v>90</v>
      </c>
      <c r="F146" s="186" t="s">
        <v>11</v>
      </c>
      <c r="G146" s="187">
        <v>70</v>
      </c>
      <c r="H146" s="188">
        <f>IFERROR(VLOOKUP($C146,'SINAPI 04-24 NÃO DESONERADO'!A:D,4,0),IFERROR(VLOOKUP($C146,'5-COMPOSIÇÕES PRÓPRIAS'!$C$11:$I$5157,7,0),""))</f>
        <v>63.51</v>
      </c>
      <c r="I146" s="188">
        <f>TRUNC(H146 * ('4-BDI'!$E$29), 2)</f>
        <v>77.62</v>
      </c>
      <c r="J146" s="188">
        <f t="shared" si="12"/>
        <v>4445.7</v>
      </c>
      <c r="K146" s="189">
        <f t="shared" si="13"/>
        <v>5433.4</v>
      </c>
    </row>
    <row r="147" spans="2:11" ht="30">
      <c r="B147" s="185" t="s">
        <v>11509</v>
      </c>
      <c r="C147" s="186">
        <v>101895</v>
      </c>
      <c r="D147" s="186" t="s">
        <v>1</v>
      </c>
      <c r="E147" s="195" t="s">
        <v>91</v>
      </c>
      <c r="F147" s="186" t="s">
        <v>11</v>
      </c>
      <c r="G147" s="187">
        <v>2</v>
      </c>
      <c r="H147" s="188">
        <f>IFERROR(VLOOKUP($C147,'SINAPI 04-24 NÃO DESONERADO'!A:D,4,0),IFERROR(VLOOKUP($C147,'5-COMPOSIÇÕES PRÓPRIAS'!$C$11:$I$5157,7,0),""))</f>
        <v>423.77</v>
      </c>
      <c r="I147" s="188">
        <f>TRUNC(H147 * ('4-BDI'!$E$29), 2)</f>
        <v>517.97</v>
      </c>
      <c r="J147" s="188">
        <f t="shared" si="12"/>
        <v>847.54</v>
      </c>
      <c r="K147" s="189">
        <f t="shared" si="13"/>
        <v>1035.94</v>
      </c>
    </row>
    <row r="148" spans="2:11" ht="30">
      <c r="B148" s="185" t="s">
        <v>11510</v>
      </c>
      <c r="C148" s="186">
        <v>93672</v>
      </c>
      <c r="D148" s="186" t="s">
        <v>1</v>
      </c>
      <c r="E148" s="195" t="s">
        <v>2337</v>
      </c>
      <c r="F148" s="186" t="s">
        <v>11</v>
      </c>
      <c r="G148" s="187">
        <v>2</v>
      </c>
      <c r="H148" s="188">
        <f>IFERROR(VLOOKUP($C148,'SINAPI 04-24 NÃO DESONERADO'!A:D,4,0),IFERROR(VLOOKUP($C148,'5-COMPOSIÇÕES PRÓPRIAS'!$C$11:$I$5157,7,0),""))</f>
        <v>88.26</v>
      </c>
      <c r="I148" s="188">
        <f>TRUNC(H148 * ('4-BDI'!$E$29), 2)</f>
        <v>107.88</v>
      </c>
      <c r="J148" s="188">
        <f t="shared" si="12"/>
        <v>176.52</v>
      </c>
      <c r="K148" s="189">
        <f t="shared" si="13"/>
        <v>215.76</v>
      </c>
    </row>
    <row r="149" spans="2:11" ht="30">
      <c r="B149" s="185" t="s">
        <v>11511</v>
      </c>
      <c r="C149" s="186">
        <v>101894</v>
      </c>
      <c r="D149" s="186" t="s">
        <v>1</v>
      </c>
      <c r="E149" s="195" t="s">
        <v>2355</v>
      </c>
      <c r="F149" s="186" t="s">
        <v>11</v>
      </c>
      <c r="G149" s="187">
        <v>2</v>
      </c>
      <c r="H149" s="188">
        <f>IFERROR(VLOOKUP($C149,'SINAPI 04-24 NÃO DESONERADO'!A:D,4,0),IFERROR(VLOOKUP($C149,'5-COMPOSIÇÕES PRÓPRIAS'!$C$11:$I$5157,7,0),""))</f>
        <v>156.99</v>
      </c>
      <c r="I149" s="188">
        <f>TRUNC(H149 * ('4-BDI'!$E$29), 2)</f>
        <v>191.88</v>
      </c>
      <c r="J149" s="188">
        <f t="shared" si="12"/>
        <v>313.98</v>
      </c>
      <c r="K149" s="189">
        <f t="shared" si="13"/>
        <v>383.76</v>
      </c>
    </row>
    <row r="150" spans="2:11" ht="45">
      <c r="B150" s="185" t="s">
        <v>11512</v>
      </c>
      <c r="C150" s="186">
        <v>101879</v>
      </c>
      <c r="D150" s="186" t="s">
        <v>1</v>
      </c>
      <c r="E150" s="195" t="s">
        <v>94</v>
      </c>
      <c r="F150" s="186" t="s">
        <v>11</v>
      </c>
      <c r="G150" s="187">
        <v>7</v>
      </c>
      <c r="H150" s="188">
        <f>IFERROR(VLOOKUP($C150,'SINAPI 04-24 NÃO DESONERADO'!A:D,4,0),IFERROR(VLOOKUP($C150,'5-COMPOSIÇÕES PRÓPRIAS'!$C$11:$I$5157,7,0),""))</f>
        <v>691</v>
      </c>
      <c r="I150" s="188">
        <f>TRUNC(H150 * ('4-BDI'!$E$29), 2)</f>
        <v>844.6</v>
      </c>
      <c r="J150" s="188">
        <f t="shared" si="12"/>
        <v>4837</v>
      </c>
      <c r="K150" s="189">
        <f t="shared" si="13"/>
        <v>5912.2</v>
      </c>
    </row>
    <row r="151" spans="2:11" ht="45">
      <c r="B151" s="185" t="s">
        <v>11513</v>
      </c>
      <c r="C151" s="186">
        <v>101875</v>
      </c>
      <c r="D151" s="186" t="s">
        <v>1</v>
      </c>
      <c r="E151" s="195" t="s">
        <v>2343</v>
      </c>
      <c r="F151" s="186" t="s">
        <v>11</v>
      </c>
      <c r="G151" s="187">
        <v>63</v>
      </c>
      <c r="H151" s="188">
        <f>IFERROR(VLOOKUP($C151,'SINAPI 04-24 NÃO DESONERADO'!A:D,4,0),IFERROR(VLOOKUP($C151,'5-COMPOSIÇÕES PRÓPRIAS'!$C$11:$I$5157,7,0),""))</f>
        <v>476.32</v>
      </c>
      <c r="I151" s="188">
        <f>TRUNC(H151 * ('4-BDI'!$E$29), 2)</f>
        <v>582.20000000000005</v>
      </c>
      <c r="J151" s="188">
        <f t="shared" si="12"/>
        <v>30008.16</v>
      </c>
      <c r="K151" s="189">
        <f t="shared" si="13"/>
        <v>36678.6</v>
      </c>
    </row>
    <row r="152" spans="2:11" ht="30">
      <c r="B152" s="185" t="s">
        <v>11514</v>
      </c>
      <c r="C152" s="186">
        <v>69056</v>
      </c>
      <c r="D152" s="186" t="s">
        <v>12996</v>
      </c>
      <c r="E152" s="195" t="s">
        <v>11515</v>
      </c>
      <c r="F152" s="186" t="s">
        <v>11</v>
      </c>
      <c r="G152" s="187">
        <v>54</v>
      </c>
      <c r="H152" s="188">
        <v>1774.85</v>
      </c>
      <c r="I152" s="188">
        <f>TRUNC(H152 * ('4-BDI'!$E$29), 2)</f>
        <v>2169.39</v>
      </c>
      <c r="J152" s="188">
        <f t="shared" si="12"/>
        <v>95841.9</v>
      </c>
      <c r="K152" s="189">
        <f t="shared" si="13"/>
        <v>117147.06</v>
      </c>
    </row>
    <row r="153" spans="2:11" ht="30">
      <c r="B153" s="185" t="s">
        <v>11516</v>
      </c>
      <c r="C153" s="186">
        <v>101657</v>
      </c>
      <c r="D153" s="186" t="s">
        <v>1</v>
      </c>
      <c r="E153" s="195" t="s">
        <v>2410</v>
      </c>
      <c r="F153" s="186" t="s">
        <v>11</v>
      </c>
      <c r="G153" s="187">
        <v>108</v>
      </c>
      <c r="H153" s="188">
        <f>IFERROR(VLOOKUP($C153,'SINAPI 04-24 NÃO DESONERADO'!A:D,4,0),IFERROR(VLOOKUP($C153,'5-COMPOSIÇÕES PRÓPRIAS'!$C$11:$I$5157,7,0),""))</f>
        <v>331.68</v>
      </c>
      <c r="I153" s="188">
        <f>TRUNC(H153 * ('4-BDI'!$E$29), 2)</f>
        <v>405.41</v>
      </c>
      <c r="J153" s="188">
        <f t="shared" si="12"/>
        <v>35821.440000000002</v>
      </c>
      <c r="K153" s="189">
        <f t="shared" si="13"/>
        <v>43784.28</v>
      </c>
    </row>
    <row r="154" spans="2:11">
      <c r="B154" s="179" t="s">
        <v>6085</v>
      </c>
      <c r="C154" s="180"/>
      <c r="D154" s="181"/>
      <c r="E154" s="194" t="s">
        <v>11517</v>
      </c>
      <c r="F154" s="182"/>
      <c r="G154" s="182"/>
      <c r="H154" s="182" t="str">
        <f>IFERROR(VLOOKUP($C154,#REF!,4,0),IFERROR(VLOOKUP($C154,'5-COMPOSIÇÕES PRÓPRIAS'!$C$11:$I$5157,7,0),""))</f>
        <v/>
      </c>
      <c r="I154" s="183" t="s">
        <v>115</v>
      </c>
      <c r="J154" s="184">
        <f>SUM(J155:J177)</f>
        <v>248679.47000000003</v>
      </c>
      <c r="K154" s="184">
        <f>SUM(K155:K177)</f>
        <v>303922.80000000005</v>
      </c>
    </row>
    <row r="155" spans="2:11" ht="30">
      <c r="B155" s="185" t="s">
        <v>11344</v>
      </c>
      <c r="C155" s="186">
        <v>93358</v>
      </c>
      <c r="D155" s="186" t="s">
        <v>1</v>
      </c>
      <c r="E155" s="195" t="s">
        <v>95</v>
      </c>
      <c r="F155" s="186" t="s">
        <v>1440</v>
      </c>
      <c r="G155" s="187">
        <v>201.29999999999998</v>
      </c>
      <c r="H155" s="188">
        <f>IFERROR(VLOOKUP($C155,'SINAPI 04-24 NÃO DESONERADO'!A:D,4,0),IFERROR(VLOOKUP($C155,'5-COMPOSIÇÕES PRÓPRIAS'!$C$11:$I$5157,7,0),""))</f>
        <v>80.38</v>
      </c>
      <c r="I155" s="188">
        <f>TRUNC(H155 * ('4-BDI'!$E$29), 2)</f>
        <v>98.24</v>
      </c>
      <c r="J155" s="188">
        <f t="shared" si="12"/>
        <v>16180.49</v>
      </c>
      <c r="K155" s="189">
        <f t="shared" si="13"/>
        <v>19775.71</v>
      </c>
    </row>
    <row r="156" spans="2:11" ht="30">
      <c r="B156" s="185" t="s">
        <v>11518</v>
      </c>
      <c r="C156" s="186">
        <v>93382</v>
      </c>
      <c r="D156" s="186" t="s">
        <v>1</v>
      </c>
      <c r="E156" s="195" t="s">
        <v>6588</v>
      </c>
      <c r="F156" s="186" t="s">
        <v>1440</v>
      </c>
      <c r="G156" s="187">
        <v>201.29999999999998</v>
      </c>
      <c r="H156" s="188">
        <f>IFERROR(VLOOKUP($C156,'SINAPI 04-24 NÃO DESONERADO'!A:D,4,0),IFERROR(VLOOKUP($C156,'5-COMPOSIÇÕES PRÓPRIAS'!$C$11:$I$5157,7,0),""))</f>
        <v>23.56</v>
      </c>
      <c r="I156" s="188">
        <f>TRUNC(H156 * ('4-BDI'!$E$29), 2)</f>
        <v>28.79</v>
      </c>
      <c r="J156" s="188">
        <f t="shared" si="12"/>
        <v>4742.62</v>
      </c>
      <c r="K156" s="189">
        <f t="shared" si="13"/>
        <v>5795.42</v>
      </c>
    </row>
    <row r="157" spans="2:11" ht="30">
      <c r="B157" s="185" t="s">
        <v>11519</v>
      </c>
      <c r="C157" s="186" t="s">
        <v>11520</v>
      </c>
      <c r="D157" s="186" t="s">
        <v>10</v>
      </c>
      <c r="E157" s="195" t="s">
        <v>11521</v>
      </c>
      <c r="F157" s="186" t="s">
        <v>11</v>
      </c>
      <c r="G157" s="187">
        <v>170</v>
      </c>
      <c r="H157" s="188">
        <f>IFERROR(VLOOKUP($C157,'SINAPI 04-24 NÃO DESONERADO'!A:D,4,0),IFERROR(VLOOKUP($C157,'5-COMPOSIÇÕES PRÓPRIAS'!$C$11:$I$5157,7,0),""))</f>
        <v>91.06</v>
      </c>
      <c r="I157" s="188">
        <f>TRUNC(H157 * ('4-BDI'!$E$29), 2)</f>
        <v>111.3</v>
      </c>
      <c r="J157" s="188">
        <f t="shared" si="12"/>
        <v>15480.2</v>
      </c>
      <c r="K157" s="189">
        <f t="shared" si="13"/>
        <v>18921</v>
      </c>
    </row>
    <row r="158" spans="2:11" ht="30">
      <c r="B158" s="185" t="s">
        <v>11522</v>
      </c>
      <c r="C158" s="186">
        <v>96985</v>
      </c>
      <c r="D158" s="186" t="s">
        <v>1</v>
      </c>
      <c r="E158" s="195" t="s">
        <v>6477</v>
      </c>
      <c r="F158" s="186" t="s">
        <v>11</v>
      </c>
      <c r="G158" s="187">
        <v>130</v>
      </c>
      <c r="H158" s="188">
        <f>IFERROR(VLOOKUP($C158,'SINAPI 04-24 NÃO DESONERADO'!A:D,4,0),IFERROR(VLOOKUP($C158,'5-COMPOSIÇÕES PRÓPRIAS'!$C$11:$I$5157,7,0),""))</f>
        <v>80.45</v>
      </c>
      <c r="I158" s="188">
        <f>TRUNC(H158 * ('4-BDI'!$E$29), 2)</f>
        <v>98.33</v>
      </c>
      <c r="J158" s="188">
        <f t="shared" si="12"/>
        <v>10458.5</v>
      </c>
      <c r="K158" s="189">
        <f t="shared" si="13"/>
        <v>12782.9</v>
      </c>
    </row>
    <row r="159" spans="2:11">
      <c r="B159" s="185" t="s">
        <v>11523</v>
      </c>
      <c r="C159" s="186" t="s">
        <v>11524</v>
      </c>
      <c r="D159" s="186" t="s">
        <v>10</v>
      </c>
      <c r="E159" s="195" t="s">
        <v>11525</v>
      </c>
      <c r="F159" s="186" t="s">
        <v>11</v>
      </c>
      <c r="G159" s="187">
        <v>60</v>
      </c>
      <c r="H159" s="188">
        <f>IFERROR(VLOOKUP($C159,'SINAPI 04-24 NÃO DESONERADO'!A:D,4,0),IFERROR(VLOOKUP($C159,'5-COMPOSIÇÕES PRÓPRIAS'!$C$11:$I$5157,7,0),""))</f>
        <v>155.47999999999999</v>
      </c>
      <c r="I159" s="188">
        <f>TRUNC(H159 * ('4-BDI'!$E$29), 2)</f>
        <v>190.04</v>
      </c>
      <c r="J159" s="188">
        <f t="shared" si="12"/>
        <v>9328.7999999999993</v>
      </c>
      <c r="K159" s="189">
        <f t="shared" si="13"/>
        <v>11402.4</v>
      </c>
    </row>
    <row r="160" spans="2:11">
      <c r="B160" s="185" t="s">
        <v>11526</v>
      </c>
      <c r="C160" s="186" t="s">
        <v>11527</v>
      </c>
      <c r="D160" s="186" t="s">
        <v>10</v>
      </c>
      <c r="E160" s="195" t="s">
        <v>11528</v>
      </c>
      <c r="F160" s="186" t="s">
        <v>11</v>
      </c>
      <c r="G160" s="187">
        <v>50</v>
      </c>
      <c r="H160" s="188">
        <f>IFERROR(VLOOKUP($C160,'SINAPI 04-24 NÃO DESONERADO'!A:D,4,0),IFERROR(VLOOKUP($C160,'5-COMPOSIÇÕES PRÓPRIAS'!$C$11:$I$5157,7,0),""))</f>
        <v>61.58</v>
      </c>
      <c r="I160" s="188">
        <f>TRUNC(H160 * ('4-BDI'!$E$29), 2)</f>
        <v>75.260000000000005</v>
      </c>
      <c r="J160" s="188">
        <f t="shared" si="12"/>
        <v>3079</v>
      </c>
      <c r="K160" s="189">
        <f t="shared" si="13"/>
        <v>3763</v>
      </c>
    </row>
    <row r="161" spans="2:11" ht="30">
      <c r="B161" s="185" t="s">
        <v>11529</v>
      </c>
      <c r="C161" s="186" t="s">
        <v>11530</v>
      </c>
      <c r="D161" s="186" t="s">
        <v>10</v>
      </c>
      <c r="E161" s="195" t="s">
        <v>11531</v>
      </c>
      <c r="F161" s="186" t="s">
        <v>11</v>
      </c>
      <c r="G161" s="187">
        <v>50</v>
      </c>
      <c r="H161" s="188">
        <f>IFERROR(VLOOKUP($C161,'SINAPI 04-24 NÃO DESONERADO'!A:D,4,0),IFERROR(VLOOKUP($C161,'5-COMPOSIÇÕES PRÓPRIAS'!$C$11:$I$5157,7,0),""))</f>
        <v>1.0900000000000001</v>
      </c>
      <c r="I161" s="188">
        <f>TRUNC(H161 * ('4-BDI'!$E$29), 2)</f>
        <v>1.33</v>
      </c>
      <c r="J161" s="188">
        <f t="shared" si="12"/>
        <v>54.5</v>
      </c>
      <c r="K161" s="189">
        <f t="shared" si="13"/>
        <v>66.5</v>
      </c>
    </row>
    <row r="162" spans="2:11">
      <c r="B162" s="185" t="s">
        <v>11532</v>
      </c>
      <c r="C162" s="186" t="s">
        <v>11533</v>
      </c>
      <c r="D162" s="186" t="s">
        <v>10</v>
      </c>
      <c r="E162" s="195" t="s">
        <v>11534</v>
      </c>
      <c r="F162" s="186" t="s">
        <v>11</v>
      </c>
      <c r="G162" s="187">
        <v>50</v>
      </c>
      <c r="H162" s="188">
        <f>IFERROR(VLOOKUP($C162,'SINAPI 04-24 NÃO DESONERADO'!A:D,4,0),IFERROR(VLOOKUP($C162,'5-COMPOSIÇÕES PRÓPRIAS'!$C$11:$I$5157,7,0),""))</f>
        <v>23.01</v>
      </c>
      <c r="I162" s="188">
        <f>TRUNC(H162 * ('4-BDI'!$E$29), 2)</f>
        <v>28.12</v>
      </c>
      <c r="J162" s="188">
        <f t="shared" si="12"/>
        <v>1150.5</v>
      </c>
      <c r="K162" s="189">
        <f t="shared" si="13"/>
        <v>1406</v>
      </c>
    </row>
    <row r="163" spans="2:11" ht="30">
      <c r="B163" s="185" t="s">
        <v>11535</v>
      </c>
      <c r="C163" s="186">
        <v>78563</v>
      </c>
      <c r="D163" s="186" t="s">
        <v>12996</v>
      </c>
      <c r="E163" s="195" t="s">
        <v>11536</v>
      </c>
      <c r="F163" s="186" t="s">
        <v>11</v>
      </c>
      <c r="G163" s="187">
        <v>510</v>
      </c>
      <c r="H163" s="188">
        <v>3.18</v>
      </c>
      <c r="I163" s="188">
        <f>TRUNC(H163 * ('4-BDI'!$E$29), 2)</f>
        <v>3.88</v>
      </c>
      <c r="J163" s="188">
        <f t="shared" si="12"/>
        <v>1621.8</v>
      </c>
      <c r="K163" s="189">
        <f t="shared" si="13"/>
        <v>1978.8</v>
      </c>
    </row>
    <row r="164" spans="2:11" ht="30">
      <c r="B164" s="185" t="s">
        <v>11537</v>
      </c>
      <c r="C164" s="186">
        <v>96977</v>
      </c>
      <c r="D164" s="186" t="s">
        <v>1</v>
      </c>
      <c r="E164" s="195" t="s">
        <v>6473</v>
      </c>
      <c r="F164" s="186" t="s">
        <v>9</v>
      </c>
      <c r="G164" s="187">
        <v>1342</v>
      </c>
      <c r="H164" s="188">
        <f>IFERROR(VLOOKUP($C164,'SINAPI 04-24 NÃO DESONERADO'!A:D,4,0),IFERROR(VLOOKUP($C164,'5-COMPOSIÇÕES PRÓPRIAS'!$C$11:$I$5157,7,0),""))</f>
        <v>53.97</v>
      </c>
      <c r="I164" s="188">
        <f>TRUNC(H164 * ('4-BDI'!$E$29), 2)</f>
        <v>65.959999999999994</v>
      </c>
      <c r="J164" s="188">
        <f t="shared" si="12"/>
        <v>72427.740000000005</v>
      </c>
      <c r="K164" s="189">
        <f t="shared" si="13"/>
        <v>88518.32</v>
      </c>
    </row>
    <row r="165" spans="2:11" ht="30">
      <c r="B165" s="185" t="s">
        <v>11538</v>
      </c>
      <c r="C165" s="186" t="s">
        <v>11539</v>
      </c>
      <c r="D165" s="186" t="s">
        <v>12997</v>
      </c>
      <c r="E165" s="195" t="s">
        <v>11540</v>
      </c>
      <c r="F165" s="186" t="s">
        <v>11</v>
      </c>
      <c r="G165" s="187">
        <v>1</v>
      </c>
      <c r="H165" s="188">
        <v>505.32</v>
      </c>
      <c r="I165" s="188">
        <f>TRUNC(H165 * ('4-BDI'!$E$29), 2)</f>
        <v>617.65</v>
      </c>
      <c r="J165" s="188">
        <f t="shared" si="12"/>
        <v>505.32</v>
      </c>
      <c r="K165" s="189">
        <f t="shared" si="13"/>
        <v>617.65</v>
      </c>
    </row>
    <row r="166" spans="2:11" ht="30">
      <c r="B166" s="185" t="s">
        <v>11541</v>
      </c>
      <c r="C166" s="186">
        <v>78051</v>
      </c>
      <c r="D166" s="186" t="s">
        <v>12996</v>
      </c>
      <c r="E166" s="195" t="s">
        <v>11542</v>
      </c>
      <c r="F166" s="186" t="s">
        <v>11</v>
      </c>
      <c r="G166" s="187">
        <v>130</v>
      </c>
      <c r="H166" s="188">
        <v>54.89</v>
      </c>
      <c r="I166" s="188">
        <f>TRUNC(H166 * ('4-BDI'!$E$29), 2)</f>
        <v>67.09</v>
      </c>
      <c r="J166" s="188">
        <f t="shared" si="12"/>
        <v>7135.7</v>
      </c>
      <c r="K166" s="189">
        <f t="shared" si="13"/>
        <v>8721.7000000000007</v>
      </c>
    </row>
    <row r="167" spans="2:11" ht="30">
      <c r="B167" s="185" t="s">
        <v>11543</v>
      </c>
      <c r="C167" s="186">
        <v>78383</v>
      </c>
      <c r="D167" s="186" t="s">
        <v>12996</v>
      </c>
      <c r="E167" s="195" t="s">
        <v>11544</v>
      </c>
      <c r="F167" s="186" t="s">
        <v>11</v>
      </c>
      <c r="G167" s="187">
        <v>130</v>
      </c>
      <c r="H167" s="188">
        <v>19.25</v>
      </c>
      <c r="I167" s="188">
        <f>TRUNC(H167 * ('4-BDI'!$E$29), 2)</f>
        <v>23.52</v>
      </c>
      <c r="J167" s="188">
        <f t="shared" si="12"/>
        <v>2502.5</v>
      </c>
      <c r="K167" s="189">
        <f t="shared" si="13"/>
        <v>3057.6</v>
      </c>
    </row>
    <row r="168" spans="2:11" ht="30">
      <c r="B168" s="185" t="s">
        <v>11545</v>
      </c>
      <c r="C168" s="186">
        <v>78039</v>
      </c>
      <c r="D168" s="186" t="s">
        <v>12996</v>
      </c>
      <c r="E168" s="195" t="s">
        <v>11546</v>
      </c>
      <c r="F168" s="186">
        <v>2.46</v>
      </c>
      <c r="G168" s="187">
        <v>910</v>
      </c>
      <c r="H168" s="188">
        <v>1.45</v>
      </c>
      <c r="I168" s="188">
        <f>TRUNC(H168 * ('4-BDI'!$E$29), 2)</f>
        <v>1.77</v>
      </c>
      <c r="J168" s="188">
        <f t="shared" si="12"/>
        <v>1319.5</v>
      </c>
      <c r="K168" s="189">
        <f t="shared" si="13"/>
        <v>1610.7</v>
      </c>
    </row>
    <row r="169" spans="2:11" ht="30">
      <c r="B169" s="185" t="s">
        <v>11547</v>
      </c>
      <c r="C169" s="186" t="s">
        <v>11548</v>
      </c>
      <c r="D169" s="186" t="s">
        <v>10</v>
      </c>
      <c r="E169" s="195" t="s">
        <v>11549</v>
      </c>
      <c r="F169" s="186" t="s">
        <v>11</v>
      </c>
      <c r="G169" s="187">
        <v>910</v>
      </c>
      <c r="H169" s="188">
        <f>IFERROR(VLOOKUP($C169,'SINAPI 04-24 NÃO DESONERADO'!A:D,4,0),IFERROR(VLOOKUP($C169,'5-COMPOSIÇÕES PRÓPRIAS'!$C$11:$I$5157,7,0),""))</f>
        <v>22.53</v>
      </c>
      <c r="I169" s="188">
        <f>TRUNC(H169 * ('4-BDI'!$E$29), 2)</f>
        <v>27.53</v>
      </c>
      <c r="J169" s="188">
        <f t="shared" si="12"/>
        <v>20502.3</v>
      </c>
      <c r="K169" s="189">
        <f t="shared" si="13"/>
        <v>25052.3</v>
      </c>
    </row>
    <row r="170" spans="2:11">
      <c r="B170" s="185" t="s">
        <v>11550</v>
      </c>
      <c r="C170" s="186" t="s">
        <v>11551</v>
      </c>
      <c r="D170" s="186" t="s">
        <v>10</v>
      </c>
      <c r="E170" s="195" t="s">
        <v>11552</v>
      </c>
      <c r="F170" s="186" t="s">
        <v>11</v>
      </c>
      <c r="G170" s="187">
        <v>8</v>
      </c>
      <c r="H170" s="188">
        <f>IFERROR(VLOOKUP($C170,'SINAPI 04-24 NÃO DESONERADO'!A:D,4,0),IFERROR(VLOOKUP($C170,'5-COMPOSIÇÕES PRÓPRIAS'!$C$11:$I$5157,7,0),""))</f>
        <v>53.38</v>
      </c>
      <c r="I170" s="188">
        <f>TRUNC(H170 * ('4-BDI'!$E$29), 2)</f>
        <v>65.239999999999995</v>
      </c>
      <c r="J170" s="188">
        <f t="shared" si="12"/>
        <v>427.04</v>
      </c>
      <c r="K170" s="189">
        <f t="shared" si="13"/>
        <v>521.91999999999996</v>
      </c>
    </row>
    <row r="171" spans="2:11" ht="30">
      <c r="B171" s="185" t="s">
        <v>11553</v>
      </c>
      <c r="C171" s="186">
        <v>96973</v>
      </c>
      <c r="D171" s="186" t="s">
        <v>1</v>
      </c>
      <c r="E171" s="195" t="s">
        <v>6469</v>
      </c>
      <c r="F171" s="186" t="s">
        <v>9</v>
      </c>
      <c r="G171" s="187">
        <v>949.59</v>
      </c>
      <c r="H171" s="188">
        <f>IFERROR(VLOOKUP($C171,'SINAPI 04-24 NÃO DESONERADO'!A:D,4,0),IFERROR(VLOOKUP($C171,'5-COMPOSIÇÕES PRÓPRIAS'!$C$11:$I$5157,7,0),""))</f>
        <v>66.34</v>
      </c>
      <c r="I171" s="188">
        <f>TRUNC(H171 * ('4-BDI'!$E$29), 2)</f>
        <v>81.08</v>
      </c>
      <c r="J171" s="188">
        <f t="shared" si="12"/>
        <v>62995.8</v>
      </c>
      <c r="K171" s="189">
        <f t="shared" si="13"/>
        <v>76992.75</v>
      </c>
    </row>
    <row r="172" spans="2:11" ht="30">
      <c r="B172" s="185" t="s">
        <v>11554</v>
      </c>
      <c r="C172" s="186">
        <v>9901</v>
      </c>
      <c r="D172" s="186" t="s">
        <v>12999</v>
      </c>
      <c r="E172" s="195" t="s">
        <v>11555</v>
      </c>
      <c r="F172" s="186" t="s">
        <v>11</v>
      </c>
      <c r="G172" s="187">
        <v>50</v>
      </c>
      <c r="H172" s="188">
        <v>170.93</v>
      </c>
      <c r="I172" s="188">
        <f>TRUNC(H172 * ('4-BDI'!$E$29), 2)</f>
        <v>208.92</v>
      </c>
      <c r="J172" s="188">
        <f t="shared" si="12"/>
        <v>8546.5</v>
      </c>
      <c r="K172" s="189">
        <f t="shared" si="13"/>
        <v>10446</v>
      </c>
    </row>
    <row r="173" spans="2:11" ht="30">
      <c r="B173" s="185" t="s">
        <v>11556</v>
      </c>
      <c r="C173" s="186">
        <v>9902</v>
      </c>
      <c r="D173" s="186" t="s">
        <v>12999</v>
      </c>
      <c r="E173" s="195" t="s">
        <v>11557</v>
      </c>
      <c r="F173" s="186" t="s">
        <v>11</v>
      </c>
      <c r="G173" s="187">
        <v>35</v>
      </c>
      <c r="H173" s="188">
        <v>214.09</v>
      </c>
      <c r="I173" s="188">
        <f>TRUNC(H173 * ('4-BDI'!$E$29), 2)</f>
        <v>261.68</v>
      </c>
      <c r="J173" s="188">
        <f t="shared" si="12"/>
        <v>7493.15</v>
      </c>
      <c r="K173" s="189">
        <f t="shared" si="13"/>
        <v>9158.7999999999993</v>
      </c>
    </row>
    <row r="174" spans="2:11" ht="30">
      <c r="B174" s="185" t="s">
        <v>11558</v>
      </c>
      <c r="C174" s="186">
        <v>10428</v>
      </c>
      <c r="D174" s="186" t="s">
        <v>12999</v>
      </c>
      <c r="E174" s="195" t="s">
        <v>11559</v>
      </c>
      <c r="F174" s="186" t="s">
        <v>11</v>
      </c>
      <c r="G174" s="187">
        <v>35</v>
      </c>
      <c r="H174" s="188">
        <v>11</v>
      </c>
      <c r="I174" s="188">
        <f>TRUNC(H174 * ('4-BDI'!$E$29), 2)</f>
        <v>13.44</v>
      </c>
      <c r="J174" s="188">
        <f t="shared" si="12"/>
        <v>385</v>
      </c>
      <c r="K174" s="189">
        <f t="shared" si="13"/>
        <v>470.4</v>
      </c>
    </row>
    <row r="175" spans="2:11" ht="30">
      <c r="B175" s="185" t="s">
        <v>11560</v>
      </c>
      <c r="C175" s="186">
        <v>10427</v>
      </c>
      <c r="D175" s="186" t="s">
        <v>12999</v>
      </c>
      <c r="E175" s="195" t="s">
        <v>11561</v>
      </c>
      <c r="F175" s="186" t="s">
        <v>11</v>
      </c>
      <c r="G175" s="187">
        <v>50</v>
      </c>
      <c r="H175" s="188">
        <v>20</v>
      </c>
      <c r="I175" s="188">
        <f>TRUNC(H175 * ('4-BDI'!$E$29), 2)</f>
        <v>24.44</v>
      </c>
      <c r="J175" s="188">
        <f t="shared" si="12"/>
        <v>1000</v>
      </c>
      <c r="K175" s="189">
        <f t="shared" si="13"/>
        <v>1222</v>
      </c>
    </row>
    <row r="176" spans="2:11">
      <c r="B176" s="185" t="s">
        <v>11562</v>
      </c>
      <c r="C176" s="186" t="s">
        <v>11563</v>
      </c>
      <c r="D176" s="186" t="s">
        <v>10</v>
      </c>
      <c r="E176" s="195" t="s">
        <v>11564</v>
      </c>
      <c r="F176" s="186" t="s">
        <v>11</v>
      </c>
      <c r="G176" s="187">
        <v>4</v>
      </c>
      <c r="H176" s="188">
        <f>IFERROR(VLOOKUP($C176,'SINAPI 04-24 NÃO DESONERADO'!A:D,4,0),IFERROR(VLOOKUP($C176,'5-COMPOSIÇÕES PRÓPRIAS'!$C$11:$I$5157,7,0),""))</f>
        <v>15.49</v>
      </c>
      <c r="I176" s="188">
        <f>TRUNC(H176 * ('4-BDI'!$E$29), 2)</f>
        <v>18.93</v>
      </c>
      <c r="J176" s="188">
        <f t="shared" si="12"/>
        <v>61.96</v>
      </c>
      <c r="K176" s="189">
        <f t="shared" si="13"/>
        <v>75.72</v>
      </c>
    </row>
    <row r="177" spans="2:11">
      <c r="B177" s="185" t="s">
        <v>11565</v>
      </c>
      <c r="C177" s="186" t="s">
        <v>11566</v>
      </c>
      <c r="D177" s="186" t="s">
        <v>10</v>
      </c>
      <c r="E177" s="195" t="s">
        <v>11567</v>
      </c>
      <c r="F177" s="186" t="s">
        <v>11</v>
      </c>
      <c r="G177" s="187">
        <v>1</v>
      </c>
      <c r="H177" s="188">
        <f>IFERROR(VLOOKUP($C177,'SINAPI 04-24 NÃO DESONERADO'!A:D,4,0),IFERROR(VLOOKUP($C177,'5-COMPOSIÇÕES PRÓPRIAS'!$C$11:$I$5157,7,0),""))</f>
        <v>1280.55</v>
      </c>
      <c r="I177" s="188">
        <f>TRUNC(H177 * ('4-BDI'!$E$29), 2)</f>
        <v>1565.21</v>
      </c>
      <c r="J177" s="188">
        <f t="shared" si="12"/>
        <v>1280.55</v>
      </c>
      <c r="K177" s="189">
        <f t="shared" si="13"/>
        <v>1565.21</v>
      </c>
    </row>
    <row r="178" spans="2:11">
      <c r="B178" s="179" t="s">
        <v>6086</v>
      </c>
      <c r="C178" s="180"/>
      <c r="D178" s="181"/>
      <c r="E178" s="194" t="s">
        <v>11568</v>
      </c>
      <c r="F178" s="182"/>
      <c r="G178" s="182"/>
      <c r="H178" s="182" t="str">
        <f>IFERROR(VLOOKUP($C178,#REF!,4,0),IFERROR(VLOOKUP($C178,'5-COMPOSIÇÕES PRÓPRIAS'!$C$11:$I$5157,7,0),""))</f>
        <v/>
      </c>
      <c r="I178" s="183" t="s">
        <v>115</v>
      </c>
      <c r="J178" s="184">
        <f>J179</f>
        <v>633291</v>
      </c>
      <c r="K178" s="184">
        <f>K179</f>
        <v>774071.58</v>
      </c>
    </row>
    <row r="179" spans="2:11" ht="60">
      <c r="B179" s="185" t="s">
        <v>11345</v>
      </c>
      <c r="C179" s="186" t="s">
        <v>11569</v>
      </c>
      <c r="D179" s="186" t="s">
        <v>11755</v>
      </c>
      <c r="E179" s="195" t="s">
        <v>11570</v>
      </c>
      <c r="F179" s="186" t="s">
        <v>11</v>
      </c>
      <c r="G179" s="187">
        <v>1</v>
      </c>
      <c r="H179" s="188">
        <v>633291</v>
      </c>
      <c r="I179" s="188">
        <f>TRUNC(H179 * ('4-BDI'!$E$29), 2)</f>
        <v>774071.58</v>
      </c>
      <c r="J179" s="188">
        <f t="shared" si="12"/>
        <v>633291</v>
      </c>
      <c r="K179" s="189">
        <f t="shared" si="13"/>
        <v>774071.58</v>
      </c>
    </row>
    <row r="180" spans="2:11">
      <c r="B180" s="179" t="s">
        <v>11571</v>
      </c>
      <c r="C180" s="180"/>
      <c r="D180" s="181"/>
      <c r="E180" s="194" t="s">
        <v>11572</v>
      </c>
      <c r="F180" s="182"/>
      <c r="G180" s="182"/>
      <c r="H180" s="182" t="str">
        <f>IFERROR(VLOOKUP($C180,#REF!,4,0),IFERROR(VLOOKUP($C180,'5-COMPOSIÇÕES PRÓPRIAS'!$C$11:$I$5157,7,0),""))</f>
        <v/>
      </c>
      <c r="I180" s="183" t="s">
        <v>115</v>
      </c>
      <c r="J180" s="184">
        <f>SUM(J181:J200)</f>
        <v>96846.669999999984</v>
      </c>
      <c r="K180" s="184">
        <f>SUM(K181:K200)</f>
        <v>118369.93000000002</v>
      </c>
    </row>
    <row r="181" spans="2:11" ht="60">
      <c r="B181" s="185" t="s">
        <v>11573</v>
      </c>
      <c r="C181" s="186" t="s">
        <v>11574</v>
      </c>
      <c r="D181" s="186" t="s">
        <v>10</v>
      </c>
      <c r="E181" s="195" t="s">
        <v>11575</v>
      </c>
      <c r="F181" s="186" t="s">
        <v>9</v>
      </c>
      <c r="G181" s="187">
        <v>174.12</v>
      </c>
      <c r="H181" s="188">
        <f>IFERROR(VLOOKUP($C181,'SINAPI 04-24 NÃO DESONERADO'!A:D,4,0),IFERROR(VLOOKUP($C181,'5-COMPOSIÇÕES PRÓPRIAS'!$C$11:$I$5157,7,0),""))</f>
        <v>45.75</v>
      </c>
      <c r="I181" s="188">
        <f>TRUNC(H181 * ('4-BDI'!$E$29), 2)</f>
        <v>55.92</v>
      </c>
      <c r="J181" s="188">
        <f t="shared" si="12"/>
        <v>7965.99</v>
      </c>
      <c r="K181" s="189">
        <f t="shared" si="13"/>
        <v>9736.7900000000009</v>
      </c>
    </row>
    <row r="182" spans="2:11" ht="60">
      <c r="B182" s="185" t="s">
        <v>11576</v>
      </c>
      <c r="C182" s="186" t="s">
        <v>11577</v>
      </c>
      <c r="D182" s="186" t="s">
        <v>10</v>
      </c>
      <c r="E182" s="195" t="s">
        <v>11578</v>
      </c>
      <c r="F182" s="186" t="s">
        <v>9</v>
      </c>
      <c r="G182" s="187">
        <v>106.32</v>
      </c>
      <c r="H182" s="188">
        <f>IFERROR(VLOOKUP($C182,'SINAPI 04-24 NÃO DESONERADO'!A:D,4,0),IFERROR(VLOOKUP($C182,'5-COMPOSIÇÕES PRÓPRIAS'!$C$11:$I$5157,7,0),""))</f>
        <v>71.61</v>
      </c>
      <c r="I182" s="188">
        <f>TRUNC(H182 * ('4-BDI'!$E$29), 2)</f>
        <v>87.52</v>
      </c>
      <c r="J182" s="188">
        <f t="shared" si="12"/>
        <v>7613.57</v>
      </c>
      <c r="K182" s="189">
        <f t="shared" si="13"/>
        <v>9305.1200000000008</v>
      </c>
    </row>
    <row r="183" spans="2:11" ht="45">
      <c r="B183" s="185" t="s">
        <v>11579</v>
      </c>
      <c r="C183" s="186">
        <v>94652</v>
      </c>
      <c r="D183" s="186" t="s">
        <v>1</v>
      </c>
      <c r="E183" s="195" t="s">
        <v>2636</v>
      </c>
      <c r="F183" s="186" t="s">
        <v>9</v>
      </c>
      <c r="G183" s="187">
        <v>99.9</v>
      </c>
      <c r="H183" s="188">
        <f>IFERROR(VLOOKUP($C183,'SINAPI 04-24 NÃO DESONERADO'!A:D,4,0),IFERROR(VLOOKUP($C183,'5-COMPOSIÇÕES PRÓPRIAS'!$C$11:$I$5157,7,0),""))</f>
        <v>31.78</v>
      </c>
      <c r="I183" s="188">
        <f>TRUNC(H183 * ('4-BDI'!$E$29), 2)</f>
        <v>38.840000000000003</v>
      </c>
      <c r="J183" s="188">
        <f t="shared" si="12"/>
        <v>3174.82</v>
      </c>
      <c r="K183" s="189">
        <f t="shared" si="13"/>
        <v>3880.11</v>
      </c>
    </row>
    <row r="184" spans="2:11" ht="45">
      <c r="B184" s="185" t="s">
        <v>11580</v>
      </c>
      <c r="C184" s="186">
        <v>94653</v>
      </c>
      <c r="D184" s="186" t="s">
        <v>1</v>
      </c>
      <c r="E184" s="195" t="s">
        <v>2637</v>
      </c>
      <c r="F184" s="186" t="s">
        <v>9</v>
      </c>
      <c r="G184" s="187">
        <v>79.739999999999995</v>
      </c>
      <c r="H184" s="188">
        <f>IFERROR(VLOOKUP($C184,'SINAPI 04-24 NÃO DESONERADO'!A:D,4,0),IFERROR(VLOOKUP($C184,'5-COMPOSIÇÕES PRÓPRIAS'!$C$11:$I$5157,7,0),""))</f>
        <v>51.37</v>
      </c>
      <c r="I184" s="188">
        <f>TRUNC(H184 * ('4-BDI'!$E$29), 2)</f>
        <v>62.78</v>
      </c>
      <c r="J184" s="188">
        <f t="shared" si="12"/>
        <v>4096.24</v>
      </c>
      <c r="K184" s="189">
        <f t="shared" si="13"/>
        <v>5006.07</v>
      </c>
    </row>
    <row r="185" spans="2:11" ht="45">
      <c r="B185" s="185" t="s">
        <v>11581</v>
      </c>
      <c r="C185" s="186">
        <v>94654</v>
      </c>
      <c r="D185" s="186" t="s">
        <v>1</v>
      </c>
      <c r="E185" s="195" t="s">
        <v>2638</v>
      </c>
      <c r="F185" s="186" t="s">
        <v>9</v>
      </c>
      <c r="G185" s="187">
        <v>7.98</v>
      </c>
      <c r="H185" s="188">
        <f>IFERROR(VLOOKUP($C185,'SINAPI 04-24 NÃO DESONERADO'!A:D,4,0),IFERROR(VLOOKUP($C185,'5-COMPOSIÇÕES PRÓPRIAS'!$C$11:$I$5157,7,0),""))</f>
        <v>70.02</v>
      </c>
      <c r="I185" s="188">
        <f>TRUNC(H185 * ('4-BDI'!$E$29), 2)</f>
        <v>85.58</v>
      </c>
      <c r="J185" s="188">
        <f t="shared" si="12"/>
        <v>558.75</v>
      </c>
      <c r="K185" s="189">
        <f t="shared" si="13"/>
        <v>682.92</v>
      </c>
    </row>
    <row r="186" spans="2:11" ht="30">
      <c r="B186" s="185" t="s">
        <v>11582</v>
      </c>
      <c r="C186" s="186">
        <v>94498</v>
      </c>
      <c r="D186" s="186" t="s">
        <v>1</v>
      </c>
      <c r="E186" s="195" t="s">
        <v>66</v>
      </c>
      <c r="F186" s="186" t="s">
        <v>11</v>
      </c>
      <c r="G186" s="187">
        <v>5</v>
      </c>
      <c r="H186" s="188">
        <f>IFERROR(VLOOKUP($C186,'SINAPI 04-24 NÃO DESONERADO'!A:D,4,0),IFERROR(VLOOKUP($C186,'5-COMPOSIÇÕES PRÓPRIAS'!$C$11:$I$5157,7,0),""))</f>
        <v>119.22</v>
      </c>
      <c r="I186" s="188">
        <f>TRUNC(H186 * ('4-BDI'!$E$29), 2)</f>
        <v>145.72</v>
      </c>
      <c r="J186" s="188">
        <f t="shared" si="12"/>
        <v>596.1</v>
      </c>
      <c r="K186" s="189">
        <f t="shared" si="13"/>
        <v>728.6</v>
      </c>
    </row>
    <row r="187" spans="2:11" ht="30">
      <c r="B187" s="185" t="s">
        <v>11583</v>
      </c>
      <c r="C187" s="186">
        <v>94794</v>
      </c>
      <c r="D187" s="186" t="s">
        <v>1</v>
      </c>
      <c r="E187" s="195" t="s">
        <v>68</v>
      </c>
      <c r="F187" s="186" t="s">
        <v>11</v>
      </c>
      <c r="G187" s="187">
        <v>8</v>
      </c>
      <c r="H187" s="188">
        <f>IFERROR(VLOOKUP($C187,'SINAPI 04-24 NÃO DESONERADO'!A:D,4,0),IFERROR(VLOOKUP($C187,'5-COMPOSIÇÕES PRÓPRIAS'!$C$11:$I$5157,7,0),""))</f>
        <v>136.02000000000001</v>
      </c>
      <c r="I187" s="188">
        <f>TRUNC(H187 * ('4-BDI'!$E$29), 2)</f>
        <v>166.25</v>
      </c>
      <c r="J187" s="188">
        <f t="shared" si="12"/>
        <v>1088.1600000000001</v>
      </c>
      <c r="K187" s="189">
        <f t="shared" si="13"/>
        <v>1330</v>
      </c>
    </row>
    <row r="188" spans="2:11" ht="30">
      <c r="B188" s="185" t="s">
        <v>11584</v>
      </c>
      <c r="C188" s="186">
        <v>89987</v>
      </c>
      <c r="D188" s="186" t="s">
        <v>1</v>
      </c>
      <c r="E188" s="195" t="s">
        <v>69</v>
      </c>
      <c r="F188" s="186" t="s">
        <v>11</v>
      </c>
      <c r="G188" s="187">
        <v>21</v>
      </c>
      <c r="H188" s="188">
        <f>IFERROR(VLOOKUP($C188,'SINAPI 04-24 NÃO DESONERADO'!A:D,4,0),IFERROR(VLOOKUP($C188,'5-COMPOSIÇÕES PRÓPRIAS'!$C$11:$I$5157,7,0),""))</f>
        <v>76.91</v>
      </c>
      <c r="I188" s="188">
        <f>TRUNC(H188 * ('4-BDI'!$E$29), 2)</f>
        <v>94</v>
      </c>
      <c r="J188" s="188">
        <f t="shared" si="12"/>
        <v>1615.11</v>
      </c>
      <c r="K188" s="189">
        <f t="shared" si="13"/>
        <v>1974</v>
      </c>
    </row>
    <row r="189" spans="2:11" ht="30">
      <c r="B189" s="185" t="s">
        <v>11585</v>
      </c>
      <c r="C189" s="186">
        <v>89351</v>
      </c>
      <c r="D189" s="186" t="s">
        <v>1</v>
      </c>
      <c r="E189" s="195" t="s">
        <v>3662</v>
      </c>
      <c r="F189" s="186" t="s">
        <v>11</v>
      </c>
      <c r="G189" s="187">
        <v>7</v>
      </c>
      <c r="H189" s="188">
        <f>IFERROR(VLOOKUP($C189,'SINAPI 04-24 NÃO DESONERADO'!A:D,4,0),IFERROR(VLOOKUP($C189,'5-COMPOSIÇÕES PRÓPRIAS'!$C$11:$I$5157,7,0),""))</f>
        <v>27.12</v>
      </c>
      <c r="I189" s="188">
        <f>TRUNC(H189 * ('4-BDI'!$E$29), 2)</f>
        <v>33.14</v>
      </c>
      <c r="J189" s="188">
        <f t="shared" si="12"/>
        <v>189.84</v>
      </c>
      <c r="K189" s="189">
        <f t="shared" si="13"/>
        <v>231.98</v>
      </c>
    </row>
    <row r="190" spans="2:11" ht="30">
      <c r="B190" s="185" t="s">
        <v>11586</v>
      </c>
      <c r="C190" s="186">
        <v>94497</v>
      </c>
      <c r="D190" s="186" t="s">
        <v>1</v>
      </c>
      <c r="E190" s="195" t="s">
        <v>65</v>
      </c>
      <c r="F190" s="186" t="s">
        <v>11</v>
      </c>
      <c r="G190" s="187">
        <v>3</v>
      </c>
      <c r="H190" s="188">
        <f>IFERROR(VLOOKUP($C190,'SINAPI 04-24 NÃO DESONERADO'!A:D,4,0),IFERROR(VLOOKUP($C190,'5-COMPOSIÇÕES PRÓPRIAS'!$C$11:$I$5157,7,0),""))</f>
        <v>86.51</v>
      </c>
      <c r="I190" s="188">
        <f>TRUNC(H190 * ('4-BDI'!$E$29), 2)</f>
        <v>105.74</v>
      </c>
      <c r="J190" s="188">
        <f t="shared" si="12"/>
        <v>259.52999999999997</v>
      </c>
      <c r="K190" s="189">
        <f t="shared" si="13"/>
        <v>317.22000000000003</v>
      </c>
    </row>
    <row r="191" spans="2:11" ht="30">
      <c r="B191" s="185" t="s">
        <v>11587</v>
      </c>
      <c r="C191" s="186">
        <v>94499</v>
      </c>
      <c r="D191" s="186" t="s">
        <v>1</v>
      </c>
      <c r="E191" s="195" t="s">
        <v>3674</v>
      </c>
      <c r="F191" s="186" t="s">
        <v>11</v>
      </c>
      <c r="G191" s="187">
        <v>4</v>
      </c>
      <c r="H191" s="188">
        <f>IFERROR(VLOOKUP($C191,'SINAPI 04-24 NÃO DESONERADO'!A:D,4,0),IFERROR(VLOOKUP($C191,'5-COMPOSIÇÕES PRÓPRIAS'!$C$11:$I$5157,7,0),""))</f>
        <v>235.37</v>
      </c>
      <c r="I191" s="188">
        <f>TRUNC(H191 * ('4-BDI'!$E$29), 2)</f>
        <v>287.69</v>
      </c>
      <c r="J191" s="188">
        <f t="shared" si="12"/>
        <v>941.48</v>
      </c>
      <c r="K191" s="189">
        <f t="shared" si="13"/>
        <v>1150.76</v>
      </c>
    </row>
    <row r="192" spans="2:11" ht="30">
      <c r="B192" s="185" t="s">
        <v>11588</v>
      </c>
      <c r="C192" s="186">
        <v>94500</v>
      </c>
      <c r="D192" s="186" t="s">
        <v>1</v>
      </c>
      <c r="E192" s="195" t="s">
        <v>3675</v>
      </c>
      <c r="F192" s="186" t="s">
        <v>11</v>
      </c>
      <c r="G192" s="187">
        <v>1</v>
      </c>
      <c r="H192" s="188">
        <f>IFERROR(VLOOKUP($C192,'SINAPI 04-24 NÃO DESONERADO'!A:D,4,0),IFERROR(VLOOKUP($C192,'5-COMPOSIÇÕES PRÓPRIAS'!$C$11:$I$5157,7,0),""))</f>
        <v>285.83999999999997</v>
      </c>
      <c r="I192" s="188">
        <f>TRUNC(H192 * ('4-BDI'!$E$29), 2)</f>
        <v>349.38</v>
      </c>
      <c r="J192" s="188">
        <f t="shared" si="12"/>
        <v>285.83999999999997</v>
      </c>
      <c r="K192" s="189">
        <f t="shared" si="13"/>
        <v>349.38</v>
      </c>
    </row>
    <row r="193" spans="2:11" ht="60">
      <c r="B193" s="185" t="s">
        <v>11589</v>
      </c>
      <c r="C193" s="186" t="s">
        <v>11577</v>
      </c>
      <c r="D193" s="186" t="s">
        <v>10</v>
      </c>
      <c r="E193" s="195" t="s">
        <v>11578</v>
      </c>
      <c r="F193" s="186" t="s">
        <v>9</v>
      </c>
      <c r="G193" s="187">
        <v>274.5</v>
      </c>
      <c r="H193" s="188">
        <f>IFERROR(VLOOKUP($C193,'SINAPI 04-24 NÃO DESONERADO'!A:D,4,0),IFERROR(VLOOKUP($C193,'5-COMPOSIÇÕES PRÓPRIAS'!$C$11:$I$5157,7,0),""))</f>
        <v>71.61</v>
      </c>
      <c r="I193" s="188">
        <f>TRUNC(H193 * ('4-BDI'!$E$29), 2)</f>
        <v>87.52</v>
      </c>
      <c r="J193" s="188">
        <f t="shared" si="12"/>
        <v>19656.939999999999</v>
      </c>
      <c r="K193" s="189">
        <f t="shared" si="13"/>
        <v>24024.240000000002</v>
      </c>
    </row>
    <row r="194" spans="2:11" ht="60">
      <c r="B194" s="185" t="s">
        <v>11590</v>
      </c>
      <c r="C194" s="186" t="s">
        <v>11591</v>
      </c>
      <c r="D194" s="186" t="s">
        <v>10</v>
      </c>
      <c r="E194" s="195" t="s">
        <v>11592</v>
      </c>
      <c r="F194" s="186" t="s">
        <v>9</v>
      </c>
      <c r="G194" s="187">
        <v>80.64</v>
      </c>
      <c r="H194" s="188">
        <f>IFERROR(VLOOKUP($C194,'SINAPI 04-24 NÃO DESONERADO'!A:D,4,0),IFERROR(VLOOKUP($C194,'5-COMPOSIÇÕES PRÓPRIAS'!$C$11:$I$5157,7,0),""))</f>
        <v>43.5</v>
      </c>
      <c r="I194" s="188">
        <f>TRUNC(H194 * ('4-BDI'!$E$29), 2)</f>
        <v>53.17</v>
      </c>
      <c r="J194" s="188">
        <f t="shared" si="12"/>
        <v>3507.84</v>
      </c>
      <c r="K194" s="189">
        <f t="shared" si="13"/>
        <v>4287.62</v>
      </c>
    </row>
    <row r="195" spans="2:11" ht="60">
      <c r="B195" s="185" t="s">
        <v>11593</v>
      </c>
      <c r="C195" s="186" t="s">
        <v>11594</v>
      </c>
      <c r="D195" s="186" t="s">
        <v>10</v>
      </c>
      <c r="E195" s="195" t="s">
        <v>11595</v>
      </c>
      <c r="F195" s="186" t="s">
        <v>9</v>
      </c>
      <c r="G195" s="187">
        <v>38.76</v>
      </c>
      <c r="H195" s="188">
        <f>IFERROR(VLOOKUP($C195,'SINAPI 04-24 NÃO DESONERADO'!A:D,4,0),IFERROR(VLOOKUP($C195,'5-COMPOSIÇÕES PRÓPRIAS'!$C$11:$I$5157,7,0),""))</f>
        <v>73.61</v>
      </c>
      <c r="I195" s="188">
        <f>TRUNC(H195 * ('4-BDI'!$E$29), 2)</f>
        <v>89.97</v>
      </c>
      <c r="J195" s="188">
        <f t="shared" si="12"/>
        <v>2853.12</v>
      </c>
      <c r="K195" s="189">
        <f t="shared" si="13"/>
        <v>3487.23</v>
      </c>
    </row>
    <row r="196" spans="2:11" ht="60">
      <c r="B196" s="185" t="s">
        <v>11596</v>
      </c>
      <c r="C196" s="186" t="s">
        <v>11597</v>
      </c>
      <c r="D196" s="186" t="s">
        <v>10</v>
      </c>
      <c r="E196" s="195" t="s">
        <v>11598</v>
      </c>
      <c r="F196" s="186" t="s">
        <v>9</v>
      </c>
      <c r="G196" s="187">
        <v>122.1</v>
      </c>
      <c r="H196" s="188">
        <f>IFERROR(VLOOKUP($C196,'SINAPI 04-24 NÃO DESONERADO'!A:D,4,0),IFERROR(VLOOKUP($C196,'5-COMPOSIÇÕES PRÓPRIAS'!$C$11:$I$5157,7,0),""))</f>
        <v>93.36</v>
      </c>
      <c r="I196" s="188">
        <f>TRUNC(H196 * ('4-BDI'!$E$29), 2)</f>
        <v>114.11</v>
      </c>
      <c r="J196" s="188">
        <f t="shared" si="12"/>
        <v>11399.25</v>
      </c>
      <c r="K196" s="189">
        <f t="shared" si="13"/>
        <v>13932.83</v>
      </c>
    </row>
    <row r="197" spans="2:11" ht="45">
      <c r="B197" s="185" t="s">
        <v>11599</v>
      </c>
      <c r="C197" s="186">
        <v>89707</v>
      </c>
      <c r="D197" s="186" t="s">
        <v>1</v>
      </c>
      <c r="E197" s="195" t="s">
        <v>5766</v>
      </c>
      <c r="F197" s="186" t="s">
        <v>11</v>
      </c>
      <c r="G197" s="187">
        <v>12</v>
      </c>
      <c r="H197" s="188">
        <f>IFERROR(VLOOKUP($C197,'SINAPI 04-24 NÃO DESONERADO'!A:D,4,0),IFERROR(VLOOKUP($C197,'5-COMPOSIÇÕES PRÓPRIAS'!$C$11:$I$5157,7,0),""))</f>
        <v>47.14</v>
      </c>
      <c r="I197" s="188">
        <f>TRUNC(H197 * ('4-BDI'!$E$29), 2)</f>
        <v>57.61</v>
      </c>
      <c r="J197" s="188">
        <f t="shared" si="12"/>
        <v>565.67999999999995</v>
      </c>
      <c r="K197" s="189">
        <f t="shared" si="13"/>
        <v>691.32</v>
      </c>
    </row>
    <row r="198" spans="2:11" ht="45">
      <c r="B198" s="185" t="s">
        <v>13008</v>
      </c>
      <c r="C198" s="186">
        <v>101806</v>
      </c>
      <c r="D198" s="186" t="s">
        <v>1</v>
      </c>
      <c r="E198" s="195" t="s">
        <v>4960</v>
      </c>
      <c r="F198" s="186" t="s">
        <v>11</v>
      </c>
      <c r="G198" s="187">
        <v>2</v>
      </c>
      <c r="H198" s="188">
        <f>IFERROR(VLOOKUP($C198,'SINAPI 04-24 NÃO DESONERADO'!A:D,4,0),IFERROR(VLOOKUP($C198,'5-COMPOSIÇÕES PRÓPRIAS'!$C$11:$I$5157,7,0),""))</f>
        <v>568.16</v>
      </c>
      <c r="I198" s="188">
        <f>TRUNC(H198 * ('4-BDI'!$E$29), 2)</f>
        <v>694.46</v>
      </c>
      <c r="J198" s="188">
        <f t="shared" ref="J198:J199" si="14">TRUNC(G198 * H198, 2)</f>
        <v>1136.32</v>
      </c>
      <c r="K198" s="189">
        <f t="shared" ref="K198:K199" si="15">TRUNC(G198 * I198, 2)</f>
        <v>1388.92</v>
      </c>
    </row>
    <row r="199" spans="2:11" ht="45">
      <c r="B199" s="185" t="s">
        <v>13009</v>
      </c>
      <c r="C199" s="186">
        <v>98060</v>
      </c>
      <c r="D199" s="186" t="s">
        <v>1</v>
      </c>
      <c r="E199" s="195" t="s">
        <v>5782</v>
      </c>
      <c r="F199" s="186" t="s">
        <v>11</v>
      </c>
      <c r="G199" s="187">
        <v>1</v>
      </c>
      <c r="H199" s="188">
        <f>IFERROR(VLOOKUP($C199,'SINAPI 04-24 NÃO DESONERADO'!A:D,4,0),IFERROR(VLOOKUP($C199,'5-COMPOSIÇÕES PRÓPRIAS'!$C$11:$I$5157,7,0),""))</f>
        <v>5699.27</v>
      </c>
      <c r="I199" s="188">
        <f>TRUNC(H199 * ('4-BDI'!$E$29), 2)</f>
        <v>6966.21</v>
      </c>
      <c r="J199" s="188">
        <f t="shared" si="14"/>
        <v>5699.27</v>
      </c>
      <c r="K199" s="189">
        <f t="shared" si="15"/>
        <v>6966.21</v>
      </c>
    </row>
    <row r="200" spans="2:11" ht="45">
      <c r="B200" s="185" t="s">
        <v>13010</v>
      </c>
      <c r="C200" s="186">
        <v>98065</v>
      </c>
      <c r="D200" s="186" t="s">
        <v>1</v>
      </c>
      <c r="E200" s="195" t="s">
        <v>5787</v>
      </c>
      <c r="F200" s="186" t="s">
        <v>11</v>
      </c>
      <c r="G200" s="187">
        <v>3</v>
      </c>
      <c r="H200" s="188">
        <f>IFERROR(VLOOKUP($C200,'SINAPI 04-24 NÃO DESONERADO'!A:D,4,0),IFERROR(VLOOKUP($C200,'5-COMPOSIÇÕES PRÓPRIAS'!$C$11:$I$5157,7,0),""))</f>
        <v>7880.94</v>
      </c>
      <c r="I200" s="188">
        <f>TRUNC(H200 * ('4-BDI'!$E$29), 2)</f>
        <v>9632.8700000000008</v>
      </c>
      <c r="J200" s="188">
        <f t="shared" ref="J200:J257" si="16">TRUNC(G200 * H200, 2)</f>
        <v>23642.82</v>
      </c>
      <c r="K200" s="189">
        <f t="shared" ref="K200:K257" si="17">TRUNC(G200 * I200, 2)</f>
        <v>28898.61</v>
      </c>
    </row>
    <row r="201" spans="2:11">
      <c r="B201" s="179" t="s">
        <v>11600</v>
      </c>
      <c r="C201" s="180"/>
      <c r="D201" s="181"/>
      <c r="E201" s="194" t="s">
        <v>11601</v>
      </c>
      <c r="F201" s="182"/>
      <c r="G201" s="182"/>
      <c r="H201" s="182" t="str">
        <f>IFERROR(VLOOKUP($C201,#REF!,4,0),IFERROR(VLOOKUP($C201,'5-COMPOSIÇÕES PRÓPRIAS'!$C$11:$I$5157,7,0),""))</f>
        <v/>
      </c>
      <c r="I201" s="183" t="s">
        <v>115</v>
      </c>
      <c r="J201" s="184">
        <f>SUM(J202:J215)</f>
        <v>225875.37</v>
      </c>
      <c r="K201" s="184">
        <f>SUM(K202:K215)</f>
        <v>276086.06</v>
      </c>
    </row>
    <row r="202" spans="2:11" ht="45">
      <c r="B202" s="185" t="s">
        <v>11602</v>
      </c>
      <c r="C202" s="186">
        <v>92367</v>
      </c>
      <c r="D202" s="186" t="s">
        <v>1</v>
      </c>
      <c r="E202" s="195" t="s">
        <v>2620</v>
      </c>
      <c r="F202" s="186" t="s">
        <v>9</v>
      </c>
      <c r="G202" s="187">
        <v>145.34</v>
      </c>
      <c r="H202" s="188">
        <f>IFERROR(VLOOKUP($C202,'SINAPI 04-24 NÃO DESONERADO'!A:D,4,0),IFERROR(VLOOKUP($C202,'5-COMPOSIÇÕES PRÓPRIAS'!$C$11:$I$5157,7,0),""))</f>
        <v>111.31</v>
      </c>
      <c r="I202" s="188">
        <f>TRUNC(H202 * ('4-BDI'!$E$29), 2)</f>
        <v>136.05000000000001</v>
      </c>
      <c r="J202" s="188">
        <f t="shared" si="16"/>
        <v>16177.79</v>
      </c>
      <c r="K202" s="189">
        <f t="shared" si="17"/>
        <v>19773.5</v>
      </c>
    </row>
    <row r="203" spans="2:11" ht="45">
      <c r="B203" s="185" t="s">
        <v>11603</v>
      </c>
      <c r="C203" s="186">
        <v>92368</v>
      </c>
      <c r="D203" s="186" t="s">
        <v>1</v>
      </c>
      <c r="E203" s="195" t="s">
        <v>2621</v>
      </c>
      <c r="F203" s="186" t="s">
        <v>9</v>
      </c>
      <c r="G203" s="187">
        <v>49.594999999999999</v>
      </c>
      <c r="H203" s="188">
        <f>IFERROR(VLOOKUP($C203,'SINAPI 04-24 NÃO DESONERADO'!A:D,4,0),IFERROR(VLOOKUP($C203,'5-COMPOSIÇÕES PRÓPRIAS'!$C$11:$I$5157,7,0),""))</f>
        <v>147.30000000000001</v>
      </c>
      <c r="I203" s="188">
        <f>TRUNC(H203 * ('4-BDI'!$E$29), 2)</f>
        <v>180.04</v>
      </c>
      <c r="J203" s="188">
        <f t="shared" si="16"/>
        <v>7305.34</v>
      </c>
      <c r="K203" s="189">
        <f t="shared" si="17"/>
        <v>8929.08</v>
      </c>
    </row>
    <row r="204" spans="2:11" ht="30">
      <c r="B204" s="185" t="s">
        <v>11604</v>
      </c>
      <c r="C204" s="186">
        <v>92642</v>
      </c>
      <c r="D204" s="186" t="s">
        <v>1</v>
      </c>
      <c r="E204" s="195" t="s">
        <v>3102</v>
      </c>
      <c r="F204" s="186" t="s">
        <v>11</v>
      </c>
      <c r="G204" s="187">
        <v>2</v>
      </c>
      <c r="H204" s="188">
        <f>IFERROR(VLOOKUP($C204,'SINAPI 04-24 NÃO DESONERADO'!A:D,4,0),IFERROR(VLOOKUP($C204,'5-COMPOSIÇÕES PRÓPRIAS'!$C$11:$I$5157,7,0),""))</f>
        <v>171.61</v>
      </c>
      <c r="I204" s="188">
        <f>TRUNC(H204 * ('4-BDI'!$E$29), 2)</f>
        <v>209.75</v>
      </c>
      <c r="J204" s="188">
        <f t="shared" si="16"/>
        <v>343.22</v>
      </c>
      <c r="K204" s="189">
        <f t="shared" si="17"/>
        <v>419.5</v>
      </c>
    </row>
    <row r="205" spans="2:11" ht="30">
      <c r="B205" s="185" t="s">
        <v>11605</v>
      </c>
      <c r="C205" s="186">
        <v>92644</v>
      </c>
      <c r="D205" s="186" t="s">
        <v>1</v>
      </c>
      <c r="E205" s="195" t="s">
        <v>3103</v>
      </c>
      <c r="F205" s="186" t="s">
        <v>11</v>
      </c>
      <c r="G205" s="187">
        <v>2</v>
      </c>
      <c r="H205" s="188">
        <f>IFERROR(VLOOKUP($C205,'SINAPI 04-24 NÃO DESONERADO'!A:D,4,0),IFERROR(VLOOKUP($C205,'5-COMPOSIÇÕES PRÓPRIAS'!$C$11:$I$5157,7,0),""))</f>
        <v>215.09</v>
      </c>
      <c r="I205" s="188">
        <f>TRUNC(H205 * ('4-BDI'!$E$29), 2)</f>
        <v>262.89999999999998</v>
      </c>
      <c r="J205" s="188">
        <f t="shared" si="16"/>
        <v>430.18</v>
      </c>
      <c r="K205" s="189">
        <f t="shared" si="17"/>
        <v>525.79999999999995</v>
      </c>
    </row>
    <row r="206" spans="2:11" ht="45">
      <c r="B206" s="185" t="s">
        <v>11606</v>
      </c>
      <c r="C206" s="186">
        <v>92390</v>
      </c>
      <c r="D206" s="186" t="s">
        <v>1</v>
      </c>
      <c r="E206" s="195" t="s">
        <v>3095</v>
      </c>
      <c r="F206" s="186" t="s">
        <v>11</v>
      </c>
      <c r="G206" s="187">
        <v>13</v>
      </c>
      <c r="H206" s="188">
        <f>IFERROR(VLOOKUP($C206,'SINAPI 04-24 NÃO DESONERADO'!A:D,4,0),IFERROR(VLOOKUP($C206,'5-COMPOSIÇÕES PRÓPRIAS'!$C$11:$I$5157,7,0),""))</f>
        <v>125.66</v>
      </c>
      <c r="I206" s="188">
        <f>TRUNC(H206 * ('4-BDI'!$E$29), 2)</f>
        <v>153.59</v>
      </c>
      <c r="J206" s="188">
        <f t="shared" si="16"/>
        <v>1633.58</v>
      </c>
      <c r="K206" s="189">
        <f t="shared" si="17"/>
        <v>1996.67</v>
      </c>
    </row>
    <row r="207" spans="2:11" ht="45">
      <c r="B207" s="185" t="s">
        <v>11607</v>
      </c>
      <c r="C207" s="186">
        <v>92636</v>
      </c>
      <c r="D207" s="186" t="s">
        <v>1</v>
      </c>
      <c r="E207" s="195" t="s">
        <v>3097</v>
      </c>
      <c r="F207" s="186" t="s">
        <v>11</v>
      </c>
      <c r="G207" s="187">
        <v>6</v>
      </c>
      <c r="H207" s="188">
        <f>IFERROR(VLOOKUP($C207,'SINAPI 04-24 NÃO DESONERADO'!A:D,4,0),IFERROR(VLOOKUP($C207,'5-COMPOSIÇÕES PRÓPRIAS'!$C$11:$I$5157,7,0),""))</f>
        <v>162.44</v>
      </c>
      <c r="I207" s="188">
        <f>TRUNC(H207 * ('4-BDI'!$E$29), 2)</f>
        <v>198.55</v>
      </c>
      <c r="J207" s="188">
        <f t="shared" si="16"/>
        <v>974.64</v>
      </c>
      <c r="K207" s="189">
        <f t="shared" si="17"/>
        <v>1191.3</v>
      </c>
    </row>
    <row r="208" spans="2:11" ht="45">
      <c r="B208" s="185" t="s">
        <v>11608</v>
      </c>
      <c r="C208" s="186">
        <v>96765</v>
      </c>
      <c r="D208" s="186" t="s">
        <v>1</v>
      </c>
      <c r="E208" s="195" t="s">
        <v>2481</v>
      </c>
      <c r="F208" s="186" t="s">
        <v>11</v>
      </c>
      <c r="G208" s="187">
        <v>2</v>
      </c>
      <c r="H208" s="188">
        <f>IFERROR(VLOOKUP($C208,'SINAPI 04-24 NÃO DESONERADO'!A:D,4,0),IFERROR(VLOOKUP($C208,'5-COMPOSIÇÕES PRÓPRIAS'!$C$11:$I$5157,7,0),""))</f>
        <v>1423.59</v>
      </c>
      <c r="I208" s="188">
        <f>TRUNC(H208 * ('4-BDI'!$E$29), 2)</f>
        <v>1740.05</v>
      </c>
      <c r="J208" s="188">
        <f t="shared" si="16"/>
        <v>2847.18</v>
      </c>
      <c r="K208" s="189">
        <f t="shared" si="17"/>
        <v>3480.1</v>
      </c>
    </row>
    <row r="209" spans="2:11" ht="30">
      <c r="B209" s="185" t="s">
        <v>11609</v>
      </c>
      <c r="C209" s="186">
        <v>94500</v>
      </c>
      <c r="D209" s="186" t="s">
        <v>1</v>
      </c>
      <c r="E209" s="195" t="s">
        <v>3675</v>
      </c>
      <c r="F209" s="186" t="s">
        <v>11</v>
      </c>
      <c r="G209" s="187">
        <v>3</v>
      </c>
      <c r="H209" s="188">
        <f>IFERROR(VLOOKUP($C209,'SINAPI 04-24 NÃO DESONERADO'!A:D,4,0),IFERROR(VLOOKUP($C209,'5-COMPOSIÇÕES PRÓPRIAS'!$C$11:$I$5157,7,0),""))</f>
        <v>285.83999999999997</v>
      </c>
      <c r="I209" s="188">
        <f>TRUNC(H209 * ('4-BDI'!$E$29), 2)</f>
        <v>349.38</v>
      </c>
      <c r="J209" s="188">
        <f t="shared" si="16"/>
        <v>857.52</v>
      </c>
      <c r="K209" s="189">
        <f t="shared" si="17"/>
        <v>1048.1400000000001</v>
      </c>
    </row>
    <row r="210" spans="2:11" ht="30">
      <c r="B210" s="185" t="s">
        <v>11610</v>
      </c>
      <c r="C210" s="186">
        <v>99625</v>
      </c>
      <c r="D210" s="186" t="s">
        <v>1</v>
      </c>
      <c r="E210" s="195" t="s">
        <v>3697</v>
      </c>
      <c r="F210" s="186" t="s">
        <v>11</v>
      </c>
      <c r="G210" s="187">
        <v>2</v>
      </c>
      <c r="H210" s="188">
        <f>IFERROR(VLOOKUP($C210,'SINAPI 04-24 NÃO DESONERADO'!A:D,4,0),IFERROR(VLOOKUP($C210,'5-COMPOSIÇÕES PRÓPRIAS'!$C$11:$I$5157,7,0),""))</f>
        <v>737.52</v>
      </c>
      <c r="I210" s="188">
        <f>TRUNC(H210 * ('4-BDI'!$E$29), 2)</f>
        <v>901.47</v>
      </c>
      <c r="J210" s="188">
        <f t="shared" si="16"/>
        <v>1475.04</v>
      </c>
      <c r="K210" s="189">
        <f t="shared" si="17"/>
        <v>1802.94</v>
      </c>
    </row>
    <row r="211" spans="2:11" ht="30">
      <c r="B211" s="185" t="s">
        <v>11611</v>
      </c>
      <c r="C211" s="186">
        <v>97599</v>
      </c>
      <c r="D211" s="186" t="s">
        <v>1</v>
      </c>
      <c r="E211" s="195" t="s">
        <v>93</v>
      </c>
      <c r="F211" s="186" t="s">
        <v>11</v>
      </c>
      <c r="G211" s="187">
        <v>14</v>
      </c>
      <c r="H211" s="188">
        <f>IFERROR(VLOOKUP($C211,'SINAPI 04-24 NÃO DESONERADO'!A:D,4,0),IFERROR(VLOOKUP($C211,'5-COMPOSIÇÕES PRÓPRIAS'!$C$11:$I$5157,7,0),""))</f>
        <v>16.440000000000001</v>
      </c>
      <c r="I211" s="188">
        <f>TRUNC(H211 * ('4-BDI'!$E$29), 2)</f>
        <v>20.09</v>
      </c>
      <c r="J211" s="188">
        <f t="shared" si="16"/>
        <v>230.16</v>
      </c>
      <c r="K211" s="189">
        <f t="shared" si="17"/>
        <v>281.26</v>
      </c>
    </row>
    <row r="212" spans="2:11" ht="30">
      <c r="B212" s="185" t="s">
        <v>11612</v>
      </c>
      <c r="C212" s="186">
        <v>101905</v>
      </c>
      <c r="D212" s="186" t="s">
        <v>1</v>
      </c>
      <c r="E212" s="195" t="s">
        <v>5443</v>
      </c>
      <c r="F212" s="186" t="s">
        <v>11</v>
      </c>
      <c r="G212" s="187">
        <v>2</v>
      </c>
      <c r="H212" s="188">
        <f>IFERROR(VLOOKUP($C212,'SINAPI 04-24 NÃO DESONERADO'!A:D,4,0),IFERROR(VLOOKUP($C212,'5-COMPOSIÇÕES PRÓPRIAS'!$C$11:$I$5157,7,0),""))</f>
        <v>244.39</v>
      </c>
      <c r="I212" s="188">
        <f>TRUNC(H212 * ('4-BDI'!$E$29), 2)</f>
        <v>298.70999999999998</v>
      </c>
      <c r="J212" s="188">
        <f t="shared" si="16"/>
        <v>488.78</v>
      </c>
      <c r="K212" s="189">
        <f t="shared" si="17"/>
        <v>597.41999999999996</v>
      </c>
    </row>
    <row r="213" spans="2:11" ht="30">
      <c r="B213" s="185" t="s">
        <v>11613</v>
      </c>
      <c r="C213" s="186">
        <v>101907</v>
      </c>
      <c r="D213" s="186" t="s">
        <v>1</v>
      </c>
      <c r="E213" s="195" t="s">
        <v>5445</v>
      </c>
      <c r="F213" s="186" t="s">
        <v>11</v>
      </c>
      <c r="G213" s="187">
        <v>8</v>
      </c>
      <c r="H213" s="188">
        <f>IFERROR(VLOOKUP($C213,'SINAPI 04-24 NÃO DESONERADO'!A:D,4,0),IFERROR(VLOOKUP($C213,'5-COMPOSIÇÕES PRÓPRIAS'!$C$11:$I$5157,7,0),""))</f>
        <v>783.08</v>
      </c>
      <c r="I213" s="188">
        <f>TRUNC(H213 * ('4-BDI'!$E$29), 2)</f>
        <v>957.15</v>
      </c>
      <c r="J213" s="188">
        <f t="shared" si="16"/>
        <v>6264.64</v>
      </c>
      <c r="K213" s="189">
        <f t="shared" si="17"/>
        <v>7657.2</v>
      </c>
    </row>
    <row r="214" spans="2:11" ht="45">
      <c r="B214" s="185" t="s">
        <v>11614</v>
      </c>
      <c r="C214" s="186" t="s">
        <v>11615</v>
      </c>
      <c r="D214" s="186" t="s">
        <v>10</v>
      </c>
      <c r="E214" s="195" t="s">
        <v>11616</v>
      </c>
      <c r="F214" s="186" t="s">
        <v>6679</v>
      </c>
      <c r="G214" s="187">
        <v>35</v>
      </c>
      <c r="H214" s="188">
        <f>IFERROR(VLOOKUP($C214,'SINAPI 04-24 NÃO DESONERADO'!A:D,4,0),IFERROR(VLOOKUP($C214,'5-COMPOSIÇÕES PRÓPRIAS'!$C$11:$I$5157,7,0),""))</f>
        <v>24.78</v>
      </c>
      <c r="I214" s="188">
        <f>TRUNC(H214 * ('4-BDI'!$E$29), 2)</f>
        <v>30.28</v>
      </c>
      <c r="J214" s="188">
        <f t="shared" si="16"/>
        <v>867.3</v>
      </c>
      <c r="K214" s="189">
        <f t="shared" si="17"/>
        <v>1059.8</v>
      </c>
    </row>
    <row r="215" spans="2:11" ht="60">
      <c r="B215" s="185" t="s">
        <v>11617</v>
      </c>
      <c r="C215" s="186" t="s">
        <v>11618</v>
      </c>
      <c r="D215" s="186" t="s">
        <v>11755</v>
      </c>
      <c r="E215" s="195" t="s">
        <v>11619</v>
      </c>
      <c r="F215" s="186" t="s">
        <v>11</v>
      </c>
      <c r="G215" s="187">
        <v>1</v>
      </c>
      <c r="H215" s="188">
        <v>185980</v>
      </c>
      <c r="I215" s="188">
        <f>TRUNC(H215 * ('4-BDI'!$E$29), 2)</f>
        <v>227323.35</v>
      </c>
      <c r="J215" s="188">
        <f t="shared" si="16"/>
        <v>185980</v>
      </c>
      <c r="K215" s="189">
        <f t="shared" si="17"/>
        <v>227323.35</v>
      </c>
    </row>
    <row r="216" spans="2:11">
      <c r="B216" s="179" t="s">
        <v>11620</v>
      </c>
      <c r="C216" s="180"/>
      <c r="D216" s="181"/>
      <c r="E216" s="194" t="s">
        <v>11621</v>
      </c>
      <c r="F216" s="182"/>
      <c r="G216" s="182"/>
      <c r="H216" s="182" t="str">
        <f>IFERROR(VLOOKUP($C216,#REF!,4,0),IFERROR(VLOOKUP($C216,'5-COMPOSIÇÕES PRÓPRIAS'!$C$11:$I$5157,7,0),""))</f>
        <v/>
      </c>
      <c r="I216" s="183" t="s">
        <v>115</v>
      </c>
      <c r="J216" s="184">
        <f>SUM(J217:J224)</f>
        <v>36778.510000000009</v>
      </c>
      <c r="K216" s="184">
        <f>SUM(K217:K224)</f>
        <v>44953.94</v>
      </c>
    </row>
    <row r="217" spans="2:11" ht="30">
      <c r="B217" s="185" t="s">
        <v>11622</v>
      </c>
      <c r="C217" s="186" t="s">
        <v>11623</v>
      </c>
      <c r="D217" s="186" t="s">
        <v>10</v>
      </c>
      <c r="E217" s="195" t="s">
        <v>11624</v>
      </c>
      <c r="F217" s="186" t="s">
        <v>629</v>
      </c>
      <c r="G217" s="187">
        <v>25.53</v>
      </c>
      <c r="H217" s="188">
        <f>IFERROR(VLOOKUP($C217,'SINAPI 04-24 NÃO DESONERADO'!A:D,4,0),IFERROR(VLOOKUP($C217,'5-COMPOSIÇÕES PRÓPRIAS'!$C$11:$I$5157,7,0),""))</f>
        <v>689.61</v>
      </c>
      <c r="I217" s="188">
        <f>TRUNC(H217 * ('4-BDI'!$E$29), 2)</f>
        <v>842.91</v>
      </c>
      <c r="J217" s="188">
        <f t="shared" si="16"/>
        <v>17605.740000000002</v>
      </c>
      <c r="K217" s="189">
        <f t="shared" si="17"/>
        <v>21519.49</v>
      </c>
    </row>
    <row r="218" spans="2:11" ht="45">
      <c r="B218" s="185" t="s">
        <v>11625</v>
      </c>
      <c r="C218" s="186">
        <v>86938</v>
      </c>
      <c r="D218" s="186" t="s">
        <v>1</v>
      </c>
      <c r="E218" s="195" t="s">
        <v>3625</v>
      </c>
      <c r="F218" s="186" t="s">
        <v>11</v>
      </c>
      <c r="G218" s="187">
        <v>6</v>
      </c>
      <c r="H218" s="188">
        <f>IFERROR(VLOOKUP($C218,'SINAPI 04-24 NÃO DESONERADO'!A:D,4,0),IFERROR(VLOOKUP($C218,'5-COMPOSIÇÕES PRÓPRIAS'!$C$11:$I$5157,7,0),""))</f>
        <v>399.39</v>
      </c>
      <c r="I218" s="188">
        <f>TRUNC(H218 * ('4-BDI'!$E$29), 2)</f>
        <v>488.17</v>
      </c>
      <c r="J218" s="188">
        <f t="shared" si="16"/>
        <v>2396.34</v>
      </c>
      <c r="K218" s="189">
        <f t="shared" si="17"/>
        <v>2929.02</v>
      </c>
    </row>
    <row r="219" spans="2:11" ht="45">
      <c r="B219" s="185" t="s">
        <v>11626</v>
      </c>
      <c r="C219" s="186">
        <v>86935</v>
      </c>
      <c r="D219" s="186" t="s">
        <v>1</v>
      </c>
      <c r="E219" s="195" t="s">
        <v>3624</v>
      </c>
      <c r="F219" s="186" t="s">
        <v>11</v>
      </c>
      <c r="G219" s="187">
        <v>12</v>
      </c>
      <c r="H219" s="188">
        <f>IFERROR(VLOOKUP($C219,'SINAPI 04-24 NÃO DESONERADO'!A:D,4,0),IFERROR(VLOOKUP($C219,'5-COMPOSIÇÕES PRÓPRIAS'!$C$11:$I$5157,7,0),""))</f>
        <v>337.59</v>
      </c>
      <c r="I219" s="188">
        <f>TRUNC(H219 * ('4-BDI'!$E$29), 2)</f>
        <v>412.63</v>
      </c>
      <c r="J219" s="188">
        <f t="shared" si="16"/>
        <v>4051.08</v>
      </c>
      <c r="K219" s="189">
        <f t="shared" si="17"/>
        <v>4951.5600000000004</v>
      </c>
    </row>
    <row r="220" spans="2:11" ht="30">
      <c r="B220" s="185" t="s">
        <v>11627</v>
      </c>
      <c r="C220" s="186">
        <v>86909</v>
      </c>
      <c r="D220" s="186" t="s">
        <v>1</v>
      </c>
      <c r="E220" s="195" t="s">
        <v>59</v>
      </c>
      <c r="F220" s="186" t="s">
        <v>11</v>
      </c>
      <c r="G220" s="187">
        <v>12</v>
      </c>
      <c r="H220" s="188">
        <f>IFERROR(VLOOKUP($C220,'SINAPI 04-24 NÃO DESONERADO'!A:D,4,0),IFERROR(VLOOKUP($C220,'5-COMPOSIÇÕES PRÓPRIAS'!$C$11:$I$5157,7,0),""))</f>
        <v>140.79</v>
      </c>
      <c r="I220" s="188">
        <f>TRUNC(H220 * ('4-BDI'!$E$29), 2)</f>
        <v>172.08</v>
      </c>
      <c r="J220" s="188">
        <f t="shared" si="16"/>
        <v>1689.48</v>
      </c>
      <c r="K220" s="189">
        <f t="shared" si="17"/>
        <v>2064.96</v>
      </c>
    </row>
    <row r="221" spans="2:11" ht="30">
      <c r="B221" s="185" t="s">
        <v>11628</v>
      </c>
      <c r="C221" s="186">
        <v>86915</v>
      </c>
      <c r="D221" s="186" t="s">
        <v>1</v>
      </c>
      <c r="E221" s="195" t="s">
        <v>3608</v>
      </c>
      <c r="F221" s="186" t="s">
        <v>11</v>
      </c>
      <c r="G221" s="187">
        <v>6</v>
      </c>
      <c r="H221" s="188">
        <f>IFERROR(VLOOKUP($C221,'SINAPI 04-24 NÃO DESONERADO'!A:D,4,0),IFERROR(VLOOKUP($C221,'5-COMPOSIÇÕES PRÓPRIAS'!$C$11:$I$5157,7,0),""))</f>
        <v>155.49</v>
      </c>
      <c r="I221" s="188">
        <f>TRUNC(H221 * ('4-BDI'!$E$29), 2)</f>
        <v>190.05</v>
      </c>
      <c r="J221" s="188">
        <f t="shared" si="16"/>
        <v>932.94</v>
      </c>
      <c r="K221" s="189">
        <f t="shared" si="17"/>
        <v>1140.3</v>
      </c>
    </row>
    <row r="222" spans="2:11" ht="45">
      <c r="B222" s="185" t="s">
        <v>11629</v>
      </c>
      <c r="C222" s="186">
        <v>95470</v>
      </c>
      <c r="D222" s="186" t="s">
        <v>1</v>
      </c>
      <c r="E222" s="195" t="s">
        <v>60</v>
      </c>
      <c r="F222" s="186" t="s">
        <v>11</v>
      </c>
      <c r="G222" s="187">
        <v>19</v>
      </c>
      <c r="H222" s="188">
        <f>IFERROR(VLOOKUP($C222,'SINAPI 04-24 NÃO DESONERADO'!A:D,4,0),IFERROR(VLOOKUP($C222,'5-COMPOSIÇÕES PRÓPRIAS'!$C$11:$I$5157,7,0),""))</f>
        <v>290.91000000000003</v>
      </c>
      <c r="I222" s="188">
        <f>TRUNC(H222 * ('4-BDI'!$E$29), 2)</f>
        <v>355.57</v>
      </c>
      <c r="J222" s="188">
        <f t="shared" si="16"/>
        <v>5527.29</v>
      </c>
      <c r="K222" s="189">
        <f t="shared" si="17"/>
        <v>6755.83</v>
      </c>
    </row>
    <row r="223" spans="2:11" ht="30">
      <c r="B223" s="185" t="s">
        <v>11630</v>
      </c>
      <c r="C223" s="186">
        <v>100859</v>
      </c>
      <c r="D223" s="186" t="s">
        <v>1</v>
      </c>
      <c r="E223" s="195" t="s">
        <v>3642</v>
      </c>
      <c r="F223" s="186" t="s">
        <v>11</v>
      </c>
      <c r="G223" s="187">
        <v>2</v>
      </c>
      <c r="H223" s="188">
        <f>IFERROR(VLOOKUP($C223,'SINAPI 04-24 NÃO DESONERADO'!A:D,4,0),IFERROR(VLOOKUP($C223,'5-COMPOSIÇÕES PRÓPRIAS'!$C$11:$I$5157,7,0),""))</f>
        <v>936.08</v>
      </c>
      <c r="I223" s="188">
        <f>TRUNC(H223 * ('4-BDI'!$E$29), 2)</f>
        <v>1144.17</v>
      </c>
      <c r="J223" s="188">
        <f t="shared" si="16"/>
        <v>1872.16</v>
      </c>
      <c r="K223" s="189">
        <f t="shared" si="17"/>
        <v>2288.34</v>
      </c>
    </row>
    <row r="224" spans="2:11" ht="30">
      <c r="B224" s="185" t="s">
        <v>11631</v>
      </c>
      <c r="C224" s="186">
        <v>86872</v>
      </c>
      <c r="D224" s="186" t="s">
        <v>1</v>
      </c>
      <c r="E224" s="195" t="s">
        <v>3593</v>
      </c>
      <c r="F224" s="186" t="s">
        <v>11</v>
      </c>
      <c r="G224" s="187">
        <v>4</v>
      </c>
      <c r="H224" s="188">
        <f>IFERROR(VLOOKUP($C224,'SINAPI 04-24 NÃO DESONERADO'!A:D,4,0),IFERROR(VLOOKUP($C224,'5-COMPOSIÇÕES PRÓPRIAS'!$C$11:$I$5157,7,0),""))</f>
        <v>675.87</v>
      </c>
      <c r="I224" s="188">
        <f>TRUNC(H224 * ('4-BDI'!$E$29), 2)</f>
        <v>826.11</v>
      </c>
      <c r="J224" s="188">
        <f t="shared" si="16"/>
        <v>2703.48</v>
      </c>
      <c r="K224" s="189">
        <f t="shared" si="17"/>
        <v>3304.44</v>
      </c>
    </row>
    <row r="225" spans="2:11">
      <c r="B225" s="179" t="s">
        <v>11632</v>
      </c>
      <c r="C225" s="180"/>
      <c r="D225" s="181"/>
      <c r="E225" s="194" t="s">
        <v>11633</v>
      </c>
      <c r="F225" s="182"/>
      <c r="G225" s="182"/>
      <c r="H225" s="182" t="str">
        <f>IFERROR(VLOOKUP($C225,#REF!,4,0),IFERROR(VLOOKUP($C225,'5-COMPOSIÇÕES PRÓPRIAS'!$C$11:$I$5157,7,0),""))</f>
        <v/>
      </c>
      <c r="I225" s="183" t="s">
        <v>115</v>
      </c>
      <c r="J225" s="184">
        <f>SUM(J226:J229)</f>
        <v>155308.76999999999</v>
      </c>
      <c r="K225" s="184">
        <f>SUM(K226:K229)</f>
        <v>189817.91999999998</v>
      </c>
    </row>
    <row r="226" spans="2:11" ht="45">
      <c r="B226" s="185" t="s">
        <v>11634</v>
      </c>
      <c r="C226" s="186">
        <v>87275</v>
      </c>
      <c r="D226" s="186" t="s">
        <v>1</v>
      </c>
      <c r="E226" s="195" t="s">
        <v>6046</v>
      </c>
      <c r="F226" s="186" t="s">
        <v>629</v>
      </c>
      <c r="G226" s="187">
        <v>475.04</v>
      </c>
      <c r="H226" s="188">
        <f>IFERROR(VLOOKUP($C226,'SINAPI 04-24 NÃO DESONERADO'!A:D,4,0),IFERROR(VLOOKUP($C226,'5-COMPOSIÇÕES PRÓPRIAS'!$C$11:$I$5157,7,0),""))</f>
        <v>75.36</v>
      </c>
      <c r="I226" s="188">
        <f>TRUNC(H226 * ('4-BDI'!$E$29), 2)</f>
        <v>92.11</v>
      </c>
      <c r="J226" s="188">
        <f t="shared" si="16"/>
        <v>35799.01</v>
      </c>
      <c r="K226" s="189">
        <f t="shared" si="17"/>
        <v>43755.93</v>
      </c>
    </row>
    <row r="227" spans="2:11" ht="30">
      <c r="B227" s="185" t="s">
        <v>11635</v>
      </c>
      <c r="C227" s="186">
        <v>96114</v>
      </c>
      <c r="D227" s="186" t="s">
        <v>1</v>
      </c>
      <c r="E227" s="195" t="s">
        <v>6610</v>
      </c>
      <c r="F227" s="186" t="s">
        <v>629</v>
      </c>
      <c r="G227" s="187">
        <v>988.91</v>
      </c>
      <c r="H227" s="188">
        <f>IFERROR(VLOOKUP($C227,'SINAPI 04-24 NÃO DESONERADO'!A:D,4,0),IFERROR(VLOOKUP($C227,'5-COMPOSIÇÕES PRÓPRIAS'!$C$11:$I$5157,7,0),""))</f>
        <v>77.92</v>
      </c>
      <c r="I227" s="188">
        <f>TRUNC(H227 * ('4-BDI'!$E$29), 2)</f>
        <v>95.24</v>
      </c>
      <c r="J227" s="188">
        <f t="shared" si="16"/>
        <v>77055.86</v>
      </c>
      <c r="K227" s="189">
        <f t="shared" si="17"/>
        <v>94183.78</v>
      </c>
    </row>
    <row r="228" spans="2:11" ht="30">
      <c r="B228" s="185" t="s">
        <v>11636</v>
      </c>
      <c r="C228" s="186">
        <v>88496</v>
      </c>
      <c r="D228" s="186" t="s">
        <v>1</v>
      </c>
      <c r="E228" s="195" t="s">
        <v>6191</v>
      </c>
      <c r="F228" s="186" t="s">
        <v>629</v>
      </c>
      <c r="G228" s="187">
        <v>988.91</v>
      </c>
      <c r="H228" s="188">
        <f>IFERROR(VLOOKUP($C228,'SINAPI 04-24 NÃO DESONERADO'!A:D,4,0),IFERROR(VLOOKUP($C228,'5-COMPOSIÇÕES PRÓPRIAS'!$C$11:$I$5157,7,0),""))</f>
        <v>28.73</v>
      </c>
      <c r="I228" s="188">
        <f>TRUNC(H228 * ('4-BDI'!$E$29), 2)</f>
        <v>35.11</v>
      </c>
      <c r="J228" s="188">
        <f t="shared" si="16"/>
        <v>28411.38</v>
      </c>
      <c r="K228" s="189">
        <f t="shared" si="17"/>
        <v>34720.629999999997</v>
      </c>
    </row>
    <row r="229" spans="2:11" ht="30">
      <c r="B229" s="185" t="s">
        <v>11637</v>
      </c>
      <c r="C229" s="186">
        <v>88488</v>
      </c>
      <c r="D229" s="186" t="s">
        <v>1</v>
      </c>
      <c r="E229" s="195" t="s">
        <v>6187</v>
      </c>
      <c r="F229" s="186" t="s">
        <v>629</v>
      </c>
      <c r="G229" s="187">
        <v>988.91</v>
      </c>
      <c r="H229" s="188">
        <f>IFERROR(VLOOKUP($C229,'SINAPI 04-24 NÃO DESONERADO'!A:D,4,0),IFERROR(VLOOKUP($C229,'5-COMPOSIÇÕES PRÓPRIAS'!$C$11:$I$5157,7,0),""))</f>
        <v>14.2</v>
      </c>
      <c r="I229" s="188">
        <f>TRUNC(H229 * ('4-BDI'!$E$29), 2)</f>
        <v>17.350000000000001</v>
      </c>
      <c r="J229" s="188">
        <f t="shared" si="16"/>
        <v>14042.52</v>
      </c>
      <c r="K229" s="189">
        <f t="shared" si="17"/>
        <v>17157.580000000002</v>
      </c>
    </row>
    <row r="230" spans="2:11">
      <c r="B230" s="179" t="s">
        <v>11638</v>
      </c>
      <c r="C230" s="180"/>
      <c r="D230" s="181"/>
      <c r="E230" s="194" t="s">
        <v>11639</v>
      </c>
      <c r="F230" s="182"/>
      <c r="G230" s="182"/>
      <c r="H230" s="182" t="str">
        <f>IFERROR(VLOOKUP($C230,#REF!,4,0),IFERROR(VLOOKUP($C230,'5-COMPOSIÇÕES PRÓPRIAS'!$C$11:$I$5157,7,0),""))</f>
        <v/>
      </c>
      <c r="I230" s="183" t="s">
        <v>115</v>
      </c>
      <c r="J230" s="184">
        <f>SUM(J231:J232)</f>
        <v>513348.15</v>
      </c>
      <c r="K230" s="184">
        <f>SUM(K231:K232)</f>
        <v>627451.73</v>
      </c>
    </row>
    <row r="231" spans="2:11" ht="60">
      <c r="B231" s="185" t="s">
        <v>11640</v>
      </c>
      <c r="C231" s="186">
        <v>104162</v>
      </c>
      <c r="D231" s="186" t="s">
        <v>1</v>
      </c>
      <c r="E231" s="195" t="s">
        <v>4182</v>
      </c>
      <c r="F231" s="186" t="s">
        <v>629</v>
      </c>
      <c r="G231" s="187">
        <v>3412.85</v>
      </c>
      <c r="H231" s="188">
        <f>IFERROR(VLOOKUP($C231,'SINAPI 04-24 NÃO DESONERADO'!A:D,4,0),IFERROR(VLOOKUP($C231,'5-COMPOSIÇÕES PRÓPRIAS'!$C$11:$I$5157,7,0),""))</f>
        <v>99.02</v>
      </c>
      <c r="I231" s="188">
        <f>TRUNC(H231 * ('4-BDI'!$E$29), 2)</f>
        <v>121.03</v>
      </c>
      <c r="J231" s="188">
        <f t="shared" si="16"/>
        <v>337940.4</v>
      </c>
      <c r="K231" s="189">
        <f t="shared" si="17"/>
        <v>413057.23</v>
      </c>
    </row>
    <row r="232" spans="2:11" ht="45">
      <c r="B232" s="185" t="s">
        <v>11641</v>
      </c>
      <c r="C232" s="186">
        <v>87263</v>
      </c>
      <c r="D232" s="186" t="s">
        <v>1</v>
      </c>
      <c r="E232" s="195" t="s">
        <v>5855</v>
      </c>
      <c r="F232" s="186" t="s">
        <v>629</v>
      </c>
      <c r="G232" s="187">
        <v>1087.8</v>
      </c>
      <c r="H232" s="188">
        <f>IFERROR(VLOOKUP($C232,'SINAPI 04-24 NÃO DESONERADO'!A:D,4,0),IFERROR(VLOOKUP($C232,'5-COMPOSIÇÕES PRÓPRIAS'!$C$11:$I$5157,7,0),""))</f>
        <v>161.25</v>
      </c>
      <c r="I232" s="188">
        <f>TRUNC(H232 * ('4-BDI'!$E$29), 2)</f>
        <v>197.09</v>
      </c>
      <c r="J232" s="188">
        <f t="shared" si="16"/>
        <v>175407.75</v>
      </c>
      <c r="K232" s="189">
        <f t="shared" si="17"/>
        <v>214394.5</v>
      </c>
    </row>
    <row r="233" spans="2:11">
      <c r="B233" s="179" t="s">
        <v>11642</v>
      </c>
      <c r="C233" s="180"/>
      <c r="D233" s="181"/>
      <c r="E233" s="194" t="s">
        <v>11643</v>
      </c>
      <c r="F233" s="182"/>
      <c r="G233" s="182"/>
      <c r="H233" s="182" t="str">
        <f>IFERROR(VLOOKUP($C233,#REF!,4,0),IFERROR(VLOOKUP($C233,'5-COMPOSIÇÕES PRÓPRIAS'!$C$11:$I$5157,7,0),""))</f>
        <v/>
      </c>
      <c r="I233" s="183" t="s">
        <v>115</v>
      </c>
      <c r="J233" s="184">
        <f>SUM(J234:J237)</f>
        <v>536204.16</v>
      </c>
      <c r="K233" s="184">
        <f>SUM(K234:K237)</f>
        <v>655331.85</v>
      </c>
    </row>
    <row r="234" spans="2:11" ht="30">
      <c r="B234" s="185" t="s">
        <v>11644</v>
      </c>
      <c r="C234" s="186">
        <v>88485</v>
      </c>
      <c r="D234" s="186" t="s">
        <v>1</v>
      </c>
      <c r="E234" s="195" t="s">
        <v>6186</v>
      </c>
      <c r="F234" s="186" t="s">
        <v>629</v>
      </c>
      <c r="G234" s="187">
        <v>3439.37</v>
      </c>
      <c r="H234" s="188">
        <f>IFERROR(VLOOKUP($C234,'SINAPI 04-24 NÃO DESONERADO'!A:D,4,0),IFERROR(VLOOKUP($C234,'5-COMPOSIÇÕES PRÓPRIAS'!$C$11:$I$5157,7,0),""))</f>
        <v>3.22</v>
      </c>
      <c r="I234" s="188">
        <f>TRUNC(H234 * ('4-BDI'!$E$29), 2)</f>
        <v>3.93</v>
      </c>
      <c r="J234" s="188">
        <f t="shared" si="16"/>
        <v>11074.77</v>
      </c>
      <c r="K234" s="189">
        <f t="shared" si="17"/>
        <v>13516.72</v>
      </c>
    </row>
    <row r="235" spans="2:11" ht="30">
      <c r="B235" s="185" t="s">
        <v>11645</v>
      </c>
      <c r="C235" s="186">
        <v>88497</v>
      </c>
      <c r="D235" s="186" t="s">
        <v>1</v>
      </c>
      <c r="E235" s="195" t="s">
        <v>6192</v>
      </c>
      <c r="F235" s="186" t="s">
        <v>629</v>
      </c>
      <c r="G235" s="187">
        <v>3439.37</v>
      </c>
      <c r="H235" s="188">
        <f>IFERROR(VLOOKUP($C235,'SINAPI 04-24 NÃO DESONERADO'!A:D,4,0),IFERROR(VLOOKUP($C235,'5-COMPOSIÇÕES PRÓPRIAS'!$C$11:$I$5157,7,0),""))</f>
        <v>15.82</v>
      </c>
      <c r="I235" s="188">
        <f>TRUNC(H235 * ('4-BDI'!$E$29), 2)</f>
        <v>19.329999999999998</v>
      </c>
      <c r="J235" s="188">
        <f t="shared" si="16"/>
        <v>54410.83</v>
      </c>
      <c r="K235" s="189">
        <f t="shared" si="17"/>
        <v>66483.02</v>
      </c>
    </row>
    <row r="236" spans="2:11" ht="30">
      <c r="B236" s="185" t="s">
        <v>11646</v>
      </c>
      <c r="C236" s="186">
        <v>88489</v>
      </c>
      <c r="D236" s="186" t="s">
        <v>1</v>
      </c>
      <c r="E236" s="195" t="s">
        <v>6188</v>
      </c>
      <c r="F236" s="186" t="s">
        <v>629</v>
      </c>
      <c r="G236" s="187">
        <v>3439.37</v>
      </c>
      <c r="H236" s="188">
        <f>IFERROR(VLOOKUP($C236,'SINAPI 04-24 NÃO DESONERADO'!A:D,4,0),IFERROR(VLOOKUP($C236,'5-COMPOSIÇÕES PRÓPRIAS'!$C$11:$I$5157,7,0),""))</f>
        <v>12.04</v>
      </c>
      <c r="I236" s="188">
        <f>TRUNC(H236 * ('4-BDI'!$E$29), 2)</f>
        <v>14.71</v>
      </c>
      <c r="J236" s="188">
        <f t="shared" si="16"/>
        <v>41410.01</v>
      </c>
      <c r="K236" s="189">
        <f t="shared" si="17"/>
        <v>50593.13</v>
      </c>
    </row>
    <row r="237" spans="2:11" ht="30">
      <c r="B237" s="185" t="s">
        <v>11647</v>
      </c>
      <c r="C237" s="186" t="s">
        <v>11648</v>
      </c>
      <c r="D237" s="186" t="s">
        <v>12997</v>
      </c>
      <c r="E237" s="195" t="s">
        <v>11649</v>
      </c>
      <c r="F237" s="186" t="s">
        <v>629</v>
      </c>
      <c r="G237" s="187">
        <v>611.41999999999996</v>
      </c>
      <c r="H237" s="188">
        <v>702.15</v>
      </c>
      <c r="I237" s="188">
        <f>TRUNC(H237 * ('4-BDI'!$E$29), 2)</f>
        <v>858.23</v>
      </c>
      <c r="J237" s="188">
        <f t="shared" si="16"/>
        <v>429308.55</v>
      </c>
      <c r="K237" s="189">
        <f t="shared" si="17"/>
        <v>524738.98</v>
      </c>
    </row>
    <row r="238" spans="2:11">
      <c r="B238" s="179" t="s">
        <v>11650</v>
      </c>
      <c r="C238" s="180"/>
      <c r="D238" s="181"/>
      <c r="E238" s="194" t="s">
        <v>11651</v>
      </c>
      <c r="F238" s="182"/>
      <c r="G238" s="182"/>
      <c r="H238" s="182" t="str">
        <f>IFERROR(VLOOKUP($C238,#REF!,4,0),IFERROR(VLOOKUP($C238,'5-COMPOSIÇÕES PRÓPRIAS'!$C$11:$I$5157,7,0),""))</f>
        <v/>
      </c>
      <c r="I238" s="183" t="s">
        <v>115</v>
      </c>
      <c r="J238" s="184">
        <f>J239+J248+J252+J261</f>
        <v>3848196.68</v>
      </c>
      <c r="K238" s="184">
        <f>K239+K248+K252+K261</f>
        <v>4700591.01</v>
      </c>
    </row>
    <row r="239" spans="2:11">
      <c r="B239" s="179" t="s">
        <v>11652</v>
      </c>
      <c r="C239" s="180"/>
      <c r="D239" s="181"/>
      <c r="E239" s="194" t="s">
        <v>11653</v>
      </c>
      <c r="F239" s="182"/>
      <c r="G239" s="182"/>
      <c r="H239" s="182" t="str">
        <f>IFERROR(VLOOKUP($C239,#REF!,4,0),IFERROR(VLOOKUP($C239,'5-COMPOSIÇÕES PRÓPRIAS'!$C$11:$I$5157,7,0),""))</f>
        <v/>
      </c>
      <c r="I239" s="183" t="s">
        <v>115</v>
      </c>
      <c r="J239" s="184">
        <f>SUM(J240:J247)</f>
        <v>140111.46</v>
      </c>
      <c r="K239" s="184">
        <f>SUM(K240:K247)</f>
        <v>171220.75</v>
      </c>
    </row>
    <row r="240" spans="2:11">
      <c r="B240" s="185" t="s">
        <v>11654</v>
      </c>
      <c r="C240" s="186">
        <v>5213417</v>
      </c>
      <c r="D240" s="186" t="s">
        <v>11655</v>
      </c>
      <c r="E240" s="195" t="s">
        <v>11656</v>
      </c>
      <c r="F240" s="186" t="s">
        <v>629</v>
      </c>
      <c r="G240" s="187">
        <v>20</v>
      </c>
      <c r="H240" s="188">
        <v>449.58</v>
      </c>
      <c r="I240" s="188">
        <f>TRUNC(H240 * ('4-BDI'!$E$29), 2)</f>
        <v>549.52</v>
      </c>
      <c r="J240" s="188">
        <f t="shared" si="16"/>
        <v>8991.6</v>
      </c>
      <c r="K240" s="189">
        <f t="shared" si="17"/>
        <v>10990.4</v>
      </c>
    </row>
    <row r="241" spans="2:11" ht="30">
      <c r="B241" s="185" t="s">
        <v>11657</v>
      </c>
      <c r="C241" s="186">
        <v>101587</v>
      </c>
      <c r="D241" s="186" t="s">
        <v>1</v>
      </c>
      <c r="E241" s="195" t="s">
        <v>1718</v>
      </c>
      <c r="F241" s="186" t="s">
        <v>629</v>
      </c>
      <c r="G241" s="187">
        <v>200</v>
      </c>
      <c r="H241" s="188">
        <f>IFERROR(VLOOKUP($C241,'SINAPI 04-24 NÃO DESONERADO'!A:D,4,0),IFERROR(VLOOKUP($C241,'5-COMPOSIÇÕES PRÓPRIAS'!$C$11:$I$5157,7,0),""))</f>
        <v>59.44</v>
      </c>
      <c r="I241" s="188">
        <f>TRUNC(H241 * ('4-BDI'!$E$29), 2)</f>
        <v>72.650000000000006</v>
      </c>
      <c r="J241" s="188">
        <f t="shared" si="16"/>
        <v>11888</v>
      </c>
      <c r="K241" s="189">
        <f t="shared" si="17"/>
        <v>14530</v>
      </c>
    </row>
    <row r="242" spans="2:11" ht="60">
      <c r="B242" s="185" t="s">
        <v>11658</v>
      </c>
      <c r="C242" s="186">
        <v>90091</v>
      </c>
      <c r="D242" s="186" t="s">
        <v>1</v>
      </c>
      <c r="E242" s="195" t="s">
        <v>3842</v>
      </c>
      <c r="F242" s="186" t="s">
        <v>1440</v>
      </c>
      <c r="G242" s="187">
        <v>4010.6720000000005</v>
      </c>
      <c r="H242" s="188">
        <f>IFERROR(VLOOKUP($C242,'SINAPI 04-24 NÃO DESONERADO'!A:D,4,0),IFERROR(VLOOKUP($C242,'5-COMPOSIÇÕES PRÓPRIAS'!$C$11:$I$5157,7,0),""))</f>
        <v>5.78</v>
      </c>
      <c r="I242" s="188">
        <f>TRUNC(H242 * ('4-BDI'!$E$29), 2)</f>
        <v>7.06</v>
      </c>
      <c r="J242" s="188">
        <f t="shared" si="16"/>
        <v>23181.68</v>
      </c>
      <c r="K242" s="189">
        <f t="shared" si="17"/>
        <v>28315.34</v>
      </c>
    </row>
    <row r="243" spans="2:11" ht="30">
      <c r="B243" s="185" t="s">
        <v>11659</v>
      </c>
      <c r="C243" s="186">
        <v>101616</v>
      </c>
      <c r="D243" s="186" t="s">
        <v>1</v>
      </c>
      <c r="E243" s="195" t="s">
        <v>225</v>
      </c>
      <c r="F243" s="186" t="s">
        <v>629</v>
      </c>
      <c r="G243" s="187">
        <v>1348.64</v>
      </c>
      <c r="H243" s="188">
        <f>IFERROR(VLOOKUP($C243,'SINAPI 04-24 NÃO DESONERADO'!A:D,4,0),IFERROR(VLOOKUP($C243,'5-COMPOSIÇÕES PRÓPRIAS'!$C$11:$I$5157,7,0),""))</f>
        <v>5.9</v>
      </c>
      <c r="I243" s="188">
        <f>TRUNC(H243 * ('4-BDI'!$E$29), 2)</f>
        <v>7.21</v>
      </c>
      <c r="J243" s="188">
        <f t="shared" si="16"/>
        <v>7956.97</v>
      </c>
      <c r="K243" s="189">
        <f t="shared" si="17"/>
        <v>9723.69</v>
      </c>
    </row>
    <row r="244" spans="2:11" ht="30">
      <c r="B244" s="185" t="s">
        <v>11660</v>
      </c>
      <c r="C244" s="186">
        <v>101619</v>
      </c>
      <c r="D244" s="186" t="s">
        <v>1</v>
      </c>
      <c r="E244" s="195" t="s">
        <v>237</v>
      </c>
      <c r="F244" s="186" t="s">
        <v>1440</v>
      </c>
      <c r="G244" s="187">
        <v>134.864</v>
      </c>
      <c r="H244" s="188">
        <f>IFERROR(VLOOKUP($C244,'SINAPI 04-24 NÃO DESONERADO'!A:D,4,0),IFERROR(VLOOKUP($C244,'5-COMPOSIÇÕES PRÓPRIAS'!$C$11:$I$5157,7,0),""))</f>
        <v>323.55</v>
      </c>
      <c r="I244" s="188">
        <f>TRUNC(H244 * ('4-BDI'!$E$29), 2)</f>
        <v>395.47</v>
      </c>
      <c r="J244" s="188">
        <f t="shared" si="16"/>
        <v>43635.24</v>
      </c>
      <c r="K244" s="189">
        <f t="shared" si="17"/>
        <v>53334.66</v>
      </c>
    </row>
    <row r="245" spans="2:11" ht="60">
      <c r="B245" s="185" t="s">
        <v>11661</v>
      </c>
      <c r="C245" s="186">
        <v>93381</v>
      </c>
      <c r="D245" s="186" t="s">
        <v>1</v>
      </c>
      <c r="E245" s="195" t="s">
        <v>6587</v>
      </c>
      <c r="F245" s="186" t="s">
        <v>1440</v>
      </c>
      <c r="G245" s="187">
        <v>3701.433950933334</v>
      </c>
      <c r="H245" s="188">
        <f>IFERROR(VLOOKUP($C245,'SINAPI 04-24 NÃO DESONERADO'!A:D,4,0),IFERROR(VLOOKUP($C245,'5-COMPOSIÇÕES PRÓPRIAS'!$C$11:$I$5157,7,0),""))</f>
        <v>10.9</v>
      </c>
      <c r="I245" s="188">
        <f>TRUNC(H245 * ('4-BDI'!$E$29), 2)</f>
        <v>13.32</v>
      </c>
      <c r="J245" s="188">
        <f t="shared" si="16"/>
        <v>40345.629999999997</v>
      </c>
      <c r="K245" s="189">
        <f t="shared" si="17"/>
        <v>49303.1</v>
      </c>
    </row>
    <row r="246" spans="2:11" ht="45">
      <c r="B246" s="185" t="s">
        <v>11662</v>
      </c>
      <c r="C246" s="186">
        <v>5502136</v>
      </c>
      <c r="D246" s="186" t="s">
        <v>11655</v>
      </c>
      <c r="E246" s="195" t="s">
        <v>11663</v>
      </c>
      <c r="F246" s="186" t="s">
        <v>1440</v>
      </c>
      <c r="G246" s="187">
        <v>309.23804906666669</v>
      </c>
      <c r="H246" s="188">
        <v>5.99</v>
      </c>
      <c r="I246" s="188">
        <f>TRUNC(H246 * ('4-BDI'!$E$29), 2)</f>
        <v>7.32</v>
      </c>
      <c r="J246" s="188">
        <f t="shared" si="16"/>
        <v>1852.33</v>
      </c>
      <c r="K246" s="189">
        <f t="shared" si="17"/>
        <v>2263.62</v>
      </c>
    </row>
    <row r="247" spans="2:11">
      <c r="B247" s="185" t="s">
        <v>11664</v>
      </c>
      <c r="C247" s="186">
        <v>5503041</v>
      </c>
      <c r="D247" s="186" t="s">
        <v>11655</v>
      </c>
      <c r="E247" s="195" t="s">
        <v>11665</v>
      </c>
      <c r="F247" s="186" t="s">
        <v>1440</v>
      </c>
      <c r="G247" s="187">
        <v>257.69837422222224</v>
      </c>
      <c r="H247" s="188">
        <v>8.77</v>
      </c>
      <c r="I247" s="188">
        <f>TRUNC(H247 * ('4-BDI'!$E$29), 2)</f>
        <v>10.71</v>
      </c>
      <c r="J247" s="188">
        <f t="shared" si="16"/>
        <v>2260.0100000000002</v>
      </c>
      <c r="K247" s="189">
        <f t="shared" si="17"/>
        <v>2759.94</v>
      </c>
    </row>
    <row r="248" spans="2:11">
      <c r="B248" s="179" t="s">
        <v>11666</v>
      </c>
      <c r="C248" s="180"/>
      <c r="D248" s="181"/>
      <c r="E248" s="194" t="s">
        <v>11667</v>
      </c>
      <c r="F248" s="182"/>
      <c r="G248" s="182"/>
      <c r="H248" s="182" t="str">
        <f>IFERROR(VLOOKUP($C248,#REF!,4,0),IFERROR(VLOOKUP($C248,'5-COMPOSIÇÕES PRÓPRIAS'!$C$11:$I$5157,7,0),""))</f>
        <v/>
      </c>
      <c r="I248" s="183" t="s">
        <v>115</v>
      </c>
      <c r="J248" s="184">
        <f>SUM(J249:J251)</f>
        <v>327555.87</v>
      </c>
      <c r="K248" s="184">
        <f>SUM(K249:K251)</f>
        <v>400335.39</v>
      </c>
    </row>
    <row r="249" spans="2:11" ht="45">
      <c r="B249" s="185" t="s">
        <v>11668</v>
      </c>
      <c r="C249" s="186">
        <v>92221</v>
      </c>
      <c r="D249" s="186" t="s">
        <v>1</v>
      </c>
      <c r="E249" s="195" t="s">
        <v>491</v>
      </c>
      <c r="F249" s="186" t="s">
        <v>9</v>
      </c>
      <c r="G249" s="187">
        <v>702</v>
      </c>
      <c r="H249" s="188">
        <f>IFERROR(VLOOKUP($C249,'SINAPI 04-24 NÃO DESONERADO'!A:D,4,0),IFERROR(VLOOKUP($C249,'5-COMPOSIÇÕES PRÓPRIAS'!$C$11:$I$5157,7,0),""))</f>
        <v>305.2</v>
      </c>
      <c r="I249" s="188">
        <f>TRUNC(H249 * ('4-BDI'!$E$29), 2)</f>
        <v>373.04</v>
      </c>
      <c r="J249" s="188">
        <f t="shared" si="16"/>
        <v>214250.4</v>
      </c>
      <c r="K249" s="189">
        <f t="shared" si="17"/>
        <v>261874.08</v>
      </c>
    </row>
    <row r="250" spans="2:11" ht="45">
      <c r="B250" s="185" t="s">
        <v>11669</v>
      </c>
      <c r="C250" s="186">
        <v>92223</v>
      </c>
      <c r="D250" s="186" t="s">
        <v>1</v>
      </c>
      <c r="E250" s="195" t="s">
        <v>492</v>
      </c>
      <c r="F250" s="186" t="s">
        <v>9</v>
      </c>
      <c r="G250" s="187">
        <v>210</v>
      </c>
      <c r="H250" s="188">
        <f>IFERROR(VLOOKUP($C250,'SINAPI 04-24 NÃO DESONERADO'!A:D,4,0),IFERROR(VLOOKUP($C250,'5-COMPOSIÇÕES PRÓPRIAS'!$C$11:$I$5157,7,0),""))</f>
        <v>493.47</v>
      </c>
      <c r="I250" s="188">
        <f>TRUNC(H250 * ('4-BDI'!$E$29), 2)</f>
        <v>603.16</v>
      </c>
      <c r="J250" s="188">
        <f t="shared" si="16"/>
        <v>103628.7</v>
      </c>
      <c r="K250" s="189">
        <f t="shared" si="17"/>
        <v>126663.6</v>
      </c>
    </row>
    <row r="251" spans="2:11" ht="30">
      <c r="B251" s="185" t="s">
        <v>11670</v>
      </c>
      <c r="C251" s="186">
        <v>95879</v>
      </c>
      <c r="D251" s="186" t="s">
        <v>1</v>
      </c>
      <c r="E251" s="195" t="s">
        <v>4528</v>
      </c>
      <c r="F251" s="186" t="s">
        <v>3912</v>
      </c>
      <c r="G251" s="187">
        <v>6627.93</v>
      </c>
      <c r="H251" s="188">
        <f>IFERROR(VLOOKUP($C251,'SINAPI 04-24 NÃO DESONERADO'!A:D,4,0),IFERROR(VLOOKUP($C251,'5-COMPOSIÇÕES PRÓPRIAS'!$C$11:$I$5157,7,0),""))</f>
        <v>1.46</v>
      </c>
      <c r="I251" s="188">
        <f>TRUNC(H251 * ('4-BDI'!$E$29), 2)</f>
        <v>1.78</v>
      </c>
      <c r="J251" s="188">
        <f t="shared" si="16"/>
        <v>9676.77</v>
      </c>
      <c r="K251" s="189">
        <f t="shared" si="17"/>
        <v>11797.71</v>
      </c>
    </row>
    <row r="252" spans="2:11">
      <c r="B252" s="179" t="s">
        <v>11679</v>
      </c>
      <c r="C252" s="180"/>
      <c r="D252" s="181"/>
      <c r="E252" s="194" t="s">
        <v>11671</v>
      </c>
      <c r="F252" s="182"/>
      <c r="G252" s="182"/>
      <c r="H252" s="182" t="str">
        <f>IFERROR(VLOOKUP($C252,#REF!,4,0),IFERROR(VLOOKUP($C252,'5-COMPOSIÇÕES PRÓPRIAS'!$C$11:$I$5157,7,0),""))</f>
        <v/>
      </c>
      <c r="I252" s="183" t="s">
        <v>115</v>
      </c>
      <c r="J252" s="184">
        <f>SUM(J253:J260)</f>
        <v>172685.86000000002</v>
      </c>
      <c r="K252" s="184">
        <f>SUM(K253:K260)</f>
        <v>211073.67</v>
      </c>
    </row>
    <row r="253" spans="2:11" ht="45">
      <c r="B253" s="185" t="s">
        <v>11681</v>
      </c>
      <c r="C253" s="186">
        <v>97952</v>
      </c>
      <c r="D253" s="186" t="s">
        <v>1</v>
      </c>
      <c r="E253" s="195" t="s">
        <v>1539</v>
      </c>
      <c r="F253" s="186" t="s">
        <v>11</v>
      </c>
      <c r="G253" s="187">
        <v>16</v>
      </c>
      <c r="H253" s="188">
        <f>IFERROR(VLOOKUP($C253,'SINAPI 04-24 NÃO DESONERADO'!A:D,4,0),IFERROR(VLOOKUP($C253,'5-COMPOSIÇÕES PRÓPRIAS'!$C$11:$I$5157,7,0),""))</f>
        <v>5391.08</v>
      </c>
      <c r="I253" s="188">
        <f>TRUNC(H253 * ('4-BDI'!$E$29), 2)</f>
        <v>6589.51</v>
      </c>
      <c r="J253" s="188">
        <f t="shared" si="16"/>
        <v>86257.279999999999</v>
      </c>
      <c r="K253" s="189">
        <f t="shared" si="17"/>
        <v>105432.16</v>
      </c>
    </row>
    <row r="254" spans="2:11">
      <c r="B254" s="185" t="s">
        <v>11682</v>
      </c>
      <c r="C254" s="186">
        <v>2003680</v>
      </c>
      <c r="D254" s="186" t="s">
        <v>11655</v>
      </c>
      <c r="E254" s="195" t="s">
        <v>11672</v>
      </c>
      <c r="F254" s="186" t="s">
        <v>11</v>
      </c>
      <c r="G254" s="187">
        <v>9</v>
      </c>
      <c r="H254" s="188">
        <v>2162.9299999999998</v>
      </c>
      <c r="I254" s="188">
        <f>TRUNC(H254 * ('4-BDI'!$E$29), 2)</f>
        <v>2643.74</v>
      </c>
      <c r="J254" s="188">
        <f t="shared" si="16"/>
        <v>19466.37</v>
      </c>
      <c r="K254" s="189">
        <f t="shared" si="17"/>
        <v>23793.66</v>
      </c>
    </row>
    <row r="255" spans="2:11">
      <c r="B255" s="185" t="s">
        <v>11684</v>
      </c>
      <c r="C255" s="186">
        <v>2003692</v>
      </c>
      <c r="D255" s="186" t="s">
        <v>11655</v>
      </c>
      <c r="E255" s="195" t="s">
        <v>11673</v>
      </c>
      <c r="F255" s="186" t="s">
        <v>11</v>
      </c>
      <c r="G255" s="187">
        <v>1</v>
      </c>
      <c r="H255" s="188">
        <v>2514.66</v>
      </c>
      <c r="I255" s="188">
        <f>TRUNC(H255 * ('4-BDI'!$E$29), 2)</f>
        <v>3073.66</v>
      </c>
      <c r="J255" s="188">
        <f t="shared" si="16"/>
        <v>2514.66</v>
      </c>
      <c r="K255" s="189">
        <f t="shared" si="17"/>
        <v>3073.66</v>
      </c>
    </row>
    <row r="256" spans="2:11">
      <c r="B256" s="185" t="s">
        <v>11686</v>
      </c>
      <c r="C256" s="186">
        <v>2003704</v>
      </c>
      <c r="D256" s="186" t="s">
        <v>11655</v>
      </c>
      <c r="E256" s="195" t="s">
        <v>11674</v>
      </c>
      <c r="F256" s="186" t="s">
        <v>11</v>
      </c>
      <c r="G256" s="187">
        <v>1</v>
      </c>
      <c r="H256" s="188">
        <v>2880.6</v>
      </c>
      <c r="I256" s="188">
        <f>TRUNC(H256 * ('4-BDI'!$E$29), 2)</f>
        <v>3520.95</v>
      </c>
      <c r="J256" s="188">
        <f t="shared" si="16"/>
        <v>2880.6</v>
      </c>
      <c r="K256" s="189">
        <f t="shared" si="17"/>
        <v>3520.95</v>
      </c>
    </row>
    <row r="257" spans="2:11">
      <c r="B257" s="185" t="s">
        <v>11687</v>
      </c>
      <c r="C257" s="186">
        <v>2003706</v>
      </c>
      <c r="D257" s="186" t="s">
        <v>11655</v>
      </c>
      <c r="E257" s="195" t="s">
        <v>11675</v>
      </c>
      <c r="F257" s="186" t="s">
        <v>11</v>
      </c>
      <c r="G257" s="187">
        <v>4</v>
      </c>
      <c r="H257" s="188">
        <v>3250.5</v>
      </c>
      <c r="I257" s="188">
        <f>TRUNC(H257 * ('4-BDI'!$E$29), 2)</f>
        <v>3973.08</v>
      </c>
      <c r="J257" s="188">
        <f t="shared" si="16"/>
        <v>13002</v>
      </c>
      <c r="K257" s="189">
        <f t="shared" si="17"/>
        <v>15892.32</v>
      </c>
    </row>
    <row r="258" spans="2:11">
      <c r="B258" s="185" t="s">
        <v>11689</v>
      </c>
      <c r="C258" s="186">
        <v>2003724</v>
      </c>
      <c r="D258" s="186" t="s">
        <v>11655</v>
      </c>
      <c r="E258" s="195" t="s">
        <v>11676</v>
      </c>
      <c r="F258" s="186" t="s">
        <v>11</v>
      </c>
      <c r="G258" s="187">
        <v>15</v>
      </c>
      <c r="H258" s="188">
        <v>2992.4</v>
      </c>
      <c r="I258" s="188">
        <f>TRUNC(H258 * ('4-BDI'!$E$29), 2)</f>
        <v>3657.61</v>
      </c>
      <c r="J258" s="188">
        <f t="shared" ref="J258:J286" si="18">TRUNC(G258 * H258, 2)</f>
        <v>44886</v>
      </c>
      <c r="K258" s="189">
        <f t="shared" ref="K258:K286" si="19">TRUNC(G258 * I258, 2)</f>
        <v>54864.15</v>
      </c>
    </row>
    <row r="259" spans="2:11">
      <c r="B259" s="185" t="s">
        <v>11690</v>
      </c>
      <c r="C259" s="186">
        <v>804213</v>
      </c>
      <c r="D259" s="186" t="s">
        <v>11655</v>
      </c>
      <c r="E259" s="195" t="s">
        <v>11677</v>
      </c>
      <c r="F259" s="186" t="s">
        <v>11</v>
      </c>
      <c r="G259" s="187">
        <v>1</v>
      </c>
      <c r="H259" s="188">
        <v>1544.89</v>
      </c>
      <c r="I259" s="188">
        <f>TRUNC(H259 * ('4-BDI'!$E$29), 2)</f>
        <v>1888.31</v>
      </c>
      <c r="J259" s="188">
        <f t="shared" si="18"/>
        <v>1544.89</v>
      </c>
      <c r="K259" s="189">
        <f t="shared" si="19"/>
        <v>1888.31</v>
      </c>
    </row>
    <row r="260" spans="2:11">
      <c r="B260" s="185" t="s">
        <v>11691</v>
      </c>
      <c r="C260" s="186">
        <v>2003455</v>
      </c>
      <c r="D260" s="186" t="s">
        <v>11655</v>
      </c>
      <c r="E260" s="195" t="s">
        <v>11678</v>
      </c>
      <c r="F260" s="186" t="s">
        <v>11</v>
      </c>
      <c r="G260" s="187">
        <v>1</v>
      </c>
      <c r="H260" s="188">
        <v>2134.06</v>
      </c>
      <c r="I260" s="188">
        <f>TRUNC(H260 * ('4-BDI'!$E$29), 2)</f>
        <v>2608.46</v>
      </c>
      <c r="J260" s="188">
        <f t="shared" si="18"/>
        <v>2134.06</v>
      </c>
      <c r="K260" s="189">
        <f t="shared" si="19"/>
        <v>2608.46</v>
      </c>
    </row>
    <row r="261" spans="2:11">
      <c r="B261" s="179" t="s">
        <v>11736</v>
      </c>
      <c r="C261" s="180"/>
      <c r="D261" s="181"/>
      <c r="E261" s="194" t="s">
        <v>11680</v>
      </c>
      <c r="F261" s="182"/>
      <c r="G261" s="182"/>
      <c r="H261" s="182" t="str">
        <f>IFERROR(VLOOKUP($C261,#REF!,4,0),IFERROR(VLOOKUP($C261,'5-COMPOSIÇÕES PRÓPRIAS'!$C$11:$I$5157,7,0),""))</f>
        <v/>
      </c>
      <c r="I261" s="183" t="s">
        <v>115</v>
      </c>
      <c r="J261" s="184">
        <f>SUM(J262:J279)</f>
        <v>3207843.49</v>
      </c>
      <c r="K261" s="184">
        <f>SUM(K262:K279)</f>
        <v>3917961.1999999997</v>
      </c>
    </row>
    <row r="262" spans="2:11" ht="30">
      <c r="B262" s="185" t="s">
        <v>11737</v>
      </c>
      <c r="C262" s="186">
        <v>98525</v>
      </c>
      <c r="D262" s="186" t="s">
        <v>1</v>
      </c>
      <c r="E262" s="195" t="s">
        <v>4691</v>
      </c>
      <c r="F262" s="186" t="s">
        <v>629</v>
      </c>
      <c r="G262" s="187">
        <v>25924.37</v>
      </c>
      <c r="H262" s="188">
        <f>IFERROR(VLOOKUP($C262,'SINAPI 04-24 NÃO DESONERADO'!A:D,4,0),IFERROR(VLOOKUP($C262,'5-COMPOSIÇÕES PRÓPRIAS'!$C$11:$I$5157,7,0),""))</f>
        <v>0.59</v>
      </c>
      <c r="I262" s="188">
        <f>TRUNC(H262 * ('4-BDI'!$E$29), 2)</f>
        <v>0.72</v>
      </c>
      <c r="J262" s="188">
        <f t="shared" si="18"/>
        <v>15295.37</v>
      </c>
      <c r="K262" s="189">
        <f t="shared" si="19"/>
        <v>18665.54</v>
      </c>
    </row>
    <row r="263" spans="2:11" ht="45">
      <c r="B263" s="185" t="s">
        <v>11738</v>
      </c>
      <c r="C263" s="186">
        <v>5501880</v>
      </c>
      <c r="D263" s="186" t="s">
        <v>11655</v>
      </c>
      <c r="E263" s="195" t="s">
        <v>11683</v>
      </c>
      <c r="F263" s="186" t="s">
        <v>11338</v>
      </c>
      <c r="G263" s="187">
        <v>47011.3125</v>
      </c>
      <c r="H263" s="188">
        <v>12.18</v>
      </c>
      <c r="I263" s="188">
        <f>TRUNC(H263 * ('4-BDI'!$E$29), 2)</f>
        <v>14.88</v>
      </c>
      <c r="J263" s="188">
        <f t="shared" si="18"/>
        <v>572597.78</v>
      </c>
      <c r="K263" s="189">
        <f t="shared" si="19"/>
        <v>699528.33</v>
      </c>
    </row>
    <row r="264" spans="2:11">
      <c r="B264" s="185" t="s">
        <v>11739</v>
      </c>
      <c r="C264" s="186">
        <v>5503041</v>
      </c>
      <c r="D264" s="186" t="s">
        <v>11655</v>
      </c>
      <c r="E264" s="195" t="s">
        <v>11685</v>
      </c>
      <c r="F264" s="186" t="s">
        <v>11338</v>
      </c>
      <c r="G264" s="187">
        <v>37609.050000000003</v>
      </c>
      <c r="H264" s="188">
        <v>8.77</v>
      </c>
      <c r="I264" s="188">
        <f>TRUNC(H264 * ('4-BDI'!$E$29), 2)</f>
        <v>10.71</v>
      </c>
      <c r="J264" s="188">
        <f t="shared" si="18"/>
        <v>329831.36</v>
      </c>
      <c r="K264" s="189">
        <f t="shared" si="19"/>
        <v>402792.92</v>
      </c>
    </row>
    <row r="265" spans="2:11" ht="45">
      <c r="B265" s="185" t="s">
        <v>11740</v>
      </c>
      <c r="C265" s="186">
        <v>5501880</v>
      </c>
      <c r="D265" s="186" t="s">
        <v>11655</v>
      </c>
      <c r="E265" s="195" t="s">
        <v>11683</v>
      </c>
      <c r="F265" s="186" t="s">
        <v>11338</v>
      </c>
      <c r="G265" s="187">
        <v>1600.0274999999965</v>
      </c>
      <c r="H265" s="188">
        <v>12.18</v>
      </c>
      <c r="I265" s="188">
        <f>TRUNC(H265 * ('4-BDI'!$E$29), 2)</f>
        <v>14.88</v>
      </c>
      <c r="J265" s="188">
        <f t="shared" si="18"/>
        <v>19488.330000000002</v>
      </c>
      <c r="K265" s="189">
        <f t="shared" si="19"/>
        <v>23808.400000000001</v>
      </c>
    </row>
    <row r="266" spans="2:11">
      <c r="B266" s="185" t="s">
        <v>11741</v>
      </c>
      <c r="C266" s="186">
        <v>4413984</v>
      </c>
      <c r="D266" s="186" t="s">
        <v>11655</v>
      </c>
      <c r="E266" s="195" t="s">
        <v>11688</v>
      </c>
      <c r="F266" s="186" t="s">
        <v>11338</v>
      </c>
      <c r="G266" s="187">
        <v>1600.0274999999965</v>
      </c>
      <c r="H266" s="188">
        <v>3.97</v>
      </c>
      <c r="I266" s="188">
        <f>TRUNC(H266 * ('4-BDI'!$E$29), 2)</f>
        <v>4.8499999999999996</v>
      </c>
      <c r="J266" s="188">
        <f t="shared" si="18"/>
        <v>6352.1</v>
      </c>
      <c r="K266" s="189">
        <f t="shared" si="19"/>
        <v>7760.13</v>
      </c>
    </row>
    <row r="267" spans="2:11" ht="30">
      <c r="B267" s="185" t="s">
        <v>11742</v>
      </c>
      <c r="C267" s="186">
        <v>100576</v>
      </c>
      <c r="D267" s="186" t="s">
        <v>1</v>
      </c>
      <c r="E267" s="195" t="s">
        <v>173</v>
      </c>
      <c r="F267" s="186" t="s">
        <v>629</v>
      </c>
      <c r="G267" s="187">
        <v>12891.41</v>
      </c>
      <c r="H267" s="188">
        <f>IFERROR(VLOOKUP($C267,'SINAPI 04-24 NÃO DESONERADO'!A:D,4,0),IFERROR(VLOOKUP($C267,'5-COMPOSIÇÕES PRÓPRIAS'!$C$11:$I$5157,7,0),""))</f>
        <v>2.38</v>
      </c>
      <c r="I267" s="188">
        <f>TRUNC(H267 * ('4-BDI'!$E$29), 2)</f>
        <v>2.9</v>
      </c>
      <c r="J267" s="188">
        <f t="shared" si="18"/>
        <v>30681.55</v>
      </c>
      <c r="K267" s="189">
        <f t="shared" si="19"/>
        <v>37385.08</v>
      </c>
    </row>
    <row r="268" spans="2:11">
      <c r="B268" s="185" t="s">
        <v>11743</v>
      </c>
      <c r="C268" s="186">
        <v>6077</v>
      </c>
      <c r="D268" s="186" t="s">
        <v>1</v>
      </c>
      <c r="E268" s="195" t="s">
        <v>6989</v>
      </c>
      <c r="F268" s="186" t="s">
        <v>4941</v>
      </c>
      <c r="G268" s="187">
        <v>6187.8720000000003</v>
      </c>
      <c r="H268" s="188">
        <f>IFERROR(VLOOKUP($C268,'SINAPI 04-24 NÃO DESONERADO'!A:D,4,0),IFERROR(VLOOKUP($C268,'5-COMPOSIÇÕES PRÓPRIAS'!$C$11:$I$5157,7,0),""))</f>
        <v>37.35</v>
      </c>
      <c r="I268" s="188">
        <f>TRUNC(H268 * ('4-BDI'!$E$29), 2)</f>
        <v>45.65</v>
      </c>
      <c r="J268" s="188">
        <f t="shared" si="18"/>
        <v>231117.01</v>
      </c>
      <c r="K268" s="189">
        <f t="shared" si="19"/>
        <v>282476.34999999998</v>
      </c>
    </row>
    <row r="269" spans="2:11" ht="45">
      <c r="B269" s="185" t="s">
        <v>11744</v>
      </c>
      <c r="C269" s="186">
        <v>101768</v>
      </c>
      <c r="D269" s="186" t="s">
        <v>1</v>
      </c>
      <c r="E269" s="195" t="s">
        <v>4046</v>
      </c>
      <c r="F269" s="186" t="s">
        <v>1440</v>
      </c>
      <c r="G269" s="187">
        <v>2578.2800000000002</v>
      </c>
      <c r="H269" s="188">
        <f>IFERROR(VLOOKUP($C269,'SINAPI 04-24 NÃO DESONERADO'!A:D,4,0),IFERROR(VLOOKUP($C269,'5-COMPOSIÇÕES PRÓPRIAS'!$C$11:$I$5157,7,0),""))</f>
        <v>22.74</v>
      </c>
      <c r="I269" s="188">
        <f>TRUNC(H269 * ('4-BDI'!$E$29), 2)</f>
        <v>27.79</v>
      </c>
      <c r="J269" s="188">
        <f t="shared" si="18"/>
        <v>58630.080000000002</v>
      </c>
      <c r="K269" s="189">
        <f t="shared" si="19"/>
        <v>71650.399999999994</v>
      </c>
    </row>
    <row r="270" spans="2:11" ht="45">
      <c r="B270" s="185" t="s">
        <v>11745</v>
      </c>
      <c r="C270" s="186">
        <v>101768</v>
      </c>
      <c r="D270" s="186" t="s">
        <v>1</v>
      </c>
      <c r="E270" s="195" t="s">
        <v>4046</v>
      </c>
      <c r="F270" s="186" t="s">
        <v>1440</v>
      </c>
      <c r="G270" s="187">
        <v>2578.2800000000002</v>
      </c>
      <c r="H270" s="188">
        <f>IFERROR(VLOOKUP($C270,'SINAPI 04-24 NÃO DESONERADO'!A:D,4,0),IFERROR(VLOOKUP($C270,'5-COMPOSIÇÕES PRÓPRIAS'!$C$11:$I$5157,7,0),""))</f>
        <v>22.74</v>
      </c>
      <c r="I270" s="188">
        <f>TRUNC(H270 * ('4-BDI'!$E$29), 2)</f>
        <v>27.79</v>
      </c>
      <c r="J270" s="188">
        <f t="shared" si="18"/>
        <v>58630.080000000002</v>
      </c>
      <c r="K270" s="189">
        <f t="shared" si="19"/>
        <v>71650.399999999994</v>
      </c>
    </row>
    <row r="271" spans="2:11" ht="45">
      <c r="B271" s="185" t="s">
        <v>11746</v>
      </c>
      <c r="C271" s="186">
        <v>101768</v>
      </c>
      <c r="D271" s="186" t="s">
        <v>1</v>
      </c>
      <c r="E271" s="195" t="s">
        <v>4046</v>
      </c>
      <c r="F271" s="186" t="s">
        <v>1440</v>
      </c>
      <c r="G271" s="187">
        <v>2578.2800000000002</v>
      </c>
      <c r="H271" s="188">
        <f>IFERROR(VLOOKUP($C271,'SINAPI 04-24 NÃO DESONERADO'!A:D,4,0),IFERROR(VLOOKUP($C271,'5-COMPOSIÇÕES PRÓPRIAS'!$C$11:$I$5157,7,0),""))</f>
        <v>22.74</v>
      </c>
      <c r="I271" s="188">
        <f>TRUNC(H271 * ('4-BDI'!$E$29), 2)</f>
        <v>27.79</v>
      </c>
      <c r="J271" s="188">
        <f t="shared" si="18"/>
        <v>58630.080000000002</v>
      </c>
      <c r="K271" s="189">
        <f t="shared" si="19"/>
        <v>71650.399999999994</v>
      </c>
    </row>
    <row r="272" spans="2:11" ht="60">
      <c r="B272" s="185" t="s">
        <v>11747</v>
      </c>
      <c r="C272" s="186" t="s">
        <v>11692</v>
      </c>
      <c r="D272" s="186" t="s">
        <v>11755</v>
      </c>
      <c r="E272" s="195" t="s">
        <v>11693</v>
      </c>
      <c r="F272" s="186" t="s">
        <v>629</v>
      </c>
      <c r="G272" s="187">
        <v>11223.770000000002</v>
      </c>
      <c r="H272" s="188">
        <v>18.170000000000002</v>
      </c>
      <c r="I272" s="188">
        <f>TRUNC(H272 * ('4-BDI'!$E$29), 2)</f>
        <v>22.2</v>
      </c>
      <c r="J272" s="188">
        <f t="shared" si="18"/>
        <v>203935.9</v>
      </c>
      <c r="K272" s="189">
        <f t="shared" si="19"/>
        <v>249167.69</v>
      </c>
    </row>
    <row r="273" spans="2:11" ht="60">
      <c r="B273" s="185" t="s">
        <v>11748</v>
      </c>
      <c r="C273" s="186" t="s">
        <v>11694</v>
      </c>
      <c r="D273" s="186" t="s">
        <v>11755</v>
      </c>
      <c r="E273" s="195" t="s">
        <v>11695</v>
      </c>
      <c r="F273" s="186" t="s">
        <v>629</v>
      </c>
      <c r="G273" s="187">
        <v>11223.770000000002</v>
      </c>
      <c r="H273" s="188">
        <v>13.405000000000001</v>
      </c>
      <c r="I273" s="188">
        <f>TRUNC(H273 * ('4-BDI'!$E$29), 2)</f>
        <v>16.38</v>
      </c>
      <c r="J273" s="188">
        <f t="shared" si="18"/>
        <v>150454.63</v>
      </c>
      <c r="K273" s="189">
        <f t="shared" si="19"/>
        <v>183845.35</v>
      </c>
    </row>
    <row r="274" spans="2:11" ht="30">
      <c r="B274" s="185" t="s">
        <v>11749</v>
      </c>
      <c r="C274" s="186">
        <v>95995</v>
      </c>
      <c r="D274" s="186" t="s">
        <v>1</v>
      </c>
      <c r="E274" s="195" t="s">
        <v>4080</v>
      </c>
      <c r="F274" s="186" t="s">
        <v>1440</v>
      </c>
      <c r="G274" s="187">
        <v>561.18849999999998</v>
      </c>
      <c r="H274" s="188">
        <f>IFERROR(VLOOKUP($C274,'SINAPI 04-24 NÃO DESONERADO'!A:D,4,0),IFERROR(VLOOKUP($C274,'5-COMPOSIÇÕES PRÓPRIAS'!$C$11:$I$5157,7,0),""))</f>
        <v>1428.12</v>
      </c>
      <c r="I274" s="188">
        <f>TRUNC(H274 * ('4-BDI'!$E$29), 2)</f>
        <v>1745.59</v>
      </c>
      <c r="J274" s="188">
        <f t="shared" si="18"/>
        <v>801444.52</v>
      </c>
      <c r="K274" s="189">
        <f t="shared" si="19"/>
        <v>979605.03</v>
      </c>
    </row>
    <row r="275" spans="2:11" ht="30">
      <c r="B275" s="185" t="s">
        <v>11750</v>
      </c>
      <c r="C275" s="186">
        <v>100985</v>
      </c>
      <c r="D275" s="186" t="s">
        <v>1</v>
      </c>
      <c r="E275" s="195" t="s">
        <v>4583</v>
      </c>
      <c r="F275" s="186" t="s">
        <v>1440</v>
      </c>
      <c r="G275" s="187">
        <v>561.18849999999998</v>
      </c>
      <c r="H275" s="188">
        <f>IFERROR(VLOOKUP($C275,'SINAPI 04-24 NÃO DESONERADO'!A:D,4,0),IFERROR(VLOOKUP($C275,'5-COMPOSIÇÕES PRÓPRIAS'!$C$11:$I$5157,7,0),""))</f>
        <v>7.62</v>
      </c>
      <c r="I275" s="188">
        <f>TRUNC(H275 * ('4-BDI'!$E$29), 2)</f>
        <v>9.31</v>
      </c>
      <c r="J275" s="188">
        <f t="shared" si="18"/>
        <v>4276.25</v>
      </c>
      <c r="K275" s="189">
        <f t="shared" si="19"/>
        <v>5224.66</v>
      </c>
    </row>
    <row r="276" spans="2:11" ht="30">
      <c r="B276" s="185" t="s">
        <v>11751</v>
      </c>
      <c r="C276" s="186">
        <v>93590</v>
      </c>
      <c r="D276" s="186" t="s">
        <v>1</v>
      </c>
      <c r="E276" s="195" t="s">
        <v>4508</v>
      </c>
      <c r="F276" s="186" t="s">
        <v>14</v>
      </c>
      <c r="G276" s="187">
        <v>11223.77</v>
      </c>
      <c r="H276" s="188">
        <f>IFERROR(VLOOKUP($C276,'SINAPI 04-24 NÃO DESONERADO'!A:D,4,0),IFERROR(VLOOKUP($C276,'5-COMPOSIÇÕES PRÓPRIAS'!$C$11:$I$5157,7,0),""))</f>
        <v>0.99</v>
      </c>
      <c r="I276" s="188">
        <f>TRUNC(H276 * ('4-BDI'!$E$29), 2)</f>
        <v>1.21</v>
      </c>
      <c r="J276" s="188">
        <f t="shared" si="18"/>
        <v>11111.53</v>
      </c>
      <c r="K276" s="189">
        <f t="shared" si="19"/>
        <v>13580.76</v>
      </c>
    </row>
    <row r="277" spans="2:11">
      <c r="B277" s="185" t="s">
        <v>11752</v>
      </c>
      <c r="C277" s="186">
        <v>5914336</v>
      </c>
      <c r="D277" s="186" t="s">
        <v>11655</v>
      </c>
      <c r="E277" s="195" t="s">
        <v>11696</v>
      </c>
      <c r="F277" s="186" t="s">
        <v>11697</v>
      </c>
      <c r="G277" s="187">
        <v>239296.61250000002</v>
      </c>
      <c r="H277" s="188">
        <v>0.8</v>
      </c>
      <c r="I277" s="188">
        <f>TRUNC(H277 * ('4-BDI'!$E$29), 2)</f>
        <v>0.97</v>
      </c>
      <c r="J277" s="188">
        <f t="shared" si="18"/>
        <v>191437.29</v>
      </c>
      <c r="K277" s="189">
        <f t="shared" si="19"/>
        <v>232117.71</v>
      </c>
    </row>
    <row r="278" spans="2:11" ht="45">
      <c r="B278" s="185" t="s">
        <v>11753</v>
      </c>
      <c r="C278" s="186">
        <v>94267</v>
      </c>
      <c r="D278" s="186" t="s">
        <v>1</v>
      </c>
      <c r="E278" s="195" t="s">
        <v>1624</v>
      </c>
      <c r="F278" s="186" t="s">
        <v>9</v>
      </c>
      <c r="G278" s="187">
        <v>1874.921</v>
      </c>
      <c r="H278" s="188">
        <f>IFERROR(VLOOKUP($C278,'SINAPI 04-24 NÃO DESONERADO'!A:D,4,0),IFERROR(VLOOKUP($C278,'5-COMPOSIÇÕES PRÓPRIAS'!$C$11:$I$5157,7,0),""))</f>
        <v>68.03</v>
      </c>
      <c r="I278" s="188">
        <f>TRUNC(H278 * ('4-BDI'!$E$29), 2)</f>
        <v>83.15</v>
      </c>
      <c r="J278" s="188">
        <f t="shared" si="18"/>
        <v>127550.87</v>
      </c>
      <c r="K278" s="189">
        <f t="shared" si="19"/>
        <v>155899.68</v>
      </c>
    </row>
    <row r="279" spans="2:11" ht="30">
      <c r="B279" s="185" t="s">
        <v>11754</v>
      </c>
      <c r="C279" s="186">
        <v>94991</v>
      </c>
      <c r="D279" s="186" t="s">
        <v>1</v>
      </c>
      <c r="E279" s="195" t="s">
        <v>5883</v>
      </c>
      <c r="F279" s="186" t="s">
        <v>1440</v>
      </c>
      <c r="G279" s="187">
        <v>353.50613399999997</v>
      </c>
      <c r="H279" s="188">
        <f>IFERROR(VLOOKUP($C279,'SINAPI 04-24 NÃO DESONERADO'!A:D,4,0),IFERROR(VLOOKUP($C279,'5-COMPOSIÇÕES PRÓPRIAS'!$C$11:$I$5157,7,0),""))</f>
        <v>951.55</v>
      </c>
      <c r="I279" s="188">
        <f>TRUNC(H279 * ('4-BDI'!$E$29), 2)</f>
        <v>1163.07</v>
      </c>
      <c r="J279" s="188">
        <f t="shared" si="18"/>
        <v>336378.76</v>
      </c>
      <c r="K279" s="189">
        <f t="shared" si="19"/>
        <v>411152.37</v>
      </c>
    </row>
    <row r="280" spans="2:11">
      <c r="B280" s="179" t="s">
        <v>11698</v>
      </c>
      <c r="C280" s="180"/>
      <c r="D280" s="181"/>
      <c r="E280" s="194" t="s">
        <v>11699</v>
      </c>
      <c r="F280" s="182"/>
      <c r="G280" s="182"/>
      <c r="H280" s="182" t="str">
        <f>IFERROR(VLOOKUP($C280,#REF!,4,0),IFERROR(VLOOKUP($C280,'5-COMPOSIÇÕES PRÓPRIAS'!$C$11:$I$5157,7,0),""))</f>
        <v/>
      </c>
      <c r="I280" s="183" t="s">
        <v>115</v>
      </c>
      <c r="J280" s="184">
        <f>SUM(J281:J282)</f>
        <v>107949.75</v>
      </c>
      <c r="K280" s="184">
        <f>SUM(K281:K282)</f>
        <v>131908.70000000001</v>
      </c>
    </row>
    <row r="281" spans="2:11">
      <c r="B281" s="185" t="s">
        <v>11700</v>
      </c>
      <c r="C281" s="186">
        <v>98504</v>
      </c>
      <c r="D281" s="186" t="s">
        <v>1</v>
      </c>
      <c r="E281" s="195" t="s">
        <v>4665</v>
      </c>
      <c r="F281" s="186" t="s">
        <v>629</v>
      </c>
      <c r="G281" s="187">
        <v>6758.99</v>
      </c>
      <c r="H281" s="188">
        <f>IFERROR(VLOOKUP($C281,'SINAPI 04-24 NÃO DESONERADO'!A:D,4,0),IFERROR(VLOOKUP($C281,'5-COMPOSIÇÕES PRÓPRIAS'!$C$11:$I$5157,7,0),""))</f>
        <v>15.41</v>
      </c>
      <c r="I281" s="188">
        <f>TRUNC(H281 * ('4-BDI'!$E$29), 2)</f>
        <v>18.829999999999998</v>
      </c>
      <c r="J281" s="188">
        <f t="shared" si="18"/>
        <v>104156.03</v>
      </c>
      <c r="K281" s="189">
        <f t="shared" si="19"/>
        <v>127271.78</v>
      </c>
    </row>
    <row r="282" spans="2:11" ht="30">
      <c r="B282" s="185" t="s">
        <v>11701</v>
      </c>
      <c r="C282" s="186">
        <v>98511</v>
      </c>
      <c r="D282" s="186" t="s">
        <v>1</v>
      </c>
      <c r="E282" s="195" t="s">
        <v>4658</v>
      </c>
      <c r="F282" s="186" t="s">
        <v>11</v>
      </c>
      <c r="G282" s="187">
        <v>17</v>
      </c>
      <c r="H282" s="188">
        <f>IFERROR(VLOOKUP($C282,'SINAPI 04-24 NÃO DESONERADO'!A:D,4,0),IFERROR(VLOOKUP($C282,'5-COMPOSIÇÕES PRÓPRIAS'!$C$11:$I$5157,7,0),""))</f>
        <v>223.16</v>
      </c>
      <c r="I282" s="188">
        <f>TRUNC(H282 * ('4-BDI'!$E$29), 2)</f>
        <v>272.76</v>
      </c>
      <c r="J282" s="188">
        <f t="shared" si="18"/>
        <v>3793.72</v>
      </c>
      <c r="K282" s="189">
        <f t="shared" si="19"/>
        <v>4636.92</v>
      </c>
    </row>
    <row r="283" spans="2:11">
      <c r="B283" s="179" t="s">
        <v>11702</v>
      </c>
      <c r="C283" s="180"/>
      <c r="D283" s="181"/>
      <c r="E283" s="194" t="s">
        <v>11339</v>
      </c>
      <c r="F283" s="182"/>
      <c r="G283" s="182"/>
      <c r="H283" s="182" t="str">
        <f>IFERROR(VLOOKUP($C283,#REF!,4,0),IFERROR(VLOOKUP($C283,'5-COMPOSIÇÕES PRÓPRIAS'!$C$11:$I$5157,7,0),""))</f>
        <v/>
      </c>
      <c r="I283" s="183" t="s">
        <v>115</v>
      </c>
      <c r="J283" s="184">
        <f>SUM(J284:J286)</f>
        <v>14945.77</v>
      </c>
      <c r="K283" s="184">
        <f>SUM(K284:K286)</f>
        <v>18243.349999999999</v>
      </c>
    </row>
    <row r="284" spans="2:11">
      <c r="B284" s="185" t="s">
        <v>11703</v>
      </c>
      <c r="C284" s="186">
        <v>99814</v>
      </c>
      <c r="D284" s="186" t="s">
        <v>1</v>
      </c>
      <c r="E284" s="195" t="s">
        <v>102</v>
      </c>
      <c r="F284" s="186" t="s">
        <v>629</v>
      </c>
      <c r="G284" s="187">
        <v>3000</v>
      </c>
      <c r="H284" s="188">
        <f>IFERROR(VLOOKUP($C284,'SINAPI 04-24 NÃO DESONERADO'!A:D,4,0),IFERROR(VLOOKUP($C284,'5-COMPOSIÇÕES PRÓPRIAS'!$C$11:$I$5157,7,0),""))</f>
        <v>1.83</v>
      </c>
      <c r="I284" s="188">
        <f>TRUNC(H284 * ('4-BDI'!$E$29), 2)</f>
        <v>2.23</v>
      </c>
      <c r="J284" s="188">
        <f t="shared" si="18"/>
        <v>5490</v>
      </c>
      <c r="K284" s="189">
        <f t="shared" si="19"/>
        <v>6690</v>
      </c>
    </row>
    <row r="285" spans="2:11" ht="30">
      <c r="B285" s="185" t="s">
        <v>11704</v>
      </c>
      <c r="C285" s="186">
        <v>97637</v>
      </c>
      <c r="D285" s="186" t="s">
        <v>1</v>
      </c>
      <c r="E285" s="195" t="s">
        <v>6634</v>
      </c>
      <c r="F285" s="186" t="s">
        <v>629</v>
      </c>
      <c r="G285" s="187">
        <v>767.08</v>
      </c>
      <c r="H285" s="188">
        <f>IFERROR(VLOOKUP($C285,'SINAPI 04-24 NÃO DESONERADO'!A:D,4,0),IFERROR(VLOOKUP($C285,'5-COMPOSIÇÕES PRÓPRIAS'!$C$11:$I$5157,7,0),""))</f>
        <v>2.68</v>
      </c>
      <c r="I285" s="188">
        <f>TRUNC(H285 * ('4-BDI'!$E$29), 2)</f>
        <v>3.27</v>
      </c>
      <c r="J285" s="188">
        <f t="shared" si="18"/>
        <v>2055.77</v>
      </c>
      <c r="K285" s="189">
        <f t="shared" si="19"/>
        <v>2508.35</v>
      </c>
    </row>
    <row r="286" spans="2:11" ht="30.75" thickBot="1">
      <c r="B286" s="185" t="s">
        <v>11705</v>
      </c>
      <c r="C286" s="186">
        <v>210500</v>
      </c>
      <c r="D286" s="186" t="s">
        <v>12996</v>
      </c>
      <c r="E286" s="195" t="s">
        <v>11706</v>
      </c>
      <c r="F286" s="186" t="s">
        <v>11</v>
      </c>
      <c r="G286" s="187">
        <v>20</v>
      </c>
      <c r="H286" s="188">
        <v>370</v>
      </c>
      <c r="I286" s="188">
        <f>TRUNC(H286 * ('4-BDI'!$E$29), 2)</f>
        <v>452.25</v>
      </c>
      <c r="J286" s="188">
        <f t="shared" si="18"/>
        <v>7400</v>
      </c>
      <c r="K286" s="189">
        <f t="shared" si="19"/>
        <v>9045</v>
      </c>
    </row>
    <row r="287" spans="2:11" ht="15.75" thickBot="1">
      <c r="B287" s="246" t="s">
        <v>4958</v>
      </c>
      <c r="C287" s="247"/>
      <c r="D287" s="247"/>
      <c r="E287" s="247"/>
      <c r="F287" s="247"/>
      <c r="G287" s="247"/>
      <c r="H287" s="247"/>
      <c r="I287" s="248"/>
      <c r="J287" s="111">
        <f>J10+J12+J23+J39+J58+J62+J64+J71+J80+J83+J180+J201+J216+J225+J230+J233+J238+J280+J283</f>
        <v>15699420.699999999</v>
      </c>
      <c r="K287" s="114"/>
    </row>
    <row r="288" spans="2:11" ht="15.75" thickBot="1">
      <c r="B288" s="246" t="s">
        <v>4959</v>
      </c>
      <c r="C288" s="247"/>
      <c r="D288" s="247"/>
      <c r="E288" s="247"/>
      <c r="F288" s="247"/>
      <c r="G288" s="247"/>
      <c r="H288" s="247"/>
      <c r="I288" s="248"/>
      <c r="J288" s="112"/>
      <c r="K288" s="111">
        <f>K10+K12+K23+K39+K58+K62+K64+K71+K80+K83+K180+K201+K216+K225+K230+K233+K238+K280+K283</f>
        <v>19184305.420000002</v>
      </c>
    </row>
    <row r="289" spans="2:11" ht="14.25">
      <c r="B289" s="16"/>
      <c r="C289" s="16"/>
      <c r="D289" s="16"/>
      <c r="E289" s="17"/>
      <c r="F289" s="18"/>
      <c r="G289" s="104"/>
      <c r="H289" s="107"/>
      <c r="I289" s="107"/>
      <c r="J289" s="107"/>
      <c r="K289" s="107"/>
    </row>
    <row r="290" spans="2:11">
      <c r="B290" s="19"/>
      <c r="C290" s="19"/>
      <c r="D290" s="19"/>
      <c r="E290" s="18"/>
      <c r="F290" s="18"/>
      <c r="G290" s="20"/>
      <c r="H290" s="108"/>
      <c r="I290" s="110"/>
      <c r="J290" s="110"/>
      <c r="K290" s="110"/>
    </row>
    <row r="291" spans="2:11" ht="45">
      <c r="B291" s="21"/>
      <c r="C291" s="19"/>
      <c r="D291"/>
      <c r="E291" s="101" t="str">
        <f>'1-RESUMO'!C51</f>
        <v>Enodes Soares Ferreira
Arquiteto e Urbanista
CAU MT A 56.503-2</v>
      </c>
      <c r="F291" s="22"/>
      <c r="G291" s="104"/>
      <c r="H291" s="107"/>
      <c r="I291" s="107"/>
      <c r="J291" s="107"/>
      <c r="K291" s="107"/>
    </row>
    <row r="292" spans="2:11">
      <c r="K292" s="192"/>
    </row>
  </sheetData>
  <autoFilter ref="B1:K1625" xr:uid="{00000000-0001-0000-0300-000000000000}"/>
  <mergeCells count="9">
    <mergeCell ref="B287:I287"/>
    <mergeCell ref="B288:I288"/>
    <mergeCell ref="B7:K7"/>
    <mergeCell ref="B8:K8"/>
    <mergeCell ref="B2:K2"/>
    <mergeCell ref="B3:K3"/>
    <mergeCell ref="B4:K4"/>
    <mergeCell ref="B5:K5"/>
    <mergeCell ref="B6:K6"/>
  </mergeCells>
  <phoneticPr fontId="86" type="noConversion"/>
  <printOptions horizontalCentered="1"/>
  <pageMargins left="0.39370078740157483" right="0.39370078740157483" top="0.59055118110236227" bottom="0.39370078740157483" header="0" footer="0"/>
  <pageSetup paperSize="9" scale="64" fitToHeight="0" orientation="landscape" r:id="rId1"/>
  <headerFooter>
    <oddFooter>Página &amp;P de &amp;N</oddFooter>
  </headerFooter>
  <rowBreaks count="1" manualBreakCount="1">
    <brk id="30" min="1" max="10"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pageSetUpPr fitToPage="1"/>
  </sheetPr>
  <dimension ref="B1:S99"/>
  <sheetViews>
    <sheetView view="pageBreakPreview" topLeftCell="B2" zoomScale="85" zoomScaleNormal="85" zoomScaleSheetLayoutView="85" workbookViewId="0">
      <selection activeCell="B2" sqref="B2:R2"/>
    </sheetView>
  </sheetViews>
  <sheetFormatPr defaultColWidth="9" defaultRowHeight="15"/>
  <cols>
    <col min="1" max="1" width="5.875" style="26" customWidth="1"/>
    <col min="2" max="2" width="4.75" style="26" bestFit="1" customWidth="1"/>
    <col min="3" max="3" width="42.5" style="26" customWidth="1"/>
    <col min="4" max="4" width="14.875" style="27" bestFit="1" customWidth="1"/>
    <col min="5" max="5" width="7.375" style="26" bestFit="1" customWidth="1"/>
    <col min="6" max="6" width="14" style="28" bestFit="1" customWidth="1"/>
    <col min="7" max="8" width="14" style="26" bestFit="1" customWidth="1"/>
    <col min="9" max="18" width="14.875" style="26" bestFit="1" customWidth="1"/>
    <col min="19" max="19" width="13.5" style="26" bestFit="1" customWidth="1"/>
    <col min="20" max="16384" width="9" style="26"/>
  </cols>
  <sheetData>
    <row r="1" spans="2:19" ht="22.5" customHeight="1" thickBot="1"/>
    <row r="2" spans="2:19" ht="111" customHeight="1" thickBot="1">
      <c r="B2" s="286"/>
      <c r="C2" s="287"/>
      <c r="D2" s="287"/>
      <c r="E2" s="287"/>
      <c r="F2" s="287"/>
      <c r="G2" s="287"/>
      <c r="H2" s="287"/>
      <c r="I2" s="287"/>
      <c r="J2" s="287"/>
      <c r="K2" s="287"/>
      <c r="L2" s="287"/>
      <c r="M2" s="287"/>
      <c r="N2" s="287"/>
      <c r="O2" s="287"/>
      <c r="P2" s="287"/>
      <c r="Q2" s="287"/>
      <c r="R2" s="288"/>
    </row>
    <row r="3" spans="2:19" ht="15.75" thickBot="1">
      <c r="B3" s="289" t="str">
        <f>'1-RESUMO'!B3:E3</f>
        <v>OBRA: TERMINAL RODOVIÁRIO DE VÁRZEA GRANDE</v>
      </c>
      <c r="C3" s="290"/>
      <c r="D3" s="290"/>
      <c r="E3" s="290"/>
      <c r="F3" s="290"/>
      <c r="G3" s="290"/>
      <c r="H3" s="290"/>
      <c r="I3" s="290"/>
      <c r="J3" s="290"/>
      <c r="K3" s="290"/>
      <c r="L3" s="290"/>
      <c r="M3" s="290"/>
      <c r="N3" s="290"/>
      <c r="O3" s="290"/>
      <c r="P3" s="290"/>
      <c r="Q3" s="290"/>
      <c r="R3" s="291"/>
    </row>
    <row r="4" spans="2:19" ht="15.75" thickBot="1">
      <c r="B4" s="289" t="str">
        <f>'1-RESUMO'!B4:E4</f>
        <v>LOCAL: CENTRO DE DISTRIBUIÇÃO DA AGRICULTURA FAMILIAR - PROX. ROTATÓRIA DO JOSÉ CARLOS GUIMARÃES</v>
      </c>
      <c r="C4" s="290"/>
      <c r="D4" s="290"/>
      <c r="E4" s="290"/>
      <c r="F4" s="290"/>
      <c r="G4" s="290"/>
      <c r="H4" s="290"/>
      <c r="I4" s="290"/>
      <c r="J4" s="290"/>
      <c r="K4" s="290"/>
      <c r="L4" s="290"/>
      <c r="M4" s="290"/>
      <c r="N4" s="290"/>
      <c r="O4" s="290"/>
      <c r="P4" s="290"/>
      <c r="Q4" s="290"/>
      <c r="R4" s="291"/>
    </row>
    <row r="5" spans="2:19" ht="15.75" thickBot="1">
      <c r="B5" s="289" t="str">
        <f>'1-RESUMO'!B5:E5</f>
        <v>ENDEREÇO: AVENIDA MÁRIO ANDREAZZA, S/N, CEP: 78110-842, BAIRRO: NOVO MUNDO</v>
      </c>
      <c r="C5" s="290"/>
      <c r="D5" s="290"/>
      <c r="E5" s="290"/>
      <c r="F5" s="290"/>
      <c r="G5" s="290"/>
      <c r="H5" s="290"/>
      <c r="I5" s="290"/>
      <c r="J5" s="290"/>
      <c r="K5" s="290"/>
      <c r="L5" s="290"/>
      <c r="M5" s="290"/>
      <c r="N5" s="290"/>
      <c r="O5" s="290"/>
      <c r="P5" s="290"/>
      <c r="Q5" s="290"/>
      <c r="R5" s="291"/>
    </row>
    <row r="6" spans="2:19" ht="15.75" thickBot="1">
      <c r="B6" s="289" t="str">
        <f>'1-RESUMO'!B6:E6</f>
        <v>MUNICÍPIO: VÁRZEA GRANDE - MT</v>
      </c>
      <c r="C6" s="290"/>
      <c r="D6" s="290"/>
      <c r="E6" s="290"/>
      <c r="F6" s="290"/>
      <c r="G6" s="290"/>
      <c r="H6" s="290"/>
      <c r="I6" s="290"/>
      <c r="J6" s="290"/>
      <c r="K6" s="290"/>
      <c r="L6" s="290"/>
      <c r="M6" s="290"/>
      <c r="N6" s="290"/>
      <c r="O6" s="290"/>
      <c r="P6" s="290"/>
      <c r="Q6" s="290"/>
      <c r="R6" s="291"/>
    </row>
    <row r="7" spans="2:19" ht="15.75" thickBot="1">
      <c r="B7" s="289" t="str">
        <f>'1-RESUMO'!B7:E7</f>
        <v>DATA BASE: SINAPI-MT 04/2024,  SBC - 05/2024 - MT, CPOS - 03/2024, AGETOP CIVIL - 02/2024, ORSE 02/2024, SICRO 01/2024, NÃO DESONERADA/2024 -BDI - 22,23%</v>
      </c>
      <c r="C7" s="290"/>
      <c r="D7" s="290"/>
      <c r="E7" s="290"/>
      <c r="F7" s="290"/>
      <c r="G7" s="290"/>
      <c r="H7" s="290"/>
      <c r="I7" s="290"/>
      <c r="J7" s="290"/>
      <c r="K7" s="290"/>
      <c r="L7" s="290"/>
      <c r="M7" s="290"/>
      <c r="N7" s="290"/>
      <c r="O7" s="290"/>
      <c r="P7" s="290"/>
      <c r="Q7" s="290"/>
      <c r="R7" s="291"/>
    </row>
    <row r="8" spans="2:19" ht="16.5" customHeight="1" thickBot="1">
      <c r="B8" s="286" t="s">
        <v>387</v>
      </c>
      <c r="C8" s="287"/>
      <c r="D8" s="287"/>
      <c r="E8" s="287"/>
      <c r="F8" s="287"/>
      <c r="G8" s="287"/>
      <c r="H8" s="287"/>
      <c r="I8" s="287"/>
      <c r="J8" s="287"/>
      <c r="K8" s="287"/>
      <c r="L8" s="287"/>
      <c r="M8" s="287"/>
      <c r="N8" s="287"/>
      <c r="O8" s="287"/>
      <c r="P8" s="287"/>
      <c r="Q8" s="287"/>
      <c r="R8" s="288"/>
    </row>
    <row r="9" spans="2:19" ht="17.25" customHeight="1" thickBot="1">
      <c r="B9" s="276" t="s">
        <v>103</v>
      </c>
      <c r="C9" s="278" t="s">
        <v>379</v>
      </c>
      <c r="D9" s="280" t="s">
        <v>380</v>
      </c>
      <c r="E9" s="281"/>
      <c r="F9" s="271" t="s">
        <v>388</v>
      </c>
      <c r="G9" s="272"/>
      <c r="H9" s="272"/>
      <c r="I9" s="272"/>
      <c r="J9" s="272"/>
      <c r="K9" s="272"/>
      <c r="L9" s="272"/>
      <c r="M9" s="272"/>
      <c r="N9" s="272"/>
      <c r="O9" s="156"/>
      <c r="P9" s="156"/>
      <c r="Q9" s="156"/>
      <c r="R9" s="273" t="s">
        <v>380</v>
      </c>
    </row>
    <row r="10" spans="2:19" ht="15.75" thickBot="1">
      <c r="B10" s="277"/>
      <c r="C10" s="279"/>
      <c r="D10" s="67" t="s">
        <v>381</v>
      </c>
      <c r="E10" s="68" t="s">
        <v>382</v>
      </c>
      <c r="F10" s="29" t="s">
        <v>389</v>
      </c>
      <c r="G10" s="30" t="s">
        <v>390</v>
      </c>
      <c r="H10" s="31" t="s">
        <v>391</v>
      </c>
      <c r="I10" s="31" t="s">
        <v>392</v>
      </c>
      <c r="J10" s="31" t="s">
        <v>393</v>
      </c>
      <c r="K10" s="32" t="s">
        <v>394</v>
      </c>
      <c r="L10" s="32" t="s">
        <v>11346</v>
      </c>
      <c r="M10" s="32" t="s">
        <v>11347</v>
      </c>
      <c r="N10" s="32" t="s">
        <v>11348</v>
      </c>
      <c r="O10" s="32" t="s">
        <v>11761</v>
      </c>
      <c r="P10" s="32" t="s">
        <v>11762</v>
      </c>
      <c r="Q10" s="32" t="s">
        <v>11763</v>
      </c>
      <c r="R10" s="274"/>
    </row>
    <row r="11" spans="2:19">
      <c r="B11" s="275" t="str">
        <f>'1-RESUMO'!B11:B12</f>
        <v>1.0</v>
      </c>
      <c r="C11" s="211" t="str">
        <f>'1-RESUMO'!C11:C12</f>
        <v>ADMINISTRAÇÃO LOCAL</v>
      </c>
      <c r="D11" s="238">
        <f>'1-RESUMO'!D11:D12</f>
        <v>2193074.16</v>
      </c>
      <c r="E11" s="240">
        <f>D11/$D$51</f>
        <v>0.11431605742231767</v>
      </c>
      <c r="F11" s="69">
        <f t="shared" ref="F11:Q11" si="0">F12*$D11</f>
        <v>21930.741600000001</v>
      </c>
      <c r="G11" s="70">
        <f t="shared" si="0"/>
        <v>21930.741600000001</v>
      </c>
      <c r="H11" s="70">
        <f t="shared" si="0"/>
        <v>28509.964080000002</v>
      </c>
      <c r="I11" s="70">
        <f t="shared" si="0"/>
        <v>175445.93280000001</v>
      </c>
      <c r="J11" s="70">
        <f t="shared" si="0"/>
        <v>175445.93280000001</v>
      </c>
      <c r="K11" s="71">
        <f t="shared" si="0"/>
        <v>285099.64080000005</v>
      </c>
      <c r="L11" s="71">
        <f t="shared" si="0"/>
        <v>219307.41600000003</v>
      </c>
      <c r="M11" s="71">
        <f t="shared" si="0"/>
        <v>219307.41600000003</v>
      </c>
      <c r="N11" s="71">
        <f t="shared" si="0"/>
        <v>175445.93280000001</v>
      </c>
      <c r="O11" s="71">
        <f t="shared" si="0"/>
        <v>109653.70800000001</v>
      </c>
      <c r="P11" s="71">
        <f t="shared" si="0"/>
        <v>65792.224799999996</v>
      </c>
      <c r="Q11" s="71">
        <f t="shared" si="0"/>
        <v>21930.741600000001</v>
      </c>
      <c r="R11" s="72">
        <f>SUM(F11:Q11)</f>
        <v>1519800.3928800002</v>
      </c>
      <c r="S11" s="33"/>
    </row>
    <row r="12" spans="2:19">
      <c r="B12" s="269"/>
      <c r="C12" s="265"/>
      <c r="D12" s="212"/>
      <c r="E12" s="241"/>
      <c r="F12" s="73">
        <v>0.01</v>
      </c>
      <c r="G12" s="73">
        <v>0.01</v>
      </c>
      <c r="H12" s="73">
        <v>1.2999999999999999E-2</v>
      </c>
      <c r="I12" s="73">
        <v>0.08</v>
      </c>
      <c r="J12" s="73">
        <v>0.08</v>
      </c>
      <c r="K12" s="73">
        <v>0.13</v>
      </c>
      <c r="L12" s="73">
        <v>0.1</v>
      </c>
      <c r="M12" s="73">
        <v>0.1</v>
      </c>
      <c r="N12" s="73">
        <v>0.08</v>
      </c>
      <c r="O12" s="73">
        <v>0.05</v>
      </c>
      <c r="P12" s="73">
        <v>0.03</v>
      </c>
      <c r="Q12" s="73">
        <v>0.01</v>
      </c>
      <c r="R12" s="76">
        <f>SUM(F12:Q12)</f>
        <v>0.69300000000000006</v>
      </c>
      <c r="S12" s="34"/>
    </row>
    <row r="13" spans="2:19" ht="18" customHeight="1">
      <c r="B13" s="208" t="str">
        <f>'1-RESUMO'!B13:B14</f>
        <v>2.0</v>
      </c>
      <c r="C13" s="265" t="str">
        <f>'1-RESUMO'!C13:C14</f>
        <v>SERVIÇOS PRELIMINARES E CANTEIRO DE OBRAS</v>
      </c>
      <c r="D13" s="239">
        <f>'1-RESUMO'!D13:D14</f>
        <v>414213.74</v>
      </c>
      <c r="E13" s="213">
        <f>D13/$D$51</f>
        <v>2.159128156749289E-2</v>
      </c>
      <c r="F13" s="133">
        <f>F14*$D13</f>
        <v>82842.748000000007</v>
      </c>
      <c r="G13" s="133">
        <f t="shared" ref="G13:Q13" si="1">G14*$D13</f>
        <v>82842.748000000007</v>
      </c>
      <c r="H13" s="133">
        <f t="shared" si="1"/>
        <v>82842.748000000007</v>
      </c>
      <c r="I13" s="133">
        <f t="shared" si="1"/>
        <v>82842.748000000007</v>
      </c>
      <c r="J13" s="133">
        <f t="shared" si="1"/>
        <v>82842.748000000007</v>
      </c>
      <c r="K13" s="133">
        <f t="shared" si="1"/>
        <v>0</v>
      </c>
      <c r="L13" s="133">
        <f t="shared" si="1"/>
        <v>0</v>
      </c>
      <c r="M13" s="133">
        <f t="shared" si="1"/>
        <v>0</v>
      </c>
      <c r="N13" s="133">
        <f t="shared" si="1"/>
        <v>0</v>
      </c>
      <c r="O13" s="133">
        <f t="shared" si="1"/>
        <v>0</v>
      </c>
      <c r="P13" s="133">
        <f t="shared" si="1"/>
        <v>0</v>
      </c>
      <c r="Q13" s="133">
        <f t="shared" si="1"/>
        <v>0</v>
      </c>
      <c r="R13" s="72">
        <f t="shared" ref="R13:R30" si="2">SUM(F13:N13)</f>
        <v>414213.74000000005</v>
      </c>
      <c r="S13" s="33"/>
    </row>
    <row r="14" spans="2:19">
      <c r="B14" s="209"/>
      <c r="C14" s="265"/>
      <c r="D14" s="243"/>
      <c r="E14" s="214"/>
      <c r="F14" s="79">
        <v>0.2</v>
      </c>
      <c r="G14" s="74">
        <v>0.2</v>
      </c>
      <c r="H14" s="74">
        <v>0.2</v>
      </c>
      <c r="I14" s="74">
        <v>0.2</v>
      </c>
      <c r="J14" s="74">
        <v>0.2</v>
      </c>
      <c r="K14" s="75"/>
      <c r="L14" s="75"/>
      <c r="M14" s="75"/>
      <c r="N14" s="75"/>
      <c r="O14" s="75"/>
      <c r="P14" s="75"/>
      <c r="Q14" s="75"/>
      <c r="R14" s="76">
        <f t="shared" si="2"/>
        <v>1</v>
      </c>
      <c r="S14" s="34"/>
    </row>
    <row r="15" spans="2:19" ht="18" customHeight="1">
      <c r="B15" s="208" t="str">
        <f>'1-RESUMO'!B15:B16</f>
        <v>3.0</v>
      </c>
      <c r="C15" s="265" t="str">
        <f>'1-RESUMO'!C15:C16</f>
        <v>INFRAESTRUTURA E FUNDAÇÕES</v>
      </c>
      <c r="D15" s="239">
        <f>'1-RESUMO'!D15:D16</f>
        <v>1624361.31</v>
      </c>
      <c r="E15" s="213">
        <f>D15/$D$51</f>
        <v>8.4671364140531905E-2</v>
      </c>
      <c r="F15" s="133">
        <f>F16*$D15</f>
        <v>0</v>
      </c>
      <c r="G15" s="133">
        <f>G16*$D15</f>
        <v>0</v>
      </c>
      <c r="H15" s="133">
        <f>H16*$D15</f>
        <v>0</v>
      </c>
      <c r="I15" s="133">
        <f t="shared" ref="I15:Q15" si="3">I16*$D15</f>
        <v>324872.26200000005</v>
      </c>
      <c r="J15" s="133">
        <f t="shared" si="3"/>
        <v>324872.26200000005</v>
      </c>
      <c r="K15" s="133">
        <f t="shared" si="3"/>
        <v>324872.26200000005</v>
      </c>
      <c r="L15" s="133">
        <f t="shared" si="3"/>
        <v>324872.26200000005</v>
      </c>
      <c r="M15" s="133">
        <f t="shared" si="3"/>
        <v>324872.26200000005</v>
      </c>
      <c r="N15" s="133">
        <f t="shared" si="3"/>
        <v>0</v>
      </c>
      <c r="O15" s="133">
        <f t="shared" si="3"/>
        <v>0</v>
      </c>
      <c r="P15" s="133">
        <f t="shared" si="3"/>
        <v>0</v>
      </c>
      <c r="Q15" s="133">
        <f t="shared" si="3"/>
        <v>0</v>
      </c>
      <c r="R15" s="72">
        <f t="shared" si="2"/>
        <v>1624361.3100000003</v>
      </c>
      <c r="S15" s="33"/>
    </row>
    <row r="16" spans="2:19">
      <c r="B16" s="209"/>
      <c r="C16" s="265"/>
      <c r="D16" s="243"/>
      <c r="E16" s="214"/>
      <c r="F16" s="79"/>
      <c r="G16" s="74"/>
      <c r="H16" s="74"/>
      <c r="I16" s="74">
        <v>0.2</v>
      </c>
      <c r="J16" s="74">
        <v>0.2</v>
      </c>
      <c r="K16" s="75">
        <v>0.2</v>
      </c>
      <c r="L16" s="75">
        <v>0.2</v>
      </c>
      <c r="M16" s="75">
        <v>0.2</v>
      </c>
      <c r="N16" s="75"/>
      <c r="O16" s="75"/>
      <c r="P16" s="75"/>
      <c r="Q16" s="75"/>
      <c r="R16" s="76">
        <f t="shared" si="2"/>
        <v>1</v>
      </c>
      <c r="S16" s="34"/>
    </row>
    <row r="17" spans="2:19">
      <c r="B17" s="208" t="str">
        <f>'1-RESUMO'!B17:B18</f>
        <v>4.0</v>
      </c>
      <c r="C17" s="265" t="str">
        <f>'1-RESUMO'!C17:C18</f>
        <v>MESO E SUPER ESTRUTURA</v>
      </c>
      <c r="D17" s="239">
        <f>'1-RESUMO'!D17:D18</f>
        <v>1618550.6099999999</v>
      </c>
      <c r="E17" s="213">
        <f>D17/$D$51</f>
        <v>8.4368475926818287E-2</v>
      </c>
      <c r="F17" s="77">
        <f>F18*$D17</f>
        <v>0</v>
      </c>
      <c r="G17" s="78">
        <f>G18*$D17</f>
        <v>0</v>
      </c>
      <c r="H17" s="78">
        <f>H18*$D17</f>
        <v>0</v>
      </c>
      <c r="I17" s="78">
        <f t="shared" ref="I17:Q17" si="4">I18*$D17</f>
        <v>0</v>
      </c>
      <c r="J17" s="78">
        <f t="shared" si="4"/>
        <v>0</v>
      </c>
      <c r="K17" s="78">
        <f t="shared" si="4"/>
        <v>323710.12199999997</v>
      </c>
      <c r="L17" s="78">
        <f t="shared" si="4"/>
        <v>323710.12199999997</v>
      </c>
      <c r="M17" s="78">
        <f t="shared" si="4"/>
        <v>323710.12199999997</v>
      </c>
      <c r="N17" s="78">
        <f t="shared" si="4"/>
        <v>323710.12199999997</v>
      </c>
      <c r="O17" s="78">
        <f t="shared" si="4"/>
        <v>323710.12199999997</v>
      </c>
      <c r="P17" s="78">
        <f t="shared" si="4"/>
        <v>0</v>
      </c>
      <c r="Q17" s="78">
        <f t="shared" si="4"/>
        <v>0</v>
      </c>
      <c r="R17" s="72">
        <f t="shared" si="2"/>
        <v>1294840.4879999999</v>
      </c>
      <c r="S17" s="33"/>
    </row>
    <row r="18" spans="2:19">
      <c r="B18" s="209"/>
      <c r="C18" s="265"/>
      <c r="D18" s="243"/>
      <c r="E18" s="214"/>
      <c r="F18" s="79"/>
      <c r="G18" s="74"/>
      <c r="H18" s="74"/>
      <c r="I18" s="74"/>
      <c r="J18" s="74"/>
      <c r="K18" s="75">
        <v>0.2</v>
      </c>
      <c r="L18" s="75">
        <v>0.2</v>
      </c>
      <c r="M18" s="75">
        <v>0.2</v>
      </c>
      <c r="N18" s="75">
        <v>0.2</v>
      </c>
      <c r="O18" s="75">
        <v>0.2</v>
      </c>
      <c r="P18" s="75"/>
      <c r="Q18" s="75"/>
      <c r="R18" s="76">
        <f t="shared" si="2"/>
        <v>0.8</v>
      </c>
      <c r="S18" s="34"/>
    </row>
    <row r="19" spans="2:19">
      <c r="B19" s="208" t="str">
        <f>'1-RESUMO'!B19:B20</f>
        <v>5.0</v>
      </c>
      <c r="C19" s="265" t="str">
        <f>'1-RESUMO'!C19:C20</f>
        <v>ELEMENTOS DE VEDAÇÃO</v>
      </c>
      <c r="D19" s="239">
        <f>'1-RESUMO'!D19:D20</f>
        <v>189935.28</v>
      </c>
      <c r="E19" s="213">
        <f>D19/$D$51</f>
        <v>9.9005554718696702E-3</v>
      </c>
      <c r="F19" s="78">
        <f t="shared" ref="F19:G19" si="5">F20*$D19</f>
        <v>0</v>
      </c>
      <c r="G19" s="78">
        <f t="shared" si="5"/>
        <v>0</v>
      </c>
      <c r="H19" s="78">
        <f>H20*$D19</f>
        <v>0</v>
      </c>
      <c r="I19" s="78">
        <f t="shared" ref="I19:Q19" si="6">I20*$D19</f>
        <v>0</v>
      </c>
      <c r="J19" s="78">
        <f t="shared" si="6"/>
        <v>0</v>
      </c>
      <c r="K19" s="78">
        <f t="shared" si="6"/>
        <v>0</v>
      </c>
      <c r="L19" s="78">
        <f t="shared" si="6"/>
        <v>0</v>
      </c>
      <c r="M19" s="78">
        <f t="shared" si="6"/>
        <v>37987.056000000004</v>
      </c>
      <c r="N19" s="78">
        <f t="shared" si="6"/>
        <v>37987.056000000004</v>
      </c>
      <c r="O19" s="78">
        <f t="shared" si="6"/>
        <v>37987.056000000004</v>
      </c>
      <c r="P19" s="78">
        <f t="shared" si="6"/>
        <v>37987.056000000004</v>
      </c>
      <c r="Q19" s="78">
        <f t="shared" si="6"/>
        <v>37987.056000000004</v>
      </c>
      <c r="R19" s="72">
        <f t="shared" si="2"/>
        <v>75974.112000000008</v>
      </c>
      <c r="S19" s="33"/>
    </row>
    <row r="20" spans="2:19">
      <c r="B20" s="209"/>
      <c r="C20" s="265"/>
      <c r="D20" s="243"/>
      <c r="E20" s="214"/>
      <c r="F20" s="73"/>
      <c r="G20" s="74"/>
      <c r="H20" s="74"/>
      <c r="I20" s="74"/>
      <c r="J20" s="74"/>
      <c r="K20" s="75"/>
      <c r="L20" s="75"/>
      <c r="M20" s="75">
        <v>0.2</v>
      </c>
      <c r="N20" s="75">
        <v>0.2</v>
      </c>
      <c r="O20" s="75">
        <v>0.2</v>
      </c>
      <c r="P20" s="75">
        <v>0.2</v>
      </c>
      <c r="Q20" s="75">
        <v>0.2</v>
      </c>
      <c r="R20" s="76">
        <f t="shared" si="2"/>
        <v>0.4</v>
      </c>
      <c r="S20" s="34"/>
    </row>
    <row r="21" spans="2:19">
      <c r="B21" s="208" t="str">
        <f>'1-RESUMO'!B21:B22</f>
        <v>6.0</v>
      </c>
      <c r="C21" s="265" t="str">
        <f>'1-RESUMO'!C21:C22</f>
        <v>PISO E CONTRAPISO</v>
      </c>
      <c r="D21" s="239">
        <f>'1-RESUMO'!D21:D22</f>
        <v>207135.98</v>
      </c>
      <c r="E21" s="213">
        <f>D21/$D$51</f>
        <v>1.0797158169930762E-2</v>
      </c>
      <c r="F21" s="78">
        <f>F22*$D21</f>
        <v>0</v>
      </c>
      <c r="G21" s="78">
        <f>G22*$D21</f>
        <v>0</v>
      </c>
      <c r="H21" s="78">
        <f>H22*$D21</f>
        <v>0</v>
      </c>
      <c r="I21" s="78">
        <f>I22*$D21</f>
        <v>0</v>
      </c>
      <c r="J21" s="78">
        <f t="shared" ref="J21:Q21" si="7">J22*$D21</f>
        <v>0</v>
      </c>
      <c r="K21" s="78">
        <f t="shared" si="7"/>
        <v>0</v>
      </c>
      <c r="L21" s="78">
        <f t="shared" si="7"/>
        <v>41427.196000000004</v>
      </c>
      <c r="M21" s="78">
        <f t="shared" si="7"/>
        <v>41427.196000000004</v>
      </c>
      <c r="N21" s="78">
        <f t="shared" si="7"/>
        <v>41427.196000000004</v>
      </c>
      <c r="O21" s="78">
        <f t="shared" si="7"/>
        <v>41427.196000000004</v>
      </c>
      <c r="P21" s="78">
        <f t="shared" si="7"/>
        <v>41427.196000000004</v>
      </c>
      <c r="Q21" s="78">
        <f t="shared" si="7"/>
        <v>0</v>
      </c>
      <c r="R21" s="72">
        <f t="shared" si="2"/>
        <v>124281.58800000002</v>
      </c>
      <c r="S21" s="33"/>
    </row>
    <row r="22" spans="2:19">
      <c r="B22" s="209"/>
      <c r="C22" s="265"/>
      <c r="D22" s="243"/>
      <c r="E22" s="214"/>
      <c r="F22" s="73"/>
      <c r="G22" s="74"/>
      <c r="H22" s="74"/>
      <c r="I22" s="74"/>
      <c r="J22" s="74"/>
      <c r="K22" s="80"/>
      <c r="L22" s="80">
        <v>0.2</v>
      </c>
      <c r="M22" s="80">
        <v>0.2</v>
      </c>
      <c r="N22" s="80">
        <v>0.2</v>
      </c>
      <c r="O22" s="80">
        <v>0.2</v>
      </c>
      <c r="P22" s="80">
        <v>0.2</v>
      </c>
      <c r="Q22" s="80"/>
      <c r="R22" s="76">
        <f t="shared" si="2"/>
        <v>0.60000000000000009</v>
      </c>
      <c r="S22" s="34"/>
    </row>
    <row r="23" spans="2:19">
      <c r="B23" s="208" t="str">
        <f>'1-RESUMO'!B23:B24</f>
        <v>7.0</v>
      </c>
      <c r="C23" s="265" t="str">
        <f>'1-RESUMO'!C23:C24</f>
        <v>COBERTURA</v>
      </c>
      <c r="D23" s="239">
        <f>'1-RESUMO'!D23:D24</f>
        <v>3020468.1700000004</v>
      </c>
      <c r="E23" s="213">
        <f>D23/$D$51</f>
        <v>0.157444749959574</v>
      </c>
      <c r="F23" s="78">
        <f t="shared" ref="F23:G23" si="8">F24*$D23</f>
        <v>0</v>
      </c>
      <c r="G23" s="78">
        <f t="shared" si="8"/>
        <v>0</v>
      </c>
      <c r="H23" s="78">
        <f>H24*$D23</f>
        <v>0</v>
      </c>
      <c r="I23" s="78">
        <f t="shared" ref="I23:Q23" si="9">I24*$D23</f>
        <v>0</v>
      </c>
      <c r="J23" s="78">
        <f t="shared" si="9"/>
        <v>0</v>
      </c>
      <c r="K23" s="78">
        <f t="shared" si="9"/>
        <v>453070.22550000006</v>
      </c>
      <c r="L23" s="78">
        <f t="shared" si="9"/>
        <v>453070.22550000006</v>
      </c>
      <c r="M23" s="78">
        <f t="shared" si="9"/>
        <v>453070.22550000006</v>
      </c>
      <c r="N23" s="78">
        <f t="shared" si="9"/>
        <v>453070.22550000006</v>
      </c>
      <c r="O23" s="78">
        <f t="shared" si="9"/>
        <v>604093.63400000008</v>
      </c>
      <c r="P23" s="78">
        <f t="shared" si="9"/>
        <v>604093.63400000008</v>
      </c>
      <c r="Q23" s="78">
        <f t="shared" si="9"/>
        <v>0</v>
      </c>
      <c r="R23" s="72">
        <f t="shared" si="2"/>
        <v>1812280.9020000002</v>
      </c>
      <c r="S23" s="33"/>
    </row>
    <row r="24" spans="2:19">
      <c r="B24" s="209"/>
      <c r="C24" s="265"/>
      <c r="D24" s="243"/>
      <c r="E24" s="214"/>
      <c r="F24" s="73"/>
      <c r="G24" s="74"/>
      <c r="H24" s="74"/>
      <c r="I24" s="74"/>
      <c r="J24" s="74"/>
      <c r="K24" s="80">
        <v>0.15</v>
      </c>
      <c r="L24" s="80">
        <v>0.15</v>
      </c>
      <c r="M24" s="80">
        <v>0.15</v>
      </c>
      <c r="N24" s="80">
        <v>0.15</v>
      </c>
      <c r="O24" s="80">
        <v>0.2</v>
      </c>
      <c r="P24" s="80">
        <v>0.2</v>
      </c>
      <c r="Q24" s="80"/>
      <c r="R24" s="76">
        <f t="shared" si="2"/>
        <v>0.6</v>
      </c>
      <c r="S24" s="34"/>
    </row>
    <row r="25" spans="2:19">
      <c r="B25" s="208" t="str">
        <f>'1-RESUMO'!B25:B26</f>
        <v>8.0</v>
      </c>
      <c r="C25" s="265" t="str">
        <f>'1-RESUMO'!C25:C26</f>
        <v>ESQUADRIAS</v>
      </c>
      <c r="D25" s="239">
        <f>'1-RESUMO'!D25:D26</f>
        <v>141002.43</v>
      </c>
      <c r="E25" s="213">
        <f>D25/$D$51</f>
        <v>7.3498845495340312E-3</v>
      </c>
      <c r="F25" s="78">
        <f t="shared" ref="F25:I25" si="10">F26*$D25</f>
        <v>0</v>
      </c>
      <c r="G25" s="78">
        <f t="shared" si="10"/>
        <v>0</v>
      </c>
      <c r="H25" s="78">
        <f t="shared" si="10"/>
        <v>0</v>
      </c>
      <c r="I25" s="78">
        <f t="shared" si="10"/>
        <v>0</v>
      </c>
      <c r="J25" s="78">
        <f>J26*$D25</f>
        <v>0</v>
      </c>
      <c r="K25" s="78">
        <f t="shared" ref="K25:Q27" si="11">K26*$D25</f>
        <v>0</v>
      </c>
      <c r="L25" s="78">
        <f t="shared" si="11"/>
        <v>0</v>
      </c>
      <c r="M25" s="78">
        <f t="shared" si="11"/>
        <v>0</v>
      </c>
      <c r="N25" s="78">
        <f t="shared" si="11"/>
        <v>0</v>
      </c>
      <c r="O25" s="78">
        <f t="shared" si="11"/>
        <v>28200.486000000001</v>
      </c>
      <c r="P25" s="78">
        <f t="shared" si="11"/>
        <v>28200.486000000001</v>
      </c>
      <c r="Q25" s="78">
        <f t="shared" si="11"/>
        <v>28200.486000000001</v>
      </c>
      <c r="R25" s="72">
        <f t="shared" si="2"/>
        <v>0</v>
      </c>
      <c r="S25" s="33"/>
    </row>
    <row r="26" spans="2:19">
      <c r="B26" s="209"/>
      <c r="C26" s="265"/>
      <c r="D26" s="243"/>
      <c r="E26" s="214"/>
      <c r="F26" s="73"/>
      <c r="G26" s="74"/>
      <c r="H26" s="74"/>
      <c r="I26" s="74"/>
      <c r="J26" s="74"/>
      <c r="K26" s="75"/>
      <c r="L26" s="75"/>
      <c r="M26" s="75"/>
      <c r="N26" s="75"/>
      <c r="O26" s="75">
        <v>0.2</v>
      </c>
      <c r="P26" s="75">
        <v>0.2</v>
      </c>
      <c r="Q26" s="75">
        <v>0.2</v>
      </c>
      <c r="R26" s="76">
        <f t="shared" si="2"/>
        <v>0</v>
      </c>
      <c r="S26" s="34"/>
    </row>
    <row r="27" spans="2:19">
      <c r="B27" s="208" t="str">
        <f>'1-RESUMO'!B27:B28</f>
        <v>9.0</v>
      </c>
      <c r="C27" s="265" t="str">
        <f>'1-RESUMO'!C27:C28</f>
        <v>REVESTIMENTO RÚSTICO EM PAREDES</v>
      </c>
      <c r="D27" s="239">
        <f>'1-RESUMO'!D27:D28</f>
        <v>113892.26999999999</v>
      </c>
      <c r="E27" s="213">
        <f>D27/$D$51</f>
        <v>5.9367419099398376E-3</v>
      </c>
      <c r="F27" s="78">
        <f t="shared" ref="F27" si="12">F28*$D27</f>
        <v>0</v>
      </c>
      <c r="G27" s="78">
        <f t="shared" ref="G27" si="13">G28*$D27</f>
        <v>0</v>
      </c>
      <c r="H27" s="78">
        <f t="shared" ref="H27" si="14">H28*$D27</f>
        <v>0</v>
      </c>
      <c r="I27" s="78">
        <f t="shared" ref="I27" si="15">I28*$D27</f>
        <v>0</v>
      </c>
      <c r="J27" s="78">
        <f>J28*$D27</f>
        <v>0</v>
      </c>
      <c r="K27" s="78">
        <f t="shared" ref="K27" si="16">K28*$D27</f>
        <v>0</v>
      </c>
      <c r="L27" s="78">
        <f t="shared" ref="L27" si="17">L28*$D27</f>
        <v>0</v>
      </c>
      <c r="M27" s="78">
        <f t="shared" ref="M27" si="18">M28*$D27</f>
        <v>0</v>
      </c>
      <c r="N27" s="78">
        <f t="shared" si="11"/>
        <v>0</v>
      </c>
      <c r="O27" s="78">
        <f t="shared" si="11"/>
        <v>0</v>
      </c>
      <c r="P27" s="78">
        <f t="shared" si="11"/>
        <v>0</v>
      </c>
      <c r="Q27" s="78">
        <f t="shared" si="11"/>
        <v>22778.453999999998</v>
      </c>
      <c r="R27" s="72">
        <f t="shared" si="2"/>
        <v>0</v>
      </c>
      <c r="S27" s="33"/>
    </row>
    <row r="28" spans="2:19">
      <c r="B28" s="270"/>
      <c r="C28" s="265"/>
      <c r="D28" s="243"/>
      <c r="E28" s="214"/>
      <c r="F28" s="73"/>
      <c r="G28" s="74"/>
      <c r="H28" s="74"/>
      <c r="I28" s="74"/>
      <c r="J28" s="74"/>
      <c r="K28" s="75"/>
      <c r="L28" s="75"/>
      <c r="M28" s="75"/>
      <c r="N28" s="75"/>
      <c r="O28" s="75"/>
      <c r="P28" s="75"/>
      <c r="Q28" s="75">
        <v>0.2</v>
      </c>
      <c r="R28" s="76">
        <f t="shared" si="2"/>
        <v>0</v>
      </c>
      <c r="S28" s="34"/>
    </row>
    <row r="29" spans="2:19">
      <c r="B29" s="266" t="str">
        <f>'1-RESUMO'!B29:B30</f>
        <v>10.0</v>
      </c>
      <c r="C29" s="268" t="str">
        <f>'1-RESUMO'!C29:C30</f>
        <v>INSTALAÇÕES ELÉTRICAS, LÓGICA E CFTV</v>
      </c>
      <c r="D29" s="239">
        <f>'1-RESUMO'!D29:D30</f>
        <v>2898916.9800000004</v>
      </c>
      <c r="E29" s="283">
        <f>D29/$D$51</f>
        <v>0.15110877962659125</v>
      </c>
      <c r="F29" s="78">
        <f t="shared" ref="F29:I29" si="19">F30*$D29</f>
        <v>0</v>
      </c>
      <c r="G29" s="78">
        <f t="shared" si="19"/>
        <v>0</v>
      </c>
      <c r="H29" s="78">
        <f t="shared" si="19"/>
        <v>0</v>
      </c>
      <c r="I29" s="78">
        <f t="shared" si="19"/>
        <v>0</v>
      </c>
      <c r="J29" s="78">
        <f t="shared" ref="J29:Q29" si="20">J30*$D29</f>
        <v>0</v>
      </c>
      <c r="K29" s="78">
        <f t="shared" si="20"/>
        <v>0</v>
      </c>
      <c r="L29" s="78">
        <f t="shared" si="20"/>
        <v>0</v>
      </c>
      <c r="M29" s="78">
        <f t="shared" si="20"/>
        <v>0</v>
      </c>
      <c r="N29" s="78">
        <f t="shared" si="20"/>
        <v>0</v>
      </c>
      <c r="O29" s="78">
        <f t="shared" si="20"/>
        <v>0</v>
      </c>
      <c r="P29" s="78">
        <f t="shared" si="20"/>
        <v>0</v>
      </c>
      <c r="Q29" s="78">
        <f t="shared" si="20"/>
        <v>0</v>
      </c>
      <c r="R29" s="72">
        <f t="shared" si="2"/>
        <v>0</v>
      </c>
      <c r="S29" s="33"/>
    </row>
    <row r="30" spans="2:19" ht="15.75" thickBot="1">
      <c r="B30" s="267"/>
      <c r="C30" s="268"/>
      <c r="D30" s="243"/>
      <c r="E30" s="284"/>
      <c r="F30" s="73"/>
      <c r="G30" s="74"/>
      <c r="H30" s="74"/>
      <c r="I30" s="74"/>
      <c r="J30" s="74"/>
      <c r="K30" s="75"/>
      <c r="L30" s="75"/>
      <c r="M30" s="75"/>
      <c r="N30" s="75"/>
      <c r="O30" s="75"/>
      <c r="P30" s="75"/>
      <c r="Q30" s="75"/>
      <c r="R30" s="76">
        <f t="shared" si="2"/>
        <v>0</v>
      </c>
      <c r="S30" s="34"/>
    </row>
    <row r="31" spans="2:19">
      <c r="B31" s="209" t="str">
        <f>'1-RESUMO'!B31:B32</f>
        <v>11.0</v>
      </c>
      <c r="C31" s="265" t="str">
        <f>'1-RESUMO'!C31:C32</f>
        <v>INSTALAÇÕES HIDROSSANITARIAS E PLUVIAIS</v>
      </c>
      <c r="D31" s="239">
        <f>'1-RESUMO'!D31:D32</f>
        <v>118369.93000000002</v>
      </c>
      <c r="E31" s="285">
        <f>D31/$D$51</f>
        <v>6.1701441573483876E-3</v>
      </c>
      <c r="F31" s="69">
        <f t="shared" ref="F31:Q31" si="21">F32*$D31</f>
        <v>0</v>
      </c>
      <c r="G31" s="70">
        <f t="shared" si="21"/>
        <v>0</v>
      </c>
      <c r="H31" s="70">
        <f t="shared" si="21"/>
        <v>0</v>
      </c>
      <c r="I31" s="70">
        <f t="shared" si="21"/>
        <v>0</v>
      </c>
      <c r="J31" s="70">
        <f t="shared" si="21"/>
        <v>0</v>
      </c>
      <c r="K31" s="71">
        <f t="shared" si="21"/>
        <v>0</v>
      </c>
      <c r="L31" s="71">
        <f t="shared" si="21"/>
        <v>0</v>
      </c>
      <c r="M31" s="71">
        <f t="shared" si="21"/>
        <v>0</v>
      </c>
      <c r="N31" s="71">
        <f t="shared" si="21"/>
        <v>0</v>
      </c>
      <c r="O31" s="71">
        <f t="shared" si="21"/>
        <v>0</v>
      </c>
      <c r="P31" s="71">
        <f t="shared" si="21"/>
        <v>0</v>
      </c>
      <c r="Q31" s="71">
        <f t="shared" si="21"/>
        <v>0</v>
      </c>
      <c r="R31" s="72">
        <f t="shared" ref="R31:R48" si="22">SUM(F31:N31)</f>
        <v>0</v>
      </c>
      <c r="S31" s="33"/>
    </row>
    <row r="32" spans="2:19">
      <c r="B32" s="269"/>
      <c r="C32" s="265"/>
      <c r="D32" s="243"/>
      <c r="E32" s="214"/>
      <c r="F32" s="73"/>
      <c r="G32" s="73"/>
      <c r="H32" s="73"/>
      <c r="I32" s="73"/>
      <c r="J32" s="73"/>
      <c r="K32" s="73"/>
      <c r="L32" s="73"/>
      <c r="M32" s="73"/>
      <c r="N32" s="73"/>
      <c r="O32" s="73"/>
      <c r="P32" s="73"/>
      <c r="Q32" s="73"/>
      <c r="R32" s="76">
        <f t="shared" si="22"/>
        <v>0</v>
      </c>
      <c r="S32" s="34"/>
    </row>
    <row r="33" spans="2:19" ht="18" customHeight="1">
      <c r="B33" s="208" t="str">
        <f>'1-RESUMO'!B33:B34</f>
        <v>12.0</v>
      </c>
      <c r="C33" s="265" t="str">
        <f>'1-RESUMO'!C33:C34</f>
        <v>PREVENÇÃO E COMBATE À INCÊNDIO E PÂNICO</v>
      </c>
      <c r="D33" s="239">
        <f>'1-RESUMO'!D33:D34</f>
        <v>276086.06</v>
      </c>
      <c r="E33" s="213">
        <f>D33/$D$51</f>
        <v>1.4391246070977115E-2</v>
      </c>
      <c r="F33" s="78">
        <f>F34*$D33</f>
        <v>0</v>
      </c>
      <c r="G33" s="78">
        <f t="shared" ref="G33:Q33" si="23">G34*$D33</f>
        <v>0</v>
      </c>
      <c r="H33" s="78">
        <f t="shared" si="23"/>
        <v>0</v>
      </c>
      <c r="I33" s="78">
        <f t="shared" si="23"/>
        <v>0</v>
      </c>
      <c r="J33" s="78">
        <f t="shared" si="23"/>
        <v>0</v>
      </c>
      <c r="K33" s="78">
        <f t="shared" si="23"/>
        <v>0</v>
      </c>
      <c r="L33" s="78">
        <f t="shared" si="23"/>
        <v>0</v>
      </c>
      <c r="M33" s="78">
        <f t="shared" si="23"/>
        <v>0</v>
      </c>
      <c r="N33" s="78">
        <f t="shared" si="23"/>
        <v>0</v>
      </c>
      <c r="O33" s="78">
        <f t="shared" si="23"/>
        <v>0</v>
      </c>
      <c r="P33" s="78">
        <f t="shared" si="23"/>
        <v>0</v>
      </c>
      <c r="Q33" s="78">
        <f t="shared" si="23"/>
        <v>0</v>
      </c>
      <c r="R33" s="72">
        <f t="shared" si="22"/>
        <v>0</v>
      </c>
      <c r="S33" s="33"/>
    </row>
    <row r="34" spans="2:19">
      <c r="B34" s="209"/>
      <c r="C34" s="265"/>
      <c r="D34" s="243"/>
      <c r="E34" s="214"/>
      <c r="F34" s="79"/>
      <c r="G34" s="74"/>
      <c r="H34" s="74"/>
      <c r="I34" s="74"/>
      <c r="J34" s="74"/>
      <c r="K34" s="75"/>
      <c r="L34" s="75"/>
      <c r="M34" s="75"/>
      <c r="N34" s="75"/>
      <c r="O34" s="75"/>
      <c r="P34" s="75"/>
      <c r="Q34" s="75"/>
      <c r="R34" s="76">
        <f t="shared" si="22"/>
        <v>0</v>
      </c>
      <c r="S34" s="34"/>
    </row>
    <row r="35" spans="2:19" ht="18" customHeight="1">
      <c r="B35" s="208" t="str">
        <f>'1-RESUMO'!B35:B36</f>
        <v>13.0</v>
      </c>
      <c r="C35" s="265" t="str">
        <f>'1-RESUMO'!C35:C36</f>
        <v>BANCADAS, LOUÇAS E METAIS</v>
      </c>
      <c r="D35" s="239">
        <f>'1-RESUMO'!D35:D36</f>
        <v>44953.94</v>
      </c>
      <c r="E35" s="213">
        <f>D35/$D$51</f>
        <v>2.3432664887171085E-3</v>
      </c>
      <c r="F35" s="78">
        <f>F36*$D35</f>
        <v>0</v>
      </c>
      <c r="G35" s="78">
        <f>G36*$D35</f>
        <v>0</v>
      </c>
      <c r="H35" s="78">
        <f>H36*$D35</f>
        <v>0</v>
      </c>
      <c r="I35" s="78">
        <f t="shared" ref="I35:Q35" si="24">I36*$D35</f>
        <v>0</v>
      </c>
      <c r="J35" s="78">
        <f t="shared" si="24"/>
        <v>0</v>
      </c>
      <c r="K35" s="78">
        <f t="shared" si="24"/>
        <v>0</v>
      </c>
      <c r="L35" s="78">
        <f t="shared" si="24"/>
        <v>0</v>
      </c>
      <c r="M35" s="78">
        <f t="shared" si="24"/>
        <v>0</v>
      </c>
      <c r="N35" s="78">
        <f t="shared" si="24"/>
        <v>0</v>
      </c>
      <c r="O35" s="78">
        <f t="shared" si="24"/>
        <v>0</v>
      </c>
      <c r="P35" s="78">
        <f t="shared" si="24"/>
        <v>0</v>
      </c>
      <c r="Q35" s="78">
        <f t="shared" si="24"/>
        <v>0</v>
      </c>
      <c r="R35" s="72">
        <f t="shared" si="22"/>
        <v>0</v>
      </c>
      <c r="S35" s="33"/>
    </row>
    <row r="36" spans="2:19">
      <c r="B36" s="209"/>
      <c r="C36" s="265"/>
      <c r="D36" s="243"/>
      <c r="E36" s="214"/>
      <c r="F36" s="79"/>
      <c r="G36" s="74"/>
      <c r="H36" s="74"/>
      <c r="I36" s="74"/>
      <c r="J36" s="74"/>
      <c r="K36" s="75"/>
      <c r="L36" s="75"/>
      <c r="M36" s="75"/>
      <c r="N36" s="75"/>
      <c r="O36" s="75"/>
      <c r="P36" s="75"/>
      <c r="Q36" s="75"/>
      <c r="R36" s="76">
        <f t="shared" si="22"/>
        <v>0</v>
      </c>
      <c r="S36" s="34"/>
    </row>
    <row r="37" spans="2:19">
      <c r="B37" s="208" t="str">
        <f>'1-RESUMO'!B37:B38</f>
        <v>14.0</v>
      </c>
      <c r="C37" s="265" t="str">
        <f>'1-RESUMO'!C37:C38</f>
        <v>REVESTIMENTO DE ACABAMENTO EM PAREDES</v>
      </c>
      <c r="D37" s="239">
        <f>'1-RESUMO'!D37:D38</f>
        <v>189817.91999999998</v>
      </c>
      <c r="E37" s="213">
        <f>D37/$D$51</f>
        <v>9.8944379712653657E-3</v>
      </c>
      <c r="F37" s="77">
        <f>F38*$D37</f>
        <v>0</v>
      </c>
      <c r="G37" s="78">
        <f>G38*$D37</f>
        <v>0</v>
      </c>
      <c r="H37" s="78">
        <f>H38*$D37</f>
        <v>0</v>
      </c>
      <c r="I37" s="78">
        <f t="shared" ref="I37:Q37" si="25">I38*$D37</f>
        <v>0</v>
      </c>
      <c r="J37" s="78">
        <f t="shared" si="25"/>
        <v>0</v>
      </c>
      <c r="K37" s="78">
        <f t="shared" si="25"/>
        <v>0</v>
      </c>
      <c r="L37" s="78">
        <f t="shared" si="25"/>
        <v>0</v>
      </c>
      <c r="M37" s="78">
        <f t="shared" si="25"/>
        <v>0</v>
      </c>
      <c r="N37" s="78">
        <f t="shared" si="25"/>
        <v>0</v>
      </c>
      <c r="O37" s="78">
        <f t="shared" si="25"/>
        <v>0</v>
      </c>
      <c r="P37" s="78">
        <f t="shared" si="25"/>
        <v>0</v>
      </c>
      <c r="Q37" s="78">
        <f t="shared" si="25"/>
        <v>0</v>
      </c>
      <c r="R37" s="72">
        <f t="shared" si="22"/>
        <v>0</v>
      </c>
      <c r="S37" s="33"/>
    </row>
    <row r="38" spans="2:19">
      <c r="B38" s="209"/>
      <c r="C38" s="265"/>
      <c r="D38" s="243"/>
      <c r="E38" s="214"/>
      <c r="F38" s="79"/>
      <c r="G38" s="74"/>
      <c r="H38" s="74"/>
      <c r="I38" s="74"/>
      <c r="J38" s="74"/>
      <c r="K38" s="75"/>
      <c r="L38" s="75"/>
      <c r="M38" s="75"/>
      <c r="N38" s="75"/>
      <c r="O38" s="75"/>
      <c r="P38" s="75"/>
      <c r="Q38" s="75"/>
      <c r="R38" s="76">
        <f t="shared" si="22"/>
        <v>0</v>
      </c>
      <c r="S38" s="34"/>
    </row>
    <row r="39" spans="2:19">
      <c r="B39" s="208" t="str">
        <f>'1-RESUMO'!B39:B40</f>
        <v>15.0</v>
      </c>
      <c r="C39" s="265" t="str">
        <f>'1-RESUMO'!C39:C40</f>
        <v>REVESTIMENTO DE ACABAMENTO EM PISOS</v>
      </c>
      <c r="D39" s="239">
        <f>'1-RESUMO'!D39:D40</f>
        <v>627451.73</v>
      </c>
      <c r="E39" s="213">
        <f>D39/$D$51</f>
        <v>3.2706512759428326E-2</v>
      </c>
      <c r="F39" s="78">
        <f t="shared" ref="F39:G39" si="26">F40*$D39</f>
        <v>0</v>
      </c>
      <c r="G39" s="78">
        <f t="shared" si="26"/>
        <v>0</v>
      </c>
      <c r="H39" s="78">
        <f>H40*$D39</f>
        <v>0</v>
      </c>
      <c r="I39" s="78">
        <f t="shared" ref="I39:Q39" si="27">I40*$D39</f>
        <v>0</v>
      </c>
      <c r="J39" s="78">
        <f t="shared" si="27"/>
        <v>0</v>
      </c>
      <c r="K39" s="78">
        <f t="shared" si="27"/>
        <v>0</v>
      </c>
      <c r="L39" s="78">
        <f t="shared" si="27"/>
        <v>0</v>
      </c>
      <c r="M39" s="78">
        <f t="shared" si="27"/>
        <v>0</v>
      </c>
      <c r="N39" s="78">
        <f t="shared" si="27"/>
        <v>0</v>
      </c>
      <c r="O39" s="78">
        <f t="shared" si="27"/>
        <v>0</v>
      </c>
      <c r="P39" s="78">
        <f t="shared" si="27"/>
        <v>0</v>
      </c>
      <c r="Q39" s="78">
        <f t="shared" si="27"/>
        <v>0</v>
      </c>
      <c r="R39" s="72">
        <f t="shared" si="22"/>
        <v>0</v>
      </c>
      <c r="S39" s="33"/>
    </row>
    <row r="40" spans="2:19">
      <c r="B40" s="209"/>
      <c r="C40" s="265"/>
      <c r="D40" s="243"/>
      <c r="E40" s="214"/>
      <c r="F40" s="73"/>
      <c r="G40" s="74"/>
      <c r="H40" s="74"/>
      <c r="I40" s="74"/>
      <c r="J40" s="74"/>
      <c r="K40" s="75"/>
      <c r="L40" s="75"/>
      <c r="M40" s="75"/>
      <c r="N40" s="75"/>
      <c r="O40" s="75"/>
      <c r="P40" s="75"/>
      <c r="Q40" s="75"/>
      <c r="R40" s="76">
        <f t="shared" si="22"/>
        <v>0</v>
      </c>
      <c r="S40" s="34"/>
    </row>
    <row r="41" spans="2:19">
      <c r="B41" s="208" t="str">
        <f>'1-RESUMO'!B41:B42</f>
        <v>16.0</v>
      </c>
      <c r="C41" s="265" t="str">
        <f>'1-RESUMO'!C41:C42</f>
        <v>PINTURAS E REVESTIMENTOS EXTERNOS</v>
      </c>
      <c r="D41" s="239">
        <f>'1-RESUMO'!D41:D42</f>
        <v>655331.85</v>
      </c>
      <c r="E41" s="213">
        <f>D41/$D$51</f>
        <v>3.4159790289660638E-2</v>
      </c>
      <c r="F41" s="78">
        <f>F42*$D41</f>
        <v>0</v>
      </c>
      <c r="G41" s="78">
        <f>G42*$D41</f>
        <v>0</v>
      </c>
      <c r="H41" s="78">
        <f>H42*$D41</f>
        <v>0</v>
      </c>
      <c r="I41" s="78">
        <f>I42*$D41</f>
        <v>0</v>
      </c>
      <c r="J41" s="78">
        <f t="shared" ref="J41:Q41" si="28">J42*$D41</f>
        <v>0</v>
      </c>
      <c r="K41" s="78">
        <f t="shared" si="28"/>
        <v>0</v>
      </c>
      <c r="L41" s="78">
        <f t="shared" si="28"/>
        <v>0</v>
      </c>
      <c r="M41" s="78">
        <f t="shared" si="28"/>
        <v>0</v>
      </c>
      <c r="N41" s="78">
        <f t="shared" si="28"/>
        <v>0</v>
      </c>
      <c r="O41" s="78">
        <f t="shared" si="28"/>
        <v>0</v>
      </c>
      <c r="P41" s="78">
        <f t="shared" si="28"/>
        <v>0</v>
      </c>
      <c r="Q41" s="78">
        <f t="shared" si="28"/>
        <v>0</v>
      </c>
      <c r="R41" s="72">
        <f t="shared" si="22"/>
        <v>0</v>
      </c>
      <c r="S41" s="33"/>
    </row>
    <row r="42" spans="2:19">
      <c r="B42" s="209"/>
      <c r="C42" s="265"/>
      <c r="D42" s="243"/>
      <c r="E42" s="214"/>
      <c r="F42" s="73"/>
      <c r="G42" s="74"/>
      <c r="H42" s="74"/>
      <c r="I42" s="74"/>
      <c r="J42" s="74"/>
      <c r="K42" s="80"/>
      <c r="L42" s="80"/>
      <c r="M42" s="80"/>
      <c r="N42" s="80"/>
      <c r="O42" s="80"/>
      <c r="P42" s="80"/>
      <c r="Q42" s="80"/>
      <c r="R42" s="76">
        <f t="shared" si="22"/>
        <v>0</v>
      </c>
      <c r="S42" s="34"/>
    </row>
    <row r="43" spans="2:19" ht="14.45" customHeight="1">
      <c r="B43" s="208" t="str">
        <f>'1-RESUMO'!B43:B44</f>
        <v>17.0</v>
      </c>
      <c r="C43" s="265" t="str">
        <f>'1-RESUMO'!C43:C44</f>
        <v>TERRAPLENAGEM, DRENAGEM E PAVIMENTAÇÃO EXTERNA</v>
      </c>
      <c r="D43" s="239">
        <f>'1-RESUMO'!D43:D44</f>
        <v>4700591.01</v>
      </c>
      <c r="E43" s="213">
        <f>D43/$D$51</f>
        <v>0.24502273640303623</v>
      </c>
      <c r="F43" s="78">
        <f t="shared" ref="F43:G43" si="29">F44*$D43</f>
        <v>0</v>
      </c>
      <c r="G43" s="78">
        <f t="shared" si="29"/>
        <v>0</v>
      </c>
      <c r="H43" s="78">
        <f>H44*$D43</f>
        <v>0</v>
      </c>
      <c r="I43" s="78">
        <f t="shared" ref="I43:Q43" si="30">I44*$D43</f>
        <v>0</v>
      </c>
      <c r="J43" s="78">
        <f t="shared" si="30"/>
        <v>0</v>
      </c>
      <c r="K43" s="78">
        <f t="shared" si="30"/>
        <v>0</v>
      </c>
      <c r="L43" s="78">
        <f t="shared" si="30"/>
        <v>0</v>
      </c>
      <c r="M43" s="78">
        <f t="shared" si="30"/>
        <v>0</v>
      </c>
      <c r="N43" s="78">
        <f t="shared" si="30"/>
        <v>0</v>
      </c>
      <c r="O43" s="78">
        <f t="shared" si="30"/>
        <v>0</v>
      </c>
      <c r="P43" s="78">
        <f t="shared" si="30"/>
        <v>0</v>
      </c>
      <c r="Q43" s="78">
        <f t="shared" si="30"/>
        <v>0</v>
      </c>
      <c r="R43" s="72">
        <f t="shared" si="22"/>
        <v>0</v>
      </c>
      <c r="S43" s="33"/>
    </row>
    <row r="44" spans="2:19">
      <c r="B44" s="209"/>
      <c r="C44" s="265"/>
      <c r="D44" s="243"/>
      <c r="E44" s="214"/>
      <c r="F44" s="73"/>
      <c r="G44" s="74"/>
      <c r="H44" s="74"/>
      <c r="I44" s="74"/>
      <c r="J44" s="74"/>
      <c r="K44" s="80"/>
      <c r="L44" s="80"/>
      <c r="M44" s="80"/>
      <c r="N44" s="80"/>
      <c r="O44" s="80"/>
      <c r="P44" s="80"/>
      <c r="Q44" s="80"/>
      <c r="R44" s="76">
        <f t="shared" si="22"/>
        <v>0</v>
      </c>
      <c r="S44" s="34"/>
    </row>
    <row r="45" spans="2:19">
      <c r="B45" s="208" t="str">
        <f>'1-RESUMO'!B45:B46</f>
        <v>18.0</v>
      </c>
      <c r="C45" s="265" t="str">
        <f>'1-RESUMO'!C45:C46</f>
        <v>PAISAGISMO</v>
      </c>
      <c r="D45" s="239">
        <f>'1-RESUMO'!D45:D46</f>
        <v>131908.70000000001</v>
      </c>
      <c r="E45" s="213">
        <f>D45/$D$51</f>
        <v>6.8758653030243514E-3</v>
      </c>
      <c r="F45" s="78">
        <f t="shared" ref="F45:I45" si="31">F46*$D45</f>
        <v>0</v>
      </c>
      <c r="G45" s="78">
        <f t="shared" si="31"/>
        <v>0</v>
      </c>
      <c r="H45" s="78">
        <f t="shared" si="31"/>
        <v>0</v>
      </c>
      <c r="I45" s="78">
        <f t="shared" si="31"/>
        <v>0</v>
      </c>
      <c r="J45" s="78">
        <f>J46*$D45</f>
        <v>0</v>
      </c>
      <c r="K45" s="78">
        <f t="shared" ref="K45:Q47" si="32">K46*$D45</f>
        <v>0</v>
      </c>
      <c r="L45" s="78">
        <f t="shared" si="32"/>
        <v>0</v>
      </c>
      <c r="M45" s="78">
        <f t="shared" si="32"/>
        <v>0</v>
      </c>
      <c r="N45" s="78">
        <f t="shared" si="32"/>
        <v>0</v>
      </c>
      <c r="O45" s="78">
        <f t="shared" si="32"/>
        <v>0</v>
      </c>
      <c r="P45" s="78">
        <f t="shared" si="32"/>
        <v>0</v>
      </c>
      <c r="Q45" s="78">
        <f t="shared" si="32"/>
        <v>0</v>
      </c>
      <c r="R45" s="72">
        <f t="shared" si="22"/>
        <v>0</v>
      </c>
      <c r="S45" s="33"/>
    </row>
    <row r="46" spans="2:19">
      <c r="B46" s="209"/>
      <c r="C46" s="265"/>
      <c r="D46" s="243"/>
      <c r="E46" s="214"/>
      <c r="F46" s="73"/>
      <c r="G46" s="74"/>
      <c r="H46" s="74"/>
      <c r="I46" s="74"/>
      <c r="J46" s="74"/>
      <c r="K46" s="75"/>
      <c r="L46" s="75"/>
      <c r="M46" s="75"/>
      <c r="N46" s="75"/>
      <c r="O46" s="75"/>
      <c r="P46" s="75"/>
      <c r="Q46" s="75"/>
      <c r="R46" s="76">
        <f t="shared" si="22"/>
        <v>0</v>
      </c>
      <c r="S46" s="34"/>
    </row>
    <row r="47" spans="2:19">
      <c r="B47" s="208" t="str">
        <f>'1-RESUMO'!B47:B48</f>
        <v>19.0</v>
      </c>
      <c r="C47" s="265" t="str">
        <f>'1-RESUMO'!C47:C48</f>
        <v>SERVIÇOS COMPLEMENTARES</v>
      </c>
      <c r="D47" s="239">
        <f>'1-RESUMO'!D47:D48</f>
        <v>18243.349999999999</v>
      </c>
      <c r="E47" s="213">
        <f>D47/$D$51</f>
        <v>9.5095181194211804E-4</v>
      </c>
      <c r="F47" s="78">
        <f t="shared" ref="F47:I47" si="33">F48*$D47</f>
        <v>0</v>
      </c>
      <c r="G47" s="78">
        <f t="shared" si="33"/>
        <v>0</v>
      </c>
      <c r="H47" s="78">
        <f t="shared" si="33"/>
        <v>0</v>
      </c>
      <c r="I47" s="78">
        <f t="shared" si="33"/>
        <v>0</v>
      </c>
      <c r="J47" s="78">
        <f>J48*$D47</f>
        <v>0</v>
      </c>
      <c r="K47" s="78">
        <f t="shared" ref="K47:P47" si="34">K48*$D47</f>
        <v>0</v>
      </c>
      <c r="L47" s="78">
        <f t="shared" si="34"/>
        <v>0</v>
      </c>
      <c r="M47" s="78">
        <f t="shared" si="34"/>
        <v>0</v>
      </c>
      <c r="N47" s="78">
        <f t="shared" si="32"/>
        <v>0</v>
      </c>
      <c r="O47" s="78">
        <f t="shared" si="34"/>
        <v>0</v>
      </c>
      <c r="P47" s="78">
        <f t="shared" si="34"/>
        <v>0</v>
      </c>
      <c r="Q47" s="78">
        <f t="shared" si="32"/>
        <v>0</v>
      </c>
      <c r="R47" s="72">
        <f t="shared" si="22"/>
        <v>0</v>
      </c>
      <c r="S47" s="33"/>
    </row>
    <row r="48" spans="2:19" ht="15.75" thickBot="1">
      <c r="B48" s="209"/>
      <c r="C48" s="265"/>
      <c r="D48" s="243"/>
      <c r="E48" s="282"/>
      <c r="F48" s="73"/>
      <c r="G48" s="74"/>
      <c r="H48" s="74"/>
      <c r="I48" s="74"/>
      <c r="J48" s="74"/>
      <c r="K48" s="75"/>
      <c r="L48" s="75"/>
      <c r="M48" s="75"/>
      <c r="N48" s="75"/>
      <c r="O48" s="75"/>
      <c r="P48" s="75"/>
      <c r="Q48" s="75"/>
      <c r="R48" s="76">
        <f t="shared" si="22"/>
        <v>0</v>
      </c>
      <c r="S48" s="34"/>
    </row>
    <row r="49" spans="2:19" ht="15.75" thickBot="1">
      <c r="B49" s="257" t="s">
        <v>383</v>
      </c>
      <c r="C49" s="258"/>
      <c r="D49" s="259"/>
      <c r="E49" s="260"/>
      <c r="F49" s="81">
        <f>SUM(F11+F13+F15+F17+F19+F21+F23+F25+F27+F29+F31+F33+F35+F37+F39+F41+F43+F45+F47)</f>
        <v>104773.4896</v>
      </c>
      <c r="G49" s="81">
        <f t="shared" ref="G49:R49" si="35">SUM(G11+G13+G15+G17+G19+G21+G23+G25+G27+G29+G31+G33+G35+G37+G39+G41+G43+G45+G47)</f>
        <v>104773.4896</v>
      </c>
      <c r="H49" s="81">
        <f t="shared" si="35"/>
        <v>111352.71208000001</v>
      </c>
      <c r="I49" s="81">
        <f t="shared" si="35"/>
        <v>583160.94280000008</v>
      </c>
      <c r="J49" s="81">
        <f t="shared" si="35"/>
        <v>583160.94280000008</v>
      </c>
      <c r="K49" s="81">
        <f t="shared" si="35"/>
        <v>1386752.2503</v>
      </c>
      <c r="L49" s="81">
        <f t="shared" si="35"/>
        <v>1362387.2215</v>
      </c>
      <c r="M49" s="81">
        <f t="shared" si="35"/>
        <v>1400374.2775000001</v>
      </c>
      <c r="N49" s="81">
        <f t="shared" si="35"/>
        <v>1031640.5323000001</v>
      </c>
      <c r="O49" s="81">
        <f t="shared" si="35"/>
        <v>1145072.202</v>
      </c>
      <c r="P49" s="81">
        <f t="shared" si="35"/>
        <v>777500.59680000017</v>
      </c>
      <c r="Q49" s="81">
        <f t="shared" si="35"/>
        <v>110896.73760000001</v>
      </c>
      <c r="R49" s="81">
        <f t="shared" si="35"/>
        <v>6865752.5328800008</v>
      </c>
    </row>
    <row r="50" spans="2:19" ht="15.75" thickBot="1">
      <c r="B50" s="257" t="s">
        <v>384</v>
      </c>
      <c r="C50" s="258"/>
      <c r="D50" s="261"/>
      <c r="E50" s="262"/>
      <c r="F50" s="82">
        <f>F49/$D$51</f>
        <v>5.4614168877217548E-3</v>
      </c>
      <c r="G50" s="83">
        <f t="shared" ref="G50:R50" si="36">G49/$D$51</f>
        <v>5.4614168877217548E-3</v>
      </c>
      <c r="H50" s="83">
        <f t="shared" si="36"/>
        <v>5.8043650599887081E-3</v>
      </c>
      <c r="I50" s="83">
        <f t="shared" si="36"/>
        <v>3.0397813735390376E-2</v>
      </c>
      <c r="J50" s="83">
        <f t="shared" si="36"/>
        <v>3.0397813735390376E-2</v>
      </c>
      <c r="K50" s="83">
        <f>K49/$D$51</f>
        <v>7.228576797230743E-2</v>
      </c>
      <c r="L50" s="83">
        <f>L49/$D$51</f>
        <v>7.1015717883624055E-2</v>
      </c>
      <c r="M50" s="83">
        <f>M49/$D$51</f>
        <v>7.2995828977997987E-2</v>
      </c>
      <c r="N50" s="83">
        <f t="shared" si="36"/>
        <v>5.3775235001445258E-2</v>
      </c>
      <c r="O50" s="83">
        <f>O49/$D$51</f>
        <v>5.9687967686661229E-2</v>
      </c>
      <c r="P50" s="83">
        <f>P49/$D$51</f>
        <v>4.0527951352851227E-2</v>
      </c>
      <c r="Q50" s="83">
        <f t="shared" ref="Q50" si="37">Q49/$D$51</f>
        <v>5.7805969604918855E-3</v>
      </c>
      <c r="R50" s="83">
        <f t="shared" si="36"/>
        <v>0.35788382130959634</v>
      </c>
    </row>
    <row r="51" spans="2:19" ht="15.75" thickBot="1">
      <c r="B51" s="263" t="s">
        <v>385</v>
      </c>
      <c r="C51" s="264"/>
      <c r="D51" s="84">
        <f>TRUNC(SUM(D11:D48),2)</f>
        <v>19184305.420000002</v>
      </c>
      <c r="E51" s="85">
        <f>SUM(E11:E30)</f>
        <v>0.64748504874460022</v>
      </c>
      <c r="F51" s="86">
        <f>F49</f>
        <v>104773.4896</v>
      </c>
      <c r="G51" s="87">
        <f>G49+F51</f>
        <v>209546.9792</v>
      </c>
      <c r="H51" s="87">
        <f>H49+G51</f>
        <v>320899.69128000003</v>
      </c>
      <c r="I51" s="87">
        <f t="shared" ref="I51:Q51" si="38">I49+H51</f>
        <v>904060.63408000011</v>
      </c>
      <c r="J51" s="87">
        <f t="shared" si="38"/>
        <v>1487221.5768800001</v>
      </c>
      <c r="K51" s="87">
        <f t="shared" si="38"/>
        <v>2873973.82718</v>
      </c>
      <c r="L51" s="87">
        <f t="shared" si="38"/>
        <v>4236361.04868</v>
      </c>
      <c r="M51" s="87">
        <f t="shared" si="38"/>
        <v>5636735.3261799999</v>
      </c>
      <c r="N51" s="87">
        <f t="shared" si="38"/>
        <v>6668375.8584799999</v>
      </c>
      <c r="O51" s="87">
        <f t="shared" si="38"/>
        <v>7813448.0604800005</v>
      </c>
      <c r="P51" s="87">
        <f t="shared" si="38"/>
        <v>8590948.6572799999</v>
      </c>
      <c r="Q51" s="87">
        <f t="shared" si="38"/>
        <v>8701845.3948800005</v>
      </c>
      <c r="R51" s="87">
        <f>R49+Q51</f>
        <v>15567597.927760001</v>
      </c>
    </row>
    <row r="52" spans="2:19" ht="33.75" customHeight="1" thickBot="1">
      <c r="B52" s="88"/>
      <c r="C52" s="89"/>
      <c r="D52" s="35"/>
      <c r="E52" s="89"/>
      <c r="F52" s="90"/>
      <c r="G52" s="89"/>
      <c r="H52" s="89"/>
      <c r="I52" s="89"/>
      <c r="J52" s="89"/>
      <c r="K52" s="89"/>
      <c r="L52" s="89"/>
      <c r="M52" s="89"/>
      <c r="N52" s="89"/>
      <c r="O52" s="89"/>
      <c r="P52" s="89"/>
      <c r="Q52" s="89"/>
      <c r="R52" s="91"/>
    </row>
    <row r="53" spans="2:19" ht="17.25" customHeight="1" thickBot="1">
      <c r="B53" s="276" t="s">
        <v>103</v>
      </c>
      <c r="C53" s="278" t="s">
        <v>379</v>
      </c>
      <c r="D53" s="280" t="s">
        <v>380</v>
      </c>
      <c r="E53" s="281"/>
      <c r="F53" s="271" t="s">
        <v>388</v>
      </c>
      <c r="G53" s="272"/>
      <c r="H53" s="272"/>
      <c r="I53" s="272"/>
      <c r="J53" s="272"/>
      <c r="K53" s="272"/>
      <c r="L53" s="272"/>
      <c r="M53" s="272"/>
      <c r="N53" s="272"/>
      <c r="O53" s="156"/>
      <c r="P53" s="156"/>
      <c r="Q53" s="156"/>
      <c r="R53" s="273" t="s">
        <v>380</v>
      </c>
    </row>
    <row r="54" spans="2:19" ht="15.75" thickBot="1">
      <c r="B54" s="277"/>
      <c r="C54" s="279"/>
      <c r="D54" s="67" t="s">
        <v>381</v>
      </c>
      <c r="E54" s="68" t="s">
        <v>382</v>
      </c>
      <c r="F54" s="29" t="s">
        <v>11764</v>
      </c>
      <c r="G54" s="29" t="s">
        <v>11765</v>
      </c>
      <c r="H54" s="29" t="s">
        <v>11766</v>
      </c>
      <c r="I54" s="29" t="s">
        <v>11767</v>
      </c>
      <c r="J54" s="29" t="s">
        <v>11768</v>
      </c>
      <c r="K54" s="29" t="s">
        <v>11769</v>
      </c>
      <c r="L54" s="29" t="s">
        <v>11770</v>
      </c>
      <c r="M54" s="29" t="s">
        <v>11771</v>
      </c>
      <c r="N54" s="29" t="s">
        <v>11772</v>
      </c>
      <c r="O54" s="29" t="s">
        <v>11773</v>
      </c>
      <c r="P54" s="29" t="s">
        <v>11774</v>
      </c>
      <c r="Q54" s="29" t="s">
        <v>11775</v>
      </c>
      <c r="R54" s="274"/>
    </row>
    <row r="55" spans="2:19">
      <c r="B55" s="275" t="s">
        <v>368</v>
      </c>
      <c r="C55" s="211" t="s">
        <v>11350</v>
      </c>
      <c r="D55" s="238">
        <f>D11</f>
        <v>2193074.16</v>
      </c>
      <c r="E55" s="213">
        <f>D55/$D$95</f>
        <v>0.11431605742231767</v>
      </c>
      <c r="F55" s="69">
        <f t="shared" ref="F55:Q55" si="39">F56*$D55</f>
        <v>21930.741600000001</v>
      </c>
      <c r="G55" s="70">
        <f t="shared" si="39"/>
        <v>65792.224799999996</v>
      </c>
      <c r="H55" s="70">
        <f t="shared" si="39"/>
        <v>65792.224799999996</v>
      </c>
      <c r="I55" s="70">
        <f t="shared" si="39"/>
        <v>65792.224799999996</v>
      </c>
      <c r="J55" s="70">
        <f t="shared" si="39"/>
        <v>65792.224799999996</v>
      </c>
      <c r="K55" s="71">
        <f t="shared" si="39"/>
        <v>65792.224799999996</v>
      </c>
      <c r="L55" s="71">
        <f t="shared" si="39"/>
        <v>65792.224799999996</v>
      </c>
      <c r="M55" s="71">
        <f t="shared" si="39"/>
        <v>65792.224799999996</v>
      </c>
      <c r="N55" s="71">
        <f t="shared" si="39"/>
        <v>109653.70800000001</v>
      </c>
      <c r="O55" s="71">
        <f t="shared" si="39"/>
        <v>26316.889920000001</v>
      </c>
      <c r="P55" s="71">
        <f t="shared" si="39"/>
        <v>21930.741600000001</v>
      </c>
      <c r="Q55" s="71">
        <f t="shared" si="39"/>
        <v>32896.112399999998</v>
      </c>
      <c r="R55" s="72">
        <f t="shared" ref="R55:R92" si="40">SUM(F11:Q11,F55:Q55)</f>
        <v>2193074.1599999997</v>
      </c>
      <c r="S55" s="33"/>
    </row>
    <row r="56" spans="2:19">
      <c r="B56" s="269"/>
      <c r="C56" s="265"/>
      <c r="D56" s="212"/>
      <c r="E56" s="214"/>
      <c r="F56" s="73">
        <v>0.01</v>
      </c>
      <c r="G56" s="73">
        <v>0.03</v>
      </c>
      <c r="H56" s="73">
        <v>0.03</v>
      </c>
      <c r="I56" s="73">
        <v>0.03</v>
      </c>
      <c r="J56" s="73">
        <v>0.03</v>
      </c>
      <c r="K56" s="73">
        <v>0.03</v>
      </c>
      <c r="L56" s="73">
        <v>0.03</v>
      </c>
      <c r="M56" s="73">
        <v>0.03</v>
      </c>
      <c r="N56" s="73">
        <v>0.05</v>
      </c>
      <c r="O56" s="73">
        <v>1.2E-2</v>
      </c>
      <c r="P56" s="73">
        <v>0.01</v>
      </c>
      <c r="Q56" s="73">
        <v>1.4999999999999999E-2</v>
      </c>
      <c r="R56" s="76">
        <f t="shared" si="40"/>
        <v>1.0000000000000002</v>
      </c>
      <c r="S56" s="34"/>
    </row>
    <row r="57" spans="2:19" ht="18" customHeight="1">
      <c r="B57" s="208" t="s">
        <v>369</v>
      </c>
      <c r="C57" s="265" t="s">
        <v>11354</v>
      </c>
      <c r="D57" s="239">
        <f>D13</f>
        <v>414213.74</v>
      </c>
      <c r="E57" s="213">
        <f t="shared" ref="E57" si="41">D57/$D$95</f>
        <v>2.159128156749289E-2</v>
      </c>
      <c r="F57" s="133">
        <f>F58*$D57</f>
        <v>0</v>
      </c>
      <c r="G57" s="133">
        <f t="shared" ref="G57:Q57" si="42">G58*$D57</f>
        <v>0</v>
      </c>
      <c r="H57" s="133">
        <f t="shared" si="42"/>
        <v>0</v>
      </c>
      <c r="I57" s="133">
        <f t="shared" si="42"/>
        <v>0</v>
      </c>
      <c r="J57" s="133">
        <f t="shared" si="42"/>
        <v>0</v>
      </c>
      <c r="K57" s="133">
        <f t="shared" si="42"/>
        <v>0</v>
      </c>
      <c r="L57" s="133">
        <f t="shared" si="42"/>
        <v>0</v>
      </c>
      <c r="M57" s="133">
        <f t="shared" si="42"/>
        <v>0</v>
      </c>
      <c r="N57" s="133">
        <f t="shared" si="42"/>
        <v>0</v>
      </c>
      <c r="O57" s="133">
        <f t="shared" si="42"/>
        <v>0</v>
      </c>
      <c r="P57" s="133">
        <f t="shared" si="42"/>
        <v>0</v>
      </c>
      <c r="Q57" s="133">
        <f t="shared" si="42"/>
        <v>0</v>
      </c>
      <c r="R57" s="72">
        <f t="shared" si="40"/>
        <v>414213.74000000005</v>
      </c>
      <c r="S57" s="33"/>
    </row>
    <row r="58" spans="2:19">
      <c r="B58" s="209"/>
      <c r="C58" s="265"/>
      <c r="D58" s="243"/>
      <c r="E58" s="214"/>
      <c r="F58" s="79"/>
      <c r="G58" s="74"/>
      <c r="H58" s="74"/>
      <c r="I58" s="74"/>
      <c r="J58" s="74"/>
      <c r="K58" s="75"/>
      <c r="L58" s="75"/>
      <c r="M58" s="75"/>
      <c r="N58" s="75"/>
      <c r="O58" s="75"/>
      <c r="P58" s="75"/>
      <c r="Q58" s="75"/>
      <c r="R58" s="76">
        <f t="shared" si="40"/>
        <v>1</v>
      </c>
      <c r="S58" s="34"/>
    </row>
    <row r="59" spans="2:19" ht="18" customHeight="1">
      <c r="B59" s="208" t="s">
        <v>370</v>
      </c>
      <c r="C59" s="265" t="s">
        <v>11368</v>
      </c>
      <c r="D59" s="239">
        <f t="shared" ref="D59" si="43">D15</f>
        <v>1624361.31</v>
      </c>
      <c r="E59" s="213">
        <f t="shared" ref="E59" si="44">D59/$D$95</f>
        <v>8.4671364140531905E-2</v>
      </c>
      <c r="F59" s="133">
        <f>F60*$D59</f>
        <v>0</v>
      </c>
      <c r="G59" s="133">
        <f>G60*$D59</f>
        <v>0</v>
      </c>
      <c r="H59" s="133">
        <f>H60*$D59</f>
        <v>0</v>
      </c>
      <c r="I59" s="133">
        <f t="shared" ref="I59:Q59" si="45">I60*$D59</f>
        <v>0</v>
      </c>
      <c r="J59" s="133">
        <f t="shared" si="45"/>
        <v>0</v>
      </c>
      <c r="K59" s="133">
        <f t="shared" si="45"/>
        <v>0</v>
      </c>
      <c r="L59" s="133">
        <f t="shared" si="45"/>
        <v>0</v>
      </c>
      <c r="M59" s="133">
        <f t="shared" si="45"/>
        <v>0</v>
      </c>
      <c r="N59" s="133">
        <f t="shared" si="45"/>
        <v>0</v>
      </c>
      <c r="O59" s="133">
        <f t="shared" si="45"/>
        <v>0</v>
      </c>
      <c r="P59" s="133">
        <f t="shared" si="45"/>
        <v>0</v>
      </c>
      <c r="Q59" s="133">
        <f t="shared" si="45"/>
        <v>0</v>
      </c>
      <c r="R59" s="72">
        <f t="shared" si="40"/>
        <v>1624361.3100000003</v>
      </c>
      <c r="S59" s="33"/>
    </row>
    <row r="60" spans="2:19">
      <c r="B60" s="209"/>
      <c r="C60" s="265"/>
      <c r="D60" s="243"/>
      <c r="E60" s="214"/>
      <c r="F60" s="79"/>
      <c r="G60" s="74"/>
      <c r="H60" s="74"/>
      <c r="I60" s="74"/>
      <c r="J60" s="74"/>
      <c r="K60" s="75"/>
      <c r="L60" s="75"/>
      <c r="M60" s="75"/>
      <c r="N60" s="75"/>
      <c r="O60" s="75"/>
      <c r="P60" s="75"/>
      <c r="Q60" s="75"/>
      <c r="R60" s="76">
        <f t="shared" si="40"/>
        <v>1</v>
      </c>
      <c r="S60" s="34"/>
    </row>
    <row r="61" spans="2:19">
      <c r="B61" s="208" t="s">
        <v>371</v>
      </c>
      <c r="C61" s="265" t="s">
        <v>11387</v>
      </c>
      <c r="D61" s="239">
        <f t="shared" ref="D61" si="46">D17</f>
        <v>1618550.6099999999</v>
      </c>
      <c r="E61" s="213">
        <f t="shared" ref="E61" si="47">D61/$D$95</f>
        <v>8.4368475926818287E-2</v>
      </c>
      <c r="F61" s="77">
        <f>F62*$D61</f>
        <v>0</v>
      </c>
      <c r="G61" s="78">
        <f>G62*$D61</f>
        <v>0</v>
      </c>
      <c r="H61" s="78">
        <f>H62*$D61</f>
        <v>0</v>
      </c>
      <c r="I61" s="78">
        <f t="shared" ref="I61:Q61" si="48">I62*$D61</f>
        <v>0</v>
      </c>
      <c r="J61" s="78">
        <f t="shared" si="48"/>
        <v>0</v>
      </c>
      <c r="K61" s="78">
        <f t="shared" si="48"/>
        <v>0</v>
      </c>
      <c r="L61" s="78">
        <f t="shared" si="48"/>
        <v>0</v>
      </c>
      <c r="M61" s="78">
        <f t="shared" si="48"/>
        <v>0</v>
      </c>
      <c r="N61" s="78">
        <f t="shared" si="48"/>
        <v>0</v>
      </c>
      <c r="O61" s="78">
        <f t="shared" si="48"/>
        <v>0</v>
      </c>
      <c r="P61" s="78">
        <f t="shared" si="48"/>
        <v>0</v>
      </c>
      <c r="Q61" s="78">
        <f t="shared" si="48"/>
        <v>0</v>
      </c>
      <c r="R61" s="72">
        <f t="shared" si="40"/>
        <v>1618550.6099999999</v>
      </c>
      <c r="S61" s="33"/>
    </row>
    <row r="62" spans="2:19">
      <c r="B62" s="209"/>
      <c r="C62" s="265"/>
      <c r="D62" s="243"/>
      <c r="E62" s="214"/>
      <c r="F62" s="79"/>
      <c r="G62" s="74"/>
      <c r="H62" s="74"/>
      <c r="I62" s="74"/>
      <c r="J62" s="74"/>
      <c r="K62" s="75"/>
      <c r="L62" s="75"/>
      <c r="M62" s="75"/>
      <c r="N62" s="75"/>
      <c r="O62" s="75"/>
      <c r="P62" s="75"/>
      <c r="Q62" s="75"/>
      <c r="R62" s="76">
        <f t="shared" si="40"/>
        <v>1</v>
      </c>
      <c r="S62" s="34"/>
    </row>
    <row r="63" spans="2:19">
      <c r="B63" s="208" t="s">
        <v>372</v>
      </c>
      <c r="C63" s="265" t="s">
        <v>11407</v>
      </c>
      <c r="D63" s="239">
        <f t="shared" ref="D63" si="49">D19</f>
        <v>189935.28</v>
      </c>
      <c r="E63" s="213">
        <f t="shared" ref="E63" si="50">D63/$D$95</f>
        <v>9.9005554718696702E-3</v>
      </c>
      <c r="F63" s="78">
        <f t="shared" ref="F63:G63" si="51">F64*$D63</f>
        <v>0</v>
      </c>
      <c r="G63" s="78">
        <f t="shared" si="51"/>
        <v>0</v>
      </c>
      <c r="H63" s="78">
        <f>H64*$D63</f>
        <v>0</v>
      </c>
      <c r="I63" s="78">
        <f t="shared" ref="I63:Q63" si="52">I64*$D63</f>
        <v>0</v>
      </c>
      <c r="J63" s="78">
        <f t="shared" si="52"/>
        <v>0</v>
      </c>
      <c r="K63" s="78">
        <f t="shared" si="52"/>
        <v>0</v>
      </c>
      <c r="L63" s="78">
        <f t="shared" si="52"/>
        <v>0</v>
      </c>
      <c r="M63" s="78">
        <f t="shared" si="52"/>
        <v>0</v>
      </c>
      <c r="N63" s="78">
        <f t="shared" si="52"/>
        <v>0</v>
      </c>
      <c r="O63" s="78">
        <f t="shared" si="52"/>
        <v>0</v>
      </c>
      <c r="P63" s="78">
        <f t="shared" si="52"/>
        <v>0</v>
      </c>
      <c r="Q63" s="78">
        <f t="shared" si="52"/>
        <v>0</v>
      </c>
      <c r="R63" s="72">
        <f t="shared" si="40"/>
        <v>189935.28000000003</v>
      </c>
      <c r="S63" s="33"/>
    </row>
    <row r="64" spans="2:19">
      <c r="B64" s="209"/>
      <c r="C64" s="265"/>
      <c r="D64" s="243"/>
      <c r="E64" s="214"/>
      <c r="F64" s="73"/>
      <c r="G64" s="74"/>
      <c r="H64" s="74"/>
      <c r="I64" s="74"/>
      <c r="J64" s="74"/>
      <c r="K64" s="75"/>
      <c r="L64" s="75"/>
      <c r="M64" s="75"/>
      <c r="N64" s="75"/>
      <c r="O64" s="75"/>
      <c r="P64" s="75"/>
      <c r="Q64" s="75"/>
      <c r="R64" s="76">
        <f t="shared" si="40"/>
        <v>1</v>
      </c>
      <c r="S64" s="34"/>
    </row>
    <row r="65" spans="2:19">
      <c r="B65" s="208" t="s">
        <v>373</v>
      </c>
      <c r="C65" s="265" t="s">
        <v>11411</v>
      </c>
      <c r="D65" s="239">
        <f t="shared" ref="D65" si="53">D21</f>
        <v>207135.98</v>
      </c>
      <c r="E65" s="213">
        <f t="shared" ref="E65" si="54">D65/$D$95</f>
        <v>1.0797158169930762E-2</v>
      </c>
      <c r="F65" s="78">
        <f>F66*$D65</f>
        <v>0</v>
      </c>
      <c r="G65" s="78">
        <f>G66*$D65</f>
        <v>0</v>
      </c>
      <c r="H65" s="78">
        <f>H66*$D65</f>
        <v>0</v>
      </c>
      <c r="I65" s="78">
        <f>I66*$D65</f>
        <v>0</v>
      </c>
      <c r="J65" s="78">
        <f t="shared" ref="J65:Q65" si="55">J66*$D65</f>
        <v>0</v>
      </c>
      <c r="K65" s="78">
        <f t="shared" si="55"/>
        <v>0</v>
      </c>
      <c r="L65" s="78">
        <f t="shared" si="55"/>
        <v>0</v>
      </c>
      <c r="M65" s="78">
        <f t="shared" si="55"/>
        <v>0</v>
      </c>
      <c r="N65" s="78">
        <f t="shared" si="55"/>
        <v>0</v>
      </c>
      <c r="O65" s="78">
        <f t="shared" si="55"/>
        <v>0</v>
      </c>
      <c r="P65" s="78">
        <f t="shared" si="55"/>
        <v>0</v>
      </c>
      <c r="Q65" s="78">
        <f t="shared" si="55"/>
        <v>0</v>
      </c>
      <c r="R65" s="72">
        <f t="shared" si="40"/>
        <v>207135.98</v>
      </c>
      <c r="S65" s="33"/>
    </row>
    <row r="66" spans="2:19">
      <c r="B66" s="209"/>
      <c r="C66" s="265"/>
      <c r="D66" s="243"/>
      <c r="E66" s="214"/>
      <c r="F66" s="73"/>
      <c r="G66" s="74"/>
      <c r="H66" s="74"/>
      <c r="I66" s="74"/>
      <c r="J66" s="74"/>
      <c r="K66" s="80"/>
      <c r="L66" s="80"/>
      <c r="M66" s="80"/>
      <c r="N66" s="80"/>
      <c r="O66" s="80"/>
      <c r="P66" s="80"/>
      <c r="Q66" s="80"/>
      <c r="R66" s="76">
        <f t="shared" si="40"/>
        <v>1</v>
      </c>
      <c r="S66" s="34"/>
    </row>
    <row r="67" spans="2:19">
      <c r="B67" s="208" t="s">
        <v>374</v>
      </c>
      <c r="C67" s="265" t="s">
        <v>6081</v>
      </c>
      <c r="D67" s="239">
        <f t="shared" ref="D67" si="56">D23</f>
        <v>3020468.1700000004</v>
      </c>
      <c r="E67" s="213">
        <f t="shared" ref="E67" si="57">D67/$D$95</f>
        <v>0.157444749959574</v>
      </c>
      <c r="F67" s="78">
        <f t="shared" ref="F67:G67" si="58">F68*$D67</f>
        <v>0</v>
      </c>
      <c r="G67" s="78">
        <f t="shared" si="58"/>
        <v>0</v>
      </c>
      <c r="H67" s="78">
        <f>H68*$D67</f>
        <v>0</v>
      </c>
      <c r="I67" s="78">
        <f t="shared" ref="I67:Q67" si="59">I68*$D67</f>
        <v>0</v>
      </c>
      <c r="J67" s="78">
        <f t="shared" si="59"/>
        <v>0</v>
      </c>
      <c r="K67" s="78">
        <f t="shared" si="59"/>
        <v>0</v>
      </c>
      <c r="L67" s="78">
        <f t="shared" si="59"/>
        <v>0</v>
      </c>
      <c r="M67" s="78">
        <f t="shared" si="59"/>
        <v>0</v>
      </c>
      <c r="N67" s="78">
        <f t="shared" si="59"/>
        <v>0</v>
      </c>
      <c r="O67" s="78">
        <f t="shared" si="59"/>
        <v>0</v>
      </c>
      <c r="P67" s="78">
        <f t="shared" si="59"/>
        <v>0</v>
      </c>
      <c r="Q67" s="78">
        <f t="shared" si="59"/>
        <v>0</v>
      </c>
      <c r="R67" s="72">
        <f t="shared" si="40"/>
        <v>3020468.1700000004</v>
      </c>
      <c r="S67" s="33"/>
    </row>
    <row r="68" spans="2:19">
      <c r="B68" s="209"/>
      <c r="C68" s="265"/>
      <c r="D68" s="243"/>
      <c r="E68" s="214"/>
      <c r="F68" s="73"/>
      <c r="G68" s="74"/>
      <c r="H68" s="74"/>
      <c r="I68" s="74"/>
      <c r="J68" s="74"/>
      <c r="K68" s="80"/>
      <c r="L68" s="80"/>
      <c r="M68" s="80"/>
      <c r="N68" s="80"/>
      <c r="O68" s="80"/>
      <c r="P68" s="80"/>
      <c r="Q68" s="80"/>
      <c r="R68" s="76">
        <f t="shared" si="40"/>
        <v>1</v>
      </c>
      <c r="S68" s="34"/>
    </row>
    <row r="69" spans="2:19">
      <c r="B69" s="208" t="s">
        <v>375</v>
      </c>
      <c r="C69" s="265" t="s">
        <v>45</v>
      </c>
      <c r="D69" s="239">
        <f t="shared" ref="D69:D89" si="60">D25</f>
        <v>141002.43</v>
      </c>
      <c r="E69" s="213">
        <f t="shared" ref="E69" si="61">D69/$D$95</f>
        <v>7.3498845495340312E-3</v>
      </c>
      <c r="F69" s="78">
        <f t="shared" ref="F69:I69" si="62">F70*$D69</f>
        <v>28200.486000000001</v>
      </c>
      <c r="G69" s="78">
        <f t="shared" si="62"/>
        <v>28200.486000000001</v>
      </c>
      <c r="H69" s="78">
        <f t="shared" si="62"/>
        <v>0</v>
      </c>
      <c r="I69" s="78">
        <f t="shared" si="62"/>
        <v>0</v>
      </c>
      <c r="J69" s="78">
        <f>J70*$D69</f>
        <v>0</v>
      </c>
      <c r="K69" s="78">
        <f t="shared" ref="K69:Q71" si="63">K70*$D69</f>
        <v>0</v>
      </c>
      <c r="L69" s="78">
        <f t="shared" si="63"/>
        <v>0</v>
      </c>
      <c r="M69" s="78">
        <f t="shared" si="63"/>
        <v>0</v>
      </c>
      <c r="N69" s="78">
        <f t="shared" si="63"/>
        <v>0</v>
      </c>
      <c r="O69" s="78">
        <f t="shared" si="63"/>
        <v>0</v>
      </c>
      <c r="P69" s="78">
        <f t="shared" si="63"/>
        <v>0</v>
      </c>
      <c r="Q69" s="78">
        <f t="shared" si="63"/>
        <v>0</v>
      </c>
      <c r="R69" s="72">
        <f t="shared" si="40"/>
        <v>141002.43</v>
      </c>
      <c r="S69" s="33"/>
    </row>
    <row r="70" spans="2:19">
      <c r="B70" s="209"/>
      <c r="C70" s="265"/>
      <c r="D70" s="243"/>
      <c r="E70" s="214"/>
      <c r="F70" s="73">
        <v>0.2</v>
      </c>
      <c r="G70" s="74">
        <v>0.2</v>
      </c>
      <c r="H70" s="74"/>
      <c r="I70" s="74"/>
      <c r="J70" s="74"/>
      <c r="K70" s="75"/>
      <c r="L70" s="75"/>
      <c r="M70" s="75"/>
      <c r="N70" s="75"/>
      <c r="O70" s="75"/>
      <c r="P70" s="75"/>
      <c r="Q70" s="75"/>
      <c r="R70" s="76">
        <f t="shared" si="40"/>
        <v>1</v>
      </c>
      <c r="S70" s="34"/>
    </row>
    <row r="71" spans="2:19">
      <c r="B71" s="208" t="s">
        <v>376</v>
      </c>
      <c r="C71" s="265" t="s">
        <v>11432</v>
      </c>
      <c r="D71" s="239">
        <f t="shared" ref="D71:D91" si="64">D27</f>
        <v>113892.26999999999</v>
      </c>
      <c r="E71" s="213">
        <f t="shared" ref="E71" si="65">D71/$D$95</f>
        <v>5.9367419099398376E-3</v>
      </c>
      <c r="F71" s="78">
        <f t="shared" ref="F71:I71" si="66">F72*$D71</f>
        <v>22778.453999999998</v>
      </c>
      <c r="G71" s="78">
        <f t="shared" si="66"/>
        <v>22778.453999999998</v>
      </c>
      <c r="H71" s="78">
        <f t="shared" si="66"/>
        <v>22778.453999999998</v>
      </c>
      <c r="I71" s="78">
        <f t="shared" si="66"/>
        <v>22778.453999999998</v>
      </c>
      <c r="J71" s="78">
        <f>J72*$D71</f>
        <v>0</v>
      </c>
      <c r="K71" s="78">
        <f t="shared" ref="K71:M71" si="67">K72*$D71</f>
        <v>0</v>
      </c>
      <c r="L71" s="78">
        <f t="shared" si="67"/>
        <v>0</v>
      </c>
      <c r="M71" s="78">
        <f t="shared" si="67"/>
        <v>0</v>
      </c>
      <c r="N71" s="78">
        <f t="shared" si="63"/>
        <v>0</v>
      </c>
      <c r="O71" s="78">
        <f t="shared" si="63"/>
        <v>0</v>
      </c>
      <c r="P71" s="78">
        <f t="shared" si="63"/>
        <v>0</v>
      </c>
      <c r="Q71" s="78">
        <f t="shared" si="63"/>
        <v>0</v>
      </c>
      <c r="R71" s="72">
        <f t="shared" si="40"/>
        <v>113892.26999999999</v>
      </c>
      <c r="S71" s="33"/>
    </row>
    <row r="72" spans="2:19">
      <c r="B72" s="270"/>
      <c r="C72" s="265"/>
      <c r="D72" s="243"/>
      <c r="E72" s="214"/>
      <c r="F72" s="73">
        <v>0.2</v>
      </c>
      <c r="G72" s="74">
        <v>0.2</v>
      </c>
      <c r="H72" s="74">
        <v>0.2</v>
      </c>
      <c r="I72" s="74">
        <v>0.2</v>
      </c>
      <c r="J72" s="74"/>
      <c r="K72" s="75"/>
      <c r="L72" s="75"/>
      <c r="M72" s="75"/>
      <c r="N72" s="75"/>
      <c r="O72" s="75"/>
      <c r="P72" s="75"/>
      <c r="Q72" s="75"/>
      <c r="R72" s="76">
        <f t="shared" si="40"/>
        <v>1</v>
      </c>
      <c r="S72" s="34"/>
    </row>
    <row r="73" spans="2:19">
      <c r="B73" s="266" t="s">
        <v>377</v>
      </c>
      <c r="C73" s="268" t="s">
        <v>11435</v>
      </c>
      <c r="D73" s="239">
        <f t="shared" ref="D73:D83" si="68">D29</f>
        <v>2898916.9800000004</v>
      </c>
      <c r="E73" s="213">
        <f t="shared" ref="E73" si="69">D73/$D$95</f>
        <v>0.15110877962659125</v>
      </c>
      <c r="F73" s="78">
        <f t="shared" ref="F73:I73" si="70">F74*$D73</f>
        <v>0</v>
      </c>
      <c r="G73" s="78">
        <f t="shared" si="70"/>
        <v>0</v>
      </c>
      <c r="H73" s="78">
        <f t="shared" si="70"/>
        <v>434837.54700000008</v>
      </c>
      <c r="I73" s="78">
        <f t="shared" si="70"/>
        <v>434837.54700000008</v>
      </c>
      <c r="J73" s="78">
        <f t="shared" ref="J73:Q73" si="71">J74*$D73</f>
        <v>434837.54700000008</v>
      </c>
      <c r="K73" s="78">
        <f t="shared" si="71"/>
        <v>434837.54700000008</v>
      </c>
      <c r="L73" s="78">
        <f t="shared" si="71"/>
        <v>434837.54700000008</v>
      </c>
      <c r="M73" s="78">
        <f t="shared" si="71"/>
        <v>434837.54700000008</v>
      </c>
      <c r="N73" s="78">
        <f t="shared" si="71"/>
        <v>289891.69800000003</v>
      </c>
      <c r="O73" s="78">
        <f t="shared" si="71"/>
        <v>0</v>
      </c>
      <c r="P73" s="78">
        <f t="shared" si="71"/>
        <v>0</v>
      </c>
      <c r="Q73" s="78">
        <f t="shared" si="71"/>
        <v>0</v>
      </c>
      <c r="R73" s="72">
        <f t="shared" si="40"/>
        <v>2898916.9800000004</v>
      </c>
      <c r="S73" s="33"/>
    </row>
    <row r="74" spans="2:19" ht="15.75" thickBot="1">
      <c r="B74" s="267"/>
      <c r="C74" s="268"/>
      <c r="D74" s="243"/>
      <c r="E74" s="214"/>
      <c r="F74" s="73"/>
      <c r="G74" s="74"/>
      <c r="H74" s="74">
        <v>0.15</v>
      </c>
      <c r="I74" s="74">
        <v>0.15</v>
      </c>
      <c r="J74" s="74">
        <v>0.15</v>
      </c>
      <c r="K74" s="75">
        <v>0.15</v>
      </c>
      <c r="L74" s="75">
        <v>0.15</v>
      </c>
      <c r="M74" s="75">
        <v>0.15</v>
      </c>
      <c r="N74" s="75">
        <v>0.1</v>
      </c>
      <c r="O74" s="75"/>
      <c r="P74" s="75"/>
      <c r="Q74" s="75"/>
      <c r="R74" s="76">
        <f t="shared" si="40"/>
        <v>1</v>
      </c>
      <c r="S74" s="34"/>
    </row>
    <row r="75" spans="2:19">
      <c r="B75" s="209" t="s">
        <v>11571</v>
      </c>
      <c r="C75" s="265" t="s">
        <v>11572</v>
      </c>
      <c r="D75" s="239">
        <f t="shared" ref="D75:D85" si="72">D31</f>
        <v>118369.93000000002</v>
      </c>
      <c r="E75" s="213">
        <f t="shared" ref="E75" si="73">D75/$D$95</f>
        <v>6.1701441573483876E-3</v>
      </c>
      <c r="F75" s="69">
        <f t="shared" ref="F75:Q75" si="74">F76*$D75</f>
        <v>0</v>
      </c>
      <c r="G75" s="70">
        <f t="shared" si="74"/>
        <v>0</v>
      </c>
      <c r="H75" s="70">
        <f t="shared" si="74"/>
        <v>17755.489500000003</v>
      </c>
      <c r="I75" s="70">
        <f t="shared" si="74"/>
        <v>17755.489500000003</v>
      </c>
      <c r="J75" s="70">
        <f t="shared" si="74"/>
        <v>17755.489500000003</v>
      </c>
      <c r="K75" s="71">
        <f t="shared" si="74"/>
        <v>17755.489500000003</v>
      </c>
      <c r="L75" s="71">
        <f t="shared" si="74"/>
        <v>17755.489500000003</v>
      </c>
      <c r="M75" s="71">
        <f t="shared" si="74"/>
        <v>17755.489500000003</v>
      </c>
      <c r="N75" s="71">
        <f t="shared" si="74"/>
        <v>11836.993000000002</v>
      </c>
      <c r="O75" s="71">
        <f t="shared" si="74"/>
        <v>0</v>
      </c>
      <c r="P75" s="71">
        <f t="shared" si="74"/>
        <v>0</v>
      </c>
      <c r="Q75" s="71">
        <f t="shared" si="74"/>
        <v>0</v>
      </c>
      <c r="R75" s="72">
        <f t="shared" si="40"/>
        <v>118369.93000000001</v>
      </c>
      <c r="S75" s="33"/>
    </row>
    <row r="76" spans="2:19">
      <c r="B76" s="269"/>
      <c r="C76" s="265"/>
      <c r="D76" s="243"/>
      <c r="E76" s="214"/>
      <c r="F76" s="73"/>
      <c r="G76" s="73"/>
      <c r="H76" s="73">
        <v>0.15</v>
      </c>
      <c r="I76" s="73">
        <v>0.15</v>
      </c>
      <c r="J76" s="73">
        <v>0.15</v>
      </c>
      <c r="K76" s="73">
        <v>0.15</v>
      </c>
      <c r="L76" s="73">
        <v>0.15</v>
      </c>
      <c r="M76" s="73">
        <v>0.15</v>
      </c>
      <c r="N76" s="73">
        <v>0.1</v>
      </c>
      <c r="O76" s="73"/>
      <c r="P76" s="73"/>
      <c r="Q76" s="73"/>
      <c r="R76" s="76">
        <f t="shared" si="40"/>
        <v>1</v>
      </c>
      <c r="S76" s="34"/>
    </row>
    <row r="77" spans="2:19" ht="18" customHeight="1">
      <c r="B77" s="208" t="s">
        <v>11600</v>
      </c>
      <c r="C77" s="265" t="s">
        <v>11601</v>
      </c>
      <c r="D77" s="239">
        <f t="shared" ref="D77" si="75">D33</f>
        <v>276086.06</v>
      </c>
      <c r="E77" s="213">
        <f t="shared" ref="E77" si="76">D77/$D$95</f>
        <v>1.4391246070977115E-2</v>
      </c>
      <c r="F77" s="78">
        <f>F78*$D77</f>
        <v>0</v>
      </c>
      <c r="G77" s="78">
        <f t="shared" ref="G77:Q77" si="77">G78*$D77</f>
        <v>0</v>
      </c>
      <c r="H77" s="78">
        <f t="shared" si="77"/>
        <v>0</v>
      </c>
      <c r="I77" s="78">
        <f t="shared" si="77"/>
        <v>0</v>
      </c>
      <c r="J77" s="78">
        <f t="shared" si="77"/>
        <v>0</v>
      </c>
      <c r="K77" s="78">
        <f t="shared" si="77"/>
        <v>0</v>
      </c>
      <c r="L77" s="78">
        <f t="shared" si="77"/>
        <v>69021.514999999999</v>
      </c>
      <c r="M77" s="78">
        <f t="shared" si="77"/>
        <v>69021.514999999999</v>
      </c>
      <c r="N77" s="78">
        <f t="shared" si="77"/>
        <v>69021.514999999999</v>
      </c>
      <c r="O77" s="78">
        <f t="shared" si="77"/>
        <v>69021.514999999999</v>
      </c>
      <c r="P77" s="78">
        <f t="shared" si="77"/>
        <v>0</v>
      </c>
      <c r="Q77" s="78">
        <f t="shared" si="77"/>
        <v>0</v>
      </c>
      <c r="R77" s="72">
        <f t="shared" si="40"/>
        <v>276086.06</v>
      </c>
      <c r="S77" s="33"/>
    </row>
    <row r="78" spans="2:19">
      <c r="B78" s="209"/>
      <c r="C78" s="265"/>
      <c r="D78" s="243"/>
      <c r="E78" s="214"/>
      <c r="F78" s="79"/>
      <c r="G78" s="74"/>
      <c r="H78" s="74"/>
      <c r="I78" s="74"/>
      <c r="J78" s="74"/>
      <c r="K78" s="75"/>
      <c r="L78" s="75">
        <v>0.25</v>
      </c>
      <c r="M78" s="75">
        <v>0.25</v>
      </c>
      <c r="N78" s="75">
        <v>0.25</v>
      </c>
      <c r="O78" s="75">
        <v>0.25</v>
      </c>
      <c r="P78" s="75"/>
      <c r="Q78" s="75"/>
      <c r="R78" s="76">
        <f t="shared" si="40"/>
        <v>1</v>
      </c>
      <c r="S78" s="34"/>
    </row>
    <row r="79" spans="2:19" ht="18" customHeight="1">
      <c r="B79" s="208" t="s">
        <v>11620</v>
      </c>
      <c r="C79" s="265" t="s">
        <v>11621</v>
      </c>
      <c r="D79" s="239">
        <f t="shared" si="60"/>
        <v>44953.94</v>
      </c>
      <c r="E79" s="213">
        <f t="shared" ref="E79" si="78">D79/$D$95</f>
        <v>2.3432664887171085E-3</v>
      </c>
      <c r="F79" s="78">
        <f>F80*$D79</f>
        <v>0</v>
      </c>
      <c r="G79" s="78">
        <f>G80*$D79</f>
        <v>0</v>
      </c>
      <c r="H79" s="78">
        <f>H80*$D79</f>
        <v>0</v>
      </c>
      <c r="I79" s="78">
        <f t="shared" ref="I79:Q79" si="79">I80*$D79</f>
        <v>0</v>
      </c>
      <c r="J79" s="78">
        <f t="shared" si="79"/>
        <v>0</v>
      </c>
      <c r="K79" s="78">
        <f t="shared" si="79"/>
        <v>0</v>
      </c>
      <c r="L79" s="78">
        <f t="shared" si="79"/>
        <v>0</v>
      </c>
      <c r="M79" s="78">
        <f t="shared" si="79"/>
        <v>0</v>
      </c>
      <c r="N79" s="78">
        <f t="shared" si="79"/>
        <v>11238.485000000001</v>
      </c>
      <c r="O79" s="78">
        <f t="shared" si="79"/>
        <v>11238.485000000001</v>
      </c>
      <c r="P79" s="78">
        <f t="shared" si="79"/>
        <v>11238.485000000001</v>
      </c>
      <c r="Q79" s="78">
        <f t="shared" si="79"/>
        <v>11238.485000000001</v>
      </c>
      <c r="R79" s="72">
        <f t="shared" si="40"/>
        <v>44953.94</v>
      </c>
      <c r="S79" s="33"/>
    </row>
    <row r="80" spans="2:19">
      <c r="B80" s="209"/>
      <c r="C80" s="265"/>
      <c r="D80" s="243"/>
      <c r="E80" s="214"/>
      <c r="F80" s="79"/>
      <c r="G80" s="74"/>
      <c r="H80" s="74"/>
      <c r="I80" s="74"/>
      <c r="J80" s="74"/>
      <c r="K80" s="75"/>
      <c r="L80" s="75"/>
      <c r="M80" s="75"/>
      <c r="N80" s="75">
        <v>0.25</v>
      </c>
      <c r="O80" s="75">
        <v>0.25</v>
      </c>
      <c r="P80" s="75">
        <v>0.25</v>
      </c>
      <c r="Q80" s="75">
        <v>0.25</v>
      </c>
      <c r="R80" s="76">
        <f t="shared" si="40"/>
        <v>1</v>
      </c>
      <c r="S80" s="34"/>
    </row>
    <row r="81" spans="2:19">
      <c r="B81" s="208" t="s">
        <v>11632</v>
      </c>
      <c r="C81" s="265" t="s">
        <v>11633</v>
      </c>
      <c r="D81" s="239">
        <f t="shared" si="64"/>
        <v>189817.91999999998</v>
      </c>
      <c r="E81" s="213">
        <f t="shared" ref="E81" si="80">D81/$D$95</f>
        <v>9.8944379712653657E-3</v>
      </c>
      <c r="F81" s="77">
        <f>F82*$D81</f>
        <v>0</v>
      </c>
      <c r="G81" s="78">
        <f>G82*$D81</f>
        <v>47454.479999999996</v>
      </c>
      <c r="H81" s="78">
        <f>H82*$D81</f>
        <v>47454.479999999996</v>
      </c>
      <c r="I81" s="78">
        <f t="shared" ref="I81:Q81" si="81">I82*$D81</f>
        <v>47454.479999999996</v>
      </c>
      <c r="J81" s="78">
        <f t="shared" si="81"/>
        <v>47454.479999999996</v>
      </c>
      <c r="K81" s="78">
        <f t="shared" si="81"/>
        <v>0</v>
      </c>
      <c r="L81" s="78">
        <f t="shared" si="81"/>
        <v>0</v>
      </c>
      <c r="M81" s="78">
        <f t="shared" si="81"/>
        <v>0</v>
      </c>
      <c r="N81" s="78">
        <f t="shared" si="81"/>
        <v>0</v>
      </c>
      <c r="O81" s="78">
        <f t="shared" si="81"/>
        <v>0</v>
      </c>
      <c r="P81" s="78">
        <f t="shared" si="81"/>
        <v>0</v>
      </c>
      <c r="Q81" s="78">
        <f t="shared" si="81"/>
        <v>0</v>
      </c>
      <c r="R81" s="72">
        <f t="shared" si="40"/>
        <v>189817.91999999998</v>
      </c>
      <c r="S81" s="33"/>
    </row>
    <row r="82" spans="2:19">
      <c r="B82" s="209"/>
      <c r="C82" s="265"/>
      <c r="D82" s="243"/>
      <c r="E82" s="214"/>
      <c r="F82" s="79"/>
      <c r="G82" s="74">
        <v>0.25</v>
      </c>
      <c r="H82" s="74">
        <v>0.25</v>
      </c>
      <c r="I82" s="74">
        <v>0.25</v>
      </c>
      <c r="J82" s="74">
        <v>0.25</v>
      </c>
      <c r="K82" s="75"/>
      <c r="L82" s="75"/>
      <c r="M82" s="75"/>
      <c r="N82" s="75"/>
      <c r="O82" s="75"/>
      <c r="P82" s="75"/>
      <c r="Q82" s="75"/>
      <c r="R82" s="76">
        <f t="shared" si="40"/>
        <v>1</v>
      </c>
      <c r="S82" s="34"/>
    </row>
    <row r="83" spans="2:19">
      <c r="B83" s="208" t="s">
        <v>11638</v>
      </c>
      <c r="C83" s="265" t="s">
        <v>11639</v>
      </c>
      <c r="D83" s="239">
        <f t="shared" si="68"/>
        <v>627451.73</v>
      </c>
      <c r="E83" s="213">
        <f t="shared" ref="E83" si="82">D83/$D$95</f>
        <v>3.2706512759428326E-2</v>
      </c>
      <c r="F83" s="78">
        <f t="shared" ref="F83:G83" si="83">F84*$D83</f>
        <v>0</v>
      </c>
      <c r="G83" s="78">
        <f t="shared" si="83"/>
        <v>156862.9325</v>
      </c>
      <c r="H83" s="78">
        <f>H84*$D83</f>
        <v>156862.9325</v>
      </c>
      <c r="I83" s="78">
        <f t="shared" ref="I83:Q83" si="84">I84*$D83</f>
        <v>156862.9325</v>
      </c>
      <c r="J83" s="78">
        <f t="shared" si="84"/>
        <v>156862.9325</v>
      </c>
      <c r="K83" s="78">
        <f t="shared" si="84"/>
        <v>0</v>
      </c>
      <c r="L83" s="78">
        <f t="shared" si="84"/>
        <v>0</v>
      </c>
      <c r="M83" s="78">
        <f t="shared" si="84"/>
        <v>0</v>
      </c>
      <c r="N83" s="78">
        <f t="shared" si="84"/>
        <v>0</v>
      </c>
      <c r="O83" s="78">
        <f t="shared" si="84"/>
        <v>0</v>
      </c>
      <c r="P83" s="78">
        <f t="shared" si="84"/>
        <v>0</v>
      </c>
      <c r="Q83" s="78">
        <f t="shared" si="84"/>
        <v>0</v>
      </c>
      <c r="R83" s="72">
        <f t="shared" si="40"/>
        <v>627451.73</v>
      </c>
      <c r="S83" s="33"/>
    </row>
    <row r="84" spans="2:19">
      <c r="B84" s="209"/>
      <c r="C84" s="265"/>
      <c r="D84" s="243"/>
      <c r="E84" s="214"/>
      <c r="F84" s="73"/>
      <c r="G84" s="74">
        <v>0.25</v>
      </c>
      <c r="H84" s="74">
        <v>0.25</v>
      </c>
      <c r="I84" s="74">
        <v>0.25</v>
      </c>
      <c r="J84" s="74">
        <v>0.25</v>
      </c>
      <c r="K84" s="75"/>
      <c r="L84" s="75"/>
      <c r="M84" s="75"/>
      <c r="N84" s="75"/>
      <c r="O84" s="75"/>
      <c r="P84" s="75"/>
      <c r="Q84" s="75"/>
      <c r="R84" s="76">
        <f t="shared" si="40"/>
        <v>1</v>
      </c>
      <c r="S84" s="34"/>
    </row>
    <row r="85" spans="2:19">
      <c r="B85" s="208" t="s">
        <v>11642</v>
      </c>
      <c r="C85" s="265" t="s">
        <v>11643</v>
      </c>
      <c r="D85" s="239">
        <f t="shared" si="72"/>
        <v>655331.85</v>
      </c>
      <c r="E85" s="213">
        <f t="shared" ref="E85" si="85">D85/$D$95</f>
        <v>3.4159790289660638E-2</v>
      </c>
      <c r="F85" s="78">
        <f>F86*$D85</f>
        <v>0</v>
      </c>
      <c r="G85" s="78">
        <f>G86*$D85</f>
        <v>0</v>
      </c>
      <c r="H85" s="78">
        <f>H86*$D85</f>
        <v>0</v>
      </c>
      <c r="I85" s="78">
        <f>I86*$D85</f>
        <v>0</v>
      </c>
      <c r="J85" s="78">
        <f t="shared" ref="J85:Q85" si="86">J86*$D85</f>
        <v>0</v>
      </c>
      <c r="K85" s="78">
        <f t="shared" si="86"/>
        <v>131066.37</v>
      </c>
      <c r="L85" s="78">
        <f t="shared" si="86"/>
        <v>131066.37</v>
      </c>
      <c r="M85" s="78">
        <f t="shared" si="86"/>
        <v>131066.37</v>
      </c>
      <c r="N85" s="78">
        <f t="shared" si="86"/>
        <v>131066.37</v>
      </c>
      <c r="O85" s="78">
        <f t="shared" si="86"/>
        <v>131066.37</v>
      </c>
      <c r="P85" s="78">
        <f t="shared" si="86"/>
        <v>0</v>
      </c>
      <c r="Q85" s="78">
        <f t="shared" si="86"/>
        <v>0</v>
      </c>
      <c r="R85" s="72">
        <f t="shared" si="40"/>
        <v>655331.85</v>
      </c>
      <c r="S85" s="33"/>
    </row>
    <row r="86" spans="2:19">
      <c r="B86" s="209"/>
      <c r="C86" s="265"/>
      <c r="D86" s="243"/>
      <c r="E86" s="214"/>
      <c r="F86" s="73"/>
      <c r="G86" s="74"/>
      <c r="H86" s="74"/>
      <c r="I86" s="74"/>
      <c r="J86" s="74"/>
      <c r="K86" s="80">
        <v>0.2</v>
      </c>
      <c r="L86" s="80">
        <v>0.2</v>
      </c>
      <c r="M86" s="80">
        <v>0.2</v>
      </c>
      <c r="N86" s="80">
        <v>0.2</v>
      </c>
      <c r="O86" s="80">
        <v>0.2</v>
      </c>
      <c r="P86" s="80"/>
      <c r="Q86" s="80"/>
      <c r="R86" s="76">
        <f t="shared" si="40"/>
        <v>1</v>
      </c>
      <c r="S86" s="34"/>
    </row>
    <row r="87" spans="2:19" ht="14.45" customHeight="1">
      <c r="B87" s="208" t="s">
        <v>11650</v>
      </c>
      <c r="C87" s="265" t="s">
        <v>11651</v>
      </c>
      <c r="D87" s="239">
        <f t="shared" ref="D87" si="87">D43</f>
        <v>4700591.01</v>
      </c>
      <c r="E87" s="213">
        <f t="shared" ref="E87" si="88">D87/$D$95</f>
        <v>0.24502273640303623</v>
      </c>
      <c r="F87" s="78">
        <f t="shared" ref="F87:G87" si="89">F88*$D87</f>
        <v>0</v>
      </c>
      <c r="G87" s="78">
        <f t="shared" si="89"/>
        <v>0</v>
      </c>
      <c r="H87" s="78">
        <f>H88*$D87</f>
        <v>0</v>
      </c>
      <c r="I87" s="78">
        <f t="shared" ref="I87:Q87" si="90">I88*$D87</f>
        <v>940118.20200000005</v>
      </c>
      <c r="J87" s="78">
        <f t="shared" si="90"/>
        <v>470059.10100000002</v>
      </c>
      <c r="K87" s="78">
        <f t="shared" si="90"/>
        <v>470059.10100000002</v>
      </c>
      <c r="L87" s="78">
        <f t="shared" si="90"/>
        <v>470059.10100000002</v>
      </c>
      <c r="M87" s="78">
        <f t="shared" si="90"/>
        <v>470059.10100000002</v>
      </c>
      <c r="N87" s="78">
        <f t="shared" si="90"/>
        <v>470059.10100000002</v>
      </c>
      <c r="O87" s="78">
        <f t="shared" si="90"/>
        <v>470059.10100000002</v>
      </c>
      <c r="P87" s="78">
        <f t="shared" si="90"/>
        <v>470059.10100000002</v>
      </c>
      <c r="Q87" s="78">
        <f t="shared" si="90"/>
        <v>470059.10100000002</v>
      </c>
      <c r="R87" s="72">
        <f t="shared" si="40"/>
        <v>4700591.0099999988</v>
      </c>
      <c r="S87" s="33"/>
    </row>
    <row r="88" spans="2:19">
      <c r="B88" s="209"/>
      <c r="C88" s="265"/>
      <c r="D88" s="243"/>
      <c r="E88" s="214"/>
      <c r="F88" s="73"/>
      <c r="G88" s="74"/>
      <c r="H88" s="74"/>
      <c r="I88" s="74">
        <v>0.2</v>
      </c>
      <c r="J88" s="74">
        <v>0.1</v>
      </c>
      <c r="K88" s="80">
        <v>0.1</v>
      </c>
      <c r="L88" s="80">
        <v>0.1</v>
      </c>
      <c r="M88" s="80">
        <v>0.1</v>
      </c>
      <c r="N88" s="80">
        <v>0.1</v>
      </c>
      <c r="O88" s="80">
        <v>0.1</v>
      </c>
      <c r="P88" s="80">
        <v>0.1</v>
      </c>
      <c r="Q88" s="80">
        <v>0.1</v>
      </c>
      <c r="R88" s="76">
        <f t="shared" si="40"/>
        <v>0.99999999999999989</v>
      </c>
      <c r="S88" s="34"/>
    </row>
    <row r="89" spans="2:19">
      <c r="B89" s="208" t="s">
        <v>11698</v>
      </c>
      <c r="C89" s="265" t="s">
        <v>11699</v>
      </c>
      <c r="D89" s="239">
        <f t="shared" si="60"/>
        <v>131908.70000000001</v>
      </c>
      <c r="E89" s="213">
        <f t="shared" ref="E89" si="91">D89/$D$95</f>
        <v>6.8758653030243514E-3</v>
      </c>
      <c r="F89" s="78">
        <f t="shared" ref="F89:I89" si="92">F90*$D89</f>
        <v>0</v>
      </c>
      <c r="G89" s="78">
        <f t="shared" si="92"/>
        <v>0</v>
      </c>
      <c r="H89" s="78">
        <f t="shared" si="92"/>
        <v>0</v>
      </c>
      <c r="I89" s="78">
        <f t="shared" si="92"/>
        <v>0</v>
      </c>
      <c r="J89" s="78">
        <f>J90*$D89</f>
        <v>0</v>
      </c>
      <c r="K89" s="78">
        <f t="shared" ref="K89:Q91" si="93">K90*$D89</f>
        <v>0</v>
      </c>
      <c r="L89" s="78">
        <f t="shared" si="93"/>
        <v>0</v>
      </c>
      <c r="M89" s="78">
        <f t="shared" si="93"/>
        <v>0</v>
      </c>
      <c r="N89" s="78">
        <f t="shared" si="93"/>
        <v>32977.175000000003</v>
      </c>
      <c r="O89" s="78">
        <f t="shared" si="93"/>
        <v>32977.175000000003</v>
      </c>
      <c r="P89" s="78">
        <f t="shared" si="93"/>
        <v>32977.175000000003</v>
      </c>
      <c r="Q89" s="78">
        <f t="shared" si="93"/>
        <v>32977.175000000003</v>
      </c>
      <c r="R89" s="72">
        <f t="shared" si="40"/>
        <v>131908.70000000001</v>
      </c>
      <c r="S89" s="33"/>
    </row>
    <row r="90" spans="2:19">
      <c r="B90" s="209"/>
      <c r="C90" s="265"/>
      <c r="D90" s="243"/>
      <c r="E90" s="214"/>
      <c r="F90" s="73"/>
      <c r="G90" s="74"/>
      <c r="H90" s="74"/>
      <c r="I90" s="74"/>
      <c r="J90" s="74"/>
      <c r="K90" s="75"/>
      <c r="L90" s="75"/>
      <c r="M90" s="75"/>
      <c r="N90" s="75">
        <v>0.25</v>
      </c>
      <c r="O90" s="75">
        <v>0.25</v>
      </c>
      <c r="P90" s="75">
        <v>0.25</v>
      </c>
      <c r="Q90" s="75">
        <v>0.25</v>
      </c>
      <c r="R90" s="76">
        <f t="shared" si="40"/>
        <v>1</v>
      </c>
      <c r="S90" s="34"/>
    </row>
    <row r="91" spans="2:19">
      <c r="B91" s="208" t="s">
        <v>11702</v>
      </c>
      <c r="C91" s="265" t="s">
        <v>11339</v>
      </c>
      <c r="D91" s="239">
        <f t="shared" si="64"/>
        <v>18243.349999999999</v>
      </c>
      <c r="E91" s="213">
        <f t="shared" ref="E91" si="94">D91/$D$95</f>
        <v>9.5095181194211804E-4</v>
      </c>
      <c r="F91" s="78">
        <f t="shared" ref="F91:I91" si="95">F92*$D91</f>
        <v>0</v>
      </c>
      <c r="G91" s="78">
        <f t="shared" si="95"/>
        <v>0</v>
      </c>
      <c r="H91" s="78">
        <f t="shared" si="95"/>
        <v>0</v>
      </c>
      <c r="I91" s="78">
        <f t="shared" si="95"/>
        <v>0</v>
      </c>
      <c r="J91" s="78">
        <f>J92*$D91</f>
        <v>0</v>
      </c>
      <c r="K91" s="78">
        <f t="shared" ref="K91:P91" si="96">K92*$D91</f>
        <v>0</v>
      </c>
      <c r="L91" s="78">
        <f t="shared" si="96"/>
        <v>0</v>
      </c>
      <c r="M91" s="78">
        <f t="shared" si="96"/>
        <v>0</v>
      </c>
      <c r="N91" s="78">
        <f t="shared" si="93"/>
        <v>0</v>
      </c>
      <c r="O91" s="78">
        <f t="shared" si="96"/>
        <v>0</v>
      </c>
      <c r="P91" s="78">
        <f t="shared" si="96"/>
        <v>9121.6749999999993</v>
      </c>
      <c r="Q91" s="78">
        <f t="shared" si="93"/>
        <v>9121.6749999999993</v>
      </c>
      <c r="R91" s="72">
        <f t="shared" si="40"/>
        <v>18243.349999999999</v>
      </c>
      <c r="S91" s="33"/>
    </row>
    <row r="92" spans="2:19" ht="15.75" thickBot="1">
      <c r="B92" s="209"/>
      <c r="C92" s="265"/>
      <c r="D92" s="243"/>
      <c r="E92" s="214"/>
      <c r="F92" s="73"/>
      <c r="G92" s="74"/>
      <c r="H92" s="74"/>
      <c r="I92" s="74"/>
      <c r="J92" s="74"/>
      <c r="K92" s="75"/>
      <c r="L92" s="75"/>
      <c r="M92" s="75"/>
      <c r="N92" s="75"/>
      <c r="O92" s="75"/>
      <c r="P92" s="75">
        <v>0.5</v>
      </c>
      <c r="Q92" s="75">
        <v>0.5</v>
      </c>
      <c r="R92" s="76">
        <f t="shared" si="40"/>
        <v>1</v>
      </c>
      <c r="S92" s="34"/>
    </row>
    <row r="93" spans="2:19" ht="15.75" thickBot="1">
      <c r="B93" s="257" t="s">
        <v>383</v>
      </c>
      <c r="C93" s="258"/>
      <c r="D93" s="259"/>
      <c r="E93" s="260"/>
      <c r="F93" s="81">
        <f>SUM(F55+F57+F59+F61+F63+F65+F67+F69+F71+F73+F75+F77+F79+F81+F83+F85+F87+F89+F91)</f>
        <v>72909.681599999996</v>
      </c>
      <c r="G93" s="81">
        <f t="shared" ref="G93:R93" si="97">SUM(G55+G57+G59+G61+G63+G65+G67+G69+G71+G73+G75+G77+G79+G81+G83+G85+G87+G89+G91)</f>
        <v>321088.5773</v>
      </c>
      <c r="H93" s="81">
        <f t="shared" si="97"/>
        <v>745481.12780000002</v>
      </c>
      <c r="I93" s="81">
        <f t="shared" si="97"/>
        <v>1685599.3297999999</v>
      </c>
      <c r="J93" s="81">
        <f t="shared" si="97"/>
        <v>1192761.7748000002</v>
      </c>
      <c r="K93" s="81">
        <f t="shared" si="97"/>
        <v>1119510.7323000003</v>
      </c>
      <c r="L93" s="81">
        <f t="shared" si="97"/>
        <v>1188532.2473000002</v>
      </c>
      <c r="M93" s="81">
        <f t="shared" si="97"/>
        <v>1188532.2473000002</v>
      </c>
      <c r="N93" s="81">
        <f t="shared" si="97"/>
        <v>1125745.0450000002</v>
      </c>
      <c r="O93" s="81">
        <f t="shared" si="97"/>
        <v>740679.53592000005</v>
      </c>
      <c r="P93" s="81">
        <f t="shared" si="97"/>
        <v>545327.17760000005</v>
      </c>
      <c r="Q93" s="81">
        <f t="shared" si="97"/>
        <v>556292.54840000009</v>
      </c>
      <c r="R93" s="81">
        <f t="shared" si="97"/>
        <v>19184305.420000002</v>
      </c>
    </row>
    <row r="94" spans="2:19" ht="15.75" thickBot="1">
      <c r="B94" s="257" t="s">
        <v>384</v>
      </c>
      <c r="C94" s="258"/>
      <c r="D94" s="261"/>
      <c r="E94" s="262"/>
      <c r="F94" s="82">
        <f>F93/$D$95</f>
        <v>3.8004858661179505E-3</v>
      </c>
      <c r="G94" s="82">
        <f t="shared" ref="G94:R94" si="98">G93/$D$95</f>
        <v>1.6737044697237725E-2</v>
      </c>
      <c r="H94" s="82">
        <f t="shared" si="98"/>
        <v>3.8858906354921861E-2</v>
      </c>
      <c r="I94" s="82">
        <f t="shared" si="98"/>
        <v>8.786345363552911E-2</v>
      </c>
      <c r="J94" s="82">
        <f t="shared" si="98"/>
        <v>6.2173831613237529E-2</v>
      </c>
      <c r="K94" s="82">
        <f t="shared" si="98"/>
        <v>5.8355551988496235E-2</v>
      </c>
      <c r="L94" s="82">
        <f t="shared" si="98"/>
        <v>6.1953363506240512E-2</v>
      </c>
      <c r="M94" s="82">
        <f t="shared" si="98"/>
        <v>6.1953363506240512E-2</v>
      </c>
      <c r="N94" s="82">
        <f t="shared" si="98"/>
        <v>5.8680521413425252E-2</v>
      </c>
      <c r="O94" s="82">
        <f t="shared" si="98"/>
        <v>3.8608618852983209E-2</v>
      </c>
      <c r="P94" s="82">
        <f t="shared" si="98"/>
        <v>2.8425693068433226E-2</v>
      </c>
      <c r="Q94" s="82">
        <f t="shared" si="98"/>
        <v>2.8997273355544816E-2</v>
      </c>
      <c r="R94" s="82">
        <f t="shared" si="98"/>
        <v>1</v>
      </c>
    </row>
    <row r="95" spans="2:19" ht="15.75" thickBot="1">
      <c r="B95" s="263" t="s">
        <v>385</v>
      </c>
      <c r="C95" s="264"/>
      <c r="D95" s="84">
        <f>TRUNC(SUM(D55:D92),2)</f>
        <v>19184305.420000002</v>
      </c>
      <c r="E95" s="85">
        <f>SUM(E55:E74)</f>
        <v>0.64748504874460022</v>
      </c>
      <c r="F95" s="86">
        <f>F93+Q51</f>
        <v>8774755.0764800012</v>
      </c>
      <c r="G95" s="86">
        <f>G93+F95</f>
        <v>9095843.6537800021</v>
      </c>
      <c r="H95" s="86">
        <f t="shared" ref="H95:Q95" si="99">H93+G95</f>
        <v>9841324.781580003</v>
      </c>
      <c r="I95" s="86">
        <f t="shared" si="99"/>
        <v>11526924.111380003</v>
      </c>
      <c r="J95" s="86">
        <f t="shared" si="99"/>
        <v>12719685.886180004</v>
      </c>
      <c r="K95" s="86">
        <f t="shared" si="99"/>
        <v>13839196.618480004</v>
      </c>
      <c r="L95" s="86">
        <f t="shared" si="99"/>
        <v>15027728.865780005</v>
      </c>
      <c r="M95" s="86">
        <f t="shared" si="99"/>
        <v>16216261.113080006</v>
      </c>
      <c r="N95" s="86">
        <f t="shared" si="99"/>
        <v>17342006.158080008</v>
      </c>
      <c r="O95" s="86">
        <f t="shared" si="99"/>
        <v>18082685.694000009</v>
      </c>
      <c r="P95" s="86">
        <f t="shared" si="99"/>
        <v>18628012.87160001</v>
      </c>
      <c r="Q95" s="86">
        <f t="shared" si="99"/>
        <v>19184305.420000009</v>
      </c>
      <c r="R95" s="86"/>
    </row>
    <row r="96" spans="2:19">
      <c r="D96" s="36"/>
    </row>
    <row r="99" spans="3:3" ht="45">
      <c r="C99" s="100" t="s">
        <v>11349</v>
      </c>
    </row>
  </sheetData>
  <mergeCells count="177">
    <mergeCell ref="B8:R8"/>
    <mergeCell ref="B9:B10"/>
    <mergeCell ref="C9:C10"/>
    <mergeCell ref="D9:E9"/>
    <mergeCell ref="F9:N9"/>
    <mergeCell ref="R9:R10"/>
    <mergeCell ref="B7:R7"/>
    <mergeCell ref="B2:R2"/>
    <mergeCell ref="B3:R3"/>
    <mergeCell ref="B4:R4"/>
    <mergeCell ref="B5:R5"/>
    <mergeCell ref="B6:R6"/>
    <mergeCell ref="B15:B16"/>
    <mergeCell ref="C15:C16"/>
    <mergeCell ref="D15:D16"/>
    <mergeCell ref="E15:E16"/>
    <mergeCell ref="B17:B18"/>
    <mergeCell ref="C17:C18"/>
    <mergeCell ref="D17:D18"/>
    <mergeCell ref="E17:E18"/>
    <mergeCell ref="B11:B12"/>
    <mergeCell ref="C11:C12"/>
    <mergeCell ref="D11:D12"/>
    <mergeCell ref="E11:E12"/>
    <mergeCell ref="B13:B14"/>
    <mergeCell ref="C13:C14"/>
    <mergeCell ref="D13:D14"/>
    <mergeCell ref="E13:E14"/>
    <mergeCell ref="B23:B24"/>
    <mergeCell ref="C23:C24"/>
    <mergeCell ref="D23:D24"/>
    <mergeCell ref="E23:E24"/>
    <mergeCell ref="B25:B26"/>
    <mergeCell ref="C25:C26"/>
    <mergeCell ref="D25:D26"/>
    <mergeCell ref="E25:E26"/>
    <mergeCell ref="B19:B20"/>
    <mergeCell ref="C19:C20"/>
    <mergeCell ref="D19:D20"/>
    <mergeCell ref="E19:E20"/>
    <mergeCell ref="B21:B22"/>
    <mergeCell ref="C21:C22"/>
    <mergeCell ref="D21:D22"/>
    <mergeCell ref="E21:E22"/>
    <mergeCell ref="B51:C51"/>
    <mergeCell ref="B49:C49"/>
    <mergeCell ref="D49:E50"/>
    <mergeCell ref="B50:C50"/>
    <mergeCell ref="B27:B28"/>
    <mergeCell ref="C27:C28"/>
    <mergeCell ref="D27:D28"/>
    <mergeCell ref="E27:E28"/>
    <mergeCell ref="B29:B30"/>
    <mergeCell ref="C29:C30"/>
    <mergeCell ref="D29:D30"/>
    <mergeCell ref="E29:E30"/>
    <mergeCell ref="B31:B32"/>
    <mergeCell ref="C31:C32"/>
    <mergeCell ref="D31:D32"/>
    <mergeCell ref="E31:E32"/>
    <mergeCell ref="B37:B38"/>
    <mergeCell ref="C37:C38"/>
    <mergeCell ref="D37:D38"/>
    <mergeCell ref="E37:E38"/>
    <mergeCell ref="B39:B40"/>
    <mergeCell ref="C39:C40"/>
    <mergeCell ref="D39:D40"/>
    <mergeCell ref="E39:E40"/>
    <mergeCell ref="B33:B34"/>
    <mergeCell ref="C33:C34"/>
    <mergeCell ref="D33:D34"/>
    <mergeCell ref="E33:E34"/>
    <mergeCell ref="B35:B36"/>
    <mergeCell ref="C35:C36"/>
    <mergeCell ref="D35:D36"/>
    <mergeCell ref="E35:E36"/>
    <mergeCell ref="B45:B46"/>
    <mergeCell ref="C45:C46"/>
    <mergeCell ref="D45:D46"/>
    <mergeCell ref="E45:E46"/>
    <mergeCell ref="B47:B48"/>
    <mergeCell ref="C47:C48"/>
    <mergeCell ref="D47:D48"/>
    <mergeCell ref="E47:E48"/>
    <mergeCell ref="B41:B42"/>
    <mergeCell ref="C41:C42"/>
    <mergeCell ref="D41:D42"/>
    <mergeCell ref="E41:E42"/>
    <mergeCell ref="B43:B44"/>
    <mergeCell ref="C43:C44"/>
    <mergeCell ref="D43:D44"/>
    <mergeCell ref="E43:E44"/>
    <mergeCell ref="F53:N53"/>
    <mergeCell ref="R53:R54"/>
    <mergeCell ref="B55:B56"/>
    <mergeCell ref="C55:C56"/>
    <mergeCell ref="D55:D56"/>
    <mergeCell ref="E55:E56"/>
    <mergeCell ref="B53:B54"/>
    <mergeCell ref="C53:C54"/>
    <mergeCell ref="D53:E53"/>
    <mergeCell ref="B61:B62"/>
    <mergeCell ref="C61:C62"/>
    <mergeCell ref="D61:D62"/>
    <mergeCell ref="E61:E62"/>
    <mergeCell ref="B63:B64"/>
    <mergeCell ref="C63:C64"/>
    <mergeCell ref="D63:D64"/>
    <mergeCell ref="E63:E64"/>
    <mergeCell ref="B57:B58"/>
    <mergeCell ref="C57:C58"/>
    <mergeCell ref="D57:D58"/>
    <mergeCell ref="E57:E58"/>
    <mergeCell ref="B59:B60"/>
    <mergeCell ref="C59:C60"/>
    <mergeCell ref="D59:D60"/>
    <mergeCell ref="E59:E60"/>
    <mergeCell ref="B69:B70"/>
    <mergeCell ref="C69:C70"/>
    <mergeCell ref="D69:D70"/>
    <mergeCell ref="E69:E70"/>
    <mergeCell ref="B71:B72"/>
    <mergeCell ref="C71:C72"/>
    <mergeCell ref="D71:D72"/>
    <mergeCell ref="E71:E72"/>
    <mergeCell ref="B65:B66"/>
    <mergeCell ref="C65:C66"/>
    <mergeCell ref="D65:D66"/>
    <mergeCell ref="E65:E66"/>
    <mergeCell ref="B67:B68"/>
    <mergeCell ref="C67:C68"/>
    <mergeCell ref="D67:D68"/>
    <mergeCell ref="E67:E68"/>
    <mergeCell ref="B77:B78"/>
    <mergeCell ref="C77:C78"/>
    <mergeCell ref="D77:D78"/>
    <mergeCell ref="E77:E78"/>
    <mergeCell ref="B79:B80"/>
    <mergeCell ref="C79:C80"/>
    <mergeCell ref="D79:D80"/>
    <mergeCell ref="E79:E80"/>
    <mergeCell ref="B73:B74"/>
    <mergeCell ref="C73:C74"/>
    <mergeCell ref="D73:D74"/>
    <mergeCell ref="E73:E74"/>
    <mergeCell ref="B75:B76"/>
    <mergeCell ref="C75:C76"/>
    <mergeCell ref="D75:D76"/>
    <mergeCell ref="E75:E76"/>
    <mergeCell ref="B85:B86"/>
    <mergeCell ref="C85:C86"/>
    <mergeCell ref="D85:D86"/>
    <mergeCell ref="E85:E86"/>
    <mergeCell ref="B87:B88"/>
    <mergeCell ref="C87:C88"/>
    <mergeCell ref="D87:D88"/>
    <mergeCell ref="E87:E88"/>
    <mergeCell ref="B81:B82"/>
    <mergeCell ref="C81:C82"/>
    <mergeCell ref="D81:D82"/>
    <mergeCell ref="E81:E82"/>
    <mergeCell ref="B83:B84"/>
    <mergeCell ref="C83:C84"/>
    <mergeCell ref="D83:D84"/>
    <mergeCell ref="E83:E84"/>
    <mergeCell ref="B93:C93"/>
    <mergeCell ref="D93:E94"/>
    <mergeCell ref="B94:C94"/>
    <mergeCell ref="B95:C95"/>
    <mergeCell ref="B89:B90"/>
    <mergeCell ref="C89:C90"/>
    <mergeCell ref="D89:D90"/>
    <mergeCell ref="E89:E90"/>
    <mergeCell ref="B91:B92"/>
    <mergeCell ref="C91:C92"/>
    <mergeCell ref="D91:D92"/>
    <mergeCell ref="E91:E92"/>
  </mergeCells>
  <phoneticPr fontId="86" type="noConversion"/>
  <conditionalFormatting sqref="F13">
    <cfRule type="containsText" dxfId="32047" priority="31982" operator="containsText" text="%">
      <formula>NOT(ISERROR(SEARCH("%",F13)))</formula>
    </cfRule>
    <cfRule type="containsText" dxfId="32046" priority="31981" operator="containsText" text="%">
      <formula>NOT(ISERROR(SEARCH("%",F13)))</formula>
    </cfRule>
    <cfRule type="containsText" dxfId="32045" priority="31980" operator="containsText" text="%">
      <formula>NOT(ISERROR(SEARCH("%",F13)))</formula>
    </cfRule>
    <cfRule type="containsText" dxfId="32044" priority="31979" operator="containsText" text="%">
      <formula>NOT(ISERROR(SEARCH("%",F13)))</formula>
    </cfRule>
    <cfRule type="containsText" dxfId="32043" priority="31978" operator="containsText" text="%">
      <formula>NOT(ISERROR(SEARCH("%",F13)))</formula>
    </cfRule>
    <cfRule type="containsText" dxfId="32042" priority="31977" operator="containsText" text="%">
      <formula>NOT(ISERROR(SEARCH("%",F13)))</formula>
    </cfRule>
    <cfRule type="containsText" dxfId="32041" priority="31976" operator="containsText" text="%">
      <formula>NOT(ISERROR(SEARCH("%",F13)))</formula>
    </cfRule>
    <cfRule type="containsText" dxfId="32040" priority="31975" operator="containsText" text="%">
      <formula>NOT(ISERROR(SEARCH("%",F13)))</formula>
    </cfRule>
    <cfRule type="containsText" dxfId="32039" priority="31974" operator="containsText" text="%">
      <formula>NOT(ISERROR(SEARCH("%",F13)))</formula>
    </cfRule>
    <cfRule type="containsText" dxfId="32038" priority="31973" operator="containsText" text="%">
      <formula>NOT(ISERROR(SEARCH("%",F13)))</formula>
    </cfRule>
    <cfRule type="containsText" dxfId="32037" priority="31972" operator="containsText" text="%">
      <formula>NOT(ISERROR(SEARCH("%",F13)))</formula>
    </cfRule>
    <cfRule type="containsText" dxfId="32036" priority="31971" operator="containsText" text="%">
      <formula>NOT(ISERROR(SEARCH("%",F13)))</formula>
    </cfRule>
    <cfRule type="containsText" dxfId="32035" priority="31970" operator="containsText" text="%">
      <formula>NOT(ISERROR(SEARCH("%",F13)))</formula>
    </cfRule>
    <cfRule type="containsText" dxfId="32034" priority="31969" operator="containsText" text="%">
      <formula>NOT(ISERROR(SEARCH("%",F13)))</formula>
    </cfRule>
    <cfRule type="containsText" dxfId="32033" priority="31968" operator="containsText" text="%">
      <formula>NOT(ISERROR(SEARCH("%",F13)))</formula>
    </cfRule>
    <cfRule type="containsText" dxfId="32032" priority="31967" operator="containsText" text="%">
      <formula>NOT(ISERROR(SEARCH("%",F13)))</formula>
    </cfRule>
    <cfRule type="containsText" dxfId="32031" priority="31966" operator="containsText" text="%">
      <formula>NOT(ISERROR(SEARCH("%",F13)))</formula>
    </cfRule>
    <cfRule type="containsText" dxfId="32030" priority="31965" operator="containsText" text="%">
      <formula>NOT(ISERROR(SEARCH("%",F13)))</formula>
    </cfRule>
    <cfRule type="containsText" dxfId="32029" priority="31964" operator="containsText" text="%">
      <formula>NOT(ISERROR(SEARCH("%",F13)))</formula>
    </cfRule>
    <cfRule type="containsText" dxfId="32028" priority="31963" operator="containsText" text="%">
      <formula>NOT(ISERROR(SEARCH("%",F13)))</formula>
    </cfRule>
    <cfRule type="containsText" dxfId="32027" priority="31962" operator="containsText" text="%">
      <formula>NOT(ISERROR(SEARCH("%",F13)))</formula>
    </cfRule>
    <cfRule type="containsText" dxfId="32026" priority="31961" operator="containsText" text="%">
      <formula>NOT(ISERROR(SEARCH("%",F13)))</formula>
    </cfRule>
    <cfRule type="containsText" dxfId="32025" priority="31960" operator="containsText" text="%">
      <formula>NOT(ISERROR(SEARCH("%",F13)))</formula>
    </cfRule>
    <cfRule type="containsText" dxfId="32024" priority="31959" operator="containsText" text="%">
      <formula>NOT(ISERROR(SEARCH("%",F13)))</formula>
    </cfRule>
    <cfRule type="containsText" dxfId="32023" priority="31958" operator="containsText" text="%">
      <formula>NOT(ISERROR(SEARCH("%",F13)))</formula>
    </cfRule>
    <cfRule type="containsText" dxfId="32022" priority="31957" operator="containsText" text="%">
      <formula>NOT(ISERROR(SEARCH("%",F13)))</formula>
    </cfRule>
    <cfRule type="containsText" dxfId="32021" priority="31956" operator="containsText" text="%">
      <formula>NOT(ISERROR(SEARCH("%",F13)))</formula>
    </cfRule>
    <cfRule type="containsText" dxfId="32020" priority="31955" operator="containsText" text="%">
      <formula>NOT(ISERROR(SEARCH("%",F13)))</formula>
    </cfRule>
    <cfRule type="containsText" dxfId="32019" priority="31954" operator="containsText" text="%">
      <formula>NOT(ISERROR(SEARCH("%",F13)))</formula>
    </cfRule>
    <cfRule type="containsText" dxfId="32018" priority="31953" operator="containsText" text="%">
      <formula>NOT(ISERROR(SEARCH("%",F13)))</formula>
    </cfRule>
    <cfRule type="containsText" dxfId="32017" priority="31952" operator="containsText" text="%">
      <formula>NOT(ISERROR(SEARCH("%",F13)))</formula>
    </cfRule>
    <cfRule type="containsText" dxfId="32016" priority="31951" operator="containsText" text="%">
      <formula>NOT(ISERROR(SEARCH("%",F13)))</formula>
    </cfRule>
    <cfRule type="containsText" dxfId="32015" priority="31950" operator="containsText" text="%">
      <formula>NOT(ISERROR(SEARCH("%",F13)))</formula>
    </cfRule>
    <cfRule type="containsText" dxfId="32014" priority="31935" operator="containsText" text="%">
      <formula>NOT(ISERROR(SEARCH("%",F13)))</formula>
    </cfRule>
    <cfRule type="containsText" dxfId="32013" priority="31949" operator="containsText" text="%">
      <formula>NOT(ISERROR(SEARCH("%",F13)))</formula>
    </cfRule>
    <cfRule type="containsText" dxfId="32012" priority="31948" operator="containsText" text="%">
      <formula>NOT(ISERROR(SEARCH("%",F13)))</formula>
    </cfRule>
    <cfRule type="containsText" dxfId="32011" priority="31947" operator="containsText" text="%">
      <formula>NOT(ISERROR(SEARCH("%",F13)))</formula>
    </cfRule>
    <cfRule type="containsText" dxfId="32010" priority="31946" operator="containsText" text="%">
      <formula>NOT(ISERROR(SEARCH("%",F13)))</formula>
    </cfRule>
    <cfRule type="containsText" dxfId="32009" priority="31945" operator="containsText" text="%">
      <formula>NOT(ISERROR(SEARCH("%",F13)))</formula>
    </cfRule>
    <cfRule type="containsText" dxfId="32008" priority="31944" operator="containsText" text="%">
      <formula>NOT(ISERROR(SEARCH("%",F13)))</formula>
    </cfRule>
    <cfRule type="containsText" dxfId="32007" priority="31943" operator="containsText" text="%">
      <formula>NOT(ISERROR(SEARCH("%",F13)))</formula>
    </cfRule>
    <cfRule type="containsText" dxfId="32006" priority="31942" operator="containsText" text="%">
      <formula>NOT(ISERROR(SEARCH("%",F13)))</formula>
    </cfRule>
    <cfRule type="containsText" dxfId="32005" priority="31941" operator="containsText" text="%">
      <formula>NOT(ISERROR(SEARCH("%",F13)))</formula>
    </cfRule>
    <cfRule type="containsText" dxfId="32004" priority="31940" operator="containsText" text="%">
      <formula>NOT(ISERROR(SEARCH("%",F13)))</formula>
    </cfRule>
    <cfRule type="containsText" dxfId="32003" priority="31939" operator="containsText" text="%">
      <formula>NOT(ISERROR(SEARCH("%",F13)))</formula>
    </cfRule>
    <cfRule type="containsText" dxfId="32002" priority="31938" operator="containsText" text="%">
      <formula>NOT(ISERROR(SEARCH("%",F13)))</formula>
    </cfRule>
    <cfRule type="containsText" dxfId="32001" priority="31937" operator="containsText" text="%">
      <formula>NOT(ISERROR(SEARCH("%",F13)))</formula>
    </cfRule>
    <cfRule type="containsText" dxfId="32000" priority="31936" operator="containsText" text="%">
      <formula>NOT(ISERROR(SEARCH("%",F13)))</formula>
    </cfRule>
    <cfRule type="containsText" dxfId="31999" priority="32000" operator="containsText" text="%">
      <formula>NOT(ISERROR(SEARCH("%",F13)))</formula>
    </cfRule>
    <cfRule type="containsText" dxfId="31998" priority="31999" operator="containsText" text="%">
      <formula>NOT(ISERROR(SEARCH("%",F13)))</formula>
    </cfRule>
    <cfRule type="containsText" dxfId="31997" priority="31998" operator="containsText" text="%">
      <formula>NOT(ISERROR(SEARCH("%",F13)))</formula>
    </cfRule>
    <cfRule type="containsText" dxfId="31996" priority="31997" operator="containsText" text="%">
      <formula>NOT(ISERROR(SEARCH("%",F13)))</formula>
    </cfRule>
    <cfRule type="containsText" dxfId="31995" priority="31996" operator="containsText" text="%">
      <formula>NOT(ISERROR(SEARCH("%",F13)))</formula>
    </cfRule>
    <cfRule type="containsText" dxfId="31994" priority="31995" operator="containsText" text="%">
      <formula>NOT(ISERROR(SEARCH("%",F13)))</formula>
    </cfRule>
    <cfRule type="containsText" dxfId="31993" priority="31994" operator="containsText" text="%">
      <formula>NOT(ISERROR(SEARCH("%",F13)))</formula>
    </cfRule>
    <cfRule type="containsText" dxfId="31992" priority="31993" operator="containsText" text="%">
      <formula>NOT(ISERROR(SEARCH("%",F13)))</formula>
    </cfRule>
    <cfRule type="containsText" dxfId="31991" priority="31992" operator="containsText" text="%">
      <formula>NOT(ISERROR(SEARCH("%",F13)))</formula>
    </cfRule>
    <cfRule type="containsText" dxfId="31990" priority="31991" operator="containsText" text="%">
      <formula>NOT(ISERROR(SEARCH("%",F13)))</formula>
    </cfRule>
    <cfRule type="containsText" dxfId="31989" priority="31990" operator="containsText" text="%">
      <formula>NOT(ISERROR(SEARCH("%",F13)))</formula>
    </cfRule>
    <cfRule type="containsText" dxfId="31988" priority="31989" operator="containsText" text="%">
      <formula>NOT(ISERROR(SEARCH("%",F13)))</formula>
    </cfRule>
    <cfRule type="containsText" dxfId="31987" priority="31988" operator="containsText" text="%">
      <formula>NOT(ISERROR(SEARCH("%",F13)))</formula>
    </cfRule>
    <cfRule type="containsText" dxfId="31986" priority="31987" operator="containsText" text="%">
      <formula>NOT(ISERROR(SEARCH("%",F13)))</formula>
    </cfRule>
    <cfRule type="containsText" dxfId="31985" priority="31986" operator="containsText" text="%">
      <formula>NOT(ISERROR(SEARCH("%",F13)))</formula>
    </cfRule>
    <cfRule type="containsText" dxfId="31984" priority="31985" operator="containsText" text="%">
      <formula>NOT(ISERROR(SEARCH("%",F13)))</formula>
    </cfRule>
    <cfRule type="containsText" dxfId="31983" priority="31984" operator="containsText" text="%">
      <formula>NOT(ISERROR(SEARCH("%",F13)))</formula>
    </cfRule>
    <cfRule type="containsText" dxfId="31982" priority="31983" operator="containsText" text="%">
      <formula>NOT(ISERROR(SEARCH("%",F13)))</formula>
    </cfRule>
  </conditionalFormatting>
  <conditionalFormatting sqref="F15">
    <cfRule type="containsText" dxfId="31981" priority="32307" operator="containsText" text="%">
      <formula>NOT(ISERROR(SEARCH("%",F15)))</formula>
    </cfRule>
    <cfRule type="containsText" dxfId="31980" priority="32303" operator="containsText" text="%">
      <formula>NOT(ISERROR(SEARCH("%",F15)))</formula>
    </cfRule>
    <cfRule type="containsText" dxfId="31979" priority="32304" operator="containsText" text="%">
      <formula>NOT(ISERROR(SEARCH("%",F15)))</formula>
    </cfRule>
    <cfRule type="containsText" dxfId="31978" priority="32305" operator="containsText" text="%">
      <formula>NOT(ISERROR(SEARCH("%",F15)))</formula>
    </cfRule>
    <cfRule type="containsText" dxfId="31977" priority="32306" operator="containsText" text="%">
      <formula>NOT(ISERROR(SEARCH("%",F15)))</formula>
    </cfRule>
    <cfRule type="containsText" dxfId="31976" priority="32308" operator="containsText" text="%">
      <formula>NOT(ISERROR(SEARCH("%",F15)))</formula>
    </cfRule>
    <cfRule type="containsText" dxfId="31975" priority="32309" operator="containsText" text="%">
      <formula>NOT(ISERROR(SEARCH("%",F15)))</formula>
    </cfRule>
    <cfRule type="containsText" dxfId="31974" priority="32310" operator="containsText" text="%">
      <formula>NOT(ISERROR(SEARCH("%",F15)))</formula>
    </cfRule>
    <cfRule type="containsText" dxfId="31973" priority="32311" operator="containsText" text="%">
      <formula>NOT(ISERROR(SEARCH("%",F15)))</formula>
    </cfRule>
    <cfRule type="containsText" dxfId="31972" priority="32312" operator="containsText" text="%">
      <formula>NOT(ISERROR(SEARCH("%",F15)))</formula>
    </cfRule>
    <cfRule type="containsText" dxfId="31971" priority="32313" operator="containsText" text="%">
      <formula>NOT(ISERROR(SEARCH("%",F15)))</formula>
    </cfRule>
    <cfRule type="containsText" dxfId="31970" priority="32314" operator="containsText" text="%">
      <formula>NOT(ISERROR(SEARCH("%",F15)))</formula>
    </cfRule>
    <cfRule type="containsText" dxfId="31969" priority="32315" operator="containsText" text="%">
      <formula>NOT(ISERROR(SEARCH("%",F15)))</formula>
    </cfRule>
    <cfRule type="containsText" dxfId="31968" priority="32316" operator="containsText" text="%">
      <formula>NOT(ISERROR(SEARCH("%",F15)))</formula>
    </cfRule>
    <cfRule type="containsText" dxfId="31967" priority="32317" operator="containsText" text="%">
      <formula>NOT(ISERROR(SEARCH("%",F15)))</formula>
    </cfRule>
    <cfRule type="containsText" dxfId="31966" priority="32318" operator="containsText" text="%">
      <formula>NOT(ISERROR(SEARCH("%",F15)))</formula>
    </cfRule>
    <cfRule type="containsText" dxfId="31965" priority="32319" operator="containsText" text="%">
      <formula>NOT(ISERROR(SEARCH("%",F15)))</formula>
    </cfRule>
    <cfRule type="containsText" dxfId="31964" priority="32320" operator="containsText" text="%">
      <formula>NOT(ISERROR(SEARCH("%",F15)))</formula>
    </cfRule>
    <cfRule type="containsText" dxfId="31963" priority="32321" operator="containsText" text="%">
      <formula>NOT(ISERROR(SEARCH("%",F15)))</formula>
    </cfRule>
    <cfRule type="containsText" dxfId="31962" priority="32322" operator="containsText" text="%">
      <formula>NOT(ISERROR(SEARCH("%",F15)))</formula>
    </cfRule>
    <cfRule type="containsText" dxfId="31961" priority="32323" operator="containsText" text="%">
      <formula>NOT(ISERROR(SEARCH("%",F15)))</formula>
    </cfRule>
    <cfRule type="containsText" dxfId="31960" priority="32324" operator="containsText" text="%">
      <formula>NOT(ISERROR(SEARCH("%",F15)))</formula>
    </cfRule>
    <cfRule type="containsText" dxfId="31959" priority="32325" operator="containsText" text="%">
      <formula>NOT(ISERROR(SEARCH("%",F15)))</formula>
    </cfRule>
    <cfRule type="containsText" dxfId="31958" priority="32326" operator="containsText" text="%">
      <formula>NOT(ISERROR(SEARCH("%",F15)))</formula>
    </cfRule>
    <cfRule type="containsText" dxfId="31957" priority="32327" operator="containsText" text="%">
      <formula>NOT(ISERROR(SEARCH("%",F15)))</formula>
    </cfRule>
    <cfRule type="containsText" dxfId="31956" priority="32328" operator="containsText" text="%">
      <formula>NOT(ISERROR(SEARCH("%",F15)))</formula>
    </cfRule>
    <cfRule type="containsText" dxfId="31955" priority="32329" operator="containsText" text="%">
      <formula>NOT(ISERROR(SEARCH("%",F15)))</formula>
    </cfRule>
    <cfRule type="containsText" dxfId="31954" priority="32330" operator="containsText" text="%">
      <formula>NOT(ISERROR(SEARCH("%",F15)))</formula>
    </cfRule>
    <cfRule type="containsText" dxfId="31953" priority="32331" operator="containsText" text="%">
      <formula>NOT(ISERROR(SEARCH("%",F15)))</formula>
    </cfRule>
    <cfRule type="containsText" dxfId="31952" priority="32332" operator="containsText" text="%">
      <formula>NOT(ISERROR(SEARCH("%",F15)))</formula>
    </cfRule>
    <cfRule type="containsText" dxfId="31951" priority="32333" operator="containsText" text="%">
      <formula>NOT(ISERROR(SEARCH("%",F15)))</formula>
    </cfRule>
    <cfRule type="containsText" dxfId="31950" priority="32334" operator="containsText" text="%">
      <formula>NOT(ISERROR(SEARCH("%",F15)))</formula>
    </cfRule>
    <cfRule type="containsText" dxfId="31949" priority="32335" operator="containsText" text="%">
      <formula>NOT(ISERROR(SEARCH("%",F15)))</formula>
    </cfRule>
    <cfRule type="containsText" dxfId="31948" priority="32336" operator="containsText" text="%">
      <formula>NOT(ISERROR(SEARCH("%",F15)))</formula>
    </cfRule>
    <cfRule type="containsText" dxfId="31947" priority="32337" operator="containsText" text="%">
      <formula>NOT(ISERROR(SEARCH("%",F15)))</formula>
    </cfRule>
    <cfRule type="containsText" dxfId="31946" priority="32338" operator="containsText" text="%">
      <formula>NOT(ISERROR(SEARCH("%",F15)))</formula>
    </cfRule>
    <cfRule type="containsText" dxfId="31945" priority="32339" operator="containsText" text="%">
      <formula>NOT(ISERROR(SEARCH("%",F15)))</formula>
    </cfRule>
    <cfRule type="containsText" dxfId="31944" priority="32340" operator="containsText" text="%">
      <formula>NOT(ISERROR(SEARCH("%",F15)))</formula>
    </cfRule>
    <cfRule type="containsText" dxfId="31943" priority="32341" operator="containsText" text="%">
      <formula>NOT(ISERROR(SEARCH("%",F15)))</formula>
    </cfRule>
    <cfRule type="containsText" dxfId="31942" priority="32342" operator="containsText" text="%">
      <formula>NOT(ISERROR(SEARCH("%",F15)))</formula>
    </cfRule>
    <cfRule type="containsText" dxfId="31941" priority="32343" operator="containsText" text="%">
      <formula>NOT(ISERROR(SEARCH("%",F15)))</formula>
    </cfRule>
    <cfRule type="containsText" dxfId="31940" priority="32344" operator="containsText" text="%">
      <formula>NOT(ISERROR(SEARCH("%",F15)))</formula>
    </cfRule>
    <cfRule type="containsText" dxfId="31939" priority="32345" operator="containsText" text="%">
      <formula>NOT(ISERROR(SEARCH("%",F15)))</formula>
    </cfRule>
    <cfRule type="containsText" dxfId="31938" priority="32346" operator="containsText" text="%">
      <formula>NOT(ISERROR(SEARCH("%",F15)))</formula>
    </cfRule>
    <cfRule type="containsText" dxfId="31937" priority="32347" operator="containsText" text="%">
      <formula>NOT(ISERROR(SEARCH("%",F15)))</formula>
    </cfRule>
    <cfRule type="containsText" dxfId="31936" priority="32348" operator="containsText" text="%">
      <formula>NOT(ISERROR(SEARCH("%",F15)))</formula>
    </cfRule>
    <cfRule type="containsText" dxfId="31935" priority="32349" operator="containsText" text="%">
      <formula>NOT(ISERROR(SEARCH("%",F15)))</formula>
    </cfRule>
    <cfRule type="containsText" dxfId="31934" priority="32350" operator="containsText" text="%">
      <formula>NOT(ISERROR(SEARCH("%",F15)))</formula>
    </cfRule>
    <cfRule type="containsText" dxfId="31933" priority="32351" operator="containsText" text="%">
      <formula>NOT(ISERROR(SEARCH("%",F15)))</formula>
    </cfRule>
    <cfRule type="containsText" dxfId="31932" priority="32352" operator="containsText" text="%">
      <formula>NOT(ISERROR(SEARCH("%",F15)))</formula>
    </cfRule>
    <cfRule type="containsText" dxfId="31931" priority="32353" operator="containsText" text="%">
      <formula>NOT(ISERROR(SEARCH("%",F15)))</formula>
    </cfRule>
    <cfRule type="containsText" dxfId="31930" priority="32354" operator="containsText" text="%">
      <formula>NOT(ISERROR(SEARCH("%",F15)))</formula>
    </cfRule>
    <cfRule type="containsText" dxfId="31929" priority="32355" operator="containsText" text="%">
      <formula>NOT(ISERROR(SEARCH("%",F15)))</formula>
    </cfRule>
    <cfRule type="containsText" dxfId="31928" priority="32356" operator="containsText" text="%">
      <formula>NOT(ISERROR(SEARCH("%",F15)))</formula>
    </cfRule>
    <cfRule type="containsText" dxfId="31927" priority="32357" operator="containsText" text="%">
      <formula>NOT(ISERROR(SEARCH("%",F15)))</formula>
    </cfRule>
    <cfRule type="containsText" dxfId="31926" priority="32358" operator="containsText" text="%">
      <formula>NOT(ISERROR(SEARCH("%",F15)))</formula>
    </cfRule>
    <cfRule type="containsText" dxfId="31925" priority="32359" operator="containsText" text="%">
      <formula>NOT(ISERROR(SEARCH("%",F15)))</formula>
    </cfRule>
    <cfRule type="containsText" dxfId="31924" priority="32360" operator="containsText" text="%">
      <formula>NOT(ISERROR(SEARCH("%",F15)))</formula>
    </cfRule>
    <cfRule type="containsText" dxfId="31923" priority="32361" operator="containsText" text="%">
      <formula>NOT(ISERROR(SEARCH("%",F15)))</formula>
    </cfRule>
    <cfRule type="containsText" dxfId="31922" priority="32362" operator="containsText" text="%">
      <formula>NOT(ISERROR(SEARCH("%",F15)))</formula>
    </cfRule>
    <cfRule type="containsText" dxfId="31921" priority="32363" operator="containsText" text="%">
      <formula>NOT(ISERROR(SEARCH("%",F15)))</formula>
    </cfRule>
    <cfRule type="containsText" dxfId="31920" priority="32364" operator="containsText" text="%">
      <formula>NOT(ISERROR(SEARCH("%",F15)))</formula>
    </cfRule>
    <cfRule type="containsText" dxfId="31919" priority="32365" operator="containsText" text="%">
      <formula>NOT(ISERROR(SEARCH("%",F15)))</formula>
    </cfRule>
    <cfRule type="containsText" dxfId="31918" priority="32366" operator="containsText" text="%">
      <formula>NOT(ISERROR(SEARCH("%",F15)))</formula>
    </cfRule>
    <cfRule type="containsText" dxfId="31917" priority="32367" operator="containsText" text="%">
      <formula>NOT(ISERROR(SEARCH("%",F15)))</formula>
    </cfRule>
    <cfRule type="containsText" dxfId="31916" priority="32368" operator="containsText" text="%">
      <formula>NOT(ISERROR(SEARCH("%",F15)))</formula>
    </cfRule>
  </conditionalFormatting>
  <conditionalFormatting sqref="F21">
    <cfRule type="containsText" dxfId="31915" priority="40574" operator="containsText" text="%">
      <formula>NOT(ISERROR(SEARCH("%",F21)))</formula>
    </cfRule>
    <cfRule type="containsText" dxfId="31914" priority="40573" operator="containsText" text="%">
      <formula>NOT(ISERROR(SEARCH("%",F21)))</formula>
    </cfRule>
    <cfRule type="containsText" dxfId="31913" priority="40529" operator="containsText" text="%">
      <formula>NOT(ISERROR(SEARCH("%",F21)))</formula>
    </cfRule>
    <cfRule type="containsText" dxfId="31912" priority="40571" operator="containsText" text="%">
      <formula>NOT(ISERROR(SEARCH("%",F21)))</formula>
    </cfRule>
    <cfRule type="containsText" dxfId="31911" priority="40570" operator="containsText" text="%">
      <formula>NOT(ISERROR(SEARCH("%",F21)))</formula>
    </cfRule>
    <cfRule type="containsText" dxfId="31910" priority="40569" operator="containsText" text="%">
      <formula>NOT(ISERROR(SEARCH("%",F21)))</formula>
    </cfRule>
    <cfRule type="containsText" dxfId="31909" priority="40568" operator="containsText" text="%">
      <formula>NOT(ISERROR(SEARCH("%",F21)))</formula>
    </cfRule>
    <cfRule type="containsText" dxfId="31908" priority="40567" operator="containsText" text="%">
      <formula>NOT(ISERROR(SEARCH("%",F21)))</formula>
    </cfRule>
    <cfRule type="containsText" dxfId="31907" priority="40566" operator="containsText" text="%">
      <formula>NOT(ISERROR(SEARCH("%",F21)))</formula>
    </cfRule>
    <cfRule type="containsText" dxfId="31906" priority="40565" operator="containsText" text="%">
      <formula>NOT(ISERROR(SEARCH("%",F21)))</formula>
    </cfRule>
    <cfRule type="containsText" dxfId="31905" priority="40564" operator="containsText" text="%">
      <formula>NOT(ISERROR(SEARCH("%",F21)))</formula>
    </cfRule>
    <cfRule type="containsText" dxfId="31904" priority="40563" operator="containsText" text="%">
      <formula>NOT(ISERROR(SEARCH("%",F21)))</formula>
    </cfRule>
    <cfRule type="containsText" dxfId="31903" priority="40562" operator="containsText" text="%">
      <formula>NOT(ISERROR(SEARCH("%",F21)))</formula>
    </cfRule>
    <cfRule type="containsText" dxfId="31902" priority="40561" operator="containsText" text="%">
      <formula>NOT(ISERROR(SEARCH("%",F21)))</formula>
    </cfRule>
    <cfRule type="containsText" dxfId="31901" priority="40560" operator="containsText" text="%">
      <formula>NOT(ISERROR(SEARCH("%",F21)))</formula>
    </cfRule>
    <cfRule type="containsText" dxfId="31900" priority="40559" operator="containsText" text="%">
      <formula>NOT(ISERROR(SEARCH("%",F21)))</formula>
    </cfRule>
    <cfRule type="containsText" dxfId="31899" priority="40558" operator="containsText" text="%">
      <formula>NOT(ISERROR(SEARCH("%",F21)))</formula>
    </cfRule>
    <cfRule type="containsText" dxfId="31898" priority="40557" operator="containsText" text="%">
      <formula>NOT(ISERROR(SEARCH("%",F21)))</formula>
    </cfRule>
    <cfRule type="containsText" dxfId="31897" priority="40556" operator="containsText" text="%">
      <formula>NOT(ISERROR(SEARCH("%",F21)))</formula>
    </cfRule>
    <cfRule type="containsText" dxfId="31896" priority="40555" operator="containsText" text="%">
      <formula>NOT(ISERROR(SEARCH("%",F21)))</formula>
    </cfRule>
    <cfRule type="containsText" dxfId="31895" priority="40554" operator="containsText" text="%">
      <formula>NOT(ISERROR(SEARCH("%",F21)))</formula>
    </cfRule>
    <cfRule type="containsText" dxfId="31894" priority="40553" operator="containsText" text="%">
      <formula>NOT(ISERROR(SEARCH("%",F21)))</formula>
    </cfRule>
    <cfRule type="containsText" dxfId="31893" priority="40552" operator="containsText" text="%">
      <formula>NOT(ISERROR(SEARCH("%",F21)))</formula>
    </cfRule>
    <cfRule type="containsText" dxfId="31892" priority="40551" operator="containsText" text="%">
      <formula>NOT(ISERROR(SEARCH("%",F21)))</formula>
    </cfRule>
    <cfRule type="containsText" dxfId="31891" priority="40550" operator="containsText" text="%">
      <formula>NOT(ISERROR(SEARCH("%",F21)))</formula>
    </cfRule>
    <cfRule type="containsText" dxfId="31890" priority="40549" operator="containsText" text="%">
      <formula>NOT(ISERROR(SEARCH("%",F21)))</formula>
    </cfRule>
    <cfRule type="containsText" dxfId="31889" priority="40548" operator="containsText" text="%">
      <formula>NOT(ISERROR(SEARCH("%",F21)))</formula>
    </cfRule>
    <cfRule type="containsText" dxfId="31888" priority="40547" operator="containsText" text="%">
      <formula>NOT(ISERROR(SEARCH("%",F21)))</formula>
    </cfRule>
    <cfRule type="containsText" dxfId="31887" priority="40546" operator="containsText" text="%">
      <formula>NOT(ISERROR(SEARCH("%",F21)))</formula>
    </cfRule>
    <cfRule type="containsText" dxfId="31886" priority="40545" operator="containsText" text="%">
      <formula>NOT(ISERROR(SEARCH("%",F21)))</formula>
    </cfRule>
    <cfRule type="containsText" dxfId="31885" priority="40544" operator="containsText" text="%">
      <formula>NOT(ISERROR(SEARCH("%",F21)))</formula>
    </cfRule>
    <cfRule type="containsText" dxfId="31884" priority="40527" operator="containsText" text="%">
      <formula>NOT(ISERROR(SEARCH("%",F21)))</formula>
    </cfRule>
    <cfRule type="containsText" dxfId="31883" priority="40526" operator="containsText" text="%">
      <formula>NOT(ISERROR(SEARCH("%",F21)))</formula>
    </cfRule>
    <cfRule type="containsText" dxfId="31882" priority="40525" operator="containsText" text="%">
      <formula>NOT(ISERROR(SEARCH("%",F21)))</formula>
    </cfRule>
    <cfRule type="containsText" dxfId="31881" priority="40524" operator="containsText" text="%">
      <formula>NOT(ISERROR(SEARCH("%",F21)))</formula>
    </cfRule>
    <cfRule type="containsText" dxfId="31880" priority="40572" operator="containsText" text="%">
      <formula>NOT(ISERROR(SEARCH("%",F21)))</formula>
    </cfRule>
    <cfRule type="containsText" dxfId="31879" priority="40523" operator="containsText" text="%">
      <formula>NOT(ISERROR(SEARCH("%",F21)))</formula>
    </cfRule>
    <cfRule type="containsText" dxfId="31878" priority="40522" operator="containsText" text="%">
      <formula>NOT(ISERROR(SEARCH("%",F21)))</formula>
    </cfRule>
    <cfRule type="containsText" dxfId="31877" priority="40521" operator="containsText" text="%">
      <formula>NOT(ISERROR(SEARCH("%",F21)))</formula>
    </cfRule>
    <cfRule type="containsText" dxfId="31876" priority="40520" operator="containsText" text="%">
      <formula>NOT(ISERROR(SEARCH("%",F21)))</formula>
    </cfRule>
    <cfRule type="containsText" dxfId="31875" priority="40519" operator="containsText" text="%">
      <formula>NOT(ISERROR(SEARCH("%",F21)))</formula>
    </cfRule>
    <cfRule type="containsText" dxfId="31874" priority="40518" operator="containsText" text="%">
      <formula>NOT(ISERROR(SEARCH("%",F21)))</formula>
    </cfRule>
    <cfRule type="containsText" dxfId="31873" priority="40517" operator="containsText" text="%">
      <formula>NOT(ISERROR(SEARCH("%",F21)))</formula>
    </cfRule>
    <cfRule type="containsText" dxfId="31872" priority="40516" operator="containsText" text="%">
      <formula>NOT(ISERROR(SEARCH("%",F21)))</formula>
    </cfRule>
    <cfRule type="containsText" dxfId="31871" priority="40515" operator="containsText" text="%">
      <formula>NOT(ISERROR(SEARCH("%",F21)))</formula>
    </cfRule>
    <cfRule type="containsText" dxfId="31870" priority="40514" operator="containsText" text="%">
      <formula>NOT(ISERROR(SEARCH("%",F21)))</formula>
    </cfRule>
    <cfRule type="containsText" dxfId="31869" priority="40513" operator="containsText" text="%">
      <formula>NOT(ISERROR(SEARCH("%",F21)))</formula>
    </cfRule>
    <cfRule type="containsText" dxfId="31868" priority="40512" operator="containsText" text="%">
      <formula>NOT(ISERROR(SEARCH("%",F21)))</formula>
    </cfRule>
    <cfRule type="containsText" dxfId="31867" priority="40623" operator="containsText" text="%">
      <formula>NOT(ISERROR(SEARCH("%",F21)))</formula>
    </cfRule>
    <cfRule type="containsText" dxfId="31866" priority="40622" operator="containsText" text="%">
      <formula>NOT(ISERROR(SEARCH("%",F21)))</formula>
    </cfRule>
    <cfRule type="containsText" dxfId="31865" priority="40621" operator="containsText" text="%">
      <formula>NOT(ISERROR(SEARCH("%",F21)))</formula>
    </cfRule>
    <cfRule type="containsText" dxfId="31864" priority="40620" operator="containsText" text="%">
      <formula>NOT(ISERROR(SEARCH("%",F21)))</formula>
    </cfRule>
    <cfRule type="containsText" dxfId="31863" priority="40619" operator="containsText" text="%">
      <formula>NOT(ISERROR(SEARCH("%",F21)))</formula>
    </cfRule>
    <cfRule type="containsText" dxfId="31862" priority="40618" operator="containsText" text="%">
      <formula>NOT(ISERROR(SEARCH("%",F21)))</formula>
    </cfRule>
    <cfRule type="containsText" dxfId="31861" priority="40617" operator="containsText" text="%">
      <formula>NOT(ISERROR(SEARCH("%",F21)))</formula>
    </cfRule>
    <cfRule type="containsText" dxfId="31860" priority="40616" operator="containsText" text="%">
      <formula>NOT(ISERROR(SEARCH("%",F21)))</formula>
    </cfRule>
    <cfRule type="containsText" dxfId="31859" priority="40615" operator="containsText" text="%">
      <formula>NOT(ISERROR(SEARCH("%",F21)))</formula>
    </cfRule>
    <cfRule type="containsText" dxfId="31858" priority="40614" operator="containsText" text="%">
      <formula>NOT(ISERROR(SEARCH("%",F21)))</formula>
    </cfRule>
    <cfRule type="containsText" dxfId="31857" priority="40613" operator="containsText" text="%">
      <formula>NOT(ISERROR(SEARCH("%",F21)))</formula>
    </cfRule>
    <cfRule type="containsText" dxfId="31856" priority="40612" operator="containsText" text="%">
      <formula>NOT(ISERROR(SEARCH("%",F21)))</formula>
    </cfRule>
    <cfRule type="containsText" dxfId="31855" priority="40611" operator="containsText" text="%">
      <formula>NOT(ISERROR(SEARCH("%",F21)))</formula>
    </cfRule>
    <cfRule type="containsText" dxfId="31854" priority="40610" operator="containsText" text="%">
      <formula>NOT(ISERROR(SEARCH("%",F21)))</formula>
    </cfRule>
    <cfRule type="containsText" dxfId="31853" priority="40609" operator="containsText" text="%">
      <formula>NOT(ISERROR(SEARCH("%",F21)))</formula>
    </cfRule>
    <cfRule type="containsText" dxfId="31852" priority="40608" operator="containsText" text="%">
      <formula>NOT(ISERROR(SEARCH("%",F21)))</formula>
    </cfRule>
    <cfRule type="containsText" dxfId="31851" priority="40606" operator="containsText" text="%">
      <formula>NOT(ISERROR(SEARCH("%",F21)))</formula>
    </cfRule>
    <cfRule type="containsText" dxfId="31850" priority="40605" operator="containsText" text="%">
      <formula>NOT(ISERROR(SEARCH("%",F21)))</formula>
    </cfRule>
    <cfRule type="containsText" dxfId="31849" priority="40604" operator="containsText" text="%">
      <formula>NOT(ISERROR(SEARCH("%",F21)))</formula>
    </cfRule>
    <cfRule type="containsText" dxfId="31848" priority="40603" operator="containsText" text="%">
      <formula>NOT(ISERROR(SEARCH("%",F21)))</formula>
    </cfRule>
    <cfRule type="containsText" dxfId="31847" priority="40602" operator="containsText" text="%">
      <formula>NOT(ISERROR(SEARCH("%",F21)))</formula>
    </cfRule>
    <cfRule type="containsText" dxfId="31846" priority="40543" operator="containsText" text="%">
      <formula>NOT(ISERROR(SEARCH("%",F21)))</formula>
    </cfRule>
    <cfRule type="containsText" dxfId="31845" priority="40601" operator="containsText" text="%">
      <formula>NOT(ISERROR(SEARCH("%",F21)))</formula>
    </cfRule>
    <cfRule type="containsText" dxfId="31844" priority="40600" operator="containsText" text="%">
      <formula>NOT(ISERROR(SEARCH("%",F21)))</formula>
    </cfRule>
    <cfRule type="containsText" dxfId="31843" priority="40599" operator="containsText" text="%">
      <formula>NOT(ISERROR(SEARCH("%",F21)))</formula>
    </cfRule>
    <cfRule type="containsText" dxfId="31842" priority="40598" operator="containsText" text="%">
      <formula>NOT(ISERROR(SEARCH("%",F21)))</formula>
    </cfRule>
    <cfRule type="containsText" dxfId="31841" priority="40597" operator="containsText" text="%">
      <formula>NOT(ISERROR(SEARCH("%",F21)))</formula>
    </cfRule>
    <cfRule type="containsText" dxfId="31840" priority="40596" operator="containsText" text="%">
      <formula>NOT(ISERROR(SEARCH("%",F21)))</formula>
    </cfRule>
    <cfRule type="containsText" dxfId="31839" priority="40595" operator="containsText" text="%">
      <formula>NOT(ISERROR(SEARCH("%",F21)))</formula>
    </cfRule>
    <cfRule type="containsText" dxfId="31838" priority="40594" operator="containsText" text="%">
      <formula>NOT(ISERROR(SEARCH("%",F21)))</formula>
    </cfRule>
    <cfRule type="containsText" dxfId="31837" priority="40593" operator="containsText" text="%">
      <formula>NOT(ISERROR(SEARCH("%",F21)))</formula>
    </cfRule>
    <cfRule type="containsText" dxfId="31836" priority="40607" operator="containsText" text="%">
      <formula>NOT(ISERROR(SEARCH("%",F21)))</formula>
    </cfRule>
    <cfRule type="containsText" dxfId="31835" priority="40592" operator="containsText" text="%">
      <formula>NOT(ISERROR(SEARCH("%",F21)))</formula>
    </cfRule>
    <cfRule type="containsText" dxfId="31834" priority="40591" operator="containsText" text="%">
      <formula>NOT(ISERROR(SEARCH("%",F21)))</formula>
    </cfRule>
    <cfRule type="containsText" dxfId="31833" priority="40590" operator="containsText" text="%">
      <formula>NOT(ISERROR(SEARCH("%",F21)))</formula>
    </cfRule>
    <cfRule type="containsText" dxfId="31832" priority="40589" operator="containsText" text="%">
      <formula>NOT(ISERROR(SEARCH("%",F21)))</formula>
    </cfRule>
    <cfRule type="containsText" dxfId="31831" priority="40588" operator="containsText" text="%">
      <formula>NOT(ISERROR(SEARCH("%",F21)))</formula>
    </cfRule>
    <cfRule type="containsText" dxfId="31830" priority="40587" operator="containsText" text="%">
      <formula>NOT(ISERROR(SEARCH("%",F21)))</formula>
    </cfRule>
    <cfRule type="containsText" dxfId="31829" priority="40586" operator="containsText" text="%">
      <formula>NOT(ISERROR(SEARCH("%",F21)))</formula>
    </cfRule>
    <cfRule type="containsText" dxfId="31828" priority="40585" operator="containsText" text="%">
      <formula>NOT(ISERROR(SEARCH("%",F21)))</formula>
    </cfRule>
    <cfRule type="containsText" dxfId="31827" priority="40584" operator="containsText" text="%">
      <formula>NOT(ISERROR(SEARCH("%",F21)))</formula>
    </cfRule>
    <cfRule type="containsText" dxfId="31826" priority="40583" operator="containsText" text="%">
      <formula>NOT(ISERROR(SEARCH("%",F21)))</formula>
    </cfRule>
    <cfRule type="containsText" dxfId="31825" priority="40582" operator="containsText" text="%">
      <formula>NOT(ISERROR(SEARCH("%",F21)))</formula>
    </cfRule>
    <cfRule type="containsText" dxfId="31824" priority="40581" operator="containsText" text="%">
      <formula>NOT(ISERROR(SEARCH("%",F21)))</formula>
    </cfRule>
    <cfRule type="containsText" dxfId="31823" priority="40580" operator="containsText" text="%">
      <formula>NOT(ISERROR(SEARCH("%",F21)))</formula>
    </cfRule>
    <cfRule type="containsText" dxfId="31822" priority="40579" operator="containsText" text="%">
      <formula>NOT(ISERROR(SEARCH("%",F21)))</formula>
    </cfRule>
    <cfRule type="containsText" dxfId="31821" priority="40578" operator="containsText" text="%">
      <formula>NOT(ISERROR(SEARCH("%",F21)))</formula>
    </cfRule>
    <cfRule type="containsText" dxfId="31820" priority="40577" operator="containsText" text="%">
      <formula>NOT(ISERROR(SEARCH("%",F21)))</formula>
    </cfRule>
    <cfRule type="containsText" dxfId="31819" priority="40576" operator="containsText" text="%">
      <formula>NOT(ISERROR(SEARCH("%",F21)))</formula>
    </cfRule>
    <cfRule type="containsText" dxfId="31818" priority="40575" operator="containsText" text="%">
      <formula>NOT(ISERROR(SEARCH("%",F21)))</formula>
    </cfRule>
    <cfRule type="containsText" dxfId="31817" priority="40643" operator="containsText" text="%">
      <formula>NOT(ISERROR(SEARCH("%",F21)))</formula>
    </cfRule>
    <cfRule type="containsText" dxfId="31816" priority="40642" operator="containsText" text="%">
      <formula>NOT(ISERROR(SEARCH("%",F21)))</formula>
    </cfRule>
    <cfRule type="containsText" dxfId="31815" priority="40641" operator="containsText" text="%">
      <formula>NOT(ISERROR(SEARCH("%",F21)))</formula>
    </cfRule>
    <cfRule type="containsText" dxfId="31814" priority="40640" operator="containsText" text="%">
      <formula>NOT(ISERROR(SEARCH("%",F21)))</formula>
    </cfRule>
    <cfRule type="containsText" dxfId="31813" priority="40639" operator="containsText" text="%">
      <formula>NOT(ISERROR(SEARCH("%",F21)))</formula>
    </cfRule>
    <cfRule type="containsText" dxfId="31812" priority="40638" operator="containsText" text="%">
      <formula>NOT(ISERROR(SEARCH("%",F21)))</formula>
    </cfRule>
    <cfRule type="containsText" dxfId="31811" priority="40637" operator="containsText" text="%">
      <formula>NOT(ISERROR(SEARCH("%",F21)))</formula>
    </cfRule>
    <cfRule type="containsText" dxfId="31810" priority="40636" operator="containsText" text="%">
      <formula>NOT(ISERROR(SEARCH("%",F21)))</formula>
    </cfRule>
    <cfRule type="containsText" dxfId="31809" priority="40635" operator="containsText" text="%">
      <formula>NOT(ISERROR(SEARCH("%",F21)))</formula>
    </cfRule>
    <cfRule type="containsText" dxfId="31808" priority="40634" operator="containsText" text="%">
      <formula>NOT(ISERROR(SEARCH("%",F21)))</formula>
    </cfRule>
    <cfRule type="containsText" dxfId="31807" priority="40633" operator="containsText" text="%">
      <formula>NOT(ISERROR(SEARCH("%",F21)))</formula>
    </cfRule>
    <cfRule type="containsText" dxfId="31806" priority="40632" operator="containsText" text="%">
      <formula>NOT(ISERROR(SEARCH("%",F21)))</formula>
    </cfRule>
    <cfRule type="containsText" dxfId="31805" priority="40631" operator="containsText" text="%">
      <formula>NOT(ISERROR(SEARCH("%",F21)))</formula>
    </cfRule>
    <cfRule type="containsText" dxfId="31804" priority="40630" operator="containsText" text="%">
      <formula>NOT(ISERROR(SEARCH("%",F21)))</formula>
    </cfRule>
    <cfRule type="containsText" dxfId="31803" priority="40629" operator="containsText" text="%">
      <formula>NOT(ISERROR(SEARCH("%",F21)))</formula>
    </cfRule>
    <cfRule type="containsText" dxfId="31802" priority="40628" operator="containsText" text="%">
      <formula>NOT(ISERROR(SEARCH("%",F21)))</formula>
    </cfRule>
    <cfRule type="containsText" dxfId="31801" priority="40627" operator="containsText" text="%">
      <formula>NOT(ISERROR(SEARCH("%",F21)))</formula>
    </cfRule>
    <cfRule type="containsText" dxfId="31800" priority="40626" operator="containsText" text="%">
      <formula>NOT(ISERROR(SEARCH("%",F21)))</formula>
    </cfRule>
    <cfRule type="containsText" dxfId="31799" priority="40625" operator="containsText" text="%">
      <formula>NOT(ISERROR(SEARCH("%",F21)))</formula>
    </cfRule>
    <cfRule type="containsText" dxfId="31798" priority="40542" operator="containsText" text="%">
      <formula>NOT(ISERROR(SEARCH("%",F21)))</formula>
    </cfRule>
    <cfRule type="containsText" dxfId="31797" priority="40541" operator="containsText" text="%">
      <formula>NOT(ISERROR(SEARCH("%",F21)))</formula>
    </cfRule>
    <cfRule type="containsText" dxfId="31796" priority="40540" operator="containsText" text="%">
      <formula>NOT(ISERROR(SEARCH("%",F21)))</formula>
    </cfRule>
    <cfRule type="containsText" dxfId="31795" priority="40539" operator="containsText" text="%">
      <formula>NOT(ISERROR(SEARCH("%",F21)))</formula>
    </cfRule>
    <cfRule type="containsText" dxfId="31794" priority="40538" operator="containsText" text="%">
      <formula>NOT(ISERROR(SEARCH("%",F21)))</formula>
    </cfRule>
    <cfRule type="containsText" dxfId="31793" priority="40537" operator="containsText" text="%">
      <formula>NOT(ISERROR(SEARCH("%",F21)))</formula>
    </cfRule>
    <cfRule type="containsText" dxfId="31792" priority="40536" operator="containsText" text="%">
      <formula>NOT(ISERROR(SEARCH("%",F21)))</formula>
    </cfRule>
    <cfRule type="containsText" dxfId="31791" priority="40535" operator="containsText" text="%">
      <formula>NOT(ISERROR(SEARCH("%",F21)))</formula>
    </cfRule>
    <cfRule type="containsText" dxfId="31790" priority="40534" operator="containsText" text="%">
      <formula>NOT(ISERROR(SEARCH("%",F21)))</formula>
    </cfRule>
    <cfRule type="containsText" dxfId="31789" priority="40533" operator="containsText" text="%">
      <formula>NOT(ISERROR(SEARCH("%",F21)))</formula>
    </cfRule>
    <cfRule type="containsText" dxfId="31788" priority="40532" operator="containsText" text="%">
      <formula>NOT(ISERROR(SEARCH("%",F21)))</formula>
    </cfRule>
    <cfRule type="containsText" dxfId="31787" priority="40531" operator="containsText" text="%">
      <formula>NOT(ISERROR(SEARCH("%",F21)))</formula>
    </cfRule>
    <cfRule type="containsText" dxfId="31786" priority="40530" operator="containsText" text="%">
      <formula>NOT(ISERROR(SEARCH("%",F21)))</formula>
    </cfRule>
    <cfRule type="containsText" dxfId="31785" priority="40624" operator="containsText" text="%">
      <formula>NOT(ISERROR(SEARCH("%",F21)))</formula>
    </cfRule>
    <cfRule type="containsText" dxfId="31784" priority="40528" operator="containsText" text="%">
      <formula>NOT(ISERROR(SEARCH("%",F21)))</formula>
    </cfRule>
  </conditionalFormatting>
  <conditionalFormatting sqref="F27">
    <cfRule type="containsText" dxfId="31783" priority="31587" operator="containsText" text="%">
      <formula>NOT(ISERROR(SEARCH("%",F27)))</formula>
    </cfRule>
  </conditionalFormatting>
  <conditionalFormatting sqref="F28">
    <cfRule type="containsText" dxfId="31782" priority="46252" operator="containsText" text="%">
      <formula>NOT(ISERROR(SEARCH("%",F28)))</formula>
    </cfRule>
    <cfRule type="containsText" dxfId="31781" priority="46251" operator="containsText" text="%">
      <formula>NOT(ISERROR(SEARCH("%",F28)))</formula>
    </cfRule>
    <cfRule type="containsText" dxfId="31780" priority="46250" operator="containsText" text="%">
      <formula>NOT(ISERROR(SEARCH("%",F28)))</formula>
    </cfRule>
  </conditionalFormatting>
  <conditionalFormatting sqref="F29">
    <cfRule type="containsText" dxfId="31779" priority="22589" operator="containsText" text="%">
      <formula>NOT(ISERROR(SEARCH("%",F29)))</formula>
    </cfRule>
    <cfRule type="containsText" dxfId="31778" priority="22590" operator="containsText" text="%">
      <formula>NOT(ISERROR(SEARCH("%",F29)))</formula>
    </cfRule>
    <cfRule type="containsText" dxfId="31777" priority="22591" operator="containsText" text="%">
      <formula>NOT(ISERROR(SEARCH("%",F29)))</formula>
    </cfRule>
    <cfRule type="containsText" dxfId="31776" priority="22592" operator="containsText" text="%">
      <formula>NOT(ISERROR(SEARCH("%",F29)))</formula>
    </cfRule>
    <cfRule type="containsText" dxfId="31775" priority="22593" operator="containsText" text="%">
      <formula>NOT(ISERROR(SEARCH("%",F29)))</formula>
    </cfRule>
    <cfRule type="containsText" dxfId="31774" priority="22594" operator="containsText" text="%">
      <formula>NOT(ISERROR(SEARCH("%",F29)))</formula>
    </cfRule>
    <cfRule type="containsText" dxfId="31773" priority="22595" operator="containsText" text="%">
      <formula>NOT(ISERROR(SEARCH("%",F29)))</formula>
    </cfRule>
    <cfRule type="containsText" dxfId="31772" priority="22596" operator="containsText" text="%">
      <formula>NOT(ISERROR(SEARCH("%",F29)))</formula>
    </cfRule>
    <cfRule type="containsText" dxfId="31771" priority="22597" operator="containsText" text="%">
      <formula>NOT(ISERROR(SEARCH("%",F29)))</formula>
    </cfRule>
    <cfRule type="containsText" dxfId="31770" priority="22598" operator="containsText" text="%">
      <formula>NOT(ISERROR(SEARCH("%",F29)))</formula>
    </cfRule>
    <cfRule type="containsText" dxfId="31769" priority="22644" operator="containsText" text="%">
      <formula>NOT(ISERROR(SEARCH("%",F29)))</formula>
    </cfRule>
    <cfRule type="containsText" dxfId="31768" priority="22600" operator="containsText" text="%">
      <formula>NOT(ISERROR(SEARCH("%",F29)))</formula>
    </cfRule>
    <cfRule type="containsText" dxfId="31767" priority="22601" operator="containsText" text="%">
      <formula>NOT(ISERROR(SEARCH("%",F29)))</formula>
    </cfRule>
    <cfRule type="containsText" dxfId="31766" priority="22602" operator="containsText" text="%">
      <formula>NOT(ISERROR(SEARCH("%",F29)))</formula>
    </cfRule>
    <cfRule type="containsText" dxfId="31765" priority="22603" operator="containsText" text="%">
      <formula>NOT(ISERROR(SEARCH("%",F29)))</formula>
    </cfRule>
    <cfRule type="containsText" dxfId="31764" priority="22604" operator="containsText" text="%">
      <formula>NOT(ISERROR(SEARCH("%",F29)))</formula>
    </cfRule>
    <cfRule type="containsText" dxfId="31763" priority="22605" operator="containsText" text="%">
      <formula>NOT(ISERROR(SEARCH("%",F29)))</formula>
    </cfRule>
    <cfRule type="containsText" dxfId="31762" priority="22606" operator="containsText" text="%">
      <formula>NOT(ISERROR(SEARCH("%",F29)))</formula>
    </cfRule>
    <cfRule type="containsText" dxfId="31761" priority="22607" operator="containsText" text="%">
      <formula>NOT(ISERROR(SEARCH("%",F29)))</formula>
    </cfRule>
    <cfRule type="containsText" dxfId="31760" priority="22608" operator="containsText" text="%">
      <formula>NOT(ISERROR(SEARCH("%",F29)))</formula>
    </cfRule>
    <cfRule type="containsText" dxfId="31759" priority="22609" operator="containsText" text="%">
      <formula>NOT(ISERROR(SEARCH("%",F29)))</formula>
    </cfRule>
    <cfRule type="containsText" dxfId="31758" priority="22610" operator="containsText" text="%">
      <formula>NOT(ISERROR(SEARCH("%",F29)))</formula>
    </cfRule>
    <cfRule type="containsText" dxfId="31757" priority="22611" operator="containsText" text="%">
      <formula>NOT(ISERROR(SEARCH("%",F29)))</formula>
    </cfRule>
    <cfRule type="containsText" dxfId="31756" priority="22612" operator="containsText" text="%">
      <formula>NOT(ISERROR(SEARCH("%",F29)))</formula>
    </cfRule>
    <cfRule type="containsText" dxfId="31755" priority="22613" operator="containsText" text="%">
      <formula>NOT(ISERROR(SEARCH("%",F29)))</formula>
    </cfRule>
    <cfRule type="containsText" dxfId="31754" priority="22614" operator="containsText" text="%">
      <formula>NOT(ISERROR(SEARCH("%",F29)))</formula>
    </cfRule>
    <cfRule type="containsText" dxfId="31753" priority="22615" operator="containsText" text="%">
      <formula>NOT(ISERROR(SEARCH("%",F29)))</formula>
    </cfRule>
    <cfRule type="containsText" dxfId="31752" priority="22616" operator="containsText" text="%">
      <formula>NOT(ISERROR(SEARCH("%",F29)))</formula>
    </cfRule>
    <cfRule type="containsText" dxfId="31751" priority="22617" operator="containsText" text="%">
      <formula>NOT(ISERROR(SEARCH("%",F29)))</formula>
    </cfRule>
    <cfRule type="containsText" dxfId="31750" priority="22618" operator="containsText" text="%">
      <formula>NOT(ISERROR(SEARCH("%",F29)))</formula>
    </cfRule>
    <cfRule type="containsText" dxfId="31749" priority="22619" operator="containsText" text="%">
      <formula>NOT(ISERROR(SEARCH("%",F29)))</formula>
    </cfRule>
    <cfRule type="containsText" dxfId="31748" priority="22620" operator="containsText" text="%">
      <formula>NOT(ISERROR(SEARCH("%",F29)))</formula>
    </cfRule>
    <cfRule type="containsText" dxfId="31747" priority="22621" operator="containsText" text="%">
      <formula>NOT(ISERROR(SEARCH("%",F29)))</formula>
    </cfRule>
    <cfRule type="containsText" dxfId="31746" priority="22622" operator="containsText" text="%">
      <formula>NOT(ISERROR(SEARCH("%",F29)))</formula>
    </cfRule>
    <cfRule type="containsText" dxfId="31745" priority="22623" operator="containsText" text="%">
      <formula>NOT(ISERROR(SEARCH("%",F29)))</formula>
    </cfRule>
    <cfRule type="containsText" dxfId="31744" priority="22624" operator="containsText" text="%">
      <formula>NOT(ISERROR(SEARCH("%",F29)))</formula>
    </cfRule>
    <cfRule type="containsText" dxfId="31743" priority="22625" operator="containsText" text="%">
      <formula>NOT(ISERROR(SEARCH("%",F29)))</formula>
    </cfRule>
    <cfRule type="containsText" dxfId="31742" priority="22626" operator="containsText" text="%">
      <formula>NOT(ISERROR(SEARCH("%",F29)))</formula>
    </cfRule>
    <cfRule type="containsText" dxfId="31741" priority="22627" operator="containsText" text="%">
      <formula>NOT(ISERROR(SEARCH("%",F29)))</formula>
    </cfRule>
    <cfRule type="containsText" dxfId="31740" priority="22628" operator="containsText" text="%">
      <formula>NOT(ISERROR(SEARCH("%",F29)))</formula>
    </cfRule>
    <cfRule type="containsText" dxfId="31739" priority="22629" operator="containsText" text="%">
      <formula>NOT(ISERROR(SEARCH("%",F29)))</formula>
    </cfRule>
    <cfRule type="containsText" dxfId="31738" priority="22630" operator="containsText" text="%">
      <formula>NOT(ISERROR(SEARCH("%",F29)))</formula>
    </cfRule>
    <cfRule type="containsText" dxfId="31737" priority="22631" operator="containsText" text="%">
      <formula>NOT(ISERROR(SEARCH("%",F29)))</formula>
    </cfRule>
    <cfRule type="containsText" dxfId="31736" priority="22632" operator="containsText" text="%">
      <formula>NOT(ISERROR(SEARCH("%",F29)))</formula>
    </cfRule>
    <cfRule type="containsText" dxfId="31735" priority="22633" operator="containsText" text="%">
      <formula>NOT(ISERROR(SEARCH("%",F29)))</formula>
    </cfRule>
    <cfRule type="containsText" dxfId="31734" priority="22634" operator="containsText" text="%">
      <formula>NOT(ISERROR(SEARCH("%",F29)))</formula>
    </cfRule>
    <cfRule type="containsText" dxfId="31733" priority="22635" operator="containsText" text="%">
      <formula>NOT(ISERROR(SEARCH("%",F29)))</formula>
    </cfRule>
    <cfRule type="containsText" dxfId="31732" priority="22636" operator="containsText" text="%">
      <formula>NOT(ISERROR(SEARCH("%",F29)))</formula>
    </cfRule>
    <cfRule type="containsText" dxfId="31731" priority="22637" operator="containsText" text="%">
      <formula>NOT(ISERROR(SEARCH("%",F29)))</formula>
    </cfRule>
    <cfRule type="containsText" dxfId="31730" priority="22638" operator="containsText" text="%">
      <formula>NOT(ISERROR(SEARCH("%",F29)))</formula>
    </cfRule>
    <cfRule type="containsText" dxfId="31729" priority="22639" operator="containsText" text="%">
      <formula>NOT(ISERROR(SEARCH("%",F29)))</formula>
    </cfRule>
    <cfRule type="containsText" dxfId="31728" priority="22640" operator="containsText" text="%">
      <formula>NOT(ISERROR(SEARCH("%",F29)))</formula>
    </cfRule>
    <cfRule type="containsText" dxfId="31727" priority="22641" operator="containsText" text="%">
      <formula>NOT(ISERROR(SEARCH("%",F29)))</formula>
    </cfRule>
    <cfRule type="containsText" dxfId="31726" priority="22642" operator="containsText" text="%">
      <formula>NOT(ISERROR(SEARCH("%",F29)))</formula>
    </cfRule>
    <cfRule type="containsText" dxfId="31725" priority="22668" operator="containsText" text="%">
      <formula>NOT(ISERROR(SEARCH("%",F29)))</formula>
    </cfRule>
    <cfRule type="containsText" dxfId="31724" priority="22667" operator="containsText" text="%">
      <formula>NOT(ISERROR(SEARCH("%",F29)))</formula>
    </cfRule>
    <cfRule type="containsText" dxfId="31723" priority="22666" operator="containsText" text="%">
      <formula>NOT(ISERROR(SEARCH("%",F29)))</formula>
    </cfRule>
    <cfRule type="containsText" dxfId="31722" priority="22665" operator="containsText" text="%">
      <formula>NOT(ISERROR(SEARCH("%",F29)))</formula>
    </cfRule>
    <cfRule type="containsText" dxfId="31721" priority="22664" operator="containsText" text="%">
      <formula>NOT(ISERROR(SEARCH("%",F29)))</formula>
    </cfRule>
    <cfRule type="containsText" dxfId="31720" priority="22663" operator="containsText" text="%">
      <formula>NOT(ISERROR(SEARCH("%",F29)))</formula>
    </cfRule>
    <cfRule type="containsText" dxfId="31719" priority="22662" operator="containsText" text="%">
      <formula>NOT(ISERROR(SEARCH("%",F29)))</formula>
    </cfRule>
    <cfRule type="containsText" dxfId="31718" priority="22661" operator="containsText" text="%">
      <formula>NOT(ISERROR(SEARCH("%",F29)))</formula>
    </cfRule>
    <cfRule type="containsText" dxfId="31717" priority="22660" operator="containsText" text="%">
      <formula>NOT(ISERROR(SEARCH("%",F29)))</formula>
    </cfRule>
    <cfRule type="containsText" dxfId="31716" priority="22659" operator="containsText" text="%">
      <formula>NOT(ISERROR(SEARCH("%",F29)))</formula>
    </cfRule>
    <cfRule type="containsText" dxfId="31715" priority="22658" operator="containsText" text="%">
      <formula>NOT(ISERROR(SEARCH("%",F29)))</formula>
    </cfRule>
    <cfRule type="containsText" dxfId="31714" priority="22657" operator="containsText" text="%">
      <formula>NOT(ISERROR(SEARCH("%",F29)))</formula>
    </cfRule>
    <cfRule type="containsText" dxfId="31713" priority="22599" operator="containsText" text="%">
      <formula>NOT(ISERROR(SEARCH("%",F29)))</formula>
    </cfRule>
    <cfRule type="containsText" dxfId="31712" priority="22656" operator="containsText" text="%">
      <formula>NOT(ISERROR(SEARCH("%",F29)))</formula>
    </cfRule>
    <cfRule type="containsText" dxfId="31711" priority="22655" operator="containsText" text="%">
      <formula>NOT(ISERROR(SEARCH("%",F29)))</formula>
    </cfRule>
    <cfRule type="containsText" dxfId="31710" priority="22654" operator="containsText" text="%">
      <formula>NOT(ISERROR(SEARCH("%",F29)))</formula>
    </cfRule>
    <cfRule type="containsText" dxfId="31709" priority="22653" operator="containsText" text="%">
      <formula>NOT(ISERROR(SEARCH("%",F29)))</formula>
    </cfRule>
    <cfRule type="containsText" dxfId="31708" priority="22652" operator="containsText" text="%">
      <formula>NOT(ISERROR(SEARCH("%",F29)))</formula>
    </cfRule>
    <cfRule type="containsText" dxfId="31707" priority="22651" operator="containsText" text="%">
      <formula>NOT(ISERROR(SEARCH("%",F29)))</formula>
    </cfRule>
    <cfRule type="containsText" dxfId="31706" priority="22650" operator="containsText" text="%">
      <formula>NOT(ISERROR(SEARCH("%",F29)))</formula>
    </cfRule>
    <cfRule type="containsText" dxfId="31705" priority="22649" operator="containsText" text="%">
      <formula>NOT(ISERROR(SEARCH("%",F29)))</formula>
    </cfRule>
    <cfRule type="containsText" dxfId="31704" priority="22648" operator="containsText" text="%">
      <formula>NOT(ISERROR(SEARCH("%",F29)))</formula>
    </cfRule>
    <cfRule type="containsText" dxfId="31703" priority="22647" operator="containsText" text="%">
      <formula>NOT(ISERROR(SEARCH("%",F29)))</formula>
    </cfRule>
    <cfRule type="containsText" dxfId="31702" priority="22646" operator="containsText" text="%">
      <formula>NOT(ISERROR(SEARCH("%",F29)))</formula>
    </cfRule>
    <cfRule type="containsText" dxfId="31701" priority="22645" operator="containsText" text="%">
      <formula>NOT(ISERROR(SEARCH("%",F29)))</formula>
    </cfRule>
    <cfRule type="containsText" dxfId="31700" priority="22549" operator="containsText" text="%">
      <formula>NOT(ISERROR(SEARCH("%",F29)))</formula>
    </cfRule>
    <cfRule type="containsText" dxfId="31699" priority="22550" operator="containsText" text="%">
      <formula>NOT(ISERROR(SEARCH("%",F29)))</formula>
    </cfRule>
    <cfRule type="containsText" dxfId="31698" priority="22551" operator="containsText" text="%">
      <formula>NOT(ISERROR(SEARCH("%",F29)))</formula>
    </cfRule>
    <cfRule type="containsText" dxfId="31697" priority="22552" operator="containsText" text="%">
      <formula>NOT(ISERROR(SEARCH("%",F29)))</formula>
    </cfRule>
    <cfRule type="containsText" dxfId="31696" priority="22553" operator="containsText" text="%">
      <formula>NOT(ISERROR(SEARCH("%",F29)))</formula>
    </cfRule>
    <cfRule type="containsText" dxfId="31695" priority="22554" operator="containsText" text="%">
      <formula>NOT(ISERROR(SEARCH("%",F29)))</formula>
    </cfRule>
    <cfRule type="containsText" dxfId="31694" priority="22555" operator="containsText" text="%">
      <formula>NOT(ISERROR(SEARCH("%",F29)))</formula>
    </cfRule>
    <cfRule type="containsText" dxfId="31693" priority="22556" operator="containsText" text="%">
      <formula>NOT(ISERROR(SEARCH("%",F29)))</formula>
    </cfRule>
    <cfRule type="containsText" dxfId="31692" priority="22557" operator="containsText" text="%">
      <formula>NOT(ISERROR(SEARCH("%",F29)))</formula>
    </cfRule>
    <cfRule type="containsText" dxfId="31691" priority="22558" operator="containsText" text="%">
      <formula>NOT(ISERROR(SEARCH("%",F29)))</formula>
    </cfRule>
    <cfRule type="containsText" dxfId="31690" priority="22559" operator="containsText" text="%">
      <formula>NOT(ISERROR(SEARCH("%",F29)))</formula>
    </cfRule>
    <cfRule type="containsText" dxfId="31689" priority="22560" operator="containsText" text="%">
      <formula>NOT(ISERROR(SEARCH("%",F29)))</formula>
    </cfRule>
    <cfRule type="containsText" dxfId="31688" priority="22561" operator="containsText" text="%">
      <formula>NOT(ISERROR(SEARCH("%",F29)))</formula>
    </cfRule>
    <cfRule type="containsText" dxfId="31687" priority="22562" operator="containsText" text="%">
      <formula>NOT(ISERROR(SEARCH("%",F29)))</formula>
    </cfRule>
    <cfRule type="containsText" dxfId="31686" priority="22563" operator="containsText" text="%">
      <formula>NOT(ISERROR(SEARCH("%",F29)))</formula>
    </cfRule>
    <cfRule type="containsText" dxfId="31685" priority="22935" operator="containsText" text="%">
      <formula>NOT(ISERROR(SEARCH("%",F29)))</formula>
    </cfRule>
    <cfRule type="containsText" dxfId="31684" priority="22934" operator="containsText" text="%">
      <formula>NOT(ISERROR(SEARCH("%",F29)))</formula>
    </cfRule>
    <cfRule type="containsText" dxfId="31683" priority="22933" operator="containsText" text="%">
      <formula>NOT(ISERROR(SEARCH("%",F29)))</formula>
    </cfRule>
    <cfRule type="containsText" dxfId="31682" priority="22932" operator="containsText" text="%">
      <formula>NOT(ISERROR(SEARCH("%",F29)))</formula>
    </cfRule>
    <cfRule type="containsText" dxfId="31681" priority="22931" operator="containsText" text="%">
      <formula>NOT(ISERROR(SEARCH("%",F29)))</formula>
    </cfRule>
    <cfRule type="containsText" dxfId="31680" priority="22930" operator="containsText" text="%">
      <formula>NOT(ISERROR(SEARCH("%",F29)))</formula>
    </cfRule>
    <cfRule type="containsText" dxfId="31679" priority="22929" operator="containsText" text="%">
      <formula>NOT(ISERROR(SEARCH("%",F29)))</formula>
    </cfRule>
    <cfRule type="containsText" dxfId="31678" priority="22928" operator="containsText" text="%">
      <formula>NOT(ISERROR(SEARCH("%",F29)))</formula>
    </cfRule>
    <cfRule type="containsText" dxfId="31677" priority="22927" operator="containsText" text="%">
      <formula>NOT(ISERROR(SEARCH("%",F29)))</formula>
    </cfRule>
    <cfRule type="containsText" dxfId="31676" priority="22926" operator="containsText" text="%">
      <formula>NOT(ISERROR(SEARCH("%",F29)))</formula>
    </cfRule>
    <cfRule type="containsText" dxfId="31675" priority="22925" operator="containsText" text="%">
      <formula>NOT(ISERROR(SEARCH("%",F29)))</formula>
    </cfRule>
    <cfRule type="containsText" dxfId="31674" priority="22924" operator="containsText" text="%">
      <formula>NOT(ISERROR(SEARCH("%",F29)))</formula>
    </cfRule>
    <cfRule type="containsText" dxfId="31673" priority="22923" operator="containsText" text="%">
      <formula>NOT(ISERROR(SEARCH("%",F29)))</formula>
    </cfRule>
    <cfRule type="containsText" dxfId="31672" priority="22922" operator="containsText" text="%">
      <formula>NOT(ISERROR(SEARCH("%",F29)))</formula>
    </cfRule>
    <cfRule type="containsText" dxfId="31671" priority="22921" operator="containsText" text="%">
      <formula>NOT(ISERROR(SEARCH("%",F29)))</formula>
    </cfRule>
    <cfRule type="containsText" dxfId="31670" priority="22920" operator="containsText" text="%">
      <formula>NOT(ISERROR(SEARCH("%",F29)))</formula>
    </cfRule>
    <cfRule type="containsText" dxfId="31669" priority="22919" operator="containsText" text="%">
      <formula>NOT(ISERROR(SEARCH("%",F29)))</formula>
    </cfRule>
    <cfRule type="containsText" dxfId="31668" priority="22918" operator="containsText" text="%">
      <formula>NOT(ISERROR(SEARCH("%",F29)))</formula>
    </cfRule>
    <cfRule type="containsText" dxfId="31667" priority="22917" operator="containsText" text="%">
      <formula>NOT(ISERROR(SEARCH("%",F29)))</formula>
    </cfRule>
    <cfRule type="containsText" dxfId="31666" priority="22916" operator="containsText" text="%">
      <formula>NOT(ISERROR(SEARCH("%",F29)))</formula>
    </cfRule>
    <cfRule type="containsText" dxfId="31665" priority="22915" operator="containsText" text="%">
      <formula>NOT(ISERROR(SEARCH("%",F29)))</formula>
    </cfRule>
    <cfRule type="containsText" dxfId="31664" priority="22914" operator="containsText" text="%">
      <formula>NOT(ISERROR(SEARCH("%",F29)))</formula>
    </cfRule>
    <cfRule type="containsText" dxfId="31663" priority="22913" operator="containsText" text="%">
      <formula>NOT(ISERROR(SEARCH("%",F29)))</formula>
    </cfRule>
    <cfRule type="containsText" dxfId="31662" priority="22912" operator="containsText" text="%">
      <formula>NOT(ISERROR(SEARCH("%",F29)))</formula>
    </cfRule>
    <cfRule type="containsText" dxfId="31661" priority="22911" operator="containsText" text="%">
      <formula>NOT(ISERROR(SEARCH("%",F29)))</formula>
    </cfRule>
    <cfRule type="containsText" dxfId="31660" priority="22910" operator="containsText" text="%">
      <formula>NOT(ISERROR(SEARCH("%",F29)))</formula>
    </cfRule>
    <cfRule type="containsText" dxfId="31659" priority="22909" operator="containsText" text="%">
      <formula>NOT(ISERROR(SEARCH("%",F29)))</formula>
    </cfRule>
    <cfRule type="containsText" dxfId="31658" priority="22908" operator="containsText" text="%">
      <formula>NOT(ISERROR(SEARCH("%",F29)))</formula>
    </cfRule>
    <cfRule type="containsText" dxfId="31657" priority="22907" operator="containsText" text="%">
      <formula>NOT(ISERROR(SEARCH("%",F29)))</formula>
    </cfRule>
    <cfRule type="containsText" dxfId="31656" priority="22906" operator="containsText" text="%">
      <formula>NOT(ISERROR(SEARCH("%",F29)))</formula>
    </cfRule>
    <cfRule type="containsText" dxfId="31655" priority="22905" operator="containsText" text="%">
      <formula>NOT(ISERROR(SEARCH("%",F29)))</formula>
    </cfRule>
    <cfRule type="containsText" dxfId="31654" priority="22904" operator="containsText" text="%">
      <formula>NOT(ISERROR(SEARCH("%",F29)))</formula>
    </cfRule>
    <cfRule type="containsText" dxfId="31653" priority="22903" operator="containsText" text="%">
      <formula>NOT(ISERROR(SEARCH("%",F29)))</formula>
    </cfRule>
    <cfRule type="containsText" dxfId="31652" priority="22902" operator="containsText" text="%">
      <formula>NOT(ISERROR(SEARCH("%",F29)))</formula>
    </cfRule>
    <cfRule type="containsText" dxfId="31651" priority="22901" operator="containsText" text="%">
      <formula>NOT(ISERROR(SEARCH("%",F29)))</formula>
    </cfRule>
    <cfRule type="containsText" dxfId="31650" priority="22900" operator="containsText" text="%">
      <formula>NOT(ISERROR(SEARCH("%",F29)))</formula>
    </cfRule>
    <cfRule type="containsText" dxfId="31649" priority="22899" operator="containsText" text="%">
      <formula>NOT(ISERROR(SEARCH("%",F29)))</formula>
    </cfRule>
    <cfRule type="containsText" dxfId="31648" priority="22898" operator="containsText" text="%">
      <formula>NOT(ISERROR(SEARCH("%",F29)))</formula>
    </cfRule>
    <cfRule type="containsText" dxfId="31647" priority="22896" operator="containsText" text="%">
      <formula>NOT(ISERROR(SEARCH("%",F29)))</formula>
    </cfRule>
    <cfRule type="containsText" dxfId="31646" priority="22895" operator="containsText" text="%">
      <formula>NOT(ISERROR(SEARCH("%",F29)))</formula>
    </cfRule>
    <cfRule type="containsText" dxfId="31645" priority="22894" operator="containsText" text="%">
      <formula>NOT(ISERROR(SEARCH("%",F29)))</formula>
    </cfRule>
    <cfRule type="containsText" dxfId="31644" priority="22893" operator="containsText" text="%">
      <formula>NOT(ISERROR(SEARCH("%",F29)))</formula>
    </cfRule>
    <cfRule type="containsText" dxfId="31643" priority="22892" operator="containsText" text="%">
      <formula>NOT(ISERROR(SEARCH("%",F29)))</formula>
    </cfRule>
    <cfRule type="containsText" dxfId="31642" priority="22891" operator="containsText" text="%">
      <formula>NOT(ISERROR(SEARCH("%",F29)))</formula>
    </cfRule>
    <cfRule type="containsText" dxfId="31641" priority="22890" operator="containsText" text="%">
      <formula>NOT(ISERROR(SEARCH("%",F29)))</formula>
    </cfRule>
    <cfRule type="containsText" dxfId="31640" priority="22889" operator="containsText" text="%">
      <formula>NOT(ISERROR(SEARCH("%",F29)))</formula>
    </cfRule>
    <cfRule type="containsText" dxfId="31639" priority="22888" operator="containsText" text="%">
      <formula>NOT(ISERROR(SEARCH("%",F29)))</formula>
    </cfRule>
    <cfRule type="containsText" dxfId="31638" priority="22887" operator="containsText" text="%">
      <formula>NOT(ISERROR(SEARCH("%",F29)))</formula>
    </cfRule>
    <cfRule type="containsText" dxfId="31637" priority="22886" operator="containsText" text="%">
      <formula>NOT(ISERROR(SEARCH("%",F29)))</formula>
    </cfRule>
    <cfRule type="containsText" dxfId="31636" priority="22885" operator="containsText" text="%">
      <formula>NOT(ISERROR(SEARCH("%",F29)))</formula>
    </cfRule>
    <cfRule type="containsText" dxfId="31635" priority="22884" operator="containsText" text="%">
      <formula>NOT(ISERROR(SEARCH("%",F29)))</formula>
    </cfRule>
    <cfRule type="containsText" dxfId="31634" priority="22883" operator="containsText" text="%">
      <formula>NOT(ISERROR(SEARCH("%",F29)))</formula>
    </cfRule>
    <cfRule type="containsText" dxfId="31633" priority="22882" operator="containsText" text="%">
      <formula>NOT(ISERROR(SEARCH("%",F29)))</formula>
    </cfRule>
    <cfRule type="containsText" dxfId="31632" priority="22881" operator="containsText" text="%">
      <formula>NOT(ISERROR(SEARCH("%",F29)))</formula>
    </cfRule>
    <cfRule type="containsText" dxfId="31631" priority="22880" operator="containsText" text="%">
      <formula>NOT(ISERROR(SEARCH("%",F29)))</formula>
    </cfRule>
    <cfRule type="containsText" dxfId="31630" priority="22879" operator="containsText" text="%">
      <formula>NOT(ISERROR(SEARCH("%",F29)))</formula>
    </cfRule>
    <cfRule type="containsText" dxfId="31629" priority="22878" operator="containsText" text="%">
      <formula>NOT(ISERROR(SEARCH("%",F29)))</formula>
    </cfRule>
    <cfRule type="containsText" dxfId="31628" priority="22877" operator="containsText" text="%">
      <formula>NOT(ISERROR(SEARCH("%",F29)))</formula>
    </cfRule>
    <cfRule type="containsText" dxfId="31627" priority="22876" operator="containsText" text="%">
      <formula>NOT(ISERROR(SEARCH("%",F29)))</formula>
    </cfRule>
    <cfRule type="containsText" dxfId="31626" priority="22875" operator="containsText" text="%">
      <formula>NOT(ISERROR(SEARCH("%",F29)))</formula>
    </cfRule>
    <cfRule type="containsText" dxfId="31625" priority="22874" operator="containsText" text="%">
      <formula>NOT(ISERROR(SEARCH("%",F29)))</formula>
    </cfRule>
    <cfRule type="containsText" dxfId="31624" priority="22873" operator="containsText" text="%">
      <formula>NOT(ISERROR(SEARCH("%",F29)))</formula>
    </cfRule>
    <cfRule type="containsText" dxfId="31623" priority="22872" operator="containsText" text="%">
      <formula>NOT(ISERROR(SEARCH("%",F29)))</formula>
    </cfRule>
    <cfRule type="containsText" dxfId="31622" priority="22871" operator="containsText" text="%">
      <formula>NOT(ISERROR(SEARCH("%",F29)))</formula>
    </cfRule>
    <cfRule type="containsText" dxfId="31621" priority="22870" operator="containsText" text="%">
      <formula>NOT(ISERROR(SEARCH("%",F29)))</formula>
    </cfRule>
    <cfRule type="containsText" dxfId="31620" priority="22869" operator="containsText" text="%">
      <formula>NOT(ISERROR(SEARCH("%",F29)))</formula>
    </cfRule>
    <cfRule type="containsText" dxfId="31619" priority="22868" operator="containsText" text="%">
      <formula>NOT(ISERROR(SEARCH("%",F29)))</formula>
    </cfRule>
    <cfRule type="containsText" dxfId="31618" priority="22867" operator="containsText" text="%">
      <formula>NOT(ISERROR(SEARCH("%",F29)))</formula>
    </cfRule>
    <cfRule type="containsText" dxfId="31617" priority="22866" operator="containsText" text="%">
      <formula>NOT(ISERROR(SEARCH("%",F29)))</formula>
    </cfRule>
    <cfRule type="containsText" dxfId="31616" priority="22865" operator="containsText" text="%">
      <formula>NOT(ISERROR(SEARCH("%",F29)))</formula>
    </cfRule>
    <cfRule type="containsText" dxfId="31615" priority="22864" operator="containsText" text="%">
      <formula>NOT(ISERROR(SEARCH("%",F29)))</formula>
    </cfRule>
    <cfRule type="containsText" dxfId="31614" priority="22863" operator="containsText" text="%">
      <formula>NOT(ISERROR(SEARCH("%",F29)))</formula>
    </cfRule>
    <cfRule type="containsText" dxfId="31613" priority="22862" operator="containsText" text="%">
      <formula>NOT(ISERROR(SEARCH("%",F29)))</formula>
    </cfRule>
    <cfRule type="containsText" dxfId="31612" priority="22861" operator="containsText" text="%">
      <formula>NOT(ISERROR(SEARCH("%",F29)))</formula>
    </cfRule>
    <cfRule type="containsText" dxfId="31611" priority="22860" operator="containsText" text="%">
      <formula>NOT(ISERROR(SEARCH("%",F29)))</formula>
    </cfRule>
    <cfRule type="containsText" dxfId="31610" priority="22859" operator="containsText" text="%">
      <formula>NOT(ISERROR(SEARCH("%",F29)))</formula>
    </cfRule>
    <cfRule type="containsText" dxfId="31609" priority="22858" operator="containsText" text="%">
      <formula>NOT(ISERROR(SEARCH("%",F29)))</formula>
    </cfRule>
    <cfRule type="containsText" dxfId="31608" priority="22857" operator="containsText" text="%">
      <formula>NOT(ISERROR(SEARCH("%",F29)))</formula>
    </cfRule>
    <cfRule type="containsText" dxfId="31607" priority="22856" operator="containsText" text="%">
      <formula>NOT(ISERROR(SEARCH("%",F29)))</formula>
    </cfRule>
    <cfRule type="containsText" dxfId="31606" priority="22855" operator="containsText" text="%">
      <formula>NOT(ISERROR(SEARCH("%",F29)))</formula>
    </cfRule>
    <cfRule type="containsText" dxfId="31605" priority="22854" operator="containsText" text="%">
      <formula>NOT(ISERROR(SEARCH("%",F29)))</formula>
    </cfRule>
    <cfRule type="containsText" dxfId="31604" priority="22853" operator="containsText" text="%">
      <formula>NOT(ISERROR(SEARCH("%",F29)))</formula>
    </cfRule>
    <cfRule type="containsText" dxfId="31603" priority="22852" operator="containsText" text="%">
      <formula>NOT(ISERROR(SEARCH("%",F29)))</formula>
    </cfRule>
    <cfRule type="containsText" dxfId="31602" priority="22851" operator="containsText" text="%">
      <formula>NOT(ISERROR(SEARCH("%",F29)))</formula>
    </cfRule>
    <cfRule type="containsText" dxfId="31601" priority="22850" operator="containsText" text="%">
      <formula>NOT(ISERROR(SEARCH("%",F29)))</formula>
    </cfRule>
    <cfRule type="containsText" dxfId="31600" priority="22849" operator="containsText" text="%">
      <formula>NOT(ISERROR(SEARCH("%",F29)))</formula>
    </cfRule>
    <cfRule type="containsText" dxfId="31599" priority="22848" operator="containsText" text="%">
      <formula>NOT(ISERROR(SEARCH("%",F29)))</formula>
    </cfRule>
    <cfRule type="containsText" dxfId="31598" priority="22847" operator="containsText" text="%">
      <formula>NOT(ISERROR(SEARCH("%",F29)))</formula>
    </cfRule>
    <cfRule type="containsText" dxfId="31597" priority="22846" operator="containsText" text="%">
      <formula>NOT(ISERROR(SEARCH("%",F29)))</formula>
    </cfRule>
    <cfRule type="containsText" dxfId="31596" priority="22845" operator="containsText" text="%">
      <formula>NOT(ISERROR(SEARCH("%",F29)))</formula>
    </cfRule>
    <cfRule type="containsText" dxfId="31595" priority="22844" operator="containsText" text="%">
      <formula>NOT(ISERROR(SEARCH("%",F29)))</formula>
    </cfRule>
    <cfRule type="containsText" dxfId="31594" priority="22843" operator="containsText" text="%">
      <formula>NOT(ISERROR(SEARCH("%",F29)))</formula>
    </cfRule>
    <cfRule type="containsText" dxfId="31593" priority="22842" operator="containsText" text="%">
      <formula>NOT(ISERROR(SEARCH("%",F29)))</formula>
    </cfRule>
    <cfRule type="containsText" dxfId="31592" priority="22841" operator="containsText" text="%">
      <formula>NOT(ISERROR(SEARCH("%",F29)))</formula>
    </cfRule>
    <cfRule type="containsText" dxfId="31591" priority="22840" operator="containsText" text="%">
      <formula>NOT(ISERROR(SEARCH("%",F29)))</formula>
    </cfRule>
    <cfRule type="containsText" dxfId="31590" priority="22839" operator="containsText" text="%">
      <formula>NOT(ISERROR(SEARCH("%",F29)))</formula>
    </cfRule>
    <cfRule type="containsText" dxfId="31589" priority="22838" operator="containsText" text="%">
      <formula>NOT(ISERROR(SEARCH("%",F29)))</formula>
    </cfRule>
    <cfRule type="containsText" dxfId="31588" priority="22837" operator="containsText" text="%">
      <formula>NOT(ISERROR(SEARCH("%",F29)))</formula>
    </cfRule>
    <cfRule type="containsText" dxfId="31587" priority="22836" operator="containsText" text="%">
      <formula>NOT(ISERROR(SEARCH("%",F29)))</formula>
    </cfRule>
    <cfRule type="containsText" dxfId="31586" priority="22835" operator="containsText" text="%">
      <formula>NOT(ISERROR(SEARCH("%",F29)))</formula>
    </cfRule>
    <cfRule type="containsText" dxfId="31585" priority="22834" operator="containsText" text="%">
      <formula>NOT(ISERROR(SEARCH("%",F29)))</formula>
    </cfRule>
    <cfRule type="containsText" dxfId="31584" priority="22833" operator="containsText" text="%">
      <formula>NOT(ISERROR(SEARCH("%",F29)))</formula>
    </cfRule>
    <cfRule type="containsText" dxfId="31583" priority="22832" operator="containsText" text="%">
      <formula>NOT(ISERROR(SEARCH("%",F29)))</formula>
    </cfRule>
    <cfRule type="containsText" dxfId="31582" priority="22831" operator="containsText" text="%">
      <formula>NOT(ISERROR(SEARCH("%",F29)))</formula>
    </cfRule>
    <cfRule type="containsText" dxfId="31581" priority="22830" operator="containsText" text="%">
      <formula>NOT(ISERROR(SEARCH("%",F29)))</formula>
    </cfRule>
    <cfRule type="containsText" dxfId="31580" priority="22643" operator="containsText" text="%">
      <formula>NOT(ISERROR(SEARCH("%",F29)))</formula>
    </cfRule>
    <cfRule type="containsText" dxfId="31579" priority="22829" operator="containsText" text="%">
      <formula>NOT(ISERROR(SEARCH("%",F29)))</formula>
    </cfRule>
    <cfRule type="containsText" dxfId="31578" priority="22828" operator="containsText" text="%">
      <formula>NOT(ISERROR(SEARCH("%",F29)))</formula>
    </cfRule>
    <cfRule type="containsText" dxfId="31577" priority="22827" operator="containsText" text="%">
      <formula>NOT(ISERROR(SEARCH("%",F29)))</formula>
    </cfRule>
    <cfRule type="containsText" dxfId="31576" priority="22826" operator="containsText" text="%">
      <formula>NOT(ISERROR(SEARCH("%",F29)))</formula>
    </cfRule>
    <cfRule type="containsText" dxfId="31575" priority="22825" operator="containsText" text="%">
      <formula>NOT(ISERROR(SEARCH("%",F29)))</formula>
    </cfRule>
    <cfRule type="containsText" dxfId="31574" priority="22824" operator="containsText" text="%">
      <formula>NOT(ISERROR(SEARCH("%",F29)))</formula>
    </cfRule>
    <cfRule type="containsText" dxfId="31573" priority="22823" operator="containsText" text="%">
      <formula>NOT(ISERROR(SEARCH("%",F29)))</formula>
    </cfRule>
    <cfRule type="containsText" dxfId="31572" priority="22822" operator="containsText" text="%">
      <formula>NOT(ISERROR(SEARCH("%",F29)))</formula>
    </cfRule>
    <cfRule type="containsText" dxfId="31571" priority="22821" operator="containsText" text="%">
      <formula>NOT(ISERROR(SEARCH("%",F29)))</formula>
    </cfRule>
    <cfRule type="containsText" dxfId="31570" priority="22820" operator="containsText" text="%">
      <formula>NOT(ISERROR(SEARCH("%",F29)))</formula>
    </cfRule>
    <cfRule type="containsText" dxfId="31569" priority="22819" operator="containsText" text="%">
      <formula>NOT(ISERROR(SEARCH("%",F29)))</formula>
    </cfRule>
    <cfRule type="containsText" dxfId="31568" priority="22818" operator="containsText" text="%">
      <formula>NOT(ISERROR(SEARCH("%",F29)))</formula>
    </cfRule>
    <cfRule type="containsText" dxfId="31567" priority="22817" operator="containsText" text="%">
      <formula>NOT(ISERROR(SEARCH("%",F29)))</formula>
    </cfRule>
    <cfRule type="containsText" dxfId="31566" priority="22816" operator="containsText" text="%">
      <formula>NOT(ISERROR(SEARCH("%",F29)))</formula>
    </cfRule>
    <cfRule type="containsText" dxfId="31565" priority="22815" operator="containsText" text="%">
      <formula>NOT(ISERROR(SEARCH("%",F29)))</formula>
    </cfRule>
    <cfRule type="containsText" dxfId="31564" priority="22814" operator="containsText" text="%">
      <formula>NOT(ISERROR(SEARCH("%",F29)))</formula>
    </cfRule>
    <cfRule type="containsText" dxfId="31563" priority="22813" operator="containsText" text="%">
      <formula>NOT(ISERROR(SEARCH("%",F29)))</formula>
    </cfRule>
    <cfRule type="containsText" dxfId="31562" priority="22812" operator="containsText" text="%">
      <formula>NOT(ISERROR(SEARCH("%",F29)))</formula>
    </cfRule>
    <cfRule type="containsText" dxfId="31561" priority="22811" operator="containsText" text="%">
      <formula>NOT(ISERROR(SEARCH("%",F29)))</formula>
    </cfRule>
    <cfRule type="containsText" dxfId="31560" priority="22810" operator="containsText" text="%">
      <formula>NOT(ISERROR(SEARCH("%",F29)))</formula>
    </cfRule>
    <cfRule type="containsText" dxfId="31559" priority="22809" operator="containsText" text="%">
      <formula>NOT(ISERROR(SEARCH("%",F29)))</formula>
    </cfRule>
    <cfRule type="containsText" dxfId="31558" priority="22808" operator="containsText" text="%">
      <formula>NOT(ISERROR(SEARCH("%",F29)))</formula>
    </cfRule>
    <cfRule type="containsText" dxfId="31557" priority="22807" operator="containsText" text="%">
      <formula>NOT(ISERROR(SEARCH("%",F29)))</formula>
    </cfRule>
    <cfRule type="containsText" dxfId="31556" priority="22806" operator="containsText" text="%">
      <formula>NOT(ISERROR(SEARCH("%",F29)))</formula>
    </cfRule>
    <cfRule type="containsText" dxfId="31555" priority="22805" operator="containsText" text="%">
      <formula>NOT(ISERROR(SEARCH("%",F29)))</formula>
    </cfRule>
    <cfRule type="containsText" dxfId="31554" priority="22804" operator="containsText" text="%">
      <formula>NOT(ISERROR(SEARCH("%",F29)))</formula>
    </cfRule>
    <cfRule type="containsText" dxfId="31553" priority="22803" operator="containsText" text="%">
      <formula>NOT(ISERROR(SEARCH("%",F29)))</formula>
    </cfRule>
    <cfRule type="containsText" dxfId="31552" priority="22802" operator="containsText" text="%">
      <formula>NOT(ISERROR(SEARCH("%",F29)))</formula>
    </cfRule>
    <cfRule type="containsText" dxfId="31551" priority="22801" operator="containsText" text="%">
      <formula>NOT(ISERROR(SEARCH("%",F29)))</formula>
    </cfRule>
    <cfRule type="containsText" dxfId="31550" priority="22800" operator="containsText" text="%">
      <formula>NOT(ISERROR(SEARCH("%",F29)))</formula>
    </cfRule>
    <cfRule type="containsText" dxfId="31549" priority="22799" operator="containsText" text="%">
      <formula>NOT(ISERROR(SEARCH("%",F29)))</formula>
    </cfRule>
    <cfRule type="containsText" dxfId="31548" priority="22798" operator="containsText" text="%">
      <formula>NOT(ISERROR(SEARCH("%",F29)))</formula>
    </cfRule>
    <cfRule type="containsText" dxfId="31547" priority="22797" operator="containsText" text="%">
      <formula>NOT(ISERROR(SEARCH("%",F29)))</formula>
    </cfRule>
    <cfRule type="containsText" dxfId="31546" priority="22796" operator="containsText" text="%">
      <formula>NOT(ISERROR(SEARCH("%",F29)))</formula>
    </cfRule>
    <cfRule type="containsText" dxfId="31545" priority="22795" operator="containsText" text="%">
      <formula>NOT(ISERROR(SEARCH("%",F29)))</formula>
    </cfRule>
    <cfRule type="containsText" dxfId="31544" priority="22794" operator="containsText" text="%">
      <formula>NOT(ISERROR(SEARCH("%",F29)))</formula>
    </cfRule>
    <cfRule type="containsText" dxfId="31543" priority="22793" operator="containsText" text="%">
      <formula>NOT(ISERROR(SEARCH("%",F29)))</formula>
    </cfRule>
    <cfRule type="containsText" dxfId="31542" priority="22792" operator="containsText" text="%">
      <formula>NOT(ISERROR(SEARCH("%",F29)))</formula>
    </cfRule>
    <cfRule type="containsText" dxfId="31541" priority="22791" operator="containsText" text="%">
      <formula>NOT(ISERROR(SEARCH("%",F29)))</formula>
    </cfRule>
    <cfRule type="containsText" dxfId="31540" priority="22790" operator="containsText" text="%">
      <formula>NOT(ISERROR(SEARCH("%",F29)))</formula>
    </cfRule>
    <cfRule type="containsText" dxfId="31539" priority="22789" operator="containsText" text="%">
      <formula>NOT(ISERROR(SEARCH("%",F29)))</formula>
    </cfRule>
    <cfRule type="containsText" dxfId="31538" priority="22564" operator="containsText" text="%">
      <formula>NOT(ISERROR(SEARCH("%",F29)))</formula>
    </cfRule>
    <cfRule type="containsText" dxfId="31537" priority="22565" operator="containsText" text="%">
      <formula>NOT(ISERROR(SEARCH("%",F29)))</formula>
    </cfRule>
    <cfRule type="containsText" dxfId="31536" priority="22566" operator="containsText" text="%">
      <formula>NOT(ISERROR(SEARCH("%",F29)))</formula>
    </cfRule>
    <cfRule type="containsText" dxfId="31535" priority="22567" operator="containsText" text="%">
      <formula>NOT(ISERROR(SEARCH("%",F29)))</formula>
    </cfRule>
    <cfRule type="containsText" dxfId="31534" priority="22568" operator="containsText" text="%">
      <formula>NOT(ISERROR(SEARCH("%",F29)))</formula>
    </cfRule>
    <cfRule type="containsText" dxfId="31533" priority="22569" operator="containsText" text="%">
      <formula>NOT(ISERROR(SEARCH("%",F29)))</formula>
    </cfRule>
    <cfRule type="containsText" dxfId="31532" priority="22570" operator="containsText" text="%">
      <formula>NOT(ISERROR(SEARCH("%",F29)))</formula>
    </cfRule>
    <cfRule type="containsText" dxfId="31531" priority="22571" operator="containsText" text="%">
      <formula>NOT(ISERROR(SEARCH("%",F29)))</formula>
    </cfRule>
    <cfRule type="containsText" dxfId="31530" priority="22572" operator="containsText" text="%">
      <formula>NOT(ISERROR(SEARCH("%",F29)))</formula>
    </cfRule>
    <cfRule type="containsText" dxfId="31529" priority="22573" operator="containsText" text="%">
      <formula>NOT(ISERROR(SEARCH("%",F29)))</formula>
    </cfRule>
    <cfRule type="containsText" dxfId="31528" priority="22574" operator="containsText" text="%">
      <formula>NOT(ISERROR(SEARCH("%",F29)))</formula>
    </cfRule>
    <cfRule type="containsText" dxfId="31527" priority="22575" operator="containsText" text="%">
      <formula>NOT(ISERROR(SEARCH("%",F29)))</formula>
    </cfRule>
    <cfRule type="containsText" dxfId="31526" priority="22576" operator="containsText" text="%">
      <formula>NOT(ISERROR(SEARCH("%",F29)))</formula>
    </cfRule>
    <cfRule type="containsText" dxfId="31525" priority="22577" operator="containsText" text="%">
      <formula>NOT(ISERROR(SEARCH("%",F29)))</formula>
    </cfRule>
    <cfRule type="containsText" dxfId="31524" priority="22578" operator="containsText" text="%">
      <formula>NOT(ISERROR(SEARCH("%",F29)))</formula>
    </cfRule>
    <cfRule type="containsText" dxfId="31523" priority="22579" operator="containsText" text="%">
      <formula>NOT(ISERROR(SEARCH("%",F29)))</formula>
    </cfRule>
    <cfRule type="containsText" dxfId="31522" priority="22580" operator="containsText" text="%">
      <formula>NOT(ISERROR(SEARCH("%",F29)))</formula>
    </cfRule>
    <cfRule type="containsText" dxfId="31521" priority="22581" operator="containsText" text="%">
      <formula>NOT(ISERROR(SEARCH("%",F29)))</formula>
    </cfRule>
    <cfRule type="containsText" dxfId="31520" priority="22582" operator="containsText" text="%">
      <formula>NOT(ISERROR(SEARCH("%",F29)))</formula>
    </cfRule>
    <cfRule type="containsText" dxfId="31519" priority="22583" operator="containsText" text="%">
      <formula>NOT(ISERROR(SEARCH("%",F29)))</formula>
    </cfRule>
    <cfRule type="containsText" dxfId="31518" priority="22584" operator="containsText" text="%">
      <formula>NOT(ISERROR(SEARCH("%",F29)))</formula>
    </cfRule>
    <cfRule type="containsText" dxfId="31517" priority="22585" operator="containsText" text="%">
      <formula>NOT(ISERROR(SEARCH("%",F29)))</formula>
    </cfRule>
    <cfRule type="containsText" dxfId="31516" priority="22586" operator="containsText" text="%">
      <formula>NOT(ISERROR(SEARCH("%",F29)))</formula>
    </cfRule>
    <cfRule type="containsText" dxfId="31515" priority="22587" operator="containsText" text="%">
      <formula>NOT(ISERROR(SEARCH("%",F29)))</formula>
    </cfRule>
    <cfRule type="containsText" dxfId="31514" priority="22588" operator="containsText" text="%">
      <formula>NOT(ISERROR(SEARCH("%",F29)))</formula>
    </cfRule>
    <cfRule type="containsText" dxfId="31513" priority="22786" operator="containsText" text="%">
      <formula>NOT(ISERROR(SEARCH("%",F29)))</formula>
    </cfRule>
    <cfRule type="containsText" dxfId="31512" priority="22897" operator="containsText" text="%">
      <formula>NOT(ISERROR(SEARCH("%",F29)))</formula>
    </cfRule>
    <cfRule type="containsText" dxfId="31511" priority="22788" operator="containsText" text="%">
      <formula>NOT(ISERROR(SEARCH("%",F29)))</formula>
    </cfRule>
    <cfRule type="containsText" dxfId="31510" priority="22787" operator="containsText" text="%">
      <formula>NOT(ISERROR(SEARCH("%",F29)))</formula>
    </cfRule>
    <cfRule type="containsText" dxfId="31509" priority="22785" operator="containsText" text="%">
      <formula>NOT(ISERROR(SEARCH("%",F29)))</formula>
    </cfRule>
    <cfRule type="containsText" dxfId="31508" priority="22784" operator="containsText" text="%">
      <formula>NOT(ISERROR(SEARCH("%",F29)))</formula>
    </cfRule>
    <cfRule type="containsText" dxfId="31507" priority="22783" operator="containsText" text="%">
      <formula>NOT(ISERROR(SEARCH("%",F29)))</formula>
    </cfRule>
    <cfRule type="containsText" dxfId="31506" priority="22782" operator="containsText" text="%">
      <formula>NOT(ISERROR(SEARCH("%",F29)))</formula>
    </cfRule>
    <cfRule type="containsText" dxfId="31505" priority="22781" operator="containsText" text="%">
      <formula>NOT(ISERROR(SEARCH("%",F29)))</formula>
    </cfRule>
    <cfRule type="containsText" dxfId="31504" priority="22780" operator="containsText" text="%">
      <formula>NOT(ISERROR(SEARCH("%",F29)))</formula>
    </cfRule>
    <cfRule type="containsText" dxfId="31503" priority="22779" operator="containsText" text="%">
      <formula>NOT(ISERROR(SEARCH("%",F29)))</formula>
    </cfRule>
    <cfRule type="containsText" dxfId="31502" priority="22778" operator="containsText" text="%">
      <formula>NOT(ISERROR(SEARCH("%",F29)))</formula>
    </cfRule>
    <cfRule type="containsText" dxfId="31501" priority="22777" operator="containsText" text="%">
      <formula>NOT(ISERROR(SEARCH("%",F29)))</formula>
    </cfRule>
    <cfRule type="containsText" dxfId="31500" priority="22546" operator="containsText" text="%">
      <formula>NOT(ISERROR(SEARCH("%",F29)))</formula>
    </cfRule>
    <cfRule type="containsText" dxfId="31499" priority="22547" operator="containsText" text="%">
      <formula>NOT(ISERROR(SEARCH("%",F29)))</formula>
    </cfRule>
    <cfRule type="containsText" dxfId="31498" priority="22548" operator="containsText" text="%">
      <formula>NOT(ISERROR(SEARCH("%",F29)))</formula>
    </cfRule>
    <cfRule type="containsText" dxfId="31497" priority="22776" operator="containsText" text="%">
      <formula>NOT(ISERROR(SEARCH("%",F29)))</formula>
    </cfRule>
    <cfRule type="containsText" dxfId="31496" priority="22775" operator="containsText" text="%">
      <formula>NOT(ISERROR(SEARCH("%",F29)))</formula>
    </cfRule>
    <cfRule type="containsText" dxfId="31495" priority="22774" operator="containsText" text="%">
      <formula>NOT(ISERROR(SEARCH("%",F29)))</formula>
    </cfRule>
    <cfRule type="containsText" dxfId="31494" priority="22773" operator="containsText" text="%">
      <formula>NOT(ISERROR(SEARCH("%",F29)))</formula>
    </cfRule>
    <cfRule type="containsText" dxfId="31493" priority="22772" operator="containsText" text="%">
      <formula>NOT(ISERROR(SEARCH("%",F29)))</formula>
    </cfRule>
    <cfRule type="containsText" dxfId="31492" priority="22771" operator="containsText" text="%">
      <formula>NOT(ISERROR(SEARCH("%",F29)))</formula>
    </cfRule>
    <cfRule type="containsText" dxfId="31491" priority="22770" operator="containsText" text="%">
      <formula>NOT(ISERROR(SEARCH("%",F29)))</formula>
    </cfRule>
    <cfRule type="containsText" dxfId="31490" priority="22769" operator="containsText" text="%">
      <formula>NOT(ISERROR(SEARCH("%",F29)))</formula>
    </cfRule>
    <cfRule type="containsText" dxfId="31489" priority="22768" operator="containsText" text="%">
      <formula>NOT(ISERROR(SEARCH("%",F29)))</formula>
    </cfRule>
    <cfRule type="containsText" dxfId="31488" priority="22767" operator="containsText" text="%">
      <formula>NOT(ISERROR(SEARCH("%",F29)))</formula>
    </cfRule>
    <cfRule type="containsText" dxfId="31487" priority="22766" operator="containsText" text="%">
      <formula>NOT(ISERROR(SEARCH("%",F29)))</formula>
    </cfRule>
    <cfRule type="containsText" dxfId="31486" priority="22765" operator="containsText" text="%">
      <formula>NOT(ISERROR(SEARCH("%",F29)))</formula>
    </cfRule>
    <cfRule type="containsText" dxfId="31485" priority="22764" operator="containsText" text="%">
      <formula>NOT(ISERROR(SEARCH("%",F29)))</formula>
    </cfRule>
    <cfRule type="containsText" dxfId="31484" priority="22763" operator="containsText" text="%">
      <formula>NOT(ISERROR(SEARCH("%",F29)))</formula>
    </cfRule>
    <cfRule type="containsText" dxfId="31483" priority="22762" operator="containsText" text="%">
      <formula>NOT(ISERROR(SEARCH("%",F29)))</formula>
    </cfRule>
    <cfRule type="containsText" dxfId="31482" priority="22761" operator="containsText" text="%">
      <formula>NOT(ISERROR(SEARCH("%",F29)))</formula>
    </cfRule>
    <cfRule type="containsText" dxfId="31481" priority="22760" operator="containsText" text="%">
      <formula>NOT(ISERROR(SEARCH("%",F29)))</formula>
    </cfRule>
    <cfRule type="containsText" dxfId="31480" priority="22759" operator="containsText" text="%">
      <formula>NOT(ISERROR(SEARCH("%",F29)))</formula>
    </cfRule>
    <cfRule type="containsText" dxfId="31479" priority="22758" operator="containsText" text="%">
      <formula>NOT(ISERROR(SEARCH("%",F29)))</formula>
    </cfRule>
    <cfRule type="containsText" dxfId="31478" priority="22757" operator="containsText" text="%">
      <formula>NOT(ISERROR(SEARCH("%",F29)))</formula>
    </cfRule>
    <cfRule type="containsText" dxfId="31477" priority="22756" operator="containsText" text="%">
      <formula>NOT(ISERROR(SEARCH("%",F29)))</formula>
    </cfRule>
    <cfRule type="containsText" dxfId="31476" priority="22755" operator="containsText" text="%">
      <formula>NOT(ISERROR(SEARCH("%",F29)))</formula>
    </cfRule>
    <cfRule type="containsText" dxfId="31475" priority="22754" operator="containsText" text="%">
      <formula>NOT(ISERROR(SEARCH("%",F29)))</formula>
    </cfRule>
    <cfRule type="containsText" dxfId="31474" priority="22753" operator="containsText" text="%">
      <formula>NOT(ISERROR(SEARCH("%",F29)))</formula>
    </cfRule>
    <cfRule type="containsText" dxfId="31473" priority="22752" operator="containsText" text="%">
      <formula>NOT(ISERROR(SEARCH("%",F29)))</formula>
    </cfRule>
    <cfRule type="containsText" dxfId="31472" priority="22751" operator="containsText" text="%">
      <formula>NOT(ISERROR(SEARCH("%",F29)))</formula>
    </cfRule>
    <cfRule type="containsText" dxfId="31471" priority="22750" operator="containsText" text="%">
      <formula>NOT(ISERROR(SEARCH("%",F29)))</formula>
    </cfRule>
    <cfRule type="containsText" dxfId="31470" priority="22749" operator="containsText" text="%">
      <formula>NOT(ISERROR(SEARCH("%",F29)))</formula>
    </cfRule>
    <cfRule type="containsText" dxfId="31469" priority="22748" operator="containsText" text="%">
      <formula>NOT(ISERROR(SEARCH("%",F29)))</formula>
    </cfRule>
    <cfRule type="containsText" dxfId="31468" priority="22747" operator="containsText" text="%">
      <formula>NOT(ISERROR(SEARCH("%",F29)))</formula>
    </cfRule>
    <cfRule type="containsText" dxfId="31467" priority="22746" operator="containsText" text="%">
      <formula>NOT(ISERROR(SEARCH("%",F29)))</formula>
    </cfRule>
    <cfRule type="containsText" dxfId="31466" priority="22745" operator="containsText" text="%">
      <formula>NOT(ISERROR(SEARCH("%",F29)))</formula>
    </cfRule>
    <cfRule type="containsText" dxfId="31465" priority="22744" operator="containsText" text="%">
      <formula>NOT(ISERROR(SEARCH("%",F29)))</formula>
    </cfRule>
    <cfRule type="containsText" dxfId="31464" priority="22743" operator="containsText" text="%">
      <formula>NOT(ISERROR(SEARCH("%",F29)))</formula>
    </cfRule>
    <cfRule type="containsText" dxfId="31463" priority="22742" operator="containsText" text="%">
      <formula>NOT(ISERROR(SEARCH("%",F29)))</formula>
    </cfRule>
    <cfRule type="containsText" dxfId="31462" priority="22741" operator="containsText" text="%">
      <formula>NOT(ISERROR(SEARCH("%",F29)))</formula>
    </cfRule>
    <cfRule type="containsText" dxfId="31461" priority="22740" operator="containsText" text="%">
      <formula>NOT(ISERROR(SEARCH("%",F29)))</formula>
    </cfRule>
    <cfRule type="containsText" dxfId="31460" priority="22739" operator="containsText" text="%">
      <formula>NOT(ISERROR(SEARCH("%",F29)))</formula>
    </cfRule>
    <cfRule type="containsText" dxfId="31459" priority="22738" operator="containsText" text="%">
      <formula>NOT(ISERROR(SEARCH("%",F29)))</formula>
    </cfRule>
    <cfRule type="containsText" dxfId="31458" priority="22737" operator="containsText" text="%">
      <formula>NOT(ISERROR(SEARCH("%",F29)))</formula>
    </cfRule>
    <cfRule type="containsText" dxfId="31457" priority="22736" operator="containsText" text="%">
      <formula>NOT(ISERROR(SEARCH("%",F29)))</formula>
    </cfRule>
    <cfRule type="containsText" dxfId="31456" priority="22735" operator="containsText" text="%">
      <formula>NOT(ISERROR(SEARCH("%",F29)))</formula>
    </cfRule>
    <cfRule type="containsText" dxfId="31455" priority="22734" operator="containsText" text="%">
      <formula>NOT(ISERROR(SEARCH("%",F29)))</formula>
    </cfRule>
    <cfRule type="containsText" dxfId="31454" priority="22733" operator="containsText" text="%">
      <formula>NOT(ISERROR(SEARCH("%",F29)))</formula>
    </cfRule>
    <cfRule type="containsText" dxfId="31453" priority="22732" operator="containsText" text="%">
      <formula>NOT(ISERROR(SEARCH("%",F29)))</formula>
    </cfRule>
    <cfRule type="containsText" dxfId="31452" priority="22731" operator="containsText" text="%">
      <formula>NOT(ISERROR(SEARCH("%",F29)))</formula>
    </cfRule>
    <cfRule type="containsText" dxfId="31451" priority="22730" operator="containsText" text="%">
      <formula>NOT(ISERROR(SEARCH("%",F29)))</formula>
    </cfRule>
    <cfRule type="containsText" dxfId="31450" priority="22729" operator="containsText" text="%">
      <formula>NOT(ISERROR(SEARCH("%",F29)))</formula>
    </cfRule>
    <cfRule type="containsText" dxfId="31449" priority="22728" operator="containsText" text="%">
      <formula>NOT(ISERROR(SEARCH("%",F29)))</formula>
    </cfRule>
    <cfRule type="containsText" dxfId="31448" priority="22727" operator="containsText" text="%">
      <formula>NOT(ISERROR(SEARCH("%",F29)))</formula>
    </cfRule>
    <cfRule type="containsText" dxfId="31447" priority="22726" operator="containsText" text="%">
      <formula>NOT(ISERROR(SEARCH("%",F29)))</formula>
    </cfRule>
    <cfRule type="containsText" dxfId="31446" priority="22725" operator="containsText" text="%">
      <formula>NOT(ISERROR(SEARCH("%",F29)))</formula>
    </cfRule>
    <cfRule type="containsText" dxfId="31445" priority="22724" operator="containsText" text="%">
      <formula>NOT(ISERROR(SEARCH("%",F29)))</formula>
    </cfRule>
    <cfRule type="containsText" dxfId="31444" priority="22723" operator="containsText" text="%">
      <formula>NOT(ISERROR(SEARCH("%",F29)))</formula>
    </cfRule>
    <cfRule type="containsText" dxfId="31443" priority="22722" operator="containsText" text="%">
      <formula>NOT(ISERROR(SEARCH("%",F29)))</formula>
    </cfRule>
    <cfRule type="containsText" dxfId="31442" priority="22721" operator="containsText" text="%">
      <formula>NOT(ISERROR(SEARCH("%",F29)))</formula>
    </cfRule>
    <cfRule type="containsText" dxfId="31441" priority="22720" operator="containsText" text="%">
      <formula>NOT(ISERROR(SEARCH("%",F29)))</formula>
    </cfRule>
    <cfRule type="containsText" dxfId="31440" priority="22719" operator="containsText" text="%">
      <formula>NOT(ISERROR(SEARCH("%",F29)))</formula>
    </cfRule>
    <cfRule type="containsText" dxfId="31439" priority="22718" operator="containsText" text="%">
      <formula>NOT(ISERROR(SEARCH("%",F29)))</formula>
    </cfRule>
    <cfRule type="containsText" dxfId="31438" priority="22717" operator="containsText" text="%">
      <formula>NOT(ISERROR(SEARCH("%",F29)))</formula>
    </cfRule>
    <cfRule type="containsText" dxfId="31437" priority="22716" operator="containsText" text="%">
      <formula>NOT(ISERROR(SEARCH("%",F29)))</formula>
    </cfRule>
    <cfRule type="containsText" dxfId="31436" priority="22715" operator="containsText" text="%">
      <formula>NOT(ISERROR(SEARCH("%",F29)))</formula>
    </cfRule>
    <cfRule type="containsText" dxfId="31435" priority="22714" operator="containsText" text="%">
      <formula>NOT(ISERROR(SEARCH("%",F29)))</formula>
    </cfRule>
    <cfRule type="containsText" dxfId="31434" priority="22713" operator="containsText" text="%">
      <formula>NOT(ISERROR(SEARCH("%",F29)))</formula>
    </cfRule>
    <cfRule type="containsText" dxfId="31433" priority="22712" operator="containsText" text="%">
      <formula>NOT(ISERROR(SEARCH("%",F29)))</formula>
    </cfRule>
    <cfRule type="containsText" dxfId="31432" priority="22711" operator="containsText" text="%">
      <formula>NOT(ISERROR(SEARCH("%",F29)))</formula>
    </cfRule>
    <cfRule type="containsText" dxfId="31431" priority="22710" operator="containsText" text="%">
      <formula>NOT(ISERROR(SEARCH("%",F29)))</formula>
    </cfRule>
    <cfRule type="containsText" dxfId="31430" priority="22709" operator="containsText" text="%">
      <formula>NOT(ISERROR(SEARCH("%",F29)))</formula>
    </cfRule>
    <cfRule type="containsText" dxfId="31429" priority="22708" operator="containsText" text="%">
      <formula>NOT(ISERROR(SEARCH("%",F29)))</formula>
    </cfRule>
    <cfRule type="containsText" dxfId="31428" priority="22707" operator="containsText" text="%">
      <formula>NOT(ISERROR(SEARCH("%",F29)))</formula>
    </cfRule>
    <cfRule type="containsText" dxfId="31427" priority="22706" operator="containsText" text="%">
      <formula>NOT(ISERROR(SEARCH("%",F29)))</formula>
    </cfRule>
    <cfRule type="containsText" dxfId="31426" priority="22705" operator="containsText" text="%">
      <formula>NOT(ISERROR(SEARCH("%",F29)))</formula>
    </cfRule>
    <cfRule type="containsText" dxfId="31425" priority="22704" operator="containsText" text="%">
      <formula>NOT(ISERROR(SEARCH("%",F29)))</formula>
    </cfRule>
    <cfRule type="containsText" dxfId="31424" priority="22703" operator="containsText" text="%">
      <formula>NOT(ISERROR(SEARCH("%",F29)))</formula>
    </cfRule>
    <cfRule type="containsText" dxfId="31423" priority="22702" operator="containsText" text="%">
      <formula>NOT(ISERROR(SEARCH("%",F29)))</formula>
    </cfRule>
    <cfRule type="containsText" dxfId="31422" priority="22701" operator="containsText" text="%">
      <formula>NOT(ISERROR(SEARCH("%",F29)))</formula>
    </cfRule>
    <cfRule type="containsText" dxfId="31421" priority="22700" operator="containsText" text="%">
      <formula>NOT(ISERROR(SEARCH("%",F29)))</formula>
    </cfRule>
    <cfRule type="containsText" dxfId="31420" priority="22699" operator="containsText" text="%">
      <formula>NOT(ISERROR(SEARCH("%",F29)))</formula>
    </cfRule>
    <cfRule type="containsText" dxfId="31419" priority="22698" operator="containsText" text="%">
      <formula>NOT(ISERROR(SEARCH("%",F29)))</formula>
    </cfRule>
    <cfRule type="containsText" dxfId="31418" priority="22697" operator="containsText" text="%">
      <formula>NOT(ISERROR(SEARCH("%",F29)))</formula>
    </cfRule>
    <cfRule type="containsText" dxfId="31417" priority="22696" operator="containsText" text="%">
      <formula>NOT(ISERROR(SEARCH("%",F29)))</formula>
    </cfRule>
    <cfRule type="containsText" dxfId="31416" priority="22695" operator="containsText" text="%">
      <formula>NOT(ISERROR(SEARCH("%",F29)))</formula>
    </cfRule>
    <cfRule type="containsText" dxfId="31415" priority="22694" operator="containsText" text="%">
      <formula>NOT(ISERROR(SEARCH("%",F29)))</formula>
    </cfRule>
    <cfRule type="containsText" dxfId="31414" priority="22693" operator="containsText" text="%">
      <formula>NOT(ISERROR(SEARCH("%",F29)))</formula>
    </cfRule>
    <cfRule type="containsText" dxfId="31413" priority="22692" operator="containsText" text="%">
      <formula>NOT(ISERROR(SEARCH("%",F29)))</formula>
    </cfRule>
    <cfRule type="containsText" dxfId="31412" priority="22691" operator="containsText" text="%">
      <formula>NOT(ISERROR(SEARCH("%",F29)))</formula>
    </cfRule>
    <cfRule type="containsText" dxfId="31411" priority="22690" operator="containsText" text="%">
      <formula>NOT(ISERROR(SEARCH("%",F29)))</formula>
    </cfRule>
    <cfRule type="containsText" dxfId="31410" priority="22689" operator="containsText" text="%">
      <formula>NOT(ISERROR(SEARCH("%",F29)))</formula>
    </cfRule>
    <cfRule type="containsText" dxfId="31409" priority="22688" operator="containsText" text="%">
      <formula>NOT(ISERROR(SEARCH("%",F29)))</formula>
    </cfRule>
    <cfRule type="containsText" dxfId="31408" priority="22687" operator="containsText" text="%">
      <formula>NOT(ISERROR(SEARCH("%",F29)))</formula>
    </cfRule>
    <cfRule type="containsText" dxfId="31407" priority="22686" operator="containsText" text="%">
      <formula>NOT(ISERROR(SEARCH("%",F29)))</formula>
    </cfRule>
    <cfRule type="containsText" dxfId="31406" priority="22685" operator="containsText" text="%">
      <formula>NOT(ISERROR(SEARCH("%",F29)))</formula>
    </cfRule>
    <cfRule type="containsText" dxfId="31405" priority="22684" operator="containsText" text="%">
      <formula>NOT(ISERROR(SEARCH("%",F29)))</formula>
    </cfRule>
    <cfRule type="containsText" dxfId="31404" priority="22683" operator="containsText" text="%">
      <formula>NOT(ISERROR(SEARCH("%",F29)))</formula>
    </cfRule>
    <cfRule type="containsText" dxfId="31403" priority="22682" operator="containsText" text="%">
      <formula>NOT(ISERROR(SEARCH("%",F29)))</formula>
    </cfRule>
    <cfRule type="containsText" dxfId="31402" priority="22681" operator="containsText" text="%">
      <formula>NOT(ISERROR(SEARCH("%",F29)))</formula>
    </cfRule>
    <cfRule type="containsText" dxfId="31401" priority="22680" operator="containsText" text="%">
      <formula>NOT(ISERROR(SEARCH("%",F29)))</formula>
    </cfRule>
    <cfRule type="containsText" dxfId="31400" priority="22679" operator="containsText" text="%">
      <formula>NOT(ISERROR(SEARCH("%",F29)))</formula>
    </cfRule>
    <cfRule type="containsText" dxfId="31399" priority="22678" operator="containsText" text="%">
      <formula>NOT(ISERROR(SEARCH("%",F29)))</formula>
    </cfRule>
    <cfRule type="containsText" dxfId="31398" priority="22677" operator="containsText" text="%">
      <formula>NOT(ISERROR(SEARCH("%",F29)))</formula>
    </cfRule>
    <cfRule type="containsText" dxfId="31397" priority="22676" operator="containsText" text="%">
      <formula>NOT(ISERROR(SEARCH("%",F29)))</formula>
    </cfRule>
    <cfRule type="containsText" dxfId="31396" priority="22675" operator="containsText" text="%">
      <formula>NOT(ISERROR(SEARCH("%",F29)))</formula>
    </cfRule>
    <cfRule type="containsText" dxfId="31395" priority="22674" operator="containsText" text="%">
      <formula>NOT(ISERROR(SEARCH("%",F29)))</formula>
    </cfRule>
    <cfRule type="containsText" dxfId="31394" priority="22673" operator="containsText" text="%">
      <formula>NOT(ISERROR(SEARCH("%",F29)))</formula>
    </cfRule>
    <cfRule type="containsText" dxfId="31393" priority="22672" operator="containsText" text="%">
      <formula>NOT(ISERROR(SEARCH("%",F29)))</formula>
    </cfRule>
    <cfRule type="containsText" dxfId="31392" priority="22671" operator="containsText" text="%">
      <formula>NOT(ISERROR(SEARCH("%",F29)))</formula>
    </cfRule>
    <cfRule type="containsText" dxfId="31391" priority="22670" operator="containsText" text="%">
      <formula>NOT(ISERROR(SEARCH("%",F29)))</formula>
    </cfRule>
    <cfRule type="containsText" dxfId="31390" priority="22669" operator="containsText" text="%">
      <formula>NOT(ISERROR(SEARCH("%",F29)))</formula>
    </cfRule>
  </conditionalFormatting>
  <conditionalFormatting sqref="F30">
    <cfRule type="containsText" dxfId="31389" priority="22938" operator="containsText" text="%">
      <formula>NOT(ISERROR(SEARCH("%",F30)))</formula>
    </cfRule>
    <cfRule type="containsText" dxfId="31388" priority="22937" operator="containsText" text="%">
      <formula>NOT(ISERROR(SEARCH("%",F30)))</formula>
    </cfRule>
    <cfRule type="containsText" dxfId="31387" priority="22936" operator="containsText" text="%">
      <formula>NOT(ISERROR(SEARCH("%",F30)))</formula>
    </cfRule>
  </conditionalFormatting>
  <conditionalFormatting sqref="F33">
    <cfRule type="containsText" dxfId="31386" priority="20006" operator="containsText" text="%">
      <formula>NOT(ISERROR(SEARCH("%",F33)))</formula>
    </cfRule>
  </conditionalFormatting>
  <conditionalFormatting sqref="F35">
    <cfRule type="containsText" dxfId="31385" priority="17858" operator="containsText" text="%">
      <formula>NOT(ISERROR(SEARCH("%",F35)))</formula>
    </cfRule>
  </conditionalFormatting>
  <conditionalFormatting sqref="F41">
    <cfRule type="containsText" dxfId="31384" priority="28619" operator="containsText" text="%">
      <formula>NOT(ISERROR(SEARCH("%",F41)))</formula>
    </cfRule>
    <cfRule type="containsText" dxfId="31383" priority="28620" operator="containsText" text="%">
      <formula>NOT(ISERROR(SEARCH("%",F41)))</formula>
    </cfRule>
    <cfRule type="containsText" dxfId="31382" priority="28621" operator="containsText" text="%">
      <formula>NOT(ISERROR(SEARCH("%",F41)))</formula>
    </cfRule>
    <cfRule type="containsText" dxfId="31381" priority="28622" operator="containsText" text="%">
      <formula>NOT(ISERROR(SEARCH("%",F41)))</formula>
    </cfRule>
    <cfRule type="containsText" dxfId="31380" priority="28623" operator="containsText" text="%">
      <formula>NOT(ISERROR(SEARCH("%",F41)))</formula>
    </cfRule>
    <cfRule type="containsText" dxfId="31379" priority="28624" operator="containsText" text="%">
      <formula>NOT(ISERROR(SEARCH("%",F41)))</formula>
    </cfRule>
    <cfRule type="containsText" dxfId="31378" priority="28625" operator="containsText" text="%">
      <formula>NOT(ISERROR(SEARCH("%",F41)))</formula>
    </cfRule>
    <cfRule type="containsText" dxfId="31377" priority="28627" operator="containsText" text="%">
      <formula>NOT(ISERROR(SEARCH("%",F41)))</formula>
    </cfRule>
    <cfRule type="containsText" dxfId="31376" priority="28628" operator="containsText" text="%">
      <formula>NOT(ISERROR(SEARCH("%",F41)))</formula>
    </cfRule>
    <cfRule type="containsText" dxfId="31375" priority="28629" operator="containsText" text="%">
      <formula>NOT(ISERROR(SEARCH("%",F41)))</formula>
    </cfRule>
    <cfRule type="containsText" dxfId="31374" priority="28630" operator="containsText" text="%">
      <formula>NOT(ISERROR(SEARCH("%",F41)))</formula>
    </cfRule>
    <cfRule type="containsText" dxfId="31373" priority="28631" operator="containsText" text="%">
      <formula>NOT(ISERROR(SEARCH("%",F41)))</formula>
    </cfRule>
    <cfRule type="containsText" dxfId="31372" priority="28632" operator="containsText" text="%">
      <formula>NOT(ISERROR(SEARCH("%",F41)))</formula>
    </cfRule>
    <cfRule type="containsText" dxfId="31371" priority="28633" operator="containsText" text="%">
      <formula>NOT(ISERROR(SEARCH("%",F41)))</formula>
    </cfRule>
    <cfRule type="containsText" dxfId="31370" priority="28634" operator="containsText" text="%">
      <formula>NOT(ISERROR(SEARCH("%",F41)))</formula>
    </cfRule>
    <cfRule type="containsText" dxfId="31369" priority="28635" operator="containsText" text="%">
      <formula>NOT(ISERROR(SEARCH("%",F41)))</formula>
    </cfRule>
    <cfRule type="containsText" dxfId="31368" priority="28636" operator="containsText" text="%">
      <formula>NOT(ISERROR(SEARCH("%",F41)))</formula>
    </cfRule>
    <cfRule type="containsText" dxfId="31367" priority="28637" operator="containsText" text="%">
      <formula>NOT(ISERROR(SEARCH("%",F41)))</formula>
    </cfRule>
    <cfRule type="containsText" dxfId="31366" priority="28638" operator="containsText" text="%">
      <formula>NOT(ISERROR(SEARCH("%",F41)))</formula>
    </cfRule>
    <cfRule type="containsText" dxfId="31365" priority="28639" operator="containsText" text="%">
      <formula>NOT(ISERROR(SEARCH("%",F41)))</formula>
    </cfRule>
    <cfRule type="containsText" dxfId="31364" priority="28640" operator="containsText" text="%">
      <formula>NOT(ISERROR(SEARCH("%",F41)))</formula>
    </cfRule>
    <cfRule type="containsText" dxfId="31363" priority="28641" operator="containsText" text="%">
      <formula>NOT(ISERROR(SEARCH("%",F41)))</formula>
    </cfRule>
    <cfRule type="containsText" dxfId="31362" priority="28642" operator="containsText" text="%">
      <formula>NOT(ISERROR(SEARCH("%",F41)))</formula>
    </cfRule>
    <cfRule type="containsText" dxfId="31361" priority="28643" operator="containsText" text="%">
      <formula>NOT(ISERROR(SEARCH("%",F41)))</formula>
    </cfRule>
    <cfRule type="containsText" dxfId="31360" priority="28644" operator="containsText" text="%">
      <formula>NOT(ISERROR(SEARCH("%",F41)))</formula>
    </cfRule>
    <cfRule type="containsText" dxfId="31359" priority="28645" operator="containsText" text="%">
      <formula>NOT(ISERROR(SEARCH("%",F41)))</formula>
    </cfRule>
    <cfRule type="containsText" dxfId="31358" priority="28646" operator="containsText" text="%">
      <formula>NOT(ISERROR(SEARCH("%",F41)))</formula>
    </cfRule>
    <cfRule type="containsText" dxfId="31357" priority="28647" operator="containsText" text="%">
      <formula>NOT(ISERROR(SEARCH("%",F41)))</formula>
    </cfRule>
    <cfRule type="containsText" dxfId="31356" priority="28648" operator="containsText" text="%">
      <formula>NOT(ISERROR(SEARCH("%",F41)))</formula>
    </cfRule>
    <cfRule type="containsText" dxfId="31355" priority="28649" operator="containsText" text="%">
      <formula>NOT(ISERROR(SEARCH("%",F41)))</formula>
    </cfRule>
    <cfRule type="containsText" dxfId="31354" priority="28650" operator="containsText" text="%">
      <formula>NOT(ISERROR(SEARCH("%",F41)))</formula>
    </cfRule>
    <cfRule type="containsText" dxfId="31353" priority="28651" operator="containsText" text="%">
      <formula>NOT(ISERROR(SEARCH("%",F41)))</formula>
    </cfRule>
    <cfRule type="containsText" dxfId="31352" priority="28652" operator="containsText" text="%">
      <formula>NOT(ISERROR(SEARCH("%",F41)))</formula>
    </cfRule>
    <cfRule type="containsText" dxfId="31351" priority="28653" operator="containsText" text="%">
      <formula>NOT(ISERROR(SEARCH("%",F41)))</formula>
    </cfRule>
    <cfRule type="containsText" dxfId="31350" priority="28654" operator="containsText" text="%">
      <formula>NOT(ISERROR(SEARCH("%",F41)))</formula>
    </cfRule>
    <cfRule type="containsText" dxfId="31349" priority="28655" operator="containsText" text="%">
      <formula>NOT(ISERROR(SEARCH("%",F41)))</formula>
    </cfRule>
    <cfRule type="containsText" dxfId="31348" priority="28656" operator="containsText" text="%">
      <formula>NOT(ISERROR(SEARCH("%",F41)))</formula>
    </cfRule>
    <cfRule type="containsText" dxfId="31347" priority="28657" operator="containsText" text="%">
      <formula>NOT(ISERROR(SEARCH("%",F41)))</formula>
    </cfRule>
    <cfRule type="containsText" dxfId="31346" priority="28658" operator="containsText" text="%">
      <formula>NOT(ISERROR(SEARCH("%",F41)))</formula>
    </cfRule>
    <cfRule type="containsText" dxfId="31345" priority="28659" operator="containsText" text="%">
      <formula>NOT(ISERROR(SEARCH("%",F41)))</formula>
    </cfRule>
    <cfRule type="containsText" dxfId="31344" priority="28660" operator="containsText" text="%">
      <formula>NOT(ISERROR(SEARCH("%",F41)))</formula>
    </cfRule>
    <cfRule type="containsText" dxfId="31343" priority="28661" operator="containsText" text="%">
      <formula>NOT(ISERROR(SEARCH("%",F41)))</formula>
    </cfRule>
    <cfRule type="containsText" dxfId="31342" priority="28662" operator="containsText" text="%">
      <formula>NOT(ISERROR(SEARCH("%",F41)))</formula>
    </cfRule>
    <cfRule type="containsText" dxfId="31341" priority="28663" operator="containsText" text="%">
      <formula>NOT(ISERROR(SEARCH("%",F41)))</formula>
    </cfRule>
    <cfRule type="containsText" dxfId="31340" priority="28664" operator="containsText" text="%">
      <formula>NOT(ISERROR(SEARCH("%",F41)))</formula>
    </cfRule>
    <cfRule type="containsText" dxfId="31339" priority="28665" operator="containsText" text="%">
      <formula>NOT(ISERROR(SEARCH("%",F41)))</formula>
    </cfRule>
    <cfRule type="containsText" dxfId="31338" priority="28666" operator="containsText" text="%">
      <formula>NOT(ISERROR(SEARCH("%",F41)))</formula>
    </cfRule>
    <cfRule type="containsText" dxfId="31337" priority="28667" operator="containsText" text="%">
      <formula>NOT(ISERROR(SEARCH("%",F41)))</formula>
    </cfRule>
    <cfRule type="containsText" dxfId="31336" priority="28668" operator="containsText" text="%">
      <formula>NOT(ISERROR(SEARCH("%",F41)))</formula>
    </cfRule>
    <cfRule type="containsText" dxfId="31335" priority="28669" operator="containsText" text="%">
      <formula>NOT(ISERROR(SEARCH("%",F41)))</formula>
    </cfRule>
    <cfRule type="containsText" dxfId="31334" priority="28670" operator="containsText" text="%">
      <formula>NOT(ISERROR(SEARCH("%",F41)))</formula>
    </cfRule>
    <cfRule type="containsText" dxfId="31333" priority="28671" operator="containsText" text="%">
      <formula>NOT(ISERROR(SEARCH("%",F41)))</formula>
    </cfRule>
    <cfRule type="containsText" dxfId="31332" priority="28672" operator="containsText" text="%">
      <formula>NOT(ISERROR(SEARCH("%",F41)))</formula>
    </cfRule>
    <cfRule type="containsText" dxfId="31331" priority="28673" operator="containsText" text="%">
      <formula>NOT(ISERROR(SEARCH("%",F41)))</formula>
    </cfRule>
    <cfRule type="containsText" dxfId="31330" priority="28674" operator="containsText" text="%">
      <formula>NOT(ISERROR(SEARCH("%",F41)))</formula>
    </cfRule>
    <cfRule type="containsText" dxfId="31329" priority="28675" operator="containsText" text="%">
      <formula>NOT(ISERROR(SEARCH("%",F41)))</formula>
    </cfRule>
    <cfRule type="containsText" dxfId="31328" priority="28676" operator="containsText" text="%">
      <formula>NOT(ISERROR(SEARCH("%",F41)))</formula>
    </cfRule>
    <cfRule type="containsText" dxfId="31327" priority="28677" operator="containsText" text="%">
      <formula>NOT(ISERROR(SEARCH("%",F41)))</formula>
    </cfRule>
    <cfRule type="containsText" dxfId="31326" priority="28678" operator="containsText" text="%">
      <formula>NOT(ISERROR(SEARCH("%",F41)))</formula>
    </cfRule>
    <cfRule type="containsText" dxfId="31325" priority="28679" operator="containsText" text="%">
      <formula>NOT(ISERROR(SEARCH("%",F41)))</formula>
    </cfRule>
    <cfRule type="containsText" dxfId="31324" priority="28680" operator="containsText" text="%">
      <formula>NOT(ISERROR(SEARCH("%",F41)))</formula>
    </cfRule>
    <cfRule type="containsText" dxfId="31323" priority="28681" operator="containsText" text="%">
      <formula>NOT(ISERROR(SEARCH("%",F41)))</formula>
    </cfRule>
    <cfRule type="containsText" dxfId="31322" priority="28682" operator="containsText" text="%">
      <formula>NOT(ISERROR(SEARCH("%",F41)))</formula>
    </cfRule>
    <cfRule type="containsText" dxfId="31321" priority="28683" operator="containsText" text="%">
      <formula>NOT(ISERROR(SEARCH("%",F41)))</formula>
    </cfRule>
    <cfRule type="containsText" dxfId="31320" priority="28684" operator="containsText" text="%">
      <formula>NOT(ISERROR(SEARCH("%",F41)))</formula>
    </cfRule>
    <cfRule type="containsText" dxfId="31319" priority="28685" operator="containsText" text="%">
      <formula>NOT(ISERROR(SEARCH("%",F41)))</formula>
    </cfRule>
    <cfRule type="containsText" dxfId="31318" priority="28686" operator="containsText" text="%">
      <formula>NOT(ISERROR(SEARCH("%",F41)))</formula>
    </cfRule>
    <cfRule type="containsText" dxfId="31317" priority="28687" operator="containsText" text="%">
      <formula>NOT(ISERROR(SEARCH("%",F41)))</formula>
    </cfRule>
    <cfRule type="containsText" dxfId="31316" priority="28688" operator="containsText" text="%">
      <formula>NOT(ISERROR(SEARCH("%",F41)))</formula>
    </cfRule>
    <cfRule type="containsText" dxfId="31315" priority="28689" operator="containsText" text="%">
      <formula>NOT(ISERROR(SEARCH("%",F41)))</formula>
    </cfRule>
    <cfRule type="containsText" dxfId="31314" priority="28690" operator="containsText" text="%">
      <formula>NOT(ISERROR(SEARCH("%",F41)))</formula>
    </cfRule>
    <cfRule type="containsText" dxfId="31313" priority="28691" operator="containsText" text="%">
      <formula>NOT(ISERROR(SEARCH("%",F41)))</formula>
    </cfRule>
    <cfRule type="containsText" dxfId="31312" priority="28692" operator="containsText" text="%">
      <formula>NOT(ISERROR(SEARCH("%",F41)))</formula>
    </cfRule>
    <cfRule type="containsText" dxfId="31311" priority="28693" operator="containsText" text="%">
      <formula>NOT(ISERROR(SEARCH("%",F41)))</formula>
    </cfRule>
    <cfRule type="containsText" dxfId="31310" priority="28694" operator="containsText" text="%">
      <formula>NOT(ISERROR(SEARCH("%",F41)))</formula>
    </cfRule>
    <cfRule type="containsText" dxfId="31309" priority="28695" operator="containsText" text="%">
      <formula>NOT(ISERROR(SEARCH("%",F41)))</formula>
    </cfRule>
    <cfRule type="containsText" dxfId="31308" priority="28696" operator="containsText" text="%">
      <formula>NOT(ISERROR(SEARCH("%",F41)))</formula>
    </cfRule>
    <cfRule type="containsText" dxfId="31307" priority="28697" operator="containsText" text="%">
      <formula>NOT(ISERROR(SEARCH("%",F41)))</formula>
    </cfRule>
    <cfRule type="containsText" dxfId="31306" priority="28698" operator="containsText" text="%">
      <formula>NOT(ISERROR(SEARCH("%",F41)))</formula>
    </cfRule>
    <cfRule type="containsText" dxfId="31305" priority="28699" operator="containsText" text="%">
      <formula>NOT(ISERROR(SEARCH("%",F41)))</formula>
    </cfRule>
    <cfRule type="containsText" dxfId="31304" priority="28700" operator="containsText" text="%">
      <formula>NOT(ISERROR(SEARCH("%",F41)))</formula>
    </cfRule>
    <cfRule type="containsText" dxfId="31303" priority="28701" operator="containsText" text="%">
      <formula>NOT(ISERROR(SEARCH("%",F41)))</formula>
    </cfRule>
    <cfRule type="containsText" dxfId="31302" priority="28702" operator="containsText" text="%">
      <formula>NOT(ISERROR(SEARCH("%",F41)))</formula>
    </cfRule>
    <cfRule type="containsText" dxfId="31301" priority="28703" operator="containsText" text="%">
      <formula>NOT(ISERROR(SEARCH("%",F41)))</formula>
    </cfRule>
    <cfRule type="containsText" dxfId="31300" priority="28704" operator="containsText" text="%">
      <formula>NOT(ISERROR(SEARCH("%",F41)))</formula>
    </cfRule>
    <cfRule type="containsText" dxfId="31299" priority="28705" operator="containsText" text="%">
      <formula>NOT(ISERROR(SEARCH("%",F41)))</formula>
    </cfRule>
    <cfRule type="containsText" dxfId="31298" priority="28706" operator="containsText" text="%">
      <formula>NOT(ISERROR(SEARCH("%",F41)))</formula>
    </cfRule>
    <cfRule type="containsText" dxfId="31297" priority="28707" operator="containsText" text="%">
      <formula>NOT(ISERROR(SEARCH("%",F41)))</formula>
    </cfRule>
    <cfRule type="containsText" dxfId="31296" priority="28708" operator="containsText" text="%">
      <formula>NOT(ISERROR(SEARCH("%",F41)))</formula>
    </cfRule>
    <cfRule type="containsText" dxfId="31295" priority="28709" operator="containsText" text="%">
      <formula>NOT(ISERROR(SEARCH("%",F41)))</formula>
    </cfRule>
    <cfRule type="containsText" dxfId="31294" priority="28710" operator="containsText" text="%">
      <formula>NOT(ISERROR(SEARCH("%",F41)))</formula>
    </cfRule>
    <cfRule type="containsText" dxfId="31293" priority="28711" operator="containsText" text="%">
      <formula>NOT(ISERROR(SEARCH("%",F41)))</formula>
    </cfRule>
    <cfRule type="containsText" dxfId="31292" priority="28712" operator="containsText" text="%">
      <formula>NOT(ISERROR(SEARCH("%",F41)))</formula>
    </cfRule>
    <cfRule type="containsText" dxfId="31291" priority="28713" operator="containsText" text="%">
      <formula>NOT(ISERROR(SEARCH("%",F41)))</formula>
    </cfRule>
    <cfRule type="containsText" dxfId="31290" priority="28714" operator="containsText" text="%">
      <formula>NOT(ISERROR(SEARCH("%",F41)))</formula>
    </cfRule>
    <cfRule type="containsText" dxfId="31289" priority="28715" operator="containsText" text="%">
      <formula>NOT(ISERROR(SEARCH("%",F41)))</formula>
    </cfRule>
    <cfRule type="containsText" dxfId="31288" priority="28716" operator="containsText" text="%">
      <formula>NOT(ISERROR(SEARCH("%",F41)))</formula>
    </cfRule>
    <cfRule type="containsText" dxfId="31287" priority="28717" operator="containsText" text="%">
      <formula>NOT(ISERROR(SEARCH("%",F41)))</formula>
    </cfRule>
    <cfRule type="containsText" dxfId="31286" priority="28718" operator="containsText" text="%">
      <formula>NOT(ISERROR(SEARCH("%",F41)))</formula>
    </cfRule>
    <cfRule type="containsText" dxfId="31285" priority="28719" operator="containsText" text="%">
      <formula>NOT(ISERROR(SEARCH("%",F41)))</formula>
    </cfRule>
    <cfRule type="containsText" dxfId="31284" priority="28720" operator="containsText" text="%">
      <formula>NOT(ISERROR(SEARCH("%",F41)))</formula>
    </cfRule>
    <cfRule type="containsText" dxfId="31283" priority="28721" operator="containsText" text="%">
      <formula>NOT(ISERROR(SEARCH("%",F41)))</formula>
    </cfRule>
    <cfRule type="containsText" dxfId="31282" priority="28722" operator="containsText" text="%">
      <formula>NOT(ISERROR(SEARCH("%",F41)))</formula>
    </cfRule>
    <cfRule type="containsText" dxfId="31281" priority="28723" operator="containsText" text="%">
      <formula>NOT(ISERROR(SEARCH("%",F41)))</formula>
    </cfRule>
    <cfRule type="containsText" dxfId="31280" priority="28724" operator="containsText" text="%">
      <formula>NOT(ISERROR(SEARCH("%",F41)))</formula>
    </cfRule>
    <cfRule type="containsText" dxfId="31279" priority="28725" operator="containsText" text="%">
      <formula>NOT(ISERROR(SEARCH("%",F41)))</formula>
    </cfRule>
    <cfRule type="containsText" dxfId="31278" priority="28726" operator="containsText" text="%">
      <formula>NOT(ISERROR(SEARCH("%",F41)))</formula>
    </cfRule>
    <cfRule type="containsText" dxfId="31277" priority="28727" operator="containsText" text="%">
      <formula>NOT(ISERROR(SEARCH("%",F41)))</formula>
    </cfRule>
    <cfRule type="containsText" dxfId="31276" priority="28728" operator="containsText" text="%">
      <formula>NOT(ISERROR(SEARCH("%",F41)))</formula>
    </cfRule>
    <cfRule type="containsText" dxfId="31275" priority="28729" operator="containsText" text="%">
      <formula>NOT(ISERROR(SEARCH("%",F41)))</formula>
    </cfRule>
    <cfRule type="containsText" dxfId="31274" priority="28730" operator="containsText" text="%">
      <formula>NOT(ISERROR(SEARCH("%",F41)))</formula>
    </cfRule>
    <cfRule type="containsText" dxfId="31273" priority="28731" operator="containsText" text="%">
      <formula>NOT(ISERROR(SEARCH("%",F41)))</formula>
    </cfRule>
    <cfRule type="containsText" dxfId="31272" priority="28732" operator="containsText" text="%">
      <formula>NOT(ISERROR(SEARCH("%",F41)))</formula>
    </cfRule>
    <cfRule type="containsText" dxfId="31271" priority="28733" operator="containsText" text="%">
      <formula>NOT(ISERROR(SEARCH("%",F41)))</formula>
    </cfRule>
    <cfRule type="containsText" dxfId="31270" priority="28734" operator="containsText" text="%">
      <formula>NOT(ISERROR(SEARCH("%",F41)))</formula>
    </cfRule>
    <cfRule type="containsText" dxfId="31269" priority="28735" operator="containsText" text="%">
      <formula>NOT(ISERROR(SEARCH("%",F41)))</formula>
    </cfRule>
    <cfRule type="containsText" dxfId="31268" priority="28736" operator="containsText" text="%">
      <formula>NOT(ISERROR(SEARCH("%",F41)))</formula>
    </cfRule>
    <cfRule type="containsText" dxfId="31267" priority="28737" operator="containsText" text="%">
      <formula>NOT(ISERROR(SEARCH("%",F41)))</formula>
    </cfRule>
    <cfRule type="containsText" dxfId="31266" priority="28738" operator="containsText" text="%">
      <formula>NOT(ISERROR(SEARCH("%",F41)))</formula>
    </cfRule>
    <cfRule type="containsText" dxfId="31265" priority="28739" operator="containsText" text="%">
      <formula>NOT(ISERROR(SEARCH("%",F41)))</formula>
    </cfRule>
    <cfRule type="containsText" dxfId="31264" priority="28740" operator="containsText" text="%">
      <formula>NOT(ISERROR(SEARCH("%",F41)))</formula>
    </cfRule>
    <cfRule type="containsText" dxfId="31263" priority="28741" operator="containsText" text="%">
      <formula>NOT(ISERROR(SEARCH("%",F41)))</formula>
    </cfRule>
    <cfRule type="containsText" dxfId="31262" priority="28742" operator="containsText" text="%">
      <formula>NOT(ISERROR(SEARCH("%",F41)))</formula>
    </cfRule>
    <cfRule type="containsText" dxfId="31261" priority="28743" operator="containsText" text="%">
      <formula>NOT(ISERROR(SEARCH("%",F41)))</formula>
    </cfRule>
    <cfRule type="containsText" dxfId="31260" priority="28612" operator="containsText" text="%">
      <formula>NOT(ISERROR(SEARCH("%",F41)))</formula>
    </cfRule>
    <cfRule type="containsText" dxfId="31259" priority="28626" operator="containsText" text="%">
      <formula>NOT(ISERROR(SEARCH("%",F41)))</formula>
    </cfRule>
    <cfRule type="containsText" dxfId="31258" priority="28614" operator="containsText" text="%">
      <formula>NOT(ISERROR(SEARCH("%",F41)))</formula>
    </cfRule>
    <cfRule type="containsText" dxfId="31257" priority="28613" operator="containsText" text="%">
      <formula>NOT(ISERROR(SEARCH("%",F41)))</formula>
    </cfRule>
    <cfRule type="containsText" dxfId="31256" priority="28615" operator="containsText" text="%">
      <formula>NOT(ISERROR(SEARCH("%",F41)))</formula>
    </cfRule>
    <cfRule type="containsText" dxfId="31255" priority="28616" operator="containsText" text="%">
      <formula>NOT(ISERROR(SEARCH("%",F41)))</formula>
    </cfRule>
    <cfRule type="containsText" dxfId="31254" priority="28617" operator="containsText" text="%">
      <formula>NOT(ISERROR(SEARCH("%",F41)))</formula>
    </cfRule>
    <cfRule type="containsText" dxfId="31253" priority="28618" operator="containsText" text="%">
      <formula>NOT(ISERROR(SEARCH("%",F41)))</formula>
    </cfRule>
  </conditionalFormatting>
  <conditionalFormatting sqref="F47">
    <cfRule type="containsText" dxfId="31252" priority="25139" operator="containsText" text="%">
      <formula>NOT(ISERROR(SEARCH("%",F47)))</formula>
    </cfRule>
  </conditionalFormatting>
  <conditionalFormatting sqref="F48">
    <cfRule type="containsText" dxfId="31251" priority="29901" operator="containsText" text="%">
      <formula>NOT(ISERROR(SEARCH("%",F48)))</formula>
    </cfRule>
    <cfRule type="containsText" dxfId="31250" priority="29902" operator="containsText" text="%">
      <formula>NOT(ISERROR(SEARCH("%",F48)))</formula>
    </cfRule>
    <cfRule type="containsText" dxfId="31249" priority="29903" operator="containsText" text="%">
      <formula>NOT(ISERROR(SEARCH("%",F48)))</formula>
    </cfRule>
  </conditionalFormatting>
  <conditionalFormatting sqref="F50:F51 F11:F26 F48 F28 F30:F32 F34 F36:F46">
    <cfRule type="containsText" dxfId="31248" priority="46464" operator="containsText" text="%">
      <formula>NOT(ISERROR(SEARCH("%",F11)))</formula>
    </cfRule>
  </conditionalFormatting>
  <conditionalFormatting sqref="F50:F51 F11:J11 N14 N11 F14:J14 F15:H15 N16 F16:J16 F18:J20 F17:H17 F12:F13 F23:J26 F21:I21 F22 F34:J34 F36:J36 F38:J40 F37:H37 F32 F43:J46 F41:I41 F42 N43:N48 F48:J48 F28:J28 N23:N31 F31:J31 G29:J30 F30 N38:N40 N18:N20 Q14 Q11 Q16 Q18:Q20 F19:Q19 F23:Q23 F25:Q25 Q38:Q40 F39:Q39 F43:Q43 F45:Q45 Q43:Q48 G29:Q29 Q23:Q31 N33:N36 Q33:Q36">
    <cfRule type="containsText" dxfId="31247" priority="46465" operator="containsText" text="%">
      <formula>NOT(ISERROR(SEARCH("%",F11)))</formula>
    </cfRule>
  </conditionalFormatting>
  <conditionalFormatting sqref="F55:F70 F92 F72 F74:F76 F78 F80:F90 F94:R95">
    <cfRule type="containsText" dxfId="31246" priority="16130" operator="containsText" text="%">
      <formula>NOT(ISERROR(SEARCH("%",F55)))</formula>
    </cfRule>
  </conditionalFormatting>
  <conditionalFormatting sqref="F57">
    <cfRule type="containsText" dxfId="31245" priority="13047" operator="containsText" text="%">
      <formula>NOT(ISERROR(SEARCH("%",F57)))</formula>
    </cfRule>
    <cfRule type="containsText" dxfId="31244" priority="13046" operator="containsText" text="%">
      <formula>NOT(ISERROR(SEARCH("%",F57)))</formula>
    </cfRule>
    <cfRule type="containsText" dxfId="31243" priority="13045" operator="containsText" text="%">
      <formula>NOT(ISERROR(SEARCH("%",F57)))</formula>
    </cfRule>
    <cfRule type="containsText" dxfId="31242" priority="13044" operator="containsText" text="%">
      <formula>NOT(ISERROR(SEARCH("%",F57)))</formula>
    </cfRule>
    <cfRule type="containsText" dxfId="31241" priority="13043" operator="containsText" text="%">
      <formula>NOT(ISERROR(SEARCH("%",F57)))</formula>
    </cfRule>
    <cfRule type="containsText" dxfId="31240" priority="13042" operator="containsText" text="%">
      <formula>NOT(ISERROR(SEARCH("%",F57)))</formula>
    </cfRule>
    <cfRule type="containsText" dxfId="31239" priority="13041" operator="containsText" text="%">
      <formula>NOT(ISERROR(SEARCH("%",F57)))</formula>
    </cfRule>
    <cfRule type="containsText" dxfId="31238" priority="13040" operator="containsText" text="%">
      <formula>NOT(ISERROR(SEARCH("%",F57)))</formula>
    </cfRule>
    <cfRule type="containsText" dxfId="31237" priority="13039" operator="containsText" text="%">
      <formula>NOT(ISERROR(SEARCH("%",F57)))</formula>
    </cfRule>
    <cfRule type="containsText" dxfId="31236" priority="13038" operator="containsText" text="%">
      <formula>NOT(ISERROR(SEARCH("%",F57)))</formula>
    </cfRule>
    <cfRule type="containsText" dxfId="31235" priority="13060" operator="containsText" text="%">
      <formula>NOT(ISERROR(SEARCH("%",F57)))</formula>
    </cfRule>
    <cfRule type="containsText" dxfId="31234" priority="13061" operator="containsText" text="%">
      <formula>NOT(ISERROR(SEARCH("%",F57)))</formula>
    </cfRule>
    <cfRule type="containsText" dxfId="31233" priority="13055" operator="containsText" text="%">
      <formula>NOT(ISERROR(SEARCH("%",F57)))</formula>
    </cfRule>
    <cfRule type="containsText" dxfId="31232" priority="13062" operator="containsText" text="%">
      <formula>NOT(ISERROR(SEARCH("%",F57)))</formula>
    </cfRule>
    <cfRule type="containsText" dxfId="31231" priority="13063" operator="containsText" text="%">
      <formula>NOT(ISERROR(SEARCH("%",F57)))</formula>
    </cfRule>
    <cfRule type="containsText" dxfId="31230" priority="13064" operator="containsText" text="%">
      <formula>NOT(ISERROR(SEARCH("%",F57)))</formula>
    </cfRule>
    <cfRule type="containsText" dxfId="31229" priority="13082" operator="containsText" text="%">
      <formula>NOT(ISERROR(SEARCH("%",F57)))</formula>
    </cfRule>
    <cfRule type="containsText" dxfId="31228" priority="13053" operator="containsText" text="%">
      <formula>NOT(ISERROR(SEARCH("%",F57)))</formula>
    </cfRule>
    <cfRule type="containsText" dxfId="31227" priority="13052" operator="containsText" text="%">
      <formula>NOT(ISERROR(SEARCH("%",F57)))</formula>
    </cfRule>
    <cfRule type="containsText" dxfId="31226" priority="13065" operator="containsText" text="%">
      <formula>NOT(ISERROR(SEARCH("%",F57)))</formula>
    </cfRule>
    <cfRule type="containsText" dxfId="31225" priority="13066" operator="containsText" text="%">
      <formula>NOT(ISERROR(SEARCH("%",F57)))</formula>
    </cfRule>
    <cfRule type="containsText" dxfId="31224" priority="13067" operator="containsText" text="%">
      <formula>NOT(ISERROR(SEARCH("%",F57)))</formula>
    </cfRule>
    <cfRule type="containsText" dxfId="31223" priority="13068" operator="containsText" text="%">
      <formula>NOT(ISERROR(SEARCH("%",F57)))</formula>
    </cfRule>
    <cfRule type="containsText" dxfId="31222" priority="13069" operator="containsText" text="%">
      <formula>NOT(ISERROR(SEARCH("%",F57)))</formula>
    </cfRule>
    <cfRule type="containsText" dxfId="31221" priority="13070" operator="containsText" text="%">
      <formula>NOT(ISERROR(SEARCH("%",F57)))</formula>
    </cfRule>
    <cfRule type="containsText" dxfId="31220" priority="13071" operator="containsText" text="%">
      <formula>NOT(ISERROR(SEARCH("%",F57)))</formula>
    </cfRule>
    <cfRule type="containsText" dxfId="31219" priority="13072" operator="containsText" text="%">
      <formula>NOT(ISERROR(SEARCH("%",F57)))</formula>
    </cfRule>
    <cfRule type="containsText" dxfId="31218" priority="13073" operator="containsText" text="%">
      <formula>NOT(ISERROR(SEARCH("%",F57)))</formula>
    </cfRule>
    <cfRule type="containsText" dxfId="31217" priority="13074" operator="containsText" text="%">
      <formula>NOT(ISERROR(SEARCH("%",F57)))</formula>
    </cfRule>
    <cfRule type="containsText" dxfId="31216" priority="13075" operator="containsText" text="%">
      <formula>NOT(ISERROR(SEARCH("%",F57)))</formula>
    </cfRule>
    <cfRule type="containsText" dxfId="31215" priority="13076" operator="containsText" text="%">
      <formula>NOT(ISERROR(SEARCH("%",F57)))</formula>
    </cfRule>
    <cfRule type="containsText" dxfId="31214" priority="13077" operator="containsText" text="%">
      <formula>NOT(ISERROR(SEARCH("%",F57)))</formula>
    </cfRule>
    <cfRule type="containsText" dxfId="31213" priority="13078" operator="containsText" text="%">
      <formula>NOT(ISERROR(SEARCH("%",F57)))</formula>
    </cfRule>
    <cfRule type="containsText" dxfId="31212" priority="13079" operator="containsText" text="%">
      <formula>NOT(ISERROR(SEARCH("%",F57)))</formula>
    </cfRule>
    <cfRule type="containsText" dxfId="31211" priority="13080" operator="containsText" text="%">
      <formula>NOT(ISERROR(SEARCH("%",F57)))</formula>
    </cfRule>
    <cfRule type="containsText" dxfId="31210" priority="13081" operator="containsText" text="%">
      <formula>NOT(ISERROR(SEARCH("%",F57)))</formula>
    </cfRule>
    <cfRule type="containsText" dxfId="31209" priority="13083" operator="containsText" text="%">
      <formula>NOT(ISERROR(SEARCH("%",F57)))</formula>
    </cfRule>
    <cfRule type="containsText" dxfId="31208" priority="13084" operator="containsText" text="%">
      <formula>NOT(ISERROR(SEARCH("%",F57)))</formula>
    </cfRule>
    <cfRule type="containsText" dxfId="31207" priority="13085" operator="containsText" text="%">
      <formula>NOT(ISERROR(SEARCH("%",F57)))</formula>
    </cfRule>
    <cfRule type="containsText" dxfId="31206" priority="13086" operator="containsText" text="%">
      <formula>NOT(ISERROR(SEARCH("%",F57)))</formula>
    </cfRule>
    <cfRule type="containsText" dxfId="31205" priority="13087" operator="containsText" text="%">
      <formula>NOT(ISERROR(SEARCH("%",F57)))</formula>
    </cfRule>
    <cfRule type="containsText" dxfId="31204" priority="13088" operator="containsText" text="%">
      <formula>NOT(ISERROR(SEARCH("%",F57)))</formula>
    </cfRule>
    <cfRule type="containsText" dxfId="31203" priority="13089" operator="containsText" text="%">
      <formula>NOT(ISERROR(SEARCH("%",F57)))</formula>
    </cfRule>
    <cfRule type="containsText" dxfId="31202" priority="13090" operator="containsText" text="%">
      <formula>NOT(ISERROR(SEARCH("%",F57)))</formula>
    </cfRule>
    <cfRule type="containsText" dxfId="31201" priority="13091" operator="containsText" text="%">
      <formula>NOT(ISERROR(SEARCH("%",F57)))</formula>
    </cfRule>
    <cfRule type="containsText" dxfId="31200" priority="13092" operator="containsText" text="%">
      <formula>NOT(ISERROR(SEARCH("%",F57)))</formula>
    </cfRule>
    <cfRule type="containsText" dxfId="31199" priority="13093" operator="containsText" text="%">
      <formula>NOT(ISERROR(SEARCH("%",F57)))</formula>
    </cfRule>
    <cfRule type="containsText" dxfId="31198" priority="13094" operator="containsText" text="%">
      <formula>NOT(ISERROR(SEARCH("%",F57)))</formula>
    </cfRule>
    <cfRule type="containsText" dxfId="31197" priority="13095" operator="containsText" text="%">
      <formula>NOT(ISERROR(SEARCH("%",F57)))</formula>
    </cfRule>
    <cfRule type="containsText" dxfId="31196" priority="13096" operator="containsText" text="%">
      <formula>NOT(ISERROR(SEARCH("%",F57)))</formula>
    </cfRule>
    <cfRule type="containsText" dxfId="31195" priority="13097" operator="containsText" text="%">
      <formula>NOT(ISERROR(SEARCH("%",F57)))</formula>
    </cfRule>
    <cfRule type="containsText" dxfId="31194" priority="13098" operator="containsText" text="%">
      <formula>NOT(ISERROR(SEARCH("%",F57)))</formula>
    </cfRule>
    <cfRule type="containsText" dxfId="31193" priority="13099" operator="containsText" text="%">
      <formula>NOT(ISERROR(SEARCH("%",F57)))</formula>
    </cfRule>
    <cfRule type="containsText" dxfId="31192" priority="13100" operator="containsText" text="%">
      <formula>NOT(ISERROR(SEARCH("%",F57)))</formula>
    </cfRule>
    <cfRule type="containsText" dxfId="31191" priority="13101" operator="containsText" text="%">
      <formula>NOT(ISERROR(SEARCH("%",F57)))</formula>
    </cfRule>
    <cfRule type="containsText" dxfId="31190" priority="13102" operator="containsText" text="%">
      <formula>NOT(ISERROR(SEARCH("%",F57)))</formula>
    </cfRule>
    <cfRule type="containsText" dxfId="31189" priority="13059" operator="containsText" text="%">
      <formula>NOT(ISERROR(SEARCH("%",F57)))</formula>
    </cfRule>
    <cfRule type="containsText" dxfId="31188" priority="13103" operator="containsText" text="%">
      <formula>NOT(ISERROR(SEARCH("%",F57)))</formula>
    </cfRule>
    <cfRule type="containsText" dxfId="31187" priority="13057" operator="containsText" text="%">
      <formula>NOT(ISERROR(SEARCH("%",F57)))</formula>
    </cfRule>
    <cfRule type="containsText" dxfId="31186" priority="13051" operator="containsText" text="%">
      <formula>NOT(ISERROR(SEARCH("%",F57)))</formula>
    </cfRule>
    <cfRule type="containsText" dxfId="31185" priority="13054" operator="containsText" text="%">
      <formula>NOT(ISERROR(SEARCH("%",F57)))</formula>
    </cfRule>
    <cfRule type="containsText" dxfId="31184" priority="13050" operator="containsText" text="%">
      <formula>NOT(ISERROR(SEARCH("%",F57)))</formula>
    </cfRule>
    <cfRule type="containsText" dxfId="31183" priority="13056" operator="containsText" text="%">
      <formula>NOT(ISERROR(SEARCH("%",F57)))</formula>
    </cfRule>
    <cfRule type="containsText" dxfId="31182" priority="13049" operator="containsText" text="%">
      <formula>NOT(ISERROR(SEARCH("%",F57)))</formula>
    </cfRule>
    <cfRule type="containsText" dxfId="31181" priority="13048" operator="containsText" text="%">
      <formula>NOT(ISERROR(SEARCH("%",F57)))</formula>
    </cfRule>
    <cfRule type="containsText" dxfId="31180" priority="13058" operator="containsText" text="%">
      <formula>NOT(ISERROR(SEARCH("%",F57)))</formula>
    </cfRule>
  </conditionalFormatting>
  <conditionalFormatting sqref="F59">
    <cfRule type="containsText" dxfId="31179" priority="13411" operator="containsText" text="%">
      <formula>NOT(ISERROR(SEARCH("%",F59)))</formula>
    </cfRule>
    <cfRule type="containsText" dxfId="31178" priority="13412" operator="containsText" text="%">
      <formula>NOT(ISERROR(SEARCH("%",F59)))</formula>
    </cfRule>
    <cfRule type="containsText" dxfId="31177" priority="13413" operator="containsText" text="%">
      <formula>NOT(ISERROR(SEARCH("%",F59)))</formula>
    </cfRule>
    <cfRule type="containsText" dxfId="31176" priority="13404" operator="containsText" text="%">
      <formula>NOT(ISERROR(SEARCH("%",F59)))</formula>
    </cfRule>
    <cfRule type="containsText" dxfId="31175" priority="13405" operator="containsText" text="%">
      <formula>NOT(ISERROR(SEARCH("%",F59)))</formula>
    </cfRule>
    <cfRule type="containsText" dxfId="31174" priority="13406" operator="containsText" text="%">
      <formula>NOT(ISERROR(SEARCH("%",F59)))</formula>
    </cfRule>
    <cfRule type="containsText" dxfId="31173" priority="13414" operator="containsText" text="%">
      <formula>NOT(ISERROR(SEARCH("%",F59)))</formula>
    </cfRule>
    <cfRule type="containsText" dxfId="31172" priority="13415" operator="containsText" text="%">
      <formula>NOT(ISERROR(SEARCH("%",F59)))</formula>
    </cfRule>
    <cfRule type="containsText" dxfId="31171" priority="13460" operator="containsText" text="%">
      <formula>NOT(ISERROR(SEARCH("%",F59)))</formula>
    </cfRule>
    <cfRule type="containsText" dxfId="31170" priority="13461" operator="containsText" text="%">
      <formula>NOT(ISERROR(SEARCH("%",F59)))</formula>
    </cfRule>
    <cfRule type="containsText" dxfId="31169" priority="13462" operator="containsText" text="%">
      <formula>NOT(ISERROR(SEARCH("%",F59)))</formula>
    </cfRule>
    <cfRule type="containsText" dxfId="31168" priority="13463" operator="containsText" text="%">
      <formula>NOT(ISERROR(SEARCH("%",F59)))</formula>
    </cfRule>
    <cfRule type="containsText" dxfId="31167" priority="13464" operator="containsText" text="%">
      <formula>NOT(ISERROR(SEARCH("%",F59)))</formula>
    </cfRule>
    <cfRule type="containsText" dxfId="31166" priority="13465" operator="containsText" text="%">
      <formula>NOT(ISERROR(SEARCH("%",F59)))</formula>
    </cfRule>
    <cfRule type="containsText" dxfId="31165" priority="13466" operator="containsText" text="%">
      <formula>NOT(ISERROR(SEARCH("%",F59)))</formula>
    </cfRule>
    <cfRule type="containsText" dxfId="31164" priority="13467" operator="containsText" text="%">
      <formula>NOT(ISERROR(SEARCH("%",F59)))</formula>
    </cfRule>
    <cfRule type="containsText" dxfId="31163" priority="13468" operator="containsText" text="%">
      <formula>NOT(ISERROR(SEARCH("%",F59)))</formula>
    </cfRule>
    <cfRule type="containsText" dxfId="31162" priority="13407" operator="containsText" text="%">
      <formula>NOT(ISERROR(SEARCH("%",F59)))</formula>
    </cfRule>
    <cfRule type="containsText" dxfId="31161" priority="13416" operator="containsText" text="%">
      <formula>NOT(ISERROR(SEARCH("%",F59)))</formula>
    </cfRule>
    <cfRule type="containsText" dxfId="31160" priority="13417" operator="containsText" text="%">
      <formula>NOT(ISERROR(SEARCH("%",F59)))</formula>
    </cfRule>
    <cfRule type="containsText" dxfId="31159" priority="13418" operator="containsText" text="%">
      <formula>NOT(ISERROR(SEARCH("%",F59)))</formula>
    </cfRule>
    <cfRule type="containsText" dxfId="31158" priority="13419" operator="containsText" text="%">
      <formula>NOT(ISERROR(SEARCH("%",F59)))</formula>
    </cfRule>
    <cfRule type="containsText" dxfId="31157" priority="13420" operator="containsText" text="%">
      <formula>NOT(ISERROR(SEARCH("%",F59)))</formula>
    </cfRule>
    <cfRule type="containsText" dxfId="31156" priority="13421" operator="containsText" text="%">
      <formula>NOT(ISERROR(SEARCH("%",F59)))</formula>
    </cfRule>
    <cfRule type="containsText" dxfId="31155" priority="13422" operator="containsText" text="%">
      <formula>NOT(ISERROR(SEARCH("%",F59)))</formula>
    </cfRule>
    <cfRule type="containsText" dxfId="31154" priority="13423" operator="containsText" text="%">
      <formula>NOT(ISERROR(SEARCH("%",F59)))</formula>
    </cfRule>
    <cfRule type="containsText" dxfId="31153" priority="13424" operator="containsText" text="%">
      <formula>NOT(ISERROR(SEARCH("%",F59)))</formula>
    </cfRule>
    <cfRule type="containsText" dxfId="31152" priority="13425" operator="containsText" text="%">
      <formula>NOT(ISERROR(SEARCH("%",F59)))</formula>
    </cfRule>
    <cfRule type="containsText" dxfId="31151" priority="13426" operator="containsText" text="%">
      <formula>NOT(ISERROR(SEARCH("%",F59)))</formula>
    </cfRule>
    <cfRule type="containsText" dxfId="31150" priority="13427" operator="containsText" text="%">
      <formula>NOT(ISERROR(SEARCH("%",F59)))</formula>
    </cfRule>
    <cfRule type="containsText" dxfId="31149" priority="13428" operator="containsText" text="%">
      <formula>NOT(ISERROR(SEARCH("%",F59)))</formula>
    </cfRule>
    <cfRule type="containsText" dxfId="31148" priority="13408" operator="containsText" text="%">
      <formula>NOT(ISERROR(SEARCH("%",F59)))</formula>
    </cfRule>
    <cfRule type="containsText" dxfId="31147" priority="13430" operator="containsText" text="%">
      <formula>NOT(ISERROR(SEARCH("%",F59)))</formula>
    </cfRule>
    <cfRule type="containsText" dxfId="31146" priority="13431" operator="containsText" text="%">
      <formula>NOT(ISERROR(SEARCH("%",F59)))</formula>
    </cfRule>
    <cfRule type="containsText" dxfId="31145" priority="13432" operator="containsText" text="%">
      <formula>NOT(ISERROR(SEARCH("%",F59)))</formula>
    </cfRule>
    <cfRule type="containsText" dxfId="31144" priority="13433" operator="containsText" text="%">
      <formula>NOT(ISERROR(SEARCH("%",F59)))</formula>
    </cfRule>
    <cfRule type="containsText" dxfId="31143" priority="13434" operator="containsText" text="%">
      <formula>NOT(ISERROR(SEARCH("%",F59)))</formula>
    </cfRule>
    <cfRule type="containsText" dxfId="31142" priority="13435" operator="containsText" text="%">
      <formula>NOT(ISERROR(SEARCH("%",F59)))</formula>
    </cfRule>
    <cfRule type="containsText" dxfId="31141" priority="13436" operator="containsText" text="%">
      <formula>NOT(ISERROR(SEARCH("%",F59)))</formula>
    </cfRule>
    <cfRule type="containsText" dxfId="31140" priority="13437" operator="containsText" text="%">
      <formula>NOT(ISERROR(SEARCH("%",F59)))</formula>
    </cfRule>
    <cfRule type="containsText" dxfId="31139" priority="13438" operator="containsText" text="%">
      <formula>NOT(ISERROR(SEARCH("%",F59)))</formula>
    </cfRule>
    <cfRule type="containsText" dxfId="31138" priority="13439" operator="containsText" text="%">
      <formula>NOT(ISERROR(SEARCH("%",F59)))</formula>
    </cfRule>
    <cfRule type="containsText" dxfId="31137" priority="13440" operator="containsText" text="%">
      <formula>NOT(ISERROR(SEARCH("%",F59)))</formula>
    </cfRule>
    <cfRule type="containsText" dxfId="31136" priority="13441" operator="containsText" text="%">
      <formula>NOT(ISERROR(SEARCH("%",F59)))</formula>
    </cfRule>
    <cfRule type="containsText" dxfId="31135" priority="13442" operator="containsText" text="%">
      <formula>NOT(ISERROR(SEARCH("%",F59)))</formula>
    </cfRule>
    <cfRule type="containsText" dxfId="31134" priority="13443" operator="containsText" text="%">
      <formula>NOT(ISERROR(SEARCH("%",F59)))</formula>
    </cfRule>
    <cfRule type="containsText" dxfId="31133" priority="13444" operator="containsText" text="%">
      <formula>NOT(ISERROR(SEARCH("%",F59)))</formula>
    </cfRule>
    <cfRule type="containsText" dxfId="31132" priority="13445" operator="containsText" text="%">
      <formula>NOT(ISERROR(SEARCH("%",F59)))</formula>
    </cfRule>
    <cfRule type="containsText" dxfId="31131" priority="13446" operator="containsText" text="%">
      <formula>NOT(ISERROR(SEARCH("%",F59)))</formula>
    </cfRule>
    <cfRule type="containsText" dxfId="31130" priority="13447" operator="containsText" text="%">
      <formula>NOT(ISERROR(SEARCH("%",F59)))</formula>
    </cfRule>
    <cfRule type="containsText" dxfId="31129" priority="13448" operator="containsText" text="%">
      <formula>NOT(ISERROR(SEARCH("%",F59)))</formula>
    </cfRule>
    <cfRule type="containsText" dxfId="31128" priority="13449" operator="containsText" text="%">
      <formula>NOT(ISERROR(SEARCH("%",F59)))</formula>
    </cfRule>
    <cfRule type="containsText" dxfId="31127" priority="13450" operator="containsText" text="%">
      <formula>NOT(ISERROR(SEARCH("%",F59)))</formula>
    </cfRule>
    <cfRule type="containsText" dxfId="31126" priority="13451" operator="containsText" text="%">
      <formula>NOT(ISERROR(SEARCH("%",F59)))</formula>
    </cfRule>
    <cfRule type="containsText" dxfId="31125" priority="13452" operator="containsText" text="%">
      <formula>NOT(ISERROR(SEARCH("%",F59)))</formula>
    </cfRule>
    <cfRule type="containsText" dxfId="31124" priority="13453" operator="containsText" text="%">
      <formula>NOT(ISERROR(SEARCH("%",F59)))</formula>
    </cfRule>
    <cfRule type="containsText" dxfId="31123" priority="13454" operator="containsText" text="%">
      <formula>NOT(ISERROR(SEARCH("%",F59)))</formula>
    </cfRule>
    <cfRule type="containsText" dxfId="31122" priority="13455" operator="containsText" text="%">
      <formula>NOT(ISERROR(SEARCH("%",F59)))</formula>
    </cfRule>
    <cfRule type="containsText" dxfId="31121" priority="13456" operator="containsText" text="%">
      <formula>NOT(ISERROR(SEARCH("%",F59)))</formula>
    </cfRule>
    <cfRule type="containsText" dxfId="31120" priority="13457" operator="containsText" text="%">
      <formula>NOT(ISERROR(SEARCH("%",F59)))</formula>
    </cfRule>
    <cfRule type="containsText" dxfId="31119" priority="13458" operator="containsText" text="%">
      <formula>NOT(ISERROR(SEARCH("%",F59)))</formula>
    </cfRule>
    <cfRule type="containsText" dxfId="31118" priority="13459" operator="containsText" text="%">
      <formula>NOT(ISERROR(SEARCH("%",F59)))</formula>
    </cfRule>
    <cfRule type="containsText" dxfId="31117" priority="13403" operator="containsText" text="%">
      <formula>NOT(ISERROR(SEARCH("%",F59)))</formula>
    </cfRule>
    <cfRule type="containsText" dxfId="31116" priority="13409" operator="containsText" text="%">
      <formula>NOT(ISERROR(SEARCH("%",F59)))</formula>
    </cfRule>
    <cfRule type="containsText" dxfId="31115" priority="13410" operator="containsText" text="%">
      <formula>NOT(ISERROR(SEARCH("%",F59)))</formula>
    </cfRule>
    <cfRule type="containsText" dxfId="31114" priority="13429" operator="containsText" text="%">
      <formula>NOT(ISERROR(SEARCH("%",F59)))</formula>
    </cfRule>
  </conditionalFormatting>
  <conditionalFormatting sqref="F65">
    <cfRule type="containsText" dxfId="31113" priority="14707" operator="containsText" text="%">
      <formula>NOT(ISERROR(SEARCH("%",F65)))</formula>
    </cfRule>
    <cfRule type="containsText" dxfId="31112" priority="14706" operator="containsText" text="%">
      <formula>NOT(ISERROR(SEARCH("%",F65)))</formula>
    </cfRule>
    <cfRule type="containsText" dxfId="31111" priority="14705" operator="containsText" text="%">
      <formula>NOT(ISERROR(SEARCH("%",F65)))</formula>
    </cfRule>
    <cfRule type="containsText" dxfId="31110" priority="14704" operator="containsText" text="%">
      <formula>NOT(ISERROR(SEARCH("%",F65)))</formula>
    </cfRule>
    <cfRule type="containsText" dxfId="31109" priority="14754" operator="containsText" text="%">
      <formula>NOT(ISERROR(SEARCH("%",F65)))</formula>
    </cfRule>
    <cfRule type="containsText" dxfId="31108" priority="14702" operator="containsText" text="%">
      <formula>NOT(ISERROR(SEARCH("%",F65)))</formula>
    </cfRule>
    <cfRule type="containsText" dxfId="31107" priority="14701" operator="containsText" text="%">
      <formula>NOT(ISERROR(SEARCH("%",F65)))</formula>
    </cfRule>
    <cfRule type="containsText" dxfId="31106" priority="14700" operator="containsText" text="%">
      <formula>NOT(ISERROR(SEARCH("%",F65)))</formula>
    </cfRule>
    <cfRule type="containsText" dxfId="31105" priority="14773" operator="containsText" text="%">
      <formula>NOT(ISERROR(SEARCH("%",F65)))</formula>
    </cfRule>
    <cfRule type="containsText" dxfId="31104" priority="14772" operator="containsText" text="%">
      <formula>NOT(ISERROR(SEARCH("%",F65)))</formula>
    </cfRule>
    <cfRule type="containsText" dxfId="31103" priority="14771" operator="containsText" text="%">
      <formula>NOT(ISERROR(SEARCH("%",F65)))</formula>
    </cfRule>
    <cfRule type="containsText" dxfId="31102" priority="14770" operator="containsText" text="%">
      <formula>NOT(ISERROR(SEARCH("%",F65)))</formula>
    </cfRule>
    <cfRule type="containsText" dxfId="31101" priority="14769" operator="containsText" text="%">
      <formula>NOT(ISERROR(SEARCH("%",F65)))</formula>
    </cfRule>
    <cfRule type="containsText" dxfId="31100" priority="14768" operator="containsText" text="%">
      <formula>NOT(ISERROR(SEARCH("%",F65)))</formula>
    </cfRule>
    <cfRule type="containsText" dxfId="31099" priority="14767" operator="containsText" text="%">
      <formula>NOT(ISERROR(SEARCH("%",F65)))</formula>
    </cfRule>
    <cfRule type="containsText" dxfId="31098" priority="14766" operator="containsText" text="%">
      <formula>NOT(ISERROR(SEARCH("%",F65)))</formula>
    </cfRule>
    <cfRule type="containsText" dxfId="31097" priority="14765" operator="containsText" text="%">
      <formula>NOT(ISERROR(SEARCH("%",F65)))</formula>
    </cfRule>
    <cfRule type="containsText" dxfId="31096" priority="14764" operator="containsText" text="%">
      <formula>NOT(ISERROR(SEARCH("%",F65)))</formula>
    </cfRule>
    <cfRule type="containsText" dxfId="31095" priority="14763" operator="containsText" text="%">
      <formula>NOT(ISERROR(SEARCH("%",F65)))</formula>
    </cfRule>
    <cfRule type="containsText" dxfId="31094" priority="14762" operator="containsText" text="%">
      <formula>NOT(ISERROR(SEARCH("%",F65)))</formula>
    </cfRule>
    <cfRule type="containsText" dxfId="31093" priority="14761" operator="containsText" text="%">
      <formula>NOT(ISERROR(SEARCH("%",F65)))</formula>
    </cfRule>
    <cfRule type="containsText" dxfId="31092" priority="14760" operator="containsText" text="%">
      <formula>NOT(ISERROR(SEARCH("%",F65)))</formula>
    </cfRule>
    <cfRule type="containsText" dxfId="31091" priority="14759" operator="containsText" text="%">
      <formula>NOT(ISERROR(SEARCH("%",F65)))</formula>
    </cfRule>
    <cfRule type="containsText" dxfId="31090" priority="14758" operator="containsText" text="%">
      <formula>NOT(ISERROR(SEARCH("%",F65)))</formula>
    </cfRule>
    <cfRule type="containsText" dxfId="31089" priority="14757" operator="containsText" text="%">
      <formula>NOT(ISERROR(SEARCH("%",F65)))</formula>
    </cfRule>
    <cfRule type="containsText" dxfId="31088" priority="14642" operator="containsText" text="%">
      <formula>NOT(ISERROR(SEARCH("%",F65)))</formula>
    </cfRule>
    <cfRule type="containsText" dxfId="31087" priority="14643" operator="containsText" text="%">
      <formula>NOT(ISERROR(SEARCH("%",F65)))</formula>
    </cfRule>
    <cfRule type="containsText" dxfId="31086" priority="14644" operator="containsText" text="%">
      <formula>NOT(ISERROR(SEARCH("%",F65)))</formula>
    </cfRule>
    <cfRule type="containsText" dxfId="31085" priority="14645" operator="containsText" text="%">
      <formula>NOT(ISERROR(SEARCH("%",F65)))</formula>
    </cfRule>
    <cfRule type="containsText" dxfId="31084" priority="14756" operator="containsText" text="%">
      <formula>NOT(ISERROR(SEARCH("%",F65)))</formula>
    </cfRule>
    <cfRule type="containsText" dxfId="31083" priority="14647" operator="containsText" text="%">
      <formula>NOT(ISERROR(SEARCH("%",F65)))</formula>
    </cfRule>
    <cfRule type="containsText" dxfId="31082" priority="14648" operator="containsText" text="%">
      <formula>NOT(ISERROR(SEARCH("%",F65)))</formula>
    </cfRule>
    <cfRule type="containsText" dxfId="31081" priority="14649" operator="containsText" text="%">
      <formula>NOT(ISERROR(SEARCH("%",F65)))</formula>
    </cfRule>
    <cfRule type="containsText" dxfId="31080" priority="14650" operator="containsText" text="%">
      <formula>NOT(ISERROR(SEARCH("%",F65)))</formula>
    </cfRule>
    <cfRule type="containsText" dxfId="31079" priority="14651" operator="containsText" text="%">
      <formula>NOT(ISERROR(SEARCH("%",F65)))</formula>
    </cfRule>
    <cfRule type="containsText" dxfId="31078" priority="14652" operator="containsText" text="%">
      <formula>NOT(ISERROR(SEARCH("%",F65)))</formula>
    </cfRule>
    <cfRule type="containsText" dxfId="31077" priority="14653" operator="containsText" text="%">
      <formula>NOT(ISERROR(SEARCH("%",F65)))</formula>
    </cfRule>
    <cfRule type="containsText" dxfId="31076" priority="14654" operator="containsText" text="%">
      <formula>NOT(ISERROR(SEARCH("%",F65)))</formula>
    </cfRule>
    <cfRule type="containsText" dxfId="31075" priority="14655" operator="containsText" text="%">
      <formula>NOT(ISERROR(SEARCH("%",F65)))</formula>
    </cfRule>
    <cfRule type="containsText" dxfId="31074" priority="14656" operator="containsText" text="%">
      <formula>NOT(ISERROR(SEARCH("%",F65)))</formula>
    </cfRule>
    <cfRule type="containsText" dxfId="31073" priority="14657" operator="containsText" text="%">
      <formula>NOT(ISERROR(SEARCH("%",F65)))</formula>
    </cfRule>
    <cfRule type="containsText" dxfId="31072" priority="14658" operator="containsText" text="%">
      <formula>NOT(ISERROR(SEARCH("%",F65)))</formula>
    </cfRule>
    <cfRule type="containsText" dxfId="31071" priority="14659" operator="containsText" text="%">
      <formula>NOT(ISERROR(SEARCH("%",F65)))</formula>
    </cfRule>
    <cfRule type="containsText" dxfId="31070" priority="14660" operator="containsText" text="%">
      <formula>NOT(ISERROR(SEARCH("%",F65)))</formula>
    </cfRule>
    <cfRule type="containsText" dxfId="31069" priority="14662" operator="containsText" text="%">
      <formula>NOT(ISERROR(SEARCH("%",F65)))</formula>
    </cfRule>
    <cfRule type="containsText" dxfId="31068" priority="14663" operator="containsText" text="%">
      <formula>NOT(ISERROR(SEARCH("%",F65)))</formula>
    </cfRule>
    <cfRule type="containsText" dxfId="31067" priority="14664" operator="containsText" text="%">
      <formula>NOT(ISERROR(SEARCH("%",F65)))</formula>
    </cfRule>
    <cfRule type="containsText" dxfId="31066" priority="14665" operator="containsText" text="%">
      <formula>NOT(ISERROR(SEARCH("%",F65)))</formula>
    </cfRule>
    <cfRule type="containsText" dxfId="31065" priority="14666" operator="containsText" text="%">
      <formula>NOT(ISERROR(SEARCH("%",F65)))</formula>
    </cfRule>
    <cfRule type="containsText" dxfId="31064" priority="14667" operator="containsText" text="%">
      <formula>NOT(ISERROR(SEARCH("%",F65)))</formula>
    </cfRule>
    <cfRule type="containsText" dxfId="31063" priority="14668" operator="containsText" text="%">
      <formula>NOT(ISERROR(SEARCH("%",F65)))</formula>
    </cfRule>
    <cfRule type="containsText" dxfId="31062" priority="14669" operator="containsText" text="%">
      <formula>NOT(ISERROR(SEARCH("%",F65)))</formula>
    </cfRule>
    <cfRule type="containsText" dxfId="31061" priority="14670" operator="containsText" text="%">
      <formula>NOT(ISERROR(SEARCH("%",F65)))</formula>
    </cfRule>
    <cfRule type="containsText" dxfId="31060" priority="14671" operator="containsText" text="%">
      <formula>NOT(ISERROR(SEARCH("%",F65)))</formula>
    </cfRule>
    <cfRule type="containsText" dxfId="31059" priority="14672" operator="containsText" text="%">
      <formula>NOT(ISERROR(SEARCH("%",F65)))</formula>
    </cfRule>
    <cfRule type="containsText" dxfId="31058" priority="14673" operator="containsText" text="%">
      <formula>NOT(ISERROR(SEARCH("%",F65)))</formula>
    </cfRule>
    <cfRule type="containsText" dxfId="31057" priority="14674" operator="containsText" text="%">
      <formula>NOT(ISERROR(SEARCH("%",F65)))</formula>
    </cfRule>
    <cfRule type="containsText" dxfId="31056" priority="14675" operator="containsText" text="%">
      <formula>NOT(ISERROR(SEARCH("%",F65)))</formula>
    </cfRule>
    <cfRule type="containsText" dxfId="31055" priority="14676" operator="containsText" text="%">
      <formula>NOT(ISERROR(SEARCH("%",F65)))</formula>
    </cfRule>
    <cfRule type="containsText" dxfId="31054" priority="14677" operator="containsText" text="%">
      <formula>NOT(ISERROR(SEARCH("%",F65)))</formula>
    </cfRule>
    <cfRule type="containsText" dxfId="31053" priority="14678" operator="containsText" text="%">
      <formula>NOT(ISERROR(SEARCH("%",F65)))</formula>
    </cfRule>
    <cfRule type="containsText" dxfId="31052" priority="14679" operator="containsText" text="%">
      <formula>NOT(ISERROR(SEARCH("%",F65)))</formula>
    </cfRule>
    <cfRule type="containsText" dxfId="31051" priority="14680" operator="containsText" text="%">
      <formula>NOT(ISERROR(SEARCH("%",F65)))</formula>
    </cfRule>
    <cfRule type="containsText" dxfId="31050" priority="14681" operator="containsText" text="%">
      <formula>NOT(ISERROR(SEARCH("%",F65)))</formula>
    </cfRule>
    <cfRule type="containsText" dxfId="31049" priority="14682" operator="containsText" text="%">
      <formula>NOT(ISERROR(SEARCH("%",F65)))</formula>
    </cfRule>
    <cfRule type="containsText" dxfId="31048" priority="14683" operator="containsText" text="%">
      <formula>NOT(ISERROR(SEARCH("%",F65)))</formula>
    </cfRule>
    <cfRule type="containsText" dxfId="31047" priority="14684" operator="containsText" text="%">
      <formula>NOT(ISERROR(SEARCH("%",F65)))</formula>
    </cfRule>
    <cfRule type="containsText" dxfId="31046" priority="14685" operator="containsText" text="%">
      <formula>NOT(ISERROR(SEARCH("%",F65)))</formula>
    </cfRule>
    <cfRule type="containsText" dxfId="31045" priority="14686" operator="containsText" text="%">
      <formula>NOT(ISERROR(SEARCH("%",F65)))</formula>
    </cfRule>
    <cfRule type="containsText" dxfId="31044" priority="14687" operator="containsText" text="%">
      <formula>NOT(ISERROR(SEARCH("%",F65)))</formula>
    </cfRule>
    <cfRule type="containsText" dxfId="31043" priority="14688" operator="containsText" text="%">
      <formula>NOT(ISERROR(SEARCH("%",F65)))</formula>
    </cfRule>
    <cfRule type="containsText" dxfId="31042" priority="14689" operator="containsText" text="%">
      <formula>NOT(ISERROR(SEARCH("%",F65)))</formula>
    </cfRule>
    <cfRule type="containsText" dxfId="31041" priority="14690" operator="containsText" text="%">
      <formula>NOT(ISERROR(SEARCH("%",F65)))</formula>
    </cfRule>
    <cfRule type="containsText" dxfId="31040" priority="14691" operator="containsText" text="%">
      <formula>NOT(ISERROR(SEARCH("%",F65)))</formula>
    </cfRule>
    <cfRule type="containsText" dxfId="31039" priority="14692" operator="containsText" text="%">
      <formula>NOT(ISERROR(SEARCH("%",F65)))</formula>
    </cfRule>
    <cfRule type="containsText" dxfId="31038" priority="14693" operator="containsText" text="%">
      <formula>NOT(ISERROR(SEARCH("%",F65)))</formula>
    </cfRule>
    <cfRule type="containsText" dxfId="31037" priority="14694" operator="containsText" text="%">
      <formula>NOT(ISERROR(SEARCH("%",F65)))</formula>
    </cfRule>
    <cfRule type="containsText" dxfId="31036" priority="14695" operator="containsText" text="%">
      <formula>NOT(ISERROR(SEARCH("%",F65)))</formula>
    </cfRule>
    <cfRule type="containsText" dxfId="31035" priority="14696" operator="containsText" text="%">
      <formula>NOT(ISERROR(SEARCH("%",F65)))</formula>
    </cfRule>
    <cfRule type="containsText" dxfId="31034" priority="14697" operator="containsText" text="%">
      <formula>NOT(ISERROR(SEARCH("%",F65)))</formula>
    </cfRule>
    <cfRule type="containsText" dxfId="31033" priority="14646" operator="containsText" text="%">
      <formula>NOT(ISERROR(SEARCH("%",F65)))</formula>
    </cfRule>
    <cfRule type="containsText" dxfId="31032" priority="14699" operator="containsText" text="%">
      <formula>NOT(ISERROR(SEARCH("%",F65)))</formula>
    </cfRule>
    <cfRule type="containsText" dxfId="31031" priority="14755" operator="containsText" text="%">
      <formula>NOT(ISERROR(SEARCH("%",F65)))</formula>
    </cfRule>
    <cfRule type="containsText" dxfId="31030" priority="14753" operator="containsText" text="%">
      <formula>NOT(ISERROR(SEARCH("%",F65)))</formula>
    </cfRule>
    <cfRule type="containsText" dxfId="31029" priority="14752" operator="containsText" text="%">
      <formula>NOT(ISERROR(SEARCH("%",F65)))</formula>
    </cfRule>
    <cfRule type="containsText" dxfId="31028" priority="14751" operator="containsText" text="%">
      <formula>NOT(ISERROR(SEARCH("%",F65)))</formula>
    </cfRule>
    <cfRule type="containsText" dxfId="31027" priority="14750" operator="containsText" text="%">
      <formula>NOT(ISERROR(SEARCH("%",F65)))</formula>
    </cfRule>
    <cfRule type="containsText" dxfId="31026" priority="14749" operator="containsText" text="%">
      <formula>NOT(ISERROR(SEARCH("%",F65)))</formula>
    </cfRule>
    <cfRule type="containsText" dxfId="31025" priority="14748" operator="containsText" text="%">
      <formula>NOT(ISERROR(SEARCH("%",F65)))</formula>
    </cfRule>
    <cfRule type="containsText" dxfId="31024" priority="14747" operator="containsText" text="%">
      <formula>NOT(ISERROR(SEARCH("%",F65)))</formula>
    </cfRule>
    <cfRule type="containsText" dxfId="31023" priority="14746" operator="containsText" text="%">
      <formula>NOT(ISERROR(SEARCH("%",F65)))</formula>
    </cfRule>
    <cfRule type="containsText" dxfId="31022" priority="14745" operator="containsText" text="%">
      <formula>NOT(ISERROR(SEARCH("%",F65)))</formula>
    </cfRule>
    <cfRule type="containsText" dxfId="31021" priority="14744" operator="containsText" text="%">
      <formula>NOT(ISERROR(SEARCH("%",F65)))</formula>
    </cfRule>
    <cfRule type="containsText" dxfId="31020" priority="14743" operator="containsText" text="%">
      <formula>NOT(ISERROR(SEARCH("%",F65)))</formula>
    </cfRule>
    <cfRule type="containsText" dxfId="31019" priority="14742" operator="containsText" text="%">
      <formula>NOT(ISERROR(SEARCH("%",F65)))</formula>
    </cfRule>
    <cfRule type="containsText" dxfId="31018" priority="14741" operator="containsText" text="%">
      <formula>NOT(ISERROR(SEARCH("%",F65)))</formula>
    </cfRule>
    <cfRule type="containsText" dxfId="31017" priority="14740" operator="containsText" text="%">
      <formula>NOT(ISERROR(SEARCH("%",F65)))</formula>
    </cfRule>
    <cfRule type="containsText" dxfId="31016" priority="14739" operator="containsText" text="%">
      <formula>NOT(ISERROR(SEARCH("%",F65)))</formula>
    </cfRule>
    <cfRule type="containsText" dxfId="31015" priority="14738" operator="containsText" text="%">
      <formula>NOT(ISERROR(SEARCH("%",F65)))</formula>
    </cfRule>
    <cfRule type="containsText" dxfId="31014" priority="14737" operator="containsText" text="%">
      <formula>NOT(ISERROR(SEARCH("%",F65)))</formula>
    </cfRule>
    <cfRule type="containsText" dxfId="31013" priority="14736" operator="containsText" text="%">
      <formula>NOT(ISERROR(SEARCH("%",F65)))</formula>
    </cfRule>
    <cfRule type="containsText" dxfId="31012" priority="14735" operator="containsText" text="%">
      <formula>NOT(ISERROR(SEARCH("%",F65)))</formula>
    </cfRule>
    <cfRule type="containsText" dxfId="31011" priority="14734" operator="containsText" text="%">
      <formula>NOT(ISERROR(SEARCH("%",F65)))</formula>
    </cfRule>
    <cfRule type="containsText" dxfId="31010" priority="14733" operator="containsText" text="%">
      <formula>NOT(ISERROR(SEARCH("%",F65)))</formula>
    </cfRule>
    <cfRule type="containsText" dxfId="31009" priority="14732" operator="containsText" text="%">
      <formula>NOT(ISERROR(SEARCH("%",F65)))</formula>
    </cfRule>
    <cfRule type="containsText" dxfId="31008" priority="14731" operator="containsText" text="%">
      <formula>NOT(ISERROR(SEARCH("%",F65)))</formula>
    </cfRule>
    <cfRule type="containsText" dxfId="31007" priority="14730" operator="containsText" text="%">
      <formula>NOT(ISERROR(SEARCH("%",F65)))</formula>
    </cfRule>
    <cfRule type="containsText" dxfId="31006" priority="14703" operator="containsText" text="%">
      <formula>NOT(ISERROR(SEARCH("%",F65)))</formula>
    </cfRule>
    <cfRule type="containsText" dxfId="31005" priority="14729" operator="containsText" text="%">
      <formula>NOT(ISERROR(SEARCH("%",F65)))</formula>
    </cfRule>
    <cfRule type="containsText" dxfId="31004" priority="14728" operator="containsText" text="%">
      <formula>NOT(ISERROR(SEARCH("%",F65)))</formula>
    </cfRule>
    <cfRule type="containsText" dxfId="31003" priority="14727" operator="containsText" text="%">
      <formula>NOT(ISERROR(SEARCH("%",F65)))</formula>
    </cfRule>
    <cfRule type="containsText" dxfId="31002" priority="14726" operator="containsText" text="%">
      <formula>NOT(ISERROR(SEARCH("%",F65)))</formula>
    </cfRule>
    <cfRule type="containsText" dxfId="31001" priority="14725" operator="containsText" text="%">
      <formula>NOT(ISERROR(SEARCH("%",F65)))</formula>
    </cfRule>
    <cfRule type="containsText" dxfId="31000" priority="14724" operator="containsText" text="%">
      <formula>NOT(ISERROR(SEARCH("%",F65)))</formula>
    </cfRule>
    <cfRule type="containsText" dxfId="30999" priority="14723" operator="containsText" text="%">
      <formula>NOT(ISERROR(SEARCH("%",F65)))</formula>
    </cfRule>
    <cfRule type="containsText" dxfId="30998" priority="14722" operator="containsText" text="%">
      <formula>NOT(ISERROR(SEARCH("%",F65)))</formula>
    </cfRule>
    <cfRule type="containsText" dxfId="30997" priority="14721" operator="containsText" text="%">
      <formula>NOT(ISERROR(SEARCH("%",F65)))</formula>
    </cfRule>
    <cfRule type="containsText" dxfId="30996" priority="14720" operator="containsText" text="%">
      <formula>NOT(ISERROR(SEARCH("%",F65)))</formula>
    </cfRule>
    <cfRule type="containsText" dxfId="30995" priority="14719" operator="containsText" text="%">
      <formula>NOT(ISERROR(SEARCH("%",F65)))</formula>
    </cfRule>
    <cfRule type="containsText" dxfId="30994" priority="14718" operator="containsText" text="%">
      <formula>NOT(ISERROR(SEARCH("%",F65)))</formula>
    </cfRule>
    <cfRule type="containsText" dxfId="30993" priority="14717" operator="containsText" text="%">
      <formula>NOT(ISERROR(SEARCH("%",F65)))</formula>
    </cfRule>
    <cfRule type="containsText" dxfId="30992" priority="14716" operator="containsText" text="%">
      <formula>NOT(ISERROR(SEARCH("%",F65)))</formula>
    </cfRule>
    <cfRule type="containsText" dxfId="30991" priority="14715" operator="containsText" text="%">
      <formula>NOT(ISERROR(SEARCH("%",F65)))</formula>
    </cfRule>
    <cfRule type="containsText" dxfId="30990" priority="14714" operator="containsText" text="%">
      <formula>NOT(ISERROR(SEARCH("%",F65)))</formula>
    </cfRule>
    <cfRule type="containsText" dxfId="30989" priority="14713" operator="containsText" text="%">
      <formula>NOT(ISERROR(SEARCH("%",F65)))</formula>
    </cfRule>
    <cfRule type="containsText" dxfId="30988" priority="14712" operator="containsText" text="%">
      <formula>NOT(ISERROR(SEARCH("%",F65)))</formula>
    </cfRule>
    <cfRule type="containsText" dxfId="30987" priority="14711" operator="containsText" text="%">
      <formula>NOT(ISERROR(SEARCH("%",F65)))</formula>
    </cfRule>
    <cfRule type="containsText" dxfId="30986" priority="14710" operator="containsText" text="%">
      <formula>NOT(ISERROR(SEARCH("%",F65)))</formula>
    </cfRule>
    <cfRule type="containsText" dxfId="30985" priority="14709" operator="containsText" text="%">
      <formula>NOT(ISERROR(SEARCH("%",F65)))</formula>
    </cfRule>
    <cfRule type="containsText" dxfId="30984" priority="14708" operator="containsText" text="%">
      <formula>NOT(ISERROR(SEARCH("%",F65)))</formula>
    </cfRule>
    <cfRule type="containsText" dxfId="30983" priority="14661" operator="containsText" text="%">
      <formula>NOT(ISERROR(SEARCH("%",F65)))</formula>
    </cfRule>
    <cfRule type="containsText" dxfId="30982" priority="14698" operator="containsText" text="%">
      <formula>NOT(ISERROR(SEARCH("%",F65)))</formula>
    </cfRule>
  </conditionalFormatting>
  <conditionalFormatting sqref="F71">
    <cfRule type="containsText" dxfId="30981" priority="12690" operator="containsText" text="%">
      <formula>NOT(ISERROR(SEARCH("%",F71)))</formula>
    </cfRule>
  </conditionalFormatting>
  <conditionalFormatting sqref="F72">
    <cfRule type="containsText" dxfId="30980" priority="15920" operator="containsText" text="%">
      <formula>NOT(ISERROR(SEARCH("%",F72)))</formula>
    </cfRule>
    <cfRule type="containsText" dxfId="30979" priority="15921" operator="containsText" text="%">
      <formula>NOT(ISERROR(SEARCH("%",F72)))</formula>
    </cfRule>
    <cfRule type="containsText" dxfId="30978" priority="15922" operator="containsText" text="%">
      <formula>NOT(ISERROR(SEARCH("%",F72)))</formula>
    </cfRule>
  </conditionalFormatting>
  <conditionalFormatting sqref="F73">
    <cfRule type="containsText" dxfId="30977" priority="6720" operator="containsText" text="%">
      <formula>NOT(ISERROR(SEARCH("%",F73)))</formula>
    </cfRule>
    <cfRule type="containsText" dxfId="30976" priority="6719" operator="containsText" text="%">
      <formula>NOT(ISERROR(SEARCH("%",F73)))</formula>
    </cfRule>
    <cfRule type="containsText" dxfId="30975" priority="6718" operator="containsText" text="%">
      <formula>NOT(ISERROR(SEARCH("%",F73)))</formula>
    </cfRule>
    <cfRule type="containsText" dxfId="30974" priority="6717" operator="containsText" text="%">
      <formula>NOT(ISERROR(SEARCH("%",F73)))</formula>
    </cfRule>
    <cfRule type="containsText" dxfId="30973" priority="6716" operator="containsText" text="%">
      <formula>NOT(ISERROR(SEARCH("%",F73)))</formula>
    </cfRule>
    <cfRule type="containsText" dxfId="30972" priority="6715" operator="containsText" text="%">
      <formula>NOT(ISERROR(SEARCH("%",F73)))</formula>
    </cfRule>
    <cfRule type="containsText" dxfId="30971" priority="6714" operator="containsText" text="%">
      <formula>NOT(ISERROR(SEARCH("%",F73)))</formula>
    </cfRule>
    <cfRule type="containsText" dxfId="30970" priority="6713" operator="containsText" text="%">
      <formula>NOT(ISERROR(SEARCH("%",F73)))</formula>
    </cfRule>
    <cfRule type="containsText" dxfId="30969" priority="6712" operator="containsText" text="%">
      <formula>NOT(ISERROR(SEARCH("%",F73)))</formula>
    </cfRule>
    <cfRule type="containsText" dxfId="30968" priority="6711" operator="containsText" text="%">
      <formula>NOT(ISERROR(SEARCH("%",F73)))</formula>
    </cfRule>
    <cfRule type="containsText" dxfId="30967" priority="6710" operator="containsText" text="%">
      <formula>NOT(ISERROR(SEARCH("%",F73)))</formula>
    </cfRule>
    <cfRule type="containsText" dxfId="30966" priority="6709" operator="containsText" text="%">
      <formula>NOT(ISERROR(SEARCH("%",F73)))</formula>
    </cfRule>
    <cfRule type="containsText" dxfId="30965" priority="6708" operator="containsText" text="%">
      <formula>NOT(ISERROR(SEARCH("%",F73)))</formula>
    </cfRule>
    <cfRule type="containsText" dxfId="30964" priority="6707" operator="containsText" text="%">
      <formula>NOT(ISERROR(SEARCH("%",F73)))</formula>
    </cfRule>
    <cfRule type="containsText" dxfId="30963" priority="6706" operator="containsText" text="%">
      <formula>NOT(ISERROR(SEARCH("%",F73)))</formula>
    </cfRule>
    <cfRule type="containsText" dxfId="30962" priority="6705" operator="containsText" text="%">
      <formula>NOT(ISERROR(SEARCH("%",F73)))</formula>
    </cfRule>
    <cfRule type="containsText" dxfId="30961" priority="6704" operator="containsText" text="%">
      <formula>NOT(ISERROR(SEARCH("%",F73)))</formula>
    </cfRule>
    <cfRule type="containsText" dxfId="30960" priority="6703" operator="containsText" text="%">
      <formula>NOT(ISERROR(SEARCH("%",F73)))</formula>
    </cfRule>
    <cfRule type="containsText" dxfId="30959" priority="6702" operator="containsText" text="%">
      <formula>NOT(ISERROR(SEARCH("%",F73)))</formula>
    </cfRule>
    <cfRule type="containsText" dxfId="30958" priority="6701" operator="containsText" text="%">
      <formula>NOT(ISERROR(SEARCH("%",F73)))</formula>
    </cfRule>
    <cfRule type="containsText" dxfId="30957" priority="6700" operator="containsText" text="%">
      <formula>NOT(ISERROR(SEARCH("%",F73)))</formula>
    </cfRule>
    <cfRule type="containsText" dxfId="30956" priority="6699" operator="containsText" text="%">
      <formula>NOT(ISERROR(SEARCH("%",F73)))</formula>
    </cfRule>
    <cfRule type="containsText" dxfId="30955" priority="6698" operator="containsText" text="%">
      <formula>NOT(ISERROR(SEARCH("%",F73)))</formula>
    </cfRule>
    <cfRule type="containsText" dxfId="30954" priority="6697" operator="containsText" text="%">
      <formula>NOT(ISERROR(SEARCH("%",F73)))</formula>
    </cfRule>
    <cfRule type="containsText" dxfId="30953" priority="6696" operator="containsText" text="%">
      <formula>NOT(ISERROR(SEARCH("%",F73)))</formula>
    </cfRule>
    <cfRule type="containsText" dxfId="30952" priority="6695" operator="containsText" text="%">
      <formula>NOT(ISERROR(SEARCH("%",F73)))</formula>
    </cfRule>
    <cfRule type="containsText" dxfId="30951" priority="6694" operator="containsText" text="%">
      <formula>NOT(ISERROR(SEARCH("%",F73)))</formula>
    </cfRule>
    <cfRule type="containsText" dxfId="30950" priority="6693" operator="containsText" text="%">
      <formula>NOT(ISERROR(SEARCH("%",F73)))</formula>
    </cfRule>
    <cfRule type="containsText" dxfId="30949" priority="6692" operator="containsText" text="%">
      <formula>NOT(ISERROR(SEARCH("%",F73)))</formula>
    </cfRule>
    <cfRule type="containsText" dxfId="30948" priority="6691" operator="containsText" text="%">
      <formula>NOT(ISERROR(SEARCH("%",F73)))</formula>
    </cfRule>
    <cfRule type="containsText" dxfId="30947" priority="6690" operator="containsText" text="%">
      <formula>NOT(ISERROR(SEARCH("%",F73)))</formula>
    </cfRule>
    <cfRule type="containsText" dxfId="30946" priority="6689" operator="containsText" text="%">
      <formula>NOT(ISERROR(SEARCH("%",F73)))</formula>
    </cfRule>
    <cfRule type="containsText" dxfId="30945" priority="6688" operator="containsText" text="%">
      <formula>NOT(ISERROR(SEARCH("%",F73)))</formula>
    </cfRule>
    <cfRule type="containsText" dxfId="30944" priority="6687" operator="containsText" text="%">
      <formula>NOT(ISERROR(SEARCH("%",F73)))</formula>
    </cfRule>
    <cfRule type="containsText" dxfId="30943" priority="6686" operator="containsText" text="%">
      <formula>NOT(ISERROR(SEARCH("%",F73)))</formula>
    </cfRule>
    <cfRule type="containsText" dxfId="30942" priority="6685" operator="containsText" text="%">
      <formula>NOT(ISERROR(SEARCH("%",F73)))</formula>
    </cfRule>
    <cfRule type="containsText" dxfId="30941" priority="6684" operator="containsText" text="%">
      <formula>NOT(ISERROR(SEARCH("%",F73)))</formula>
    </cfRule>
    <cfRule type="containsText" dxfId="30940" priority="6683" operator="containsText" text="%">
      <formula>NOT(ISERROR(SEARCH("%",F73)))</formula>
    </cfRule>
    <cfRule type="containsText" dxfId="30939" priority="6682" operator="containsText" text="%">
      <formula>NOT(ISERROR(SEARCH("%",F73)))</formula>
    </cfRule>
    <cfRule type="containsText" dxfId="30938" priority="6681" operator="containsText" text="%">
      <formula>NOT(ISERROR(SEARCH("%",F73)))</formula>
    </cfRule>
    <cfRule type="containsText" dxfId="30937" priority="6680" operator="containsText" text="%">
      <formula>NOT(ISERROR(SEARCH("%",F73)))</formula>
    </cfRule>
    <cfRule type="containsText" dxfId="30936" priority="6679" operator="containsText" text="%">
      <formula>NOT(ISERROR(SEARCH("%",F73)))</formula>
    </cfRule>
    <cfRule type="containsText" dxfId="30935" priority="6678" operator="containsText" text="%">
      <formula>NOT(ISERROR(SEARCH("%",F73)))</formula>
    </cfRule>
    <cfRule type="containsText" dxfId="30934" priority="6677" operator="containsText" text="%">
      <formula>NOT(ISERROR(SEARCH("%",F73)))</formula>
    </cfRule>
    <cfRule type="containsText" dxfId="30933" priority="6676" operator="containsText" text="%">
      <formula>NOT(ISERROR(SEARCH("%",F73)))</formula>
    </cfRule>
    <cfRule type="containsText" dxfId="30932" priority="6675" operator="containsText" text="%">
      <formula>NOT(ISERROR(SEARCH("%",F73)))</formula>
    </cfRule>
    <cfRule type="containsText" dxfId="30931" priority="6674" operator="containsText" text="%">
      <formula>NOT(ISERROR(SEARCH("%",F73)))</formula>
    </cfRule>
    <cfRule type="containsText" dxfId="30930" priority="6673" operator="containsText" text="%">
      <formula>NOT(ISERROR(SEARCH("%",F73)))</formula>
    </cfRule>
    <cfRule type="containsText" dxfId="30929" priority="6672" operator="containsText" text="%">
      <formula>NOT(ISERROR(SEARCH("%",F73)))</formula>
    </cfRule>
    <cfRule type="containsText" dxfId="30928" priority="6671" operator="containsText" text="%">
      <formula>NOT(ISERROR(SEARCH("%",F73)))</formula>
    </cfRule>
    <cfRule type="containsText" dxfId="30927" priority="6670" operator="containsText" text="%">
      <formula>NOT(ISERROR(SEARCH("%",F73)))</formula>
    </cfRule>
    <cfRule type="containsText" dxfId="30926" priority="6669" operator="containsText" text="%">
      <formula>NOT(ISERROR(SEARCH("%",F73)))</formula>
    </cfRule>
    <cfRule type="containsText" dxfId="30925" priority="6668" operator="containsText" text="%">
      <formula>NOT(ISERROR(SEARCH("%",F73)))</formula>
    </cfRule>
    <cfRule type="containsText" dxfId="30924" priority="6667" operator="containsText" text="%">
      <formula>NOT(ISERROR(SEARCH("%",F73)))</formula>
    </cfRule>
    <cfRule type="containsText" dxfId="30923" priority="6666" operator="containsText" text="%">
      <formula>NOT(ISERROR(SEARCH("%",F73)))</formula>
    </cfRule>
    <cfRule type="containsText" dxfId="30922" priority="6665" operator="containsText" text="%">
      <formula>NOT(ISERROR(SEARCH("%",F73)))</formula>
    </cfRule>
    <cfRule type="containsText" dxfId="30921" priority="6664" operator="containsText" text="%">
      <formula>NOT(ISERROR(SEARCH("%",F73)))</formula>
    </cfRule>
    <cfRule type="containsText" dxfId="30920" priority="6663" operator="containsText" text="%">
      <formula>NOT(ISERROR(SEARCH("%",F73)))</formula>
    </cfRule>
    <cfRule type="containsText" dxfId="30919" priority="6662" operator="containsText" text="%">
      <formula>NOT(ISERROR(SEARCH("%",F73)))</formula>
    </cfRule>
    <cfRule type="containsText" dxfId="30918" priority="6661" operator="containsText" text="%">
      <formula>NOT(ISERROR(SEARCH("%",F73)))</formula>
    </cfRule>
    <cfRule type="containsText" dxfId="30917" priority="6660" operator="containsText" text="%">
      <formula>NOT(ISERROR(SEARCH("%",F73)))</formula>
    </cfRule>
    <cfRule type="containsText" dxfId="30916" priority="6659" operator="containsText" text="%">
      <formula>NOT(ISERROR(SEARCH("%",F73)))</formula>
    </cfRule>
    <cfRule type="containsText" dxfId="30915" priority="6658" operator="containsText" text="%">
      <formula>NOT(ISERROR(SEARCH("%",F73)))</formula>
    </cfRule>
    <cfRule type="containsText" dxfId="30914" priority="6657" operator="containsText" text="%">
      <formula>NOT(ISERROR(SEARCH("%",F73)))</formula>
    </cfRule>
    <cfRule type="containsText" dxfId="30913" priority="6656" operator="containsText" text="%">
      <formula>NOT(ISERROR(SEARCH("%",F73)))</formula>
    </cfRule>
    <cfRule type="containsText" dxfId="30912" priority="6655" operator="containsText" text="%">
      <formula>NOT(ISERROR(SEARCH("%",F73)))</formula>
    </cfRule>
    <cfRule type="containsText" dxfId="30911" priority="6654" operator="containsText" text="%">
      <formula>NOT(ISERROR(SEARCH("%",F73)))</formula>
    </cfRule>
    <cfRule type="containsText" dxfId="30910" priority="6653" operator="containsText" text="%">
      <formula>NOT(ISERROR(SEARCH("%",F73)))</formula>
    </cfRule>
    <cfRule type="containsText" dxfId="30909" priority="6652" operator="containsText" text="%">
      <formula>NOT(ISERROR(SEARCH("%",F73)))</formula>
    </cfRule>
    <cfRule type="containsText" dxfId="30908" priority="6651" operator="containsText" text="%">
      <formula>NOT(ISERROR(SEARCH("%",F73)))</formula>
    </cfRule>
    <cfRule type="containsText" dxfId="30907" priority="6650" operator="containsText" text="%">
      <formula>NOT(ISERROR(SEARCH("%",F73)))</formula>
    </cfRule>
    <cfRule type="containsText" dxfId="30906" priority="6649" operator="containsText" text="%">
      <formula>NOT(ISERROR(SEARCH("%",F73)))</formula>
    </cfRule>
    <cfRule type="containsText" dxfId="30905" priority="6648" operator="containsText" text="%">
      <formula>NOT(ISERROR(SEARCH("%",F73)))</formula>
    </cfRule>
    <cfRule type="containsText" dxfId="30904" priority="6647" operator="containsText" text="%">
      <formula>NOT(ISERROR(SEARCH("%",F73)))</formula>
    </cfRule>
    <cfRule type="containsText" dxfId="30903" priority="6646" operator="containsText" text="%">
      <formula>NOT(ISERROR(SEARCH("%",F73)))</formula>
    </cfRule>
    <cfRule type="containsText" dxfId="30902" priority="6645" operator="containsText" text="%">
      <formula>NOT(ISERROR(SEARCH("%",F73)))</formula>
    </cfRule>
    <cfRule type="containsText" dxfId="30901" priority="6644" operator="containsText" text="%">
      <formula>NOT(ISERROR(SEARCH("%",F73)))</formula>
    </cfRule>
    <cfRule type="containsText" dxfId="30900" priority="6643" operator="containsText" text="%">
      <formula>NOT(ISERROR(SEARCH("%",F73)))</formula>
    </cfRule>
    <cfRule type="containsText" dxfId="30899" priority="6642" operator="containsText" text="%">
      <formula>NOT(ISERROR(SEARCH("%",F73)))</formula>
    </cfRule>
    <cfRule type="containsText" dxfId="30898" priority="6641" operator="containsText" text="%">
      <formula>NOT(ISERROR(SEARCH("%",F73)))</formula>
    </cfRule>
    <cfRule type="containsText" dxfId="30897" priority="6640" operator="containsText" text="%">
      <formula>NOT(ISERROR(SEARCH("%",F73)))</formula>
    </cfRule>
    <cfRule type="containsText" dxfId="30896" priority="6639" operator="containsText" text="%">
      <formula>NOT(ISERROR(SEARCH("%",F73)))</formula>
    </cfRule>
    <cfRule type="containsText" dxfId="30895" priority="6638" operator="containsText" text="%">
      <formula>NOT(ISERROR(SEARCH("%",F73)))</formula>
    </cfRule>
    <cfRule type="containsText" dxfId="30894" priority="6637" operator="containsText" text="%">
      <formula>NOT(ISERROR(SEARCH("%",F73)))</formula>
    </cfRule>
    <cfRule type="containsText" dxfId="30893" priority="6636" operator="containsText" text="%">
      <formula>NOT(ISERROR(SEARCH("%",F73)))</formula>
    </cfRule>
    <cfRule type="containsText" dxfId="30892" priority="6635" operator="containsText" text="%">
      <formula>NOT(ISERROR(SEARCH("%",F73)))</formula>
    </cfRule>
    <cfRule type="containsText" dxfId="30891" priority="6634" operator="containsText" text="%">
      <formula>NOT(ISERROR(SEARCH("%",F73)))</formula>
    </cfRule>
    <cfRule type="containsText" dxfId="30890" priority="6633" operator="containsText" text="%">
      <formula>NOT(ISERROR(SEARCH("%",F73)))</formula>
    </cfRule>
    <cfRule type="containsText" dxfId="30889" priority="6632" operator="containsText" text="%">
      <formula>NOT(ISERROR(SEARCH("%",F73)))</formula>
    </cfRule>
    <cfRule type="containsText" dxfId="30888" priority="6631" operator="containsText" text="%">
      <formula>NOT(ISERROR(SEARCH("%",F73)))</formula>
    </cfRule>
    <cfRule type="containsText" dxfId="30887" priority="6630" operator="containsText" text="%">
      <formula>NOT(ISERROR(SEARCH("%",F73)))</formula>
    </cfRule>
    <cfRule type="containsText" dxfId="30886" priority="6629" operator="containsText" text="%">
      <formula>NOT(ISERROR(SEARCH("%",F73)))</formula>
    </cfRule>
    <cfRule type="containsText" dxfId="30885" priority="6628" operator="containsText" text="%">
      <formula>NOT(ISERROR(SEARCH("%",F73)))</formula>
    </cfRule>
    <cfRule type="containsText" dxfId="30884" priority="6627" operator="containsText" text="%">
      <formula>NOT(ISERROR(SEARCH("%",F73)))</formula>
    </cfRule>
    <cfRule type="containsText" dxfId="30883" priority="6626" operator="containsText" text="%">
      <formula>NOT(ISERROR(SEARCH("%",F73)))</formula>
    </cfRule>
    <cfRule type="containsText" dxfId="30882" priority="6625" operator="containsText" text="%">
      <formula>NOT(ISERROR(SEARCH("%",F73)))</formula>
    </cfRule>
    <cfRule type="containsText" dxfId="30881" priority="6624" operator="containsText" text="%">
      <formula>NOT(ISERROR(SEARCH("%",F73)))</formula>
    </cfRule>
    <cfRule type="containsText" dxfId="30880" priority="6623" operator="containsText" text="%">
      <formula>NOT(ISERROR(SEARCH("%",F73)))</formula>
    </cfRule>
    <cfRule type="containsText" dxfId="30879" priority="6622" operator="containsText" text="%">
      <formula>NOT(ISERROR(SEARCH("%",F73)))</formula>
    </cfRule>
    <cfRule type="containsText" dxfId="30878" priority="6621" operator="containsText" text="%">
      <formula>NOT(ISERROR(SEARCH("%",F73)))</formula>
    </cfRule>
    <cfRule type="containsText" dxfId="30877" priority="6620" operator="containsText" text="%">
      <formula>NOT(ISERROR(SEARCH("%",F73)))</formula>
    </cfRule>
    <cfRule type="containsText" dxfId="30876" priority="6619" operator="containsText" text="%">
      <formula>NOT(ISERROR(SEARCH("%",F73)))</formula>
    </cfRule>
    <cfRule type="containsText" dxfId="30875" priority="6618" operator="containsText" text="%">
      <formula>NOT(ISERROR(SEARCH("%",F73)))</formula>
    </cfRule>
    <cfRule type="containsText" dxfId="30874" priority="6617" operator="containsText" text="%">
      <formula>NOT(ISERROR(SEARCH("%",F73)))</formula>
    </cfRule>
    <cfRule type="containsText" dxfId="30873" priority="6616" operator="containsText" text="%">
      <formula>NOT(ISERROR(SEARCH("%",F73)))</formula>
    </cfRule>
    <cfRule type="containsText" dxfId="30872" priority="6615" operator="containsText" text="%">
      <formula>NOT(ISERROR(SEARCH("%",F73)))</formula>
    </cfRule>
    <cfRule type="containsText" dxfId="30871" priority="6969" operator="containsText" text="%">
      <formula>NOT(ISERROR(SEARCH("%",F73)))</formula>
    </cfRule>
    <cfRule type="containsText" dxfId="30870" priority="6970" operator="containsText" text="%">
      <formula>NOT(ISERROR(SEARCH("%",F73)))</formula>
    </cfRule>
    <cfRule type="containsText" dxfId="30869" priority="6971" operator="containsText" text="%">
      <formula>NOT(ISERROR(SEARCH("%",F73)))</formula>
    </cfRule>
    <cfRule type="containsText" dxfId="30868" priority="6972" operator="containsText" text="%">
      <formula>NOT(ISERROR(SEARCH("%",F73)))</formula>
    </cfRule>
    <cfRule type="containsText" dxfId="30867" priority="6973" operator="containsText" text="%">
      <formula>NOT(ISERROR(SEARCH("%",F73)))</formula>
    </cfRule>
    <cfRule type="containsText" dxfId="30866" priority="6974" operator="containsText" text="%">
      <formula>NOT(ISERROR(SEARCH("%",F73)))</formula>
    </cfRule>
    <cfRule type="containsText" dxfId="30865" priority="6975" operator="containsText" text="%">
      <formula>NOT(ISERROR(SEARCH("%",F73)))</formula>
    </cfRule>
    <cfRule type="containsText" dxfId="30864" priority="6976" operator="containsText" text="%">
      <formula>NOT(ISERROR(SEARCH("%",F73)))</formula>
    </cfRule>
    <cfRule type="containsText" dxfId="30863" priority="6977" operator="containsText" text="%">
      <formula>NOT(ISERROR(SEARCH("%",F73)))</formula>
    </cfRule>
    <cfRule type="containsText" dxfId="30862" priority="6978" operator="containsText" text="%">
      <formula>NOT(ISERROR(SEARCH("%",F73)))</formula>
    </cfRule>
    <cfRule type="containsText" dxfId="30861" priority="6979" operator="containsText" text="%">
      <formula>NOT(ISERROR(SEARCH("%",F73)))</formula>
    </cfRule>
    <cfRule type="containsText" dxfId="30860" priority="6980" operator="containsText" text="%">
      <formula>NOT(ISERROR(SEARCH("%",F73)))</formula>
    </cfRule>
    <cfRule type="containsText" dxfId="30859" priority="6981" operator="containsText" text="%">
      <formula>NOT(ISERROR(SEARCH("%",F73)))</formula>
    </cfRule>
    <cfRule type="containsText" dxfId="30858" priority="6982" operator="containsText" text="%">
      <formula>NOT(ISERROR(SEARCH("%",F73)))</formula>
    </cfRule>
    <cfRule type="containsText" dxfId="30857" priority="6820" operator="containsText" text="%">
      <formula>NOT(ISERROR(SEARCH("%",F73)))</formula>
    </cfRule>
    <cfRule type="containsText" dxfId="30856" priority="6614" operator="containsText" text="%">
      <formula>NOT(ISERROR(SEARCH("%",F73)))</formula>
    </cfRule>
    <cfRule type="containsText" dxfId="30855" priority="6613" operator="containsText" text="%">
      <formula>NOT(ISERROR(SEARCH("%",F73)))</formula>
    </cfRule>
    <cfRule type="containsText" dxfId="30854" priority="6612" operator="containsText" text="%">
      <formula>NOT(ISERROR(SEARCH("%",F73)))</formula>
    </cfRule>
    <cfRule type="containsText" dxfId="30853" priority="6611" operator="containsText" text="%">
      <formula>NOT(ISERROR(SEARCH("%",F73)))</formula>
    </cfRule>
    <cfRule type="containsText" dxfId="30852" priority="6610" operator="containsText" text="%">
      <formula>NOT(ISERROR(SEARCH("%",F73)))</formula>
    </cfRule>
    <cfRule type="containsText" dxfId="30851" priority="6609" operator="containsText" text="%">
      <formula>NOT(ISERROR(SEARCH("%",F73)))</formula>
    </cfRule>
    <cfRule type="containsText" dxfId="30850" priority="6608" operator="containsText" text="%">
      <formula>NOT(ISERROR(SEARCH("%",F73)))</formula>
    </cfRule>
    <cfRule type="containsText" dxfId="30849" priority="6607" operator="containsText" text="%">
      <formula>NOT(ISERROR(SEARCH("%",F73)))</formula>
    </cfRule>
    <cfRule type="containsText" dxfId="30848" priority="6606" operator="containsText" text="%">
      <formula>NOT(ISERROR(SEARCH("%",F73)))</formula>
    </cfRule>
    <cfRule type="containsText" dxfId="30847" priority="6605" operator="containsText" text="%">
      <formula>NOT(ISERROR(SEARCH("%",F73)))</formula>
    </cfRule>
    <cfRule type="containsText" dxfId="30846" priority="6604" operator="containsText" text="%">
      <formula>NOT(ISERROR(SEARCH("%",F73)))</formula>
    </cfRule>
    <cfRule type="containsText" dxfId="30845" priority="6603" operator="containsText" text="%">
      <formula>NOT(ISERROR(SEARCH("%",F73)))</formula>
    </cfRule>
    <cfRule type="containsText" dxfId="30844" priority="6602" operator="containsText" text="%">
      <formula>NOT(ISERROR(SEARCH("%",F73)))</formula>
    </cfRule>
    <cfRule type="containsText" dxfId="30843" priority="6601" operator="containsText" text="%">
      <formula>NOT(ISERROR(SEARCH("%",F73)))</formula>
    </cfRule>
    <cfRule type="containsText" dxfId="30842" priority="6600" operator="containsText" text="%">
      <formula>NOT(ISERROR(SEARCH("%",F73)))</formula>
    </cfRule>
    <cfRule type="containsText" dxfId="30841" priority="6599" operator="containsText" text="%">
      <formula>NOT(ISERROR(SEARCH("%",F73)))</formula>
    </cfRule>
    <cfRule type="containsText" dxfId="30840" priority="6598" operator="containsText" text="%">
      <formula>NOT(ISERROR(SEARCH("%",F73)))</formula>
    </cfRule>
    <cfRule type="containsText" dxfId="30839" priority="6597" operator="containsText" text="%">
      <formula>NOT(ISERROR(SEARCH("%",F73)))</formula>
    </cfRule>
    <cfRule type="containsText" dxfId="30838" priority="6596" operator="containsText" text="%">
      <formula>NOT(ISERROR(SEARCH("%",F73)))</formula>
    </cfRule>
    <cfRule type="containsText" dxfId="30837" priority="6595" operator="containsText" text="%">
      <formula>NOT(ISERROR(SEARCH("%",F73)))</formula>
    </cfRule>
    <cfRule type="containsText" dxfId="30836" priority="6594" operator="containsText" text="%">
      <formula>NOT(ISERROR(SEARCH("%",F73)))</formula>
    </cfRule>
    <cfRule type="containsText" dxfId="30835" priority="6593" operator="containsText" text="%">
      <formula>NOT(ISERROR(SEARCH("%",F73)))</formula>
    </cfRule>
    <cfRule type="containsText" dxfId="30834" priority="6721" operator="containsText" text="%">
      <formula>NOT(ISERROR(SEARCH("%",F73)))</formula>
    </cfRule>
    <cfRule type="containsText" dxfId="30833" priority="6722" operator="containsText" text="%">
      <formula>NOT(ISERROR(SEARCH("%",F73)))</formula>
    </cfRule>
    <cfRule type="containsText" dxfId="30832" priority="6723" operator="containsText" text="%">
      <formula>NOT(ISERROR(SEARCH("%",F73)))</formula>
    </cfRule>
    <cfRule type="containsText" dxfId="30831" priority="6724" operator="containsText" text="%">
      <formula>NOT(ISERROR(SEARCH("%",F73)))</formula>
    </cfRule>
    <cfRule type="containsText" dxfId="30830" priority="6725" operator="containsText" text="%">
      <formula>NOT(ISERROR(SEARCH("%",F73)))</formula>
    </cfRule>
    <cfRule type="containsText" dxfId="30829" priority="6726" operator="containsText" text="%">
      <formula>NOT(ISERROR(SEARCH("%",F73)))</formula>
    </cfRule>
    <cfRule type="containsText" dxfId="30828" priority="6727" operator="containsText" text="%">
      <formula>NOT(ISERROR(SEARCH("%",F73)))</formula>
    </cfRule>
    <cfRule type="containsText" dxfId="30827" priority="6728" operator="containsText" text="%">
      <formula>NOT(ISERROR(SEARCH("%",F73)))</formula>
    </cfRule>
    <cfRule type="containsText" dxfId="30826" priority="6729" operator="containsText" text="%">
      <formula>NOT(ISERROR(SEARCH("%",F73)))</formula>
    </cfRule>
    <cfRule type="containsText" dxfId="30825" priority="6730" operator="containsText" text="%">
      <formula>NOT(ISERROR(SEARCH("%",F73)))</formula>
    </cfRule>
    <cfRule type="containsText" dxfId="30824" priority="6731" operator="containsText" text="%">
      <formula>NOT(ISERROR(SEARCH("%",F73)))</formula>
    </cfRule>
    <cfRule type="containsText" dxfId="30823" priority="6732" operator="containsText" text="%">
      <formula>NOT(ISERROR(SEARCH("%",F73)))</formula>
    </cfRule>
    <cfRule type="containsText" dxfId="30822" priority="6733" operator="containsText" text="%">
      <formula>NOT(ISERROR(SEARCH("%",F73)))</formula>
    </cfRule>
    <cfRule type="containsText" dxfId="30821" priority="6734" operator="containsText" text="%">
      <formula>NOT(ISERROR(SEARCH("%",F73)))</formula>
    </cfRule>
    <cfRule type="containsText" dxfId="30820" priority="6735" operator="containsText" text="%">
      <formula>NOT(ISERROR(SEARCH("%",F73)))</formula>
    </cfRule>
    <cfRule type="containsText" dxfId="30819" priority="6736" operator="containsText" text="%">
      <formula>NOT(ISERROR(SEARCH("%",F73)))</formula>
    </cfRule>
    <cfRule type="containsText" dxfId="30818" priority="6737" operator="containsText" text="%">
      <formula>NOT(ISERROR(SEARCH("%",F73)))</formula>
    </cfRule>
    <cfRule type="containsText" dxfId="30817" priority="6738" operator="containsText" text="%">
      <formula>NOT(ISERROR(SEARCH("%",F73)))</formula>
    </cfRule>
    <cfRule type="containsText" dxfId="30816" priority="6739" operator="containsText" text="%">
      <formula>NOT(ISERROR(SEARCH("%",F73)))</formula>
    </cfRule>
    <cfRule type="containsText" dxfId="30815" priority="6740" operator="containsText" text="%">
      <formula>NOT(ISERROR(SEARCH("%",F73)))</formula>
    </cfRule>
    <cfRule type="containsText" dxfId="30814" priority="6741" operator="containsText" text="%">
      <formula>NOT(ISERROR(SEARCH("%",F73)))</formula>
    </cfRule>
    <cfRule type="containsText" dxfId="30813" priority="6742" operator="containsText" text="%">
      <formula>NOT(ISERROR(SEARCH("%",F73)))</formula>
    </cfRule>
    <cfRule type="containsText" dxfId="30812" priority="6743" operator="containsText" text="%">
      <formula>NOT(ISERROR(SEARCH("%",F73)))</formula>
    </cfRule>
    <cfRule type="containsText" dxfId="30811" priority="6744" operator="containsText" text="%">
      <formula>NOT(ISERROR(SEARCH("%",F73)))</formula>
    </cfRule>
    <cfRule type="containsText" dxfId="30810" priority="6745" operator="containsText" text="%">
      <formula>NOT(ISERROR(SEARCH("%",F73)))</formula>
    </cfRule>
    <cfRule type="containsText" dxfId="30809" priority="6746" operator="containsText" text="%">
      <formula>NOT(ISERROR(SEARCH("%",F73)))</formula>
    </cfRule>
    <cfRule type="containsText" dxfId="30808" priority="6747" operator="containsText" text="%">
      <formula>NOT(ISERROR(SEARCH("%",F73)))</formula>
    </cfRule>
    <cfRule type="containsText" dxfId="30807" priority="6748" operator="containsText" text="%">
      <formula>NOT(ISERROR(SEARCH("%",F73)))</formula>
    </cfRule>
    <cfRule type="containsText" dxfId="30806" priority="6749" operator="containsText" text="%">
      <formula>NOT(ISERROR(SEARCH("%",F73)))</formula>
    </cfRule>
    <cfRule type="containsText" dxfId="30805" priority="6750" operator="containsText" text="%">
      <formula>NOT(ISERROR(SEARCH("%",F73)))</formula>
    </cfRule>
    <cfRule type="containsText" dxfId="30804" priority="6751" operator="containsText" text="%">
      <formula>NOT(ISERROR(SEARCH("%",F73)))</formula>
    </cfRule>
    <cfRule type="containsText" dxfId="30803" priority="6752" operator="containsText" text="%">
      <formula>NOT(ISERROR(SEARCH("%",F73)))</formula>
    </cfRule>
    <cfRule type="containsText" dxfId="30802" priority="6753" operator="containsText" text="%">
      <formula>NOT(ISERROR(SEARCH("%",F73)))</formula>
    </cfRule>
    <cfRule type="containsText" dxfId="30801" priority="6754" operator="containsText" text="%">
      <formula>NOT(ISERROR(SEARCH("%",F73)))</formula>
    </cfRule>
    <cfRule type="containsText" dxfId="30800" priority="6755" operator="containsText" text="%">
      <formula>NOT(ISERROR(SEARCH("%",F73)))</formula>
    </cfRule>
    <cfRule type="containsText" dxfId="30799" priority="6756" operator="containsText" text="%">
      <formula>NOT(ISERROR(SEARCH("%",F73)))</formula>
    </cfRule>
    <cfRule type="containsText" dxfId="30798" priority="6757" operator="containsText" text="%">
      <formula>NOT(ISERROR(SEARCH("%",F73)))</formula>
    </cfRule>
    <cfRule type="containsText" dxfId="30797" priority="6758" operator="containsText" text="%">
      <formula>NOT(ISERROR(SEARCH("%",F73)))</formula>
    </cfRule>
    <cfRule type="containsText" dxfId="30796" priority="6759" operator="containsText" text="%">
      <formula>NOT(ISERROR(SEARCH("%",F73)))</formula>
    </cfRule>
    <cfRule type="containsText" dxfId="30795" priority="6760" operator="containsText" text="%">
      <formula>NOT(ISERROR(SEARCH("%",F73)))</formula>
    </cfRule>
    <cfRule type="containsText" dxfId="30794" priority="6761" operator="containsText" text="%">
      <formula>NOT(ISERROR(SEARCH("%",F73)))</formula>
    </cfRule>
    <cfRule type="containsText" dxfId="30793" priority="6762" operator="containsText" text="%">
      <formula>NOT(ISERROR(SEARCH("%",F73)))</formula>
    </cfRule>
    <cfRule type="containsText" dxfId="30792" priority="6763" operator="containsText" text="%">
      <formula>NOT(ISERROR(SEARCH("%",F73)))</formula>
    </cfRule>
    <cfRule type="containsText" dxfId="30791" priority="6764" operator="containsText" text="%">
      <formula>NOT(ISERROR(SEARCH("%",F73)))</formula>
    </cfRule>
    <cfRule type="containsText" dxfId="30790" priority="6765" operator="containsText" text="%">
      <formula>NOT(ISERROR(SEARCH("%",F73)))</formula>
    </cfRule>
    <cfRule type="containsText" dxfId="30789" priority="6766" operator="containsText" text="%">
      <formula>NOT(ISERROR(SEARCH("%",F73)))</formula>
    </cfRule>
    <cfRule type="containsText" dxfId="30788" priority="6767" operator="containsText" text="%">
      <formula>NOT(ISERROR(SEARCH("%",F73)))</formula>
    </cfRule>
    <cfRule type="containsText" dxfId="30787" priority="6768" operator="containsText" text="%">
      <formula>NOT(ISERROR(SEARCH("%",F73)))</formula>
    </cfRule>
    <cfRule type="containsText" dxfId="30786" priority="6769" operator="containsText" text="%">
      <formula>NOT(ISERROR(SEARCH("%",F73)))</formula>
    </cfRule>
    <cfRule type="containsText" dxfId="30785" priority="6770" operator="containsText" text="%">
      <formula>NOT(ISERROR(SEARCH("%",F73)))</formula>
    </cfRule>
    <cfRule type="containsText" dxfId="30784" priority="6771" operator="containsText" text="%">
      <formula>NOT(ISERROR(SEARCH("%",F73)))</formula>
    </cfRule>
    <cfRule type="containsText" dxfId="30783" priority="6772" operator="containsText" text="%">
      <formula>NOT(ISERROR(SEARCH("%",F73)))</formula>
    </cfRule>
    <cfRule type="containsText" dxfId="30782" priority="6773" operator="containsText" text="%">
      <formula>NOT(ISERROR(SEARCH("%",F73)))</formula>
    </cfRule>
    <cfRule type="containsText" dxfId="30781" priority="6774" operator="containsText" text="%">
      <formula>NOT(ISERROR(SEARCH("%",F73)))</formula>
    </cfRule>
    <cfRule type="containsText" dxfId="30780" priority="6775" operator="containsText" text="%">
      <formula>NOT(ISERROR(SEARCH("%",F73)))</formula>
    </cfRule>
    <cfRule type="containsText" dxfId="30779" priority="6776" operator="containsText" text="%">
      <formula>NOT(ISERROR(SEARCH("%",F73)))</formula>
    </cfRule>
    <cfRule type="containsText" dxfId="30778" priority="6777" operator="containsText" text="%">
      <formula>NOT(ISERROR(SEARCH("%",F73)))</formula>
    </cfRule>
    <cfRule type="containsText" dxfId="30777" priority="6778" operator="containsText" text="%">
      <formula>NOT(ISERROR(SEARCH("%",F73)))</formula>
    </cfRule>
    <cfRule type="containsText" dxfId="30776" priority="6779" operator="containsText" text="%">
      <formula>NOT(ISERROR(SEARCH("%",F73)))</formula>
    </cfRule>
    <cfRule type="containsText" dxfId="30775" priority="6780" operator="containsText" text="%">
      <formula>NOT(ISERROR(SEARCH("%",F73)))</formula>
    </cfRule>
    <cfRule type="containsText" dxfId="30774" priority="6781" operator="containsText" text="%">
      <formula>NOT(ISERROR(SEARCH("%",F73)))</formula>
    </cfRule>
    <cfRule type="containsText" dxfId="30773" priority="6782" operator="containsText" text="%">
      <formula>NOT(ISERROR(SEARCH("%",F73)))</formula>
    </cfRule>
    <cfRule type="containsText" dxfId="30772" priority="6783" operator="containsText" text="%">
      <formula>NOT(ISERROR(SEARCH("%",F73)))</formula>
    </cfRule>
    <cfRule type="containsText" dxfId="30771" priority="6784" operator="containsText" text="%">
      <formula>NOT(ISERROR(SEARCH("%",F73)))</formula>
    </cfRule>
    <cfRule type="containsText" dxfId="30770" priority="6785" operator="containsText" text="%">
      <formula>NOT(ISERROR(SEARCH("%",F73)))</formula>
    </cfRule>
    <cfRule type="containsText" dxfId="30769" priority="6786" operator="containsText" text="%">
      <formula>NOT(ISERROR(SEARCH("%",F73)))</formula>
    </cfRule>
    <cfRule type="containsText" dxfId="30768" priority="6787" operator="containsText" text="%">
      <formula>NOT(ISERROR(SEARCH("%",F73)))</formula>
    </cfRule>
    <cfRule type="containsText" dxfId="30767" priority="6788" operator="containsText" text="%">
      <formula>NOT(ISERROR(SEARCH("%",F73)))</formula>
    </cfRule>
    <cfRule type="containsText" dxfId="30766" priority="6789" operator="containsText" text="%">
      <formula>NOT(ISERROR(SEARCH("%",F73)))</formula>
    </cfRule>
    <cfRule type="containsText" dxfId="30765" priority="6790" operator="containsText" text="%">
      <formula>NOT(ISERROR(SEARCH("%",F73)))</formula>
    </cfRule>
    <cfRule type="containsText" dxfId="30764" priority="6791" operator="containsText" text="%">
      <formula>NOT(ISERROR(SEARCH("%",F73)))</formula>
    </cfRule>
    <cfRule type="containsText" dxfId="30763" priority="6792" operator="containsText" text="%">
      <formula>NOT(ISERROR(SEARCH("%",F73)))</formula>
    </cfRule>
    <cfRule type="containsText" dxfId="30762" priority="6793" operator="containsText" text="%">
      <formula>NOT(ISERROR(SEARCH("%",F73)))</formula>
    </cfRule>
    <cfRule type="containsText" dxfId="30761" priority="6794" operator="containsText" text="%">
      <formula>NOT(ISERROR(SEARCH("%",F73)))</formula>
    </cfRule>
    <cfRule type="containsText" dxfId="30760" priority="6795" operator="containsText" text="%">
      <formula>NOT(ISERROR(SEARCH("%",F73)))</formula>
    </cfRule>
    <cfRule type="containsText" dxfId="30759" priority="6796" operator="containsText" text="%">
      <formula>NOT(ISERROR(SEARCH("%",F73)))</formula>
    </cfRule>
    <cfRule type="containsText" dxfId="30758" priority="6797" operator="containsText" text="%">
      <formula>NOT(ISERROR(SEARCH("%",F73)))</formula>
    </cfRule>
    <cfRule type="containsText" dxfId="30757" priority="6798" operator="containsText" text="%">
      <formula>NOT(ISERROR(SEARCH("%",F73)))</formula>
    </cfRule>
    <cfRule type="containsText" dxfId="30756" priority="6799" operator="containsText" text="%">
      <formula>NOT(ISERROR(SEARCH("%",F73)))</formula>
    </cfRule>
    <cfRule type="containsText" dxfId="30755" priority="6800" operator="containsText" text="%">
      <formula>NOT(ISERROR(SEARCH("%",F73)))</formula>
    </cfRule>
    <cfRule type="containsText" dxfId="30754" priority="6801" operator="containsText" text="%">
      <formula>NOT(ISERROR(SEARCH("%",F73)))</formula>
    </cfRule>
    <cfRule type="containsText" dxfId="30753" priority="6802" operator="containsText" text="%">
      <formula>NOT(ISERROR(SEARCH("%",F73)))</formula>
    </cfRule>
    <cfRule type="containsText" dxfId="30752" priority="6803" operator="containsText" text="%">
      <formula>NOT(ISERROR(SEARCH("%",F73)))</formula>
    </cfRule>
    <cfRule type="containsText" dxfId="30751" priority="6804" operator="containsText" text="%">
      <formula>NOT(ISERROR(SEARCH("%",F73)))</formula>
    </cfRule>
    <cfRule type="containsText" dxfId="30750" priority="6805" operator="containsText" text="%">
      <formula>NOT(ISERROR(SEARCH("%",F73)))</formula>
    </cfRule>
    <cfRule type="containsText" dxfId="30749" priority="6806" operator="containsText" text="%">
      <formula>NOT(ISERROR(SEARCH("%",F73)))</formula>
    </cfRule>
    <cfRule type="containsText" dxfId="30748" priority="6807" operator="containsText" text="%">
      <formula>NOT(ISERROR(SEARCH("%",F73)))</formula>
    </cfRule>
    <cfRule type="containsText" dxfId="30747" priority="6808" operator="containsText" text="%">
      <formula>NOT(ISERROR(SEARCH("%",F73)))</formula>
    </cfRule>
    <cfRule type="containsText" dxfId="30746" priority="6809" operator="containsText" text="%">
      <formula>NOT(ISERROR(SEARCH("%",F73)))</formula>
    </cfRule>
    <cfRule type="containsText" dxfId="30745" priority="6810" operator="containsText" text="%">
      <formula>NOT(ISERROR(SEARCH("%",F73)))</formula>
    </cfRule>
    <cfRule type="containsText" dxfId="30744" priority="6811" operator="containsText" text="%">
      <formula>NOT(ISERROR(SEARCH("%",F73)))</formula>
    </cfRule>
    <cfRule type="containsText" dxfId="30743" priority="6812" operator="containsText" text="%">
      <formula>NOT(ISERROR(SEARCH("%",F73)))</formula>
    </cfRule>
    <cfRule type="containsText" dxfId="30742" priority="6813" operator="containsText" text="%">
      <formula>NOT(ISERROR(SEARCH("%",F73)))</formula>
    </cfRule>
    <cfRule type="containsText" dxfId="30741" priority="6814" operator="containsText" text="%">
      <formula>NOT(ISERROR(SEARCH("%",F73)))</formula>
    </cfRule>
    <cfRule type="containsText" dxfId="30740" priority="6815" operator="containsText" text="%">
      <formula>NOT(ISERROR(SEARCH("%",F73)))</formula>
    </cfRule>
    <cfRule type="containsText" dxfId="30739" priority="6816" operator="containsText" text="%">
      <formula>NOT(ISERROR(SEARCH("%",F73)))</formula>
    </cfRule>
    <cfRule type="containsText" dxfId="30738" priority="6817" operator="containsText" text="%">
      <formula>NOT(ISERROR(SEARCH("%",F73)))</formula>
    </cfRule>
    <cfRule type="containsText" dxfId="30737" priority="6818" operator="containsText" text="%">
      <formula>NOT(ISERROR(SEARCH("%",F73)))</formula>
    </cfRule>
    <cfRule type="containsText" dxfId="30736" priority="6819" operator="containsText" text="%">
      <formula>NOT(ISERROR(SEARCH("%",F73)))</formula>
    </cfRule>
    <cfRule type="containsText" dxfId="30735" priority="6821" operator="containsText" text="%">
      <formula>NOT(ISERROR(SEARCH("%",F73)))</formula>
    </cfRule>
    <cfRule type="containsText" dxfId="30734" priority="6822" operator="containsText" text="%">
      <formula>NOT(ISERROR(SEARCH("%",F73)))</formula>
    </cfRule>
    <cfRule type="containsText" dxfId="30733" priority="6823" operator="containsText" text="%">
      <formula>NOT(ISERROR(SEARCH("%",F73)))</formula>
    </cfRule>
    <cfRule type="containsText" dxfId="30732" priority="6824" operator="containsText" text="%">
      <formula>NOT(ISERROR(SEARCH("%",F73)))</formula>
    </cfRule>
    <cfRule type="containsText" dxfId="30731" priority="6825" operator="containsText" text="%">
      <formula>NOT(ISERROR(SEARCH("%",F73)))</formula>
    </cfRule>
    <cfRule type="containsText" dxfId="30730" priority="6826" operator="containsText" text="%">
      <formula>NOT(ISERROR(SEARCH("%",F73)))</formula>
    </cfRule>
    <cfRule type="containsText" dxfId="30729" priority="6827" operator="containsText" text="%">
      <formula>NOT(ISERROR(SEARCH("%",F73)))</formula>
    </cfRule>
    <cfRule type="containsText" dxfId="30728" priority="6828" operator="containsText" text="%">
      <formula>NOT(ISERROR(SEARCH("%",F73)))</formula>
    </cfRule>
    <cfRule type="containsText" dxfId="30727" priority="6829" operator="containsText" text="%">
      <formula>NOT(ISERROR(SEARCH("%",F73)))</formula>
    </cfRule>
    <cfRule type="containsText" dxfId="30726" priority="6830" operator="containsText" text="%">
      <formula>NOT(ISERROR(SEARCH("%",F73)))</formula>
    </cfRule>
    <cfRule type="containsText" dxfId="30725" priority="6831" operator="containsText" text="%">
      <formula>NOT(ISERROR(SEARCH("%",F73)))</formula>
    </cfRule>
    <cfRule type="containsText" dxfId="30724" priority="6832" operator="containsText" text="%">
      <formula>NOT(ISERROR(SEARCH("%",F73)))</formula>
    </cfRule>
    <cfRule type="containsText" dxfId="30723" priority="6833" operator="containsText" text="%">
      <formula>NOT(ISERROR(SEARCH("%",F73)))</formula>
    </cfRule>
    <cfRule type="containsText" dxfId="30722" priority="6834" operator="containsText" text="%">
      <formula>NOT(ISERROR(SEARCH("%",F73)))</formula>
    </cfRule>
    <cfRule type="containsText" dxfId="30721" priority="6835" operator="containsText" text="%">
      <formula>NOT(ISERROR(SEARCH("%",F73)))</formula>
    </cfRule>
    <cfRule type="containsText" dxfId="30720" priority="6836" operator="containsText" text="%">
      <formula>NOT(ISERROR(SEARCH("%",F73)))</formula>
    </cfRule>
    <cfRule type="containsText" dxfId="30719" priority="6837" operator="containsText" text="%">
      <formula>NOT(ISERROR(SEARCH("%",F73)))</formula>
    </cfRule>
    <cfRule type="containsText" dxfId="30718" priority="6838" operator="containsText" text="%">
      <formula>NOT(ISERROR(SEARCH("%",F73)))</formula>
    </cfRule>
    <cfRule type="containsText" dxfId="30717" priority="6839" operator="containsText" text="%">
      <formula>NOT(ISERROR(SEARCH("%",F73)))</formula>
    </cfRule>
    <cfRule type="containsText" dxfId="30716" priority="6840" operator="containsText" text="%">
      <formula>NOT(ISERROR(SEARCH("%",F73)))</formula>
    </cfRule>
    <cfRule type="containsText" dxfId="30715" priority="6841" operator="containsText" text="%">
      <formula>NOT(ISERROR(SEARCH("%",F73)))</formula>
    </cfRule>
    <cfRule type="containsText" dxfId="30714" priority="6842" operator="containsText" text="%">
      <formula>NOT(ISERROR(SEARCH("%",F73)))</formula>
    </cfRule>
    <cfRule type="containsText" dxfId="30713" priority="6843" operator="containsText" text="%">
      <formula>NOT(ISERROR(SEARCH("%",F73)))</formula>
    </cfRule>
    <cfRule type="containsText" dxfId="30712" priority="6844" operator="containsText" text="%">
      <formula>NOT(ISERROR(SEARCH("%",F73)))</formula>
    </cfRule>
    <cfRule type="containsText" dxfId="30711" priority="6845" operator="containsText" text="%">
      <formula>NOT(ISERROR(SEARCH("%",F73)))</formula>
    </cfRule>
    <cfRule type="containsText" dxfId="30710" priority="6846" operator="containsText" text="%">
      <formula>NOT(ISERROR(SEARCH("%",F73)))</formula>
    </cfRule>
    <cfRule type="containsText" dxfId="30709" priority="6847" operator="containsText" text="%">
      <formula>NOT(ISERROR(SEARCH("%",F73)))</formula>
    </cfRule>
    <cfRule type="containsText" dxfId="30708" priority="6848" operator="containsText" text="%">
      <formula>NOT(ISERROR(SEARCH("%",F73)))</formula>
    </cfRule>
    <cfRule type="containsText" dxfId="30707" priority="6849" operator="containsText" text="%">
      <formula>NOT(ISERROR(SEARCH("%",F73)))</formula>
    </cfRule>
    <cfRule type="containsText" dxfId="30706" priority="6850" operator="containsText" text="%">
      <formula>NOT(ISERROR(SEARCH("%",F73)))</formula>
    </cfRule>
    <cfRule type="containsText" dxfId="30705" priority="6851" operator="containsText" text="%">
      <formula>NOT(ISERROR(SEARCH("%",F73)))</formula>
    </cfRule>
    <cfRule type="containsText" dxfId="30704" priority="6852" operator="containsText" text="%">
      <formula>NOT(ISERROR(SEARCH("%",F73)))</formula>
    </cfRule>
    <cfRule type="containsText" dxfId="30703" priority="6853" operator="containsText" text="%">
      <formula>NOT(ISERROR(SEARCH("%",F73)))</formula>
    </cfRule>
    <cfRule type="containsText" dxfId="30702" priority="6854" operator="containsText" text="%">
      <formula>NOT(ISERROR(SEARCH("%",F73)))</formula>
    </cfRule>
    <cfRule type="containsText" dxfId="30701" priority="6855" operator="containsText" text="%">
      <formula>NOT(ISERROR(SEARCH("%",F73)))</formula>
    </cfRule>
    <cfRule type="containsText" dxfId="30700" priority="6856" operator="containsText" text="%">
      <formula>NOT(ISERROR(SEARCH("%",F73)))</formula>
    </cfRule>
    <cfRule type="containsText" dxfId="30699" priority="6857" operator="containsText" text="%">
      <formula>NOT(ISERROR(SEARCH("%",F73)))</formula>
    </cfRule>
    <cfRule type="containsText" dxfId="30698" priority="6858" operator="containsText" text="%">
      <formula>NOT(ISERROR(SEARCH("%",F73)))</formula>
    </cfRule>
    <cfRule type="containsText" dxfId="30697" priority="6859" operator="containsText" text="%">
      <formula>NOT(ISERROR(SEARCH("%",F73)))</formula>
    </cfRule>
    <cfRule type="containsText" dxfId="30696" priority="6860" operator="containsText" text="%">
      <formula>NOT(ISERROR(SEARCH("%",F73)))</formula>
    </cfRule>
    <cfRule type="containsText" dxfId="30695" priority="6861" operator="containsText" text="%">
      <formula>NOT(ISERROR(SEARCH("%",F73)))</formula>
    </cfRule>
    <cfRule type="containsText" dxfId="30694" priority="6862" operator="containsText" text="%">
      <formula>NOT(ISERROR(SEARCH("%",F73)))</formula>
    </cfRule>
    <cfRule type="containsText" dxfId="30693" priority="6863" operator="containsText" text="%">
      <formula>NOT(ISERROR(SEARCH("%",F73)))</formula>
    </cfRule>
    <cfRule type="containsText" dxfId="30692" priority="6864" operator="containsText" text="%">
      <formula>NOT(ISERROR(SEARCH("%",F73)))</formula>
    </cfRule>
    <cfRule type="containsText" dxfId="30691" priority="6865" operator="containsText" text="%">
      <formula>NOT(ISERROR(SEARCH("%",F73)))</formula>
    </cfRule>
    <cfRule type="containsText" dxfId="30690" priority="6866" operator="containsText" text="%">
      <formula>NOT(ISERROR(SEARCH("%",F73)))</formula>
    </cfRule>
    <cfRule type="containsText" dxfId="30689" priority="6867" operator="containsText" text="%">
      <formula>NOT(ISERROR(SEARCH("%",F73)))</formula>
    </cfRule>
    <cfRule type="containsText" dxfId="30688" priority="6868" operator="containsText" text="%">
      <formula>NOT(ISERROR(SEARCH("%",F73)))</formula>
    </cfRule>
    <cfRule type="containsText" dxfId="30687" priority="6869" operator="containsText" text="%">
      <formula>NOT(ISERROR(SEARCH("%",F73)))</formula>
    </cfRule>
    <cfRule type="containsText" dxfId="30686" priority="6870" operator="containsText" text="%">
      <formula>NOT(ISERROR(SEARCH("%",F73)))</formula>
    </cfRule>
    <cfRule type="containsText" dxfId="30685" priority="6871" operator="containsText" text="%">
      <formula>NOT(ISERROR(SEARCH("%",F73)))</formula>
    </cfRule>
    <cfRule type="containsText" dxfId="30684" priority="6872" operator="containsText" text="%">
      <formula>NOT(ISERROR(SEARCH("%",F73)))</formula>
    </cfRule>
    <cfRule type="containsText" dxfId="30683" priority="6873" operator="containsText" text="%">
      <formula>NOT(ISERROR(SEARCH("%",F73)))</formula>
    </cfRule>
    <cfRule type="containsText" dxfId="30682" priority="6874" operator="containsText" text="%">
      <formula>NOT(ISERROR(SEARCH("%",F73)))</formula>
    </cfRule>
    <cfRule type="containsText" dxfId="30681" priority="6875" operator="containsText" text="%">
      <formula>NOT(ISERROR(SEARCH("%",F73)))</formula>
    </cfRule>
    <cfRule type="containsText" dxfId="30680" priority="6876" operator="containsText" text="%">
      <formula>NOT(ISERROR(SEARCH("%",F73)))</formula>
    </cfRule>
    <cfRule type="containsText" dxfId="30679" priority="6877" operator="containsText" text="%">
      <formula>NOT(ISERROR(SEARCH("%",F73)))</formula>
    </cfRule>
    <cfRule type="containsText" dxfId="30678" priority="6878" operator="containsText" text="%">
      <formula>NOT(ISERROR(SEARCH("%",F73)))</formula>
    </cfRule>
    <cfRule type="containsText" dxfId="30677" priority="6879" operator="containsText" text="%">
      <formula>NOT(ISERROR(SEARCH("%",F73)))</formula>
    </cfRule>
    <cfRule type="containsText" dxfId="30676" priority="6880" operator="containsText" text="%">
      <formula>NOT(ISERROR(SEARCH("%",F73)))</formula>
    </cfRule>
    <cfRule type="containsText" dxfId="30675" priority="6881" operator="containsText" text="%">
      <formula>NOT(ISERROR(SEARCH("%",F73)))</formula>
    </cfRule>
    <cfRule type="containsText" dxfId="30674" priority="6882" operator="containsText" text="%">
      <formula>NOT(ISERROR(SEARCH("%",F73)))</formula>
    </cfRule>
    <cfRule type="containsText" dxfId="30673" priority="6883" operator="containsText" text="%">
      <formula>NOT(ISERROR(SEARCH("%",F73)))</formula>
    </cfRule>
    <cfRule type="containsText" dxfId="30672" priority="6884" operator="containsText" text="%">
      <formula>NOT(ISERROR(SEARCH("%",F73)))</formula>
    </cfRule>
    <cfRule type="containsText" dxfId="30671" priority="6885" operator="containsText" text="%">
      <formula>NOT(ISERROR(SEARCH("%",F73)))</formula>
    </cfRule>
    <cfRule type="containsText" dxfId="30670" priority="6886" operator="containsText" text="%">
      <formula>NOT(ISERROR(SEARCH("%",F73)))</formula>
    </cfRule>
    <cfRule type="containsText" dxfId="30669" priority="6887" operator="containsText" text="%">
      <formula>NOT(ISERROR(SEARCH("%",F73)))</formula>
    </cfRule>
    <cfRule type="containsText" dxfId="30668" priority="6888" operator="containsText" text="%">
      <formula>NOT(ISERROR(SEARCH("%",F73)))</formula>
    </cfRule>
    <cfRule type="containsText" dxfId="30667" priority="6889" operator="containsText" text="%">
      <formula>NOT(ISERROR(SEARCH("%",F73)))</formula>
    </cfRule>
    <cfRule type="containsText" dxfId="30666" priority="6890" operator="containsText" text="%">
      <formula>NOT(ISERROR(SEARCH("%",F73)))</formula>
    </cfRule>
    <cfRule type="containsText" dxfId="30665" priority="6891" operator="containsText" text="%">
      <formula>NOT(ISERROR(SEARCH("%",F73)))</formula>
    </cfRule>
    <cfRule type="containsText" dxfId="30664" priority="6892" operator="containsText" text="%">
      <formula>NOT(ISERROR(SEARCH("%",F73)))</formula>
    </cfRule>
    <cfRule type="containsText" dxfId="30663" priority="6893" operator="containsText" text="%">
      <formula>NOT(ISERROR(SEARCH("%",F73)))</formula>
    </cfRule>
    <cfRule type="containsText" dxfId="30662" priority="6894" operator="containsText" text="%">
      <formula>NOT(ISERROR(SEARCH("%",F73)))</formula>
    </cfRule>
    <cfRule type="containsText" dxfId="30661" priority="6895" operator="containsText" text="%">
      <formula>NOT(ISERROR(SEARCH("%",F73)))</formula>
    </cfRule>
    <cfRule type="containsText" dxfId="30660" priority="6896" operator="containsText" text="%">
      <formula>NOT(ISERROR(SEARCH("%",F73)))</formula>
    </cfRule>
    <cfRule type="containsText" dxfId="30659" priority="6897" operator="containsText" text="%">
      <formula>NOT(ISERROR(SEARCH("%",F73)))</formula>
    </cfRule>
    <cfRule type="containsText" dxfId="30658" priority="6898" operator="containsText" text="%">
      <formula>NOT(ISERROR(SEARCH("%",F73)))</formula>
    </cfRule>
    <cfRule type="containsText" dxfId="30657" priority="6899" operator="containsText" text="%">
      <formula>NOT(ISERROR(SEARCH("%",F73)))</formula>
    </cfRule>
    <cfRule type="containsText" dxfId="30656" priority="6900" operator="containsText" text="%">
      <formula>NOT(ISERROR(SEARCH("%",F73)))</formula>
    </cfRule>
    <cfRule type="containsText" dxfId="30655" priority="6901" operator="containsText" text="%">
      <formula>NOT(ISERROR(SEARCH("%",F73)))</formula>
    </cfRule>
    <cfRule type="containsText" dxfId="30654" priority="6902" operator="containsText" text="%">
      <formula>NOT(ISERROR(SEARCH("%",F73)))</formula>
    </cfRule>
    <cfRule type="containsText" dxfId="30653" priority="6903" operator="containsText" text="%">
      <formula>NOT(ISERROR(SEARCH("%",F73)))</formula>
    </cfRule>
    <cfRule type="containsText" dxfId="30652" priority="6904" operator="containsText" text="%">
      <formula>NOT(ISERROR(SEARCH("%",F73)))</formula>
    </cfRule>
    <cfRule type="containsText" dxfId="30651" priority="6905" operator="containsText" text="%">
      <formula>NOT(ISERROR(SEARCH("%",F73)))</formula>
    </cfRule>
    <cfRule type="containsText" dxfId="30650" priority="6906" operator="containsText" text="%">
      <formula>NOT(ISERROR(SEARCH("%",F73)))</formula>
    </cfRule>
    <cfRule type="containsText" dxfId="30649" priority="6907" operator="containsText" text="%">
      <formula>NOT(ISERROR(SEARCH("%",F73)))</formula>
    </cfRule>
    <cfRule type="containsText" dxfId="30648" priority="6908" operator="containsText" text="%">
      <formula>NOT(ISERROR(SEARCH("%",F73)))</formula>
    </cfRule>
    <cfRule type="containsText" dxfId="30647" priority="6909" operator="containsText" text="%">
      <formula>NOT(ISERROR(SEARCH("%",F73)))</formula>
    </cfRule>
    <cfRule type="containsText" dxfId="30646" priority="6910" operator="containsText" text="%">
      <formula>NOT(ISERROR(SEARCH("%",F73)))</formula>
    </cfRule>
    <cfRule type="containsText" dxfId="30645" priority="6911" operator="containsText" text="%">
      <formula>NOT(ISERROR(SEARCH("%",F73)))</formula>
    </cfRule>
    <cfRule type="containsText" dxfId="30644" priority="6912" operator="containsText" text="%">
      <formula>NOT(ISERROR(SEARCH("%",F73)))</formula>
    </cfRule>
    <cfRule type="containsText" dxfId="30643" priority="6913" operator="containsText" text="%">
      <formula>NOT(ISERROR(SEARCH("%",F73)))</formula>
    </cfRule>
    <cfRule type="containsText" dxfId="30642" priority="6914" operator="containsText" text="%">
      <formula>NOT(ISERROR(SEARCH("%",F73)))</formula>
    </cfRule>
    <cfRule type="containsText" dxfId="30641" priority="6915" operator="containsText" text="%">
      <formula>NOT(ISERROR(SEARCH("%",F73)))</formula>
    </cfRule>
    <cfRule type="containsText" dxfId="30640" priority="6916" operator="containsText" text="%">
      <formula>NOT(ISERROR(SEARCH("%",F73)))</formula>
    </cfRule>
    <cfRule type="containsText" dxfId="30639" priority="6917" operator="containsText" text="%">
      <formula>NOT(ISERROR(SEARCH("%",F73)))</formula>
    </cfRule>
    <cfRule type="containsText" dxfId="30638" priority="6918" operator="containsText" text="%">
      <formula>NOT(ISERROR(SEARCH("%",F73)))</formula>
    </cfRule>
    <cfRule type="containsText" dxfId="30637" priority="6919" operator="containsText" text="%">
      <formula>NOT(ISERROR(SEARCH("%",F73)))</formula>
    </cfRule>
    <cfRule type="containsText" dxfId="30636" priority="6920" operator="containsText" text="%">
      <formula>NOT(ISERROR(SEARCH("%",F73)))</formula>
    </cfRule>
    <cfRule type="containsText" dxfId="30635" priority="6921" operator="containsText" text="%">
      <formula>NOT(ISERROR(SEARCH("%",F73)))</formula>
    </cfRule>
    <cfRule type="containsText" dxfId="30634" priority="6922" operator="containsText" text="%">
      <formula>NOT(ISERROR(SEARCH("%",F73)))</formula>
    </cfRule>
    <cfRule type="containsText" dxfId="30633" priority="6923" operator="containsText" text="%">
      <formula>NOT(ISERROR(SEARCH("%",F73)))</formula>
    </cfRule>
    <cfRule type="containsText" dxfId="30632" priority="6924" operator="containsText" text="%">
      <formula>NOT(ISERROR(SEARCH("%",F73)))</formula>
    </cfRule>
    <cfRule type="containsText" dxfId="30631" priority="6925" operator="containsText" text="%">
      <formula>NOT(ISERROR(SEARCH("%",F73)))</formula>
    </cfRule>
    <cfRule type="containsText" dxfId="30630" priority="6926" operator="containsText" text="%">
      <formula>NOT(ISERROR(SEARCH("%",F73)))</formula>
    </cfRule>
    <cfRule type="containsText" dxfId="30629" priority="6927" operator="containsText" text="%">
      <formula>NOT(ISERROR(SEARCH("%",F73)))</formula>
    </cfRule>
    <cfRule type="containsText" dxfId="30628" priority="6928" operator="containsText" text="%">
      <formula>NOT(ISERROR(SEARCH("%",F73)))</formula>
    </cfRule>
    <cfRule type="containsText" dxfId="30627" priority="6929" operator="containsText" text="%">
      <formula>NOT(ISERROR(SEARCH("%",F73)))</formula>
    </cfRule>
    <cfRule type="containsText" dxfId="30626" priority="6930" operator="containsText" text="%">
      <formula>NOT(ISERROR(SEARCH("%",F73)))</formula>
    </cfRule>
    <cfRule type="containsText" dxfId="30625" priority="6931" operator="containsText" text="%">
      <formula>NOT(ISERROR(SEARCH("%",F73)))</formula>
    </cfRule>
    <cfRule type="containsText" dxfId="30624" priority="6932" operator="containsText" text="%">
      <formula>NOT(ISERROR(SEARCH("%",F73)))</formula>
    </cfRule>
    <cfRule type="containsText" dxfId="30623" priority="6933" operator="containsText" text="%">
      <formula>NOT(ISERROR(SEARCH("%",F73)))</formula>
    </cfRule>
    <cfRule type="containsText" dxfId="30622" priority="6934" operator="containsText" text="%">
      <formula>NOT(ISERROR(SEARCH("%",F73)))</formula>
    </cfRule>
    <cfRule type="containsText" dxfId="30621" priority="6935" operator="containsText" text="%">
      <formula>NOT(ISERROR(SEARCH("%",F73)))</formula>
    </cfRule>
    <cfRule type="containsText" dxfId="30620" priority="6936" operator="containsText" text="%">
      <formula>NOT(ISERROR(SEARCH("%",F73)))</formula>
    </cfRule>
    <cfRule type="containsText" dxfId="30619" priority="6937" operator="containsText" text="%">
      <formula>NOT(ISERROR(SEARCH("%",F73)))</formula>
    </cfRule>
    <cfRule type="containsText" dxfId="30618" priority="6938" operator="containsText" text="%">
      <formula>NOT(ISERROR(SEARCH("%",F73)))</formula>
    </cfRule>
    <cfRule type="containsText" dxfId="30617" priority="6939" operator="containsText" text="%">
      <formula>NOT(ISERROR(SEARCH("%",F73)))</formula>
    </cfRule>
    <cfRule type="containsText" dxfId="30616" priority="6940" operator="containsText" text="%">
      <formula>NOT(ISERROR(SEARCH("%",F73)))</formula>
    </cfRule>
    <cfRule type="containsText" dxfId="30615" priority="6941" operator="containsText" text="%">
      <formula>NOT(ISERROR(SEARCH("%",F73)))</formula>
    </cfRule>
    <cfRule type="containsText" dxfId="30614" priority="6942" operator="containsText" text="%">
      <formula>NOT(ISERROR(SEARCH("%",F73)))</formula>
    </cfRule>
    <cfRule type="containsText" dxfId="30613" priority="6943" operator="containsText" text="%">
      <formula>NOT(ISERROR(SEARCH("%",F73)))</formula>
    </cfRule>
    <cfRule type="containsText" dxfId="30612" priority="6944" operator="containsText" text="%">
      <formula>NOT(ISERROR(SEARCH("%",F73)))</formula>
    </cfRule>
    <cfRule type="containsText" dxfId="30611" priority="6945" operator="containsText" text="%">
      <formula>NOT(ISERROR(SEARCH("%",F73)))</formula>
    </cfRule>
    <cfRule type="containsText" dxfId="30610" priority="6946" operator="containsText" text="%">
      <formula>NOT(ISERROR(SEARCH("%",F73)))</formula>
    </cfRule>
    <cfRule type="containsText" dxfId="30609" priority="6947" operator="containsText" text="%">
      <formula>NOT(ISERROR(SEARCH("%",F73)))</formula>
    </cfRule>
    <cfRule type="containsText" dxfId="30608" priority="6948" operator="containsText" text="%">
      <formula>NOT(ISERROR(SEARCH("%",F73)))</formula>
    </cfRule>
    <cfRule type="containsText" dxfId="30607" priority="6949" operator="containsText" text="%">
      <formula>NOT(ISERROR(SEARCH("%",F73)))</formula>
    </cfRule>
    <cfRule type="containsText" dxfId="30606" priority="6950" operator="containsText" text="%">
      <formula>NOT(ISERROR(SEARCH("%",F73)))</formula>
    </cfRule>
    <cfRule type="containsText" dxfId="30605" priority="6951" operator="containsText" text="%">
      <formula>NOT(ISERROR(SEARCH("%",F73)))</formula>
    </cfRule>
    <cfRule type="containsText" dxfId="30604" priority="6952" operator="containsText" text="%">
      <formula>NOT(ISERROR(SEARCH("%",F73)))</formula>
    </cfRule>
    <cfRule type="containsText" dxfId="30603" priority="6953" operator="containsText" text="%">
      <formula>NOT(ISERROR(SEARCH("%",F73)))</formula>
    </cfRule>
    <cfRule type="containsText" dxfId="30602" priority="6954" operator="containsText" text="%">
      <formula>NOT(ISERROR(SEARCH("%",F73)))</formula>
    </cfRule>
    <cfRule type="containsText" dxfId="30601" priority="6955" operator="containsText" text="%">
      <formula>NOT(ISERROR(SEARCH("%",F73)))</formula>
    </cfRule>
    <cfRule type="containsText" dxfId="30600" priority="6956" operator="containsText" text="%">
      <formula>NOT(ISERROR(SEARCH("%",F73)))</formula>
    </cfRule>
    <cfRule type="containsText" dxfId="30599" priority="6957" operator="containsText" text="%">
      <formula>NOT(ISERROR(SEARCH("%",F73)))</formula>
    </cfRule>
    <cfRule type="containsText" dxfId="30598" priority="6958" operator="containsText" text="%">
      <formula>NOT(ISERROR(SEARCH("%",F73)))</formula>
    </cfRule>
    <cfRule type="containsText" dxfId="30597" priority="6959" operator="containsText" text="%">
      <formula>NOT(ISERROR(SEARCH("%",F73)))</formula>
    </cfRule>
    <cfRule type="containsText" dxfId="30596" priority="6960" operator="containsText" text="%">
      <formula>NOT(ISERROR(SEARCH("%",F73)))</formula>
    </cfRule>
    <cfRule type="containsText" dxfId="30595" priority="6961" operator="containsText" text="%">
      <formula>NOT(ISERROR(SEARCH("%",F73)))</formula>
    </cfRule>
    <cfRule type="containsText" dxfId="30594" priority="6962" operator="containsText" text="%">
      <formula>NOT(ISERROR(SEARCH("%",F73)))</formula>
    </cfRule>
    <cfRule type="containsText" dxfId="30593" priority="6963" operator="containsText" text="%">
      <formula>NOT(ISERROR(SEARCH("%",F73)))</formula>
    </cfRule>
    <cfRule type="containsText" dxfId="30592" priority="6964" operator="containsText" text="%">
      <formula>NOT(ISERROR(SEARCH("%",F73)))</formula>
    </cfRule>
    <cfRule type="containsText" dxfId="30591" priority="6965" operator="containsText" text="%">
      <formula>NOT(ISERROR(SEARCH("%",F73)))</formula>
    </cfRule>
    <cfRule type="containsText" dxfId="30590" priority="6966" operator="containsText" text="%">
      <formula>NOT(ISERROR(SEARCH("%",F73)))</formula>
    </cfRule>
    <cfRule type="containsText" dxfId="30589" priority="6967" operator="containsText" text="%">
      <formula>NOT(ISERROR(SEARCH("%",F73)))</formula>
    </cfRule>
    <cfRule type="containsText" dxfId="30588" priority="6968" operator="containsText" text="%">
      <formula>NOT(ISERROR(SEARCH("%",F73)))</formula>
    </cfRule>
  </conditionalFormatting>
  <conditionalFormatting sqref="F74">
    <cfRule type="containsText" dxfId="30587" priority="6985" operator="containsText" text="%">
      <formula>NOT(ISERROR(SEARCH("%",F74)))</formula>
    </cfRule>
    <cfRule type="containsText" dxfId="30586" priority="6984" operator="containsText" text="%">
      <formula>NOT(ISERROR(SEARCH("%",F74)))</formula>
    </cfRule>
    <cfRule type="containsText" dxfId="30585" priority="6983" operator="containsText" text="%">
      <formula>NOT(ISERROR(SEARCH("%",F74)))</formula>
    </cfRule>
  </conditionalFormatting>
  <conditionalFormatting sqref="F77">
    <cfRule type="containsText" dxfId="30584" priority="4053" operator="containsText" text="%">
      <formula>NOT(ISERROR(SEARCH("%",F77)))</formula>
    </cfRule>
  </conditionalFormatting>
  <conditionalFormatting sqref="F79">
    <cfRule type="containsText" dxfId="30583" priority="1905" operator="containsText" text="%">
      <formula>NOT(ISERROR(SEARCH("%",F79)))</formula>
    </cfRule>
  </conditionalFormatting>
  <conditionalFormatting sqref="F85">
    <cfRule type="containsText" dxfId="30582" priority="10244" operator="containsText" text="%">
      <formula>NOT(ISERROR(SEARCH("%",F85)))</formula>
    </cfRule>
    <cfRule type="containsText" dxfId="30581" priority="10243" operator="containsText" text="%">
      <formula>NOT(ISERROR(SEARCH("%",F85)))</formula>
    </cfRule>
    <cfRule type="containsText" dxfId="30580" priority="10242" operator="containsText" text="%">
      <formula>NOT(ISERROR(SEARCH("%",F85)))</formula>
    </cfRule>
    <cfRule type="containsText" dxfId="30579" priority="10241" operator="containsText" text="%">
      <formula>NOT(ISERROR(SEARCH("%",F85)))</formula>
    </cfRule>
    <cfRule type="containsText" dxfId="30578" priority="10240" operator="containsText" text="%">
      <formula>NOT(ISERROR(SEARCH("%",F85)))</formula>
    </cfRule>
    <cfRule type="containsText" dxfId="30577" priority="10239" operator="containsText" text="%">
      <formula>NOT(ISERROR(SEARCH("%",F85)))</formula>
    </cfRule>
    <cfRule type="containsText" dxfId="30576" priority="10238" operator="containsText" text="%">
      <formula>NOT(ISERROR(SEARCH("%",F85)))</formula>
    </cfRule>
    <cfRule type="containsText" dxfId="30575" priority="10237" operator="containsText" text="%">
      <formula>NOT(ISERROR(SEARCH("%",F85)))</formula>
    </cfRule>
    <cfRule type="containsText" dxfId="30574" priority="10236" operator="containsText" text="%">
      <formula>NOT(ISERROR(SEARCH("%",F85)))</formula>
    </cfRule>
    <cfRule type="containsText" dxfId="30573" priority="10235" operator="containsText" text="%">
      <formula>NOT(ISERROR(SEARCH("%",F85)))</formula>
    </cfRule>
    <cfRule type="containsText" dxfId="30572" priority="10234" operator="containsText" text="%">
      <formula>NOT(ISERROR(SEARCH("%",F85)))</formula>
    </cfRule>
    <cfRule type="containsText" dxfId="30571" priority="10233" operator="containsText" text="%">
      <formula>NOT(ISERROR(SEARCH("%",F85)))</formula>
    </cfRule>
    <cfRule type="containsText" dxfId="30570" priority="10232" operator="containsText" text="%">
      <formula>NOT(ISERROR(SEARCH("%",F85)))</formula>
    </cfRule>
    <cfRule type="containsText" dxfId="30569" priority="10231" operator="containsText" text="%">
      <formula>NOT(ISERROR(SEARCH("%",F85)))</formula>
    </cfRule>
    <cfRule type="containsText" dxfId="30568" priority="10347" operator="containsText" text="%">
      <formula>NOT(ISERROR(SEARCH("%",F85)))</formula>
    </cfRule>
    <cfRule type="containsText" dxfId="30567" priority="10229" operator="containsText" text="%">
      <formula>NOT(ISERROR(SEARCH("%",F85)))</formula>
    </cfRule>
    <cfRule type="containsText" dxfId="30566" priority="10228" operator="containsText" text="%">
      <formula>NOT(ISERROR(SEARCH("%",F85)))</formula>
    </cfRule>
    <cfRule type="containsText" dxfId="30565" priority="10299" operator="containsText" text="%">
      <formula>NOT(ISERROR(SEARCH("%",F85)))</formula>
    </cfRule>
    <cfRule type="containsText" dxfId="30564" priority="10227" operator="containsText" text="%">
      <formula>NOT(ISERROR(SEARCH("%",F85)))</formula>
    </cfRule>
    <cfRule type="containsText" dxfId="30563" priority="10358" operator="containsText" text="%">
      <formula>NOT(ISERROR(SEARCH("%",F85)))</formula>
    </cfRule>
    <cfRule type="containsText" dxfId="30562" priority="10357" operator="containsText" text="%">
      <formula>NOT(ISERROR(SEARCH("%",F85)))</formula>
    </cfRule>
    <cfRule type="containsText" dxfId="30561" priority="10356" operator="containsText" text="%">
      <formula>NOT(ISERROR(SEARCH("%",F85)))</formula>
    </cfRule>
    <cfRule type="containsText" dxfId="30560" priority="10355" operator="containsText" text="%">
      <formula>NOT(ISERROR(SEARCH("%",F85)))</formula>
    </cfRule>
    <cfRule type="containsText" dxfId="30559" priority="10354" operator="containsText" text="%">
      <formula>NOT(ISERROR(SEARCH("%",F85)))</formula>
    </cfRule>
    <cfRule type="containsText" dxfId="30558" priority="10353" operator="containsText" text="%">
      <formula>NOT(ISERROR(SEARCH("%",F85)))</formula>
    </cfRule>
    <cfRule type="containsText" dxfId="30557" priority="10352" operator="containsText" text="%">
      <formula>NOT(ISERROR(SEARCH("%",F85)))</formula>
    </cfRule>
    <cfRule type="containsText" dxfId="30556" priority="10351" operator="containsText" text="%">
      <formula>NOT(ISERROR(SEARCH("%",F85)))</formula>
    </cfRule>
    <cfRule type="containsText" dxfId="30555" priority="10350" operator="containsText" text="%">
      <formula>NOT(ISERROR(SEARCH("%",F85)))</formula>
    </cfRule>
    <cfRule type="containsText" dxfId="30554" priority="10349" operator="containsText" text="%">
      <formula>NOT(ISERROR(SEARCH("%",F85)))</formula>
    </cfRule>
    <cfRule type="containsText" dxfId="30553" priority="10348" operator="containsText" text="%">
      <formula>NOT(ISERROR(SEARCH("%",F85)))</formula>
    </cfRule>
    <cfRule type="containsText" dxfId="30552" priority="10346" operator="containsText" text="%">
      <formula>NOT(ISERROR(SEARCH("%",F85)))</formula>
    </cfRule>
    <cfRule type="containsText" dxfId="30551" priority="10345" operator="containsText" text="%">
      <formula>NOT(ISERROR(SEARCH("%",F85)))</formula>
    </cfRule>
    <cfRule type="containsText" dxfId="30550" priority="10344" operator="containsText" text="%">
      <formula>NOT(ISERROR(SEARCH("%",F85)))</formula>
    </cfRule>
    <cfRule type="containsText" dxfId="30549" priority="10343" operator="containsText" text="%">
      <formula>NOT(ISERROR(SEARCH("%",F85)))</formula>
    </cfRule>
    <cfRule type="containsText" dxfId="30548" priority="10342" operator="containsText" text="%">
      <formula>NOT(ISERROR(SEARCH("%",F85)))</formula>
    </cfRule>
    <cfRule type="containsText" dxfId="30547" priority="10341" operator="containsText" text="%">
      <formula>NOT(ISERROR(SEARCH("%",F85)))</formula>
    </cfRule>
    <cfRule type="containsText" dxfId="30546" priority="10340" operator="containsText" text="%">
      <formula>NOT(ISERROR(SEARCH("%",F85)))</formula>
    </cfRule>
    <cfRule type="containsText" dxfId="30545" priority="10339" operator="containsText" text="%">
      <formula>NOT(ISERROR(SEARCH("%",F85)))</formula>
    </cfRule>
    <cfRule type="containsText" dxfId="30544" priority="10338" operator="containsText" text="%">
      <formula>NOT(ISERROR(SEARCH("%",F85)))</formula>
    </cfRule>
    <cfRule type="containsText" dxfId="30543" priority="10337" operator="containsText" text="%">
      <formula>NOT(ISERROR(SEARCH("%",F85)))</formula>
    </cfRule>
    <cfRule type="containsText" dxfId="30542" priority="10336" operator="containsText" text="%">
      <formula>NOT(ISERROR(SEARCH("%",F85)))</formula>
    </cfRule>
    <cfRule type="containsText" dxfId="30541" priority="10335" operator="containsText" text="%">
      <formula>NOT(ISERROR(SEARCH("%",F85)))</formula>
    </cfRule>
    <cfRule type="containsText" dxfId="30540" priority="10334" operator="containsText" text="%">
      <formula>NOT(ISERROR(SEARCH("%",F85)))</formula>
    </cfRule>
    <cfRule type="containsText" dxfId="30539" priority="10333" operator="containsText" text="%">
      <formula>NOT(ISERROR(SEARCH("%",F85)))</formula>
    </cfRule>
    <cfRule type="containsText" dxfId="30538" priority="10332" operator="containsText" text="%">
      <formula>NOT(ISERROR(SEARCH("%",F85)))</formula>
    </cfRule>
    <cfRule type="containsText" dxfId="30537" priority="10331" operator="containsText" text="%">
      <formula>NOT(ISERROR(SEARCH("%",F85)))</formula>
    </cfRule>
    <cfRule type="containsText" dxfId="30536" priority="10330" operator="containsText" text="%">
      <formula>NOT(ISERROR(SEARCH("%",F85)))</formula>
    </cfRule>
    <cfRule type="containsText" dxfId="30535" priority="10329" operator="containsText" text="%">
      <formula>NOT(ISERROR(SEARCH("%",F85)))</formula>
    </cfRule>
    <cfRule type="containsText" dxfId="30534" priority="10328" operator="containsText" text="%">
      <formula>NOT(ISERROR(SEARCH("%",F85)))</formula>
    </cfRule>
    <cfRule type="containsText" dxfId="30533" priority="10327" operator="containsText" text="%">
      <formula>NOT(ISERROR(SEARCH("%",F85)))</formula>
    </cfRule>
    <cfRule type="containsText" dxfId="30532" priority="10326" operator="containsText" text="%">
      <formula>NOT(ISERROR(SEARCH("%",F85)))</formula>
    </cfRule>
    <cfRule type="containsText" dxfId="30531" priority="10325" operator="containsText" text="%">
      <formula>NOT(ISERROR(SEARCH("%",F85)))</formula>
    </cfRule>
    <cfRule type="containsText" dxfId="30530" priority="10324" operator="containsText" text="%">
      <formula>NOT(ISERROR(SEARCH("%",F85)))</formula>
    </cfRule>
    <cfRule type="containsText" dxfId="30529" priority="10323" operator="containsText" text="%">
      <formula>NOT(ISERROR(SEARCH("%",F85)))</formula>
    </cfRule>
    <cfRule type="containsText" dxfId="30528" priority="10322" operator="containsText" text="%">
      <formula>NOT(ISERROR(SEARCH("%",F85)))</formula>
    </cfRule>
    <cfRule type="containsText" dxfId="30527" priority="10321" operator="containsText" text="%">
      <formula>NOT(ISERROR(SEARCH("%",F85)))</formula>
    </cfRule>
    <cfRule type="containsText" dxfId="30526" priority="10320" operator="containsText" text="%">
      <formula>NOT(ISERROR(SEARCH("%",F85)))</formula>
    </cfRule>
    <cfRule type="containsText" dxfId="30525" priority="10319" operator="containsText" text="%">
      <formula>NOT(ISERROR(SEARCH("%",F85)))</formula>
    </cfRule>
    <cfRule type="containsText" dxfId="30524" priority="10318" operator="containsText" text="%">
      <formula>NOT(ISERROR(SEARCH("%",F85)))</formula>
    </cfRule>
    <cfRule type="containsText" dxfId="30523" priority="10317" operator="containsText" text="%">
      <formula>NOT(ISERROR(SEARCH("%",F85)))</formula>
    </cfRule>
    <cfRule type="containsText" dxfId="30522" priority="10316" operator="containsText" text="%">
      <formula>NOT(ISERROR(SEARCH("%",F85)))</formula>
    </cfRule>
    <cfRule type="containsText" dxfId="30521" priority="10315" operator="containsText" text="%">
      <formula>NOT(ISERROR(SEARCH("%",F85)))</formula>
    </cfRule>
    <cfRule type="containsText" dxfId="30520" priority="10314" operator="containsText" text="%">
      <formula>NOT(ISERROR(SEARCH("%",F85)))</formula>
    </cfRule>
    <cfRule type="containsText" dxfId="30519" priority="10313" operator="containsText" text="%">
      <formula>NOT(ISERROR(SEARCH("%",F85)))</formula>
    </cfRule>
    <cfRule type="containsText" dxfId="30518" priority="10312" operator="containsText" text="%">
      <formula>NOT(ISERROR(SEARCH("%",F85)))</formula>
    </cfRule>
    <cfRule type="containsText" dxfId="30517" priority="10311" operator="containsText" text="%">
      <formula>NOT(ISERROR(SEARCH("%",F85)))</formula>
    </cfRule>
    <cfRule type="containsText" dxfId="30516" priority="10310" operator="containsText" text="%">
      <formula>NOT(ISERROR(SEARCH("%",F85)))</formula>
    </cfRule>
    <cfRule type="containsText" dxfId="30515" priority="10309" operator="containsText" text="%">
      <formula>NOT(ISERROR(SEARCH("%",F85)))</formula>
    </cfRule>
    <cfRule type="containsText" dxfId="30514" priority="10308" operator="containsText" text="%">
      <formula>NOT(ISERROR(SEARCH("%",F85)))</formula>
    </cfRule>
    <cfRule type="containsText" dxfId="30513" priority="10307" operator="containsText" text="%">
      <formula>NOT(ISERROR(SEARCH("%",F85)))</formula>
    </cfRule>
    <cfRule type="containsText" dxfId="30512" priority="10306" operator="containsText" text="%">
      <formula>NOT(ISERROR(SEARCH("%",F85)))</formula>
    </cfRule>
    <cfRule type="containsText" dxfId="30511" priority="10305" operator="containsText" text="%">
      <formula>NOT(ISERROR(SEARCH("%",F85)))</formula>
    </cfRule>
    <cfRule type="containsText" dxfId="30510" priority="10304" operator="containsText" text="%">
      <formula>NOT(ISERROR(SEARCH("%",F85)))</formula>
    </cfRule>
    <cfRule type="containsText" dxfId="30509" priority="10303" operator="containsText" text="%">
      <formula>NOT(ISERROR(SEARCH("%",F85)))</formula>
    </cfRule>
    <cfRule type="containsText" dxfId="30508" priority="10302" operator="containsText" text="%">
      <formula>NOT(ISERROR(SEARCH("%",F85)))</formula>
    </cfRule>
    <cfRule type="containsText" dxfId="30507" priority="10301" operator="containsText" text="%">
      <formula>NOT(ISERROR(SEARCH("%",F85)))</formula>
    </cfRule>
    <cfRule type="containsText" dxfId="30506" priority="10300" operator="containsText" text="%">
      <formula>NOT(ISERROR(SEARCH("%",F85)))</formula>
    </cfRule>
    <cfRule type="containsText" dxfId="30505" priority="10298" operator="containsText" text="%">
      <formula>NOT(ISERROR(SEARCH("%",F85)))</formula>
    </cfRule>
    <cfRule type="containsText" dxfId="30504" priority="10297" operator="containsText" text="%">
      <formula>NOT(ISERROR(SEARCH("%",F85)))</formula>
    </cfRule>
    <cfRule type="containsText" dxfId="30503" priority="10296" operator="containsText" text="%">
      <formula>NOT(ISERROR(SEARCH("%",F85)))</formula>
    </cfRule>
    <cfRule type="containsText" dxfId="30502" priority="10295" operator="containsText" text="%">
      <formula>NOT(ISERROR(SEARCH("%",F85)))</formula>
    </cfRule>
    <cfRule type="containsText" dxfId="30501" priority="10294" operator="containsText" text="%">
      <formula>NOT(ISERROR(SEARCH("%",F85)))</formula>
    </cfRule>
    <cfRule type="containsText" dxfId="30500" priority="10293" operator="containsText" text="%">
      <formula>NOT(ISERROR(SEARCH("%",F85)))</formula>
    </cfRule>
    <cfRule type="containsText" dxfId="30499" priority="10292" operator="containsText" text="%">
      <formula>NOT(ISERROR(SEARCH("%",F85)))</formula>
    </cfRule>
    <cfRule type="containsText" dxfId="30498" priority="10291" operator="containsText" text="%">
      <formula>NOT(ISERROR(SEARCH("%",F85)))</formula>
    </cfRule>
    <cfRule type="containsText" dxfId="30497" priority="10290" operator="containsText" text="%">
      <formula>NOT(ISERROR(SEARCH("%",F85)))</formula>
    </cfRule>
    <cfRule type="containsText" dxfId="30496" priority="10289" operator="containsText" text="%">
      <formula>NOT(ISERROR(SEARCH("%",F85)))</formula>
    </cfRule>
    <cfRule type="containsText" dxfId="30495" priority="10288" operator="containsText" text="%">
      <formula>NOT(ISERROR(SEARCH("%",F85)))</formula>
    </cfRule>
    <cfRule type="containsText" dxfId="30494" priority="10287" operator="containsText" text="%">
      <formula>NOT(ISERROR(SEARCH("%",F85)))</formula>
    </cfRule>
    <cfRule type="containsText" dxfId="30493" priority="10286" operator="containsText" text="%">
      <formula>NOT(ISERROR(SEARCH("%",F85)))</formula>
    </cfRule>
    <cfRule type="containsText" dxfId="30492" priority="10285" operator="containsText" text="%">
      <formula>NOT(ISERROR(SEARCH("%",F85)))</formula>
    </cfRule>
    <cfRule type="containsText" dxfId="30491" priority="10284" operator="containsText" text="%">
      <formula>NOT(ISERROR(SEARCH("%",F85)))</formula>
    </cfRule>
    <cfRule type="containsText" dxfId="30490" priority="10283" operator="containsText" text="%">
      <formula>NOT(ISERROR(SEARCH("%",F85)))</formula>
    </cfRule>
    <cfRule type="containsText" dxfId="30489" priority="10282" operator="containsText" text="%">
      <formula>NOT(ISERROR(SEARCH("%",F85)))</formula>
    </cfRule>
    <cfRule type="containsText" dxfId="30488" priority="10281" operator="containsText" text="%">
      <formula>NOT(ISERROR(SEARCH("%",F85)))</formula>
    </cfRule>
    <cfRule type="containsText" dxfId="30487" priority="10280" operator="containsText" text="%">
      <formula>NOT(ISERROR(SEARCH("%",F85)))</formula>
    </cfRule>
    <cfRule type="containsText" dxfId="30486" priority="10279" operator="containsText" text="%">
      <formula>NOT(ISERROR(SEARCH("%",F85)))</formula>
    </cfRule>
    <cfRule type="containsText" dxfId="30485" priority="10278" operator="containsText" text="%">
      <formula>NOT(ISERROR(SEARCH("%",F85)))</formula>
    </cfRule>
    <cfRule type="containsText" dxfId="30484" priority="10277" operator="containsText" text="%">
      <formula>NOT(ISERROR(SEARCH("%",F85)))</formula>
    </cfRule>
    <cfRule type="containsText" dxfId="30483" priority="10276" operator="containsText" text="%">
      <formula>NOT(ISERROR(SEARCH("%",F85)))</formula>
    </cfRule>
    <cfRule type="containsText" dxfId="30482" priority="10275" operator="containsText" text="%">
      <formula>NOT(ISERROR(SEARCH("%",F85)))</formula>
    </cfRule>
    <cfRule type="containsText" dxfId="30481" priority="10274" operator="containsText" text="%">
      <formula>NOT(ISERROR(SEARCH("%",F85)))</formula>
    </cfRule>
    <cfRule type="containsText" dxfId="30480" priority="10273" operator="containsText" text="%">
      <formula>NOT(ISERROR(SEARCH("%",F85)))</formula>
    </cfRule>
    <cfRule type="containsText" dxfId="30479" priority="10272" operator="containsText" text="%">
      <formula>NOT(ISERROR(SEARCH("%",F85)))</formula>
    </cfRule>
    <cfRule type="containsText" dxfId="30478" priority="10271" operator="containsText" text="%">
      <formula>NOT(ISERROR(SEARCH("%",F85)))</formula>
    </cfRule>
    <cfRule type="containsText" dxfId="30477" priority="10270" operator="containsText" text="%">
      <formula>NOT(ISERROR(SEARCH("%",F85)))</formula>
    </cfRule>
    <cfRule type="containsText" dxfId="30476" priority="10269" operator="containsText" text="%">
      <formula>NOT(ISERROR(SEARCH("%",F85)))</formula>
    </cfRule>
    <cfRule type="containsText" dxfId="30475" priority="10268" operator="containsText" text="%">
      <formula>NOT(ISERROR(SEARCH("%",F85)))</formula>
    </cfRule>
    <cfRule type="containsText" dxfId="30474" priority="10267" operator="containsText" text="%">
      <formula>NOT(ISERROR(SEARCH("%",F85)))</formula>
    </cfRule>
    <cfRule type="containsText" dxfId="30473" priority="10266" operator="containsText" text="%">
      <formula>NOT(ISERROR(SEARCH("%",F85)))</formula>
    </cfRule>
    <cfRule type="containsText" dxfId="30472" priority="10265" operator="containsText" text="%">
      <formula>NOT(ISERROR(SEARCH("%",F85)))</formula>
    </cfRule>
    <cfRule type="containsText" dxfId="30471" priority="10264" operator="containsText" text="%">
      <formula>NOT(ISERROR(SEARCH("%",F85)))</formula>
    </cfRule>
    <cfRule type="containsText" dxfId="30470" priority="10263" operator="containsText" text="%">
      <formula>NOT(ISERROR(SEARCH("%",F85)))</formula>
    </cfRule>
    <cfRule type="containsText" dxfId="30469" priority="10262" operator="containsText" text="%">
      <formula>NOT(ISERROR(SEARCH("%",F85)))</formula>
    </cfRule>
    <cfRule type="containsText" dxfId="30468" priority="10261" operator="containsText" text="%">
      <formula>NOT(ISERROR(SEARCH("%",F85)))</formula>
    </cfRule>
    <cfRule type="containsText" dxfId="30467" priority="10260" operator="containsText" text="%">
      <formula>NOT(ISERROR(SEARCH("%",F85)))</formula>
    </cfRule>
    <cfRule type="containsText" dxfId="30466" priority="10259" operator="containsText" text="%">
      <formula>NOT(ISERROR(SEARCH("%",F85)))</formula>
    </cfRule>
    <cfRule type="containsText" dxfId="30465" priority="10258" operator="containsText" text="%">
      <formula>NOT(ISERROR(SEARCH("%",F85)))</formula>
    </cfRule>
    <cfRule type="containsText" dxfId="30464" priority="10257" operator="containsText" text="%">
      <formula>NOT(ISERROR(SEARCH("%",F85)))</formula>
    </cfRule>
    <cfRule type="containsText" dxfId="30463" priority="10256" operator="containsText" text="%">
      <formula>NOT(ISERROR(SEARCH("%",F85)))</formula>
    </cfRule>
    <cfRule type="containsText" dxfId="30462" priority="10255" operator="containsText" text="%">
      <formula>NOT(ISERROR(SEARCH("%",F85)))</formula>
    </cfRule>
    <cfRule type="containsText" dxfId="30461" priority="10254" operator="containsText" text="%">
      <formula>NOT(ISERROR(SEARCH("%",F85)))</formula>
    </cfRule>
    <cfRule type="containsText" dxfId="30460" priority="10253" operator="containsText" text="%">
      <formula>NOT(ISERROR(SEARCH("%",F85)))</formula>
    </cfRule>
    <cfRule type="containsText" dxfId="30459" priority="10252" operator="containsText" text="%">
      <formula>NOT(ISERROR(SEARCH("%",F85)))</formula>
    </cfRule>
    <cfRule type="containsText" dxfId="30458" priority="10251" operator="containsText" text="%">
      <formula>NOT(ISERROR(SEARCH("%",F85)))</formula>
    </cfRule>
    <cfRule type="containsText" dxfId="30457" priority="10250" operator="containsText" text="%">
      <formula>NOT(ISERROR(SEARCH("%",F85)))</formula>
    </cfRule>
    <cfRule type="containsText" dxfId="30456" priority="10249" operator="containsText" text="%">
      <formula>NOT(ISERROR(SEARCH("%",F85)))</formula>
    </cfRule>
    <cfRule type="containsText" dxfId="30455" priority="10248" operator="containsText" text="%">
      <formula>NOT(ISERROR(SEARCH("%",F85)))</formula>
    </cfRule>
    <cfRule type="containsText" dxfId="30454" priority="10230" operator="containsText" text="%">
      <formula>NOT(ISERROR(SEARCH("%",F85)))</formula>
    </cfRule>
    <cfRule type="containsText" dxfId="30453" priority="10246" operator="containsText" text="%">
      <formula>NOT(ISERROR(SEARCH("%",F85)))</formula>
    </cfRule>
    <cfRule type="containsText" dxfId="30452" priority="10245" operator="containsText" text="%">
      <formula>NOT(ISERROR(SEARCH("%",F85)))</formula>
    </cfRule>
    <cfRule type="containsText" dxfId="30451" priority="10247" operator="containsText" text="%">
      <formula>NOT(ISERROR(SEARCH("%",F85)))</formula>
    </cfRule>
  </conditionalFormatting>
  <conditionalFormatting sqref="F91">
    <cfRule type="containsText" dxfId="30450" priority="8821" operator="containsText" text="%">
      <formula>NOT(ISERROR(SEARCH("%",F91)))</formula>
    </cfRule>
  </conditionalFormatting>
  <conditionalFormatting sqref="F92">
    <cfRule type="containsText" dxfId="30449" priority="11376" operator="containsText" text="%">
      <formula>NOT(ISERROR(SEARCH("%",F92)))</formula>
    </cfRule>
    <cfRule type="containsText" dxfId="30448" priority="11377" operator="containsText" text="%">
      <formula>NOT(ISERROR(SEARCH("%",F92)))</formula>
    </cfRule>
    <cfRule type="containsText" dxfId="30447" priority="11378" operator="containsText" text="%">
      <formula>NOT(ISERROR(SEARCH("%",F92)))</formula>
    </cfRule>
  </conditionalFormatting>
  <conditionalFormatting sqref="F10:J11 N10:N11 Q11 F12:F13 F14:J14 N14 Q14 F15:H15 F16:J16 N16 Q16 F17:H17 F18:J20 N18:N20 Q18:Q20 F19:Q19 F21:I21 F22 F23:Q23 F23:J26 N23:N31 Q23:Q31 F25:Q25 F28:J28 G29:Q29 G29:J30 F30 F31:J31 F32 N33:N36 Q33:Q36 F34:J34 F36:J36 F37:H37 F38:J40 N38:N40 Q38:Q40 F39:Q39 F41:I41 F42 F43:Q43 F43:J46 N43:N48 Q43:Q48 F45:Q45 F48:J48 F50:J50 F51:Q52 R11:R48 F55:J55 N55 Q55 F56:F57 F58:J58 N58 Q58 F59:H59 F60:J60 N60 Q60 F61:H61 F62:J64 N62:N64 Q62:Q64 F63:Q63 F65:I65 F66 F67:Q67 F67:J70 N67:N75 Q67:Q75 F69:Q69 F72:J72 G73:Q73 G73:J74 F74 F75:J75 F76 N77:N80 Q77:Q80 F78:J78 F80:J80 F81:H81 F82:J84 N82:N84 Q82:Q84 F83:Q83 F85:I85 F86 F87:Q87 F87:J90 N87:N92 Q87:Q92 F89:Q89 F92:J92 F94:R95 R55:R92 F1:I1 F9 R9 O10:Q10 F53 R53 F54:Q54 F96:M96 O96:P96 F97:I1048576">
    <cfRule type="containsText" dxfId="30446" priority="46466" operator="containsText" text="%">
      <formula>NOT(ISERROR(SEARCH("%",F1)))</formula>
    </cfRule>
  </conditionalFormatting>
  <conditionalFormatting sqref="F55:J55 N58 N55 F58:J58 F59:H59 N60 F60:J60 F62:J64 F61:H61 F56:F57 F67:J70 F65:I65 F66 F78:J78 F80:J80 F82:J84 F81:H81 F76 F87:J90 F85:I85 F86 N87:N92 F92:J92 F72:J72 N67:N75 F75:J75 G73:J74 F74 N82:N84 N62:N64 Q58 Q55 Q60 Q62:Q64 K63:M63 O63:P63 K67:M67 O67:Q67 K69:M69 O69:Q69 Q82:Q84 K83:M83 O83:P83 K87:M87 O87:Q87 K89:M89 O89:Q89 Q88 Q90:Q92 K73:M73 O73:Q73 Q68 Q70:Q72 Q74:Q75 N77:N80 Q77:Q80 F94:R95">
    <cfRule type="containsText" dxfId="30445" priority="16131" operator="containsText" text="%">
      <formula>NOT(ISERROR(SEARCH("%",F55)))</formula>
    </cfRule>
  </conditionalFormatting>
  <conditionalFormatting sqref="F27:M27">
    <cfRule type="containsText" dxfId="30444" priority="31408" operator="containsText" text="%">
      <formula>NOT(ISERROR(SEARCH("%",F27)))</formula>
    </cfRule>
    <cfRule type="containsText" dxfId="30443" priority="31409" operator="containsText" text="%">
      <formula>NOT(ISERROR(SEARCH("%",F27)))</formula>
    </cfRule>
    <cfRule type="containsText" dxfId="30442" priority="31410" operator="containsText" text="%">
      <formula>NOT(ISERROR(SEARCH("%",F27)))</formula>
    </cfRule>
    <cfRule type="containsText" dxfId="30441" priority="31411" operator="containsText" text="%">
      <formula>NOT(ISERROR(SEARCH("%",F27)))</formula>
    </cfRule>
    <cfRule type="containsText" dxfId="30440" priority="31412" operator="containsText" text="%">
      <formula>NOT(ISERROR(SEARCH("%",F27)))</formula>
    </cfRule>
    <cfRule type="containsText" dxfId="30439" priority="31413" operator="containsText" text="%">
      <formula>NOT(ISERROR(SEARCH("%",F27)))</formula>
    </cfRule>
    <cfRule type="containsText" dxfId="30438" priority="31414" operator="containsText" text="%">
      <formula>NOT(ISERROR(SEARCH("%",F27)))</formula>
    </cfRule>
    <cfRule type="containsText" dxfId="30437" priority="31415" operator="containsText" text="%">
      <formula>NOT(ISERROR(SEARCH("%",F27)))</formula>
    </cfRule>
    <cfRule type="containsText" dxfId="30436" priority="31416" operator="containsText" text="%">
      <formula>NOT(ISERROR(SEARCH("%",F27)))</formula>
    </cfRule>
    <cfRule type="containsText" dxfId="30435" priority="31417" operator="containsText" text="%">
      <formula>NOT(ISERROR(SEARCH("%",F27)))</formula>
    </cfRule>
    <cfRule type="containsText" dxfId="30434" priority="31418" operator="containsText" text="%">
      <formula>NOT(ISERROR(SEARCH("%",F27)))</formula>
    </cfRule>
    <cfRule type="containsText" dxfId="30433" priority="31419" operator="containsText" text="%">
      <formula>NOT(ISERROR(SEARCH("%",F27)))</formula>
    </cfRule>
    <cfRule type="containsText" dxfId="30432" priority="31420" operator="containsText" text="%">
      <formula>NOT(ISERROR(SEARCH("%",F27)))</formula>
    </cfRule>
    <cfRule type="containsText" dxfId="30431" priority="31421" operator="containsText" text="%">
      <formula>NOT(ISERROR(SEARCH("%",F27)))</formula>
    </cfRule>
    <cfRule type="containsText" dxfId="30430" priority="31545" operator="containsText" text="%">
      <formula>NOT(ISERROR(SEARCH("%",F27)))</formula>
    </cfRule>
    <cfRule type="containsText" dxfId="30429" priority="31544" operator="containsText" text="%">
      <formula>NOT(ISERROR(SEARCH("%",F27)))</formula>
    </cfRule>
    <cfRule type="containsText" dxfId="30428" priority="31543" operator="containsText" text="%">
      <formula>NOT(ISERROR(SEARCH("%",F27)))</formula>
    </cfRule>
    <cfRule type="containsText" dxfId="30427" priority="31542" operator="containsText" text="%">
      <formula>NOT(ISERROR(SEARCH("%",F27)))</formula>
    </cfRule>
    <cfRule type="containsText" dxfId="30426" priority="31541" operator="containsText" text="%">
      <formula>NOT(ISERROR(SEARCH("%",F27)))</formula>
    </cfRule>
    <cfRule type="containsText" dxfId="30425" priority="31540" operator="containsText" text="%">
      <formula>NOT(ISERROR(SEARCH("%",F27)))</formula>
    </cfRule>
    <cfRule type="containsText" dxfId="30424" priority="31539" operator="containsText" text="%">
      <formula>NOT(ISERROR(SEARCH("%",F27)))</formula>
    </cfRule>
    <cfRule type="containsText" dxfId="30423" priority="31538" operator="containsText" text="%">
      <formula>NOT(ISERROR(SEARCH("%",F27)))</formula>
    </cfRule>
    <cfRule type="containsText" dxfId="30422" priority="31537" operator="containsText" text="%">
      <formula>NOT(ISERROR(SEARCH("%",F27)))</formula>
    </cfRule>
    <cfRule type="containsText" dxfId="30421" priority="31535" operator="containsText" text="%">
      <formula>NOT(ISERROR(SEARCH("%",F27)))</formula>
    </cfRule>
    <cfRule type="containsText" dxfId="30420" priority="31534" operator="containsText" text="%">
      <formula>NOT(ISERROR(SEARCH("%",F27)))</formula>
    </cfRule>
    <cfRule type="containsText" dxfId="30419" priority="31533" operator="containsText" text="%">
      <formula>NOT(ISERROR(SEARCH("%",F27)))</formula>
    </cfRule>
    <cfRule type="containsText" dxfId="30418" priority="31532" operator="containsText" text="%">
      <formula>NOT(ISERROR(SEARCH("%",F27)))</formula>
    </cfRule>
    <cfRule type="containsText" dxfId="30417" priority="31531" operator="containsText" text="%">
      <formula>NOT(ISERROR(SEARCH("%",F27)))</formula>
    </cfRule>
    <cfRule type="containsText" dxfId="30416" priority="31530" operator="containsText" text="%">
      <formula>NOT(ISERROR(SEARCH("%",F27)))</formula>
    </cfRule>
    <cfRule type="containsText" dxfId="30415" priority="31529" operator="containsText" text="%">
      <formula>NOT(ISERROR(SEARCH("%",F27)))</formula>
    </cfRule>
    <cfRule type="containsText" dxfId="30414" priority="31528" operator="containsText" text="%">
      <formula>NOT(ISERROR(SEARCH("%",F27)))</formula>
    </cfRule>
    <cfRule type="containsText" dxfId="30413" priority="31527" operator="containsText" text="%">
      <formula>NOT(ISERROR(SEARCH("%",F27)))</formula>
    </cfRule>
    <cfRule type="containsText" dxfId="30412" priority="31526" operator="containsText" text="%">
      <formula>NOT(ISERROR(SEARCH("%",F27)))</formula>
    </cfRule>
    <cfRule type="containsText" dxfId="30411" priority="31525" operator="containsText" text="%">
      <formula>NOT(ISERROR(SEARCH("%",F27)))</formula>
    </cfRule>
    <cfRule type="containsText" dxfId="30410" priority="31524" operator="containsText" text="%">
      <formula>NOT(ISERROR(SEARCH("%",F27)))</formula>
    </cfRule>
    <cfRule type="containsText" dxfId="30409" priority="31523" operator="containsText" text="%">
      <formula>NOT(ISERROR(SEARCH("%",F27)))</formula>
    </cfRule>
    <cfRule type="containsText" dxfId="30408" priority="31522" operator="containsText" text="%">
      <formula>NOT(ISERROR(SEARCH("%",F27)))</formula>
    </cfRule>
    <cfRule type="containsText" dxfId="30407" priority="31521" operator="containsText" text="%">
      <formula>NOT(ISERROR(SEARCH("%",F27)))</formula>
    </cfRule>
    <cfRule type="containsText" dxfId="30406" priority="31520" operator="containsText" text="%">
      <formula>NOT(ISERROR(SEARCH("%",F27)))</formula>
    </cfRule>
    <cfRule type="containsText" dxfId="30405" priority="31519" operator="containsText" text="%">
      <formula>NOT(ISERROR(SEARCH("%",F27)))</formula>
    </cfRule>
    <cfRule type="containsText" dxfId="30404" priority="31518" operator="containsText" text="%">
      <formula>NOT(ISERROR(SEARCH("%",F27)))</formula>
    </cfRule>
    <cfRule type="containsText" dxfId="30403" priority="31517" operator="containsText" text="%">
      <formula>NOT(ISERROR(SEARCH("%",F27)))</formula>
    </cfRule>
    <cfRule type="containsText" dxfId="30402" priority="31516" operator="containsText" text="%">
      <formula>NOT(ISERROR(SEARCH("%",F27)))</formula>
    </cfRule>
    <cfRule type="containsText" dxfId="30401" priority="31515" operator="containsText" text="%">
      <formula>NOT(ISERROR(SEARCH("%",F27)))</formula>
    </cfRule>
    <cfRule type="containsText" dxfId="30400" priority="31514" operator="containsText" text="%">
      <formula>NOT(ISERROR(SEARCH("%",F27)))</formula>
    </cfRule>
    <cfRule type="containsText" dxfId="30399" priority="31513" operator="containsText" text="%">
      <formula>NOT(ISERROR(SEARCH("%",F27)))</formula>
    </cfRule>
    <cfRule type="containsText" dxfId="30398" priority="31512" operator="containsText" text="%">
      <formula>NOT(ISERROR(SEARCH("%",F27)))</formula>
    </cfRule>
    <cfRule type="containsText" dxfId="30397" priority="31511" operator="containsText" text="%">
      <formula>NOT(ISERROR(SEARCH("%",F27)))</formula>
    </cfRule>
    <cfRule type="containsText" dxfId="30396" priority="31510" operator="containsText" text="%">
      <formula>NOT(ISERROR(SEARCH("%",F27)))</formula>
    </cfRule>
    <cfRule type="containsText" dxfId="30395" priority="31509" operator="containsText" text="%">
      <formula>NOT(ISERROR(SEARCH("%",F27)))</formula>
    </cfRule>
    <cfRule type="containsText" dxfId="30394" priority="31508" operator="containsText" text="%">
      <formula>NOT(ISERROR(SEARCH("%",F27)))</formula>
    </cfRule>
    <cfRule type="containsText" dxfId="30393" priority="31507" operator="containsText" text="%">
      <formula>NOT(ISERROR(SEARCH("%",F27)))</formula>
    </cfRule>
    <cfRule type="containsText" dxfId="30392" priority="31506" operator="containsText" text="%">
      <formula>NOT(ISERROR(SEARCH("%",F27)))</formula>
    </cfRule>
    <cfRule type="containsText" dxfId="30391" priority="31505" operator="containsText" text="%">
      <formula>NOT(ISERROR(SEARCH("%",F27)))</formula>
    </cfRule>
    <cfRule type="containsText" dxfId="30390" priority="31504" operator="containsText" text="%">
      <formula>NOT(ISERROR(SEARCH("%",F27)))</formula>
    </cfRule>
    <cfRule type="containsText" dxfId="30389" priority="31503" operator="containsText" text="%">
      <formula>NOT(ISERROR(SEARCH("%",F27)))</formula>
    </cfRule>
    <cfRule type="containsText" dxfId="30388" priority="31502" operator="containsText" text="%">
      <formula>NOT(ISERROR(SEARCH("%",F27)))</formula>
    </cfRule>
    <cfRule type="containsText" dxfId="30387" priority="31501" operator="containsText" text="%">
      <formula>NOT(ISERROR(SEARCH("%",F27)))</formula>
    </cfRule>
    <cfRule type="containsText" dxfId="30386" priority="31500" operator="containsText" text="%">
      <formula>NOT(ISERROR(SEARCH("%",F27)))</formula>
    </cfRule>
    <cfRule type="containsText" dxfId="30385" priority="31499" operator="containsText" text="%">
      <formula>NOT(ISERROR(SEARCH("%",F27)))</formula>
    </cfRule>
    <cfRule type="containsText" dxfId="30384" priority="31498" operator="containsText" text="%">
      <formula>NOT(ISERROR(SEARCH("%",F27)))</formula>
    </cfRule>
    <cfRule type="containsText" dxfId="30383" priority="31497" operator="containsText" text="%">
      <formula>NOT(ISERROR(SEARCH("%",F27)))</formula>
    </cfRule>
    <cfRule type="containsText" dxfId="30382" priority="31496" operator="containsText" text="%">
      <formula>NOT(ISERROR(SEARCH("%",F27)))</formula>
    </cfRule>
    <cfRule type="containsText" dxfId="30381" priority="31495" operator="containsText" text="%">
      <formula>NOT(ISERROR(SEARCH("%",F27)))</formula>
    </cfRule>
    <cfRule type="containsText" dxfId="30380" priority="31494" operator="containsText" text="%">
      <formula>NOT(ISERROR(SEARCH("%",F27)))</formula>
    </cfRule>
    <cfRule type="containsText" dxfId="30379" priority="31493" operator="containsText" text="%">
      <formula>NOT(ISERROR(SEARCH("%",F27)))</formula>
    </cfRule>
    <cfRule type="containsText" dxfId="30378" priority="31492" operator="containsText" text="%">
      <formula>NOT(ISERROR(SEARCH("%",F27)))</formula>
    </cfRule>
    <cfRule type="containsText" dxfId="30377" priority="31491" operator="containsText" text="%">
      <formula>NOT(ISERROR(SEARCH("%",F27)))</formula>
    </cfRule>
    <cfRule type="containsText" dxfId="30376" priority="31490" operator="containsText" text="%">
      <formula>NOT(ISERROR(SEARCH("%",F27)))</formula>
    </cfRule>
    <cfRule type="containsText" dxfId="30375" priority="31489" operator="containsText" text="%">
      <formula>NOT(ISERROR(SEARCH("%",F27)))</formula>
    </cfRule>
    <cfRule type="containsText" dxfId="30374" priority="31488" operator="containsText" text="%">
      <formula>NOT(ISERROR(SEARCH("%",F27)))</formula>
    </cfRule>
    <cfRule type="containsText" dxfId="30373" priority="31487" operator="containsText" text="%">
      <formula>NOT(ISERROR(SEARCH("%",F27)))</formula>
    </cfRule>
    <cfRule type="containsText" dxfId="30372" priority="31486" operator="containsText" text="%">
      <formula>NOT(ISERROR(SEARCH("%",F27)))</formula>
    </cfRule>
    <cfRule type="containsText" dxfId="30371" priority="31485" operator="containsText" text="%">
      <formula>NOT(ISERROR(SEARCH("%",F27)))</formula>
    </cfRule>
    <cfRule type="containsText" dxfId="30370" priority="31484" operator="containsText" text="%">
      <formula>NOT(ISERROR(SEARCH("%",F27)))</formula>
    </cfRule>
    <cfRule type="containsText" dxfId="30369" priority="31483" operator="containsText" text="%">
      <formula>NOT(ISERROR(SEARCH("%",F27)))</formula>
    </cfRule>
    <cfRule type="containsText" dxfId="30368" priority="31482" operator="containsText" text="%">
      <formula>NOT(ISERROR(SEARCH("%",F27)))</formula>
    </cfRule>
    <cfRule type="containsText" dxfId="30367" priority="31481" operator="containsText" text="%">
      <formula>NOT(ISERROR(SEARCH("%",F27)))</formula>
    </cfRule>
    <cfRule type="containsText" dxfId="30366" priority="31480" operator="containsText" text="%">
      <formula>NOT(ISERROR(SEARCH("%",F27)))</formula>
    </cfRule>
    <cfRule type="containsText" dxfId="30365" priority="31479" operator="containsText" text="%">
      <formula>NOT(ISERROR(SEARCH("%",F27)))</formula>
    </cfRule>
    <cfRule type="containsText" dxfId="30364" priority="31478" operator="containsText" text="%">
      <formula>NOT(ISERROR(SEARCH("%",F27)))</formula>
    </cfRule>
    <cfRule type="containsText" dxfId="30363" priority="31477" operator="containsText" text="%">
      <formula>NOT(ISERROR(SEARCH("%",F27)))</formula>
    </cfRule>
    <cfRule type="containsText" dxfId="30362" priority="31476" operator="containsText" text="%">
      <formula>NOT(ISERROR(SEARCH("%",F27)))</formula>
    </cfRule>
    <cfRule type="containsText" dxfId="30361" priority="31475" operator="containsText" text="%">
      <formula>NOT(ISERROR(SEARCH("%",F27)))</formula>
    </cfRule>
    <cfRule type="containsText" dxfId="30360" priority="31474" operator="containsText" text="%">
      <formula>NOT(ISERROR(SEARCH("%",F27)))</formula>
    </cfRule>
    <cfRule type="containsText" dxfId="30359" priority="31473" operator="containsText" text="%">
      <formula>NOT(ISERROR(SEARCH("%",F27)))</formula>
    </cfRule>
    <cfRule type="containsText" dxfId="30358" priority="31472" operator="containsText" text="%">
      <formula>NOT(ISERROR(SEARCH("%",F27)))</formula>
    </cfRule>
    <cfRule type="containsText" dxfId="30357" priority="31471" operator="containsText" text="%">
      <formula>NOT(ISERROR(SEARCH("%",F27)))</formula>
    </cfRule>
    <cfRule type="containsText" dxfId="30356" priority="31470" operator="containsText" text="%">
      <formula>NOT(ISERROR(SEARCH("%",F27)))</formula>
    </cfRule>
    <cfRule type="containsText" dxfId="30355" priority="31469" operator="containsText" text="%">
      <formula>NOT(ISERROR(SEARCH("%",F27)))</formula>
    </cfRule>
    <cfRule type="containsText" dxfId="30354" priority="31468" operator="containsText" text="%">
      <formula>NOT(ISERROR(SEARCH("%",F27)))</formula>
    </cfRule>
    <cfRule type="containsText" dxfId="30353" priority="31467" operator="containsText" text="%">
      <formula>NOT(ISERROR(SEARCH("%",F27)))</formula>
    </cfRule>
    <cfRule type="containsText" dxfId="30352" priority="31466" operator="containsText" text="%">
      <formula>NOT(ISERROR(SEARCH("%",F27)))</formula>
    </cfRule>
    <cfRule type="containsText" dxfId="30351" priority="31465" operator="containsText" text="%">
      <formula>NOT(ISERROR(SEARCH("%",F27)))</formula>
    </cfRule>
    <cfRule type="containsText" dxfId="30350" priority="31464" operator="containsText" text="%">
      <formula>NOT(ISERROR(SEARCH("%",F27)))</formula>
    </cfRule>
    <cfRule type="containsText" dxfId="30349" priority="31463" operator="containsText" text="%">
      <formula>NOT(ISERROR(SEARCH("%",F27)))</formula>
    </cfRule>
    <cfRule type="containsText" dxfId="30348" priority="31462" operator="containsText" text="%">
      <formula>NOT(ISERROR(SEARCH("%",F27)))</formula>
    </cfRule>
    <cfRule type="containsText" dxfId="30347" priority="31461" operator="containsText" text="%">
      <formula>NOT(ISERROR(SEARCH("%",F27)))</formula>
    </cfRule>
    <cfRule type="containsText" dxfId="30346" priority="31460" operator="containsText" text="%">
      <formula>NOT(ISERROR(SEARCH("%",F27)))</formula>
    </cfRule>
    <cfRule type="containsText" dxfId="30345" priority="31459" operator="containsText" text="%">
      <formula>NOT(ISERROR(SEARCH("%",F27)))</formula>
    </cfRule>
    <cfRule type="containsText" dxfId="30344" priority="31458" operator="containsText" text="%">
      <formula>NOT(ISERROR(SEARCH("%",F27)))</formula>
    </cfRule>
    <cfRule type="containsText" dxfId="30343" priority="31457" operator="containsText" text="%">
      <formula>NOT(ISERROR(SEARCH("%",F27)))</formula>
    </cfRule>
    <cfRule type="containsText" dxfId="30342" priority="31456" operator="containsText" text="%">
      <formula>NOT(ISERROR(SEARCH("%",F27)))</formula>
    </cfRule>
    <cfRule type="containsText" dxfId="30341" priority="31455" operator="containsText" text="%">
      <formula>NOT(ISERROR(SEARCH("%",F27)))</formula>
    </cfRule>
    <cfRule type="containsText" dxfId="30340" priority="31454" operator="containsText" text="%">
      <formula>NOT(ISERROR(SEARCH("%",F27)))</formula>
    </cfRule>
    <cfRule type="containsText" dxfId="30339" priority="31453" operator="containsText" text="%">
      <formula>NOT(ISERROR(SEARCH("%",F27)))</formula>
    </cfRule>
    <cfRule type="containsText" dxfId="30338" priority="31452" operator="containsText" text="%">
      <formula>NOT(ISERROR(SEARCH("%",F27)))</formula>
    </cfRule>
    <cfRule type="containsText" dxfId="30337" priority="31451" operator="containsText" text="%">
      <formula>NOT(ISERROR(SEARCH("%",F27)))</formula>
    </cfRule>
    <cfRule type="containsText" dxfId="30336" priority="31450" operator="containsText" text="%">
      <formula>NOT(ISERROR(SEARCH("%",F27)))</formula>
    </cfRule>
    <cfRule type="containsText" dxfId="30335" priority="31449" operator="containsText" text="%">
      <formula>NOT(ISERROR(SEARCH("%",F27)))</formula>
    </cfRule>
    <cfRule type="containsText" dxfId="30334" priority="31448" operator="containsText" text="%">
      <formula>NOT(ISERROR(SEARCH("%",F27)))</formula>
    </cfRule>
    <cfRule type="containsText" dxfId="30333" priority="31447" operator="containsText" text="%">
      <formula>NOT(ISERROR(SEARCH("%",F27)))</formula>
    </cfRule>
    <cfRule type="containsText" dxfId="30332" priority="31446" operator="containsText" text="%">
      <formula>NOT(ISERROR(SEARCH("%",F27)))</formula>
    </cfRule>
    <cfRule type="containsText" dxfId="30331" priority="31445" operator="containsText" text="%">
      <formula>NOT(ISERROR(SEARCH("%",F27)))</formula>
    </cfRule>
    <cfRule type="containsText" dxfId="30330" priority="31444" operator="containsText" text="%">
      <formula>NOT(ISERROR(SEARCH("%",F27)))</formula>
    </cfRule>
    <cfRule type="containsText" dxfId="30329" priority="31230" operator="containsText" text="%">
      <formula>NOT(ISERROR(SEARCH("%",F27)))</formula>
    </cfRule>
    <cfRule type="containsText" dxfId="30328" priority="31443" operator="containsText" text="%">
      <formula>NOT(ISERROR(SEARCH("%",F27)))</formula>
    </cfRule>
    <cfRule type="containsText" dxfId="30327" priority="31442" operator="containsText" text="%">
      <formula>NOT(ISERROR(SEARCH("%",F27)))</formula>
    </cfRule>
    <cfRule type="containsText" dxfId="30326" priority="31441" operator="containsText" text="%">
      <formula>NOT(ISERROR(SEARCH("%",F27)))</formula>
    </cfRule>
    <cfRule type="containsText" dxfId="30325" priority="31440" operator="containsText" text="%">
      <formula>NOT(ISERROR(SEARCH("%",F27)))</formula>
    </cfRule>
    <cfRule type="containsText" dxfId="30324" priority="31439" operator="containsText" text="%">
      <formula>NOT(ISERROR(SEARCH("%",F27)))</formula>
    </cfRule>
    <cfRule type="containsText" dxfId="30323" priority="31438" operator="containsText" text="%">
      <formula>NOT(ISERROR(SEARCH("%",F27)))</formula>
    </cfRule>
    <cfRule type="containsText" dxfId="30322" priority="31437" operator="containsText" text="%">
      <formula>NOT(ISERROR(SEARCH("%",F27)))</formula>
    </cfRule>
    <cfRule type="containsText" dxfId="30321" priority="31436" operator="containsText" text="%">
      <formula>NOT(ISERROR(SEARCH("%",F27)))</formula>
    </cfRule>
    <cfRule type="containsText" dxfId="30320" priority="31435" operator="containsText" text="%">
      <formula>NOT(ISERROR(SEARCH("%",F27)))</formula>
    </cfRule>
    <cfRule type="containsText" dxfId="30319" priority="31434" operator="containsText" text="%">
      <formula>NOT(ISERROR(SEARCH("%",F27)))</formula>
    </cfRule>
    <cfRule type="containsText" dxfId="30318" priority="31433" operator="containsText" text="%">
      <formula>NOT(ISERROR(SEARCH("%",F27)))</formula>
    </cfRule>
    <cfRule type="containsText" dxfId="30317" priority="31432" operator="containsText" text="%">
      <formula>NOT(ISERROR(SEARCH("%",F27)))</formula>
    </cfRule>
    <cfRule type="containsText" dxfId="30316" priority="31431" operator="containsText" text="%">
      <formula>NOT(ISERROR(SEARCH("%",F27)))</formula>
    </cfRule>
    <cfRule type="containsText" dxfId="30315" priority="31430" operator="containsText" text="%">
      <formula>NOT(ISERROR(SEARCH("%",F27)))</formula>
    </cfRule>
    <cfRule type="containsText" dxfId="30314" priority="31429" operator="containsText" text="%">
      <formula>NOT(ISERROR(SEARCH("%",F27)))</formula>
    </cfRule>
    <cfRule type="containsText" dxfId="30313" priority="31428" operator="containsText" text="%">
      <formula>NOT(ISERROR(SEARCH("%",F27)))</formula>
    </cfRule>
    <cfRule type="containsText" dxfId="30312" priority="31427" operator="containsText" text="%">
      <formula>NOT(ISERROR(SEARCH("%",F27)))</formula>
    </cfRule>
    <cfRule type="containsText" dxfId="30311" priority="31426" operator="containsText" text="%">
      <formula>NOT(ISERROR(SEARCH("%",F27)))</formula>
    </cfRule>
    <cfRule type="containsText" dxfId="30310" priority="31425" operator="containsText" text="%">
      <formula>NOT(ISERROR(SEARCH("%",F27)))</formula>
    </cfRule>
    <cfRule type="containsText" dxfId="30309" priority="31424" operator="containsText" text="%">
      <formula>NOT(ISERROR(SEARCH("%",F27)))</formula>
    </cfRule>
    <cfRule type="containsText" dxfId="30308" priority="31423" operator="containsText" text="%">
      <formula>NOT(ISERROR(SEARCH("%",F27)))</formula>
    </cfRule>
    <cfRule type="containsText" dxfId="30307" priority="31422" operator="containsText" text="%">
      <formula>NOT(ISERROR(SEARCH("%",F27)))</formula>
    </cfRule>
    <cfRule type="containsText" dxfId="30306" priority="31563" operator="containsText" text="%">
      <formula>NOT(ISERROR(SEARCH("%",F27)))</formula>
    </cfRule>
    <cfRule type="containsText" dxfId="30305" priority="31564" operator="containsText" text="%">
      <formula>NOT(ISERROR(SEARCH("%",F27)))</formula>
    </cfRule>
    <cfRule type="containsText" dxfId="30304" priority="31565" operator="containsText" text="%">
      <formula>NOT(ISERROR(SEARCH("%",F27)))</formula>
    </cfRule>
    <cfRule type="containsText" dxfId="30303" priority="31566" operator="containsText" text="%">
      <formula>NOT(ISERROR(SEARCH("%",F27)))</formula>
    </cfRule>
    <cfRule type="containsText" dxfId="30302" priority="31567" operator="containsText" text="%">
      <formula>NOT(ISERROR(SEARCH("%",F27)))</formula>
    </cfRule>
    <cfRule type="containsText" dxfId="30301" priority="31568" operator="containsText" text="%">
      <formula>NOT(ISERROR(SEARCH("%",F27)))</formula>
    </cfRule>
    <cfRule type="containsText" dxfId="30300" priority="31569" operator="containsText" text="%">
      <formula>NOT(ISERROR(SEARCH("%",F27)))</formula>
    </cfRule>
    <cfRule type="containsText" dxfId="30299" priority="31570" operator="containsText" text="%">
      <formula>NOT(ISERROR(SEARCH("%",F27)))</formula>
    </cfRule>
    <cfRule type="containsText" dxfId="30298" priority="31571" operator="containsText" text="%">
      <formula>NOT(ISERROR(SEARCH("%",F27)))</formula>
    </cfRule>
    <cfRule type="containsText" dxfId="30297" priority="31572" operator="containsText" text="%">
      <formula>NOT(ISERROR(SEARCH("%",F27)))</formula>
    </cfRule>
    <cfRule type="containsText" dxfId="30296" priority="31573" operator="containsText" text="%">
      <formula>NOT(ISERROR(SEARCH("%",F27)))</formula>
    </cfRule>
    <cfRule type="containsText" dxfId="30295" priority="31574" operator="containsText" text="%">
      <formula>NOT(ISERROR(SEARCH("%",F27)))</formula>
    </cfRule>
    <cfRule type="containsText" dxfId="30294" priority="31575" operator="containsText" text="%">
      <formula>NOT(ISERROR(SEARCH("%",F27)))</formula>
    </cfRule>
    <cfRule type="containsText" dxfId="30293" priority="31576" operator="containsText" text="%">
      <formula>NOT(ISERROR(SEARCH("%",F27)))</formula>
    </cfRule>
    <cfRule type="containsText" dxfId="30292" priority="31577" operator="containsText" text="%">
      <formula>NOT(ISERROR(SEARCH("%",F27)))</formula>
    </cfRule>
    <cfRule type="containsText" dxfId="30291" priority="31578" operator="containsText" text="%">
      <formula>NOT(ISERROR(SEARCH("%",F27)))</formula>
    </cfRule>
    <cfRule type="containsText" dxfId="30290" priority="31579" operator="containsText" text="%">
      <formula>NOT(ISERROR(SEARCH("%",F27)))</formula>
    </cfRule>
    <cfRule type="containsText" dxfId="30289" priority="31580" operator="containsText" text="%">
      <formula>NOT(ISERROR(SEARCH("%",F27)))</formula>
    </cfRule>
    <cfRule type="containsText" dxfId="30288" priority="31581" operator="containsText" text="%">
      <formula>NOT(ISERROR(SEARCH("%",F27)))</formula>
    </cfRule>
    <cfRule type="containsText" dxfId="30287" priority="31582" operator="containsText" text="%">
      <formula>NOT(ISERROR(SEARCH("%",F27)))</formula>
    </cfRule>
    <cfRule type="containsText" dxfId="30286" priority="31562" operator="containsText" text="%">
      <formula>NOT(ISERROR(SEARCH("%",F27)))</formula>
    </cfRule>
    <cfRule type="containsText" dxfId="30285" priority="31584" operator="containsText" text="%">
      <formula>NOT(ISERROR(SEARCH("%",F27)))</formula>
    </cfRule>
    <cfRule type="containsText" dxfId="30284" priority="31585" operator="containsText" text="%">
      <formula>NOT(ISERROR(SEARCH("%",F27)))</formula>
    </cfRule>
    <cfRule type="containsText" dxfId="30283" priority="31561" operator="containsText" text="%">
      <formula>NOT(ISERROR(SEARCH("%",F27)))</formula>
    </cfRule>
    <cfRule type="containsText" dxfId="30282" priority="31588" operator="containsText" text="%">
      <formula>NOT(ISERROR(SEARCH("%",F27)))</formula>
    </cfRule>
    <cfRule type="containsText" dxfId="30281" priority="31589" operator="containsText" text="%">
      <formula>NOT(ISERROR(SEARCH("%",F27)))</formula>
    </cfRule>
    <cfRule type="containsText" dxfId="30280" priority="31560" operator="containsText" text="%">
      <formula>NOT(ISERROR(SEARCH("%",F27)))</formula>
    </cfRule>
    <cfRule type="containsText" dxfId="30279" priority="31559" operator="containsText" text="%">
      <formula>NOT(ISERROR(SEARCH("%",F27)))</formula>
    </cfRule>
    <cfRule type="containsText" dxfId="30278" priority="31558" operator="containsText" text="%">
      <formula>NOT(ISERROR(SEARCH("%",F27)))</formula>
    </cfRule>
    <cfRule type="containsText" dxfId="30277" priority="31557" operator="containsText" text="%">
      <formula>NOT(ISERROR(SEARCH("%",F27)))</formula>
    </cfRule>
    <cfRule type="containsText" dxfId="30276" priority="31556" operator="containsText" text="%">
      <formula>NOT(ISERROR(SEARCH("%",F27)))</formula>
    </cfRule>
    <cfRule type="containsText" dxfId="30275" priority="31555" operator="containsText" text="%">
      <formula>NOT(ISERROR(SEARCH("%",F27)))</formula>
    </cfRule>
    <cfRule type="containsText" dxfId="30274" priority="31554" operator="containsText" text="%">
      <formula>NOT(ISERROR(SEARCH("%",F27)))</formula>
    </cfRule>
    <cfRule type="containsText" dxfId="30273" priority="31553" operator="containsText" text="%">
      <formula>NOT(ISERROR(SEARCH("%",F27)))</formula>
    </cfRule>
    <cfRule type="containsText" dxfId="30272" priority="31198" operator="containsText" text="%">
      <formula>NOT(ISERROR(SEARCH("%",F27)))</formula>
    </cfRule>
    <cfRule type="containsText" dxfId="30271" priority="31199" operator="containsText" text="%">
      <formula>NOT(ISERROR(SEARCH("%",F27)))</formula>
    </cfRule>
    <cfRule type="containsText" dxfId="30270" priority="31200" operator="containsText" text="%">
      <formula>NOT(ISERROR(SEARCH("%",F27)))</formula>
    </cfRule>
    <cfRule type="containsText" dxfId="30269" priority="31201" operator="containsText" text="%">
      <formula>NOT(ISERROR(SEARCH("%",F27)))</formula>
    </cfRule>
    <cfRule type="containsText" dxfId="30268" priority="31202" operator="containsText" text="%">
      <formula>NOT(ISERROR(SEARCH("%",F27)))</formula>
    </cfRule>
    <cfRule type="containsText" dxfId="30267" priority="31203" operator="containsText" text="%">
      <formula>NOT(ISERROR(SEARCH("%",F27)))</formula>
    </cfRule>
    <cfRule type="containsText" dxfId="30266" priority="31204" operator="containsText" text="%">
      <formula>NOT(ISERROR(SEARCH("%",F27)))</formula>
    </cfRule>
    <cfRule type="containsText" dxfId="30265" priority="31205" operator="containsText" text="%">
      <formula>NOT(ISERROR(SEARCH("%",F27)))</formula>
    </cfRule>
    <cfRule type="containsText" dxfId="30264" priority="31206" operator="containsText" text="%">
      <formula>NOT(ISERROR(SEARCH("%",F27)))</formula>
    </cfRule>
    <cfRule type="containsText" dxfId="30263" priority="31207" operator="containsText" text="%">
      <formula>NOT(ISERROR(SEARCH("%",F27)))</formula>
    </cfRule>
    <cfRule type="containsText" dxfId="30262" priority="31208" operator="containsText" text="%">
      <formula>NOT(ISERROR(SEARCH("%",F27)))</formula>
    </cfRule>
    <cfRule type="containsText" dxfId="30261" priority="31209" operator="containsText" text="%">
      <formula>NOT(ISERROR(SEARCH("%",F27)))</formula>
    </cfRule>
    <cfRule type="containsText" dxfId="30260" priority="31210" operator="containsText" text="%">
      <formula>NOT(ISERROR(SEARCH("%",F27)))</formula>
    </cfRule>
    <cfRule type="containsText" dxfId="30259" priority="31552" operator="containsText" text="%">
      <formula>NOT(ISERROR(SEARCH("%",F27)))</formula>
    </cfRule>
    <cfRule type="containsText" dxfId="30258" priority="31212" operator="containsText" text="%">
      <formula>NOT(ISERROR(SEARCH("%",F27)))</formula>
    </cfRule>
    <cfRule type="containsText" dxfId="30257" priority="31213" operator="containsText" text="%">
      <formula>NOT(ISERROR(SEARCH("%",F27)))</formula>
    </cfRule>
    <cfRule type="containsText" dxfId="30256" priority="31214" operator="containsText" text="%">
      <formula>NOT(ISERROR(SEARCH("%",F27)))</formula>
    </cfRule>
    <cfRule type="containsText" dxfId="30255" priority="31215" operator="containsText" text="%">
      <formula>NOT(ISERROR(SEARCH("%",F27)))</formula>
    </cfRule>
    <cfRule type="containsText" dxfId="30254" priority="31216" operator="containsText" text="%">
      <formula>NOT(ISERROR(SEARCH("%",F27)))</formula>
    </cfRule>
    <cfRule type="containsText" dxfId="30253" priority="31217" operator="containsText" text="%">
      <formula>NOT(ISERROR(SEARCH("%",F27)))</formula>
    </cfRule>
    <cfRule type="containsText" dxfId="30252" priority="31218" operator="containsText" text="%">
      <formula>NOT(ISERROR(SEARCH("%",F27)))</formula>
    </cfRule>
    <cfRule type="containsText" dxfId="30251" priority="31219" operator="containsText" text="%">
      <formula>NOT(ISERROR(SEARCH("%",F27)))</formula>
    </cfRule>
    <cfRule type="containsText" dxfId="30250" priority="31220" operator="containsText" text="%">
      <formula>NOT(ISERROR(SEARCH("%",F27)))</formula>
    </cfRule>
    <cfRule type="containsText" dxfId="30249" priority="31221" operator="containsText" text="%">
      <formula>NOT(ISERROR(SEARCH("%",F27)))</formula>
    </cfRule>
    <cfRule type="containsText" dxfId="30248" priority="31222" operator="containsText" text="%">
      <formula>NOT(ISERROR(SEARCH("%",F27)))</formula>
    </cfRule>
    <cfRule type="containsText" dxfId="30247" priority="31223" operator="containsText" text="%">
      <formula>NOT(ISERROR(SEARCH("%",F27)))</formula>
    </cfRule>
    <cfRule type="containsText" dxfId="30246" priority="31224" operator="containsText" text="%">
      <formula>NOT(ISERROR(SEARCH("%",F27)))</formula>
    </cfRule>
    <cfRule type="containsText" dxfId="30245" priority="31225" operator="containsText" text="%">
      <formula>NOT(ISERROR(SEARCH("%",F27)))</formula>
    </cfRule>
    <cfRule type="containsText" dxfId="30244" priority="31226" operator="containsText" text="%">
      <formula>NOT(ISERROR(SEARCH("%",F27)))</formula>
    </cfRule>
    <cfRule type="containsText" dxfId="30243" priority="31227" operator="containsText" text="%">
      <formula>NOT(ISERROR(SEARCH("%",F27)))</formula>
    </cfRule>
    <cfRule type="containsText" dxfId="30242" priority="31228" operator="containsText" text="%">
      <formula>NOT(ISERROR(SEARCH("%",F27)))</formula>
    </cfRule>
    <cfRule type="containsText" dxfId="30241" priority="31229" operator="containsText" text="%">
      <formula>NOT(ISERROR(SEARCH("%",F27)))</formula>
    </cfRule>
    <cfRule type="containsText" dxfId="30240" priority="31231" operator="containsText" text="%">
      <formula>NOT(ISERROR(SEARCH("%",F27)))</formula>
    </cfRule>
    <cfRule type="containsText" dxfId="30239" priority="31232" operator="containsText" text="%">
      <formula>NOT(ISERROR(SEARCH("%",F27)))</formula>
    </cfRule>
    <cfRule type="containsText" dxfId="30238" priority="31233" operator="containsText" text="%">
      <formula>NOT(ISERROR(SEARCH("%",F27)))</formula>
    </cfRule>
    <cfRule type="containsText" dxfId="30237" priority="31234" operator="containsText" text="%">
      <formula>NOT(ISERROR(SEARCH("%",F27)))</formula>
    </cfRule>
    <cfRule type="containsText" dxfId="30236" priority="31235" operator="containsText" text="%">
      <formula>NOT(ISERROR(SEARCH("%",F27)))</formula>
    </cfRule>
    <cfRule type="containsText" dxfId="30235" priority="31236" operator="containsText" text="%">
      <formula>NOT(ISERROR(SEARCH("%",F27)))</formula>
    </cfRule>
    <cfRule type="containsText" dxfId="30234" priority="31237" operator="containsText" text="%">
      <formula>NOT(ISERROR(SEARCH("%",F27)))</formula>
    </cfRule>
    <cfRule type="containsText" dxfId="30233" priority="31238" operator="containsText" text="%">
      <formula>NOT(ISERROR(SEARCH("%",F27)))</formula>
    </cfRule>
    <cfRule type="containsText" dxfId="30232" priority="31239" operator="containsText" text="%">
      <formula>NOT(ISERROR(SEARCH("%",F27)))</formula>
    </cfRule>
    <cfRule type="containsText" dxfId="30231" priority="31240" operator="containsText" text="%">
      <formula>NOT(ISERROR(SEARCH("%",F27)))</formula>
    </cfRule>
    <cfRule type="containsText" dxfId="30230" priority="31241" operator="containsText" text="%">
      <formula>NOT(ISERROR(SEARCH("%",F27)))</formula>
    </cfRule>
    <cfRule type="containsText" dxfId="30229" priority="31242" operator="containsText" text="%">
      <formula>NOT(ISERROR(SEARCH("%",F27)))</formula>
    </cfRule>
    <cfRule type="containsText" dxfId="30228" priority="31243" operator="containsText" text="%">
      <formula>NOT(ISERROR(SEARCH("%",F27)))</formula>
    </cfRule>
    <cfRule type="containsText" dxfId="30227" priority="31244" operator="containsText" text="%">
      <formula>NOT(ISERROR(SEARCH("%",F27)))</formula>
    </cfRule>
    <cfRule type="containsText" dxfId="30226" priority="31245" operator="containsText" text="%">
      <formula>NOT(ISERROR(SEARCH("%",F27)))</formula>
    </cfRule>
    <cfRule type="containsText" dxfId="30225" priority="31246" operator="containsText" text="%">
      <formula>NOT(ISERROR(SEARCH("%",F27)))</formula>
    </cfRule>
    <cfRule type="containsText" dxfId="30224" priority="31247" operator="containsText" text="%">
      <formula>NOT(ISERROR(SEARCH("%",F27)))</formula>
    </cfRule>
    <cfRule type="containsText" dxfId="30223" priority="31248" operator="containsText" text="%">
      <formula>NOT(ISERROR(SEARCH("%",F27)))</formula>
    </cfRule>
    <cfRule type="containsText" dxfId="30222" priority="31249" operator="containsText" text="%">
      <formula>NOT(ISERROR(SEARCH("%",F27)))</formula>
    </cfRule>
    <cfRule type="containsText" dxfId="30221" priority="31250" operator="containsText" text="%">
      <formula>NOT(ISERROR(SEARCH("%",F27)))</formula>
    </cfRule>
    <cfRule type="containsText" dxfId="30220" priority="31251" operator="containsText" text="%">
      <formula>NOT(ISERROR(SEARCH("%",F27)))</formula>
    </cfRule>
    <cfRule type="containsText" dxfId="30219" priority="31252" operator="containsText" text="%">
      <formula>NOT(ISERROR(SEARCH("%",F27)))</formula>
    </cfRule>
    <cfRule type="containsText" dxfId="30218" priority="31253" operator="containsText" text="%">
      <formula>NOT(ISERROR(SEARCH("%",F27)))</formula>
    </cfRule>
    <cfRule type="containsText" dxfId="30217" priority="31254" operator="containsText" text="%">
      <formula>NOT(ISERROR(SEARCH("%",F27)))</formula>
    </cfRule>
    <cfRule type="containsText" dxfId="30216" priority="31255" operator="containsText" text="%">
      <formula>NOT(ISERROR(SEARCH("%",F27)))</formula>
    </cfRule>
    <cfRule type="containsText" dxfId="30215" priority="31256" operator="containsText" text="%">
      <formula>NOT(ISERROR(SEARCH("%",F27)))</formula>
    </cfRule>
    <cfRule type="containsText" dxfId="30214" priority="31257" operator="containsText" text="%">
      <formula>NOT(ISERROR(SEARCH("%",F27)))</formula>
    </cfRule>
    <cfRule type="containsText" dxfId="30213" priority="31258" operator="containsText" text="%">
      <formula>NOT(ISERROR(SEARCH("%",F27)))</formula>
    </cfRule>
    <cfRule type="containsText" dxfId="30212" priority="31259" operator="containsText" text="%">
      <formula>NOT(ISERROR(SEARCH("%",F27)))</formula>
    </cfRule>
    <cfRule type="containsText" dxfId="30211" priority="31260" operator="containsText" text="%">
      <formula>NOT(ISERROR(SEARCH("%",F27)))</formula>
    </cfRule>
    <cfRule type="containsText" dxfId="30210" priority="31261" operator="containsText" text="%">
      <formula>NOT(ISERROR(SEARCH("%",F27)))</formula>
    </cfRule>
    <cfRule type="containsText" dxfId="30209" priority="31262" operator="containsText" text="%">
      <formula>NOT(ISERROR(SEARCH("%",F27)))</formula>
    </cfRule>
    <cfRule type="containsText" dxfId="30208" priority="31263" operator="containsText" text="%">
      <formula>NOT(ISERROR(SEARCH("%",F27)))</formula>
    </cfRule>
    <cfRule type="containsText" dxfId="30207" priority="31264" operator="containsText" text="%">
      <formula>NOT(ISERROR(SEARCH("%",F27)))</formula>
    </cfRule>
    <cfRule type="containsText" dxfId="30206" priority="31265" operator="containsText" text="%">
      <formula>NOT(ISERROR(SEARCH("%",F27)))</formula>
    </cfRule>
    <cfRule type="containsText" dxfId="30205" priority="31266" operator="containsText" text="%">
      <formula>NOT(ISERROR(SEARCH("%",F27)))</formula>
    </cfRule>
    <cfRule type="containsText" dxfId="30204" priority="31267" operator="containsText" text="%">
      <formula>NOT(ISERROR(SEARCH("%",F27)))</formula>
    </cfRule>
    <cfRule type="containsText" dxfId="30203" priority="31268" operator="containsText" text="%">
      <formula>NOT(ISERROR(SEARCH("%",F27)))</formula>
    </cfRule>
    <cfRule type="containsText" dxfId="30202" priority="31269" operator="containsText" text="%">
      <formula>NOT(ISERROR(SEARCH("%",F27)))</formula>
    </cfRule>
    <cfRule type="containsText" dxfId="30201" priority="31270" operator="containsText" text="%">
      <formula>NOT(ISERROR(SEARCH("%",F27)))</formula>
    </cfRule>
    <cfRule type="containsText" dxfId="30200" priority="31271" operator="containsText" text="%">
      <formula>NOT(ISERROR(SEARCH("%",F27)))</formula>
    </cfRule>
    <cfRule type="containsText" dxfId="30199" priority="31272" operator="containsText" text="%">
      <formula>NOT(ISERROR(SEARCH("%",F27)))</formula>
    </cfRule>
    <cfRule type="containsText" dxfId="30198" priority="31273" operator="containsText" text="%">
      <formula>NOT(ISERROR(SEARCH("%",F27)))</formula>
    </cfRule>
    <cfRule type="containsText" dxfId="30197" priority="31274" operator="containsText" text="%">
      <formula>NOT(ISERROR(SEARCH("%",F27)))</formula>
    </cfRule>
    <cfRule type="containsText" dxfId="30196" priority="31275" operator="containsText" text="%">
      <formula>NOT(ISERROR(SEARCH("%",F27)))</formula>
    </cfRule>
    <cfRule type="containsText" dxfId="30195" priority="31276" operator="containsText" text="%">
      <formula>NOT(ISERROR(SEARCH("%",F27)))</formula>
    </cfRule>
    <cfRule type="containsText" dxfId="30194" priority="31277" operator="containsText" text="%">
      <formula>NOT(ISERROR(SEARCH("%",F27)))</formula>
    </cfRule>
    <cfRule type="containsText" dxfId="30193" priority="31278" operator="containsText" text="%">
      <formula>NOT(ISERROR(SEARCH("%",F27)))</formula>
    </cfRule>
    <cfRule type="containsText" dxfId="30192" priority="31279" operator="containsText" text="%">
      <formula>NOT(ISERROR(SEARCH("%",F27)))</formula>
    </cfRule>
    <cfRule type="containsText" dxfId="30191" priority="31280" operator="containsText" text="%">
      <formula>NOT(ISERROR(SEARCH("%",F27)))</formula>
    </cfRule>
    <cfRule type="containsText" dxfId="30190" priority="31281" operator="containsText" text="%">
      <formula>NOT(ISERROR(SEARCH("%",F27)))</formula>
    </cfRule>
    <cfRule type="containsText" dxfId="30189" priority="31282" operator="containsText" text="%">
      <formula>NOT(ISERROR(SEARCH("%",F27)))</formula>
    </cfRule>
    <cfRule type="containsText" dxfId="30188" priority="31283" operator="containsText" text="%">
      <formula>NOT(ISERROR(SEARCH("%",F27)))</formula>
    </cfRule>
    <cfRule type="containsText" dxfId="30187" priority="31284" operator="containsText" text="%">
      <formula>NOT(ISERROR(SEARCH("%",F27)))</formula>
    </cfRule>
    <cfRule type="containsText" dxfId="30186" priority="31285" operator="containsText" text="%">
      <formula>NOT(ISERROR(SEARCH("%",F27)))</formula>
    </cfRule>
    <cfRule type="containsText" dxfId="30185" priority="31286" operator="containsText" text="%">
      <formula>NOT(ISERROR(SEARCH("%",F27)))</formula>
    </cfRule>
    <cfRule type="containsText" dxfId="30184" priority="31287" operator="containsText" text="%">
      <formula>NOT(ISERROR(SEARCH("%",F27)))</formula>
    </cfRule>
    <cfRule type="containsText" dxfId="30183" priority="31288" operator="containsText" text="%">
      <formula>NOT(ISERROR(SEARCH("%",F27)))</formula>
    </cfRule>
    <cfRule type="containsText" dxfId="30182" priority="31289" operator="containsText" text="%">
      <formula>NOT(ISERROR(SEARCH("%",F27)))</formula>
    </cfRule>
    <cfRule type="containsText" dxfId="30181" priority="31290" operator="containsText" text="%">
      <formula>NOT(ISERROR(SEARCH("%",F27)))</formula>
    </cfRule>
    <cfRule type="containsText" dxfId="30180" priority="31291" operator="containsText" text="%">
      <formula>NOT(ISERROR(SEARCH("%",F27)))</formula>
    </cfRule>
    <cfRule type="containsText" dxfId="30179" priority="31292" operator="containsText" text="%">
      <formula>NOT(ISERROR(SEARCH("%",F27)))</formula>
    </cfRule>
    <cfRule type="containsText" dxfId="30178" priority="31293" operator="containsText" text="%">
      <formula>NOT(ISERROR(SEARCH("%",F27)))</formula>
    </cfRule>
    <cfRule type="containsText" dxfId="30177" priority="31294" operator="containsText" text="%">
      <formula>NOT(ISERROR(SEARCH("%",F27)))</formula>
    </cfRule>
    <cfRule type="containsText" dxfId="30176" priority="31295" operator="containsText" text="%">
      <formula>NOT(ISERROR(SEARCH("%",F27)))</formula>
    </cfRule>
    <cfRule type="containsText" dxfId="30175" priority="31296" operator="containsText" text="%">
      <formula>NOT(ISERROR(SEARCH("%",F27)))</formula>
    </cfRule>
    <cfRule type="containsText" dxfId="30174" priority="31297" operator="containsText" text="%">
      <formula>NOT(ISERROR(SEARCH("%",F27)))</formula>
    </cfRule>
    <cfRule type="containsText" dxfId="30173" priority="31298" operator="containsText" text="%">
      <formula>NOT(ISERROR(SEARCH("%",F27)))</formula>
    </cfRule>
    <cfRule type="containsText" dxfId="30172" priority="31299" operator="containsText" text="%">
      <formula>NOT(ISERROR(SEARCH("%",F27)))</formula>
    </cfRule>
    <cfRule type="containsText" dxfId="30171" priority="31300" operator="containsText" text="%">
      <formula>NOT(ISERROR(SEARCH("%",F27)))</formula>
    </cfRule>
    <cfRule type="containsText" dxfId="30170" priority="31301" operator="containsText" text="%">
      <formula>NOT(ISERROR(SEARCH("%",F27)))</formula>
    </cfRule>
    <cfRule type="containsText" dxfId="30169" priority="31302" operator="containsText" text="%">
      <formula>NOT(ISERROR(SEARCH("%",F27)))</formula>
    </cfRule>
    <cfRule type="containsText" dxfId="30168" priority="31303" operator="containsText" text="%">
      <formula>NOT(ISERROR(SEARCH("%",F27)))</formula>
    </cfRule>
    <cfRule type="containsText" dxfId="30167" priority="31304" operator="containsText" text="%">
      <formula>NOT(ISERROR(SEARCH("%",F27)))</formula>
    </cfRule>
    <cfRule type="containsText" dxfId="30166" priority="31305" operator="containsText" text="%">
      <formula>NOT(ISERROR(SEARCH("%",F27)))</formula>
    </cfRule>
    <cfRule type="containsText" dxfId="30165" priority="31306" operator="containsText" text="%">
      <formula>NOT(ISERROR(SEARCH("%",F27)))</formula>
    </cfRule>
    <cfRule type="containsText" dxfId="30164" priority="31307" operator="containsText" text="%">
      <formula>NOT(ISERROR(SEARCH("%",F27)))</formula>
    </cfRule>
    <cfRule type="containsText" dxfId="30163" priority="31308" operator="containsText" text="%">
      <formula>NOT(ISERROR(SEARCH("%",F27)))</formula>
    </cfRule>
    <cfRule type="containsText" dxfId="30162" priority="31309" operator="containsText" text="%">
      <formula>NOT(ISERROR(SEARCH("%",F27)))</formula>
    </cfRule>
    <cfRule type="containsText" dxfId="30161" priority="31310" operator="containsText" text="%">
      <formula>NOT(ISERROR(SEARCH("%",F27)))</formula>
    </cfRule>
    <cfRule type="containsText" dxfId="30160" priority="31311" operator="containsText" text="%">
      <formula>NOT(ISERROR(SEARCH("%",F27)))</formula>
    </cfRule>
    <cfRule type="containsText" dxfId="30159" priority="31312" operator="containsText" text="%">
      <formula>NOT(ISERROR(SEARCH("%",F27)))</formula>
    </cfRule>
    <cfRule type="containsText" dxfId="30158" priority="31313" operator="containsText" text="%">
      <formula>NOT(ISERROR(SEARCH("%",F27)))</formula>
    </cfRule>
    <cfRule type="containsText" dxfId="30157" priority="31314" operator="containsText" text="%">
      <formula>NOT(ISERROR(SEARCH("%",F27)))</formula>
    </cfRule>
    <cfRule type="containsText" dxfId="30156" priority="31315" operator="containsText" text="%">
      <formula>NOT(ISERROR(SEARCH("%",F27)))</formula>
    </cfRule>
    <cfRule type="containsText" dxfId="30155" priority="31316" operator="containsText" text="%">
      <formula>NOT(ISERROR(SEARCH("%",F27)))</formula>
    </cfRule>
    <cfRule type="containsText" dxfId="30154" priority="31317" operator="containsText" text="%">
      <formula>NOT(ISERROR(SEARCH("%",F27)))</formula>
    </cfRule>
    <cfRule type="containsText" dxfId="30153" priority="31318" operator="containsText" text="%">
      <formula>NOT(ISERROR(SEARCH("%",F27)))</formula>
    </cfRule>
    <cfRule type="containsText" dxfId="30152" priority="31319" operator="containsText" text="%">
      <formula>NOT(ISERROR(SEARCH("%",F27)))</formula>
    </cfRule>
    <cfRule type="containsText" dxfId="30151" priority="31320" operator="containsText" text="%">
      <formula>NOT(ISERROR(SEARCH("%",F27)))</formula>
    </cfRule>
    <cfRule type="containsText" dxfId="30150" priority="31321" operator="containsText" text="%">
      <formula>NOT(ISERROR(SEARCH("%",F27)))</formula>
    </cfRule>
    <cfRule type="containsText" dxfId="30149" priority="31322" operator="containsText" text="%">
      <formula>NOT(ISERROR(SEARCH("%",F27)))</formula>
    </cfRule>
    <cfRule type="containsText" dxfId="30148" priority="31323" operator="containsText" text="%">
      <formula>NOT(ISERROR(SEARCH("%",F27)))</formula>
    </cfRule>
    <cfRule type="containsText" dxfId="30147" priority="31324" operator="containsText" text="%">
      <formula>NOT(ISERROR(SEARCH("%",F27)))</formula>
    </cfRule>
    <cfRule type="containsText" dxfId="30146" priority="31325" operator="containsText" text="%">
      <formula>NOT(ISERROR(SEARCH("%",F27)))</formula>
    </cfRule>
    <cfRule type="containsText" dxfId="30145" priority="31326" operator="containsText" text="%">
      <formula>NOT(ISERROR(SEARCH("%",F27)))</formula>
    </cfRule>
    <cfRule type="containsText" dxfId="30144" priority="31327" operator="containsText" text="%">
      <formula>NOT(ISERROR(SEARCH("%",F27)))</formula>
    </cfRule>
    <cfRule type="containsText" dxfId="30143" priority="31328" operator="containsText" text="%">
      <formula>NOT(ISERROR(SEARCH("%",F27)))</formula>
    </cfRule>
    <cfRule type="containsText" dxfId="30142" priority="31329" operator="containsText" text="%">
      <formula>NOT(ISERROR(SEARCH("%",F27)))</formula>
    </cfRule>
    <cfRule type="containsText" dxfId="30141" priority="31330" operator="containsText" text="%">
      <formula>NOT(ISERROR(SEARCH("%",F27)))</formula>
    </cfRule>
    <cfRule type="containsText" dxfId="30140" priority="31331" operator="containsText" text="%">
      <formula>NOT(ISERROR(SEARCH("%",F27)))</formula>
    </cfRule>
    <cfRule type="containsText" dxfId="30139" priority="31332" operator="containsText" text="%">
      <formula>NOT(ISERROR(SEARCH("%",F27)))</formula>
    </cfRule>
    <cfRule type="containsText" dxfId="30138" priority="31333" operator="containsText" text="%">
      <formula>NOT(ISERROR(SEARCH("%",F27)))</formula>
    </cfRule>
    <cfRule type="containsText" dxfId="30137" priority="31334" operator="containsText" text="%">
      <formula>NOT(ISERROR(SEARCH("%",F27)))</formula>
    </cfRule>
    <cfRule type="containsText" dxfId="30136" priority="31335" operator="containsText" text="%">
      <formula>NOT(ISERROR(SEARCH("%",F27)))</formula>
    </cfRule>
    <cfRule type="containsText" dxfId="30135" priority="31336" operator="containsText" text="%">
      <formula>NOT(ISERROR(SEARCH("%",F27)))</formula>
    </cfRule>
    <cfRule type="containsText" dxfId="30134" priority="31337" operator="containsText" text="%">
      <formula>NOT(ISERROR(SEARCH("%",F27)))</formula>
    </cfRule>
    <cfRule type="containsText" dxfId="30133" priority="31338" operator="containsText" text="%">
      <formula>NOT(ISERROR(SEARCH("%",F27)))</formula>
    </cfRule>
    <cfRule type="containsText" dxfId="30132" priority="31339" operator="containsText" text="%">
      <formula>NOT(ISERROR(SEARCH("%",F27)))</formula>
    </cfRule>
    <cfRule type="containsText" dxfId="30131" priority="31340" operator="containsText" text="%">
      <formula>NOT(ISERROR(SEARCH("%",F27)))</formula>
    </cfRule>
    <cfRule type="containsText" dxfId="30130" priority="31341" operator="containsText" text="%">
      <formula>NOT(ISERROR(SEARCH("%",F27)))</formula>
    </cfRule>
    <cfRule type="containsText" dxfId="30129" priority="31342" operator="containsText" text="%">
      <formula>NOT(ISERROR(SEARCH("%",F27)))</formula>
    </cfRule>
    <cfRule type="containsText" dxfId="30128" priority="31343" operator="containsText" text="%">
      <formula>NOT(ISERROR(SEARCH("%",F27)))</formula>
    </cfRule>
    <cfRule type="containsText" dxfId="30127" priority="31211" operator="containsText" text="%">
      <formula>NOT(ISERROR(SEARCH("%",F27)))</formula>
    </cfRule>
    <cfRule type="containsText" dxfId="30126" priority="31345" operator="containsText" text="%">
      <formula>NOT(ISERROR(SEARCH("%",F27)))</formula>
    </cfRule>
    <cfRule type="containsText" dxfId="30125" priority="31346" operator="containsText" text="%">
      <formula>NOT(ISERROR(SEARCH("%",F27)))</formula>
    </cfRule>
    <cfRule type="containsText" dxfId="30124" priority="31347" operator="containsText" text="%">
      <formula>NOT(ISERROR(SEARCH("%",F27)))</formula>
    </cfRule>
    <cfRule type="containsText" dxfId="30123" priority="31348" operator="containsText" text="%">
      <formula>NOT(ISERROR(SEARCH("%",F27)))</formula>
    </cfRule>
    <cfRule type="containsText" dxfId="30122" priority="31349" operator="containsText" text="%">
      <formula>NOT(ISERROR(SEARCH("%",F27)))</formula>
    </cfRule>
    <cfRule type="containsText" dxfId="30121" priority="31350" operator="containsText" text="%">
      <formula>NOT(ISERROR(SEARCH("%",F27)))</formula>
    </cfRule>
    <cfRule type="containsText" dxfId="30120" priority="31351" operator="containsText" text="%">
      <formula>NOT(ISERROR(SEARCH("%",F27)))</formula>
    </cfRule>
    <cfRule type="containsText" dxfId="30119" priority="31352" operator="containsText" text="%">
      <formula>NOT(ISERROR(SEARCH("%",F27)))</formula>
    </cfRule>
    <cfRule type="containsText" dxfId="30118" priority="31353" operator="containsText" text="%">
      <formula>NOT(ISERROR(SEARCH("%",F27)))</formula>
    </cfRule>
    <cfRule type="containsText" dxfId="30117" priority="31354" operator="containsText" text="%">
      <formula>NOT(ISERROR(SEARCH("%",F27)))</formula>
    </cfRule>
    <cfRule type="containsText" dxfId="30116" priority="31355" operator="containsText" text="%">
      <formula>NOT(ISERROR(SEARCH("%",F27)))</formula>
    </cfRule>
    <cfRule type="containsText" dxfId="30115" priority="31356" operator="containsText" text="%">
      <formula>NOT(ISERROR(SEARCH("%",F27)))</formula>
    </cfRule>
    <cfRule type="containsText" dxfId="30114" priority="31357" operator="containsText" text="%">
      <formula>NOT(ISERROR(SEARCH("%",F27)))</formula>
    </cfRule>
    <cfRule type="containsText" dxfId="30113" priority="31358" operator="containsText" text="%">
      <formula>NOT(ISERROR(SEARCH("%",F27)))</formula>
    </cfRule>
    <cfRule type="containsText" dxfId="30112" priority="31359" operator="containsText" text="%">
      <formula>NOT(ISERROR(SEARCH("%",F27)))</formula>
    </cfRule>
    <cfRule type="containsText" dxfId="30111" priority="31360" operator="containsText" text="%">
      <formula>NOT(ISERROR(SEARCH("%",F27)))</formula>
    </cfRule>
    <cfRule type="containsText" dxfId="30110" priority="31361" operator="containsText" text="%">
      <formula>NOT(ISERROR(SEARCH("%",F27)))</formula>
    </cfRule>
    <cfRule type="containsText" dxfId="30109" priority="31362" operator="containsText" text="%">
      <formula>NOT(ISERROR(SEARCH("%",F27)))</formula>
    </cfRule>
    <cfRule type="containsText" dxfId="30108" priority="31363" operator="containsText" text="%">
      <formula>NOT(ISERROR(SEARCH("%",F27)))</formula>
    </cfRule>
    <cfRule type="containsText" dxfId="30107" priority="31364" operator="containsText" text="%">
      <formula>NOT(ISERROR(SEARCH("%",F27)))</formula>
    </cfRule>
    <cfRule type="containsText" dxfId="30106" priority="31365" operator="containsText" text="%">
      <formula>NOT(ISERROR(SEARCH("%",F27)))</formula>
    </cfRule>
    <cfRule type="containsText" dxfId="30105" priority="31366" operator="containsText" text="%">
      <formula>NOT(ISERROR(SEARCH("%",F27)))</formula>
    </cfRule>
    <cfRule type="containsText" dxfId="30104" priority="31367" operator="containsText" text="%">
      <formula>NOT(ISERROR(SEARCH("%",F27)))</formula>
    </cfRule>
    <cfRule type="containsText" dxfId="30103" priority="31368" operator="containsText" text="%">
      <formula>NOT(ISERROR(SEARCH("%",F27)))</formula>
    </cfRule>
    <cfRule type="containsText" dxfId="30102" priority="31369" operator="containsText" text="%">
      <formula>NOT(ISERROR(SEARCH("%",F27)))</formula>
    </cfRule>
    <cfRule type="containsText" dxfId="30101" priority="31370" operator="containsText" text="%">
      <formula>NOT(ISERROR(SEARCH("%",F27)))</formula>
    </cfRule>
    <cfRule type="containsText" dxfId="30100" priority="31371" operator="containsText" text="%">
      <formula>NOT(ISERROR(SEARCH("%",F27)))</formula>
    </cfRule>
    <cfRule type="containsText" dxfId="30099" priority="31372" operator="containsText" text="%">
      <formula>NOT(ISERROR(SEARCH("%",F27)))</formula>
    </cfRule>
    <cfRule type="containsText" dxfId="30098" priority="31373" operator="containsText" text="%">
      <formula>NOT(ISERROR(SEARCH("%",F27)))</formula>
    </cfRule>
    <cfRule type="containsText" dxfId="30097" priority="31374" operator="containsText" text="%">
      <formula>NOT(ISERROR(SEARCH("%",F27)))</formula>
    </cfRule>
    <cfRule type="containsText" dxfId="30096" priority="31375" operator="containsText" text="%">
      <formula>NOT(ISERROR(SEARCH("%",F27)))</formula>
    </cfRule>
    <cfRule type="containsText" dxfId="30095" priority="31376" operator="containsText" text="%">
      <formula>NOT(ISERROR(SEARCH("%",F27)))</formula>
    </cfRule>
    <cfRule type="containsText" dxfId="30094" priority="31377" operator="containsText" text="%">
      <formula>NOT(ISERROR(SEARCH("%",F27)))</formula>
    </cfRule>
    <cfRule type="containsText" dxfId="30093" priority="31378" operator="containsText" text="%">
      <formula>NOT(ISERROR(SEARCH("%",F27)))</formula>
    </cfRule>
    <cfRule type="containsText" dxfId="30092" priority="31379" operator="containsText" text="%">
      <formula>NOT(ISERROR(SEARCH("%",F27)))</formula>
    </cfRule>
    <cfRule type="containsText" dxfId="30091" priority="31380" operator="containsText" text="%">
      <formula>NOT(ISERROR(SEARCH("%",F27)))</formula>
    </cfRule>
    <cfRule type="containsText" dxfId="30090" priority="31381" operator="containsText" text="%">
      <formula>NOT(ISERROR(SEARCH("%",F27)))</formula>
    </cfRule>
    <cfRule type="containsText" dxfId="30089" priority="31382" operator="containsText" text="%">
      <formula>NOT(ISERROR(SEARCH("%",F27)))</formula>
    </cfRule>
    <cfRule type="containsText" dxfId="30088" priority="31383" operator="containsText" text="%">
      <formula>NOT(ISERROR(SEARCH("%",F27)))</formula>
    </cfRule>
    <cfRule type="containsText" dxfId="30087" priority="31384" operator="containsText" text="%">
      <formula>NOT(ISERROR(SEARCH("%",F27)))</formula>
    </cfRule>
    <cfRule type="containsText" dxfId="30086" priority="31385" operator="containsText" text="%">
      <formula>NOT(ISERROR(SEARCH("%",F27)))</formula>
    </cfRule>
    <cfRule type="containsText" dxfId="30085" priority="31386" operator="containsText" text="%">
      <formula>NOT(ISERROR(SEARCH("%",F27)))</formula>
    </cfRule>
    <cfRule type="containsText" dxfId="30084" priority="31387" operator="containsText" text="%">
      <formula>NOT(ISERROR(SEARCH("%",F27)))</formula>
    </cfRule>
    <cfRule type="containsText" dxfId="30083" priority="31388" operator="containsText" text="%">
      <formula>NOT(ISERROR(SEARCH("%",F27)))</formula>
    </cfRule>
    <cfRule type="containsText" dxfId="30082" priority="31389" operator="containsText" text="%">
      <formula>NOT(ISERROR(SEARCH("%",F27)))</formula>
    </cfRule>
    <cfRule type="containsText" dxfId="30081" priority="31390" operator="containsText" text="%">
      <formula>NOT(ISERROR(SEARCH("%",F27)))</formula>
    </cfRule>
    <cfRule type="containsText" dxfId="30080" priority="31391" operator="containsText" text="%">
      <formula>NOT(ISERROR(SEARCH("%",F27)))</formula>
    </cfRule>
    <cfRule type="containsText" dxfId="30079" priority="31392" operator="containsText" text="%">
      <formula>NOT(ISERROR(SEARCH("%",F27)))</formula>
    </cfRule>
    <cfRule type="containsText" dxfId="30078" priority="31393" operator="containsText" text="%">
      <formula>NOT(ISERROR(SEARCH("%",F27)))</formula>
    </cfRule>
    <cfRule type="containsText" dxfId="30077" priority="31394" operator="containsText" text="%">
      <formula>NOT(ISERROR(SEARCH("%",F27)))</formula>
    </cfRule>
    <cfRule type="containsText" dxfId="30076" priority="31395" operator="containsText" text="%">
      <formula>NOT(ISERROR(SEARCH("%",F27)))</formula>
    </cfRule>
    <cfRule type="containsText" dxfId="30075" priority="31396" operator="containsText" text="%">
      <formula>NOT(ISERROR(SEARCH("%",F27)))</formula>
    </cfRule>
    <cfRule type="containsText" dxfId="30074" priority="31397" operator="containsText" text="%">
      <formula>NOT(ISERROR(SEARCH("%",F27)))</formula>
    </cfRule>
    <cfRule type="containsText" dxfId="30073" priority="31398" operator="containsText" text="%">
      <formula>NOT(ISERROR(SEARCH("%",F27)))</formula>
    </cfRule>
    <cfRule type="containsText" dxfId="30072" priority="31399" operator="containsText" text="%">
      <formula>NOT(ISERROR(SEARCH("%",F27)))</formula>
    </cfRule>
    <cfRule type="containsText" dxfId="30071" priority="31400" operator="containsText" text="%">
      <formula>NOT(ISERROR(SEARCH("%",F27)))</formula>
    </cfRule>
    <cfRule type="containsText" dxfId="30070" priority="31401" operator="containsText" text="%">
      <formula>NOT(ISERROR(SEARCH("%",F27)))</formula>
    </cfRule>
    <cfRule type="containsText" dxfId="30069" priority="31402" operator="containsText" text="%">
      <formula>NOT(ISERROR(SEARCH("%",F27)))</formula>
    </cfRule>
    <cfRule type="containsText" dxfId="30068" priority="31403" operator="containsText" text="%">
      <formula>NOT(ISERROR(SEARCH("%",F27)))</formula>
    </cfRule>
    <cfRule type="containsText" dxfId="30067" priority="31404" operator="containsText" text="%">
      <formula>NOT(ISERROR(SEARCH("%",F27)))</formula>
    </cfRule>
    <cfRule type="containsText" dxfId="30066" priority="31405" operator="containsText" text="%">
      <formula>NOT(ISERROR(SEARCH("%",F27)))</formula>
    </cfRule>
    <cfRule type="containsText" dxfId="30065" priority="31406" operator="containsText" text="%">
      <formula>NOT(ISERROR(SEARCH("%",F27)))</formula>
    </cfRule>
    <cfRule type="containsText" dxfId="30064" priority="31407" operator="containsText" text="%">
      <formula>NOT(ISERROR(SEARCH("%",F27)))</formula>
    </cfRule>
    <cfRule type="containsText" dxfId="30063" priority="31344" operator="containsText" text="%">
      <formula>NOT(ISERROR(SEARCH("%",F27)))</formula>
    </cfRule>
    <cfRule type="containsText" dxfId="30062" priority="31536" operator="containsText" text="%">
      <formula>NOT(ISERROR(SEARCH("%",F27)))</formula>
    </cfRule>
    <cfRule type="containsText" dxfId="30061" priority="31551" operator="containsText" text="%">
      <formula>NOT(ISERROR(SEARCH("%",F27)))</formula>
    </cfRule>
    <cfRule type="containsText" dxfId="30060" priority="31550" operator="containsText" text="%">
      <formula>NOT(ISERROR(SEARCH("%",F27)))</formula>
    </cfRule>
    <cfRule type="containsText" dxfId="30059" priority="31549" operator="containsText" text="%">
      <formula>NOT(ISERROR(SEARCH("%",F27)))</formula>
    </cfRule>
    <cfRule type="containsText" dxfId="30058" priority="31548" operator="containsText" text="%">
      <formula>NOT(ISERROR(SEARCH("%",F27)))</formula>
    </cfRule>
    <cfRule type="containsText" dxfId="30057" priority="31547" operator="containsText" text="%">
      <formula>NOT(ISERROR(SEARCH("%",F27)))</formula>
    </cfRule>
    <cfRule type="containsText" dxfId="30056" priority="31546" operator="containsText" text="%">
      <formula>NOT(ISERROR(SEARCH("%",F27)))</formula>
    </cfRule>
  </conditionalFormatting>
  <conditionalFormatting sqref="F33:M33">
    <cfRule type="containsText" dxfId="30055" priority="19877" operator="containsText" text="%">
      <formula>NOT(ISERROR(SEARCH("%",F33)))</formula>
    </cfRule>
    <cfRule type="containsText" dxfId="30054" priority="19876" operator="containsText" text="%">
      <formula>NOT(ISERROR(SEARCH("%",F33)))</formula>
    </cfRule>
    <cfRule type="containsText" dxfId="30053" priority="19875" operator="containsText" text="%">
      <formula>NOT(ISERROR(SEARCH("%",F33)))</formula>
    </cfRule>
    <cfRule type="containsText" dxfId="30052" priority="19874" operator="containsText" text="%">
      <formula>NOT(ISERROR(SEARCH("%",F33)))</formula>
    </cfRule>
    <cfRule type="containsText" dxfId="30051" priority="19873" operator="containsText" text="%">
      <formula>NOT(ISERROR(SEARCH("%",F33)))</formula>
    </cfRule>
    <cfRule type="containsText" dxfId="30050" priority="19872" operator="containsText" text="%">
      <formula>NOT(ISERROR(SEARCH("%",F33)))</formula>
    </cfRule>
    <cfRule type="containsText" dxfId="30049" priority="19871" operator="containsText" text="%">
      <formula>NOT(ISERROR(SEARCH("%",F33)))</formula>
    </cfRule>
    <cfRule type="containsText" dxfId="30048" priority="19870" operator="containsText" text="%">
      <formula>NOT(ISERROR(SEARCH("%",F33)))</formula>
    </cfRule>
    <cfRule type="containsText" dxfId="30047" priority="19869" operator="containsText" text="%">
      <formula>NOT(ISERROR(SEARCH("%",F33)))</formula>
    </cfRule>
    <cfRule type="containsText" dxfId="30046" priority="19868" operator="containsText" text="%">
      <formula>NOT(ISERROR(SEARCH("%",F33)))</formula>
    </cfRule>
    <cfRule type="containsText" dxfId="30045" priority="19866" operator="containsText" text="%">
      <formula>NOT(ISERROR(SEARCH("%",F33)))</formula>
    </cfRule>
    <cfRule type="containsText" dxfId="30044" priority="19865" operator="containsText" text="%">
      <formula>NOT(ISERROR(SEARCH("%",F33)))</formula>
    </cfRule>
    <cfRule type="containsText" dxfId="30043" priority="19864" operator="containsText" text="%">
      <formula>NOT(ISERROR(SEARCH("%",F33)))</formula>
    </cfRule>
    <cfRule type="containsText" dxfId="30042" priority="19863" operator="containsText" text="%">
      <formula>NOT(ISERROR(SEARCH("%",F33)))</formula>
    </cfRule>
    <cfRule type="containsText" dxfId="30041" priority="19862" operator="containsText" text="%">
      <formula>NOT(ISERROR(SEARCH("%",F33)))</formula>
    </cfRule>
    <cfRule type="containsText" dxfId="30040" priority="19861" operator="containsText" text="%">
      <formula>NOT(ISERROR(SEARCH("%",F33)))</formula>
    </cfRule>
    <cfRule type="containsText" dxfId="30039" priority="19860" operator="containsText" text="%">
      <formula>NOT(ISERROR(SEARCH("%",F33)))</formula>
    </cfRule>
    <cfRule type="containsText" dxfId="30038" priority="19859" operator="containsText" text="%">
      <formula>NOT(ISERROR(SEARCH("%",F33)))</formula>
    </cfRule>
    <cfRule type="containsText" dxfId="30037" priority="19858" operator="containsText" text="%">
      <formula>NOT(ISERROR(SEARCH("%",F33)))</formula>
    </cfRule>
    <cfRule type="containsText" dxfId="30036" priority="19857" operator="containsText" text="%">
      <formula>NOT(ISERROR(SEARCH("%",F33)))</formula>
    </cfRule>
    <cfRule type="containsText" dxfId="30035" priority="19856" operator="containsText" text="%">
      <formula>NOT(ISERROR(SEARCH("%",F33)))</formula>
    </cfRule>
    <cfRule type="containsText" dxfId="30034" priority="19855" operator="containsText" text="%">
      <formula>NOT(ISERROR(SEARCH("%",F33)))</formula>
    </cfRule>
    <cfRule type="containsText" dxfId="30033" priority="19854" operator="containsText" text="%">
      <formula>NOT(ISERROR(SEARCH("%",F33)))</formula>
    </cfRule>
    <cfRule type="containsText" dxfId="30032" priority="19853" operator="containsText" text="%">
      <formula>NOT(ISERROR(SEARCH("%",F33)))</formula>
    </cfRule>
    <cfRule type="containsText" dxfId="30031" priority="19852" operator="containsText" text="%">
      <formula>NOT(ISERROR(SEARCH("%",F33)))</formula>
    </cfRule>
    <cfRule type="containsText" dxfId="30030" priority="19851" operator="containsText" text="%">
      <formula>NOT(ISERROR(SEARCH("%",F33)))</formula>
    </cfRule>
    <cfRule type="containsText" dxfId="30029" priority="19850" operator="containsText" text="%">
      <formula>NOT(ISERROR(SEARCH("%",F33)))</formula>
    </cfRule>
    <cfRule type="containsText" dxfId="30028" priority="19849" operator="containsText" text="%">
      <formula>NOT(ISERROR(SEARCH("%",F33)))</formula>
    </cfRule>
    <cfRule type="containsText" dxfId="30027" priority="19848" operator="containsText" text="%">
      <formula>NOT(ISERROR(SEARCH("%",F33)))</formula>
    </cfRule>
    <cfRule type="containsText" dxfId="30026" priority="19847" operator="containsText" text="%">
      <formula>NOT(ISERROR(SEARCH("%",F33)))</formula>
    </cfRule>
    <cfRule type="containsText" dxfId="30025" priority="19846" operator="containsText" text="%">
      <formula>NOT(ISERROR(SEARCH("%",F33)))</formula>
    </cfRule>
    <cfRule type="containsText" dxfId="30024" priority="19845" operator="containsText" text="%">
      <formula>NOT(ISERROR(SEARCH("%",F33)))</formula>
    </cfRule>
    <cfRule type="containsText" dxfId="30023" priority="19844" operator="containsText" text="%">
      <formula>NOT(ISERROR(SEARCH("%",F33)))</formula>
    </cfRule>
    <cfRule type="containsText" dxfId="30022" priority="19843" operator="containsText" text="%">
      <formula>NOT(ISERROR(SEARCH("%",F33)))</formula>
    </cfRule>
    <cfRule type="containsText" dxfId="30021" priority="19842" operator="containsText" text="%">
      <formula>NOT(ISERROR(SEARCH("%",F33)))</formula>
    </cfRule>
    <cfRule type="containsText" dxfId="30020" priority="19841" operator="containsText" text="%">
      <formula>NOT(ISERROR(SEARCH("%",F33)))</formula>
    </cfRule>
    <cfRule type="containsText" dxfId="30019" priority="19840" operator="containsText" text="%">
      <formula>NOT(ISERROR(SEARCH("%",F33)))</formula>
    </cfRule>
    <cfRule type="containsText" dxfId="30018" priority="19839" operator="containsText" text="%">
      <formula>NOT(ISERROR(SEARCH("%",F33)))</formula>
    </cfRule>
    <cfRule type="containsText" dxfId="30017" priority="19838" operator="containsText" text="%">
      <formula>NOT(ISERROR(SEARCH("%",F33)))</formula>
    </cfRule>
    <cfRule type="containsText" dxfId="30016" priority="19837" operator="containsText" text="%">
      <formula>NOT(ISERROR(SEARCH("%",F33)))</formula>
    </cfRule>
    <cfRule type="containsText" dxfId="30015" priority="19836" operator="containsText" text="%">
      <formula>NOT(ISERROR(SEARCH("%",F33)))</formula>
    </cfRule>
    <cfRule type="containsText" dxfId="30014" priority="19835" operator="containsText" text="%">
      <formula>NOT(ISERROR(SEARCH("%",F33)))</formula>
    </cfRule>
    <cfRule type="containsText" dxfId="30013" priority="19834" operator="containsText" text="%">
      <formula>NOT(ISERROR(SEARCH("%",F33)))</formula>
    </cfRule>
    <cfRule type="containsText" dxfId="30012" priority="19833" operator="containsText" text="%">
      <formula>NOT(ISERROR(SEARCH("%",F33)))</formula>
    </cfRule>
    <cfRule type="containsText" dxfId="30011" priority="19832" operator="containsText" text="%">
      <formula>NOT(ISERROR(SEARCH("%",F33)))</formula>
    </cfRule>
    <cfRule type="containsText" dxfId="30010" priority="19831" operator="containsText" text="%">
      <formula>NOT(ISERROR(SEARCH("%",F33)))</formula>
    </cfRule>
    <cfRule type="containsText" dxfId="30009" priority="19830" operator="containsText" text="%">
      <formula>NOT(ISERROR(SEARCH("%",F33)))</formula>
    </cfRule>
    <cfRule type="containsText" dxfId="30008" priority="19829" operator="containsText" text="%">
      <formula>NOT(ISERROR(SEARCH("%",F33)))</formula>
    </cfRule>
    <cfRule type="containsText" dxfId="30007" priority="19828" operator="containsText" text="%">
      <formula>NOT(ISERROR(SEARCH("%",F33)))</formula>
    </cfRule>
    <cfRule type="containsText" dxfId="30006" priority="19827" operator="containsText" text="%">
      <formula>NOT(ISERROR(SEARCH("%",F33)))</formula>
    </cfRule>
    <cfRule type="containsText" dxfId="30005" priority="19826" operator="containsText" text="%">
      <formula>NOT(ISERROR(SEARCH("%",F33)))</formula>
    </cfRule>
    <cfRule type="containsText" dxfId="30004" priority="19825" operator="containsText" text="%">
      <formula>NOT(ISERROR(SEARCH("%",F33)))</formula>
    </cfRule>
    <cfRule type="containsText" dxfId="30003" priority="19824" operator="containsText" text="%">
      <formula>NOT(ISERROR(SEARCH("%",F33)))</formula>
    </cfRule>
    <cfRule type="containsText" dxfId="30002" priority="19823" operator="containsText" text="%">
      <formula>NOT(ISERROR(SEARCH("%",F33)))</formula>
    </cfRule>
    <cfRule type="containsText" dxfId="30001" priority="19822" operator="containsText" text="%">
      <formula>NOT(ISERROR(SEARCH("%",F33)))</formula>
    </cfRule>
    <cfRule type="containsText" dxfId="30000" priority="19821" operator="containsText" text="%">
      <formula>NOT(ISERROR(SEARCH("%",F33)))</formula>
    </cfRule>
    <cfRule type="containsText" dxfId="29999" priority="19820" operator="containsText" text="%">
      <formula>NOT(ISERROR(SEARCH("%",F33)))</formula>
    </cfRule>
    <cfRule type="containsText" dxfId="29998" priority="19819" operator="containsText" text="%">
      <formula>NOT(ISERROR(SEARCH("%",F33)))</formula>
    </cfRule>
    <cfRule type="containsText" dxfId="29997" priority="19818" operator="containsText" text="%">
      <formula>NOT(ISERROR(SEARCH("%",F33)))</formula>
    </cfRule>
    <cfRule type="containsText" dxfId="29996" priority="19817" operator="containsText" text="%">
      <formula>NOT(ISERROR(SEARCH("%",F33)))</formula>
    </cfRule>
    <cfRule type="containsText" dxfId="29995" priority="19816" operator="containsText" text="%">
      <formula>NOT(ISERROR(SEARCH("%",F33)))</formula>
    </cfRule>
    <cfRule type="containsText" dxfId="29994" priority="19815" operator="containsText" text="%">
      <formula>NOT(ISERROR(SEARCH("%",F33)))</formula>
    </cfRule>
    <cfRule type="containsText" dxfId="29993" priority="19814" operator="containsText" text="%">
      <formula>NOT(ISERROR(SEARCH("%",F33)))</formula>
    </cfRule>
    <cfRule type="containsText" dxfId="29992" priority="19813" operator="containsText" text="%">
      <formula>NOT(ISERROR(SEARCH("%",F33)))</formula>
    </cfRule>
    <cfRule type="containsText" dxfId="29991" priority="19812" operator="containsText" text="%">
      <formula>NOT(ISERROR(SEARCH("%",F33)))</formula>
    </cfRule>
    <cfRule type="containsText" dxfId="29990" priority="19951" operator="containsText" text="%">
      <formula>NOT(ISERROR(SEARCH("%",F33)))</formula>
    </cfRule>
    <cfRule type="containsText" dxfId="29989" priority="19811" operator="containsText" text="%">
      <formula>NOT(ISERROR(SEARCH("%",F33)))</formula>
    </cfRule>
    <cfRule type="containsText" dxfId="29988" priority="19810" operator="containsText" text="%">
      <formula>NOT(ISERROR(SEARCH("%",F33)))</formula>
    </cfRule>
    <cfRule type="containsText" dxfId="29987" priority="19809" operator="containsText" text="%">
      <formula>NOT(ISERROR(SEARCH("%",F33)))</formula>
    </cfRule>
    <cfRule type="containsText" dxfId="29986" priority="19808" operator="containsText" text="%">
      <formula>NOT(ISERROR(SEARCH("%",F33)))</formula>
    </cfRule>
    <cfRule type="containsText" dxfId="29985" priority="19807" operator="containsText" text="%">
      <formula>NOT(ISERROR(SEARCH("%",F33)))</formula>
    </cfRule>
    <cfRule type="containsText" dxfId="29984" priority="19806" operator="containsText" text="%">
      <formula>NOT(ISERROR(SEARCH("%",F33)))</formula>
    </cfRule>
    <cfRule type="containsText" dxfId="29983" priority="19805" operator="containsText" text="%">
      <formula>NOT(ISERROR(SEARCH("%",F33)))</formula>
    </cfRule>
    <cfRule type="containsText" dxfId="29982" priority="19804" operator="containsText" text="%">
      <formula>NOT(ISERROR(SEARCH("%",F33)))</formula>
    </cfRule>
    <cfRule type="containsText" dxfId="29981" priority="19803" operator="containsText" text="%">
      <formula>NOT(ISERROR(SEARCH("%",F33)))</formula>
    </cfRule>
    <cfRule type="containsText" dxfId="29980" priority="19802" operator="containsText" text="%">
      <formula>NOT(ISERROR(SEARCH("%",F33)))</formula>
    </cfRule>
    <cfRule type="containsText" dxfId="29979" priority="19801" operator="containsText" text="%">
      <formula>NOT(ISERROR(SEARCH("%",F33)))</formula>
    </cfRule>
    <cfRule type="containsText" dxfId="29978" priority="19800" operator="containsText" text="%">
      <formula>NOT(ISERROR(SEARCH("%",F33)))</formula>
    </cfRule>
    <cfRule type="containsText" dxfId="29977" priority="19799" operator="containsText" text="%">
      <formula>NOT(ISERROR(SEARCH("%",F33)))</formula>
    </cfRule>
    <cfRule type="containsText" dxfId="29976" priority="19798" operator="containsText" text="%">
      <formula>NOT(ISERROR(SEARCH("%",F33)))</formula>
    </cfRule>
    <cfRule type="containsText" dxfId="29975" priority="19797" operator="containsText" text="%">
      <formula>NOT(ISERROR(SEARCH("%",F33)))</formula>
    </cfRule>
    <cfRule type="containsText" dxfId="29974" priority="19796" operator="containsText" text="%">
      <formula>NOT(ISERROR(SEARCH("%",F33)))</formula>
    </cfRule>
    <cfRule type="containsText" dxfId="29973" priority="19795" operator="containsText" text="%">
      <formula>NOT(ISERROR(SEARCH("%",F33)))</formula>
    </cfRule>
    <cfRule type="containsText" dxfId="29972" priority="19794" operator="containsText" text="%">
      <formula>NOT(ISERROR(SEARCH("%",F33)))</formula>
    </cfRule>
    <cfRule type="containsText" dxfId="29971" priority="19793" operator="containsText" text="%">
      <formula>NOT(ISERROR(SEARCH("%",F33)))</formula>
    </cfRule>
    <cfRule type="containsText" dxfId="29970" priority="19792" operator="containsText" text="%">
      <formula>NOT(ISERROR(SEARCH("%",F33)))</formula>
    </cfRule>
    <cfRule type="containsText" dxfId="29969" priority="19791" operator="containsText" text="%">
      <formula>NOT(ISERROR(SEARCH("%",F33)))</formula>
    </cfRule>
    <cfRule type="containsText" dxfId="29968" priority="19790" operator="containsText" text="%">
      <formula>NOT(ISERROR(SEARCH("%",F33)))</formula>
    </cfRule>
    <cfRule type="containsText" dxfId="29967" priority="19789" operator="containsText" text="%">
      <formula>NOT(ISERROR(SEARCH("%",F33)))</formula>
    </cfRule>
    <cfRule type="containsText" dxfId="29966" priority="19788" operator="containsText" text="%">
      <formula>NOT(ISERROR(SEARCH("%",F33)))</formula>
    </cfRule>
    <cfRule type="containsText" dxfId="29965" priority="19787" operator="containsText" text="%">
      <formula>NOT(ISERROR(SEARCH("%",F33)))</formula>
    </cfRule>
    <cfRule type="containsText" dxfId="29964" priority="19786" operator="containsText" text="%">
      <formula>NOT(ISERROR(SEARCH("%",F33)))</formula>
    </cfRule>
    <cfRule type="containsText" dxfId="29963" priority="19785" operator="containsText" text="%">
      <formula>NOT(ISERROR(SEARCH("%",F33)))</formula>
    </cfRule>
    <cfRule type="containsText" dxfId="29962" priority="19784" operator="containsText" text="%">
      <formula>NOT(ISERROR(SEARCH("%",F33)))</formula>
    </cfRule>
    <cfRule type="containsText" dxfId="29961" priority="19783" operator="containsText" text="%">
      <formula>NOT(ISERROR(SEARCH("%",F33)))</formula>
    </cfRule>
    <cfRule type="containsText" dxfId="29960" priority="19782" operator="containsText" text="%">
      <formula>NOT(ISERROR(SEARCH("%",F33)))</formula>
    </cfRule>
    <cfRule type="containsText" dxfId="29959" priority="19781" operator="containsText" text="%">
      <formula>NOT(ISERROR(SEARCH("%",F33)))</formula>
    </cfRule>
    <cfRule type="containsText" dxfId="29958" priority="19780" operator="containsText" text="%">
      <formula>NOT(ISERROR(SEARCH("%",F33)))</formula>
    </cfRule>
    <cfRule type="containsText" dxfId="29957" priority="19779" operator="containsText" text="%">
      <formula>NOT(ISERROR(SEARCH("%",F33)))</formula>
    </cfRule>
    <cfRule type="containsText" dxfId="29956" priority="19778" operator="containsText" text="%">
      <formula>NOT(ISERROR(SEARCH("%",F33)))</formula>
    </cfRule>
    <cfRule type="containsText" dxfId="29955" priority="19777" operator="containsText" text="%">
      <formula>NOT(ISERROR(SEARCH("%",F33)))</formula>
    </cfRule>
    <cfRule type="containsText" dxfId="29954" priority="19775" operator="containsText" text="%">
      <formula>NOT(ISERROR(SEARCH("%",F33)))</formula>
    </cfRule>
    <cfRule type="containsText" dxfId="29953" priority="19774" operator="containsText" text="%">
      <formula>NOT(ISERROR(SEARCH("%",F33)))</formula>
    </cfRule>
    <cfRule type="containsText" dxfId="29952" priority="19773" operator="containsText" text="%">
      <formula>NOT(ISERROR(SEARCH("%",F33)))</formula>
    </cfRule>
    <cfRule type="containsText" dxfId="29951" priority="19772" operator="containsText" text="%">
      <formula>NOT(ISERROR(SEARCH("%",F33)))</formula>
    </cfRule>
    <cfRule type="containsText" dxfId="29950" priority="19771" operator="containsText" text="%">
      <formula>NOT(ISERROR(SEARCH("%",F33)))</formula>
    </cfRule>
    <cfRule type="containsText" dxfId="29949" priority="19770" operator="containsText" text="%">
      <formula>NOT(ISERROR(SEARCH("%",F33)))</formula>
    </cfRule>
    <cfRule type="containsText" dxfId="29948" priority="19769" operator="containsText" text="%">
      <formula>NOT(ISERROR(SEARCH("%",F33)))</formula>
    </cfRule>
    <cfRule type="containsText" dxfId="29947" priority="19768" operator="containsText" text="%">
      <formula>NOT(ISERROR(SEARCH("%",F33)))</formula>
    </cfRule>
    <cfRule type="containsText" dxfId="29946" priority="19767" operator="containsText" text="%">
      <formula>NOT(ISERROR(SEARCH("%",F33)))</formula>
    </cfRule>
    <cfRule type="containsText" dxfId="29945" priority="19766" operator="containsText" text="%">
      <formula>NOT(ISERROR(SEARCH("%",F33)))</formula>
    </cfRule>
    <cfRule type="containsText" dxfId="29944" priority="19765" operator="containsText" text="%">
      <formula>NOT(ISERROR(SEARCH("%",F33)))</formula>
    </cfRule>
    <cfRule type="containsText" dxfId="29943" priority="19764" operator="containsText" text="%">
      <formula>NOT(ISERROR(SEARCH("%",F33)))</formula>
    </cfRule>
    <cfRule type="containsText" dxfId="29942" priority="19763" operator="containsText" text="%">
      <formula>NOT(ISERROR(SEARCH("%",F33)))</formula>
    </cfRule>
    <cfRule type="containsText" dxfId="29941" priority="19762" operator="containsText" text="%">
      <formula>NOT(ISERROR(SEARCH("%",F33)))</formula>
    </cfRule>
    <cfRule type="containsText" dxfId="29940" priority="19761" operator="containsText" text="%">
      <formula>NOT(ISERROR(SEARCH("%",F33)))</formula>
    </cfRule>
    <cfRule type="containsText" dxfId="29939" priority="19760" operator="containsText" text="%">
      <formula>NOT(ISERROR(SEARCH("%",F33)))</formula>
    </cfRule>
    <cfRule type="containsText" dxfId="29938" priority="19759" operator="containsText" text="%">
      <formula>NOT(ISERROR(SEARCH("%",F33)))</formula>
    </cfRule>
    <cfRule type="containsText" dxfId="29937" priority="19758" operator="containsText" text="%">
      <formula>NOT(ISERROR(SEARCH("%",F33)))</formula>
    </cfRule>
    <cfRule type="containsText" dxfId="29936" priority="19757" operator="containsText" text="%">
      <formula>NOT(ISERROR(SEARCH("%",F33)))</formula>
    </cfRule>
    <cfRule type="containsText" dxfId="29935" priority="19756" operator="containsText" text="%">
      <formula>NOT(ISERROR(SEARCH("%",F33)))</formula>
    </cfRule>
    <cfRule type="containsText" dxfId="29934" priority="19755" operator="containsText" text="%">
      <formula>NOT(ISERROR(SEARCH("%",F33)))</formula>
    </cfRule>
    <cfRule type="containsText" dxfId="29933" priority="19754" operator="containsText" text="%">
      <formula>NOT(ISERROR(SEARCH("%",F33)))</formula>
    </cfRule>
    <cfRule type="containsText" dxfId="29932" priority="19987" operator="containsText" text="%">
      <formula>NOT(ISERROR(SEARCH("%",F33)))</formula>
    </cfRule>
    <cfRule type="containsText" dxfId="29931" priority="19986" operator="containsText" text="%">
      <formula>NOT(ISERROR(SEARCH("%",F33)))</formula>
    </cfRule>
    <cfRule type="containsText" dxfId="29930" priority="19985" operator="containsText" text="%">
      <formula>NOT(ISERROR(SEARCH("%",F33)))</formula>
    </cfRule>
    <cfRule type="containsText" dxfId="29929" priority="19984" operator="containsText" text="%">
      <formula>NOT(ISERROR(SEARCH("%",F33)))</formula>
    </cfRule>
    <cfRule type="containsText" dxfId="29928" priority="19983" operator="containsText" text="%">
      <formula>NOT(ISERROR(SEARCH("%",F33)))</formula>
    </cfRule>
    <cfRule type="containsText" dxfId="29927" priority="19982" operator="containsText" text="%">
      <formula>NOT(ISERROR(SEARCH("%",F33)))</formula>
    </cfRule>
    <cfRule type="containsText" dxfId="29926" priority="19981" operator="containsText" text="%">
      <formula>NOT(ISERROR(SEARCH("%",F33)))</formula>
    </cfRule>
    <cfRule type="containsText" dxfId="29925" priority="19980" operator="containsText" text="%">
      <formula>NOT(ISERROR(SEARCH("%",F33)))</formula>
    </cfRule>
    <cfRule type="containsText" dxfId="29924" priority="19979" operator="containsText" text="%">
      <formula>NOT(ISERROR(SEARCH("%",F33)))</formula>
    </cfRule>
    <cfRule type="containsText" dxfId="29923" priority="19978" operator="containsText" text="%">
      <formula>NOT(ISERROR(SEARCH("%",F33)))</formula>
    </cfRule>
    <cfRule type="containsText" dxfId="29922" priority="19977" operator="containsText" text="%">
      <formula>NOT(ISERROR(SEARCH("%",F33)))</formula>
    </cfRule>
    <cfRule type="containsText" dxfId="29921" priority="19976" operator="containsText" text="%">
      <formula>NOT(ISERROR(SEARCH("%",F33)))</formula>
    </cfRule>
    <cfRule type="containsText" dxfId="29920" priority="19975" operator="containsText" text="%">
      <formula>NOT(ISERROR(SEARCH("%",F33)))</formula>
    </cfRule>
    <cfRule type="containsText" dxfId="29919" priority="19974" operator="containsText" text="%">
      <formula>NOT(ISERROR(SEARCH("%",F33)))</formula>
    </cfRule>
    <cfRule type="containsText" dxfId="29918" priority="19973" operator="containsText" text="%">
      <formula>NOT(ISERROR(SEARCH("%",F33)))</formula>
    </cfRule>
    <cfRule type="containsText" dxfId="29917" priority="19972" operator="containsText" text="%">
      <formula>NOT(ISERROR(SEARCH("%",F33)))</formula>
    </cfRule>
    <cfRule type="containsText" dxfId="29916" priority="19971" operator="containsText" text="%">
      <formula>NOT(ISERROR(SEARCH("%",F33)))</formula>
    </cfRule>
    <cfRule type="containsText" dxfId="29915" priority="19970" operator="containsText" text="%">
      <formula>NOT(ISERROR(SEARCH("%",F33)))</formula>
    </cfRule>
    <cfRule type="containsText" dxfId="29914" priority="19969" operator="containsText" text="%">
      <formula>NOT(ISERROR(SEARCH("%",F33)))</formula>
    </cfRule>
    <cfRule type="containsText" dxfId="29913" priority="19968" operator="containsText" text="%">
      <formula>NOT(ISERROR(SEARCH("%",F33)))</formula>
    </cfRule>
    <cfRule type="containsText" dxfId="29912" priority="19967" operator="containsText" text="%">
      <formula>NOT(ISERROR(SEARCH("%",F33)))</formula>
    </cfRule>
    <cfRule type="containsText" dxfId="29911" priority="19966" operator="containsText" text="%">
      <formula>NOT(ISERROR(SEARCH("%",F33)))</formula>
    </cfRule>
    <cfRule type="containsText" dxfId="29910" priority="19965" operator="containsText" text="%">
      <formula>NOT(ISERROR(SEARCH("%",F33)))</formula>
    </cfRule>
    <cfRule type="containsText" dxfId="29909" priority="19964" operator="containsText" text="%">
      <formula>NOT(ISERROR(SEARCH("%",F33)))</formula>
    </cfRule>
    <cfRule type="containsText" dxfId="29908" priority="19963" operator="containsText" text="%">
      <formula>NOT(ISERROR(SEARCH("%",F33)))</formula>
    </cfRule>
    <cfRule type="containsText" dxfId="29907" priority="19962" operator="containsText" text="%">
      <formula>NOT(ISERROR(SEARCH("%",F33)))</formula>
    </cfRule>
    <cfRule type="containsText" dxfId="29906" priority="19961" operator="containsText" text="%">
      <formula>NOT(ISERROR(SEARCH("%",F33)))</formula>
    </cfRule>
    <cfRule type="containsText" dxfId="29905" priority="19960" operator="containsText" text="%">
      <formula>NOT(ISERROR(SEARCH("%",F33)))</formula>
    </cfRule>
    <cfRule type="containsText" dxfId="29904" priority="19959" operator="containsText" text="%">
      <formula>NOT(ISERROR(SEARCH("%",F33)))</formula>
    </cfRule>
    <cfRule type="containsText" dxfId="29903" priority="19958" operator="containsText" text="%">
      <formula>NOT(ISERROR(SEARCH("%",F33)))</formula>
    </cfRule>
    <cfRule type="containsText" dxfId="29902" priority="19957" operator="containsText" text="%">
      <formula>NOT(ISERROR(SEARCH("%",F33)))</formula>
    </cfRule>
    <cfRule type="containsText" dxfId="29901" priority="19956" operator="containsText" text="%">
      <formula>NOT(ISERROR(SEARCH("%",F33)))</formula>
    </cfRule>
    <cfRule type="containsText" dxfId="29900" priority="19955" operator="containsText" text="%">
      <formula>NOT(ISERROR(SEARCH("%",F33)))</formula>
    </cfRule>
    <cfRule type="containsText" dxfId="29899" priority="19954" operator="containsText" text="%">
      <formula>NOT(ISERROR(SEARCH("%",F33)))</formula>
    </cfRule>
    <cfRule type="containsText" dxfId="29898" priority="19953" operator="containsText" text="%">
      <formula>NOT(ISERROR(SEARCH("%",F33)))</formula>
    </cfRule>
    <cfRule type="containsText" dxfId="29897" priority="19618" operator="containsText" text="%">
      <formula>NOT(ISERROR(SEARCH("%",F33)))</formula>
    </cfRule>
    <cfRule type="containsText" dxfId="29896" priority="19950" operator="containsText" text="%">
      <formula>NOT(ISERROR(SEARCH("%",F33)))</formula>
    </cfRule>
    <cfRule type="containsText" dxfId="29895" priority="19949" operator="containsText" text="%">
      <formula>NOT(ISERROR(SEARCH("%",F33)))</formula>
    </cfRule>
    <cfRule type="containsText" dxfId="29894" priority="19948" operator="containsText" text="%">
      <formula>NOT(ISERROR(SEARCH("%",F33)))</formula>
    </cfRule>
    <cfRule type="containsText" dxfId="29893" priority="19947" operator="containsText" text="%">
      <formula>NOT(ISERROR(SEARCH("%",F33)))</formula>
    </cfRule>
    <cfRule type="containsText" dxfId="29892" priority="19946" operator="containsText" text="%">
      <formula>NOT(ISERROR(SEARCH("%",F33)))</formula>
    </cfRule>
    <cfRule type="containsText" dxfId="29891" priority="19945" operator="containsText" text="%">
      <formula>NOT(ISERROR(SEARCH("%",F33)))</formula>
    </cfRule>
    <cfRule type="containsText" dxfId="29890" priority="19944" operator="containsText" text="%">
      <formula>NOT(ISERROR(SEARCH("%",F33)))</formula>
    </cfRule>
    <cfRule type="containsText" dxfId="29889" priority="19943" operator="containsText" text="%">
      <formula>NOT(ISERROR(SEARCH("%",F33)))</formula>
    </cfRule>
    <cfRule type="containsText" dxfId="29888" priority="19942" operator="containsText" text="%">
      <formula>NOT(ISERROR(SEARCH("%",F33)))</formula>
    </cfRule>
    <cfRule type="containsText" dxfId="29887" priority="19941" operator="containsText" text="%">
      <formula>NOT(ISERROR(SEARCH("%",F33)))</formula>
    </cfRule>
    <cfRule type="containsText" dxfId="29886" priority="19940" operator="containsText" text="%">
      <formula>NOT(ISERROR(SEARCH("%",F33)))</formula>
    </cfRule>
    <cfRule type="containsText" dxfId="29885" priority="19939" operator="containsText" text="%">
      <formula>NOT(ISERROR(SEARCH("%",F33)))</formula>
    </cfRule>
    <cfRule type="containsText" dxfId="29884" priority="19938" operator="containsText" text="%">
      <formula>NOT(ISERROR(SEARCH("%",F33)))</formula>
    </cfRule>
    <cfRule type="containsText" dxfId="29883" priority="19937" operator="containsText" text="%">
      <formula>NOT(ISERROR(SEARCH("%",F33)))</formula>
    </cfRule>
    <cfRule type="containsText" dxfId="29882" priority="19936" operator="containsText" text="%">
      <formula>NOT(ISERROR(SEARCH("%",F33)))</formula>
    </cfRule>
    <cfRule type="containsText" dxfId="29881" priority="19935" operator="containsText" text="%">
      <formula>NOT(ISERROR(SEARCH("%",F33)))</formula>
    </cfRule>
    <cfRule type="containsText" dxfId="29880" priority="19934" operator="containsText" text="%">
      <formula>NOT(ISERROR(SEARCH("%",F33)))</formula>
    </cfRule>
    <cfRule type="containsText" dxfId="29879" priority="19933" operator="containsText" text="%">
      <formula>NOT(ISERROR(SEARCH("%",F33)))</formula>
    </cfRule>
    <cfRule type="containsText" dxfId="29878" priority="19932" operator="containsText" text="%">
      <formula>NOT(ISERROR(SEARCH("%",F33)))</formula>
    </cfRule>
    <cfRule type="containsText" dxfId="29877" priority="19931" operator="containsText" text="%">
      <formula>NOT(ISERROR(SEARCH("%",F33)))</formula>
    </cfRule>
    <cfRule type="containsText" dxfId="29876" priority="19930" operator="containsText" text="%">
      <formula>NOT(ISERROR(SEARCH("%",F33)))</formula>
    </cfRule>
    <cfRule type="containsText" dxfId="29875" priority="19929" operator="containsText" text="%">
      <formula>NOT(ISERROR(SEARCH("%",F33)))</formula>
    </cfRule>
    <cfRule type="containsText" dxfId="29874" priority="19928" operator="containsText" text="%">
      <formula>NOT(ISERROR(SEARCH("%",F33)))</formula>
    </cfRule>
    <cfRule type="containsText" dxfId="29873" priority="19927" operator="containsText" text="%">
      <formula>NOT(ISERROR(SEARCH("%",F33)))</formula>
    </cfRule>
    <cfRule type="containsText" dxfId="29872" priority="19926" operator="containsText" text="%">
      <formula>NOT(ISERROR(SEARCH("%",F33)))</formula>
    </cfRule>
    <cfRule type="containsText" dxfId="29871" priority="19925" operator="containsText" text="%">
      <formula>NOT(ISERROR(SEARCH("%",F33)))</formula>
    </cfRule>
    <cfRule type="containsText" dxfId="29870" priority="19924" operator="containsText" text="%">
      <formula>NOT(ISERROR(SEARCH("%",F33)))</formula>
    </cfRule>
    <cfRule type="containsText" dxfId="29869" priority="19923" operator="containsText" text="%">
      <formula>NOT(ISERROR(SEARCH("%",F33)))</formula>
    </cfRule>
    <cfRule type="containsText" dxfId="29868" priority="19922" operator="containsText" text="%">
      <formula>NOT(ISERROR(SEARCH("%",F33)))</formula>
    </cfRule>
    <cfRule type="containsText" dxfId="29867" priority="19921" operator="containsText" text="%">
      <formula>NOT(ISERROR(SEARCH("%",F33)))</formula>
    </cfRule>
    <cfRule type="containsText" dxfId="29866" priority="19920" operator="containsText" text="%">
      <formula>NOT(ISERROR(SEARCH("%",F33)))</formula>
    </cfRule>
    <cfRule type="containsText" dxfId="29865" priority="19919" operator="containsText" text="%">
      <formula>NOT(ISERROR(SEARCH("%",F33)))</formula>
    </cfRule>
    <cfRule type="containsText" dxfId="29864" priority="19918" operator="containsText" text="%">
      <formula>NOT(ISERROR(SEARCH("%",F33)))</formula>
    </cfRule>
    <cfRule type="containsText" dxfId="29863" priority="19917" operator="containsText" text="%">
      <formula>NOT(ISERROR(SEARCH("%",F33)))</formula>
    </cfRule>
    <cfRule type="containsText" dxfId="29862" priority="19916" operator="containsText" text="%">
      <formula>NOT(ISERROR(SEARCH("%",F33)))</formula>
    </cfRule>
    <cfRule type="containsText" dxfId="29861" priority="19915" operator="containsText" text="%">
      <formula>NOT(ISERROR(SEARCH("%",F33)))</formula>
    </cfRule>
    <cfRule type="containsText" dxfId="29860" priority="19914" operator="containsText" text="%">
      <formula>NOT(ISERROR(SEARCH("%",F33)))</formula>
    </cfRule>
    <cfRule type="containsText" dxfId="29859" priority="19913" operator="containsText" text="%">
      <formula>NOT(ISERROR(SEARCH("%",F33)))</formula>
    </cfRule>
    <cfRule type="containsText" dxfId="29858" priority="19912" operator="containsText" text="%">
      <formula>NOT(ISERROR(SEARCH("%",F33)))</formula>
    </cfRule>
    <cfRule type="containsText" dxfId="29857" priority="19911" operator="containsText" text="%">
      <formula>NOT(ISERROR(SEARCH("%",F33)))</formula>
    </cfRule>
    <cfRule type="containsText" dxfId="29856" priority="19910" operator="containsText" text="%">
      <formula>NOT(ISERROR(SEARCH("%",F33)))</formula>
    </cfRule>
    <cfRule type="containsText" dxfId="29855" priority="19909" operator="containsText" text="%">
      <formula>NOT(ISERROR(SEARCH("%",F33)))</formula>
    </cfRule>
    <cfRule type="containsText" dxfId="29854" priority="19908" operator="containsText" text="%">
      <formula>NOT(ISERROR(SEARCH("%",F33)))</formula>
    </cfRule>
    <cfRule type="containsText" dxfId="29853" priority="19907" operator="containsText" text="%">
      <formula>NOT(ISERROR(SEARCH("%",F33)))</formula>
    </cfRule>
    <cfRule type="containsText" dxfId="29852" priority="19906" operator="containsText" text="%">
      <formula>NOT(ISERROR(SEARCH("%",F33)))</formula>
    </cfRule>
    <cfRule type="containsText" dxfId="29851" priority="19905" operator="containsText" text="%">
      <formula>NOT(ISERROR(SEARCH("%",F33)))</formula>
    </cfRule>
    <cfRule type="containsText" dxfId="29850" priority="19904" operator="containsText" text="%">
      <formula>NOT(ISERROR(SEARCH("%",F33)))</formula>
    </cfRule>
    <cfRule type="containsText" dxfId="29849" priority="19903" operator="containsText" text="%">
      <formula>NOT(ISERROR(SEARCH("%",F33)))</formula>
    </cfRule>
    <cfRule type="containsText" dxfId="29848" priority="19902" operator="containsText" text="%">
      <formula>NOT(ISERROR(SEARCH("%",F33)))</formula>
    </cfRule>
    <cfRule type="containsText" dxfId="29847" priority="19901" operator="containsText" text="%">
      <formula>NOT(ISERROR(SEARCH("%",F33)))</formula>
    </cfRule>
    <cfRule type="containsText" dxfId="29846" priority="19900" operator="containsText" text="%">
      <formula>NOT(ISERROR(SEARCH("%",F33)))</formula>
    </cfRule>
    <cfRule type="containsText" dxfId="29845" priority="19899" operator="containsText" text="%">
      <formula>NOT(ISERROR(SEARCH("%",F33)))</formula>
    </cfRule>
    <cfRule type="containsText" dxfId="29844" priority="19898" operator="containsText" text="%">
      <formula>NOT(ISERROR(SEARCH("%",F33)))</formula>
    </cfRule>
    <cfRule type="containsText" dxfId="29843" priority="19897" operator="containsText" text="%">
      <formula>NOT(ISERROR(SEARCH("%",F33)))</formula>
    </cfRule>
    <cfRule type="containsText" dxfId="29842" priority="19896" operator="containsText" text="%">
      <formula>NOT(ISERROR(SEARCH("%",F33)))</formula>
    </cfRule>
    <cfRule type="containsText" dxfId="29841" priority="19895" operator="containsText" text="%">
      <formula>NOT(ISERROR(SEARCH("%",F33)))</formula>
    </cfRule>
    <cfRule type="containsText" dxfId="29840" priority="19894" operator="containsText" text="%">
      <formula>NOT(ISERROR(SEARCH("%",F33)))</formula>
    </cfRule>
    <cfRule type="containsText" dxfId="29839" priority="19893" operator="containsText" text="%">
      <formula>NOT(ISERROR(SEARCH("%",F33)))</formula>
    </cfRule>
    <cfRule type="containsText" dxfId="29838" priority="19892" operator="containsText" text="%">
      <formula>NOT(ISERROR(SEARCH("%",F33)))</formula>
    </cfRule>
    <cfRule type="containsText" dxfId="29837" priority="19891" operator="containsText" text="%">
      <formula>NOT(ISERROR(SEARCH("%",F33)))</formula>
    </cfRule>
    <cfRule type="containsText" dxfId="29836" priority="19890" operator="containsText" text="%">
      <formula>NOT(ISERROR(SEARCH("%",F33)))</formula>
    </cfRule>
    <cfRule type="containsText" dxfId="29835" priority="19889" operator="containsText" text="%">
      <formula>NOT(ISERROR(SEARCH("%",F33)))</formula>
    </cfRule>
    <cfRule type="containsText" dxfId="29834" priority="19867" operator="containsText" text="%">
      <formula>NOT(ISERROR(SEARCH("%",F33)))</formula>
    </cfRule>
    <cfRule type="containsText" dxfId="29833" priority="19729" operator="containsText" text="%">
      <formula>NOT(ISERROR(SEARCH("%",F33)))</formula>
    </cfRule>
    <cfRule type="containsText" dxfId="29832" priority="19888" operator="containsText" text="%">
      <formula>NOT(ISERROR(SEARCH("%",F33)))</formula>
    </cfRule>
    <cfRule type="containsText" dxfId="29831" priority="19887" operator="containsText" text="%">
      <formula>NOT(ISERROR(SEARCH("%",F33)))</formula>
    </cfRule>
    <cfRule type="containsText" dxfId="29830" priority="19730" operator="containsText" text="%">
      <formula>NOT(ISERROR(SEARCH("%",F33)))</formula>
    </cfRule>
    <cfRule type="containsText" dxfId="29829" priority="19731" operator="containsText" text="%">
      <formula>NOT(ISERROR(SEARCH("%",F33)))</formula>
    </cfRule>
    <cfRule type="containsText" dxfId="29828" priority="19886" operator="containsText" text="%">
      <formula>NOT(ISERROR(SEARCH("%",F33)))</formula>
    </cfRule>
    <cfRule type="containsText" dxfId="29827" priority="19732" operator="containsText" text="%">
      <formula>NOT(ISERROR(SEARCH("%",F33)))</formula>
    </cfRule>
    <cfRule type="containsText" dxfId="29826" priority="19733" operator="containsText" text="%">
      <formula>NOT(ISERROR(SEARCH("%",F33)))</formula>
    </cfRule>
    <cfRule type="containsText" dxfId="29825" priority="19734" operator="containsText" text="%">
      <formula>NOT(ISERROR(SEARCH("%",F33)))</formula>
    </cfRule>
    <cfRule type="containsText" dxfId="29824" priority="19735" operator="containsText" text="%">
      <formula>NOT(ISERROR(SEARCH("%",F33)))</formula>
    </cfRule>
    <cfRule type="containsText" dxfId="29823" priority="19736" operator="containsText" text="%">
      <formula>NOT(ISERROR(SEARCH("%",F33)))</formula>
    </cfRule>
    <cfRule type="containsText" dxfId="29822" priority="19737" operator="containsText" text="%">
      <formula>NOT(ISERROR(SEARCH("%",F33)))</formula>
    </cfRule>
    <cfRule type="containsText" dxfId="29821" priority="19738" operator="containsText" text="%">
      <formula>NOT(ISERROR(SEARCH("%",F33)))</formula>
    </cfRule>
    <cfRule type="containsText" dxfId="29820" priority="19739" operator="containsText" text="%">
      <formula>NOT(ISERROR(SEARCH("%",F33)))</formula>
    </cfRule>
    <cfRule type="containsText" dxfId="29819" priority="19740" operator="containsText" text="%">
      <formula>NOT(ISERROR(SEARCH("%",F33)))</formula>
    </cfRule>
    <cfRule type="containsText" dxfId="29818" priority="19741" operator="containsText" text="%">
      <formula>NOT(ISERROR(SEARCH("%",F33)))</formula>
    </cfRule>
    <cfRule type="containsText" dxfId="29817" priority="19742" operator="containsText" text="%">
      <formula>NOT(ISERROR(SEARCH("%",F33)))</formula>
    </cfRule>
    <cfRule type="containsText" dxfId="29816" priority="19743" operator="containsText" text="%">
      <formula>NOT(ISERROR(SEARCH("%",F33)))</formula>
    </cfRule>
    <cfRule type="containsText" dxfId="29815" priority="19744" operator="containsText" text="%">
      <formula>NOT(ISERROR(SEARCH("%",F33)))</formula>
    </cfRule>
    <cfRule type="containsText" dxfId="29814" priority="19745" operator="containsText" text="%">
      <formula>NOT(ISERROR(SEARCH("%",F33)))</formula>
    </cfRule>
    <cfRule type="containsText" dxfId="29813" priority="19746" operator="containsText" text="%">
      <formula>NOT(ISERROR(SEARCH("%",F33)))</formula>
    </cfRule>
    <cfRule type="containsText" dxfId="29812" priority="19747" operator="containsText" text="%">
      <formula>NOT(ISERROR(SEARCH("%",F33)))</formula>
    </cfRule>
    <cfRule type="containsText" dxfId="29811" priority="19748" operator="containsText" text="%">
      <formula>NOT(ISERROR(SEARCH("%",F33)))</formula>
    </cfRule>
    <cfRule type="containsText" dxfId="29810" priority="19749" operator="containsText" text="%">
      <formula>NOT(ISERROR(SEARCH("%",F33)))</formula>
    </cfRule>
    <cfRule type="containsText" dxfId="29809" priority="19885" operator="containsText" text="%">
      <formula>NOT(ISERROR(SEARCH("%",F33)))</formula>
    </cfRule>
    <cfRule type="containsText" dxfId="29808" priority="19884" operator="containsText" text="%">
      <formula>NOT(ISERROR(SEARCH("%",F33)))</formula>
    </cfRule>
    <cfRule type="containsText" dxfId="29807" priority="19883" operator="containsText" text="%">
      <formula>NOT(ISERROR(SEARCH("%",F33)))</formula>
    </cfRule>
    <cfRule type="containsText" dxfId="29806" priority="19882" operator="containsText" text="%">
      <formula>NOT(ISERROR(SEARCH("%",F33)))</formula>
    </cfRule>
    <cfRule type="containsText" dxfId="29805" priority="19881" operator="containsText" text="%">
      <formula>NOT(ISERROR(SEARCH("%",F33)))</formula>
    </cfRule>
    <cfRule type="containsText" dxfId="29804" priority="19880" operator="containsText" text="%">
      <formula>NOT(ISERROR(SEARCH("%",F33)))</formula>
    </cfRule>
    <cfRule type="containsText" dxfId="29803" priority="19879" operator="containsText" text="%">
      <formula>NOT(ISERROR(SEARCH("%",F33)))</formula>
    </cfRule>
    <cfRule type="containsText" dxfId="29802" priority="19878" operator="containsText" text="%">
      <formula>NOT(ISERROR(SEARCH("%",F33)))</formula>
    </cfRule>
    <cfRule type="containsText" dxfId="29801" priority="19750" operator="containsText" text="%">
      <formula>NOT(ISERROR(SEARCH("%",F33)))</formula>
    </cfRule>
    <cfRule type="containsText" dxfId="29800" priority="19751" operator="containsText" text="%">
      <formula>NOT(ISERROR(SEARCH("%",F33)))</formula>
    </cfRule>
    <cfRule type="containsText" dxfId="29799" priority="19752" operator="containsText" text="%">
      <formula>NOT(ISERROR(SEARCH("%",F33)))</formula>
    </cfRule>
    <cfRule type="containsText" dxfId="29798" priority="19753" operator="containsText" text="%">
      <formula>NOT(ISERROR(SEARCH("%",F33)))</formula>
    </cfRule>
    <cfRule type="containsText" dxfId="29797" priority="19619" operator="containsText" text="%">
      <formula>NOT(ISERROR(SEARCH("%",F33)))</formula>
    </cfRule>
    <cfRule type="containsText" dxfId="29796" priority="19620" operator="containsText" text="%">
      <formula>NOT(ISERROR(SEARCH("%",F33)))</formula>
    </cfRule>
    <cfRule type="containsText" dxfId="29795" priority="19621" operator="containsText" text="%">
      <formula>NOT(ISERROR(SEARCH("%",F33)))</formula>
    </cfRule>
    <cfRule type="containsText" dxfId="29794" priority="19622" operator="containsText" text="%">
      <formula>NOT(ISERROR(SEARCH("%",F33)))</formula>
    </cfRule>
    <cfRule type="containsText" dxfId="29793" priority="19623" operator="containsText" text="%">
      <formula>NOT(ISERROR(SEARCH("%",F33)))</formula>
    </cfRule>
    <cfRule type="containsText" dxfId="29792" priority="19625" operator="containsText" text="%">
      <formula>NOT(ISERROR(SEARCH("%",F33)))</formula>
    </cfRule>
    <cfRule type="containsText" dxfId="29791" priority="19626" operator="containsText" text="%">
      <formula>NOT(ISERROR(SEARCH("%",F33)))</formula>
    </cfRule>
    <cfRule type="containsText" dxfId="29790" priority="19627" operator="containsText" text="%">
      <formula>NOT(ISERROR(SEARCH("%",F33)))</formula>
    </cfRule>
    <cfRule type="containsText" dxfId="29789" priority="19628" operator="containsText" text="%">
      <formula>NOT(ISERROR(SEARCH("%",F33)))</formula>
    </cfRule>
    <cfRule type="containsText" dxfId="29788" priority="19629" operator="containsText" text="%">
      <formula>NOT(ISERROR(SEARCH("%",F33)))</formula>
    </cfRule>
    <cfRule type="containsText" dxfId="29787" priority="19630" operator="containsText" text="%">
      <formula>NOT(ISERROR(SEARCH("%",F33)))</formula>
    </cfRule>
    <cfRule type="containsText" dxfId="29786" priority="19631" operator="containsText" text="%">
      <formula>NOT(ISERROR(SEARCH("%",F33)))</formula>
    </cfRule>
    <cfRule type="containsText" dxfId="29785" priority="19632" operator="containsText" text="%">
      <formula>NOT(ISERROR(SEARCH("%",F33)))</formula>
    </cfRule>
    <cfRule type="containsText" dxfId="29784" priority="19633" operator="containsText" text="%">
      <formula>NOT(ISERROR(SEARCH("%",F33)))</formula>
    </cfRule>
    <cfRule type="containsText" dxfId="29783" priority="19634" operator="containsText" text="%">
      <formula>NOT(ISERROR(SEARCH("%",F33)))</formula>
    </cfRule>
    <cfRule type="containsText" dxfId="29782" priority="19776" operator="containsText" text="%">
      <formula>NOT(ISERROR(SEARCH("%",F33)))</formula>
    </cfRule>
    <cfRule type="containsText" dxfId="29781" priority="19635" operator="containsText" text="%">
      <formula>NOT(ISERROR(SEARCH("%",F33)))</formula>
    </cfRule>
    <cfRule type="containsText" dxfId="29780" priority="19636" operator="containsText" text="%">
      <formula>NOT(ISERROR(SEARCH("%",F33)))</formula>
    </cfRule>
    <cfRule type="containsText" dxfId="29779" priority="19637" operator="containsText" text="%">
      <formula>NOT(ISERROR(SEARCH("%",F33)))</formula>
    </cfRule>
    <cfRule type="containsText" dxfId="29778" priority="19638" operator="containsText" text="%">
      <formula>NOT(ISERROR(SEARCH("%",F33)))</formula>
    </cfRule>
    <cfRule type="containsText" dxfId="29777" priority="19639" operator="containsText" text="%">
      <formula>NOT(ISERROR(SEARCH("%",F33)))</formula>
    </cfRule>
    <cfRule type="containsText" dxfId="29776" priority="19640" operator="containsText" text="%">
      <formula>NOT(ISERROR(SEARCH("%",F33)))</formula>
    </cfRule>
    <cfRule type="containsText" dxfId="29775" priority="19641" operator="containsText" text="%">
      <formula>NOT(ISERROR(SEARCH("%",F33)))</formula>
    </cfRule>
    <cfRule type="containsText" dxfId="29774" priority="19642" operator="containsText" text="%">
      <formula>NOT(ISERROR(SEARCH("%",F33)))</formula>
    </cfRule>
    <cfRule type="containsText" dxfId="29773" priority="19643" operator="containsText" text="%">
      <formula>NOT(ISERROR(SEARCH("%",F33)))</formula>
    </cfRule>
    <cfRule type="containsText" dxfId="29772" priority="19644" operator="containsText" text="%">
      <formula>NOT(ISERROR(SEARCH("%",F33)))</formula>
    </cfRule>
    <cfRule type="containsText" dxfId="29771" priority="19645" operator="containsText" text="%">
      <formula>NOT(ISERROR(SEARCH("%",F33)))</formula>
    </cfRule>
    <cfRule type="containsText" dxfId="29770" priority="19646" operator="containsText" text="%">
      <formula>NOT(ISERROR(SEARCH("%",F33)))</formula>
    </cfRule>
    <cfRule type="containsText" dxfId="29769" priority="19647" operator="containsText" text="%">
      <formula>NOT(ISERROR(SEARCH("%",F33)))</formula>
    </cfRule>
    <cfRule type="containsText" dxfId="29768" priority="19648" operator="containsText" text="%">
      <formula>NOT(ISERROR(SEARCH("%",F33)))</formula>
    </cfRule>
    <cfRule type="containsText" dxfId="29767" priority="19649" operator="containsText" text="%">
      <formula>NOT(ISERROR(SEARCH("%",F33)))</formula>
    </cfRule>
    <cfRule type="containsText" dxfId="29766" priority="19650" operator="containsText" text="%">
      <formula>NOT(ISERROR(SEARCH("%",F33)))</formula>
    </cfRule>
    <cfRule type="containsText" dxfId="29765" priority="19651" operator="containsText" text="%">
      <formula>NOT(ISERROR(SEARCH("%",F33)))</formula>
    </cfRule>
    <cfRule type="containsText" dxfId="29764" priority="19652" operator="containsText" text="%">
      <formula>NOT(ISERROR(SEARCH("%",F33)))</formula>
    </cfRule>
    <cfRule type="containsText" dxfId="29763" priority="19653" operator="containsText" text="%">
      <formula>NOT(ISERROR(SEARCH("%",F33)))</formula>
    </cfRule>
    <cfRule type="containsText" dxfId="29762" priority="19654" operator="containsText" text="%">
      <formula>NOT(ISERROR(SEARCH("%",F33)))</formula>
    </cfRule>
    <cfRule type="containsText" dxfId="29761" priority="19655" operator="containsText" text="%">
      <formula>NOT(ISERROR(SEARCH("%",F33)))</formula>
    </cfRule>
    <cfRule type="containsText" dxfId="29760" priority="19656" operator="containsText" text="%">
      <formula>NOT(ISERROR(SEARCH("%",F33)))</formula>
    </cfRule>
    <cfRule type="containsText" dxfId="29759" priority="19657" operator="containsText" text="%">
      <formula>NOT(ISERROR(SEARCH("%",F33)))</formula>
    </cfRule>
    <cfRule type="containsText" dxfId="29758" priority="19658" operator="containsText" text="%">
      <formula>NOT(ISERROR(SEARCH("%",F33)))</formula>
    </cfRule>
    <cfRule type="containsText" dxfId="29757" priority="19659" operator="containsText" text="%">
      <formula>NOT(ISERROR(SEARCH("%",F33)))</formula>
    </cfRule>
    <cfRule type="containsText" dxfId="29756" priority="19660" operator="containsText" text="%">
      <formula>NOT(ISERROR(SEARCH("%",F33)))</formula>
    </cfRule>
    <cfRule type="containsText" dxfId="29755" priority="19661" operator="containsText" text="%">
      <formula>NOT(ISERROR(SEARCH("%",F33)))</formula>
    </cfRule>
    <cfRule type="containsText" dxfId="29754" priority="19662" operator="containsText" text="%">
      <formula>NOT(ISERROR(SEARCH("%",F33)))</formula>
    </cfRule>
    <cfRule type="containsText" dxfId="29753" priority="19663" operator="containsText" text="%">
      <formula>NOT(ISERROR(SEARCH("%",F33)))</formula>
    </cfRule>
    <cfRule type="containsText" dxfId="29752" priority="19664" operator="containsText" text="%">
      <formula>NOT(ISERROR(SEARCH("%",F33)))</formula>
    </cfRule>
    <cfRule type="containsText" dxfId="29751" priority="19665" operator="containsText" text="%">
      <formula>NOT(ISERROR(SEARCH("%",F33)))</formula>
    </cfRule>
    <cfRule type="containsText" dxfId="29750" priority="19666" operator="containsText" text="%">
      <formula>NOT(ISERROR(SEARCH("%",F33)))</formula>
    </cfRule>
    <cfRule type="containsText" dxfId="29749" priority="19667" operator="containsText" text="%">
      <formula>NOT(ISERROR(SEARCH("%",F33)))</formula>
    </cfRule>
    <cfRule type="containsText" dxfId="29748" priority="19668" operator="containsText" text="%">
      <formula>NOT(ISERROR(SEARCH("%",F33)))</formula>
    </cfRule>
    <cfRule type="containsText" dxfId="29747" priority="19617" operator="containsText" text="%">
      <formula>NOT(ISERROR(SEARCH("%",F33)))</formula>
    </cfRule>
    <cfRule type="containsText" dxfId="29746" priority="19669" operator="containsText" text="%">
      <formula>NOT(ISERROR(SEARCH("%",F33)))</formula>
    </cfRule>
    <cfRule type="containsText" dxfId="29745" priority="19670" operator="containsText" text="%">
      <formula>NOT(ISERROR(SEARCH("%",F33)))</formula>
    </cfRule>
    <cfRule type="containsText" dxfId="29744" priority="19671" operator="containsText" text="%">
      <formula>NOT(ISERROR(SEARCH("%",F33)))</formula>
    </cfRule>
    <cfRule type="containsText" dxfId="29743" priority="19672" operator="containsText" text="%">
      <formula>NOT(ISERROR(SEARCH("%",F33)))</formula>
    </cfRule>
    <cfRule type="containsText" dxfId="29742" priority="19673" operator="containsText" text="%">
      <formula>NOT(ISERROR(SEARCH("%",F33)))</formula>
    </cfRule>
    <cfRule type="containsText" dxfId="29741" priority="19674" operator="containsText" text="%">
      <formula>NOT(ISERROR(SEARCH("%",F33)))</formula>
    </cfRule>
    <cfRule type="containsText" dxfId="29740" priority="19675" operator="containsText" text="%">
      <formula>NOT(ISERROR(SEARCH("%",F33)))</formula>
    </cfRule>
    <cfRule type="containsText" dxfId="29739" priority="19676" operator="containsText" text="%">
      <formula>NOT(ISERROR(SEARCH("%",F33)))</formula>
    </cfRule>
    <cfRule type="containsText" dxfId="29738" priority="19677" operator="containsText" text="%">
      <formula>NOT(ISERROR(SEARCH("%",F33)))</formula>
    </cfRule>
    <cfRule type="containsText" dxfId="29737" priority="19678" operator="containsText" text="%">
      <formula>NOT(ISERROR(SEARCH("%",F33)))</formula>
    </cfRule>
    <cfRule type="containsText" dxfId="29736" priority="19679" operator="containsText" text="%">
      <formula>NOT(ISERROR(SEARCH("%",F33)))</formula>
    </cfRule>
    <cfRule type="containsText" dxfId="29735" priority="19680" operator="containsText" text="%">
      <formula>NOT(ISERROR(SEARCH("%",F33)))</formula>
    </cfRule>
    <cfRule type="containsText" dxfId="29734" priority="19681" operator="containsText" text="%">
      <formula>NOT(ISERROR(SEARCH("%",F33)))</formula>
    </cfRule>
    <cfRule type="containsText" dxfId="29733" priority="19682" operator="containsText" text="%">
      <formula>NOT(ISERROR(SEARCH("%",F33)))</formula>
    </cfRule>
    <cfRule type="containsText" dxfId="29732" priority="19683" operator="containsText" text="%">
      <formula>NOT(ISERROR(SEARCH("%",F33)))</formula>
    </cfRule>
    <cfRule type="containsText" dxfId="29731" priority="19684" operator="containsText" text="%">
      <formula>NOT(ISERROR(SEARCH("%",F33)))</formula>
    </cfRule>
    <cfRule type="containsText" dxfId="29730" priority="19685" operator="containsText" text="%">
      <formula>NOT(ISERROR(SEARCH("%",F33)))</formula>
    </cfRule>
    <cfRule type="containsText" dxfId="29729" priority="19686" operator="containsText" text="%">
      <formula>NOT(ISERROR(SEARCH("%",F33)))</formula>
    </cfRule>
    <cfRule type="containsText" dxfId="29728" priority="19687" operator="containsText" text="%">
      <formula>NOT(ISERROR(SEARCH("%",F33)))</formula>
    </cfRule>
    <cfRule type="containsText" dxfId="29727" priority="19688" operator="containsText" text="%">
      <formula>NOT(ISERROR(SEARCH("%",F33)))</formula>
    </cfRule>
    <cfRule type="containsText" dxfId="29726" priority="19689" operator="containsText" text="%">
      <formula>NOT(ISERROR(SEARCH("%",F33)))</formula>
    </cfRule>
    <cfRule type="containsText" dxfId="29725" priority="19690" operator="containsText" text="%">
      <formula>NOT(ISERROR(SEARCH("%",F33)))</formula>
    </cfRule>
    <cfRule type="containsText" dxfId="29724" priority="19691" operator="containsText" text="%">
      <formula>NOT(ISERROR(SEARCH("%",F33)))</formula>
    </cfRule>
    <cfRule type="containsText" dxfId="29723" priority="19692" operator="containsText" text="%">
      <formula>NOT(ISERROR(SEARCH("%",F33)))</formula>
    </cfRule>
    <cfRule type="containsText" dxfId="29722" priority="19693" operator="containsText" text="%">
      <formula>NOT(ISERROR(SEARCH("%",F33)))</formula>
    </cfRule>
    <cfRule type="containsText" dxfId="29721" priority="19694" operator="containsText" text="%">
      <formula>NOT(ISERROR(SEARCH("%",F33)))</formula>
    </cfRule>
    <cfRule type="containsText" dxfId="29720" priority="19695" operator="containsText" text="%">
      <formula>NOT(ISERROR(SEARCH("%",F33)))</formula>
    </cfRule>
    <cfRule type="containsText" dxfId="29719" priority="19696" operator="containsText" text="%">
      <formula>NOT(ISERROR(SEARCH("%",F33)))</formula>
    </cfRule>
    <cfRule type="containsText" dxfId="29718" priority="19697" operator="containsText" text="%">
      <formula>NOT(ISERROR(SEARCH("%",F33)))</formula>
    </cfRule>
    <cfRule type="containsText" dxfId="29717" priority="19698" operator="containsText" text="%">
      <formula>NOT(ISERROR(SEARCH("%",F33)))</formula>
    </cfRule>
    <cfRule type="containsText" dxfId="29716" priority="19699" operator="containsText" text="%">
      <formula>NOT(ISERROR(SEARCH("%",F33)))</formula>
    </cfRule>
    <cfRule type="containsText" dxfId="29715" priority="19700" operator="containsText" text="%">
      <formula>NOT(ISERROR(SEARCH("%",F33)))</formula>
    </cfRule>
    <cfRule type="containsText" dxfId="29714" priority="19701" operator="containsText" text="%">
      <formula>NOT(ISERROR(SEARCH("%",F33)))</formula>
    </cfRule>
    <cfRule type="containsText" dxfId="29713" priority="19702" operator="containsText" text="%">
      <formula>NOT(ISERROR(SEARCH("%",F33)))</formula>
    </cfRule>
    <cfRule type="containsText" dxfId="29712" priority="19703" operator="containsText" text="%">
      <formula>NOT(ISERROR(SEARCH("%",F33)))</formula>
    </cfRule>
    <cfRule type="containsText" dxfId="29711" priority="19704" operator="containsText" text="%">
      <formula>NOT(ISERROR(SEARCH("%",F33)))</formula>
    </cfRule>
    <cfRule type="containsText" dxfId="29710" priority="19705" operator="containsText" text="%">
      <formula>NOT(ISERROR(SEARCH("%",F33)))</formula>
    </cfRule>
    <cfRule type="containsText" dxfId="29709" priority="19706" operator="containsText" text="%">
      <formula>NOT(ISERROR(SEARCH("%",F33)))</formula>
    </cfRule>
    <cfRule type="containsText" dxfId="29708" priority="19707" operator="containsText" text="%">
      <formula>NOT(ISERROR(SEARCH("%",F33)))</formula>
    </cfRule>
    <cfRule type="containsText" dxfId="29707" priority="19708" operator="containsText" text="%">
      <formula>NOT(ISERROR(SEARCH("%",F33)))</formula>
    </cfRule>
    <cfRule type="containsText" dxfId="29706" priority="19709" operator="containsText" text="%">
      <formula>NOT(ISERROR(SEARCH("%",F33)))</formula>
    </cfRule>
    <cfRule type="containsText" dxfId="29705" priority="19710" operator="containsText" text="%">
      <formula>NOT(ISERROR(SEARCH("%",F33)))</formula>
    </cfRule>
    <cfRule type="containsText" dxfId="29704" priority="19711" operator="containsText" text="%">
      <formula>NOT(ISERROR(SEARCH("%",F33)))</formula>
    </cfRule>
    <cfRule type="containsText" dxfId="29703" priority="19712" operator="containsText" text="%">
      <formula>NOT(ISERROR(SEARCH("%",F33)))</formula>
    </cfRule>
    <cfRule type="containsText" dxfId="29702" priority="19713" operator="containsText" text="%">
      <formula>NOT(ISERROR(SEARCH("%",F33)))</formula>
    </cfRule>
    <cfRule type="containsText" dxfId="29701" priority="19714" operator="containsText" text="%">
      <formula>NOT(ISERROR(SEARCH("%",F33)))</formula>
    </cfRule>
    <cfRule type="containsText" dxfId="29700" priority="19715" operator="containsText" text="%">
      <formula>NOT(ISERROR(SEARCH("%",F33)))</formula>
    </cfRule>
    <cfRule type="containsText" dxfId="29699" priority="19624" operator="containsText" text="%">
      <formula>NOT(ISERROR(SEARCH("%",F33)))</formula>
    </cfRule>
    <cfRule type="containsText" dxfId="29698" priority="19716" operator="containsText" text="%">
      <formula>NOT(ISERROR(SEARCH("%",F33)))</formula>
    </cfRule>
    <cfRule type="containsText" dxfId="29697" priority="19717" operator="containsText" text="%">
      <formula>NOT(ISERROR(SEARCH("%",F33)))</formula>
    </cfRule>
    <cfRule type="containsText" dxfId="29696" priority="19718" operator="containsText" text="%">
      <formula>NOT(ISERROR(SEARCH("%",F33)))</formula>
    </cfRule>
    <cfRule type="containsText" dxfId="29695" priority="19719" operator="containsText" text="%">
      <formula>NOT(ISERROR(SEARCH("%",F33)))</formula>
    </cfRule>
    <cfRule type="containsText" dxfId="29694" priority="19720" operator="containsText" text="%">
      <formula>NOT(ISERROR(SEARCH("%",F33)))</formula>
    </cfRule>
    <cfRule type="containsText" dxfId="29693" priority="19721" operator="containsText" text="%">
      <formula>NOT(ISERROR(SEARCH("%",F33)))</formula>
    </cfRule>
    <cfRule type="containsText" dxfId="29692" priority="19722" operator="containsText" text="%">
      <formula>NOT(ISERROR(SEARCH("%",F33)))</formula>
    </cfRule>
    <cfRule type="containsText" dxfId="29691" priority="19723" operator="containsText" text="%">
      <formula>NOT(ISERROR(SEARCH("%",F33)))</formula>
    </cfRule>
    <cfRule type="containsText" dxfId="29690" priority="19724" operator="containsText" text="%">
      <formula>NOT(ISERROR(SEARCH("%",F33)))</formula>
    </cfRule>
    <cfRule type="containsText" dxfId="29689" priority="19725" operator="containsText" text="%">
      <formula>NOT(ISERROR(SEARCH("%",F33)))</formula>
    </cfRule>
    <cfRule type="containsText" dxfId="29688" priority="19726" operator="containsText" text="%">
      <formula>NOT(ISERROR(SEARCH("%",F33)))</formula>
    </cfRule>
    <cfRule type="containsText" dxfId="29687" priority="19727" operator="containsText" text="%">
      <formula>NOT(ISERROR(SEARCH("%",F33)))</formula>
    </cfRule>
    <cfRule type="containsText" dxfId="29686" priority="20008" operator="containsText" text="%">
      <formula>NOT(ISERROR(SEARCH("%",F33)))</formula>
    </cfRule>
    <cfRule type="containsText" dxfId="29685" priority="20007" operator="containsText" text="%">
      <formula>NOT(ISERROR(SEARCH("%",F33)))</formula>
    </cfRule>
    <cfRule type="containsText" dxfId="29684" priority="20004" operator="containsText" text="%">
      <formula>NOT(ISERROR(SEARCH("%",F33)))</formula>
    </cfRule>
    <cfRule type="containsText" dxfId="29683" priority="20003" operator="containsText" text="%">
      <formula>NOT(ISERROR(SEARCH("%",F33)))</formula>
    </cfRule>
    <cfRule type="containsText" dxfId="29682" priority="20001" operator="containsText" text="%">
      <formula>NOT(ISERROR(SEARCH("%",F33)))</formula>
    </cfRule>
    <cfRule type="containsText" dxfId="29681" priority="20000" operator="containsText" text="%">
      <formula>NOT(ISERROR(SEARCH("%",F33)))</formula>
    </cfRule>
    <cfRule type="containsText" dxfId="29680" priority="19999" operator="containsText" text="%">
      <formula>NOT(ISERROR(SEARCH("%",F33)))</formula>
    </cfRule>
    <cfRule type="containsText" dxfId="29679" priority="19998" operator="containsText" text="%">
      <formula>NOT(ISERROR(SEARCH("%",F33)))</formula>
    </cfRule>
    <cfRule type="containsText" dxfId="29678" priority="19997" operator="containsText" text="%">
      <formula>NOT(ISERROR(SEARCH("%",F33)))</formula>
    </cfRule>
    <cfRule type="containsText" dxfId="29677" priority="19996" operator="containsText" text="%">
      <formula>NOT(ISERROR(SEARCH("%",F33)))</formula>
    </cfRule>
    <cfRule type="containsText" dxfId="29676" priority="19995" operator="containsText" text="%">
      <formula>NOT(ISERROR(SEARCH("%",F33)))</formula>
    </cfRule>
    <cfRule type="containsText" dxfId="29675" priority="19994" operator="containsText" text="%">
      <formula>NOT(ISERROR(SEARCH("%",F33)))</formula>
    </cfRule>
    <cfRule type="containsText" dxfId="29674" priority="19728" operator="containsText" text="%">
      <formula>NOT(ISERROR(SEARCH("%",F33)))</formula>
    </cfRule>
    <cfRule type="containsText" dxfId="29673" priority="19993" operator="containsText" text="%">
      <formula>NOT(ISERROR(SEARCH("%",F33)))</formula>
    </cfRule>
    <cfRule type="containsText" dxfId="29672" priority="19992" operator="containsText" text="%">
      <formula>NOT(ISERROR(SEARCH("%",F33)))</formula>
    </cfRule>
    <cfRule type="containsText" dxfId="29671" priority="19991" operator="containsText" text="%">
      <formula>NOT(ISERROR(SEARCH("%",F33)))</formula>
    </cfRule>
    <cfRule type="containsText" dxfId="29670" priority="19990" operator="containsText" text="%">
      <formula>NOT(ISERROR(SEARCH("%",F33)))</formula>
    </cfRule>
    <cfRule type="containsText" dxfId="29669" priority="19989" operator="containsText" text="%">
      <formula>NOT(ISERROR(SEARCH("%",F33)))</formula>
    </cfRule>
    <cfRule type="containsText" dxfId="29668" priority="19988" operator="containsText" text="%">
      <formula>NOT(ISERROR(SEARCH("%",F33)))</formula>
    </cfRule>
    <cfRule type="containsText" dxfId="29667" priority="19952" operator="containsText" text="%">
      <formula>NOT(ISERROR(SEARCH("%",F33)))</formula>
    </cfRule>
  </conditionalFormatting>
  <conditionalFormatting sqref="F35:M35">
    <cfRule type="containsText" dxfId="29666" priority="17687" operator="containsText" text="%">
      <formula>NOT(ISERROR(SEARCH("%",F35)))</formula>
    </cfRule>
    <cfRule type="containsText" dxfId="29665" priority="17688" operator="containsText" text="%">
      <formula>NOT(ISERROR(SEARCH("%",F35)))</formula>
    </cfRule>
    <cfRule type="containsText" dxfId="29664" priority="17689" operator="containsText" text="%">
      <formula>NOT(ISERROR(SEARCH("%",F35)))</formula>
    </cfRule>
    <cfRule type="containsText" dxfId="29663" priority="17690" operator="containsText" text="%">
      <formula>NOT(ISERROR(SEARCH("%",F35)))</formula>
    </cfRule>
    <cfRule type="containsText" dxfId="29662" priority="17691" operator="containsText" text="%">
      <formula>NOT(ISERROR(SEARCH("%",F35)))</formula>
    </cfRule>
    <cfRule type="containsText" dxfId="29661" priority="17692" operator="containsText" text="%">
      <formula>NOT(ISERROR(SEARCH("%",F35)))</formula>
    </cfRule>
    <cfRule type="containsText" dxfId="29660" priority="17693" operator="containsText" text="%">
      <formula>NOT(ISERROR(SEARCH("%",F35)))</formula>
    </cfRule>
    <cfRule type="containsText" dxfId="29659" priority="17694" operator="containsText" text="%">
      <formula>NOT(ISERROR(SEARCH("%",F35)))</formula>
    </cfRule>
    <cfRule type="containsText" dxfId="29658" priority="17695" operator="containsText" text="%">
      <formula>NOT(ISERROR(SEARCH("%",F35)))</formula>
    </cfRule>
    <cfRule type="containsText" dxfId="29657" priority="17696" operator="containsText" text="%">
      <formula>NOT(ISERROR(SEARCH("%",F35)))</formula>
    </cfRule>
    <cfRule type="containsText" dxfId="29656" priority="17697" operator="containsText" text="%">
      <formula>NOT(ISERROR(SEARCH("%",F35)))</formula>
    </cfRule>
    <cfRule type="containsText" dxfId="29655" priority="17698" operator="containsText" text="%">
      <formula>NOT(ISERROR(SEARCH("%",F35)))</formula>
    </cfRule>
    <cfRule type="containsText" dxfId="29654" priority="17699" operator="containsText" text="%">
      <formula>NOT(ISERROR(SEARCH("%",F35)))</formula>
    </cfRule>
    <cfRule type="containsText" dxfId="29653" priority="17700" operator="containsText" text="%">
      <formula>NOT(ISERROR(SEARCH("%",F35)))</formula>
    </cfRule>
    <cfRule type="containsText" dxfId="29652" priority="17701" operator="containsText" text="%">
      <formula>NOT(ISERROR(SEARCH("%",F35)))</formula>
    </cfRule>
    <cfRule type="containsText" dxfId="29651" priority="17702" operator="containsText" text="%">
      <formula>NOT(ISERROR(SEARCH("%",F35)))</formula>
    </cfRule>
    <cfRule type="containsText" dxfId="29650" priority="17703" operator="containsText" text="%">
      <formula>NOT(ISERROR(SEARCH("%",F35)))</formula>
    </cfRule>
    <cfRule type="containsText" dxfId="29649" priority="17704" operator="containsText" text="%">
      <formula>NOT(ISERROR(SEARCH("%",F35)))</formula>
    </cfRule>
    <cfRule type="containsText" dxfId="29648" priority="17705" operator="containsText" text="%">
      <formula>NOT(ISERROR(SEARCH("%",F35)))</formula>
    </cfRule>
    <cfRule type="containsText" dxfId="29647" priority="17706" operator="containsText" text="%">
      <formula>NOT(ISERROR(SEARCH("%",F35)))</formula>
    </cfRule>
    <cfRule type="containsText" dxfId="29646" priority="17707" operator="containsText" text="%">
      <formula>NOT(ISERROR(SEARCH("%",F35)))</formula>
    </cfRule>
    <cfRule type="containsText" dxfId="29645" priority="17708" operator="containsText" text="%">
      <formula>NOT(ISERROR(SEARCH("%",F35)))</formula>
    </cfRule>
    <cfRule type="containsText" dxfId="29644" priority="17709" operator="containsText" text="%">
      <formula>NOT(ISERROR(SEARCH("%",F35)))</formula>
    </cfRule>
    <cfRule type="containsText" dxfId="29643" priority="17710" operator="containsText" text="%">
      <formula>NOT(ISERROR(SEARCH("%",F35)))</formula>
    </cfRule>
    <cfRule type="containsText" dxfId="29642" priority="17711" operator="containsText" text="%">
      <formula>NOT(ISERROR(SEARCH("%",F35)))</formula>
    </cfRule>
    <cfRule type="containsText" dxfId="29641" priority="17712" operator="containsText" text="%">
      <formula>NOT(ISERROR(SEARCH("%",F35)))</formula>
    </cfRule>
    <cfRule type="containsText" dxfId="29640" priority="17713" operator="containsText" text="%">
      <formula>NOT(ISERROR(SEARCH("%",F35)))</formula>
    </cfRule>
    <cfRule type="containsText" dxfId="29639" priority="17714" operator="containsText" text="%">
      <formula>NOT(ISERROR(SEARCH("%",F35)))</formula>
    </cfRule>
    <cfRule type="containsText" dxfId="29638" priority="17715" operator="containsText" text="%">
      <formula>NOT(ISERROR(SEARCH("%",F35)))</formula>
    </cfRule>
    <cfRule type="containsText" dxfId="29637" priority="17716" operator="containsText" text="%">
      <formula>NOT(ISERROR(SEARCH("%",F35)))</formula>
    </cfRule>
    <cfRule type="containsText" dxfId="29636" priority="17717" operator="containsText" text="%">
      <formula>NOT(ISERROR(SEARCH("%",F35)))</formula>
    </cfRule>
    <cfRule type="containsText" dxfId="29635" priority="17718" operator="containsText" text="%">
      <formula>NOT(ISERROR(SEARCH("%",F35)))</formula>
    </cfRule>
    <cfRule type="containsText" dxfId="29634" priority="17719" operator="containsText" text="%">
      <formula>NOT(ISERROR(SEARCH("%",F35)))</formula>
    </cfRule>
    <cfRule type="containsText" dxfId="29633" priority="17720" operator="containsText" text="%">
      <formula>NOT(ISERROR(SEARCH("%",F35)))</formula>
    </cfRule>
    <cfRule type="containsText" dxfId="29632" priority="17721" operator="containsText" text="%">
      <formula>NOT(ISERROR(SEARCH("%",F35)))</formula>
    </cfRule>
    <cfRule type="containsText" dxfId="29631" priority="17722" operator="containsText" text="%">
      <formula>NOT(ISERROR(SEARCH("%",F35)))</formula>
    </cfRule>
    <cfRule type="containsText" dxfId="29630" priority="17723" operator="containsText" text="%">
      <formula>NOT(ISERROR(SEARCH("%",F35)))</formula>
    </cfRule>
    <cfRule type="containsText" dxfId="29629" priority="17724" operator="containsText" text="%">
      <formula>NOT(ISERROR(SEARCH("%",F35)))</formula>
    </cfRule>
    <cfRule type="containsText" dxfId="29628" priority="17725" operator="containsText" text="%">
      <formula>NOT(ISERROR(SEARCH("%",F35)))</formula>
    </cfRule>
    <cfRule type="containsText" dxfId="29627" priority="17726" operator="containsText" text="%">
      <formula>NOT(ISERROR(SEARCH("%",F35)))</formula>
    </cfRule>
    <cfRule type="containsText" dxfId="29626" priority="17727" operator="containsText" text="%">
      <formula>NOT(ISERROR(SEARCH("%",F35)))</formula>
    </cfRule>
    <cfRule type="containsText" dxfId="29625" priority="17728" operator="containsText" text="%">
      <formula>NOT(ISERROR(SEARCH("%",F35)))</formula>
    </cfRule>
    <cfRule type="containsText" dxfId="29624" priority="17729" operator="containsText" text="%">
      <formula>NOT(ISERROR(SEARCH("%",F35)))</formula>
    </cfRule>
    <cfRule type="containsText" dxfId="29623" priority="17730" operator="containsText" text="%">
      <formula>NOT(ISERROR(SEARCH("%",F35)))</formula>
    </cfRule>
    <cfRule type="containsText" dxfId="29622" priority="17731" operator="containsText" text="%">
      <formula>NOT(ISERROR(SEARCH("%",F35)))</formula>
    </cfRule>
    <cfRule type="containsText" dxfId="29621" priority="17732" operator="containsText" text="%">
      <formula>NOT(ISERROR(SEARCH("%",F35)))</formula>
    </cfRule>
    <cfRule type="containsText" dxfId="29620" priority="17733" operator="containsText" text="%">
      <formula>NOT(ISERROR(SEARCH("%",F35)))</formula>
    </cfRule>
    <cfRule type="containsText" dxfId="29619" priority="17734" operator="containsText" text="%">
      <formula>NOT(ISERROR(SEARCH("%",F35)))</formula>
    </cfRule>
    <cfRule type="containsText" dxfId="29618" priority="17735" operator="containsText" text="%">
      <formula>NOT(ISERROR(SEARCH("%",F35)))</formula>
    </cfRule>
    <cfRule type="containsText" dxfId="29617" priority="17736" operator="containsText" text="%">
      <formula>NOT(ISERROR(SEARCH("%",F35)))</formula>
    </cfRule>
    <cfRule type="containsText" dxfId="29616" priority="17737" operator="containsText" text="%">
      <formula>NOT(ISERROR(SEARCH("%",F35)))</formula>
    </cfRule>
    <cfRule type="containsText" dxfId="29615" priority="17738" operator="containsText" text="%">
      <formula>NOT(ISERROR(SEARCH("%",F35)))</formula>
    </cfRule>
    <cfRule type="containsText" dxfId="29614" priority="17739" operator="containsText" text="%">
      <formula>NOT(ISERROR(SEARCH("%",F35)))</formula>
    </cfRule>
    <cfRule type="containsText" dxfId="29613" priority="17740" operator="containsText" text="%">
      <formula>NOT(ISERROR(SEARCH("%",F35)))</formula>
    </cfRule>
    <cfRule type="containsText" dxfId="29612" priority="17741" operator="containsText" text="%">
      <formula>NOT(ISERROR(SEARCH("%",F35)))</formula>
    </cfRule>
    <cfRule type="containsText" dxfId="29611" priority="17742" operator="containsText" text="%">
      <formula>NOT(ISERROR(SEARCH("%",F35)))</formula>
    </cfRule>
    <cfRule type="containsText" dxfId="29610" priority="17743" operator="containsText" text="%">
      <formula>NOT(ISERROR(SEARCH("%",F35)))</formula>
    </cfRule>
    <cfRule type="containsText" dxfId="29609" priority="17744" operator="containsText" text="%">
      <formula>NOT(ISERROR(SEARCH("%",F35)))</formula>
    </cfRule>
    <cfRule type="containsText" dxfId="29608" priority="17745" operator="containsText" text="%">
      <formula>NOT(ISERROR(SEARCH("%",F35)))</formula>
    </cfRule>
    <cfRule type="containsText" dxfId="29607" priority="17746" operator="containsText" text="%">
      <formula>NOT(ISERROR(SEARCH("%",F35)))</formula>
    </cfRule>
    <cfRule type="containsText" dxfId="29606" priority="17747" operator="containsText" text="%">
      <formula>NOT(ISERROR(SEARCH("%",F35)))</formula>
    </cfRule>
    <cfRule type="containsText" dxfId="29605" priority="17748" operator="containsText" text="%">
      <formula>NOT(ISERROR(SEARCH("%",F35)))</formula>
    </cfRule>
    <cfRule type="containsText" dxfId="29604" priority="17749" operator="containsText" text="%">
      <formula>NOT(ISERROR(SEARCH("%",F35)))</formula>
    </cfRule>
    <cfRule type="containsText" dxfId="29603" priority="17750" operator="containsText" text="%">
      <formula>NOT(ISERROR(SEARCH("%",F35)))</formula>
    </cfRule>
    <cfRule type="containsText" dxfId="29602" priority="17751" operator="containsText" text="%">
      <formula>NOT(ISERROR(SEARCH("%",F35)))</formula>
    </cfRule>
    <cfRule type="containsText" dxfId="29601" priority="17752" operator="containsText" text="%">
      <formula>NOT(ISERROR(SEARCH("%",F35)))</formula>
    </cfRule>
    <cfRule type="containsText" dxfId="29600" priority="17753" operator="containsText" text="%">
      <formula>NOT(ISERROR(SEARCH("%",F35)))</formula>
    </cfRule>
    <cfRule type="containsText" dxfId="29599" priority="17754" operator="containsText" text="%">
      <formula>NOT(ISERROR(SEARCH("%",F35)))</formula>
    </cfRule>
    <cfRule type="containsText" dxfId="29598" priority="17755" operator="containsText" text="%">
      <formula>NOT(ISERROR(SEARCH("%",F35)))</formula>
    </cfRule>
    <cfRule type="containsText" dxfId="29597" priority="17756" operator="containsText" text="%">
      <formula>NOT(ISERROR(SEARCH("%",F35)))</formula>
    </cfRule>
    <cfRule type="containsText" dxfId="29596" priority="17757" operator="containsText" text="%">
      <formula>NOT(ISERROR(SEARCH("%",F35)))</formula>
    </cfRule>
    <cfRule type="containsText" dxfId="29595" priority="17758" operator="containsText" text="%">
      <formula>NOT(ISERROR(SEARCH("%",F35)))</formula>
    </cfRule>
    <cfRule type="containsText" dxfId="29594" priority="17759" operator="containsText" text="%">
      <formula>NOT(ISERROR(SEARCH("%",F35)))</formula>
    </cfRule>
    <cfRule type="containsText" dxfId="29593" priority="17760" operator="containsText" text="%">
      <formula>NOT(ISERROR(SEARCH("%",F35)))</formula>
    </cfRule>
    <cfRule type="containsText" dxfId="29592" priority="17761" operator="containsText" text="%">
      <formula>NOT(ISERROR(SEARCH("%",F35)))</formula>
    </cfRule>
    <cfRule type="containsText" dxfId="29591" priority="17762" operator="containsText" text="%">
      <formula>NOT(ISERROR(SEARCH("%",F35)))</formula>
    </cfRule>
    <cfRule type="containsText" dxfId="29590" priority="17763" operator="containsText" text="%">
      <formula>NOT(ISERROR(SEARCH("%",F35)))</formula>
    </cfRule>
    <cfRule type="containsText" dxfId="29589" priority="17764" operator="containsText" text="%">
      <formula>NOT(ISERROR(SEARCH("%",F35)))</formula>
    </cfRule>
    <cfRule type="containsText" dxfId="29588" priority="17765" operator="containsText" text="%">
      <formula>NOT(ISERROR(SEARCH("%",F35)))</formula>
    </cfRule>
    <cfRule type="containsText" dxfId="29587" priority="17766" operator="containsText" text="%">
      <formula>NOT(ISERROR(SEARCH("%",F35)))</formula>
    </cfRule>
    <cfRule type="containsText" dxfId="29586" priority="17767" operator="containsText" text="%">
      <formula>NOT(ISERROR(SEARCH("%",F35)))</formula>
    </cfRule>
    <cfRule type="containsText" dxfId="29585" priority="17768" operator="containsText" text="%">
      <formula>NOT(ISERROR(SEARCH("%",F35)))</formula>
    </cfRule>
    <cfRule type="containsText" dxfId="29584" priority="17769" operator="containsText" text="%">
      <formula>NOT(ISERROR(SEARCH("%",F35)))</formula>
    </cfRule>
    <cfRule type="containsText" dxfId="29583" priority="17770" operator="containsText" text="%">
      <formula>NOT(ISERROR(SEARCH("%",F35)))</formula>
    </cfRule>
    <cfRule type="containsText" dxfId="29582" priority="17771" operator="containsText" text="%">
      <formula>NOT(ISERROR(SEARCH("%",F35)))</formula>
    </cfRule>
    <cfRule type="containsText" dxfId="29581" priority="17772" operator="containsText" text="%">
      <formula>NOT(ISERROR(SEARCH("%",F35)))</formula>
    </cfRule>
    <cfRule type="containsText" dxfId="29580" priority="17773" operator="containsText" text="%">
      <formula>NOT(ISERROR(SEARCH("%",F35)))</formula>
    </cfRule>
    <cfRule type="containsText" dxfId="29579" priority="17774" operator="containsText" text="%">
      <formula>NOT(ISERROR(SEARCH("%",F35)))</formula>
    </cfRule>
    <cfRule type="containsText" dxfId="29578" priority="17775" operator="containsText" text="%">
      <formula>NOT(ISERROR(SEARCH("%",F35)))</formula>
    </cfRule>
    <cfRule type="containsText" dxfId="29577" priority="17776" operator="containsText" text="%">
      <formula>NOT(ISERROR(SEARCH("%",F35)))</formula>
    </cfRule>
    <cfRule type="containsText" dxfId="29576" priority="17777" operator="containsText" text="%">
      <formula>NOT(ISERROR(SEARCH("%",F35)))</formula>
    </cfRule>
    <cfRule type="containsText" dxfId="29575" priority="17778" operator="containsText" text="%">
      <formula>NOT(ISERROR(SEARCH("%",F35)))</formula>
    </cfRule>
    <cfRule type="containsText" dxfId="29574" priority="17779" operator="containsText" text="%">
      <formula>NOT(ISERROR(SEARCH("%",F35)))</formula>
    </cfRule>
    <cfRule type="containsText" dxfId="29573" priority="17780" operator="containsText" text="%">
      <formula>NOT(ISERROR(SEARCH("%",F35)))</formula>
    </cfRule>
    <cfRule type="containsText" dxfId="29572" priority="17781" operator="containsText" text="%">
      <formula>NOT(ISERROR(SEARCH("%",F35)))</formula>
    </cfRule>
    <cfRule type="containsText" dxfId="29571" priority="17782" operator="containsText" text="%">
      <formula>NOT(ISERROR(SEARCH("%",F35)))</formula>
    </cfRule>
    <cfRule type="containsText" dxfId="29570" priority="17783" operator="containsText" text="%">
      <formula>NOT(ISERROR(SEARCH("%",F35)))</formula>
    </cfRule>
    <cfRule type="containsText" dxfId="29569" priority="17784" operator="containsText" text="%">
      <formula>NOT(ISERROR(SEARCH("%",F35)))</formula>
    </cfRule>
    <cfRule type="containsText" dxfId="29568" priority="17785" operator="containsText" text="%">
      <formula>NOT(ISERROR(SEARCH("%",F35)))</formula>
    </cfRule>
    <cfRule type="containsText" dxfId="29567" priority="17786" operator="containsText" text="%">
      <formula>NOT(ISERROR(SEARCH("%",F35)))</formula>
    </cfRule>
    <cfRule type="containsText" dxfId="29566" priority="17787" operator="containsText" text="%">
      <formula>NOT(ISERROR(SEARCH("%",F35)))</formula>
    </cfRule>
    <cfRule type="containsText" dxfId="29565" priority="17788" operator="containsText" text="%">
      <formula>NOT(ISERROR(SEARCH("%",F35)))</formula>
    </cfRule>
    <cfRule type="containsText" dxfId="29564" priority="17789" operator="containsText" text="%">
      <formula>NOT(ISERROR(SEARCH("%",F35)))</formula>
    </cfRule>
    <cfRule type="containsText" dxfId="29563" priority="17790" operator="containsText" text="%">
      <formula>NOT(ISERROR(SEARCH("%",F35)))</formula>
    </cfRule>
    <cfRule type="containsText" dxfId="29562" priority="17791" operator="containsText" text="%">
      <formula>NOT(ISERROR(SEARCH("%",F35)))</formula>
    </cfRule>
    <cfRule type="containsText" dxfId="29561" priority="17792" operator="containsText" text="%">
      <formula>NOT(ISERROR(SEARCH("%",F35)))</formula>
    </cfRule>
    <cfRule type="containsText" dxfId="29560" priority="17793" operator="containsText" text="%">
      <formula>NOT(ISERROR(SEARCH("%",F35)))</formula>
    </cfRule>
    <cfRule type="containsText" dxfId="29559" priority="17794" operator="containsText" text="%">
      <formula>NOT(ISERROR(SEARCH("%",F35)))</formula>
    </cfRule>
    <cfRule type="containsText" dxfId="29558" priority="17795" operator="containsText" text="%">
      <formula>NOT(ISERROR(SEARCH("%",F35)))</formula>
    </cfRule>
    <cfRule type="containsText" dxfId="29557" priority="17796" operator="containsText" text="%">
      <formula>NOT(ISERROR(SEARCH("%",F35)))</formula>
    </cfRule>
    <cfRule type="containsText" dxfId="29556" priority="17797" operator="containsText" text="%">
      <formula>NOT(ISERROR(SEARCH("%",F35)))</formula>
    </cfRule>
    <cfRule type="containsText" dxfId="29555" priority="17798" operator="containsText" text="%">
      <formula>NOT(ISERROR(SEARCH("%",F35)))</formula>
    </cfRule>
    <cfRule type="containsText" dxfId="29554" priority="17799" operator="containsText" text="%">
      <formula>NOT(ISERROR(SEARCH("%",F35)))</formula>
    </cfRule>
    <cfRule type="containsText" dxfId="29553" priority="17800" operator="containsText" text="%">
      <formula>NOT(ISERROR(SEARCH("%",F35)))</formula>
    </cfRule>
    <cfRule type="containsText" dxfId="29552" priority="17801" operator="containsText" text="%">
      <formula>NOT(ISERROR(SEARCH("%",F35)))</formula>
    </cfRule>
    <cfRule type="containsText" dxfId="29551" priority="17802" operator="containsText" text="%">
      <formula>NOT(ISERROR(SEARCH("%",F35)))</formula>
    </cfRule>
    <cfRule type="containsText" dxfId="29550" priority="17803" operator="containsText" text="%">
      <formula>NOT(ISERROR(SEARCH("%",F35)))</formula>
    </cfRule>
    <cfRule type="containsText" dxfId="29549" priority="17804" operator="containsText" text="%">
      <formula>NOT(ISERROR(SEARCH("%",F35)))</formula>
    </cfRule>
    <cfRule type="containsText" dxfId="29548" priority="17805" operator="containsText" text="%">
      <formula>NOT(ISERROR(SEARCH("%",F35)))</formula>
    </cfRule>
    <cfRule type="containsText" dxfId="29547" priority="17806" operator="containsText" text="%">
      <formula>NOT(ISERROR(SEARCH("%",F35)))</formula>
    </cfRule>
    <cfRule type="containsText" dxfId="29546" priority="17807" operator="containsText" text="%">
      <formula>NOT(ISERROR(SEARCH("%",F35)))</formula>
    </cfRule>
    <cfRule type="containsText" dxfId="29545" priority="17808" operator="containsText" text="%">
      <formula>NOT(ISERROR(SEARCH("%",F35)))</formula>
    </cfRule>
    <cfRule type="containsText" dxfId="29544" priority="17809" operator="containsText" text="%">
      <formula>NOT(ISERROR(SEARCH("%",F35)))</formula>
    </cfRule>
    <cfRule type="containsText" dxfId="29543" priority="17810" operator="containsText" text="%">
      <formula>NOT(ISERROR(SEARCH("%",F35)))</formula>
    </cfRule>
    <cfRule type="containsText" dxfId="29542" priority="17811" operator="containsText" text="%">
      <formula>NOT(ISERROR(SEARCH("%",F35)))</formula>
    </cfRule>
    <cfRule type="containsText" dxfId="29541" priority="17812" operator="containsText" text="%">
      <formula>NOT(ISERROR(SEARCH("%",F35)))</formula>
    </cfRule>
    <cfRule type="containsText" dxfId="29540" priority="17813" operator="containsText" text="%">
      <formula>NOT(ISERROR(SEARCH("%",F35)))</formula>
    </cfRule>
    <cfRule type="containsText" dxfId="29539" priority="17814" operator="containsText" text="%">
      <formula>NOT(ISERROR(SEARCH("%",F35)))</formula>
    </cfRule>
    <cfRule type="containsText" dxfId="29538" priority="17815" operator="containsText" text="%">
      <formula>NOT(ISERROR(SEARCH("%",F35)))</formula>
    </cfRule>
    <cfRule type="containsText" dxfId="29537" priority="17816" operator="containsText" text="%">
      <formula>NOT(ISERROR(SEARCH("%",F35)))</formula>
    </cfRule>
    <cfRule type="containsText" dxfId="29536" priority="17817" operator="containsText" text="%">
      <formula>NOT(ISERROR(SEARCH("%",F35)))</formula>
    </cfRule>
    <cfRule type="containsText" dxfId="29535" priority="17818" operator="containsText" text="%">
      <formula>NOT(ISERROR(SEARCH("%",F35)))</formula>
    </cfRule>
    <cfRule type="containsText" dxfId="29534" priority="17819" operator="containsText" text="%">
      <formula>NOT(ISERROR(SEARCH("%",F35)))</formula>
    </cfRule>
    <cfRule type="containsText" dxfId="29533" priority="17820" operator="containsText" text="%">
      <formula>NOT(ISERROR(SEARCH("%",F35)))</formula>
    </cfRule>
    <cfRule type="containsText" dxfId="29532" priority="17821" operator="containsText" text="%">
      <formula>NOT(ISERROR(SEARCH("%",F35)))</formula>
    </cfRule>
    <cfRule type="containsText" dxfId="29531" priority="17822" operator="containsText" text="%">
      <formula>NOT(ISERROR(SEARCH("%",F35)))</formula>
    </cfRule>
    <cfRule type="containsText" dxfId="29530" priority="17823" operator="containsText" text="%">
      <formula>NOT(ISERROR(SEARCH("%",F35)))</formula>
    </cfRule>
    <cfRule type="containsText" dxfId="29529" priority="17824" operator="containsText" text="%">
      <formula>NOT(ISERROR(SEARCH("%",F35)))</formula>
    </cfRule>
    <cfRule type="containsText" dxfId="29528" priority="17825" operator="containsText" text="%">
      <formula>NOT(ISERROR(SEARCH("%",F35)))</formula>
    </cfRule>
    <cfRule type="containsText" dxfId="29527" priority="17826" operator="containsText" text="%">
      <formula>NOT(ISERROR(SEARCH("%",F35)))</formula>
    </cfRule>
    <cfRule type="containsText" dxfId="29526" priority="17827" operator="containsText" text="%">
      <formula>NOT(ISERROR(SEARCH("%",F35)))</formula>
    </cfRule>
    <cfRule type="containsText" dxfId="29525" priority="17828" operator="containsText" text="%">
      <formula>NOT(ISERROR(SEARCH("%",F35)))</formula>
    </cfRule>
    <cfRule type="containsText" dxfId="29524" priority="17829" operator="containsText" text="%">
      <formula>NOT(ISERROR(SEARCH("%",F35)))</formula>
    </cfRule>
    <cfRule type="containsText" dxfId="29523" priority="17830" operator="containsText" text="%">
      <formula>NOT(ISERROR(SEARCH("%",F35)))</formula>
    </cfRule>
    <cfRule type="containsText" dxfId="29522" priority="17831" operator="containsText" text="%">
      <formula>NOT(ISERROR(SEARCH("%",F35)))</formula>
    </cfRule>
    <cfRule type="containsText" dxfId="29521" priority="17832" operator="containsText" text="%">
      <formula>NOT(ISERROR(SEARCH("%",F35)))</formula>
    </cfRule>
    <cfRule type="containsText" dxfId="29520" priority="17833" operator="containsText" text="%">
      <formula>NOT(ISERROR(SEARCH("%",F35)))</formula>
    </cfRule>
    <cfRule type="containsText" dxfId="29519" priority="17834" operator="containsText" text="%">
      <formula>NOT(ISERROR(SEARCH("%",F35)))</formula>
    </cfRule>
    <cfRule type="containsText" dxfId="29518" priority="17835" operator="containsText" text="%">
      <formula>NOT(ISERROR(SEARCH("%",F35)))</formula>
    </cfRule>
    <cfRule type="containsText" dxfId="29517" priority="17836" operator="containsText" text="%">
      <formula>NOT(ISERROR(SEARCH("%",F35)))</formula>
    </cfRule>
    <cfRule type="containsText" dxfId="29516" priority="17837" operator="containsText" text="%">
      <formula>NOT(ISERROR(SEARCH("%",F35)))</formula>
    </cfRule>
    <cfRule type="containsText" dxfId="29515" priority="17838" operator="containsText" text="%">
      <formula>NOT(ISERROR(SEARCH("%",F35)))</formula>
    </cfRule>
    <cfRule type="containsText" dxfId="29514" priority="17839" operator="containsText" text="%">
      <formula>NOT(ISERROR(SEARCH("%",F35)))</formula>
    </cfRule>
    <cfRule type="containsText" dxfId="29513" priority="17840" operator="containsText" text="%">
      <formula>NOT(ISERROR(SEARCH("%",F35)))</formula>
    </cfRule>
    <cfRule type="containsText" dxfId="29512" priority="17841" operator="containsText" text="%">
      <formula>NOT(ISERROR(SEARCH("%",F35)))</formula>
    </cfRule>
    <cfRule type="containsText" dxfId="29511" priority="17842" operator="containsText" text="%">
      <formula>NOT(ISERROR(SEARCH("%",F35)))</formula>
    </cfRule>
    <cfRule type="containsText" dxfId="29510" priority="17843" operator="containsText" text="%">
      <formula>NOT(ISERROR(SEARCH("%",F35)))</formula>
    </cfRule>
    <cfRule type="containsText" dxfId="29509" priority="17844" operator="containsText" text="%">
      <formula>NOT(ISERROR(SEARCH("%",F35)))</formula>
    </cfRule>
    <cfRule type="containsText" dxfId="29508" priority="17845" operator="containsText" text="%">
      <formula>NOT(ISERROR(SEARCH("%",F35)))</formula>
    </cfRule>
    <cfRule type="containsText" dxfId="29507" priority="17846" operator="containsText" text="%">
      <formula>NOT(ISERROR(SEARCH("%",F35)))</formula>
    </cfRule>
    <cfRule type="containsText" dxfId="29506" priority="17847" operator="containsText" text="%">
      <formula>NOT(ISERROR(SEARCH("%",F35)))</formula>
    </cfRule>
    <cfRule type="containsText" dxfId="29505" priority="17848" operator="containsText" text="%">
      <formula>NOT(ISERROR(SEARCH("%",F35)))</formula>
    </cfRule>
    <cfRule type="containsText" dxfId="29504" priority="17849" operator="containsText" text="%">
      <formula>NOT(ISERROR(SEARCH("%",F35)))</formula>
    </cfRule>
    <cfRule type="containsText" dxfId="29503" priority="17850" operator="containsText" text="%">
      <formula>NOT(ISERROR(SEARCH("%",F35)))</formula>
    </cfRule>
    <cfRule type="containsText" dxfId="29502" priority="17851" operator="containsText" text="%">
      <formula>NOT(ISERROR(SEARCH("%",F35)))</formula>
    </cfRule>
    <cfRule type="containsText" dxfId="29501" priority="17852" operator="containsText" text="%">
      <formula>NOT(ISERROR(SEARCH("%",F35)))</formula>
    </cfRule>
    <cfRule type="containsText" dxfId="29500" priority="17853" operator="containsText" text="%">
      <formula>NOT(ISERROR(SEARCH("%",F35)))</formula>
    </cfRule>
    <cfRule type="containsText" dxfId="29499" priority="17855" operator="containsText" text="%">
      <formula>NOT(ISERROR(SEARCH("%",F35)))</formula>
    </cfRule>
    <cfRule type="containsText" dxfId="29498" priority="17856" operator="containsText" text="%">
      <formula>NOT(ISERROR(SEARCH("%",F35)))</formula>
    </cfRule>
    <cfRule type="containsText" dxfId="29497" priority="17859" operator="containsText" text="%">
      <formula>NOT(ISERROR(SEARCH("%",F35)))</formula>
    </cfRule>
    <cfRule type="containsText" dxfId="29496" priority="17860" operator="containsText" text="%">
      <formula>NOT(ISERROR(SEARCH("%",F35)))</formula>
    </cfRule>
    <cfRule type="containsText" dxfId="29495" priority="17523" operator="containsText" text="%">
      <formula>NOT(ISERROR(SEARCH("%",F35)))</formula>
    </cfRule>
    <cfRule type="containsText" dxfId="29494" priority="17469" operator="containsText" text="%">
      <formula>NOT(ISERROR(SEARCH("%",F35)))</formula>
    </cfRule>
    <cfRule type="containsText" dxfId="29493" priority="17470" operator="containsText" text="%">
      <formula>NOT(ISERROR(SEARCH("%",F35)))</formula>
    </cfRule>
    <cfRule type="containsText" dxfId="29492" priority="17471" operator="containsText" text="%">
      <formula>NOT(ISERROR(SEARCH("%",F35)))</formula>
    </cfRule>
    <cfRule type="containsText" dxfId="29491" priority="17472" operator="containsText" text="%">
      <formula>NOT(ISERROR(SEARCH("%",F35)))</formula>
    </cfRule>
    <cfRule type="containsText" dxfId="29490" priority="17473" operator="containsText" text="%">
      <formula>NOT(ISERROR(SEARCH("%",F35)))</formula>
    </cfRule>
    <cfRule type="containsText" dxfId="29489" priority="17474" operator="containsText" text="%">
      <formula>NOT(ISERROR(SEARCH("%",F35)))</formula>
    </cfRule>
    <cfRule type="containsText" dxfId="29488" priority="17475" operator="containsText" text="%">
      <formula>NOT(ISERROR(SEARCH("%",F35)))</formula>
    </cfRule>
    <cfRule type="containsText" dxfId="29487" priority="17476" operator="containsText" text="%">
      <formula>NOT(ISERROR(SEARCH("%",F35)))</formula>
    </cfRule>
    <cfRule type="containsText" dxfId="29486" priority="17477" operator="containsText" text="%">
      <formula>NOT(ISERROR(SEARCH("%",F35)))</formula>
    </cfRule>
    <cfRule type="containsText" dxfId="29485" priority="17478" operator="containsText" text="%">
      <formula>NOT(ISERROR(SEARCH("%",F35)))</formula>
    </cfRule>
    <cfRule type="containsText" dxfId="29484" priority="17479" operator="containsText" text="%">
      <formula>NOT(ISERROR(SEARCH("%",F35)))</formula>
    </cfRule>
    <cfRule type="containsText" dxfId="29483" priority="17480" operator="containsText" text="%">
      <formula>NOT(ISERROR(SEARCH("%",F35)))</formula>
    </cfRule>
    <cfRule type="containsText" dxfId="29482" priority="17481" operator="containsText" text="%">
      <formula>NOT(ISERROR(SEARCH("%",F35)))</formula>
    </cfRule>
    <cfRule type="containsText" dxfId="29481" priority="17482" operator="containsText" text="%">
      <formula>NOT(ISERROR(SEARCH("%",F35)))</formula>
    </cfRule>
    <cfRule type="containsText" dxfId="29480" priority="17483" operator="containsText" text="%">
      <formula>NOT(ISERROR(SEARCH("%",F35)))</formula>
    </cfRule>
    <cfRule type="containsText" dxfId="29479" priority="17484" operator="containsText" text="%">
      <formula>NOT(ISERROR(SEARCH("%",F35)))</formula>
    </cfRule>
    <cfRule type="containsText" dxfId="29478" priority="17485" operator="containsText" text="%">
      <formula>NOT(ISERROR(SEARCH("%",F35)))</formula>
    </cfRule>
    <cfRule type="containsText" dxfId="29477" priority="17486" operator="containsText" text="%">
      <formula>NOT(ISERROR(SEARCH("%",F35)))</formula>
    </cfRule>
    <cfRule type="containsText" dxfId="29476" priority="17487" operator="containsText" text="%">
      <formula>NOT(ISERROR(SEARCH("%",F35)))</formula>
    </cfRule>
    <cfRule type="containsText" dxfId="29475" priority="17488" operator="containsText" text="%">
      <formula>NOT(ISERROR(SEARCH("%",F35)))</formula>
    </cfRule>
    <cfRule type="containsText" dxfId="29474" priority="17489" operator="containsText" text="%">
      <formula>NOT(ISERROR(SEARCH("%",F35)))</formula>
    </cfRule>
    <cfRule type="containsText" dxfId="29473" priority="17490" operator="containsText" text="%">
      <formula>NOT(ISERROR(SEARCH("%",F35)))</formula>
    </cfRule>
    <cfRule type="containsText" dxfId="29472" priority="17491" operator="containsText" text="%">
      <formula>NOT(ISERROR(SEARCH("%",F35)))</formula>
    </cfRule>
    <cfRule type="containsText" dxfId="29471" priority="17492" operator="containsText" text="%">
      <formula>NOT(ISERROR(SEARCH("%",F35)))</formula>
    </cfRule>
    <cfRule type="containsText" dxfId="29470" priority="17493" operator="containsText" text="%">
      <formula>NOT(ISERROR(SEARCH("%",F35)))</formula>
    </cfRule>
    <cfRule type="containsText" dxfId="29469" priority="17494" operator="containsText" text="%">
      <formula>NOT(ISERROR(SEARCH("%",F35)))</formula>
    </cfRule>
    <cfRule type="containsText" dxfId="29468" priority="17495" operator="containsText" text="%">
      <formula>NOT(ISERROR(SEARCH("%",F35)))</formula>
    </cfRule>
    <cfRule type="containsText" dxfId="29467" priority="17496" operator="containsText" text="%">
      <formula>NOT(ISERROR(SEARCH("%",F35)))</formula>
    </cfRule>
    <cfRule type="containsText" dxfId="29466" priority="17497" operator="containsText" text="%">
      <formula>NOT(ISERROR(SEARCH("%",F35)))</formula>
    </cfRule>
    <cfRule type="containsText" dxfId="29465" priority="17498" operator="containsText" text="%">
      <formula>NOT(ISERROR(SEARCH("%",F35)))</formula>
    </cfRule>
    <cfRule type="containsText" dxfId="29464" priority="17499" operator="containsText" text="%">
      <formula>NOT(ISERROR(SEARCH("%",F35)))</formula>
    </cfRule>
    <cfRule type="containsText" dxfId="29463" priority="17500" operator="containsText" text="%">
      <formula>NOT(ISERROR(SEARCH("%",F35)))</formula>
    </cfRule>
    <cfRule type="containsText" dxfId="29462" priority="17501" operator="containsText" text="%">
      <formula>NOT(ISERROR(SEARCH("%",F35)))</formula>
    </cfRule>
    <cfRule type="containsText" dxfId="29461" priority="17502" operator="containsText" text="%">
      <formula>NOT(ISERROR(SEARCH("%",F35)))</formula>
    </cfRule>
    <cfRule type="containsText" dxfId="29460" priority="17503" operator="containsText" text="%">
      <formula>NOT(ISERROR(SEARCH("%",F35)))</formula>
    </cfRule>
    <cfRule type="containsText" dxfId="29459" priority="17504" operator="containsText" text="%">
      <formula>NOT(ISERROR(SEARCH("%",F35)))</formula>
    </cfRule>
    <cfRule type="containsText" dxfId="29458" priority="17505" operator="containsText" text="%">
      <formula>NOT(ISERROR(SEARCH("%",F35)))</formula>
    </cfRule>
    <cfRule type="containsText" dxfId="29457" priority="17506" operator="containsText" text="%">
      <formula>NOT(ISERROR(SEARCH("%",F35)))</formula>
    </cfRule>
    <cfRule type="containsText" dxfId="29456" priority="17507" operator="containsText" text="%">
      <formula>NOT(ISERROR(SEARCH("%",F35)))</formula>
    </cfRule>
    <cfRule type="containsText" dxfId="29455" priority="17508" operator="containsText" text="%">
      <formula>NOT(ISERROR(SEARCH("%",F35)))</formula>
    </cfRule>
    <cfRule type="containsText" dxfId="29454" priority="17509" operator="containsText" text="%">
      <formula>NOT(ISERROR(SEARCH("%",F35)))</formula>
    </cfRule>
    <cfRule type="containsText" dxfId="29453" priority="17510" operator="containsText" text="%">
      <formula>NOT(ISERROR(SEARCH("%",F35)))</formula>
    </cfRule>
    <cfRule type="containsText" dxfId="29452" priority="17511" operator="containsText" text="%">
      <formula>NOT(ISERROR(SEARCH("%",F35)))</formula>
    </cfRule>
    <cfRule type="containsText" dxfId="29451" priority="17512" operator="containsText" text="%">
      <formula>NOT(ISERROR(SEARCH("%",F35)))</formula>
    </cfRule>
    <cfRule type="containsText" dxfId="29450" priority="17513" operator="containsText" text="%">
      <formula>NOT(ISERROR(SEARCH("%",F35)))</formula>
    </cfRule>
    <cfRule type="containsText" dxfId="29449" priority="17514" operator="containsText" text="%">
      <formula>NOT(ISERROR(SEARCH("%",F35)))</formula>
    </cfRule>
    <cfRule type="containsText" dxfId="29448" priority="17515" operator="containsText" text="%">
      <formula>NOT(ISERROR(SEARCH("%",F35)))</formula>
    </cfRule>
    <cfRule type="containsText" dxfId="29447" priority="17516" operator="containsText" text="%">
      <formula>NOT(ISERROR(SEARCH("%",F35)))</formula>
    </cfRule>
    <cfRule type="containsText" dxfId="29446" priority="17517" operator="containsText" text="%">
      <formula>NOT(ISERROR(SEARCH("%",F35)))</formula>
    </cfRule>
    <cfRule type="containsText" dxfId="29445" priority="17518" operator="containsText" text="%">
      <formula>NOT(ISERROR(SEARCH("%",F35)))</formula>
    </cfRule>
    <cfRule type="containsText" dxfId="29444" priority="17519" operator="containsText" text="%">
      <formula>NOT(ISERROR(SEARCH("%",F35)))</formula>
    </cfRule>
    <cfRule type="containsText" dxfId="29443" priority="17520" operator="containsText" text="%">
      <formula>NOT(ISERROR(SEARCH("%",F35)))</formula>
    </cfRule>
    <cfRule type="containsText" dxfId="29442" priority="17521" operator="containsText" text="%">
      <formula>NOT(ISERROR(SEARCH("%",F35)))</formula>
    </cfRule>
    <cfRule type="containsText" dxfId="29441" priority="17522" operator="containsText" text="%">
      <formula>NOT(ISERROR(SEARCH("%",F35)))</formula>
    </cfRule>
    <cfRule type="containsText" dxfId="29440" priority="17524" operator="containsText" text="%">
      <formula>NOT(ISERROR(SEARCH("%",F35)))</formula>
    </cfRule>
    <cfRule type="containsText" dxfId="29439" priority="17525" operator="containsText" text="%">
      <formula>NOT(ISERROR(SEARCH("%",F35)))</formula>
    </cfRule>
    <cfRule type="containsText" dxfId="29438" priority="17526" operator="containsText" text="%">
      <formula>NOT(ISERROR(SEARCH("%",F35)))</formula>
    </cfRule>
    <cfRule type="containsText" dxfId="29437" priority="17527" operator="containsText" text="%">
      <formula>NOT(ISERROR(SEARCH("%",F35)))</formula>
    </cfRule>
    <cfRule type="containsText" dxfId="29436" priority="17528" operator="containsText" text="%">
      <formula>NOT(ISERROR(SEARCH("%",F35)))</formula>
    </cfRule>
    <cfRule type="containsText" dxfId="29435" priority="17529" operator="containsText" text="%">
      <formula>NOT(ISERROR(SEARCH("%",F35)))</formula>
    </cfRule>
    <cfRule type="containsText" dxfId="29434" priority="17530" operator="containsText" text="%">
      <formula>NOT(ISERROR(SEARCH("%",F35)))</formula>
    </cfRule>
    <cfRule type="containsText" dxfId="29433" priority="17531" operator="containsText" text="%">
      <formula>NOT(ISERROR(SEARCH("%",F35)))</formula>
    </cfRule>
    <cfRule type="containsText" dxfId="29432" priority="17532" operator="containsText" text="%">
      <formula>NOT(ISERROR(SEARCH("%",F35)))</formula>
    </cfRule>
    <cfRule type="containsText" dxfId="29431" priority="17533" operator="containsText" text="%">
      <formula>NOT(ISERROR(SEARCH("%",F35)))</formula>
    </cfRule>
    <cfRule type="containsText" dxfId="29430" priority="17534" operator="containsText" text="%">
      <formula>NOT(ISERROR(SEARCH("%",F35)))</formula>
    </cfRule>
    <cfRule type="containsText" dxfId="29429" priority="17535" operator="containsText" text="%">
      <formula>NOT(ISERROR(SEARCH("%",F35)))</formula>
    </cfRule>
    <cfRule type="containsText" dxfId="29428" priority="17536" operator="containsText" text="%">
      <formula>NOT(ISERROR(SEARCH("%",F35)))</formula>
    </cfRule>
    <cfRule type="containsText" dxfId="29427" priority="17537" operator="containsText" text="%">
      <formula>NOT(ISERROR(SEARCH("%",F35)))</formula>
    </cfRule>
    <cfRule type="containsText" dxfId="29426" priority="17538" operator="containsText" text="%">
      <formula>NOT(ISERROR(SEARCH("%",F35)))</formula>
    </cfRule>
    <cfRule type="containsText" dxfId="29425" priority="17539" operator="containsText" text="%">
      <formula>NOT(ISERROR(SEARCH("%",F35)))</formula>
    </cfRule>
    <cfRule type="containsText" dxfId="29424" priority="17540" operator="containsText" text="%">
      <formula>NOT(ISERROR(SEARCH("%",F35)))</formula>
    </cfRule>
    <cfRule type="containsText" dxfId="29423" priority="17541" operator="containsText" text="%">
      <formula>NOT(ISERROR(SEARCH("%",F35)))</formula>
    </cfRule>
    <cfRule type="containsText" dxfId="29422" priority="17542" operator="containsText" text="%">
      <formula>NOT(ISERROR(SEARCH("%",F35)))</formula>
    </cfRule>
    <cfRule type="containsText" dxfId="29421" priority="17543" operator="containsText" text="%">
      <formula>NOT(ISERROR(SEARCH("%",F35)))</formula>
    </cfRule>
    <cfRule type="containsText" dxfId="29420" priority="17544" operator="containsText" text="%">
      <formula>NOT(ISERROR(SEARCH("%",F35)))</formula>
    </cfRule>
    <cfRule type="containsText" dxfId="29419" priority="17545" operator="containsText" text="%">
      <formula>NOT(ISERROR(SEARCH("%",F35)))</formula>
    </cfRule>
    <cfRule type="containsText" dxfId="29418" priority="17546" operator="containsText" text="%">
      <formula>NOT(ISERROR(SEARCH("%",F35)))</formula>
    </cfRule>
    <cfRule type="containsText" dxfId="29417" priority="17547" operator="containsText" text="%">
      <formula>NOT(ISERROR(SEARCH("%",F35)))</formula>
    </cfRule>
    <cfRule type="containsText" dxfId="29416" priority="17548" operator="containsText" text="%">
      <formula>NOT(ISERROR(SEARCH("%",F35)))</formula>
    </cfRule>
    <cfRule type="containsText" dxfId="29415" priority="17549" operator="containsText" text="%">
      <formula>NOT(ISERROR(SEARCH("%",F35)))</formula>
    </cfRule>
    <cfRule type="containsText" dxfId="29414" priority="17550" operator="containsText" text="%">
      <formula>NOT(ISERROR(SEARCH("%",F35)))</formula>
    </cfRule>
    <cfRule type="containsText" dxfId="29413" priority="17551" operator="containsText" text="%">
      <formula>NOT(ISERROR(SEARCH("%",F35)))</formula>
    </cfRule>
    <cfRule type="containsText" dxfId="29412" priority="17552" operator="containsText" text="%">
      <formula>NOT(ISERROR(SEARCH("%",F35)))</formula>
    </cfRule>
    <cfRule type="containsText" dxfId="29411" priority="17553" operator="containsText" text="%">
      <formula>NOT(ISERROR(SEARCH("%",F35)))</formula>
    </cfRule>
    <cfRule type="containsText" dxfId="29410" priority="17554" operator="containsText" text="%">
      <formula>NOT(ISERROR(SEARCH("%",F35)))</formula>
    </cfRule>
    <cfRule type="containsText" dxfId="29409" priority="17555" operator="containsText" text="%">
      <formula>NOT(ISERROR(SEARCH("%",F35)))</formula>
    </cfRule>
    <cfRule type="containsText" dxfId="29408" priority="17556" operator="containsText" text="%">
      <formula>NOT(ISERROR(SEARCH("%",F35)))</formula>
    </cfRule>
    <cfRule type="containsText" dxfId="29407" priority="17557" operator="containsText" text="%">
      <formula>NOT(ISERROR(SEARCH("%",F35)))</formula>
    </cfRule>
    <cfRule type="containsText" dxfId="29406" priority="17558" operator="containsText" text="%">
      <formula>NOT(ISERROR(SEARCH("%",F35)))</formula>
    </cfRule>
    <cfRule type="containsText" dxfId="29405" priority="17559" operator="containsText" text="%">
      <formula>NOT(ISERROR(SEARCH("%",F35)))</formula>
    </cfRule>
    <cfRule type="containsText" dxfId="29404" priority="17560" operator="containsText" text="%">
      <formula>NOT(ISERROR(SEARCH("%",F35)))</formula>
    </cfRule>
    <cfRule type="containsText" dxfId="29403" priority="17561" operator="containsText" text="%">
      <formula>NOT(ISERROR(SEARCH("%",F35)))</formula>
    </cfRule>
    <cfRule type="containsText" dxfId="29402" priority="17562" operator="containsText" text="%">
      <formula>NOT(ISERROR(SEARCH("%",F35)))</formula>
    </cfRule>
    <cfRule type="containsText" dxfId="29401" priority="17563" operator="containsText" text="%">
      <formula>NOT(ISERROR(SEARCH("%",F35)))</formula>
    </cfRule>
    <cfRule type="containsText" dxfId="29400" priority="17564" operator="containsText" text="%">
      <formula>NOT(ISERROR(SEARCH("%",F35)))</formula>
    </cfRule>
    <cfRule type="containsText" dxfId="29399" priority="17565" operator="containsText" text="%">
      <formula>NOT(ISERROR(SEARCH("%",F35)))</formula>
    </cfRule>
    <cfRule type="containsText" dxfId="29398" priority="17566" operator="containsText" text="%">
      <formula>NOT(ISERROR(SEARCH("%",F35)))</formula>
    </cfRule>
    <cfRule type="containsText" dxfId="29397" priority="17567" operator="containsText" text="%">
      <formula>NOT(ISERROR(SEARCH("%",F35)))</formula>
    </cfRule>
    <cfRule type="containsText" dxfId="29396" priority="17568" operator="containsText" text="%">
      <formula>NOT(ISERROR(SEARCH("%",F35)))</formula>
    </cfRule>
    <cfRule type="containsText" dxfId="29395" priority="17569" operator="containsText" text="%">
      <formula>NOT(ISERROR(SEARCH("%",F35)))</formula>
    </cfRule>
    <cfRule type="containsText" dxfId="29394" priority="17570" operator="containsText" text="%">
      <formula>NOT(ISERROR(SEARCH("%",F35)))</formula>
    </cfRule>
    <cfRule type="containsText" dxfId="29393" priority="17571" operator="containsText" text="%">
      <formula>NOT(ISERROR(SEARCH("%",F35)))</formula>
    </cfRule>
    <cfRule type="containsText" dxfId="29392" priority="17572" operator="containsText" text="%">
      <formula>NOT(ISERROR(SEARCH("%",F35)))</formula>
    </cfRule>
    <cfRule type="containsText" dxfId="29391" priority="17573" operator="containsText" text="%">
      <formula>NOT(ISERROR(SEARCH("%",F35)))</formula>
    </cfRule>
    <cfRule type="containsText" dxfId="29390" priority="17574" operator="containsText" text="%">
      <formula>NOT(ISERROR(SEARCH("%",F35)))</formula>
    </cfRule>
    <cfRule type="containsText" dxfId="29389" priority="17575" operator="containsText" text="%">
      <formula>NOT(ISERROR(SEARCH("%",F35)))</formula>
    </cfRule>
    <cfRule type="containsText" dxfId="29388" priority="17576" operator="containsText" text="%">
      <formula>NOT(ISERROR(SEARCH("%",F35)))</formula>
    </cfRule>
    <cfRule type="containsText" dxfId="29387" priority="17577" operator="containsText" text="%">
      <formula>NOT(ISERROR(SEARCH("%",F35)))</formula>
    </cfRule>
    <cfRule type="containsText" dxfId="29386" priority="17578" operator="containsText" text="%">
      <formula>NOT(ISERROR(SEARCH("%",F35)))</formula>
    </cfRule>
    <cfRule type="containsText" dxfId="29385" priority="17579" operator="containsText" text="%">
      <formula>NOT(ISERROR(SEARCH("%",F35)))</formula>
    </cfRule>
    <cfRule type="containsText" dxfId="29384" priority="17580" operator="containsText" text="%">
      <formula>NOT(ISERROR(SEARCH("%",F35)))</formula>
    </cfRule>
    <cfRule type="containsText" dxfId="29383" priority="17581" operator="containsText" text="%">
      <formula>NOT(ISERROR(SEARCH("%",F35)))</formula>
    </cfRule>
    <cfRule type="containsText" dxfId="29382" priority="17582" operator="containsText" text="%">
      <formula>NOT(ISERROR(SEARCH("%",F35)))</formula>
    </cfRule>
    <cfRule type="containsText" dxfId="29381" priority="17583" operator="containsText" text="%">
      <formula>NOT(ISERROR(SEARCH("%",F35)))</formula>
    </cfRule>
    <cfRule type="containsText" dxfId="29380" priority="17584" operator="containsText" text="%">
      <formula>NOT(ISERROR(SEARCH("%",F35)))</formula>
    </cfRule>
    <cfRule type="containsText" dxfId="29379" priority="17585" operator="containsText" text="%">
      <formula>NOT(ISERROR(SEARCH("%",F35)))</formula>
    </cfRule>
    <cfRule type="containsText" dxfId="29378" priority="17586" operator="containsText" text="%">
      <formula>NOT(ISERROR(SEARCH("%",F35)))</formula>
    </cfRule>
    <cfRule type="containsText" dxfId="29377" priority="17587" operator="containsText" text="%">
      <formula>NOT(ISERROR(SEARCH("%",F35)))</formula>
    </cfRule>
    <cfRule type="containsText" dxfId="29376" priority="17588" operator="containsText" text="%">
      <formula>NOT(ISERROR(SEARCH("%",F35)))</formula>
    </cfRule>
    <cfRule type="containsText" dxfId="29375" priority="17589" operator="containsText" text="%">
      <formula>NOT(ISERROR(SEARCH("%",F35)))</formula>
    </cfRule>
    <cfRule type="containsText" dxfId="29374" priority="17590" operator="containsText" text="%">
      <formula>NOT(ISERROR(SEARCH("%",F35)))</formula>
    </cfRule>
    <cfRule type="containsText" dxfId="29373" priority="17591" operator="containsText" text="%">
      <formula>NOT(ISERROR(SEARCH("%",F35)))</formula>
    </cfRule>
    <cfRule type="containsText" dxfId="29372" priority="17592" operator="containsText" text="%">
      <formula>NOT(ISERROR(SEARCH("%",F35)))</formula>
    </cfRule>
    <cfRule type="containsText" dxfId="29371" priority="17593" operator="containsText" text="%">
      <formula>NOT(ISERROR(SEARCH("%",F35)))</formula>
    </cfRule>
    <cfRule type="containsText" dxfId="29370" priority="17594" operator="containsText" text="%">
      <formula>NOT(ISERROR(SEARCH("%",F35)))</formula>
    </cfRule>
    <cfRule type="containsText" dxfId="29369" priority="17595" operator="containsText" text="%">
      <formula>NOT(ISERROR(SEARCH("%",F35)))</formula>
    </cfRule>
    <cfRule type="containsText" dxfId="29368" priority="17596" operator="containsText" text="%">
      <formula>NOT(ISERROR(SEARCH("%",F35)))</formula>
    </cfRule>
    <cfRule type="containsText" dxfId="29367" priority="17597" operator="containsText" text="%">
      <formula>NOT(ISERROR(SEARCH("%",F35)))</formula>
    </cfRule>
    <cfRule type="containsText" dxfId="29366" priority="17598" operator="containsText" text="%">
      <formula>NOT(ISERROR(SEARCH("%",F35)))</formula>
    </cfRule>
    <cfRule type="containsText" dxfId="29365" priority="17599" operator="containsText" text="%">
      <formula>NOT(ISERROR(SEARCH("%",F35)))</formula>
    </cfRule>
    <cfRule type="containsText" dxfId="29364" priority="17600" operator="containsText" text="%">
      <formula>NOT(ISERROR(SEARCH("%",F35)))</formula>
    </cfRule>
    <cfRule type="containsText" dxfId="29363" priority="17601" operator="containsText" text="%">
      <formula>NOT(ISERROR(SEARCH("%",F35)))</formula>
    </cfRule>
    <cfRule type="containsText" dxfId="29362" priority="17602" operator="containsText" text="%">
      <formula>NOT(ISERROR(SEARCH("%",F35)))</formula>
    </cfRule>
    <cfRule type="containsText" dxfId="29361" priority="17603" operator="containsText" text="%">
      <formula>NOT(ISERROR(SEARCH("%",F35)))</formula>
    </cfRule>
    <cfRule type="containsText" dxfId="29360" priority="17604" operator="containsText" text="%">
      <formula>NOT(ISERROR(SEARCH("%",F35)))</formula>
    </cfRule>
    <cfRule type="containsText" dxfId="29359" priority="17605" operator="containsText" text="%">
      <formula>NOT(ISERROR(SEARCH("%",F35)))</formula>
    </cfRule>
    <cfRule type="containsText" dxfId="29358" priority="17606" operator="containsText" text="%">
      <formula>NOT(ISERROR(SEARCH("%",F35)))</formula>
    </cfRule>
    <cfRule type="containsText" dxfId="29357" priority="17607" operator="containsText" text="%">
      <formula>NOT(ISERROR(SEARCH("%",F35)))</formula>
    </cfRule>
    <cfRule type="containsText" dxfId="29356" priority="17608" operator="containsText" text="%">
      <formula>NOT(ISERROR(SEARCH("%",F35)))</formula>
    </cfRule>
    <cfRule type="containsText" dxfId="29355" priority="17609" operator="containsText" text="%">
      <formula>NOT(ISERROR(SEARCH("%",F35)))</formula>
    </cfRule>
    <cfRule type="containsText" dxfId="29354" priority="17610" operator="containsText" text="%">
      <formula>NOT(ISERROR(SEARCH("%",F35)))</formula>
    </cfRule>
    <cfRule type="containsText" dxfId="29353" priority="17611" operator="containsText" text="%">
      <formula>NOT(ISERROR(SEARCH("%",F35)))</formula>
    </cfRule>
    <cfRule type="containsText" dxfId="29352" priority="17612" operator="containsText" text="%">
      <formula>NOT(ISERROR(SEARCH("%",F35)))</formula>
    </cfRule>
    <cfRule type="containsText" dxfId="29351" priority="17613" operator="containsText" text="%">
      <formula>NOT(ISERROR(SEARCH("%",F35)))</formula>
    </cfRule>
    <cfRule type="containsText" dxfId="29350" priority="17614" operator="containsText" text="%">
      <formula>NOT(ISERROR(SEARCH("%",F35)))</formula>
    </cfRule>
    <cfRule type="containsText" dxfId="29349" priority="17615" operator="containsText" text="%">
      <formula>NOT(ISERROR(SEARCH("%",F35)))</formula>
    </cfRule>
    <cfRule type="containsText" dxfId="29348" priority="17616" operator="containsText" text="%">
      <formula>NOT(ISERROR(SEARCH("%",F35)))</formula>
    </cfRule>
    <cfRule type="containsText" dxfId="29347" priority="17617" operator="containsText" text="%">
      <formula>NOT(ISERROR(SEARCH("%",F35)))</formula>
    </cfRule>
    <cfRule type="containsText" dxfId="29346" priority="17618" operator="containsText" text="%">
      <formula>NOT(ISERROR(SEARCH("%",F35)))</formula>
    </cfRule>
    <cfRule type="containsText" dxfId="29345" priority="17619" operator="containsText" text="%">
      <formula>NOT(ISERROR(SEARCH("%",F35)))</formula>
    </cfRule>
    <cfRule type="containsText" dxfId="29344" priority="17620" operator="containsText" text="%">
      <formula>NOT(ISERROR(SEARCH("%",F35)))</formula>
    </cfRule>
    <cfRule type="containsText" dxfId="29343" priority="17621" operator="containsText" text="%">
      <formula>NOT(ISERROR(SEARCH("%",F35)))</formula>
    </cfRule>
    <cfRule type="containsText" dxfId="29342" priority="17622" operator="containsText" text="%">
      <formula>NOT(ISERROR(SEARCH("%",F35)))</formula>
    </cfRule>
    <cfRule type="containsText" dxfId="29341" priority="17623" operator="containsText" text="%">
      <formula>NOT(ISERROR(SEARCH("%",F35)))</formula>
    </cfRule>
    <cfRule type="containsText" dxfId="29340" priority="17624" operator="containsText" text="%">
      <formula>NOT(ISERROR(SEARCH("%",F35)))</formula>
    </cfRule>
    <cfRule type="containsText" dxfId="29339" priority="17625" operator="containsText" text="%">
      <formula>NOT(ISERROR(SEARCH("%",F35)))</formula>
    </cfRule>
    <cfRule type="containsText" dxfId="29338" priority="17626" operator="containsText" text="%">
      <formula>NOT(ISERROR(SEARCH("%",F35)))</formula>
    </cfRule>
    <cfRule type="containsText" dxfId="29337" priority="17627" operator="containsText" text="%">
      <formula>NOT(ISERROR(SEARCH("%",F35)))</formula>
    </cfRule>
    <cfRule type="containsText" dxfId="29336" priority="17628" operator="containsText" text="%">
      <formula>NOT(ISERROR(SEARCH("%",F35)))</formula>
    </cfRule>
    <cfRule type="containsText" dxfId="29335" priority="17629" operator="containsText" text="%">
      <formula>NOT(ISERROR(SEARCH("%",F35)))</formula>
    </cfRule>
    <cfRule type="containsText" dxfId="29334" priority="17630" operator="containsText" text="%">
      <formula>NOT(ISERROR(SEARCH("%",F35)))</formula>
    </cfRule>
    <cfRule type="containsText" dxfId="29333" priority="17631" operator="containsText" text="%">
      <formula>NOT(ISERROR(SEARCH("%",F35)))</formula>
    </cfRule>
    <cfRule type="containsText" dxfId="29332" priority="17632" operator="containsText" text="%">
      <formula>NOT(ISERROR(SEARCH("%",F35)))</formula>
    </cfRule>
    <cfRule type="containsText" dxfId="29331" priority="17633" operator="containsText" text="%">
      <formula>NOT(ISERROR(SEARCH("%",F35)))</formula>
    </cfRule>
    <cfRule type="containsText" dxfId="29330" priority="17634" operator="containsText" text="%">
      <formula>NOT(ISERROR(SEARCH("%",F35)))</formula>
    </cfRule>
    <cfRule type="containsText" dxfId="29329" priority="17635" operator="containsText" text="%">
      <formula>NOT(ISERROR(SEARCH("%",F35)))</formula>
    </cfRule>
    <cfRule type="containsText" dxfId="29328" priority="17636" operator="containsText" text="%">
      <formula>NOT(ISERROR(SEARCH("%",F35)))</formula>
    </cfRule>
    <cfRule type="containsText" dxfId="29327" priority="17637" operator="containsText" text="%">
      <formula>NOT(ISERROR(SEARCH("%",F35)))</formula>
    </cfRule>
    <cfRule type="containsText" dxfId="29326" priority="17638" operator="containsText" text="%">
      <formula>NOT(ISERROR(SEARCH("%",F35)))</formula>
    </cfRule>
    <cfRule type="containsText" dxfId="29325" priority="17639" operator="containsText" text="%">
      <formula>NOT(ISERROR(SEARCH("%",F35)))</formula>
    </cfRule>
    <cfRule type="containsText" dxfId="29324" priority="17640" operator="containsText" text="%">
      <formula>NOT(ISERROR(SEARCH("%",F35)))</formula>
    </cfRule>
    <cfRule type="containsText" dxfId="29323" priority="17641" operator="containsText" text="%">
      <formula>NOT(ISERROR(SEARCH("%",F35)))</formula>
    </cfRule>
    <cfRule type="containsText" dxfId="29322" priority="17642" operator="containsText" text="%">
      <formula>NOT(ISERROR(SEARCH("%",F35)))</formula>
    </cfRule>
    <cfRule type="containsText" dxfId="29321" priority="17643" operator="containsText" text="%">
      <formula>NOT(ISERROR(SEARCH("%",F35)))</formula>
    </cfRule>
    <cfRule type="containsText" dxfId="29320" priority="17644" operator="containsText" text="%">
      <formula>NOT(ISERROR(SEARCH("%",F35)))</formula>
    </cfRule>
    <cfRule type="containsText" dxfId="29319" priority="17645" operator="containsText" text="%">
      <formula>NOT(ISERROR(SEARCH("%",F35)))</formula>
    </cfRule>
    <cfRule type="containsText" dxfId="29318" priority="17646" operator="containsText" text="%">
      <formula>NOT(ISERROR(SEARCH("%",F35)))</formula>
    </cfRule>
    <cfRule type="containsText" dxfId="29317" priority="17647" operator="containsText" text="%">
      <formula>NOT(ISERROR(SEARCH("%",F35)))</formula>
    </cfRule>
    <cfRule type="containsText" dxfId="29316" priority="17648" operator="containsText" text="%">
      <formula>NOT(ISERROR(SEARCH("%",F35)))</formula>
    </cfRule>
    <cfRule type="containsText" dxfId="29315" priority="17649" operator="containsText" text="%">
      <formula>NOT(ISERROR(SEARCH("%",F35)))</formula>
    </cfRule>
    <cfRule type="containsText" dxfId="29314" priority="17650" operator="containsText" text="%">
      <formula>NOT(ISERROR(SEARCH("%",F35)))</formula>
    </cfRule>
    <cfRule type="containsText" dxfId="29313" priority="17651" operator="containsText" text="%">
      <formula>NOT(ISERROR(SEARCH("%",F35)))</formula>
    </cfRule>
    <cfRule type="containsText" dxfId="29312" priority="17652" operator="containsText" text="%">
      <formula>NOT(ISERROR(SEARCH("%",F35)))</formula>
    </cfRule>
    <cfRule type="containsText" dxfId="29311" priority="17653" operator="containsText" text="%">
      <formula>NOT(ISERROR(SEARCH("%",F35)))</formula>
    </cfRule>
    <cfRule type="containsText" dxfId="29310" priority="17654" operator="containsText" text="%">
      <formula>NOT(ISERROR(SEARCH("%",F35)))</formula>
    </cfRule>
    <cfRule type="containsText" dxfId="29309" priority="17655" operator="containsText" text="%">
      <formula>NOT(ISERROR(SEARCH("%",F35)))</formula>
    </cfRule>
    <cfRule type="containsText" dxfId="29308" priority="17656" operator="containsText" text="%">
      <formula>NOT(ISERROR(SEARCH("%",F35)))</formula>
    </cfRule>
    <cfRule type="containsText" dxfId="29307" priority="17657" operator="containsText" text="%">
      <formula>NOT(ISERROR(SEARCH("%",F35)))</formula>
    </cfRule>
    <cfRule type="containsText" dxfId="29306" priority="17658" operator="containsText" text="%">
      <formula>NOT(ISERROR(SEARCH("%",F35)))</formula>
    </cfRule>
    <cfRule type="containsText" dxfId="29305" priority="17659" operator="containsText" text="%">
      <formula>NOT(ISERROR(SEARCH("%",F35)))</formula>
    </cfRule>
    <cfRule type="containsText" dxfId="29304" priority="17660" operator="containsText" text="%">
      <formula>NOT(ISERROR(SEARCH("%",F35)))</formula>
    </cfRule>
    <cfRule type="containsText" dxfId="29303" priority="17661" operator="containsText" text="%">
      <formula>NOT(ISERROR(SEARCH("%",F35)))</formula>
    </cfRule>
    <cfRule type="containsText" dxfId="29302" priority="17662" operator="containsText" text="%">
      <formula>NOT(ISERROR(SEARCH("%",F35)))</formula>
    </cfRule>
    <cfRule type="containsText" dxfId="29301" priority="17663" operator="containsText" text="%">
      <formula>NOT(ISERROR(SEARCH("%",F35)))</formula>
    </cfRule>
    <cfRule type="containsText" dxfId="29300" priority="17664" operator="containsText" text="%">
      <formula>NOT(ISERROR(SEARCH("%",F35)))</formula>
    </cfRule>
    <cfRule type="containsText" dxfId="29299" priority="17665" operator="containsText" text="%">
      <formula>NOT(ISERROR(SEARCH("%",F35)))</formula>
    </cfRule>
    <cfRule type="containsText" dxfId="29298" priority="17666" operator="containsText" text="%">
      <formula>NOT(ISERROR(SEARCH("%",F35)))</formula>
    </cfRule>
    <cfRule type="containsText" dxfId="29297" priority="17667" operator="containsText" text="%">
      <formula>NOT(ISERROR(SEARCH("%",F35)))</formula>
    </cfRule>
    <cfRule type="containsText" dxfId="29296" priority="17668" operator="containsText" text="%">
      <formula>NOT(ISERROR(SEARCH("%",F35)))</formula>
    </cfRule>
    <cfRule type="containsText" dxfId="29295" priority="17669" operator="containsText" text="%">
      <formula>NOT(ISERROR(SEARCH("%",F35)))</formula>
    </cfRule>
    <cfRule type="containsText" dxfId="29294" priority="17670" operator="containsText" text="%">
      <formula>NOT(ISERROR(SEARCH("%",F35)))</formula>
    </cfRule>
    <cfRule type="containsText" dxfId="29293" priority="17671" operator="containsText" text="%">
      <formula>NOT(ISERROR(SEARCH("%",F35)))</formula>
    </cfRule>
    <cfRule type="containsText" dxfId="29292" priority="17672" operator="containsText" text="%">
      <formula>NOT(ISERROR(SEARCH("%",F35)))</formula>
    </cfRule>
    <cfRule type="containsText" dxfId="29291" priority="17673" operator="containsText" text="%">
      <formula>NOT(ISERROR(SEARCH("%",F35)))</formula>
    </cfRule>
    <cfRule type="containsText" dxfId="29290" priority="17674" operator="containsText" text="%">
      <formula>NOT(ISERROR(SEARCH("%",F35)))</formula>
    </cfRule>
    <cfRule type="containsText" dxfId="29289" priority="17675" operator="containsText" text="%">
      <formula>NOT(ISERROR(SEARCH("%",F35)))</formula>
    </cfRule>
    <cfRule type="containsText" dxfId="29288" priority="17676" operator="containsText" text="%">
      <formula>NOT(ISERROR(SEARCH("%",F35)))</formula>
    </cfRule>
    <cfRule type="containsText" dxfId="29287" priority="17677" operator="containsText" text="%">
      <formula>NOT(ISERROR(SEARCH("%",F35)))</formula>
    </cfRule>
    <cfRule type="containsText" dxfId="29286" priority="17678" operator="containsText" text="%">
      <formula>NOT(ISERROR(SEARCH("%",F35)))</formula>
    </cfRule>
    <cfRule type="containsText" dxfId="29285" priority="17679" operator="containsText" text="%">
      <formula>NOT(ISERROR(SEARCH("%",F35)))</formula>
    </cfRule>
    <cfRule type="containsText" dxfId="29284" priority="17680" operator="containsText" text="%">
      <formula>NOT(ISERROR(SEARCH("%",F35)))</formula>
    </cfRule>
    <cfRule type="containsText" dxfId="29283" priority="17681" operator="containsText" text="%">
      <formula>NOT(ISERROR(SEARCH("%",F35)))</formula>
    </cfRule>
    <cfRule type="containsText" dxfId="29282" priority="17682" operator="containsText" text="%">
      <formula>NOT(ISERROR(SEARCH("%",F35)))</formula>
    </cfRule>
    <cfRule type="containsText" dxfId="29281" priority="17683" operator="containsText" text="%">
      <formula>NOT(ISERROR(SEARCH("%",F35)))</formula>
    </cfRule>
    <cfRule type="containsText" dxfId="29280" priority="17684" operator="containsText" text="%">
      <formula>NOT(ISERROR(SEARCH("%",F35)))</formula>
    </cfRule>
    <cfRule type="containsText" dxfId="29279" priority="17685" operator="containsText" text="%">
      <formula>NOT(ISERROR(SEARCH("%",F35)))</formula>
    </cfRule>
    <cfRule type="containsText" dxfId="29278" priority="17686" operator="containsText" text="%">
      <formula>NOT(ISERROR(SEARCH("%",F35)))</formula>
    </cfRule>
  </conditionalFormatting>
  <conditionalFormatting sqref="F47:M47">
    <cfRule type="containsText" dxfId="29277" priority="25015" operator="containsText" text="%">
      <formula>NOT(ISERROR(SEARCH("%",F47)))</formula>
    </cfRule>
    <cfRule type="containsText" dxfId="29276" priority="25116" operator="containsText" text="%">
      <formula>NOT(ISERROR(SEARCH("%",F47)))</formula>
    </cfRule>
    <cfRule type="containsText" dxfId="29275" priority="25074" operator="containsText" text="%">
      <formula>NOT(ISERROR(SEARCH("%",F47)))</formula>
    </cfRule>
    <cfRule type="containsText" dxfId="29274" priority="25075" operator="containsText" text="%">
      <formula>NOT(ISERROR(SEARCH("%",F47)))</formula>
    </cfRule>
    <cfRule type="containsText" dxfId="29273" priority="25076" operator="containsText" text="%">
      <formula>NOT(ISERROR(SEARCH("%",F47)))</formula>
    </cfRule>
    <cfRule type="containsText" dxfId="29272" priority="25077" operator="containsText" text="%">
      <formula>NOT(ISERROR(SEARCH("%",F47)))</formula>
    </cfRule>
    <cfRule type="containsText" dxfId="29271" priority="25078" operator="containsText" text="%">
      <formula>NOT(ISERROR(SEARCH("%",F47)))</formula>
    </cfRule>
    <cfRule type="containsText" dxfId="29270" priority="25079" operator="containsText" text="%">
      <formula>NOT(ISERROR(SEARCH("%",F47)))</formula>
    </cfRule>
    <cfRule type="containsText" dxfId="29269" priority="25080" operator="containsText" text="%">
      <formula>NOT(ISERROR(SEARCH("%",F47)))</formula>
    </cfRule>
    <cfRule type="containsText" dxfId="29268" priority="25081" operator="containsText" text="%">
      <formula>NOT(ISERROR(SEARCH("%",F47)))</formula>
    </cfRule>
    <cfRule type="containsText" dxfId="29267" priority="25082" operator="containsText" text="%">
      <formula>NOT(ISERROR(SEARCH("%",F47)))</formula>
    </cfRule>
    <cfRule type="containsText" dxfId="29266" priority="25083" operator="containsText" text="%">
      <formula>NOT(ISERROR(SEARCH("%",F47)))</formula>
    </cfRule>
    <cfRule type="containsText" dxfId="29265" priority="25084" operator="containsText" text="%">
      <formula>NOT(ISERROR(SEARCH("%",F47)))</formula>
    </cfRule>
    <cfRule type="containsText" dxfId="29264" priority="25085" operator="containsText" text="%">
      <formula>NOT(ISERROR(SEARCH("%",F47)))</formula>
    </cfRule>
    <cfRule type="containsText" dxfId="29263" priority="25086" operator="containsText" text="%">
      <formula>NOT(ISERROR(SEARCH("%",F47)))</formula>
    </cfRule>
    <cfRule type="containsText" dxfId="29262" priority="25087" operator="containsText" text="%">
      <formula>NOT(ISERROR(SEARCH("%",F47)))</formula>
    </cfRule>
    <cfRule type="containsText" dxfId="29261" priority="25088" operator="containsText" text="%">
      <formula>NOT(ISERROR(SEARCH("%",F47)))</formula>
    </cfRule>
    <cfRule type="containsText" dxfId="29260" priority="25089" operator="containsText" text="%">
      <formula>NOT(ISERROR(SEARCH("%",F47)))</formula>
    </cfRule>
    <cfRule type="containsText" dxfId="29259" priority="25090" operator="containsText" text="%">
      <formula>NOT(ISERROR(SEARCH("%",F47)))</formula>
    </cfRule>
    <cfRule type="containsText" dxfId="29258" priority="25091" operator="containsText" text="%">
      <formula>NOT(ISERROR(SEARCH("%",F47)))</formula>
    </cfRule>
    <cfRule type="containsText" dxfId="29257" priority="25092" operator="containsText" text="%">
      <formula>NOT(ISERROR(SEARCH("%",F47)))</formula>
    </cfRule>
    <cfRule type="containsText" dxfId="29256" priority="24948" operator="containsText" text="%">
      <formula>NOT(ISERROR(SEARCH("%",F47)))</formula>
    </cfRule>
    <cfRule type="containsText" dxfId="29255" priority="24947" operator="containsText" text="%">
      <formula>NOT(ISERROR(SEARCH("%",F47)))</formula>
    </cfRule>
    <cfRule type="containsText" dxfId="29254" priority="24946" operator="containsText" text="%">
      <formula>NOT(ISERROR(SEARCH("%",F47)))</formula>
    </cfRule>
    <cfRule type="containsText" dxfId="29253" priority="24945" operator="containsText" text="%">
      <formula>NOT(ISERROR(SEARCH("%",F47)))</formula>
    </cfRule>
    <cfRule type="containsText" dxfId="29252" priority="24944" operator="containsText" text="%">
      <formula>NOT(ISERROR(SEARCH("%",F47)))</formula>
    </cfRule>
    <cfRule type="containsText" dxfId="29251" priority="24943" operator="containsText" text="%">
      <formula>NOT(ISERROR(SEARCH("%",F47)))</formula>
    </cfRule>
    <cfRule type="containsText" dxfId="29250" priority="24942" operator="containsText" text="%">
      <formula>NOT(ISERROR(SEARCH("%",F47)))</formula>
    </cfRule>
    <cfRule type="containsText" dxfId="29249" priority="24941" operator="containsText" text="%">
      <formula>NOT(ISERROR(SEARCH("%",F47)))</formula>
    </cfRule>
    <cfRule type="containsText" dxfId="29248" priority="24940" operator="containsText" text="%">
      <formula>NOT(ISERROR(SEARCH("%",F47)))</formula>
    </cfRule>
    <cfRule type="containsText" dxfId="29247" priority="24939" operator="containsText" text="%">
      <formula>NOT(ISERROR(SEARCH("%",F47)))</formula>
    </cfRule>
    <cfRule type="containsText" dxfId="29246" priority="24938" operator="containsText" text="%">
      <formula>NOT(ISERROR(SEARCH("%",F47)))</formula>
    </cfRule>
    <cfRule type="containsText" dxfId="29245" priority="24937" operator="containsText" text="%">
      <formula>NOT(ISERROR(SEARCH("%",F47)))</formula>
    </cfRule>
    <cfRule type="containsText" dxfId="29244" priority="24936" operator="containsText" text="%">
      <formula>NOT(ISERROR(SEARCH("%",F47)))</formula>
    </cfRule>
    <cfRule type="containsText" dxfId="29243" priority="24935" operator="containsText" text="%">
      <formula>NOT(ISERROR(SEARCH("%",F47)))</formula>
    </cfRule>
    <cfRule type="containsText" dxfId="29242" priority="24934" operator="containsText" text="%">
      <formula>NOT(ISERROR(SEARCH("%",F47)))</formula>
    </cfRule>
    <cfRule type="containsText" dxfId="29241" priority="24933" operator="containsText" text="%">
      <formula>NOT(ISERROR(SEARCH("%",F47)))</formula>
    </cfRule>
    <cfRule type="containsText" dxfId="29240" priority="24932" operator="containsText" text="%">
      <formula>NOT(ISERROR(SEARCH("%",F47)))</formula>
    </cfRule>
    <cfRule type="containsText" dxfId="29239" priority="24931" operator="containsText" text="%">
      <formula>NOT(ISERROR(SEARCH("%",F47)))</formula>
    </cfRule>
    <cfRule type="containsText" dxfId="29238" priority="24930" operator="containsText" text="%">
      <formula>NOT(ISERROR(SEARCH("%",F47)))</formula>
    </cfRule>
    <cfRule type="containsText" dxfId="29237" priority="24929" operator="containsText" text="%">
      <formula>NOT(ISERROR(SEARCH("%",F47)))</formula>
    </cfRule>
    <cfRule type="containsText" dxfId="29236" priority="24928" operator="containsText" text="%">
      <formula>NOT(ISERROR(SEARCH("%",F47)))</formula>
    </cfRule>
    <cfRule type="containsText" dxfId="29235" priority="24927" operator="containsText" text="%">
      <formula>NOT(ISERROR(SEARCH("%",F47)))</formula>
    </cfRule>
    <cfRule type="containsText" dxfId="29234" priority="24926" operator="containsText" text="%">
      <formula>NOT(ISERROR(SEARCH("%",F47)))</formula>
    </cfRule>
    <cfRule type="containsText" dxfId="29233" priority="24925" operator="containsText" text="%">
      <formula>NOT(ISERROR(SEARCH("%",F47)))</formula>
    </cfRule>
    <cfRule type="containsText" dxfId="29232" priority="24924" operator="containsText" text="%">
      <formula>NOT(ISERROR(SEARCH("%",F47)))</formula>
    </cfRule>
    <cfRule type="containsText" dxfId="29231" priority="24923" operator="containsText" text="%">
      <formula>NOT(ISERROR(SEARCH("%",F47)))</formula>
    </cfRule>
    <cfRule type="containsText" dxfId="29230" priority="24922" operator="containsText" text="%">
      <formula>NOT(ISERROR(SEARCH("%",F47)))</formula>
    </cfRule>
    <cfRule type="containsText" dxfId="29229" priority="24921" operator="containsText" text="%">
      <formula>NOT(ISERROR(SEARCH("%",F47)))</formula>
    </cfRule>
    <cfRule type="containsText" dxfId="29228" priority="24920" operator="containsText" text="%">
      <formula>NOT(ISERROR(SEARCH("%",F47)))</formula>
    </cfRule>
    <cfRule type="containsText" dxfId="29227" priority="24919" operator="containsText" text="%">
      <formula>NOT(ISERROR(SEARCH("%",F47)))</formula>
    </cfRule>
    <cfRule type="containsText" dxfId="29226" priority="24918" operator="containsText" text="%">
      <formula>NOT(ISERROR(SEARCH("%",F47)))</formula>
    </cfRule>
    <cfRule type="containsText" dxfId="29225" priority="24917" operator="containsText" text="%">
      <formula>NOT(ISERROR(SEARCH("%",F47)))</formula>
    </cfRule>
    <cfRule type="containsText" dxfId="29224" priority="24916" operator="containsText" text="%">
      <formula>NOT(ISERROR(SEARCH("%",F47)))</formula>
    </cfRule>
    <cfRule type="containsText" dxfId="29223" priority="24915" operator="containsText" text="%">
      <formula>NOT(ISERROR(SEARCH("%",F47)))</formula>
    </cfRule>
    <cfRule type="containsText" dxfId="29222" priority="24914" operator="containsText" text="%">
      <formula>NOT(ISERROR(SEARCH("%",F47)))</formula>
    </cfRule>
    <cfRule type="containsText" dxfId="29221" priority="24913" operator="containsText" text="%">
      <formula>NOT(ISERROR(SEARCH("%",F47)))</formula>
    </cfRule>
    <cfRule type="containsText" dxfId="29220" priority="24912" operator="containsText" text="%">
      <formula>NOT(ISERROR(SEARCH("%",F47)))</formula>
    </cfRule>
    <cfRule type="containsText" dxfId="29219" priority="24911" operator="containsText" text="%">
      <formula>NOT(ISERROR(SEARCH("%",F47)))</formula>
    </cfRule>
    <cfRule type="containsText" dxfId="29218" priority="24910" operator="containsText" text="%">
      <formula>NOT(ISERROR(SEARCH("%",F47)))</formula>
    </cfRule>
    <cfRule type="containsText" dxfId="29217" priority="24909" operator="containsText" text="%">
      <formula>NOT(ISERROR(SEARCH("%",F47)))</formula>
    </cfRule>
    <cfRule type="containsText" dxfId="29216" priority="24908" operator="containsText" text="%">
      <formula>NOT(ISERROR(SEARCH("%",F47)))</formula>
    </cfRule>
    <cfRule type="containsText" dxfId="29215" priority="24907" operator="containsText" text="%">
      <formula>NOT(ISERROR(SEARCH("%",F47)))</formula>
    </cfRule>
    <cfRule type="containsText" dxfId="29214" priority="24906" operator="containsText" text="%">
      <formula>NOT(ISERROR(SEARCH("%",F47)))</formula>
    </cfRule>
    <cfRule type="containsText" dxfId="29213" priority="24905" operator="containsText" text="%">
      <formula>NOT(ISERROR(SEARCH("%",F47)))</formula>
    </cfRule>
    <cfRule type="containsText" dxfId="29212" priority="24904" operator="containsText" text="%">
      <formula>NOT(ISERROR(SEARCH("%",F47)))</formula>
    </cfRule>
    <cfRule type="containsText" dxfId="29211" priority="24903" operator="containsText" text="%">
      <formula>NOT(ISERROR(SEARCH("%",F47)))</formula>
    </cfRule>
    <cfRule type="containsText" dxfId="29210" priority="24902" operator="containsText" text="%">
      <formula>NOT(ISERROR(SEARCH("%",F47)))</formula>
    </cfRule>
    <cfRule type="containsText" dxfId="29209" priority="24901" operator="containsText" text="%">
      <formula>NOT(ISERROR(SEARCH("%",F47)))</formula>
    </cfRule>
    <cfRule type="containsText" dxfId="29208" priority="24900" operator="containsText" text="%">
      <formula>NOT(ISERROR(SEARCH("%",F47)))</formula>
    </cfRule>
    <cfRule type="containsText" dxfId="29207" priority="24899" operator="containsText" text="%">
      <formula>NOT(ISERROR(SEARCH("%",F47)))</formula>
    </cfRule>
    <cfRule type="containsText" dxfId="29206" priority="24898" operator="containsText" text="%">
      <formula>NOT(ISERROR(SEARCH("%",F47)))</formula>
    </cfRule>
    <cfRule type="containsText" dxfId="29205" priority="24897" operator="containsText" text="%">
      <formula>NOT(ISERROR(SEARCH("%",F47)))</formula>
    </cfRule>
    <cfRule type="containsText" dxfId="29204" priority="24896" operator="containsText" text="%">
      <formula>NOT(ISERROR(SEARCH("%",F47)))</formula>
    </cfRule>
    <cfRule type="containsText" dxfId="29203" priority="24895" operator="containsText" text="%">
      <formula>NOT(ISERROR(SEARCH("%",F47)))</formula>
    </cfRule>
    <cfRule type="containsText" dxfId="29202" priority="24894" operator="containsText" text="%">
      <formula>NOT(ISERROR(SEARCH("%",F47)))</formula>
    </cfRule>
    <cfRule type="containsText" dxfId="29201" priority="24893" operator="containsText" text="%">
      <formula>NOT(ISERROR(SEARCH("%",F47)))</formula>
    </cfRule>
    <cfRule type="containsText" dxfId="29200" priority="24892" operator="containsText" text="%">
      <formula>NOT(ISERROR(SEARCH("%",F47)))</formula>
    </cfRule>
    <cfRule type="containsText" dxfId="29199" priority="24891" operator="containsText" text="%">
      <formula>NOT(ISERROR(SEARCH("%",F47)))</formula>
    </cfRule>
    <cfRule type="containsText" dxfId="29198" priority="24890" operator="containsText" text="%">
      <formula>NOT(ISERROR(SEARCH("%",F47)))</formula>
    </cfRule>
    <cfRule type="containsText" dxfId="29197" priority="24889" operator="containsText" text="%">
      <formula>NOT(ISERROR(SEARCH("%",F47)))</formula>
    </cfRule>
    <cfRule type="containsText" dxfId="29196" priority="24888" operator="containsText" text="%">
      <formula>NOT(ISERROR(SEARCH("%",F47)))</formula>
    </cfRule>
    <cfRule type="containsText" dxfId="29195" priority="24887" operator="containsText" text="%">
      <formula>NOT(ISERROR(SEARCH("%",F47)))</formula>
    </cfRule>
    <cfRule type="containsText" dxfId="29194" priority="24886" operator="containsText" text="%">
      <formula>NOT(ISERROR(SEARCH("%",F47)))</formula>
    </cfRule>
    <cfRule type="containsText" dxfId="29193" priority="24885" operator="containsText" text="%">
      <formula>NOT(ISERROR(SEARCH("%",F47)))</formula>
    </cfRule>
    <cfRule type="containsText" dxfId="29192" priority="24884" operator="containsText" text="%">
      <formula>NOT(ISERROR(SEARCH("%",F47)))</formula>
    </cfRule>
    <cfRule type="containsText" dxfId="29191" priority="24883" operator="containsText" text="%">
      <formula>NOT(ISERROR(SEARCH("%",F47)))</formula>
    </cfRule>
    <cfRule type="containsText" dxfId="29190" priority="24882" operator="containsText" text="%">
      <formula>NOT(ISERROR(SEARCH("%",F47)))</formula>
    </cfRule>
    <cfRule type="containsText" dxfId="29189" priority="24881" operator="containsText" text="%">
      <formula>NOT(ISERROR(SEARCH("%",F47)))</formula>
    </cfRule>
    <cfRule type="containsText" dxfId="29188" priority="24880" operator="containsText" text="%">
      <formula>NOT(ISERROR(SEARCH("%",F47)))</formula>
    </cfRule>
    <cfRule type="containsText" dxfId="29187" priority="24879" operator="containsText" text="%">
      <formula>NOT(ISERROR(SEARCH("%",F47)))</formula>
    </cfRule>
    <cfRule type="containsText" dxfId="29186" priority="24878" operator="containsText" text="%">
      <formula>NOT(ISERROR(SEARCH("%",F47)))</formula>
    </cfRule>
    <cfRule type="containsText" dxfId="29185" priority="24877" operator="containsText" text="%">
      <formula>NOT(ISERROR(SEARCH("%",F47)))</formula>
    </cfRule>
    <cfRule type="containsText" dxfId="29184" priority="24876" operator="containsText" text="%">
      <formula>NOT(ISERROR(SEARCH("%",F47)))</formula>
    </cfRule>
    <cfRule type="containsText" dxfId="29183" priority="24875" operator="containsText" text="%">
      <formula>NOT(ISERROR(SEARCH("%",F47)))</formula>
    </cfRule>
    <cfRule type="containsText" dxfId="29182" priority="24874" operator="containsText" text="%">
      <formula>NOT(ISERROR(SEARCH("%",F47)))</formula>
    </cfRule>
    <cfRule type="containsText" dxfId="29181" priority="24873" operator="containsText" text="%">
      <formula>NOT(ISERROR(SEARCH("%",F47)))</formula>
    </cfRule>
    <cfRule type="containsText" dxfId="29180" priority="24872" operator="containsText" text="%">
      <formula>NOT(ISERROR(SEARCH("%",F47)))</formula>
    </cfRule>
    <cfRule type="containsText" dxfId="29179" priority="24871" operator="containsText" text="%">
      <formula>NOT(ISERROR(SEARCH("%",F47)))</formula>
    </cfRule>
    <cfRule type="containsText" dxfId="29178" priority="24870" operator="containsText" text="%">
      <formula>NOT(ISERROR(SEARCH("%",F47)))</formula>
    </cfRule>
    <cfRule type="containsText" dxfId="29177" priority="24869" operator="containsText" text="%">
      <formula>NOT(ISERROR(SEARCH("%",F47)))</formula>
    </cfRule>
    <cfRule type="containsText" dxfId="29176" priority="24868" operator="containsText" text="%">
      <formula>NOT(ISERROR(SEARCH("%",F47)))</formula>
    </cfRule>
    <cfRule type="containsText" dxfId="29175" priority="24867" operator="containsText" text="%">
      <formula>NOT(ISERROR(SEARCH("%",F47)))</formula>
    </cfRule>
    <cfRule type="containsText" dxfId="29174" priority="24866" operator="containsText" text="%">
      <formula>NOT(ISERROR(SEARCH("%",F47)))</formula>
    </cfRule>
    <cfRule type="containsText" dxfId="29173" priority="24865" operator="containsText" text="%">
      <formula>NOT(ISERROR(SEARCH("%",F47)))</formula>
    </cfRule>
    <cfRule type="containsText" dxfId="29172" priority="24864" operator="containsText" text="%">
      <formula>NOT(ISERROR(SEARCH("%",F47)))</formula>
    </cfRule>
    <cfRule type="containsText" dxfId="29171" priority="24863" operator="containsText" text="%">
      <formula>NOT(ISERROR(SEARCH("%",F47)))</formula>
    </cfRule>
    <cfRule type="containsText" dxfId="29170" priority="24862" operator="containsText" text="%">
      <formula>NOT(ISERROR(SEARCH("%",F47)))</formula>
    </cfRule>
    <cfRule type="containsText" dxfId="29169" priority="24861" operator="containsText" text="%">
      <formula>NOT(ISERROR(SEARCH("%",F47)))</formula>
    </cfRule>
    <cfRule type="containsText" dxfId="29168" priority="24860" operator="containsText" text="%">
      <formula>NOT(ISERROR(SEARCH("%",F47)))</formula>
    </cfRule>
    <cfRule type="containsText" dxfId="29167" priority="24859" operator="containsText" text="%">
      <formula>NOT(ISERROR(SEARCH("%",F47)))</formula>
    </cfRule>
    <cfRule type="containsText" dxfId="29166" priority="24858" operator="containsText" text="%">
      <formula>NOT(ISERROR(SEARCH("%",F47)))</formula>
    </cfRule>
    <cfRule type="containsText" dxfId="29165" priority="24857" operator="containsText" text="%">
      <formula>NOT(ISERROR(SEARCH("%",F47)))</formula>
    </cfRule>
    <cfRule type="containsText" dxfId="29164" priority="24856" operator="containsText" text="%">
      <formula>NOT(ISERROR(SEARCH("%",F47)))</formula>
    </cfRule>
    <cfRule type="containsText" dxfId="29163" priority="24855" operator="containsText" text="%">
      <formula>NOT(ISERROR(SEARCH("%",F47)))</formula>
    </cfRule>
    <cfRule type="containsText" dxfId="29162" priority="24854" operator="containsText" text="%">
      <formula>NOT(ISERROR(SEARCH("%",F47)))</formula>
    </cfRule>
    <cfRule type="containsText" dxfId="29161" priority="24853" operator="containsText" text="%">
      <formula>NOT(ISERROR(SEARCH("%",F47)))</formula>
    </cfRule>
    <cfRule type="containsText" dxfId="29160" priority="24852" operator="containsText" text="%">
      <formula>NOT(ISERROR(SEARCH("%",F47)))</formula>
    </cfRule>
    <cfRule type="containsText" dxfId="29159" priority="24851" operator="containsText" text="%">
      <formula>NOT(ISERROR(SEARCH("%",F47)))</formula>
    </cfRule>
    <cfRule type="containsText" dxfId="29158" priority="24850" operator="containsText" text="%">
      <formula>NOT(ISERROR(SEARCH("%",F47)))</formula>
    </cfRule>
    <cfRule type="containsText" dxfId="29157" priority="24849" operator="containsText" text="%">
      <formula>NOT(ISERROR(SEARCH("%",F47)))</formula>
    </cfRule>
    <cfRule type="containsText" dxfId="29156" priority="24848" operator="containsText" text="%">
      <formula>NOT(ISERROR(SEARCH("%",F47)))</formula>
    </cfRule>
    <cfRule type="containsText" dxfId="29155" priority="24847" operator="containsText" text="%">
      <formula>NOT(ISERROR(SEARCH("%",F47)))</formula>
    </cfRule>
    <cfRule type="containsText" dxfId="29154" priority="24846" operator="containsText" text="%">
      <formula>NOT(ISERROR(SEARCH("%",F47)))</formula>
    </cfRule>
    <cfRule type="containsText" dxfId="29153" priority="24845" operator="containsText" text="%">
      <formula>NOT(ISERROR(SEARCH("%",F47)))</formula>
    </cfRule>
    <cfRule type="containsText" dxfId="29152" priority="24844" operator="containsText" text="%">
      <formula>NOT(ISERROR(SEARCH("%",F47)))</formula>
    </cfRule>
    <cfRule type="containsText" dxfId="29151" priority="24843" operator="containsText" text="%">
      <formula>NOT(ISERROR(SEARCH("%",F47)))</formula>
    </cfRule>
    <cfRule type="containsText" dxfId="29150" priority="24949" operator="containsText" text="%">
      <formula>NOT(ISERROR(SEARCH("%",F47)))</formula>
    </cfRule>
    <cfRule type="containsText" dxfId="29149" priority="24950" operator="containsText" text="%">
      <formula>NOT(ISERROR(SEARCH("%",F47)))</formula>
    </cfRule>
    <cfRule type="containsText" dxfId="29148" priority="24951" operator="containsText" text="%">
      <formula>NOT(ISERROR(SEARCH("%",F47)))</formula>
    </cfRule>
    <cfRule type="containsText" dxfId="29147" priority="24952" operator="containsText" text="%">
      <formula>NOT(ISERROR(SEARCH("%",F47)))</formula>
    </cfRule>
    <cfRule type="containsText" dxfId="29146" priority="24953" operator="containsText" text="%">
      <formula>NOT(ISERROR(SEARCH("%",F47)))</formula>
    </cfRule>
    <cfRule type="containsText" dxfId="29145" priority="24954" operator="containsText" text="%">
      <formula>NOT(ISERROR(SEARCH("%",F47)))</formula>
    </cfRule>
    <cfRule type="containsText" dxfId="29144" priority="24955" operator="containsText" text="%">
      <formula>NOT(ISERROR(SEARCH("%",F47)))</formula>
    </cfRule>
    <cfRule type="containsText" dxfId="29143" priority="24956" operator="containsText" text="%">
      <formula>NOT(ISERROR(SEARCH("%",F47)))</formula>
    </cfRule>
    <cfRule type="containsText" dxfId="29142" priority="24957" operator="containsText" text="%">
      <formula>NOT(ISERROR(SEARCH("%",F47)))</formula>
    </cfRule>
    <cfRule type="containsText" dxfId="29141" priority="24958" operator="containsText" text="%">
      <formula>NOT(ISERROR(SEARCH("%",F47)))</formula>
    </cfRule>
    <cfRule type="containsText" dxfId="29140" priority="24959" operator="containsText" text="%">
      <formula>NOT(ISERROR(SEARCH("%",F47)))</formula>
    </cfRule>
    <cfRule type="containsText" dxfId="29139" priority="24960" operator="containsText" text="%">
      <formula>NOT(ISERROR(SEARCH("%",F47)))</formula>
    </cfRule>
    <cfRule type="containsText" dxfId="29138" priority="24961" operator="containsText" text="%">
      <formula>NOT(ISERROR(SEARCH("%",F47)))</formula>
    </cfRule>
    <cfRule type="containsText" dxfId="29137" priority="24962" operator="containsText" text="%">
      <formula>NOT(ISERROR(SEARCH("%",F47)))</formula>
    </cfRule>
    <cfRule type="containsText" dxfId="29136" priority="24963" operator="containsText" text="%">
      <formula>NOT(ISERROR(SEARCH("%",F47)))</formula>
    </cfRule>
    <cfRule type="containsText" dxfId="29135" priority="24964" operator="containsText" text="%">
      <formula>NOT(ISERROR(SEARCH("%",F47)))</formula>
    </cfRule>
    <cfRule type="containsText" dxfId="29134" priority="24965" operator="containsText" text="%">
      <formula>NOT(ISERROR(SEARCH("%",F47)))</formula>
    </cfRule>
    <cfRule type="containsText" dxfId="29133" priority="24966" operator="containsText" text="%">
      <formula>NOT(ISERROR(SEARCH("%",F47)))</formula>
    </cfRule>
    <cfRule type="containsText" dxfId="29132" priority="24967" operator="containsText" text="%">
      <formula>NOT(ISERROR(SEARCH("%",F47)))</formula>
    </cfRule>
    <cfRule type="containsText" dxfId="29131" priority="24968" operator="containsText" text="%">
      <formula>NOT(ISERROR(SEARCH("%",F47)))</formula>
    </cfRule>
    <cfRule type="containsText" dxfId="29130" priority="24969" operator="containsText" text="%">
      <formula>NOT(ISERROR(SEARCH("%",F47)))</formula>
    </cfRule>
    <cfRule type="containsText" dxfId="29129" priority="24970" operator="containsText" text="%">
      <formula>NOT(ISERROR(SEARCH("%",F47)))</formula>
    </cfRule>
    <cfRule type="containsText" dxfId="29128" priority="24971" operator="containsText" text="%">
      <formula>NOT(ISERROR(SEARCH("%",F47)))</formula>
    </cfRule>
    <cfRule type="containsText" dxfId="29127" priority="24972" operator="containsText" text="%">
      <formula>NOT(ISERROR(SEARCH("%",F47)))</formula>
    </cfRule>
    <cfRule type="containsText" dxfId="29126" priority="24973" operator="containsText" text="%">
      <formula>NOT(ISERROR(SEARCH("%",F47)))</formula>
    </cfRule>
    <cfRule type="containsText" dxfId="29125" priority="24974" operator="containsText" text="%">
      <formula>NOT(ISERROR(SEARCH("%",F47)))</formula>
    </cfRule>
    <cfRule type="containsText" dxfId="29124" priority="24975" operator="containsText" text="%">
      <formula>NOT(ISERROR(SEARCH("%",F47)))</formula>
    </cfRule>
    <cfRule type="containsText" dxfId="29123" priority="24976" operator="containsText" text="%">
      <formula>NOT(ISERROR(SEARCH("%",F47)))</formula>
    </cfRule>
    <cfRule type="containsText" dxfId="29122" priority="24977" operator="containsText" text="%">
      <formula>NOT(ISERROR(SEARCH("%",F47)))</formula>
    </cfRule>
    <cfRule type="containsText" dxfId="29121" priority="24978" operator="containsText" text="%">
      <formula>NOT(ISERROR(SEARCH("%",F47)))</formula>
    </cfRule>
    <cfRule type="containsText" dxfId="29120" priority="24979" operator="containsText" text="%">
      <formula>NOT(ISERROR(SEARCH("%",F47)))</formula>
    </cfRule>
    <cfRule type="containsText" dxfId="29119" priority="24980" operator="containsText" text="%">
      <formula>NOT(ISERROR(SEARCH("%",F47)))</formula>
    </cfRule>
    <cfRule type="containsText" dxfId="29118" priority="24981" operator="containsText" text="%">
      <formula>NOT(ISERROR(SEARCH("%",F47)))</formula>
    </cfRule>
    <cfRule type="containsText" dxfId="29117" priority="24982" operator="containsText" text="%">
      <formula>NOT(ISERROR(SEARCH("%",F47)))</formula>
    </cfRule>
    <cfRule type="containsText" dxfId="29116" priority="24983" operator="containsText" text="%">
      <formula>NOT(ISERROR(SEARCH("%",F47)))</formula>
    </cfRule>
    <cfRule type="containsText" dxfId="29115" priority="24984" operator="containsText" text="%">
      <formula>NOT(ISERROR(SEARCH("%",F47)))</formula>
    </cfRule>
    <cfRule type="containsText" dxfId="29114" priority="24842" operator="containsText" text="%">
      <formula>NOT(ISERROR(SEARCH("%",F47)))</formula>
    </cfRule>
    <cfRule type="containsText" dxfId="29113" priority="24985" operator="containsText" text="%">
      <formula>NOT(ISERROR(SEARCH("%",F47)))</formula>
    </cfRule>
    <cfRule type="containsText" dxfId="29112" priority="24986" operator="containsText" text="%">
      <formula>NOT(ISERROR(SEARCH("%",F47)))</formula>
    </cfRule>
    <cfRule type="containsText" dxfId="29111" priority="24987" operator="containsText" text="%">
      <formula>NOT(ISERROR(SEARCH("%",F47)))</formula>
    </cfRule>
    <cfRule type="containsText" dxfId="29110" priority="24988" operator="containsText" text="%">
      <formula>NOT(ISERROR(SEARCH("%",F47)))</formula>
    </cfRule>
    <cfRule type="containsText" dxfId="29109" priority="24989" operator="containsText" text="%">
      <formula>NOT(ISERROR(SEARCH("%",F47)))</formula>
    </cfRule>
    <cfRule type="containsText" dxfId="29108" priority="24990" operator="containsText" text="%">
      <formula>NOT(ISERROR(SEARCH("%",F47)))</formula>
    </cfRule>
    <cfRule type="containsText" dxfId="29107" priority="24991" operator="containsText" text="%">
      <formula>NOT(ISERROR(SEARCH("%",F47)))</formula>
    </cfRule>
    <cfRule type="containsText" dxfId="29106" priority="24992" operator="containsText" text="%">
      <formula>NOT(ISERROR(SEARCH("%",F47)))</formula>
    </cfRule>
    <cfRule type="containsText" dxfId="29105" priority="24993" operator="containsText" text="%">
      <formula>NOT(ISERROR(SEARCH("%",F47)))</formula>
    </cfRule>
    <cfRule type="containsText" dxfId="29104" priority="24994" operator="containsText" text="%">
      <formula>NOT(ISERROR(SEARCH("%",F47)))</formula>
    </cfRule>
    <cfRule type="containsText" dxfId="29103" priority="24995" operator="containsText" text="%">
      <formula>NOT(ISERROR(SEARCH("%",F47)))</formula>
    </cfRule>
    <cfRule type="containsText" dxfId="29102" priority="24996" operator="containsText" text="%">
      <formula>NOT(ISERROR(SEARCH("%",F47)))</formula>
    </cfRule>
    <cfRule type="containsText" dxfId="29101" priority="24997" operator="containsText" text="%">
      <formula>NOT(ISERROR(SEARCH("%",F47)))</formula>
    </cfRule>
    <cfRule type="containsText" dxfId="29100" priority="24998" operator="containsText" text="%">
      <formula>NOT(ISERROR(SEARCH("%",F47)))</formula>
    </cfRule>
    <cfRule type="containsText" dxfId="29099" priority="24999" operator="containsText" text="%">
      <formula>NOT(ISERROR(SEARCH("%",F47)))</formula>
    </cfRule>
    <cfRule type="containsText" dxfId="29098" priority="25000" operator="containsText" text="%">
      <formula>NOT(ISERROR(SEARCH("%",F47)))</formula>
    </cfRule>
    <cfRule type="containsText" dxfId="29097" priority="25001" operator="containsText" text="%">
      <formula>NOT(ISERROR(SEARCH("%",F47)))</formula>
    </cfRule>
    <cfRule type="containsText" dxfId="29096" priority="25002" operator="containsText" text="%">
      <formula>NOT(ISERROR(SEARCH("%",F47)))</formula>
    </cfRule>
    <cfRule type="containsText" dxfId="29095" priority="25003" operator="containsText" text="%">
      <formula>NOT(ISERROR(SEARCH("%",F47)))</formula>
    </cfRule>
    <cfRule type="containsText" dxfId="29094" priority="25004" operator="containsText" text="%">
      <formula>NOT(ISERROR(SEARCH("%",F47)))</formula>
    </cfRule>
    <cfRule type="containsText" dxfId="29093" priority="25005" operator="containsText" text="%">
      <formula>NOT(ISERROR(SEARCH("%",F47)))</formula>
    </cfRule>
    <cfRule type="containsText" dxfId="29092" priority="25006" operator="containsText" text="%">
      <formula>NOT(ISERROR(SEARCH("%",F47)))</formula>
    </cfRule>
    <cfRule type="containsText" dxfId="29091" priority="25007" operator="containsText" text="%">
      <formula>NOT(ISERROR(SEARCH("%",F47)))</formula>
    </cfRule>
    <cfRule type="containsText" dxfId="29090" priority="25008" operator="containsText" text="%">
      <formula>NOT(ISERROR(SEARCH("%",F47)))</formula>
    </cfRule>
    <cfRule type="containsText" dxfId="29089" priority="25009" operator="containsText" text="%">
      <formula>NOT(ISERROR(SEARCH("%",F47)))</formula>
    </cfRule>
    <cfRule type="containsText" dxfId="29088" priority="25010" operator="containsText" text="%">
      <formula>NOT(ISERROR(SEARCH("%",F47)))</formula>
    </cfRule>
    <cfRule type="containsText" dxfId="29087" priority="25011" operator="containsText" text="%">
      <formula>NOT(ISERROR(SEARCH("%",F47)))</formula>
    </cfRule>
    <cfRule type="containsText" dxfId="29086" priority="25012" operator="containsText" text="%">
      <formula>NOT(ISERROR(SEARCH("%",F47)))</formula>
    </cfRule>
    <cfRule type="containsText" dxfId="29085" priority="25013" operator="containsText" text="%">
      <formula>NOT(ISERROR(SEARCH("%",F47)))</formula>
    </cfRule>
    <cfRule type="containsText" dxfId="29084" priority="25014" operator="containsText" text="%">
      <formula>NOT(ISERROR(SEARCH("%",F47)))</formula>
    </cfRule>
    <cfRule type="containsText" dxfId="29083" priority="25093" operator="containsText" text="%">
      <formula>NOT(ISERROR(SEARCH("%",F47)))</formula>
    </cfRule>
    <cfRule type="containsText" dxfId="29082" priority="25016" operator="containsText" text="%">
      <formula>NOT(ISERROR(SEARCH("%",F47)))</formula>
    </cfRule>
    <cfRule type="containsText" dxfId="29081" priority="25017" operator="containsText" text="%">
      <formula>NOT(ISERROR(SEARCH("%",F47)))</formula>
    </cfRule>
    <cfRule type="containsText" dxfId="29080" priority="25018" operator="containsText" text="%">
      <formula>NOT(ISERROR(SEARCH("%",F47)))</formula>
    </cfRule>
    <cfRule type="containsText" dxfId="29079" priority="25019" operator="containsText" text="%">
      <formula>NOT(ISERROR(SEARCH("%",F47)))</formula>
    </cfRule>
    <cfRule type="containsText" dxfId="29078" priority="25020" operator="containsText" text="%">
      <formula>NOT(ISERROR(SEARCH("%",F47)))</formula>
    </cfRule>
    <cfRule type="containsText" dxfId="29077" priority="25021" operator="containsText" text="%">
      <formula>NOT(ISERROR(SEARCH("%",F47)))</formula>
    </cfRule>
    <cfRule type="containsText" dxfId="29076" priority="25022" operator="containsText" text="%">
      <formula>NOT(ISERROR(SEARCH("%",F47)))</formula>
    </cfRule>
    <cfRule type="containsText" dxfId="29075" priority="25023" operator="containsText" text="%">
      <formula>NOT(ISERROR(SEARCH("%",F47)))</formula>
    </cfRule>
    <cfRule type="containsText" dxfId="29074" priority="25024" operator="containsText" text="%">
      <formula>NOT(ISERROR(SEARCH("%",F47)))</formula>
    </cfRule>
    <cfRule type="containsText" dxfId="29073" priority="25025" operator="containsText" text="%">
      <formula>NOT(ISERROR(SEARCH("%",F47)))</formula>
    </cfRule>
    <cfRule type="containsText" dxfId="29072" priority="25026" operator="containsText" text="%">
      <formula>NOT(ISERROR(SEARCH("%",F47)))</formula>
    </cfRule>
    <cfRule type="containsText" dxfId="29071" priority="25027" operator="containsText" text="%">
      <formula>NOT(ISERROR(SEARCH("%",F47)))</formula>
    </cfRule>
    <cfRule type="containsText" dxfId="29070" priority="25028" operator="containsText" text="%">
      <formula>NOT(ISERROR(SEARCH("%",F47)))</formula>
    </cfRule>
    <cfRule type="containsText" dxfId="29069" priority="25029" operator="containsText" text="%">
      <formula>NOT(ISERROR(SEARCH("%",F47)))</formula>
    </cfRule>
    <cfRule type="containsText" dxfId="29068" priority="25030" operator="containsText" text="%">
      <formula>NOT(ISERROR(SEARCH("%",F47)))</formula>
    </cfRule>
    <cfRule type="containsText" dxfId="29067" priority="25031" operator="containsText" text="%">
      <formula>NOT(ISERROR(SEARCH("%",F47)))</formula>
    </cfRule>
    <cfRule type="containsText" dxfId="29066" priority="25032" operator="containsText" text="%">
      <formula>NOT(ISERROR(SEARCH("%",F47)))</formula>
    </cfRule>
    <cfRule type="containsText" dxfId="29065" priority="24841" operator="containsText" text="%">
      <formula>NOT(ISERROR(SEARCH("%",F47)))</formula>
    </cfRule>
    <cfRule type="containsText" dxfId="29064" priority="24840" operator="containsText" text="%">
      <formula>NOT(ISERROR(SEARCH("%",F47)))</formula>
    </cfRule>
    <cfRule type="containsText" dxfId="29063" priority="24839" operator="containsText" text="%">
      <formula>NOT(ISERROR(SEARCH("%",F47)))</formula>
    </cfRule>
    <cfRule type="containsText" dxfId="29062" priority="24838" operator="containsText" text="%">
      <formula>NOT(ISERROR(SEARCH("%",F47)))</formula>
    </cfRule>
    <cfRule type="containsText" dxfId="29061" priority="24837" operator="containsText" text="%">
      <formula>NOT(ISERROR(SEARCH("%",F47)))</formula>
    </cfRule>
    <cfRule type="containsText" dxfId="29060" priority="24836" operator="containsText" text="%">
      <formula>NOT(ISERROR(SEARCH("%",F47)))</formula>
    </cfRule>
    <cfRule type="containsText" dxfId="29059" priority="24835" operator="containsText" text="%">
      <formula>NOT(ISERROR(SEARCH("%",F47)))</formula>
    </cfRule>
    <cfRule type="containsText" dxfId="29058" priority="24834" operator="containsText" text="%">
      <formula>NOT(ISERROR(SEARCH("%",F47)))</formula>
    </cfRule>
    <cfRule type="containsText" dxfId="29057" priority="25094" operator="containsText" text="%">
      <formula>NOT(ISERROR(SEARCH("%",F47)))</formula>
    </cfRule>
    <cfRule type="containsText" dxfId="29056" priority="25095" operator="containsText" text="%">
      <formula>NOT(ISERROR(SEARCH("%",F47)))</formula>
    </cfRule>
    <cfRule type="containsText" dxfId="29055" priority="25096" operator="containsText" text="%">
      <formula>NOT(ISERROR(SEARCH("%",F47)))</formula>
    </cfRule>
    <cfRule type="containsText" dxfId="29054" priority="25097" operator="containsText" text="%">
      <formula>NOT(ISERROR(SEARCH("%",F47)))</formula>
    </cfRule>
    <cfRule type="containsText" dxfId="29053" priority="25098" operator="containsText" text="%">
      <formula>NOT(ISERROR(SEARCH("%",F47)))</formula>
    </cfRule>
    <cfRule type="containsText" dxfId="29052" priority="25099" operator="containsText" text="%">
      <formula>NOT(ISERROR(SEARCH("%",F47)))</formula>
    </cfRule>
    <cfRule type="containsText" dxfId="29051" priority="25100" operator="containsText" text="%">
      <formula>NOT(ISERROR(SEARCH("%",F47)))</formula>
    </cfRule>
    <cfRule type="containsText" dxfId="29050" priority="25101" operator="containsText" text="%">
      <formula>NOT(ISERROR(SEARCH("%",F47)))</formula>
    </cfRule>
    <cfRule type="containsText" dxfId="29049" priority="25102" operator="containsText" text="%">
      <formula>NOT(ISERROR(SEARCH("%",F47)))</formula>
    </cfRule>
    <cfRule type="containsText" dxfId="29048" priority="25103" operator="containsText" text="%">
      <formula>NOT(ISERROR(SEARCH("%",F47)))</formula>
    </cfRule>
    <cfRule type="containsText" dxfId="29047" priority="25104" operator="containsText" text="%">
      <formula>NOT(ISERROR(SEARCH("%",F47)))</formula>
    </cfRule>
    <cfRule type="containsText" dxfId="29046" priority="25105" operator="containsText" text="%">
      <formula>NOT(ISERROR(SEARCH("%",F47)))</formula>
    </cfRule>
    <cfRule type="containsText" dxfId="29045" priority="25106" operator="containsText" text="%">
      <formula>NOT(ISERROR(SEARCH("%",F47)))</formula>
    </cfRule>
    <cfRule type="containsText" dxfId="29044" priority="25107" operator="containsText" text="%">
      <formula>NOT(ISERROR(SEARCH("%",F47)))</formula>
    </cfRule>
    <cfRule type="containsText" dxfId="29043" priority="25108" operator="containsText" text="%">
      <formula>NOT(ISERROR(SEARCH("%",F47)))</formula>
    </cfRule>
    <cfRule type="containsText" dxfId="29042" priority="25109" operator="containsText" text="%">
      <formula>NOT(ISERROR(SEARCH("%",F47)))</formula>
    </cfRule>
    <cfRule type="containsText" dxfId="29041" priority="25110" operator="containsText" text="%">
      <formula>NOT(ISERROR(SEARCH("%",F47)))</formula>
    </cfRule>
    <cfRule type="containsText" dxfId="29040" priority="25111" operator="containsText" text="%">
      <formula>NOT(ISERROR(SEARCH("%",F47)))</formula>
    </cfRule>
    <cfRule type="containsText" dxfId="29039" priority="25112" operator="containsText" text="%">
      <formula>NOT(ISERROR(SEARCH("%",F47)))</formula>
    </cfRule>
    <cfRule type="containsText" dxfId="29038" priority="25113" operator="containsText" text="%">
      <formula>NOT(ISERROR(SEARCH("%",F47)))</formula>
    </cfRule>
    <cfRule type="containsText" dxfId="29037" priority="25114" operator="containsText" text="%">
      <formula>NOT(ISERROR(SEARCH("%",F47)))</formula>
    </cfRule>
    <cfRule type="containsText" dxfId="29036" priority="25115" operator="containsText" text="%">
      <formula>NOT(ISERROR(SEARCH("%",F47)))</formula>
    </cfRule>
    <cfRule type="containsText" dxfId="29035" priority="25033" operator="containsText" text="%">
      <formula>NOT(ISERROR(SEARCH("%",F47)))</formula>
    </cfRule>
    <cfRule type="containsText" dxfId="29034" priority="25034" operator="containsText" text="%">
      <formula>NOT(ISERROR(SEARCH("%",F47)))</formula>
    </cfRule>
    <cfRule type="containsText" dxfId="29033" priority="25035" operator="containsText" text="%">
      <formula>NOT(ISERROR(SEARCH("%",F47)))</formula>
    </cfRule>
    <cfRule type="containsText" dxfId="29032" priority="25036" operator="containsText" text="%">
      <formula>NOT(ISERROR(SEARCH("%",F47)))</formula>
    </cfRule>
    <cfRule type="containsText" dxfId="29031" priority="25037" operator="containsText" text="%">
      <formula>NOT(ISERROR(SEARCH("%",F47)))</formula>
    </cfRule>
    <cfRule type="containsText" dxfId="29030" priority="25038" operator="containsText" text="%">
      <formula>NOT(ISERROR(SEARCH("%",F47)))</formula>
    </cfRule>
    <cfRule type="containsText" dxfId="29029" priority="25039" operator="containsText" text="%">
      <formula>NOT(ISERROR(SEARCH("%",F47)))</formula>
    </cfRule>
    <cfRule type="containsText" dxfId="29028" priority="25040" operator="containsText" text="%">
      <formula>NOT(ISERROR(SEARCH("%",F47)))</formula>
    </cfRule>
    <cfRule type="containsText" dxfId="29027" priority="25041" operator="containsText" text="%">
      <formula>NOT(ISERROR(SEARCH("%",F47)))</formula>
    </cfRule>
    <cfRule type="containsText" dxfId="29026" priority="25042" operator="containsText" text="%">
      <formula>NOT(ISERROR(SEARCH("%",F47)))</formula>
    </cfRule>
    <cfRule type="containsText" dxfId="29025" priority="25117" operator="containsText" text="%">
      <formula>NOT(ISERROR(SEARCH("%",F47)))</formula>
    </cfRule>
    <cfRule type="containsText" dxfId="29024" priority="25118" operator="containsText" text="%">
      <formula>NOT(ISERROR(SEARCH("%",F47)))</formula>
    </cfRule>
    <cfRule type="containsText" dxfId="29023" priority="25119" operator="containsText" text="%">
      <formula>NOT(ISERROR(SEARCH("%",F47)))</formula>
    </cfRule>
    <cfRule type="containsText" dxfId="29022" priority="25120" operator="containsText" text="%">
      <formula>NOT(ISERROR(SEARCH("%",F47)))</formula>
    </cfRule>
    <cfRule type="containsText" dxfId="29021" priority="25121" operator="containsText" text="%">
      <formula>NOT(ISERROR(SEARCH("%",F47)))</formula>
    </cfRule>
    <cfRule type="containsText" dxfId="29020" priority="25122" operator="containsText" text="%">
      <formula>NOT(ISERROR(SEARCH("%",F47)))</formula>
    </cfRule>
    <cfRule type="containsText" dxfId="29019" priority="25123" operator="containsText" text="%">
      <formula>NOT(ISERROR(SEARCH("%",F47)))</formula>
    </cfRule>
    <cfRule type="containsText" dxfId="29018" priority="25124" operator="containsText" text="%">
      <formula>NOT(ISERROR(SEARCH("%",F47)))</formula>
    </cfRule>
    <cfRule type="containsText" dxfId="29017" priority="25125" operator="containsText" text="%">
      <formula>NOT(ISERROR(SEARCH("%",F47)))</formula>
    </cfRule>
    <cfRule type="containsText" dxfId="29016" priority="25126" operator="containsText" text="%">
      <formula>NOT(ISERROR(SEARCH("%",F47)))</formula>
    </cfRule>
    <cfRule type="containsText" dxfId="29015" priority="25127" operator="containsText" text="%">
      <formula>NOT(ISERROR(SEARCH("%",F47)))</formula>
    </cfRule>
    <cfRule type="containsText" dxfId="29014" priority="25128" operator="containsText" text="%">
      <formula>NOT(ISERROR(SEARCH("%",F47)))</formula>
    </cfRule>
    <cfRule type="containsText" dxfId="29013" priority="25129" operator="containsText" text="%">
      <formula>NOT(ISERROR(SEARCH("%",F47)))</formula>
    </cfRule>
    <cfRule type="containsText" dxfId="29012" priority="25130" operator="containsText" text="%">
      <formula>NOT(ISERROR(SEARCH("%",F47)))</formula>
    </cfRule>
    <cfRule type="containsText" dxfId="29011" priority="25131" operator="containsText" text="%">
      <formula>NOT(ISERROR(SEARCH("%",F47)))</formula>
    </cfRule>
    <cfRule type="containsText" dxfId="29010" priority="25132" operator="containsText" text="%">
      <formula>NOT(ISERROR(SEARCH("%",F47)))</formula>
    </cfRule>
    <cfRule type="containsText" dxfId="29009" priority="25133" operator="containsText" text="%">
      <formula>NOT(ISERROR(SEARCH("%",F47)))</formula>
    </cfRule>
    <cfRule type="containsText" dxfId="29008" priority="25134" operator="containsText" text="%">
      <formula>NOT(ISERROR(SEARCH("%",F47)))</formula>
    </cfRule>
    <cfRule type="containsText" dxfId="29007" priority="25136" operator="containsText" text="%">
      <formula>NOT(ISERROR(SEARCH("%",F47)))</formula>
    </cfRule>
    <cfRule type="containsText" dxfId="29006" priority="25137" operator="containsText" text="%">
      <formula>NOT(ISERROR(SEARCH("%",F47)))</formula>
    </cfRule>
    <cfRule type="containsText" dxfId="29005" priority="25140" operator="containsText" text="%">
      <formula>NOT(ISERROR(SEARCH("%",F47)))</formula>
    </cfRule>
    <cfRule type="containsText" dxfId="29004" priority="25141" operator="containsText" text="%">
      <formula>NOT(ISERROR(SEARCH("%",F47)))</formula>
    </cfRule>
    <cfRule type="containsText" dxfId="29003" priority="25043" operator="containsText" text="%">
      <formula>NOT(ISERROR(SEARCH("%",F47)))</formula>
    </cfRule>
    <cfRule type="containsText" dxfId="29002" priority="25044" operator="containsText" text="%">
      <formula>NOT(ISERROR(SEARCH("%",F47)))</formula>
    </cfRule>
    <cfRule type="containsText" dxfId="29001" priority="25045" operator="containsText" text="%">
      <formula>NOT(ISERROR(SEARCH("%",F47)))</formula>
    </cfRule>
    <cfRule type="containsText" dxfId="29000" priority="25046" operator="containsText" text="%">
      <formula>NOT(ISERROR(SEARCH("%",F47)))</formula>
    </cfRule>
    <cfRule type="containsText" dxfId="28999" priority="25047" operator="containsText" text="%">
      <formula>NOT(ISERROR(SEARCH("%",F47)))</formula>
    </cfRule>
    <cfRule type="containsText" dxfId="28998" priority="25048" operator="containsText" text="%">
      <formula>NOT(ISERROR(SEARCH("%",F47)))</formula>
    </cfRule>
    <cfRule type="containsText" dxfId="28997" priority="25049" operator="containsText" text="%">
      <formula>NOT(ISERROR(SEARCH("%",F47)))</formula>
    </cfRule>
    <cfRule type="containsText" dxfId="28996" priority="25050" operator="containsText" text="%">
      <formula>NOT(ISERROR(SEARCH("%",F47)))</formula>
    </cfRule>
    <cfRule type="containsText" dxfId="28995" priority="25051" operator="containsText" text="%">
      <formula>NOT(ISERROR(SEARCH("%",F47)))</formula>
    </cfRule>
    <cfRule type="containsText" dxfId="28994" priority="25052" operator="containsText" text="%">
      <formula>NOT(ISERROR(SEARCH("%",F47)))</formula>
    </cfRule>
    <cfRule type="containsText" dxfId="28993" priority="25053" operator="containsText" text="%">
      <formula>NOT(ISERROR(SEARCH("%",F47)))</formula>
    </cfRule>
    <cfRule type="containsText" dxfId="28992" priority="25054" operator="containsText" text="%">
      <formula>NOT(ISERROR(SEARCH("%",F47)))</formula>
    </cfRule>
    <cfRule type="containsText" dxfId="28991" priority="25055" operator="containsText" text="%">
      <formula>NOT(ISERROR(SEARCH("%",F47)))</formula>
    </cfRule>
    <cfRule type="containsText" dxfId="28990" priority="25056" operator="containsText" text="%">
      <formula>NOT(ISERROR(SEARCH("%",F47)))</formula>
    </cfRule>
    <cfRule type="containsText" dxfId="28989" priority="25057" operator="containsText" text="%">
      <formula>NOT(ISERROR(SEARCH("%",F47)))</formula>
    </cfRule>
    <cfRule type="containsText" dxfId="28988" priority="25058" operator="containsText" text="%">
      <formula>NOT(ISERROR(SEARCH("%",F47)))</formula>
    </cfRule>
    <cfRule type="containsText" dxfId="28987" priority="25059" operator="containsText" text="%">
      <formula>NOT(ISERROR(SEARCH("%",F47)))</formula>
    </cfRule>
    <cfRule type="containsText" dxfId="28986" priority="25060" operator="containsText" text="%">
      <formula>NOT(ISERROR(SEARCH("%",F47)))</formula>
    </cfRule>
    <cfRule type="containsText" dxfId="28985" priority="25061" operator="containsText" text="%">
      <formula>NOT(ISERROR(SEARCH("%",F47)))</formula>
    </cfRule>
    <cfRule type="containsText" dxfId="28984" priority="25062" operator="containsText" text="%">
      <formula>NOT(ISERROR(SEARCH("%",F47)))</formula>
    </cfRule>
    <cfRule type="containsText" dxfId="28983" priority="25063" operator="containsText" text="%">
      <formula>NOT(ISERROR(SEARCH("%",F47)))</formula>
    </cfRule>
    <cfRule type="containsText" dxfId="28982" priority="25064" operator="containsText" text="%">
      <formula>NOT(ISERROR(SEARCH("%",F47)))</formula>
    </cfRule>
    <cfRule type="containsText" dxfId="28981" priority="25065" operator="containsText" text="%">
      <formula>NOT(ISERROR(SEARCH("%",F47)))</formula>
    </cfRule>
    <cfRule type="containsText" dxfId="28980" priority="25066" operator="containsText" text="%">
      <formula>NOT(ISERROR(SEARCH("%",F47)))</formula>
    </cfRule>
    <cfRule type="containsText" dxfId="28979" priority="25067" operator="containsText" text="%">
      <formula>NOT(ISERROR(SEARCH("%",F47)))</formula>
    </cfRule>
    <cfRule type="containsText" dxfId="28978" priority="25068" operator="containsText" text="%">
      <formula>NOT(ISERROR(SEARCH("%",F47)))</formula>
    </cfRule>
    <cfRule type="containsText" dxfId="28977" priority="25069" operator="containsText" text="%">
      <formula>NOT(ISERROR(SEARCH("%",F47)))</formula>
    </cfRule>
    <cfRule type="containsText" dxfId="28976" priority="25070" operator="containsText" text="%">
      <formula>NOT(ISERROR(SEARCH("%",F47)))</formula>
    </cfRule>
    <cfRule type="containsText" dxfId="28975" priority="25071" operator="containsText" text="%">
      <formula>NOT(ISERROR(SEARCH("%",F47)))</formula>
    </cfRule>
    <cfRule type="containsText" dxfId="28974" priority="25072" operator="containsText" text="%">
      <formula>NOT(ISERROR(SEARCH("%",F47)))</formula>
    </cfRule>
    <cfRule type="containsText" dxfId="28973" priority="25073" operator="containsText" text="%">
      <formula>NOT(ISERROR(SEARCH("%",F47)))</formula>
    </cfRule>
    <cfRule type="containsText" dxfId="28972" priority="24833" operator="containsText" text="%">
      <formula>NOT(ISERROR(SEARCH("%",F47)))</formula>
    </cfRule>
    <cfRule type="containsText" dxfId="28971" priority="24832" operator="containsText" text="%">
      <formula>NOT(ISERROR(SEARCH("%",F47)))</formula>
    </cfRule>
    <cfRule type="containsText" dxfId="28970" priority="24831" operator="containsText" text="%">
      <formula>NOT(ISERROR(SEARCH("%",F47)))</formula>
    </cfRule>
    <cfRule type="containsText" dxfId="28969" priority="24830" operator="containsText" text="%">
      <formula>NOT(ISERROR(SEARCH("%",F47)))</formula>
    </cfRule>
    <cfRule type="containsText" dxfId="28968" priority="24829" operator="containsText" text="%">
      <formula>NOT(ISERROR(SEARCH("%",F47)))</formula>
    </cfRule>
    <cfRule type="containsText" dxfId="28967" priority="24828" operator="containsText" text="%">
      <formula>NOT(ISERROR(SEARCH("%",F47)))</formula>
    </cfRule>
    <cfRule type="containsText" dxfId="28966" priority="24827" operator="containsText" text="%">
      <formula>NOT(ISERROR(SEARCH("%",F47)))</formula>
    </cfRule>
    <cfRule type="containsText" dxfId="28965" priority="24826" operator="containsText" text="%">
      <formula>NOT(ISERROR(SEARCH("%",F47)))</formula>
    </cfRule>
    <cfRule type="containsText" dxfId="28964" priority="24825" operator="containsText" text="%">
      <formula>NOT(ISERROR(SEARCH("%",F47)))</formula>
    </cfRule>
    <cfRule type="containsText" dxfId="28963" priority="24824" operator="containsText" text="%">
      <formula>NOT(ISERROR(SEARCH("%",F47)))</formula>
    </cfRule>
    <cfRule type="containsText" dxfId="28962" priority="24823" operator="containsText" text="%">
      <formula>NOT(ISERROR(SEARCH("%",F47)))</formula>
    </cfRule>
    <cfRule type="containsText" dxfId="28961" priority="24822" operator="containsText" text="%">
      <formula>NOT(ISERROR(SEARCH("%",F47)))</formula>
    </cfRule>
    <cfRule type="containsText" dxfId="28960" priority="24821" operator="containsText" text="%">
      <formula>NOT(ISERROR(SEARCH("%",F47)))</formula>
    </cfRule>
    <cfRule type="containsText" dxfId="28959" priority="24820" operator="containsText" text="%">
      <formula>NOT(ISERROR(SEARCH("%",F47)))</formula>
    </cfRule>
    <cfRule type="containsText" dxfId="28958" priority="24819" operator="containsText" text="%">
      <formula>NOT(ISERROR(SEARCH("%",F47)))</formula>
    </cfRule>
    <cfRule type="containsText" dxfId="28957" priority="24818" operator="containsText" text="%">
      <formula>NOT(ISERROR(SEARCH("%",F47)))</formula>
    </cfRule>
    <cfRule type="containsText" dxfId="28956" priority="24817" operator="containsText" text="%">
      <formula>NOT(ISERROR(SEARCH("%",F47)))</formula>
    </cfRule>
    <cfRule type="containsText" dxfId="28955" priority="24816" operator="containsText" text="%">
      <formula>NOT(ISERROR(SEARCH("%",F47)))</formula>
    </cfRule>
    <cfRule type="containsText" dxfId="28954" priority="24815" operator="containsText" text="%">
      <formula>NOT(ISERROR(SEARCH("%",F47)))</formula>
    </cfRule>
    <cfRule type="containsText" dxfId="28953" priority="24814" operator="containsText" text="%">
      <formula>NOT(ISERROR(SEARCH("%",F47)))</formula>
    </cfRule>
    <cfRule type="containsText" dxfId="28952" priority="24813" operator="containsText" text="%">
      <formula>NOT(ISERROR(SEARCH("%",F47)))</formula>
    </cfRule>
    <cfRule type="containsText" dxfId="28951" priority="24812" operator="containsText" text="%">
      <formula>NOT(ISERROR(SEARCH("%",F47)))</formula>
    </cfRule>
    <cfRule type="containsText" dxfId="28950" priority="24811" operator="containsText" text="%">
      <formula>NOT(ISERROR(SEARCH("%",F47)))</formula>
    </cfRule>
    <cfRule type="containsText" dxfId="28949" priority="24810" operator="containsText" text="%">
      <formula>NOT(ISERROR(SEARCH("%",F47)))</formula>
    </cfRule>
    <cfRule type="containsText" dxfId="28948" priority="24809" operator="containsText" text="%">
      <formula>NOT(ISERROR(SEARCH("%",F47)))</formula>
    </cfRule>
    <cfRule type="containsText" dxfId="28947" priority="24808" operator="containsText" text="%">
      <formula>NOT(ISERROR(SEARCH("%",F47)))</formula>
    </cfRule>
    <cfRule type="containsText" dxfId="28946" priority="24807" operator="containsText" text="%">
      <formula>NOT(ISERROR(SEARCH("%",F47)))</formula>
    </cfRule>
    <cfRule type="containsText" dxfId="28945" priority="24806" operator="containsText" text="%">
      <formula>NOT(ISERROR(SEARCH("%",F47)))</formula>
    </cfRule>
    <cfRule type="containsText" dxfId="28944" priority="24805" operator="containsText" text="%">
      <formula>NOT(ISERROR(SEARCH("%",F47)))</formula>
    </cfRule>
    <cfRule type="containsText" dxfId="28943" priority="24804" operator="containsText" text="%">
      <formula>NOT(ISERROR(SEARCH("%",F47)))</formula>
    </cfRule>
    <cfRule type="containsText" dxfId="28942" priority="24803" operator="containsText" text="%">
      <formula>NOT(ISERROR(SEARCH("%",F47)))</formula>
    </cfRule>
    <cfRule type="containsText" dxfId="28941" priority="24802" operator="containsText" text="%">
      <formula>NOT(ISERROR(SEARCH("%",F47)))</formula>
    </cfRule>
    <cfRule type="containsText" dxfId="28940" priority="24801" operator="containsText" text="%">
      <formula>NOT(ISERROR(SEARCH("%",F47)))</formula>
    </cfRule>
    <cfRule type="containsText" dxfId="28939" priority="24800" operator="containsText" text="%">
      <formula>NOT(ISERROR(SEARCH("%",F47)))</formula>
    </cfRule>
    <cfRule type="containsText" dxfId="28938" priority="24799" operator="containsText" text="%">
      <formula>NOT(ISERROR(SEARCH("%",F47)))</formula>
    </cfRule>
    <cfRule type="containsText" dxfId="28937" priority="24798" operator="containsText" text="%">
      <formula>NOT(ISERROR(SEARCH("%",F47)))</formula>
    </cfRule>
    <cfRule type="containsText" dxfId="28936" priority="24797" operator="containsText" text="%">
      <formula>NOT(ISERROR(SEARCH("%",F47)))</formula>
    </cfRule>
    <cfRule type="containsText" dxfId="28935" priority="24796" operator="containsText" text="%">
      <formula>NOT(ISERROR(SEARCH("%",F47)))</formula>
    </cfRule>
    <cfRule type="containsText" dxfId="28934" priority="24795" operator="containsText" text="%">
      <formula>NOT(ISERROR(SEARCH("%",F47)))</formula>
    </cfRule>
    <cfRule type="containsText" dxfId="28933" priority="24794" operator="containsText" text="%">
      <formula>NOT(ISERROR(SEARCH("%",F47)))</formula>
    </cfRule>
    <cfRule type="containsText" dxfId="28932" priority="24793" operator="containsText" text="%">
      <formula>NOT(ISERROR(SEARCH("%",F47)))</formula>
    </cfRule>
    <cfRule type="containsText" dxfId="28931" priority="24792" operator="containsText" text="%">
      <formula>NOT(ISERROR(SEARCH("%",F47)))</formula>
    </cfRule>
    <cfRule type="containsText" dxfId="28930" priority="24791" operator="containsText" text="%">
      <formula>NOT(ISERROR(SEARCH("%",F47)))</formula>
    </cfRule>
    <cfRule type="containsText" dxfId="28929" priority="24790" operator="containsText" text="%">
      <formula>NOT(ISERROR(SEARCH("%",F47)))</formula>
    </cfRule>
    <cfRule type="containsText" dxfId="28928" priority="24789" operator="containsText" text="%">
      <formula>NOT(ISERROR(SEARCH("%",F47)))</formula>
    </cfRule>
    <cfRule type="containsText" dxfId="28927" priority="24788" operator="containsText" text="%">
      <formula>NOT(ISERROR(SEARCH("%",F47)))</formula>
    </cfRule>
    <cfRule type="containsText" dxfId="28926" priority="24787" operator="containsText" text="%">
      <formula>NOT(ISERROR(SEARCH("%",F47)))</formula>
    </cfRule>
    <cfRule type="containsText" dxfId="28925" priority="24786" operator="containsText" text="%">
      <formula>NOT(ISERROR(SEARCH("%",F47)))</formula>
    </cfRule>
    <cfRule type="containsText" dxfId="28924" priority="24785" operator="containsText" text="%">
      <formula>NOT(ISERROR(SEARCH("%",F47)))</formula>
    </cfRule>
    <cfRule type="containsText" dxfId="28923" priority="24784" operator="containsText" text="%">
      <formula>NOT(ISERROR(SEARCH("%",F47)))</formula>
    </cfRule>
    <cfRule type="containsText" dxfId="28922" priority="24783" operator="containsText" text="%">
      <formula>NOT(ISERROR(SEARCH("%",F47)))</formula>
    </cfRule>
    <cfRule type="containsText" dxfId="28921" priority="24782" operator="containsText" text="%">
      <formula>NOT(ISERROR(SEARCH("%",F47)))</formula>
    </cfRule>
    <cfRule type="containsText" dxfId="28920" priority="24781" operator="containsText" text="%">
      <formula>NOT(ISERROR(SEARCH("%",F47)))</formula>
    </cfRule>
    <cfRule type="containsText" dxfId="28919" priority="24780" operator="containsText" text="%">
      <formula>NOT(ISERROR(SEARCH("%",F47)))</formula>
    </cfRule>
    <cfRule type="containsText" dxfId="28918" priority="24779" operator="containsText" text="%">
      <formula>NOT(ISERROR(SEARCH("%",F47)))</formula>
    </cfRule>
    <cfRule type="containsText" dxfId="28917" priority="24778" operator="containsText" text="%">
      <formula>NOT(ISERROR(SEARCH("%",F47)))</formula>
    </cfRule>
    <cfRule type="containsText" dxfId="28916" priority="24777" operator="containsText" text="%">
      <formula>NOT(ISERROR(SEARCH("%",F47)))</formula>
    </cfRule>
    <cfRule type="containsText" dxfId="28915" priority="24776" operator="containsText" text="%">
      <formula>NOT(ISERROR(SEARCH("%",F47)))</formula>
    </cfRule>
    <cfRule type="containsText" dxfId="28914" priority="24775" operator="containsText" text="%">
      <formula>NOT(ISERROR(SEARCH("%",F47)))</formula>
    </cfRule>
    <cfRule type="containsText" dxfId="28913" priority="24774" operator="containsText" text="%">
      <formula>NOT(ISERROR(SEARCH("%",F47)))</formula>
    </cfRule>
    <cfRule type="containsText" dxfId="28912" priority="24773" operator="containsText" text="%">
      <formula>NOT(ISERROR(SEARCH("%",F47)))</formula>
    </cfRule>
    <cfRule type="containsText" dxfId="28911" priority="24772" operator="containsText" text="%">
      <formula>NOT(ISERROR(SEARCH("%",F47)))</formula>
    </cfRule>
    <cfRule type="containsText" dxfId="28910" priority="24771" operator="containsText" text="%">
      <formula>NOT(ISERROR(SEARCH("%",F47)))</formula>
    </cfRule>
    <cfRule type="containsText" dxfId="28909" priority="24770" operator="containsText" text="%">
      <formula>NOT(ISERROR(SEARCH("%",F47)))</formula>
    </cfRule>
    <cfRule type="containsText" dxfId="28908" priority="24769" operator="containsText" text="%">
      <formula>NOT(ISERROR(SEARCH("%",F47)))</formula>
    </cfRule>
    <cfRule type="containsText" dxfId="28907" priority="24768" operator="containsText" text="%">
      <formula>NOT(ISERROR(SEARCH("%",F47)))</formula>
    </cfRule>
    <cfRule type="containsText" dxfId="28906" priority="24767" operator="containsText" text="%">
      <formula>NOT(ISERROR(SEARCH("%",F47)))</formula>
    </cfRule>
    <cfRule type="containsText" dxfId="28905" priority="24766" operator="containsText" text="%">
      <formula>NOT(ISERROR(SEARCH("%",F47)))</formula>
    </cfRule>
    <cfRule type="containsText" dxfId="28904" priority="24765" operator="containsText" text="%">
      <formula>NOT(ISERROR(SEARCH("%",F47)))</formula>
    </cfRule>
    <cfRule type="containsText" dxfId="28903" priority="24764" operator="containsText" text="%">
      <formula>NOT(ISERROR(SEARCH("%",F47)))</formula>
    </cfRule>
    <cfRule type="containsText" dxfId="28902" priority="24763" operator="containsText" text="%">
      <formula>NOT(ISERROR(SEARCH("%",F47)))</formula>
    </cfRule>
    <cfRule type="containsText" dxfId="28901" priority="24762" operator="containsText" text="%">
      <formula>NOT(ISERROR(SEARCH("%",F47)))</formula>
    </cfRule>
    <cfRule type="containsText" dxfId="28900" priority="24761" operator="containsText" text="%">
      <formula>NOT(ISERROR(SEARCH("%",F47)))</formula>
    </cfRule>
    <cfRule type="containsText" dxfId="28899" priority="24760" operator="containsText" text="%">
      <formula>NOT(ISERROR(SEARCH("%",F47)))</formula>
    </cfRule>
    <cfRule type="containsText" dxfId="28898" priority="24759" operator="containsText" text="%">
      <formula>NOT(ISERROR(SEARCH("%",F47)))</formula>
    </cfRule>
    <cfRule type="containsText" dxfId="28897" priority="24758" operator="containsText" text="%">
      <formula>NOT(ISERROR(SEARCH("%",F47)))</formula>
    </cfRule>
    <cfRule type="containsText" dxfId="28896" priority="24757" operator="containsText" text="%">
      <formula>NOT(ISERROR(SEARCH("%",F47)))</formula>
    </cfRule>
    <cfRule type="containsText" dxfId="28895" priority="24756" operator="containsText" text="%">
      <formula>NOT(ISERROR(SEARCH("%",F47)))</formula>
    </cfRule>
    <cfRule type="containsText" dxfId="28894" priority="24755" operator="containsText" text="%">
      <formula>NOT(ISERROR(SEARCH("%",F47)))</formula>
    </cfRule>
    <cfRule type="containsText" dxfId="28893" priority="24754" operator="containsText" text="%">
      <formula>NOT(ISERROR(SEARCH("%",F47)))</formula>
    </cfRule>
    <cfRule type="containsText" dxfId="28892" priority="24753" operator="containsText" text="%">
      <formula>NOT(ISERROR(SEARCH("%",F47)))</formula>
    </cfRule>
    <cfRule type="containsText" dxfId="28891" priority="24752" operator="containsText" text="%">
      <formula>NOT(ISERROR(SEARCH("%",F47)))</formula>
    </cfRule>
    <cfRule type="containsText" dxfId="28890" priority="24751" operator="containsText" text="%">
      <formula>NOT(ISERROR(SEARCH("%",F47)))</formula>
    </cfRule>
    <cfRule type="containsText" dxfId="28889" priority="24750" operator="containsText" text="%">
      <formula>NOT(ISERROR(SEARCH("%",F47)))</formula>
    </cfRule>
  </conditionalFormatting>
  <conditionalFormatting sqref="F71:M71">
    <cfRule type="containsText" dxfId="28888" priority="12659" operator="containsText" text="%">
      <formula>NOT(ISERROR(SEARCH("%",F71)))</formula>
    </cfRule>
    <cfRule type="containsText" dxfId="28887" priority="12658" operator="containsText" text="%">
      <formula>NOT(ISERROR(SEARCH("%",F71)))</formula>
    </cfRule>
    <cfRule type="containsText" dxfId="28886" priority="12657" operator="containsText" text="%">
      <formula>NOT(ISERROR(SEARCH("%",F71)))</formula>
    </cfRule>
    <cfRule type="containsText" dxfId="28885" priority="12656" operator="containsText" text="%">
      <formula>NOT(ISERROR(SEARCH("%",F71)))</formula>
    </cfRule>
    <cfRule type="containsText" dxfId="28884" priority="12655" operator="containsText" text="%">
      <formula>NOT(ISERROR(SEARCH("%",F71)))</formula>
    </cfRule>
    <cfRule type="containsText" dxfId="28883" priority="12654" operator="containsText" text="%">
      <formula>NOT(ISERROR(SEARCH("%",F71)))</formula>
    </cfRule>
    <cfRule type="containsText" dxfId="28882" priority="12653" operator="containsText" text="%">
      <formula>NOT(ISERROR(SEARCH("%",F71)))</formula>
    </cfRule>
    <cfRule type="containsText" dxfId="28881" priority="12652" operator="containsText" text="%">
      <formula>NOT(ISERROR(SEARCH("%",F71)))</formula>
    </cfRule>
    <cfRule type="containsText" dxfId="28880" priority="12651" operator="containsText" text="%">
      <formula>NOT(ISERROR(SEARCH("%",F71)))</formula>
    </cfRule>
    <cfRule type="containsText" dxfId="28879" priority="12650" operator="containsText" text="%">
      <formula>NOT(ISERROR(SEARCH("%",F71)))</formula>
    </cfRule>
    <cfRule type="containsText" dxfId="28878" priority="12649" operator="containsText" text="%">
      <formula>NOT(ISERROR(SEARCH("%",F71)))</formula>
    </cfRule>
    <cfRule type="containsText" dxfId="28877" priority="12409" operator="containsText" text="%">
      <formula>NOT(ISERROR(SEARCH("%",F71)))</formula>
    </cfRule>
    <cfRule type="containsText" dxfId="28876" priority="12410" operator="containsText" text="%">
      <formula>NOT(ISERROR(SEARCH("%",F71)))</formula>
    </cfRule>
    <cfRule type="containsText" dxfId="28875" priority="12411" operator="containsText" text="%">
      <formula>NOT(ISERROR(SEARCH("%",F71)))</formula>
    </cfRule>
    <cfRule type="containsText" dxfId="28874" priority="12412" operator="containsText" text="%">
      <formula>NOT(ISERROR(SEARCH("%",F71)))</formula>
    </cfRule>
    <cfRule type="containsText" dxfId="28873" priority="12413" operator="containsText" text="%">
      <formula>NOT(ISERROR(SEARCH("%",F71)))</formula>
    </cfRule>
    <cfRule type="containsText" dxfId="28872" priority="12414" operator="containsText" text="%">
      <formula>NOT(ISERROR(SEARCH("%",F71)))</formula>
    </cfRule>
    <cfRule type="containsText" dxfId="28871" priority="12415" operator="containsText" text="%">
      <formula>NOT(ISERROR(SEARCH("%",F71)))</formula>
    </cfRule>
    <cfRule type="containsText" dxfId="28870" priority="12416" operator="containsText" text="%">
      <formula>NOT(ISERROR(SEARCH("%",F71)))</formula>
    </cfRule>
    <cfRule type="containsText" dxfId="28869" priority="12417" operator="containsText" text="%">
      <formula>NOT(ISERROR(SEARCH("%",F71)))</formula>
    </cfRule>
    <cfRule type="containsText" dxfId="28868" priority="12418" operator="containsText" text="%">
      <formula>NOT(ISERROR(SEARCH("%",F71)))</formula>
    </cfRule>
    <cfRule type="containsText" dxfId="28867" priority="12419" operator="containsText" text="%">
      <formula>NOT(ISERROR(SEARCH("%",F71)))</formula>
    </cfRule>
    <cfRule type="containsText" dxfId="28866" priority="12420" operator="containsText" text="%">
      <formula>NOT(ISERROR(SEARCH("%",F71)))</formula>
    </cfRule>
    <cfRule type="containsText" dxfId="28865" priority="12421" operator="containsText" text="%">
      <formula>NOT(ISERROR(SEARCH("%",F71)))</formula>
    </cfRule>
    <cfRule type="containsText" dxfId="28864" priority="12422" operator="containsText" text="%">
      <formula>NOT(ISERROR(SEARCH("%",F71)))</formula>
    </cfRule>
    <cfRule type="containsText" dxfId="28863" priority="12423" operator="containsText" text="%">
      <formula>NOT(ISERROR(SEARCH("%",F71)))</formula>
    </cfRule>
    <cfRule type="containsText" dxfId="28862" priority="12424" operator="containsText" text="%">
      <formula>NOT(ISERROR(SEARCH("%",F71)))</formula>
    </cfRule>
    <cfRule type="containsText" dxfId="28861" priority="12425" operator="containsText" text="%">
      <formula>NOT(ISERROR(SEARCH("%",F71)))</formula>
    </cfRule>
    <cfRule type="containsText" dxfId="28860" priority="12426" operator="containsText" text="%">
      <formula>NOT(ISERROR(SEARCH("%",F71)))</formula>
    </cfRule>
    <cfRule type="containsText" dxfId="28859" priority="12427" operator="containsText" text="%">
      <formula>NOT(ISERROR(SEARCH("%",F71)))</formula>
    </cfRule>
    <cfRule type="containsText" dxfId="28858" priority="12428" operator="containsText" text="%">
      <formula>NOT(ISERROR(SEARCH("%",F71)))</formula>
    </cfRule>
    <cfRule type="containsText" dxfId="28857" priority="12660" operator="containsText" text="%">
      <formula>NOT(ISERROR(SEARCH("%",F71)))</formula>
    </cfRule>
    <cfRule type="containsText" dxfId="28856" priority="12429" operator="containsText" text="%">
      <formula>NOT(ISERROR(SEARCH("%",F71)))</formula>
    </cfRule>
    <cfRule type="containsText" dxfId="28855" priority="12301" operator="containsText" text="%">
      <formula>NOT(ISERROR(SEARCH("%",F71)))</formula>
    </cfRule>
    <cfRule type="containsText" dxfId="28854" priority="12302" operator="containsText" text="%">
      <formula>NOT(ISERROR(SEARCH("%",F71)))</formula>
    </cfRule>
    <cfRule type="containsText" dxfId="28853" priority="12303" operator="containsText" text="%">
      <formula>NOT(ISERROR(SEARCH("%",F71)))</formula>
    </cfRule>
    <cfRule type="containsText" dxfId="28852" priority="12304" operator="containsText" text="%">
      <formula>NOT(ISERROR(SEARCH("%",F71)))</formula>
    </cfRule>
    <cfRule type="containsText" dxfId="28851" priority="12305" operator="containsText" text="%">
      <formula>NOT(ISERROR(SEARCH("%",F71)))</formula>
    </cfRule>
    <cfRule type="containsText" dxfId="28850" priority="12306" operator="containsText" text="%">
      <formula>NOT(ISERROR(SEARCH("%",F71)))</formula>
    </cfRule>
    <cfRule type="containsText" dxfId="28849" priority="12307" operator="containsText" text="%">
      <formula>NOT(ISERROR(SEARCH("%",F71)))</formula>
    </cfRule>
    <cfRule type="containsText" dxfId="28848" priority="12308" operator="containsText" text="%">
      <formula>NOT(ISERROR(SEARCH("%",F71)))</formula>
    </cfRule>
    <cfRule type="containsText" dxfId="28847" priority="12309" operator="containsText" text="%">
      <formula>NOT(ISERROR(SEARCH("%",F71)))</formula>
    </cfRule>
    <cfRule type="containsText" dxfId="28846" priority="12310" operator="containsText" text="%">
      <formula>NOT(ISERROR(SEARCH("%",F71)))</formula>
    </cfRule>
    <cfRule type="containsText" dxfId="28845" priority="12311" operator="containsText" text="%">
      <formula>NOT(ISERROR(SEARCH("%",F71)))</formula>
    </cfRule>
    <cfRule type="containsText" dxfId="28844" priority="12312" operator="containsText" text="%">
      <formula>NOT(ISERROR(SEARCH("%",F71)))</formula>
    </cfRule>
    <cfRule type="containsText" dxfId="28843" priority="12313" operator="containsText" text="%">
      <formula>NOT(ISERROR(SEARCH("%",F71)))</formula>
    </cfRule>
    <cfRule type="containsText" dxfId="28842" priority="12314" operator="containsText" text="%">
      <formula>NOT(ISERROR(SEARCH("%",F71)))</formula>
    </cfRule>
    <cfRule type="containsText" dxfId="28841" priority="12315" operator="containsText" text="%">
      <formula>NOT(ISERROR(SEARCH("%",F71)))</formula>
    </cfRule>
    <cfRule type="containsText" dxfId="28840" priority="12316" operator="containsText" text="%">
      <formula>NOT(ISERROR(SEARCH("%",F71)))</formula>
    </cfRule>
    <cfRule type="containsText" dxfId="28839" priority="12317" operator="containsText" text="%">
      <formula>NOT(ISERROR(SEARCH("%",F71)))</formula>
    </cfRule>
    <cfRule type="containsText" dxfId="28838" priority="12318" operator="containsText" text="%">
      <formula>NOT(ISERROR(SEARCH("%",F71)))</formula>
    </cfRule>
    <cfRule type="containsText" dxfId="28837" priority="12319" operator="containsText" text="%">
      <formula>NOT(ISERROR(SEARCH("%",F71)))</formula>
    </cfRule>
    <cfRule type="containsText" dxfId="28836" priority="12320" operator="containsText" text="%">
      <formula>NOT(ISERROR(SEARCH("%",F71)))</formula>
    </cfRule>
    <cfRule type="containsText" dxfId="28835" priority="12321" operator="containsText" text="%">
      <formula>NOT(ISERROR(SEARCH("%",F71)))</formula>
    </cfRule>
    <cfRule type="containsText" dxfId="28834" priority="12322" operator="containsText" text="%">
      <formula>NOT(ISERROR(SEARCH("%",F71)))</formula>
    </cfRule>
    <cfRule type="containsText" dxfId="28833" priority="12323" operator="containsText" text="%">
      <formula>NOT(ISERROR(SEARCH("%",F71)))</formula>
    </cfRule>
    <cfRule type="containsText" dxfId="28832" priority="12324" operator="containsText" text="%">
      <formula>NOT(ISERROR(SEARCH("%",F71)))</formula>
    </cfRule>
    <cfRule type="containsText" dxfId="28831" priority="12325" operator="containsText" text="%">
      <formula>NOT(ISERROR(SEARCH("%",F71)))</formula>
    </cfRule>
    <cfRule type="containsText" dxfId="28830" priority="12326" operator="containsText" text="%">
      <formula>NOT(ISERROR(SEARCH("%",F71)))</formula>
    </cfRule>
    <cfRule type="containsText" dxfId="28829" priority="12327" operator="containsText" text="%">
      <formula>NOT(ISERROR(SEARCH("%",F71)))</formula>
    </cfRule>
    <cfRule type="containsText" dxfId="28828" priority="12328" operator="containsText" text="%">
      <formula>NOT(ISERROR(SEARCH("%",F71)))</formula>
    </cfRule>
    <cfRule type="containsText" dxfId="28827" priority="12329" operator="containsText" text="%">
      <formula>NOT(ISERROR(SEARCH("%",F71)))</formula>
    </cfRule>
    <cfRule type="containsText" dxfId="28826" priority="12330" operator="containsText" text="%">
      <formula>NOT(ISERROR(SEARCH("%",F71)))</formula>
    </cfRule>
    <cfRule type="containsText" dxfId="28825" priority="12331" operator="containsText" text="%">
      <formula>NOT(ISERROR(SEARCH("%",F71)))</formula>
    </cfRule>
    <cfRule type="containsText" dxfId="28824" priority="12332" operator="containsText" text="%">
      <formula>NOT(ISERROR(SEARCH("%",F71)))</formula>
    </cfRule>
    <cfRule type="containsText" dxfId="28823" priority="12333" operator="containsText" text="%">
      <formula>NOT(ISERROR(SEARCH("%",F71)))</formula>
    </cfRule>
    <cfRule type="containsText" dxfId="28822" priority="12334" operator="containsText" text="%">
      <formula>NOT(ISERROR(SEARCH("%",F71)))</formula>
    </cfRule>
    <cfRule type="containsText" dxfId="28821" priority="12335" operator="containsText" text="%">
      <formula>NOT(ISERROR(SEARCH("%",F71)))</formula>
    </cfRule>
    <cfRule type="containsText" dxfId="28820" priority="12336" operator="containsText" text="%">
      <formula>NOT(ISERROR(SEARCH("%",F71)))</formula>
    </cfRule>
    <cfRule type="containsText" dxfId="28819" priority="12337" operator="containsText" text="%">
      <formula>NOT(ISERROR(SEARCH("%",F71)))</formula>
    </cfRule>
    <cfRule type="containsText" dxfId="28818" priority="12338" operator="containsText" text="%">
      <formula>NOT(ISERROR(SEARCH("%",F71)))</formula>
    </cfRule>
    <cfRule type="containsText" dxfId="28817" priority="12339" operator="containsText" text="%">
      <formula>NOT(ISERROR(SEARCH("%",F71)))</formula>
    </cfRule>
    <cfRule type="containsText" dxfId="28816" priority="12340" operator="containsText" text="%">
      <formula>NOT(ISERROR(SEARCH("%",F71)))</formula>
    </cfRule>
    <cfRule type="containsText" dxfId="28815" priority="12341" operator="containsText" text="%">
      <formula>NOT(ISERROR(SEARCH("%",F71)))</formula>
    </cfRule>
    <cfRule type="containsText" dxfId="28814" priority="12342" operator="containsText" text="%">
      <formula>NOT(ISERROR(SEARCH("%",F71)))</formula>
    </cfRule>
    <cfRule type="containsText" dxfId="28813" priority="12343" operator="containsText" text="%">
      <formula>NOT(ISERROR(SEARCH("%",F71)))</formula>
    </cfRule>
    <cfRule type="containsText" dxfId="28812" priority="12344" operator="containsText" text="%">
      <formula>NOT(ISERROR(SEARCH("%",F71)))</formula>
    </cfRule>
    <cfRule type="containsText" dxfId="28811" priority="12345" operator="containsText" text="%">
      <formula>NOT(ISERROR(SEARCH("%",F71)))</formula>
    </cfRule>
    <cfRule type="containsText" dxfId="28810" priority="12346" operator="containsText" text="%">
      <formula>NOT(ISERROR(SEARCH("%",F71)))</formula>
    </cfRule>
    <cfRule type="containsText" dxfId="28809" priority="12347" operator="containsText" text="%">
      <formula>NOT(ISERROR(SEARCH("%",F71)))</formula>
    </cfRule>
    <cfRule type="containsText" dxfId="28808" priority="12348" operator="containsText" text="%">
      <formula>NOT(ISERROR(SEARCH("%",F71)))</formula>
    </cfRule>
    <cfRule type="containsText" dxfId="28807" priority="12349" operator="containsText" text="%">
      <formula>NOT(ISERROR(SEARCH("%",F71)))</formula>
    </cfRule>
    <cfRule type="containsText" dxfId="28806" priority="12350" operator="containsText" text="%">
      <formula>NOT(ISERROR(SEARCH("%",F71)))</formula>
    </cfRule>
    <cfRule type="containsText" dxfId="28805" priority="12351" operator="containsText" text="%">
      <formula>NOT(ISERROR(SEARCH("%",F71)))</formula>
    </cfRule>
    <cfRule type="containsText" dxfId="28804" priority="12352" operator="containsText" text="%">
      <formula>NOT(ISERROR(SEARCH("%",F71)))</formula>
    </cfRule>
    <cfRule type="containsText" dxfId="28803" priority="12353" operator="containsText" text="%">
      <formula>NOT(ISERROR(SEARCH("%",F71)))</formula>
    </cfRule>
    <cfRule type="containsText" dxfId="28802" priority="12354" operator="containsText" text="%">
      <formula>NOT(ISERROR(SEARCH("%",F71)))</formula>
    </cfRule>
    <cfRule type="containsText" dxfId="28801" priority="12355" operator="containsText" text="%">
      <formula>NOT(ISERROR(SEARCH("%",F71)))</formula>
    </cfRule>
    <cfRule type="containsText" dxfId="28800" priority="12356" operator="containsText" text="%">
      <formula>NOT(ISERROR(SEARCH("%",F71)))</formula>
    </cfRule>
    <cfRule type="containsText" dxfId="28799" priority="12357" operator="containsText" text="%">
      <formula>NOT(ISERROR(SEARCH("%",F71)))</formula>
    </cfRule>
    <cfRule type="containsText" dxfId="28798" priority="12358" operator="containsText" text="%">
      <formula>NOT(ISERROR(SEARCH("%",F71)))</formula>
    </cfRule>
    <cfRule type="containsText" dxfId="28797" priority="12359" operator="containsText" text="%">
      <formula>NOT(ISERROR(SEARCH("%",F71)))</formula>
    </cfRule>
    <cfRule type="containsText" dxfId="28796" priority="12360" operator="containsText" text="%">
      <formula>NOT(ISERROR(SEARCH("%",F71)))</formula>
    </cfRule>
    <cfRule type="containsText" dxfId="28795" priority="12361" operator="containsText" text="%">
      <formula>NOT(ISERROR(SEARCH("%",F71)))</formula>
    </cfRule>
    <cfRule type="containsText" dxfId="28794" priority="12362" operator="containsText" text="%">
      <formula>NOT(ISERROR(SEARCH("%",F71)))</formula>
    </cfRule>
    <cfRule type="containsText" dxfId="28793" priority="12363" operator="containsText" text="%">
      <formula>NOT(ISERROR(SEARCH("%",F71)))</formula>
    </cfRule>
    <cfRule type="containsText" dxfId="28792" priority="12364" operator="containsText" text="%">
      <formula>NOT(ISERROR(SEARCH("%",F71)))</formula>
    </cfRule>
    <cfRule type="containsText" dxfId="28791" priority="12365" operator="containsText" text="%">
      <formula>NOT(ISERROR(SEARCH("%",F71)))</formula>
    </cfRule>
    <cfRule type="containsText" dxfId="28790" priority="12366" operator="containsText" text="%">
      <formula>NOT(ISERROR(SEARCH("%",F71)))</formula>
    </cfRule>
    <cfRule type="containsText" dxfId="28789" priority="12367" operator="containsText" text="%">
      <formula>NOT(ISERROR(SEARCH("%",F71)))</formula>
    </cfRule>
    <cfRule type="containsText" dxfId="28788" priority="12368" operator="containsText" text="%">
      <formula>NOT(ISERROR(SEARCH("%",F71)))</formula>
    </cfRule>
    <cfRule type="containsText" dxfId="28787" priority="12369" operator="containsText" text="%">
      <formula>NOT(ISERROR(SEARCH("%",F71)))</formula>
    </cfRule>
    <cfRule type="containsText" dxfId="28786" priority="12370" operator="containsText" text="%">
      <formula>NOT(ISERROR(SEARCH("%",F71)))</formula>
    </cfRule>
    <cfRule type="containsText" dxfId="28785" priority="12371" operator="containsText" text="%">
      <formula>NOT(ISERROR(SEARCH("%",F71)))</formula>
    </cfRule>
    <cfRule type="containsText" dxfId="28784" priority="12372" operator="containsText" text="%">
      <formula>NOT(ISERROR(SEARCH("%",F71)))</formula>
    </cfRule>
    <cfRule type="containsText" dxfId="28783" priority="12373" operator="containsText" text="%">
      <formula>NOT(ISERROR(SEARCH("%",F71)))</formula>
    </cfRule>
    <cfRule type="containsText" dxfId="28782" priority="12374" operator="containsText" text="%">
      <formula>NOT(ISERROR(SEARCH("%",F71)))</formula>
    </cfRule>
    <cfRule type="containsText" dxfId="28781" priority="12375" operator="containsText" text="%">
      <formula>NOT(ISERROR(SEARCH("%",F71)))</formula>
    </cfRule>
    <cfRule type="containsText" dxfId="28780" priority="12376" operator="containsText" text="%">
      <formula>NOT(ISERROR(SEARCH("%",F71)))</formula>
    </cfRule>
    <cfRule type="containsText" dxfId="28779" priority="12377" operator="containsText" text="%">
      <formula>NOT(ISERROR(SEARCH("%",F71)))</formula>
    </cfRule>
    <cfRule type="containsText" dxfId="28778" priority="12378" operator="containsText" text="%">
      <formula>NOT(ISERROR(SEARCH("%",F71)))</formula>
    </cfRule>
    <cfRule type="containsText" dxfId="28777" priority="12379" operator="containsText" text="%">
      <formula>NOT(ISERROR(SEARCH("%",F71)))</formula>
    </cfRule>
    <cfRule type="containsText" dxfId="28776" priority="12380" operator="containsText" text="%">
      <formula>NOT(ISERROR(SEARCH("%",F71)))</formula>
    </cfRule>
    <cfRule type="containsText" dxfId="28775" priority="12381" operator="containsText" text="%">
      <formula>NOT(ISERROR(SEARCH("%",F71)))</formula>
    </cfRule>
    <cfRule type="containsText" dxfId="28774" priority="12382" operator="containsText" text="%">
      <formula>NOT(ISERROR(SEARCH("%",F71)))</formula>
    </cfRule>
    <cfRule type="containsText" dxfId="28773" priority="12383" operator="containsText" text="%">
      <formula>NOT(ISERROR(SEARCH("%",F71)))</formula>
    </cfRule>
    <cfRule type="containsText" dxfId="28772" priority="12384" operator="containsText" text="%">
      <formula>NOT(ISERROR(SEARCH("%",F71)))</formula>
    </cfRule>
    <cfRule type="containsText" dxfId="28771" priority="12385" operator="containsText" text="%">
      <formula>NOT(ISERROR(SEARCH("%",F71)))</formula>
    </cfRule>
    <cfRule type="containsText" dxfId="28770" priority="12386" operator="containsText" text="%">
      <formula>NOT(ISERROR(SEARCH("%",F71)))</formula>
    </cfRule>
    <cfRule type="containsText" dxfId="28769" priority="12387" operator="containsText" text="%">
      <formula>NOT(ISERROR(SEARCH("%",F71)))</formula>
    </cfRule>
    <cfRule type="containsText" dxfId="28768" priority="12388" operator="containsText" text="%">
      <formula>NOT(ISERROR(SEARCH("%",F71)))</formula>
    </cfRule>
    <cfRule type="containsText" dxfId="28767" priority="12389" operator="containsText" text="%">
      <formula>NOT(ISERROR(SEARCH("%",F71)))</formula>
    </cfRule>
    <cfRule type="containsText" dxfId="28766" priority="12390" operator="containsText" text="%">
      <formula>NOT(ISERROR(SEARCH("%",F71)))</formula>
    </cfRule>
    <cfRule type="containsText" dxfId="28765" priority="12391" operator="containsText" text="%">
      <formula>NOT(ISERROR(SEARCH("%",F71)))</formula>
    </cfRule>
    <cfRule type="containsText" dxfId="28764" priority="12392" operator="containsText" text="%">
      <formula>NOT(ISERROR(SEARCH("%",F71)))</formula>
    </cfRule>
    <cfRule type="containsText" dxfId="28763" priority="12393" operator="containsText" text="%">
      <formula>NOT(ISERROR(SEARCH("%",F71)))</formula>
    </cfRule>
    <cfRule type="containsText" dxfId="28762" priority="12394" operator="containsText" text="%">
      <formula>NOT(ISERROR(SEARCH("%",F71)))</formula>
    </cfRule>
    <cfRule type="containsText" dxfId="28761" priority="12395" operator="containsText" text="%">
      <formula>NOT(ISERROR(SEARCH("%",F71)))</formula>
    </cfRule>
    <cfRule type="containsText" dxfId="28760" priority="12396" operator="containsText" text="%">
      <formula>NOT(ISERROR(SEARCH("%",F71)))</formula>
    </cfRule>
    <cfRule type="containsText" dxfId="28759" priority="12397" operator="containsText" text="%">
      <formula>NOT(ISERROR(SEARCH("%",F71)))</formula>
    </cfRule>
    <cfRule type="containsText" dxfId="28758" priority="12398" operator="containsText" text="%">
      <formula>NOT(ISERROR(SEARCH("%",F71)))</formula>
    </cfRule>
    <cfRule type="containsText" dxfId="28757" priority="12399" operator="containsText" text="%">
      <formula>NOT(ISERROR(SEARCH("%",F71)))</formula>
    </cfRule>
    <cfRule type="containsText" dxfId="28756" priority="12400" operator="containsText" text="%">
      <formula>NOT(ISERROR(SEARCH("%",F71)))</formula>
    </cfRule>
    <cfRule type="containsText" dxfId="28755" priority="12401" operator="containsText" text="%">
      <formula>NOT(ISERROR(SEARCH("%",F71)))</formula>
    </cfRule>
    <cfRule type="containsText" dxfId="28754" priority="12402" operator="containsText" text="%">
      <formula>NOT(ISERROR(SEARCH("%",F71)))</formula>
    </cfRule>
    <cfRule type="containsText" dxfId="28753" priority="12403" operator="containsText" text="%">
      <formula>NOT(ISERROR(SEARCH("%",F71)))</formula>
    </cfRule>
    <cfRule type="containsText" dxfId="28752" priority="12404" operator="containsText" text="%">
      <formula>NOT(ISERROR(SEARCH("%",F71)))</formula>
    </cfRule>
    <cfRule type="containsText" dxfId="28751" priority="12405" operator="containsText" text="%">
      <formula>NOT(ISERROR(SEARCH("%",F71)))</formula>
    </cfRule>
    <cfRule type="containsText" dxfId="28750" priority="12406" operator="containsText" text="%">
      <formula>NOT(ISERROR(SEARCH("%",F71)))</formula>
    </cfRule>
    <cfRule type="containsText" dxfId="28749" priority="12430" operator="containsText" text="%">
      <formula>NOT(ISERROR(SEARCH("%",F71)))</formula>
    </cfRule>
    <cfRule type="containsText" dxfId="28748" priority="12431" operator="containsText" text="%">
      <formula>NOT(ISERROR(SEARCH("%",F71)))</formula>
    </cfRule>
    <cfRule type="containsText" dxfId="28747" priority="12432" operator="containsText" text="%">
      <formula>NOT(ISERROR(SEARCH("%",F71)))</formula>
    </cfRule>
    <cfRule type="containsText" dxfId="28746" priority="12433" operator="containsText" text="%">
      <formula>NOT(ISERROR(SEARCH("%",F71)))</formula>
    </cfRule>
    <cfRule type="containsText" dxfId="28745" priority="12434" operator="containsText" text="%">
      <formula>NOT(ISERROR(SEARCH("%",F71)))</formula>
    </cfRule>
    <cfRule type="containsText" dxfId="28744" priority="12435" operator="containsText" text="%">
      <formula>NOT(ISERROR(SEARCH("%",F71)))</formula>
    </cfRule>
    <cfRule type="containsText" dxfId="28743" priority="12436" operator="containsText" text="%">
      <formula>NOT(ISERROR(SEARCH("%",F71)))</formula>
    </cfRule>
    <cfRule type="containsText" dxfId="28742" priority="12437" operator="containsText" text="%">
      <formula>NOT(ISERROR(SEARCH("%",F71)))</formula>
    </cfRule>
    <cfRule type="containsText" dxfId="28741" priority="12438" operator="containsText" text="%">
      <formula>NOT(ISERROR(SEARCH("%",F71)))</formula>
    </cfRule>
    <cfRule type="containsText" dxfId="28740" priority="12439" operator="containsText" text="%">
      <formula>NOT(ISERROR(SEARCH("%",F71)))</formula>
    </cfRule>
    <cfRule type="containsText" dxfId="28739" priority="12440" operator="containsText" text="%">
      <formula>NOT(ISERROR(SEARCH("%",F71)))</formula>
    </cfRule>
    <cfRule type="containsText" dxfId="28738" priority="12441" operator="containsText" text="%">
      <formula>NOT(ISERROR(SEARCH("%",F71)))</formula>
    </cfRule>
    <cfRule type="containsText" dxfId="28737" priority="12442" operator="containsText" text="%">
      <formula>NOT(ISERROR(SEARCH("%",F71)))</formula>
    </cfRule>
    <cfRule type="containsText" dxfId="28736" priority="12443" operator="containsText" text="%">
      <formula>NOT(ISERROR(SEARCH("%",F71)))</formula>
    </cfRule>
    <cfRule type="containsText" dxfId="28735" priority="12444" operator="containsText" text="%">
      <formula>NOT(ISERROR(SEARCH("%",F71)))</formula>
    </cfRule>
    <cfRule type="containsText" dxfId="28734" priority="12445" operator="containsText" text="%">
      <formula>NOT(ISERROR(SEARCH("%",F71)))</formula>
    </cfRule>
    <cfRule type="containsText" dxfId="28733" priority="12446" operator="containsText" text="%">
      <formula>NOT(ISERROR(SEARCH("%",F71)))</formula>
    </cfRule>
    <cfRule type="containsText" dxfId="28732" priority="12447" operator="containsText" text="%">
      <formula>NOT(ISERROR(SEARCH("%",F71)))</formula>
    </cfRule>
    <cfRule type="containsText" dxfId="28731" priority="12448" operator="containsText" text="%">
      <formula>NOT(ISERROR(SEARCH("%",F71)))</formula>
    </cfRule>
    <cfRule type="containsText" dxfId="28730" priority="12449" operator="containsText" text="%">
      <formula>NOT(ISERROR(SEARCH("%",F71)))</formula>
    </cfRule>
    <cfRule type="containsText" dxfId="28729" priority="12450" operator="containsText" text="%">
      <formula>NOT(ISERROR(SEARCH("%",F71)))</formula>
    </cfRule>
    <cfRule type="containsText" dxfId="28728" priority="12451" operator="containsText" text="%">
      <formula>NOT(ISERROR(SEARCH("%",F71)))</formula>
    </cfRule>
    <cfRule type="containsText" dxfId="28727" priority="12452" operator="containsText" text="%">
      <formula>NOT(ISERROR(SEARCH("%",F71)))</formula>
    </cfRule>
    <cfRule type="containsText" dxfId="28726" priority="12453" operator="containsText" text="%">
      <formula>NOT(ISERROR(SEARCH("%",F71)))</formula>
    </cfRule>
    <cfRule type="containsText" dxfId="28725" priority="12454" operator="containsText" text="%">
      <formula>NOT(ISERROR(SEARCH("%",F71)))</formula>
    </cfRule>
    <cfRule type="containsText" dxfId="28724" priority="12455" operator="containsText" text="%">
      <formula>NOT(ISERROR(SEARCH("%",F71)))</formula>
    </cfRule>
    <cfRule type="containsText" dxfId="28723" priority="12456" operator="containsText" text="%">
      <formula>NOT(ISERROR(SEARCH("%",F71)))</formula>
    </cfRule>
    <cfRule type="containsText" dxfId="28722" priority="12457" operator="containsText" text="%">
      <formula>NOT(ISERROR(SEARCH("%",F71)))</formula>
    </cfRule>
    <cfRule type="containsText" dxfId="28721" priority="12458" operator="containsText" text="%">
      <formula>NOT(ISERROR(SEARCH("%",F71)))</formula>
    </cfRule>
    <cfRule type="containsText" dxfId="28720" priority="12517" operator="containsText" text="%">
      <formula>NOT(ISERROR(SEARCH("%",F71)))</formula>
    </cfRule>
    <cfRule type="containsText" dxfId="28719" priority="12518" operator="containsText" text="%">
      <formula>NOT(ISERROR(SEARCH("%",F71)))</formula>
    </cfRule>
    <cfRule type="containsText" dxfId="28718" priority="12459" operator="containsText" text="%">
      <formula>NOT(ISERROR(SEARCH("%",F71)))</formula>
    </cfRule>
    <cfRule type="containsText" dxfId="28717" priority="12519" operator="containsText" text="%">
      <formula>NOT(ISERROR(SEARCH("%",F71)))</formula>
    </cfRule>
    <cfRule type="containsText" dxfId="28716" priority="12520" operator="containsText" text="%">
      <formula>NOT(ISERROR(SEARCH("%",F71)))</formula>
    </cfRule>
    <cfRule type="containsText" dxfId="28715" priority="12460" operator="containsText" text="%">
      <formula>NOT(ISERROR(SEARCH("%",F71)))</formula>
    </cfRule>
    <cfRule type="containsText" dxfId="28714" priority="12521" operator="containsText" text="%">
      <formula>NOT(ISERROR(SEARCH("%",F71)))</formula>
    </cfRule>
    <cfRule type="containsText" dxfId="28713" priority="12522" operator="containsText" text="%">
      <formula>NOT(ISERROR(SEARCH("%",F71)))</formula>
    </cfRule>
    <cfRule type="containsText" dxfId="28712" priority="12523" operator="containsText" text="%">
      <formula>NOT(ISERROR(SEARCH("%",F71)))</formula>
    </cfRule>
    <cfRule type="containsText" dxfId="28711" priority="12524" operator="containsText" text="%">
      <formula>NOT(ISERROR(SEARCH("%",F71)))</formula>
    </cfRule>
    <cfRule type="containsText" dxfId="28710" priority="12525" operator="containsText" text="%">
      <formula>NOT(ISERROR(SEARCH("%",F71)))</formula>
    </cfRule>
    <cfRule type="containsText" dxfId="28709" priority="12526" operator="containsText" text="%">
      <formula>NOT(ISERROR(SEARCH("%",F71)))</formula>
    </cfRule>
    <cfRule type="containsText" dxfId="28708" priority="12527" operator="containsText" text="%">
      <formula>NOT(ISERROR(SEARCH("%",F71)))</formula>
    </cfRule>
    <cfRule type="containsText" dxfId="28707" priority="12528" operator="containsText" text="%">
      <formula>NOT(ISERROR(SEARCH("%",F71)))</formula>
    </cfRule>
    <cfRule type="containsText" dxfId="28706" priority="12529" operator="containsText" text="%">
      <formula>NOT(ISERROR(SEARCH("%",F71)))</formula>
    </cfRule>
    <cfRule type="containsText" dxfId="28705" priority="12530" operator="containsText" text="%">
      <formula>NOT(ISERROR(SEARCH("%",F71)))</formula>
    </cfRule>
    <cfRule type="containsText" dxfId="28704" priority="12531" operator="containsText" text="%">
      <formula>NOT(ISERROR(SEARCH("%",F71)))</formula>
    </cfRule>
    <cfRule type="containsText" dxfId="28703" priority="12532" operator="containsText" text="%">
      <formula>NOT(ISERROR(SEARCH("%",F71)))</formula>
    </cfRule>
    <cfRule type="containsText" dxfId="28702" priority="12533" operator="containsText" text="%">
      <formula>NOT(ISERROR(SEARCH("%",F71)))</formula>
    </cfRule>
    <cfRule type="containsText" dxfId="28701" priority="12534" operator="containsText" text="%">
      <formula>NOT(ISERROR(SEARCH("%",F71)))</formula>
    </cfRule>
    <cfRule type="containsText" dxfId="28700" priority="12535" operator="containsText" text="%">
      <formula>NOT(ISERROR(SEARCH("%",F71)))</formula>
    </cfRule>
    <cfRule type="containsText" dxfId="28699" priority="12536" operator="containsText" text="%">
      <formula>NOT(ISERROR(SEARCH("%",F71)))</formula>
    </cfRule>
    <cfRule type="containsText" dxfId="28698" priority="12537" operator="containsText" text="%">
      <formula>NOT(ISERROR(SEARCH("%",F71)))</formula>
    </cfRule>
    <cfRule type="containsText" dxfId="28697" priority="12538" operator="containsText" text="%">
      <formula>NOT(ISERROR(SEARCH("%",F71)))</formula>
    </cfRule>
    <cfRule type="containsText" dxfId="28696" priority="12539" operator="containsText" text="%">
      <formula>NOT(ISERROR(SEARCH("%",F71)))</formula>
    </cfRule>
    <cfRule type="containsText" dxfId="28695" priority="12540" operator="containsText" text="%">
      <formula>NOT(ISERROR(SEARCH("%",F71)))</formula>
    </cfRule>
    <cfRule type="containsText" dxfId="28694" priority="12541" operator="containsText" text="%">
      <formula>NOT(ISERROR(SEARCH("%",F71)))</formula>
    </cfRule>
    <cfRule type="containsText" dxfId="28693" priority="12648" operator="containsText" text="%">
      <formula>NOT(ISERROR(SEARCH("%",F71)))</formula>
    </cfRule>
    <cfRule type="containsText" dxfId="28692" priority="12542" operator="containsText" text="%">
      <formula>NOT(ISERROR(SEARCH("%",F71)))</formula>
    </cfRule>
    <cfRule type="containsText" dxfId="28691" priority="12543" operator="containsText" text="%">
      <formula>NOT(ISERROR(SEARCH("%",F71)))</formula>
    </cfRule>
    <cfRule type="containsText" dxfId="28690" priority="12544" operator="containsText" text="%">
      <formula>NOT(ISERROR(SEARCH("%",F71)))</formula>
    </cfRule>
    <cfRule type="containsText" dxfId="28689" priority="12545" operator="containsText" text="%">
      <formula>NOT(ISERROR(SEARCH("%",F71)))</formula>
    </cfRule>
    <cfRule type="containsText" dxfId="28688" priority="12546" operator="containsText" text="%">
      <formula>NOT(ISERROR(SEARCH("%",F71)))</formula>
    </cfRule>
    <cfRule type="containsText" dxfId="28687" priority="12547" operator="containsText" text="%">
      <formula>NOT(ISERROR(SEARCH("%",F71)))</formula>
    </cfRule>
    <cfRule type="containsText" dxfId="28686" priority="12548" operator="containsText" text="%">
      <formula>NOT(ISERROR(SEARCH("%",F71)))</formula>
    </cfRule>
    <cfRule type="containsText" dxfId="28685" priority="12549" operator="containsText" text="%">
      <formula>NOT(ISERROR(SEARCH("%",F71)))</formula>
    </cfRule>
    <cfRule type="containsText" dxfId="28684" priority="12550" operator="containsText" text="%">
      <formula>NOT(ISERROR(SEARCH("%",F71)))</formula>
    </cfRule>
    <cfRule type="containsText" dxfId="28683" priority="12551" operator="containsText" text="%">
      <formula>NOT(ISERROR(SEARCH("%",F71)))</formula>
    </cfRule>
    <cfRule type="containsText" dxfId="28682" priority="12552" operator="containsText" text="%">
      <formula>NOT(ISERROR(SEARCH("%",F71)))</formula>
    </cfRule>
    <cfRule type="containsText" dxfId="28681" priority="12553" operator="containsText" text="%">
      <formula>NOT(ISERROR(SEARCH("%",F71)))</formula>
    </cfRule>
    <cfRule type="containsText" dxfId="28680" priority="12554" operator="containsText" text="%">
      <formula>NOT(ISERROR(SEARCH("%",F71)))</formula>
    </cfRule>
    <cfRule type="containsText" dxfId="28679" priority="12469" operator="containsText" text="%">
      <formula>NOT(ISERROR(SEARCH("%",F71)))</formula>
    </cfRule>
    <cfRule type="containsText" dxfId="28678" priority="12407" operator="containsText" text="%">
      <formula>NOT(ISERROR(SEARCH("%",F71)))</formula>
    </cfRule>
    <cfRule type="containsText" dxfId="28677" priority="12555" operator="containsText" text="%">
      <formula>NOT(ISERROR(SEARCH("%",F71)))</formula>
    </cfRule>
    <cfRule type="containsText" dxfId="28676" priority="12556" operator="containsText" text="%">
      <formula>NOT(ISERROR(SEARCH("%",F71)))</formula>
    </cfRule>
    <cfRule type="containsText" dxfId="28675" priority="12557" operator="containsText" text="%">
      <formula>NOT(ISERROR(SEARCH("%",F71)))</formula>
    </cfRule>
    <cfRule type="containsText" dxfId="28674" priority="12558" operator="containsText" text="%">
      <formula>NOT(ISERROR(SEARCH("%",F71)))</formula>
    </cfRule>
    <cfRule type="containsText" dxfId="28673" priority="12559" operator="containsText" text="%">
      <formula>NOT(ISERROR(SEARCH("%",F71)))</formula>
    </cfRule>
    <cfRule type="containsText" dxfId="28672" priority="12560" operator="containsText" text="%">
      <formula>NOT(ISERROR(SEARCH("%",F71)))</formula>
    </cfRule>
    <cfRule type="containsText" dxfId="28671" priority="12561" operator="containsText" text="%">
      <formula>NOT(ISERROR(SEARCH("%",F71)))</formula>
    </cfRule>
    <cfRule type="containsText" dxfId="28670" priority="12562" operator="containsText" text="%">
      <formula>NOT(ISERROR(SEARCH("%",F71)))</formula>
    </cfRule>
    <cfRule type="containsText" dxfId="28669" priority="12563" operator="containsText" text="%">
      <formula>NOT(ISERROR(SEARCH("%",F71)))</formula>
    </cfRule>
    <cfRule type="containsText" dxfId="28668" priority="12564" operator="containsText" text="%">
      <formula>NOT(ISERROR(SEARCH("%",F71)))</formula>
    </cfRule>
    <cfRule type="containsText" dxfId="28667" priority="12565" operator="containsText" text="%">
      <formula>NOT(ISERROR(SEARCH("%",F71)))</formula>
    </cfRule>
    <cfRule type="containsText" dxfId="28666" priority="12566" operator="containsText" text="%">
      <formula>NOT(ISERROR(SEARCH("%",F71)))</formula>
    </cfRule>
    <cfRule type="containsText" dxfId="28665" priority="12567" operator="containsText" text="%">
      <formula>NOT(ISERROR(SEARCH("%",F71)))</formula>
    </cfRule>
    <cfRule type="containsText" dxfId="28664" priority="12568" operator="containsText" text="%">
      <formula>NOT(ISERROR(SEARCH("%",F71)))</formula>
    </cfRule>
    <cfRule type="containsText" dxfId="28663" priority="12569" operator="containsText" text="%">
      <formula>NOT(ISERROR(SEARCH("%",F71)))</formula>
    </cfRule>
    <cfRule type="containsText" dxfId="28662" priority="12570" operator="containsText" text="%">
      <formula>NOT(ISERROR(SEARCH("%",F71)))</formula>
    </cfRule>
    <cfRule type="containsText" dxfId="28661" priority="12571" operator="containsText" text="%">
      <formula>NOT(ISERROR(SEARCH("%",F71)))</formula>
    </cfRule>
    <cfRule type="containsText" dxfId="28660" priority="12572" operator="containsText" text="%">
      <formula>NOT(ISERROR(SEARCH("%",F71)))</formula>
    </cfRule>
    <cfRule type="containsText" dxfId="28659" priority="12573" operator="containsText" text="%">
      <formula>NOT(ISERROR(SEARCH("%",F71)))</formula>
    </cfRule>
    <cfRule type="containsText" dxfId="28658" priority="12574" operator="containsText" text="%">
      <formula>NOT(ISERROR(SEARCH("%",F71)))</formula>
    </cfRule>
    <cfRule type="containsText" dxfId="28657" priority="12575" operator="containsText" text="%">
      <formula>NOT(ISERROR(SEARCH("%",F71)))</formula>
    </cfRule>
    <cfRule type="containsText" dxfId="28656" priority="12576" operator="containsText" text="%">
      <formula>NOT(ISERROR(SEARCH("%",F71)))</formula>
    </cfRule>
    <cfRule type="containsText" dxfId="28655" priority="12577" operator="containsText" text="%">
      <formula>NOT(ISERROR(SEARCH("%",F71)))</formula>
    </cfRule>
    <cfRule type="containsText" dxfId="28654" priority="12578" operator="containsText" text="%">
      <formula>NOT(ISERROR(SEARCH("%",F71)))</formula>
    </cfRule>
    <cfRule type="containsText" dxfId="28653" priority="12579" operator="containsText" text="%">
      <formula>NOT(ISERROR(SEARCH("%",F71)))</formula>
    </cfRule>
    <cfRule type="containsText" dxfId="28652" priority="12580" operator="containsText" text="%">
      <formula>NOT(ISERROR(SEARCH("%",F71)))</formula>
    </cfRule>
    <cfRule type="containsText" dxfId="28651" priority="12581" operator="containsText" text="%">
      <formula>NOT(ISERROR(SEARCH("%",F71)))</formula>
    </cfRule>
    <cfRule type="containsText" dxfId="28650" priority="12582" operator="containsText" text="%">
      <formula>NOT(ISERROR(SEARCH("%",F71)))</formula>
    </cfRule>
    <cfRule type="containsText" dxfId="28649" priority="12583" operator="containsText" text="%">
      <formula>NOT(ISERROR(SEARCH("%",F71)))</formula>
    </cfRule>
    <cfRule type="containsText" dxfId="28648" priority="12584" operator="containsText" text="%">
      <formula>NOT(ISERROR(SEARCH("%",F71)))</formula>
    </cfRule>
    <cfRule type="containsText" dxfId="28647" priority="12585" operator="containsText" text="%">
      <formula>NOT(ISERROR(SEARCH("%",F71)))</formula>
    </cfRule>
    <cfRule type="containsText" dxfId="28646" priority="12586" operator="containsText" text="%">
      <formula>NOT(ISERROR(SEARCH("%",F71)))</formula>
    </cfRule>
    <cfRule type="containsText" dxfId="28645" priority="12587" operator="containsText" text="%">
      <formula>NOT(ISERROR(SEARCH("%",F71)))</formula>
    </cfRule>
    <cfRule type="containsText" dxfId="28644" priority="12588" operator="containsText" text="%">
      <formula>NOT(ISERROR(SEARCH("%",F71)))</formula>
    </cfRule>
    <cfRule type="containsText" dxfId="28643" priority="12589" operator="containsText" text="%">
      <formula>NOT(ISERROR(SEARCH("%",F71)))</formula>
    </cfRule>
    <cfRule type="containsText" dxfId="28642" priority="12590" operator="containsText" text="%">
      <formula>NOT(ISERROR(SEARCH("%",F71)))</formula>
    </cfRule>
    <cfRule type="containsText" dxfId="28641" priority="12591" operator="containsText" text="%">
      <formula>NOT(ISERROR(SEARCH("%",F71)))</formula>
    </cfRule>
    <cfRule type="containsText" dxfId="28640" priority="12592" operator="containsText" text="%">
      <formula>NOT(ISERROR(SEARCH("%",F71)))</formula>
    </cfRule>
    <cfRule type="containsText" dxfId="28639" priority="12593" operator="containsText" text="%">
      <formula>NOT(ISERROR(SEARCH("%",F71)))</formula>
    </cfRule>
    <cfRule type="containsText" dxfId="28638" priority="12594" operator="containsText" text="%">
      <formula>NOT(ISERROR(SEARCH("%",F71)))</formula>
    </cfRule>
    <cfRule type="containsText" dxfId="28637" priority="12595" operator="containsText" text="%">
      <formula>NOT(ISERROR(SEARCH("%",F71)))</formula>
    </cfRule>
    <cfRule type="containsText" dxfId="28636" priority="12596" operator="containsText" text="%">
      <formula>NOT(ISERROR(SEARCH("%",F71)))</formula>
    </cfRule>
    <cfRule type="containsText" dxfId="28635" priority="12597" operator="containsText" text="%">
      <formula>NOT(ISERROR(SEARCH("%",F71)))</formula>
    </cfRule>
    <cfRule type="containsText" dxfId="28634" priority="12598" operator="containsText" text="%">
      <formula>NOT(ISERROR(SEARCH("%",F71)))</formula>
    </cfRule>
    <cfRule type="containsText" dxfId="28633" priority="12599" operator="containsText" text="%">
      <formula>NOT(ISERROR(SEARCH("%",F71)))</formula>
    </cfRule>
    <cfRule type="containsText" dxfId="28632" priority="12600" operator="containsText" text="%">
      <formula>NOT(ISERROR(SEARCH("%",F71)))</formula>
    </cfRule>
    <cfRule type="containsText" dxfId="28631" priority="12601" operator="containsText" text="%">
      <formula>NOT(ISERROR(SEARCH("%",F71)))</formula>
    </cfRule>
    <cfRule type="containsText" dxfId="28630" priority="12602" operator="containsText" text="%">
      <formula>NOT(ISERROR(SEARCH("%",F71)))</formula>
    </cfRule>
    <cfRule type="containsText" dxfId="28629" priority="12603" operator="containsText" text="%">
      <formula>NOT(ISERROR(SEARCH("%",F71)))</formula>
    </cfRule>
    <cfRule type="containsText" dxfId="28628" priority="12604" operator="containsText" text="%">
      <formula>NOT(ISERROR(SEARCH("%",F71)))</formula>
    </cfRule>
    <cfRule type="containsText" dxfId="28627" priority="12605" operator="containsText" text="%">
      <formula>NOT(ISERROR(SEARCH("%",F71)))</formula>
    </cfRule>
    <cfRule type="containsText" dxfId="28626" priority="12606" operator="containsText" text="%">
      <formula>NOT(ISERROR(SEARCH("%",F71)))</formula>
    </cfRule>
    <cfRule type="containsText" dxfId="28625" priority="12607" operator="containsText" text="%">
      <formula>NOT(ISERROR(SEARCH("%",F71)))</formula>
    </cfRule>
    <cfRule type="containsText" dxfId="28624" priority="12608" operator="containsText" text="%">
      <formula>NOT(ISERROR(SEARCH("%",F71)))</formula>
    </cfRule>
    <cfRule type="containsText" dxfId="28623" priority="12609" operator="containsText" text="%">
      <formula>NOT(ISERROR(SEARCH("%",F71)))</formula>
    </cfRule>
    <cfRule type="containsText" dxfId="28622" priority="12610" operator="containsText" text="%">
      <formula>NOT(ISERROR(SEARCH("%",F71)))</formula>
    </cfRule>
    <cfRule type="containsText" dxfId="28621" priority="12611" operator="containsText" text="%">
      <formula>NOT(ISERROR(SEARCH("%",F71)))</formula>
    </cfRule>
    <cfRule type="containsText" dxfId="28620" priority="12612" operator="containsText" text="%">
      <formula>NOT(ISERROR(SEARCH("%",F71)))</formula>
    </cfRule>
    <cfRule type="containsText" dxfId="28619" priority="12613" operator="containsText" text="%">
      <formula>NOT(ISERROR(SEARCH("%",F71)))</formula>
    </cfRule>
    <cfRule type="containsText" dxfId="28618" priority="12614" operator="containsText" text="%">
      <formula>NOT(ISERROR(SEARCH("%",F71)))</formula>
    </cfRule>
    <cfRule type="containsText" dxfId="28617" priority="12615" operator="containsText" text="%">
      <formula>NOT(ISERROR(SEARCH("%",F71)))</formula>
    </cfRule>
    <cfRule type="containsText" dxfId="28616" priority="12616" operator="containsText" text="%">
      <formula>NOT(ISERROR(SEARCH("%",F71)))</formula>
    </cfRule>
    <cfRule type="containsText" dxfId="28615" priority="12617" operator="containsText" text="%">
      <formula>NOT(ISERROR(SEARCH("%",F71)))</formula>
    </cfRule>
    <cfRule type="containsText" dxfId="28614" priority="12618" operator="containsText" text="%">
      <formula>NOT(ISERROR(SEARCH("%",F71)))</formula>
    </cfRule>
    <cfRule type="containsText" dxfId="28613" priority="12619" operator="containsText" text="%">
      <formula>NOT(ISERROR(SEARCH("%",F71)))</formula>
    </cfRule>
    <cfRule type="containsText" dxfId="28612" priority="12620" operator="containsText" text="%">
      <formula>NOT(ISERROR(SEARCH("%",F71)))</formula>
    </cfRule>
    <cfRule type="containsText" dxfId="28611" priority="12621" operator="containsText" text="%">
      <formula>NOT(ISERROR(SEARCH("%",F71)))</formula>
    </cfRule>
    <cfRule type="containsText" dxfId="28610" priority="12622" operator="containsText" text="%">
      <formula>NOT(ISERROR(SEARCH("%",F71)))</formula>
    </cfRule>
    <cfRule type="containsText" dxfId="28609" priority="12623" operator="containsText" text="%">
      <formula>NOT(ISERROR(SEARCH("%",F71)))</formula>
    </cfRule>
    <cfRule type="containsText" dxfId="28608" priority="12624" operator="containsText" text="%">
      <formula>NOT(ISERROR(SEARCH("%",F71)))</formula>
    </cfRule>
    <cfRule type="containsText" dxfId="28607" priority="12625" operator="containsText" text="%">
      <formula>NOT(ISERROR(SEARCH("%",F71)))</formula>
    </cfRule>
    <cfRule type="containsText" dxfId="28606" priority="12626" operator="containsText" text="%">
      <formula>NOT(ISERROR(SEARCH("%",F71)))</formula>
    </cfRule>
    <cfRule type="containsText" dxfId="28605" priority="12627" operator="containsText" text="%">
      <formula>NOT(ISERROR(SEARCH("%",F71)))</formula>
    </cfRule>
    <cfRule type="containsText" dxfId="28604" priority="12628" operator="containsText" text="%">
      <formula>NOT(ISERROR(SEARCH("%",F71)))</formula>
    </cfRule>
    <cfRule type="containsText" dxfId="28603" priority="12629" operator="containsText" text="%">
      <formula>NOT(ISERROR(SEARCH("%",F71)))</formula>
    </cfRule>
    <cfRule type="containsText" dxfId="28602" priority="12630" operator="containsText" text="%">
      <formula>NOT(ISERROR(SEARCH("%",F71)))</formula>
    </cfRule>
    <cfRule type="containsText" dxfId="28601" priority="12631" operator="containsText" text="%">
      <formula>NOT(ISERROR(SEARCH("%",F71)))</formula>
    </cfRule>
    <cfRule type="containsText" dxfId="28600" priority="12632" operator="containsText" text="%">
      <formula>NOT(ISERROR(SEARCH("%",F71)))</formula>
    </cfRule>
    <cfRule type="containsText" dxfId="28599" priority="12633" operator="containsText" text="%">
      <formula>NOT(ISERROR(SEARCH("%",F71)))</formula>
    </cfRule>
    <cfRule type="containsText" dxfId="28598" priority="12634" operator="containsText" text="%">
      <formula>NOT(ISERROR(SEARCH("%",F71)))</formula>
    </cfRule>
    <cfRule type="containsText" dxfId="28597" priority="12635" operator="containsText" text="%">
      <formula>NOT(ISERROR(SEARCH("%",F71)))</formula>
    </cfRule>
    <cfRule type="containsText" dxfId="28596" priority="12636" operator="containsText" text="%">
      <formula>NOT(ISERROR(SEARCH("%",F71)))</formula>
    </cfRule>
    <cfRule type="containsText" dxfId="28595" priority="12637" operator="containsText" text="%">
      <formula>NOT(ISERROR(SEARCH("%",F71)))</formula>
    </cfRule>
    <cfRule type="containsText" dxfId="28594" priority="12638" operator="containsText" text="%">
      <formula>NOT(ISERROR(SEARCH("%",F71)))</formula>
    </cfRule>
    <cfRule type="containsText" dxfId="28593" priority="12461" operator="containsText" text="%">
      <formula>NOT(ISERROR(SEARCH("%",F71)))</formula>
    </cfRule>
    <cfRule type="containsText" dxfId="28592" priority="12462" operator="containsText" text="%">
      <formula>NOT(ISERROR(SEARCH("%",F71)))</formula>
    </cfRule>
    <cfRule type="containsText" dxfId="28591" priority="12463" operator="containsText" text="%">
      <formula>NOT(ISERROR(SEARCH("%",F71)))</formula>
    </cfRule>
    <cfRule type="containsText" dxfId="28590" priority="12464" operator="containsText" text="%">
      <formula>NOT(ISERROR(SEARCH("%",F71)))</formula>
    </cfRule>
    <cfRule type="containsText" dxfId="28589" priority="12465" operator="containsText" text="%">
      <formula>NOT(ISERROR(SEARCH("%",F71)))</formula>
    </cfRule>
    <cfRule type="containsText" dxfId="28588" priority="12466" operator="containsText" text="%">
      <formula>NOT(ISERROR(SEARCH("%",F71)))</formula>
    </cfRule>
    <cfRule type="containsText" dxfId="28587" priority="12467" operator="containsText" text="%">
      <formula>NOT(ISERROR(SEARCH("%",F71)))</formula>
    </cfRule>
    <cfRule type="containsText" dxfId="28586" priority="12468" operator="containsText" text="%">
      <formula>NOT(ISERROR(SEARCH("%",F71)))</formula>
    </cfRule>
    <cfRule type="containsText" dxfId="28585" priority="12470" operator="containsText" text="%">
      <formula>NOT(ISERROR(SEARCH("%",F71)))</formula>
    </cfRule>
    <cfRule type="containsText" dxfId="28584" priority="12471" operator="containsText" text="%">
      <formula>NOT(ISERROR(SEARCH("%",F71)))</formula>
    </cfRule>
    <cfRule type="containsText" dxfId="28583" priority="12472" operator="containsText" text="%">
      <formula>NOT(ISERROR(SEARCH("%",F71)))</formula>
    </cfRule>
    <cfRule type="containsText" dxfId="28582" priority="12473" operator="containsText" text="%">
      <formula>NOT(ISERROR(SEARCH("%",F71)))</formula>
    </cfRule>
    <cfRule type="containsText" dxfId="28581" priority="12474" operator="containsText" text="%">
      <formula>NOT(ISERROR(SEARCH("%",F71)))</formula>
    </cfRule>
    <cfRule type="containsText" dxfId="28580" priority="12475" operator="containsText" text="%">
      <formula>NOT(ISERROR(SEARCH("%",F71)))</formula>
    </cfRule>
    <cfRule type="containsText" dxfId="28579" priority="12476" operator="containsText" text="%">
      <formula>NOT(ISERROR(SEARCH("%",F71)))</formula>
    </cfRule>
    <cfRule type="containsText" dxfId="28578" priority="12477" operator="containsText" text="%">
      <formula>NOT(ISERROR(SEARCH("%",F71)))</formula>
    </cfRule>
    <cfRule type="containsText" dxfId="28577" priority="12478" operator="containsText" text="%">
      <formula>NOT(ISERROR(SEARCH("%",F71)))</formula>
    </cfRule>
    <cfRule type="containsText" dxfId="28576" priority="12479" operator="containsText" text="%">
      <formula>NOT(ISERROR(SEARCH("%",F71)))</formula>
    </cfRule>
    <cfRule type="containsText" dxfId="28575" priority="12480" operator="containsText" text="%">
      <formula>NOT(ISERROR(SEARCH("%",F71)))</formula>
    </cfRule>
    <cfRule type="containsText" dxfId="28574" priority="12481" operator="containsText" text="%">
      <formula>NOT(ISERROR(SEARCH("%",F71)))</formula>
    </cfRule>
    <cfRule type="containsText" dxfId="28573" priority="12482" operator="containsText" text="%">
      <formula>NOT(ISERROR(SEARCH("%",F71)))</formula>
    </cfRule>
    <cfRule type="containsText" dxfId="28572" priority="12483" operator="containsText" text="%">
      <formula>NOT(ISERROR(SEARCH("%",F71)))</formula>
    </cfRule>
    <cfRule type="containsText" dxfId="28571" priority="12484" operator="containsText" text="%">
      <formula>NOT(ISERROR(SEARCH("%",F71)))</formula>
    </cfRule>
    <cfRule type="containsText" dxfId="28570" priority="12485" operator="containsText" text="%">
      <formula>NOT(ISERROR(SEARCH("%",F71)))</formula>
    </cfRule>
    <cfRule type="containsText" dxfId="28569" priority="12486" operator="containsText" text="%">
      <formula>NOT(ISERROR(SEARCH("%",F71)))</formula>
    </cfRule>
    <cfRule type="containsText" dxfId="28568" priority="12487" operator="containsText" text="%">
      <formula>NOT(ISERROR(SEARCH("%",F71)))</formula>
    </cfRule>
    <cfRule type="containsText" dxfId="28567" priority="12488" operator="containsText" text="%">
      <formula>NOT(ISERROR(SEARCH("%",F71)))</formula>
    </cfRule>
    <cfRule type="containsText" dxfId="28566" priority="12489" operator="containsText" text="%">
      <formula>NOT(ISERROR(SEARCH("%",F71)))</formula>
    </cfRule>
    <cfRule type="containsText" dxfId="28565" priority="12490" operator="containsText" text="%">
      <formula>NOT(ISERROR(SEARCH("%",F71)))</formula>
    </cfRule>
    <cfRule type="containsText" dxfId="28564" priority="12491" operator="containsText" text="%">
      <formula>NOT(ISERROR(SEARCH("%",F71)))</formula>
    </cfRule>
    <cfRule type="containsText" dxfId="28563" priority="12492" operator="containsText" text="%">
      <formula>NOT(ISERROR(SEARCH("%",F71)))</formula>
    </cfRule>
    <cfRule type="containsText" dxfId="28562" priority="12493" operator="containsText" text="%">
      <formula>NOT(ISERROR(SEARCH("%",F71)))</formula>
    </cfRule>
    <cfRule type="containsText" dxfId="28561" priority="12494" operator="containsText" text="%">
      <formula>NOT(ISERROR(SEARCH("%",F71)))</formula>
    </cfRule>
    <cfRule type="containsText" dxfId="28560" priority="12495" operator="containsText" text="%">
      <formula>NOT(ISERROR(SEARCH("%",F71)))</formula>
    </cfRule>
    <cfRule type="containsText" dxfId="28559" priority="12496" operator="containsText" text="%">
      <formula>NOT(ISERROR(SEARCH("%",F71)))</formula>
    </cfRule>
    <cfRule type="containsText" dxfId="28558" priority="12497" operator="containsText" text="%">
      <formula>NOT(ISERROR(SEARCH("%",F71)))</formula>
    </cfRule>
    <cfRule type="containsText" dxfId="28557" priority="12498" operator="containsText" text="%">
      <formula>NOT(ISERROR(SEARCH("%",F71)))</formula>
    </cfRule>
    <cfRule type="containsText" dxfId="28556" priority="12499" operator="containsText" text="%">
      <formula>NOT(ISERROR(SEARCH("%",F71)))</formula>
    </cfRule>
    <cfRule type="containsText" dxfId="28555" priority="12500" operator="containsText" text="%">
      <formula>NOT(ISERROR(SEARCH("%",F71)))</formula>
    </cfRule>
    <cfRule type="containsText" dxfId="28554" priority="12501" operator="containsText" text="%">
      <formula>NOT(ISERROR(SEARCH("%",F71)))</formula>
    </cfRule>
    <cfRule type="containsText" dxfId="28553" priority="12502" operator="containsText" text="%">
      <formula>NOT(ISERROR(SEARCH("%",F71)))</formula>
    </cfRule>
    <cfRule type="containsText" dxfId="28552" priority="12503" operator="containsText" text="%">
      <formula>NOT(ISERROR(SEARCH("%",F71)))</formula>
    </cfRule>
    <cfRule type="containsText" dxfId="28551" priority="12504" operator="containsText" text="%">
      <formula>NOT(ISERROR(SEARCH("%",F71)))</formula>
    </cfRule>
    <cfRule type="containsText" dxfId="28550" priority="12505" operator="containsText" text="%">
      <formula>NOT(ISERROR(SEARCH("%",F71)))</formula>
    </cfRule>
    <cfRule type="containsText" dxfId="28549" priority="12506" operator="containsText" text="%">
      <formula>NOT(ISERROR(SEARCH("%",F71)))</formula>
    </cfRule>
    <cfRule type="containsText" dxfId="28548" priority="12507" operator="containsText" text="%">
      <formula>NOT(ISERROR(SEARCH("%",F71)))</formula>
    </cfRule>
    <cfRule type="containsText" dxfId="28547" priority="12508" operator="containsText" text="%">
      <formula>NOT(ISERROR(SEARCH("%",F71)))</formula>
    </cfRule>
    <cfRule type="containsText" dxfId="28546" priority="12509" operator="containsText" text="%">
      <formula>NOT(ISERROR(SEARCH("%",F71)))</formula>
    </cfRule>
    <cfRule type="containsText" dxfId="28545" priority="12510" operator="containsText" text="%">
      <formula>NOT(ISERROR(SEARCH("%",F71)))</formula>
    </cfRule>
    <cfRule type="containsText" dxfId="28544" priority="12511" operator="containsText" text="%">
      <formula>NOT(ISERROR(SEARCH("%",F71)))</formula>
    </cfRule>
    <cfRule type="containsText" dxfId="28543" priority="12512" operator="containsText" text="%">
      <formula>NOT(ISERROR(SEARCH("%",F71)))</formula>
    </cfRule>
    <cfRule type="containsText" dxfId="28542" priority="12513" operator="containsText" text="%">
      <formula>NOT(ISERROR(SEARCH("%",F71)))</formula>
    </cfRule>
    <cfRule type="containsText" dxfId="28541" priority="12514" operator="containsText" text="%">
      <formula>NOT(ISERROR(SEARCH("%",F71)))</formula>
    </cfRule>
    <cfRule type="containsText" dxfId="28540" priority="12515" operator="containsText" text="%">
      <formula>NOT(ISERROR(SEARCH("%",F71)))</formula>
    </cfRule>
    <cfRule type="containsText" dxfId="28539" priority="12692" operator="containsText" text="%">
      <formula>NOT(ISERROR(SEARCH("%",F71)))</formula>
    </cfRule>
    <cfRule type="containsText" dxfId="28538" priority="12691" operator="containsText" text="%">
      <formula>NOT(ISERROR(SEARCH("%",F71)))</formula>
    </cfRule>
    <cfRule type="containsText" dxfId="28537" priority="12688" operator="containsText" text="%">
      <formula>NOT(ISERROR(SEARCH("%",F71)))</formula>
    </cfRule>
    <cfRule type="containsText" dxfId="28536" priority="12687" operator="containsText" text="%">
      <formula>NOT(ISERROR(SEARCH("%",F71)))</formula>
    </cfRule>
    <cfRule type="containsText" dxfId="28535" priority="12685" operator="containsText" text="%">
      <formula>NOT(ISERROR(SEARCH("%",F71)))</formula>
    </cfRule>
    <cfRule type="containsText" dxfId="28534" priority="12684" operator="containsText" text="%">
      <formula>NOT(ISERROR(SEARCH("%",F71)))</formula>
    </cfRule>
    <cfRule type="containsText" dxfId="28533" priority="12683" operator="containsText" text="%">
      <formula>NOT(ISERROR(SEARCH("%",F71)))</formula>
    </cfRule>
    <cfRule type="containsText" dxfId="28532" priority="12682" operator="containsText" text="%">
      <formula>NOT(ISERROR(SEARCH("%",F71)))</formula>
    </cfRule>
    <cfRule type="containsText" dxfId="28531" priority="12681" operator="containsText" text="%">
      <formula>NOT(ISERROR(SEARCH("%",F71)))</formula>
    </cfRule>
    <cfRule type="containsText" dxfId="28530" priority="12680" operator="containsText" text="%">
      <formula>NOT(ISERROR(SEARCH("%",F71)))</formula>
    </cfRule>
    <cfRule type="containsText" dxfId="28529" priority="12679" operator="containsText" text="%">
      <formula>NOT(ISERROR(SEARCH("%",F71)))</formula>
    </cfRule>
    <cfRule type="containsText" dxfId="28528" priority="12678" operator="containsText" text="%">
      <formula>NOT(ISERROR(SEARCH("%",F71)))</formula>
    </cfRule>
    <cfRule type="containsText" dxfId="28527" priority="12677" operator="containsText" text="%">
      <formula>NOT(ISERROR(SEARCH("%",F71)))</formula>
    </cfRule>
    <cfRule type="containsText" dxfId="28526" priority="12676" operator="containsText" text="%">
      <formula>NOT(ISERROR(SEARCH("%",F71)))</formula>
    </cfRule>
    <cfRule type="containsText" dxfId="28525" priority="12675" operator="containsText" text="%">
      <formula>NOT(ISERROR(SEARCH("%",F71)))</formula>
    </cfRule>
    <cfRule type="containsText" dxfId="28524" priority="12674" operator="containsText" text="%">
      <formula>NOT(ISERROR(SEARCH("%",F71)))</formula>
    </cfRule>
    <cfRule type="containsText" dxfId="28523" priority="12673" operator="containsText" text="%">
      <formula>NOT(ISERROR(SEARCH("%",F71)))</formula>
    </cfRule>
    <cfRule type="containsText" dxfId="28522" priority="12672" operator="containsText" text="%">
      <formula>NOT(ISERROR(SEARCH("%",F71)))</formula>
    </cfRule>
    <cfRule type="containsText" dxfId="28521" priority="12671" operator="containsText" text="%">
      <formula>NOT(ISERROR(SEARCH("%",F71)))</formula>
    </cfRule>
    <cfRule type="containsText" dxfId="28520" priority="12670" operator="containsText" text="%">
      <formula>NOT(ISERROR(SEARCH("%",F71)))</formula>
    </cfRule>
    <cfRule type="containsText" dxfId="28519" priority="12669" operator="containsText" text="%">
      <formula>NOT(ISERROR(SEARCH("%",F71)))</formula>
    </cfRule>
    <cfRule type="containsText" dxfId="28518" priority="12668" operator="containsText" text="%">
      <formula>NOT(ISERROR(SEARCH("%",F71)))</formula>
    </cfRule>
    <cfRule type="containsText" dxfId="28517" priority="12667" operator="containsText" text="%">
      <formula>NOT(ISERROR(SEARCH("%",F71)))</formula>
    </cfRule>
    <cfRule type="containsText" dxfId="28516" priority="12666" operator="containsText" text="%">
      <formula>NOT(ISERROR(SEARCH("%",F71)))</formula>
    </cfRule>
    <cfRule type="containsText" dxfId="28515" priority="12665" operator="containsText" text="%">
      <formula>NOT(ISERROR(SEARCH("%",F71)))</formula>
    </cfRule>
    <cfRule type="containsText" dxfId="28514" priority="12664" operator="containsText" text="%">
      <formula>NOT(ISERROR(SEARCH("%",F71)))</formula>
    </cfRule>
    <cfRule type="containsText" dxfId="28513" priority="12663" operator="containsText" text="%">
      <formula>NOT(ISERROR(SEARCH("%",F71)))</formula>
    </cfRule>
    <cfRule type="containsText" dxfId="28512" priority="12662" operator="containsText" text="%">
      <formula>NOT(ISERROR(SEARCH("%",F71)))</formula>
    </cfRule>
    <cfRule type="containsText" dxfId="28511" priority="12661" operator="containsText" text="%">
      <formula>NOT(ISERROR(SEARCH("%",F71)))</formula>
    </cfRule>
    <cfRule type="containsText" dxfId="28510" priority="12516" operator="containsText" text="%">
      <formula>NOT(ISERROR(SEARCH("%",F71)))</formula>
    </cfRule>
    <cfRule type="containsText" dxfId="28509" priority="12639" operator="containsText" text="%">
      <formula>NOT(ISERROR(SEARCH("%",F71)))</formula>
    </cfRule>
    <cfRule type="containsText" dxfId="28508" priority="12640" operator="containsText" text="%">
      <formula>NOT(ISERROR(SEARCH("%",F71)))</formula>
    </cfRule>
    <cfRule type="containsText" dxfId="28507" priority="12641" operator="containsText" text="%">
      <formula>NOT(ISERROR(SEARCH("%",F71)))</formula>
    </cfRule>
    <cfRule type="containsText" dxfId="28506" priority="12642" operator="containsText" text="%">
      <formula>NOT(ISERROR(SEARCH("%",F71)))</formula>
    </cfRule>
    <cfRule type="containsText" dxfId="28505" priority="12643" operator="containsText" text="%">
      <formula>NOT(ISERROR(SEARCH("%",F71)))</formula>
    </cfRule>
    <cfRule type="containsText" dxfId="28504" priority="12644" operator="containsText" text="%">
      <formula>NOT(ISERROR(SEARCH("%",F71)))</formula>
    </cfRule>
    <cfRule type="containsText" dxfId="28503" priority="12645" operator="containsText" text="%">
      <formula>NOT(ISERROR(SEARCH("%",F71)))</formula>
    </cfRule>
    <cfRule type="containsText" dxfId="28502" priority="12646" operator="containsText" text="%">
      <formula>NOT(ISERROR(SEARCH("%",F71)))</formula>
    </cfRule>
    <cfRule type="containsText" dxfId="28501" priority="12647" operator="containsText" text="%">
      <formula>NOT(ISERROR(SEARCH("%",F71)))</formula>
    </cfRule>
    <cfRule type="containsText" dxfId="28500" priority="12408" operator="containsText" text="%">
      <formula>NOT(ISERROR(SEARCH("%",F71)))</formula>
    </cfRule>
  </conditionalFormatting>
  <conditionalFormatting sqref="F77:M77">
    <cfRule type="containsText" dxfId="28499" priority="3944" operator="containsText" text="%">
      <formula>NOT(ISERROR(SEARCH("%",F77)))</formula>
    </cfRule>
    <cfRule type="containsText" dxfId="28498" priority="3664" operator="containsText" text="%">
      <formula>NOT(ISERROR(SEARCH("%",F77)))</formula>
    </cfRule>
    <cfRule type="containsText" dxfId="28497" priority="3665" operator="containsText" text="%">
      <formula>NOT(ISERROR(SEARCH("%",F77)))</formula>
    </cfRule>
    <cfRule type="containsText" dxfId="28496" priority="3666" operator="containsText" text="%">
      <formula>NOT(ISERROR(SEARCH("%",F77)))</formula>
    </cfRule>
    <cfRule type="containsText" dxfId="28495" priority="3667" operator="containsText" text="%">
      <formula>NOT(ISERROR(SEARCH("%",F77)))</formula>
    </cfRule>
    <cfRule type="containsText" dxfId="28494" priority="3668" operator="containsText" text="%">
      <formula>NOT(ISERROR(SEARCH("%",F77)))</formula>
    </cfRule>
    <cfRule type="containsText" dxfId="28493" priority="3669" operator="containsText" text="%">
      <formula>NOT(ISERROR(SEARCH("%",F77)))</formula>
    </cfRule>
    <cfRule type="containsText" dxfId="28492" priority="3670" operator="containsText" text="%">
      <formula>NOT(ISERROR(SEARCH("%",F77)))</formula>
    </cfRule>
    <cfRule type="containsText" dxfId="28491" priority="3671" operator="containsText" text="%">
      <formula>NOT(ISERROR(SEARCH("%",F77)))</formula>
    </cfRule>
    <cfRule type="containsText" dxfId="28490" priority="3672" operator="containsText" text="%">
      <formula>NOT(ISERROR(SEARCH("%",F77)))</formula>
    </cfRule>
    <cfRule type="containsText" dxfId="28489" priority="3673" operator="containsText" text="%">
      <formula>NOT(ISERROR(SEARCH("%",F77)))</formula>
    </cfRule>
    <cfRule type="containsText" dxfId="28488" priority="3674" operator="containsText" text="%">
      <formula>NOT(ISERROR(SEARCH("%",F77)))</formula>
    </cfRule>
    <cfRule type="containsText" dxfId="28487" priority="3675" operator="containsText" text="%">
      <formula>NOT(ISERROR(SEARCH("%",F77)))</formula>
    </cfRule>
    <cfRule type="containsText" dxfId="28486" priority="3676" operator="containsText" text="%">
      <formula>NOT(ISERROR(SEARCH("%",F77)))</formula>
    </cfRule>
    <cfRule type="containsText" dxfId="28485" priority="3677" operator="containsText" text="%">
      <formula>NOT(ISERROR(SEARCH("%",F77)))</formula>
    </cfRule>
    <cfRule type="containsText" dxfId="28484" priority="3678" operator="containsText" text="%">
      <formula>NOT(ISERROR(SEARCH("%",F77)))</formula>
    </cfRule>
    <cfRule type="containsText" dxfId="28483" priority="3679" operator="containsText" text="%">
      <formula>NOT(ISERROR(SEARCH("%",F77)))</formula>
    </cfRule>
    <cfRule type="containsText" dxfId="28482" priority="3680" operator="containsText" text="%">
      <formula>NOT(ISERROR(SEARCH("%",F77)))</formula>
    </cfRule>
    <cfRule type="containsText" dxfId="28481" priority="3681" operator="containsText" text="%">
      <formula>NOT(ISERROR(SEARCH("%",F77)))</formula>
    </cfRule>
    <cfRule type="containsText" dxfId="28480" priority="3682" operator="containsText" text="%">
      <formula>NOT(ISERROR(SEARCH("%",F77)))</formula>
    </cfRule>
    <cfRule type="containsText" dxfId="28479" priority="3683" operator="containsText" text="%">
      <formula>NOT(ISERROR(SEARCH("%",F77)))</formula>
    </cfRule>
    <cfRule type="containsText" dxfId="28478" priority="3684" operator="containsText" text="%">
      <formula>NOT(ISERROR(SEARCH("%",F77)))</formula>
    </cfRule>
    <cfRule type="containsText" dxfId="28477" priority="3685" operator="containsText" text="%">
      <formula>NOT(ISERROR(SEARCH("%",F77)))</formula>
    </cfRule>
    <cfRule type="containsText" dxfId="28476" priority="3686" operator="containsText" text="%">
      <formula>NOT(ISERROR(SEARCH("%",F77)))</formula>
    </cfRule>
    <cfRule type="containsText" dxfId="28475" priority="3687" operator="containsText" text="%">
      <formula>NOT(ISERROR(SEARCH("%",F77)))</formula>
    </cfRule>
    <cfRule type="containsText" dxfId="28474" priority="3688" operator="containsText" text="%">
      <formula>NOT(ISERROR(SEARCH("%",F77)))</formula>
    </cfRule>
    <cfRule type="containsText" dxfId="28473" priority="3689" operator="containsText" text="%">
      <formula>NOT(ISERROR(SEARCH("%",F77)))</formula>
    </cfRule>
    <cfRule type="containsText" dxfId="28472" priority="3690" operator="containsText" text="%">
      <formula>NOT(ISERROR(SEARCH("%",F77)))</formula>
    </cfRule>
    <cfRule type="containsText" dxfId="28471" priority="3691" operator="containsText" text="%">
      <formula>NOT(ISERROR(SEARCH("%",F77)))</formula>
    </cfRule>
    <cfRule type="containsText" dxfId="28470" priority="3692" operator="containsText" text="%">
      <formula>NOT(ISERROR(SEARCH("%",F77)))</formula>
    </cfRule>
    <cfRule type="containsText" dxfId="28469" priority="3693" operator="containsText" text="%">
      <formula>NOT(ISERROR(SEARCH("%",F77)))</formula>
    </cfRule>
    <cfRule type="containsText" dxfId="28468" priority="3694" operator="containsText" text="%">
      <formula>NOT(ISERROR(SEARCH("%",F77)))</formula>
    </cfRule>
    <cfRule type="containsText" dxfId="28467" priority="3695" operator="containsText" text="%">
      <formula>NOT(ISERROR(SEARCH("%",F77)))</formula>
    </cfRule>
    <cfRule type="containsText" dxfId="28466" priority="3696" operator="containsText" text="%">
      <formula>NOT(ISERROR(SEARCH("%",F77)))</formula>
    </cfRule>
    <cfRule type="containsText" dxfId="28465" priority="3697" operator="containsText" text="%">
      <formula>NOT(ISERROR(SEARCH("%",F77)))</formula>
    </cfRule>
    <cfRule type="containsText" dxfId="28464" priority="3698" operator="containsText" text="%">
      <formula>NOT(ISERROR(SEARCH("%",F77)))</formula>
    </cfRule>
    <cfRule type="containsText" dxfId="28463" priority="3699" operator="containsText" text="%">
      <formula>NOT(ISERROR(SEARCH("%",F77)))</formula>
    </cfRule>
    <cfRule type="containsText" dxfId="28462" priority="3700" operator="containsText" text="%">
      <formula>NOT(ISERROR(SEARCH("%",F77)))</formula>
    </cfRule>
    <cfRule type="containsText" dxfId="28461" priority="3701" operator="containsText" text="%">
      <formula>NOT(ISERROR(SEARCH("%",F77)))</formula>
    </cfRule>
    <cfRule type="containsText" dxfId="28460" priority="3702" operator="containsText" text="%">
      <formula>NOT(ISERROR(SEARCH("%",F77)))</formula>
    </cfRule>
    <cfRule type="containsText" dxfId="28459" priority="3703" operator="containsText" text="%">
      <formula>NOT(ISERROR(SEARCH("%",F77)))</formula>
    </cfRule>
    <cfRule type="containsText" dxfId="28458" priority="3704" operator="containsText" text="%">
      <formula>NOT(ISERROR(SEARCH("%",F77)))</formula>
    </cfRule>
    <cfRule type="containsText" dxfId="28457" priority="3705" operator="containsText" text="%">
      <formula>NOT(ISERROR(SEARCH("%",F77)))</formula>
    </cfRule>
    <cfRule type="containsText" dxfId="28456" priority="3706" operator="containsText" text="%">
      <formula>NOT(ISERROR(SEARCH("%",F77)))</formula>
    </cfRule>
    <cfRule type="containsText" dxfId="28455" priority="3707" operator="containsText" text="%">
      <formula>NOT(ISERROR(SEARCH("%",F77)))</formula>
    </cfRule>
    <cfRule type="containsText" dxfId="28454" priority="3708" operator="containsText" text="%">
      <formula>NOT(ISERROR(SEARCH("%",F77)))</formula>
    </cfRule>
    <cfRule type="containsText" dxfId="28453" priority="3709" operator="containsText" text="%">
      <formula>NOT(ISERROR(SEARCH("%",F77)))</formula>
    </cfRule>
    <cfRule type="containsText" dxfId="28452" priority="3710" operator="containsText" text="%">
      <formula>NOT(ISERROR(SEARCH("%",F77)))</formula>
    </cfRule>
    <cfRule type="containsText" dxfId="28451" priority="3711" operator="containsText" text="%">
      <formula>NOT(ISERROR(SEARCH("%",F77)))</formula>
    </cfRule>
    <cfRule type="containsText" dxfId="28450" priority="3712" operator="containsText" text="%">
      <formula>NOT(ISERROR(SEARCH("%",F77)))</formula>
    </cfRule>
    <cfRule type="containsText" dxfId="28449" priority="3713" operator="containsText" text="%">
      <formula>NOT(ISERROR(SEARCH("%",F77)))</formula>
    </cfRule>
    <cfRule type="containsText" dxfId="28448" priority="3714" operator="containsText" text="%">
      <formula>NOT(ISERROR(SEARCH("%",F77)))</formula>
    </cfRule>
    <cfRule type="containsText" dxfId="28447" priority="3715" operator="containsText" text="%">
      <formula>NOT(ISERROR(SEARCH("%",F77)))</formula>
    </cfRule>
    <cfRule type="containsText" dxfId="28446" priority="3716" operator="containsText" text="%">
      <formula>NOT(ISERROR(SEARCH("%",F77)))</formula>
    </cfRule>
    <cfRule type="containsText" dxfId="28445" priority="3717" operator="containsText" text="%">
      <formula>NOT(ISERROR(SEARCH("%",F77)))</formula>
    </cfRule>
    <cfRule type="containsText" dxfId="28444" priority="3718" operator="containsText" text="%">
      <formula>NOT(ISERROR(SEARCH("%",F77)))</formula>
    </cfRule>
    <cfRule type="containsText" dxfId="28443" priority="3719" operator="containsText" text="%">
      <formula>NOT(ISERROR(SEARCH("%",F77)))</formula>
    </cfRule>
    <cfRule type="containsText" dxfId="28442" priority="3720" operator="containsText" text="%">
      <formula>NOT(ISERROR(SEARCH("%",F77)))</formula>
    </cfRule>
    <cfRule type="containsText" dxfId="28441" priority="3721" operator="containsText" text="%">
      <formula>NOT(ISERROR(SEARCH("%",F77)))</formula>
    </cfRule>
    <cfRule type="containsText" dxfId="28440" priority="3722" operator="containsText" text="%">
      <formula>NOT(ISERROR(SEARCH("%",F77)))</formula>
    </cfRule>
    <cfRule type="containsText" dxfId="28439" priority="3723" operator="containsText" text="%">
      <formula>NOT(ISERROR(SEARCH("%",F77)))</formula>
    </cfRule>
    <cfRule type="containsText" dxfId="28438" priority="3724" operator="containsText" text="%">
      <formula>NOT(ISERROR(SEARCH("%",F77)))</formula>
    </cfRule>
    <cfRule type="containsText" dxfId="28437" priority="3725" operator="containsText" text="%">
      <formula>NOT(ISERROR(SEARCH("%",F77)))</formula>
    </cfRule>
    <cfRule type="containsText" dxfId="28436" priority="3726" operator="containsText" text="%">
      <formula>NOT(ISERROR(SEARCH("%",F77)))</formula>
    </cfRule>
    <cfRule type="containsText" dxfId="28435" priority="3727" operator="containsText" text="%">
      <formula>NOT(ISERROR(SEARCH("%",F77)))</formula>
    </cfRule>
    <cfRule type="containsText" dxfId="28434" priority="3728" operator="containsText" text="%">
      <formula>NOT(ISERROR(SEARCH("%",F77)))</formula>
    </cfRule>
    <cfRule type="containsText" dxfId="28433" priority="3729" operator="containsText" text="%">
      <formula>NOT(ISERROR(SEARCH("%",F77)))</formula>
    </cfRule>
    <cfRule type="containsText" dxfId="28432" priority="3730" operator="containsText" text="%">
      <formula>NOT(ISERROR(SEARCH("%",F77)))</formula>
    </cfRule>
    <cfRule type="containsText" dxfId="28431" priority="3731" operator="containsText" text="%">
      <formula>NOT(ISERROR(SEARCH("%",F77)))</formula>
    </cfRule>
    <cfRule type="containsText" dxfId="28430" priority="3732" operator="containsText" text="%">
      <formula>NOT(ISERROR(SEARCH("%",F77)))</formula>
    </cfRule>
    <cfRule type="containsText" dxfId="28429" priority="3733" operator="containsText" text="%">
      <formula>NOT(ISERROR(SEARCH("%",F77)))</formula>
    </cfRule>
    <cfRule type="containsText" dxfId="28428" priority="3734" operator="containsText" text="%">
      <formula>NOT(ISERROR(SEARCH("%",F77)))</formula>
    </cfRule>
    <cfRule type="containsText" dxfId="28427" priority="3735" operator="containsText" text="%">
      <formula>NOT(ISERROR(SEARCH("%",F77)))</formula>
    </cfRule>
    <cfRule type="containsText" dxfId="28426" priority="3736" operator="containsText" text="%">
      <formula>NOT(ISERROR(SEARCH("%",F77)))</formula>
    </cfRule>
    <cfRule type="containsText" dxfId="28425" priority="3737" operator="containsText" text="%">
      <formula>NOT(ISERROR(SEARCH("%",F77)))</formula>
    </cfRule>
    <cfRule type="containsText" dxfId="28424" priority="3738" operator="containsText" text="%">
      <formula>NOT(ISERROR(SEARCH("%",F77)))</formula>
    </cfRule>
    <cfRule type="containsText" dxfId="28423" priority="3739" operator="containsText" text="%">
      <formula>NOT(ISERROR(SEARCH("%",F77)))</formula>
    </cfRule>
    <cfRule type="containsText" dxfId="28422" priority="3740" operator="containsText" text="%">
      <formula>NOT(ISERROR(SEARCH("%",F77)))</formula>
    </cfRule>
    <cfRule type="containsText" dxfId="28421" priority="3741" operator="containsText" text="%">
      <formula>NOT(ISERROR(SEARCH("%",F77)))</formula>
    </cfRule>
    <cfRule type="containsText" dxfId="28420" priority="3742" operator="containsText" text="%">
      <formula>NOT(ISERROR(SEARCH("%",F77)))</formula>
    </cfRule>
    <cfRule type="containsText" dxfId="28419" priority="3743" operator="containsText" text="%">
      <formula>NOT(ISERROR(SEARCH("%",F77)))</formula>
    </cfRule>
    <cfRule type="containsText" dxfId="28418" priority="3744" operator="containsText" text="%">
      <formula>NOT(ISERROR(SEARCH("%",F77)))</formula>
    </cfRule>
    <cfRule type="containsText" dxfId="28417" priority="3745" operator="containsText" text="%">
      <formula>NOT(ISERROR(SEARCH("%",F77)))</formula>
    </cfRule>
    <cfRule type="containsText" dxfId="28416" priority="3746" operator="containsText" text="%">
      <formula>NOT(ISERROR(SEARCH("%",F77)))</formula>
    </cfRule>
    <cfRule type="containsText" dxfId="28415" priority="3747" operator="containsText" text="%">
      <formula>NOT(ISERROR(SEARCH("%",F77)))</formula>
    </cfRule>
    <cfRule type="containsText" dxfId="28414" priority="3748" operator="containsText" text="%">
      <formula>NOT(ISERROR(SEARCH("%",F77)))</formula>
    </cfRule>
    <cfRule type="containsText" dxfId="28413" priority="3750" operator="containsText" text="%">
      <formula>NOT(ISERROR(SEARCH("%",F77)))</formula>
    </cfRule>
    <cfRule type="containsText" dxfId="28412" priority="3751" operator="containsText" text="%">
      <formula>NOT(ISERROR(SEARCH("%",F77)))</formula>
    </cfRule>
    <cfRule type="containsText" dxfId="28411" priority="3752" operator="containsText" text="%">
      <formula>NOT(ISERROR(SEARCH("%",F77)))</formula>
    </cfRule>
    <cfRule type="containsText" dxfId="28410" priority="3753" operator="containsText" text="%">
      <formula>NOT(ISERROR(SEARCH("%",F77)))</formula>
    </cfRule>
    <cfRule type="containsText" dxfId="28409" priority="3754" operator="containsText" text="%">
      <formula>NOT(ISERROR(SEARCH("%",F77)))</formula>
    </cfRule>
    <cfRule type="containsText" dxfId="28408" priority="3755" operator="containsText" text="%">
      <formula>NOT(ISERROR(SEARCH("%",F77)))</formula>
    </cfRule>
    <cfRule type="containsText" dxfId="28407" priority="3756" operator="containsText" text="%">
      <formula>NOT(ISERROR(SEARCH("%",F77)))</formula>
    </cfRule>
    <cfRule type="containsText" dxfId="28406" priority="3757" operator="containsText" text="%">
      <formula>NOT(ISERROR(SEARCH("%",F77)))</formula>
    </cfRule>
    <cfRule type="containsText" dxfId="28405" priority="3758" operator="containsText" text="%">
      <formula>NOT(ISERROR(SEARCH("%",F77)))</formula>
    </cfRule>
    <cfRule type="containsText" dxfId="28404" priority="3759" operator="containsText" text="%">
      <formula>NOT(ISERROR(SEARCH("%",F77)))</formula>
    </cfRule>
    <cfRule type="containsText" dxfId="28403" priority="3760" operator="containsText" text="%">
      <formula>NOT(ISERROR(SEARCH("%",F77)))</formula>
    </cfRule>
    <cfRule type="containsText" dxfId="28402" priority="3761" operator="containsText" text="%">
      <formula>NOT(ISERROR(SEARCH("%",F77)))</formula>
    </cfRule>
    <cfRule type="containsText" dxfId="28401" priority="3762" operator="containsText" text="%">
      <formula>NOT(ISERROR(SEARCH("%",F77)))</formula>
    </cfRule>
    <cfRule type="containsText" dxfId="28400" priority="3763" operator="containsText" text="%">
      <formula>NOT(ISERROR(SEARCH("%",F77)))</formula>
    </cfRule>
    <cfRule type="containsText" dxfId="28399" priority="3764" operator="containsText" text="%">
      <formula>NOT(ISERROR(SEARCH("%",F77)))</formula>
    </cfRule>
    <cfRule type="containsText" dxfId="28398" priority="3765" operator="containsText" text="%">
      <formula>NOT(ISERROR(SEARCH("%",F77)))</formula>
    </cfRule>
    <cfRule type="containsText" dxfId="28397" priority="3766" operator="containsText" text="%">
      <formula>NOT(ISERROR(SEARCH("%",F77)))</formula>
    </cfRule>
    <cfRule type="containsText" dxfId="28396" priority="3767" operator="containsText" text="%">
      <formula>NOT(ISERROR(SEARCH("%",F77)))</formula>
    </cfRule>
    <cfRule type="containsText" dxfId="28395" priority="3768" operator="containsText" text="%">
      <formula>NOT(ISERROR(SEARCH("%",F77)))</formula>
    </cfRule>
    <cfRule type="containsText" dxfId="28394" priority="3769" operator="containsText" text="%">
      <formula>NOT(ISERROR(SEARCH("%",F77)))</formula>
    </cfRule>
    <cfRule type="containsText" dxfId="28393" priority="3770" operator="containsText" text="%">
      <formula>NOT(ISERROR(SEARCH("%",F77)))</formula>
    </cfRule>
    <cfRule type="containsText" dxfId="28392" priority="3771" operator="containsText" text="%">
      <formula>NOT(ISERROR(SEARCH("%",F77)))</formula>
    </cfRule>
    <cfRule type="containsText" dxfId="28391" priority="3772" operator="containsText" text="%">
      <formula>NOT(ISERROR(SEARCH("%",F77)))</formula>
    </cfRule>
    <cfRule type="containsText" dxfId="28390" priority="3773" operator="containsText" text="%">
      <formula>NOT(ISERROR(SEARCH("%",F77)))</formula>
    </cfRule>
    <cfRule type="containsText" dxfId="28389" priority="3774" operator="containsText" text="%">
      <formula>NOT(ISERROR(SEARCH("%",F77)))</formula>
    </cfRule>
    <cfRule type="containsText" dxfId="28388" priority="3775" operator="containsText" text="%">
      <formula>NOT(ISERROR(SEARCH("%",F77)))</formula>
    </cfRule>
    <cfRule type="containsText" dxfId="28387" priority="3776" operator="containsText" text="%">
      <formula>NOT(ISERROR(SEARCH("%",F77)))</formula>
    </cfRule>
    <cfRule type="containsText" dxfId="28386" priority="3777" operator="containsText" text="%">
      <formula>NOT(ISERROR(SEARCH("%",F77)))</formula>
    </cfRule>
    <cfRule type="containsText" dxfId="28385" priority="3778" operator="containsText" text="%">
      <formula>NOT(ISERROR(SEARCH("%",F77)))</formula>
    </cfRule>
    <cfRule type="containsText" dxfId="28384" priority="3779" operator="containsText" text="%">
      <formula>NOT(ISERROR(SEARCH("%",F77)))</formula>
    </cfRule>
    <cfRule type="containsText" dxfId="28383" priority="3780" operator="containsText" text="%">
      <formula>NOT(ISERROR(SEARCH("%",F77)))</formula>
    </cfRule>
    <cfRule type="containsText" dxfId="28382" priority="3781" operator="containsText" text="%">
      <formula>NOT(ISERROR(SEARCH("%",F77)))</formula>
    </cfRule>
    <cfRule type="containsText" dxfId="28381" priority="3782" operator="containsText" text="%">
      <formula>NOT(ISERROR(SEARCH("%",F77)))</formula>
    </cfRule>
    <cfRule type="containsText" dxfId="28380" priority="3783" operator="containsText" text="%">
      <formula>NOT(ISERROR(SEARCH("%",F77)))</formula>
    </cfRule>
    <cfRule type="containsText" dxfId="28379" priority="3784" operator="containsText" text="%">
      <formula>NOT(ISERROR(SEARCH("%",F77)))</formula>
    </cfRule>
    <cfRule type="containsText" dxfId="28378" priority="3785" operator="containsText" text="%">
      <formula>NOT(ISERROR(SEARCH("%",F77)))</formula>
    </cfRule>
    <cfRule type="containsText" dxfId="28377" priority="3786" operator="containsText" text="%">
      <formula>NOT(ISERROR(SEARCH("%",F77)))</formula>
    </cfRule>
    <cfRule type="containsText" dxfId="28376" priority="3787" operator="containsText" text="%">
      <formula>NOT(ISERROR(SEARCH("%",F77)))</formula>
    </cfRule>
    <cfRule type="containsText" dxfId="28375" priority="3788" operator="containsText" text="%">
      <formula>NOT(ISERROR(SEARCH("%",F77)))</formula>
    </cfRule>
    <cfRule type="containsText" dxfId="28374" priority="3789" operator="containsText" text="%">
      <formula>NOT(ISERROR(SEARCH("%",F77)))</formula>
    </cfRule>
    <cfRule type="containsText" dxfId="28373" priority="3790" operator="containsText" text="%">
      <formula>NOT(ISERROR(SEARCH("%",F77)))</formula>
    </cfRule>
    <cfRule type="containsText" dxfId="28372" priority="3791" operator="containsText" text="%">
      <formula>NOT(ISERROR(SEARCH("%",F77)))</formula>
    </cfRule>
    <cfRule type="containsText" dxfId="28371" priority="3793" operator="containsText" text="%">
      <formula>NOT(ISERROR(SEARCH("%",F77)))</formula>
    </cfRule>
    <cfRule type="containsText" dxfId="28370" priority="3794" operator="containsText" text="%">
      <formula>NOT(ISERROR(SEARCH("%",F77)))</formula>
    </cfRule>
    <cfRule type="containsText" dxfId="28369" priority="3795" operator="containsText" text="%">
      <formula>NOT(ISERROR(SEARCH("%",F77)))</formula>
    </cfRule>
    <cfRule type="containsText" dxfId="28368" priority="3796" operator="containsText" text="%">
      <formula>NOT(ISERROR(SEARCH("%",F77)))</formula>
    </cfRule>
    <cfRule type="containsText" dxfId="28367" priority="3797" operator="containsText" text="%">
      <formula>NOT(ISERROR(SEARCH("%",F77)))</formula>
    </cfRule>
    <cfRule type="containsText" dxfId="28366" priority="3798" operator="containsText" text="%">
      <formula>NOT(ISERROR(SEARCH("%",F77)))</formula>
    </cfRule>
    <cfRule type="containsText" dxfId="28365" priority="3799" operator="containsText" text="%">
      <formula>NOT(ISERROR(SEARCH("%",F77)))</formula>
    </cfRule>
    <cfRule type="containsText" dxfId="28364" priority="3800" operator="containsText" text="%">
      <formula>NOT(ISERROR(SEARCH("%",F77)))</formula>
    </cfRule>
    <cfRule type="containsText" dxfId="28363" priority="3801" operator="containsText" text="%">
      <formula>NOT(ISERROR(SEARCH("%",F77)))</formula>
    </cfRule>
    <cfRule type="containsText" dxfId="28362" priority="3802" operator="containsText" text="%">
      <formula>NOT(ISERROR(SEARCH("%",F77)))</formula>
    </cfRule>
    <cfRule type="containsText" dxfId="28361" priority="3803" operator="containsText" text="%">
      <formula>NOT(ISERROR(SEARCH("%",F77)))</formula>
    </cfRule>
    <cfRule type="containsText" dxfId="28360" priority="3804" operator="containsText" text="%">
      <formula>NOT(ISERROR(SEARCH("%",F77)))</formula>
    </cfRule>
    <cfRule type="containsText" dxfId="28359" priority="3805" operator="containsText" text="%">
      <formula>NOT(ISERROR(SEARCH("%",F77)))</formula>
    </cfRule>
    <cfRule type="containsText" dxfId="28358" priority="3806" operator="containsText" text="%">
      <formula>NOT(ISERROR(SEARCH("%",F77)))</formula>
    </cfRule>
    <cfRule type="containsText" dxfId="28357" priority="3807" operator="containsText" text="%">
      <formula>NOT(ISERROR(SEARCH("%",F77)))</formula>
    </cfRule>
    <cfRule type="containsText" dxfId="28356" priority="3808" operator="containsText" text="%">
      <formula>NOT(ISERROR(SEARCH("%",F77)))</formula>
    </cfRule>
    <cfRule type="containsText" dxfId="28355" priority="3809" operator="containsText" text="%">
      <formula>NOT(ISERROR(SEARCH("%",F77)))</formula>
    </cfRule>
    <cfRule type="containsText" dxfId="28354" priority="3810" operator="containsText" text="%">
      <formula>NOT(ISERROR(SEARCH("%",F77)))</formula>
    </cfRule>
    <cfRule type="containsText" dxfId="28353" priority="3811" operator="containsText" text="%">
      <formula>NOT(ISERROR(SEARCH("%",F77)))</formula>
    </cfRule>
    <cfRule type="containsText" dxfId="28352" priority="3812" operator="containsText" text="%">
      <formula>NOT(ISERROR(SEARCH("%",F77)))</formula>
    </cfRule>
    <cfRule type="containsText" dxfId="28351" priority="3813" operator="containsText" text="%">
      <formula>NOT(ISERROR(SEARCH("%",F77)))</formula>
    </cfRule>
    <cfRule type="containsText" dxfId="28350" priority="3814" operator="containsText" text="%">
      <formula>NOT(ISERROR(SEARCH("%",F77)))</formula>
    </cfRule>
    <cfRule type="containsText" dxfId="28349" priority="3815" operator="containsText" text="%">
      <formula>NOT(ISERROR(SEARCH("%",F77)))</formula>
    </cfRule>
    <cfRule type="containsText" dxfId="28348" priority="3816" operator="containsText" text="%">
      <formula>NOT(ISERROR(SEARCH("%",F77)))</formula>
    </cfRule>
    <cfRule type="containsText" dxfId="28347" priority="3817" operator="containsText" text="%">
      <formula>NOT(ISERROR(SEARCH("%",F77)))</formula>
    </cfRule>
    <cfRule type="containsText" dxfId="28346" priority="3818" operator="containsText" text="%">
      <formula>NOT(ISERROR(SEARCH("%",F77)))</formula>
    </cfRule>
    <cfRule type="containsText" dxfId="28345" priority="3819" operator="containsText" text="%">
      <formula>NOT(ISERROR(SEARCH("%",F77)))</formula>
    </cfRule>
    <cfRule type="containsText" dxfId="28344" priority="3820" operator="containsText" text="%">
      <formula>NOT(ISERROR(SEARCH("%",F77)))</formula>
    </cfRule>
    <cfRule type="containsText" dxfId="28343" priority="3821" operator="containsText" text="%">
      <formula>NOT(ISERROR(SEARCH("%",F77)))</formula>
    </cfRule>
    <cfRule type="containsText" dxfId="28342" priority="3822" operator="containsText" text="%">
      <formula>NOT(ISERROR(SEARCH("%",F77)))</formula>
    </cfRule>
    <cfRule type="containsText" dxfId="28341" priority="3823" operator="containsText" text="%">
      <formula>NOT(ISERROR(SEARCH("%",F77)))</formula>
    </cfRule>
    <cfRule type="containsText" dxfId="28340" priority="3824" operator="containsText" text="%">
      <formula>NOT(ISERROR(SEARCH("%",F77)))</formula>
    </cfRule>
    <cfRule type="containsText" dxfId="28339" priority="3825" operator="containsText" text="%">
      <formula>NOT(ISERROR(SEARCH("%",F77)))</formula>
    </cfRule>
    <cfRule type="containsText" dxfId="28338" priority="3826" operator="containsText" text="%">
      <formula>NOT(ISERROR(SEARCH("%",F77)))</formula>
    </cfRule>
    <cfRule type="containsText" dxfId="28337" priority="3827" operator="containsText" text="%">
      <formula>NOT(ISERROR(SEARCH("%",F77)))</formula>
    </cfRule>
    <cfRule type="containsText" dxfId="28336" priority="3828" operator="containsText" text="%">
      <formula>NOT(ISERROR(SEARCH("%",F77)))</formula>
    </cfRule>
    <cfRule type="containsText" dxfId="28335" priority="3829" operator="containsText" text="%">
      <formula>NOT(ISERROR(SEARCH("%",F77)))</formula>
    </cfRule>
    <cfRule type="containsText" dxfId="28334" priority="3830" operator="containsText" text="%">
      <formula>NOT(ISERROR(SEARCH("%",F77)))</formula>
    </cfRule>
    <cfRule type="containsText" dxfId="28333" priority="3831" operator="containsText" text="%">
      <formula>NOT(ISERROR(SEARCH("%",F77)))</formula>
    </cfRule>
    <cfRule type="containsText" dxfId="28332" priority="3832" operator="containsText" text="%">
      <formula>NOT(ISERROR(SEARCH("%",F77)))</formula>
    </cfRule>
    <cfRule type="containsText" dxfId="28331" priority="3833" operator="containsText" text="%">
      <formula>NOT(ISERROR(SEARCH("%",F77)))</formula>
    </cfRule>
    <cfRule type="containsText" dxfId="28330" priority="3834" operator="containsText" text="%">
      <formula>NOT(ISERROR(SEARCH("%",F77)))</formula>
    </cfRule>
    <cfRule type="containsText" dxfId="28329" priority="3835" operator="containsText" text="%">
      <formula>NOT(ISERROR(SEARCH("%",F77)))</formula>
    </cfRule>
    <cfRule type="containsText" dxfId="28328" priority="3836" operator="containsText" text="%">
      <formula>NOT(ISERROR(SEARCH("%",F77)))</formula>
    </cfRule>
    <cfRule type="containsText" dxfId="28327" priority="3837" operator="containsText" text="%">
      <formula>NOT(ISERROR(SEARCH("%",F77)))</formula>
    </cfRule>
    <cfRule type="containsText" dxfId="28326" priority="3838" operator="containsText" text="%">
      <formula>NOT(ISERROR(SEARCH("%",F77)))</formula>
    </cfRule>
    <cfRule type="containsText" dxfId="28325" priority="3839" operator="containsText" text="%">
      <formula>NOT(ISERROR(SEARCH("%",F77)))</formula>
    </cfRule>
    <cfRule type="containsText" dxfId="28324" priority="3840" operator="containsText" text="%">
      <formula>NOT(ISERROR(SEARCH("%",F77)))</formula>
    </cfRule>
    <cfRule type="containsText" dxfId="28323" priority="3841" operator="containsText" text="%">
      <formula>NOT(ISERROR(SEARCH("%",F77)))</formula>
    </cfRule>
    <cfRule type="containsText" dxfId="28322" priority="3842" operator="containsText" text="%">
      <formula>NOT(ISERROR(SEARCH("%",F77)))</formula>
    </cfRule>
    <cfRule type="containsText" dxfId="28321" priority="3843" operator="containsText" text="%">
      <formula>NOT(ISERROR(SEARCH("%",F77)))</formula>
    </cfRule>
    <cfRule type="containsText" dxfId="28320" priority="3844" operator="containsText" text="%">
      <formula>NOT(ISERROR(SEARCH("%",F77)))</formula>
    </cfRule>
    <cfRule type="containsText" dxfId="28319" priority="3845" operator="containsText" text="%">
      <formula>NOT(ISERROR(SEARCH("%",F77)))</formula>
    </cfRule>
    <cfRule type="containsText" dxfId="28318" priority="3846" operator="containsText" text="%">
      <formula>NOT(ISERROR(SEARCH("%",F77)))</formula>
    </cfRule>
    <cfRule type="containsText" dxfId="28317" priority="3847" operator="containsText" text="%">
      <formula>NOT(ISERROR(SEARCH("%",F77)))</formula>
    </cfRule>
    <cfRule type="containsText" dxfId="28316" priority="3848" operator="containsText" text="%">
      <formula>NOT(ISERROR(SEARCH("%",F77)))</formula>
    </cfRule>
    <cfRule type="containsText" dxfId="28315" priority="3849" operator="containsText" text="%">
      <formula>NOT(ISERROR(SEARCH("%",F77)))</formula>
    </cfRule>
    <cfRule type="containsText" dxfId="28314" priority="3850" operator="containsText" text="%">
      <formula>NOT(ISERROR(SEARCH("%",F77)))</formula>
    </cfRule>
    <cfRule type="containsText" dxfId="28313" priority="3851" operator="containsText" text="%">
      <formula>NOT(ISERROR(SEARCH("%",F77)))</formula>
    </cfRule>
    <cfRule type="containsText" dxfId="28312" priority="3852" operator="containsText" text="%">
      <formula>NOT(ISERROR(SEARCH("%",F77)))</formula>
    </cfRule>
    <cfRule type="containsText" dxfId="28311" priority="3853" operator="containsText" text="%">
      <formula>NOT(ISERROR(SEARCH("%",F77)))</formula>
    </cfRule>
    <cfRule type="containsText" dxfId="28310" priority="3854" operator="containsText" text="%">
      <formula>NOT(ISERROR(SEARCH("%",F77)))</formula>
    </cfRule>
    <cfRule type="containsText" dxfId="28309" priority="3855" operator="containsText" text="%">
      <formula>NOT(ISERROR(SEARCH("%",F77)))</formula>
    </cfRule>
    <cfRule type="containsText" dxfId="28308" priority="3856" operator="containsText" text="%">
      <formula>NOT(ISERROR(SEARCH("%",F77)))</formula>
    </cfRule>
    <cfRule type="containsText" dxfId="28307" priority="3857" operator="containsText" text="%">
      <formula>NOT(ISERROR(SEARCH("%",F77)))</formula>
    </cfRule>
    <cfRule type="containsText" dxfId="28306" priority="3858" operator="containsText" text="%">
      <formula>NOT(ISERROR(SEARCH("%",F77)))</formula>
    </cfRule>
    <cfRule type="containsText" dxfId="28305" priority="3859" operator="containsText" text="%">
      <formula>NOT(ISERROR(SEARCH("%",F77)))</formula>
    </cfRule>
    <cfRule type="containsText" dxfId="28304" priority="3860" operator="containsText" text="%">
      <formula>NOT(ISERROR(SEARCH("%",F77)))</formula>
    </cfRule>
    <cfRule type="containsText" dxfId="28303" priority="3861" operator="containsText" text="%">
      <formula>NOT(ISERROR(SEARCH("%",F77)))</formula>
    </cfRule>
    <cfRule type="containsText" dxfId="28302" priority="3862" operator="containsText" text="%">
      <formula>NOT(ISERROR(SEARCH("%",F77)))</formula>
    </cfRule>
    <cfRule type="containsText" dxfId="28301" priority="3863" operator="containsText" text="%">
      <formula>NOT(ISERROR(SEARCH("%",F77)))</formula>
    </cfRule>
    <cfRule type="containsText" dxfId="28300" priority="3864" operator="containsText" text="%">
      <formula>NOT(ISERROR(SEARCH("%",F77)))</formula>
    </cfRule>
    <cfRule type="containsText" dxfId="28299" priority="3865" operator="containsText" text="%">
      <formula>NOT(ISERROR(SEARCH("%",F77)))</formula>
    </cfRule>
    <cfRule type="containsText" dxfId="28298" priority="3866" operator="containsText" text="%">
      <formula>NOT(ISERROR(SEARCH("%",F77)))</formula>
    </cfRule>
    <cfRule type="containsText" dxfId="28297" priority="3867" operator="containsText" text="%">
      <formula>NOT(ISERROR(SEARCH("%",F77)))</formula>
    </cfRule>
    <cfRule type="containsText" dxfId="28296" priority="3868" operator="containsText" text="%">
      <formula>NOT(ISERROR(SEARCH("%",F77)))</formula>
    </cfRule>
    <cfRule type="containsText" dxfId="28295" priority="3869" operator="containsText" text="%">
      <formula>NOT(ISERROR(SEARCH("%",F77)))</formula>
    </cfRule>
    <cfRule type="containsText" dxfId="28294" priority="3870" operator="containsText" text="%">
      <formula>NOT(ISERROR(SEARCH("%",F77)))</formula>
    </cfRule>
    <cfRule type="containsText" dxfId="28293" priority="3871" operator="containsText" text="%">
      <formula>NOT(ISERROR(SEARCH("%",F77)))</formula>
    </cfRule>
    <cfRule type="containsText" dxfId="28292" priority="3872" operator="containsText" text="%">
      <formula>NOT(ISERROR(SEARCH("%",F77)))</formula>
    </cfRule>
    <cfRule type="containsText" dxfId="28291" priority="3873" operator="containsText" text="%">
      <formula>NOT(ISERROR(SEARCH("%",F77)))</formula>
    </cfRule>
    <cfRule type="containsText" dxfId="28290" priority="3874" operator="containsText" text="%">
      <formula>NOT(ISERROR(SEARCH("%",F77)))</formula>
    </cfRule>
    <cfRule type="containsText" dxfId="28289" priority="3875" operator="containsText" text="%">
      <formula>NOT(ISERROR(SEARCH("%",F77)))</formula>
    </cfRule>
    <cfRule type="containsText" dxfId="28288" priority="3876" operator="containsText" text="%">
      <formula>NOT(ISERROR(SEARCH("%",F77)))</formula>
    </cfRule>
    <cfRule type="containsText" dxfId="28287" priority="3877" operator="containsText" text="%">
      <formula>NOT(ISERROR(SEARCH("%",F77)))</formula>
    </cfRule>
    <cfRule type="containsText" dxfId="28286" priority="3878" operator="containsText" text="%">
      <formula>NOT(ISERROR(SEARCH("%",F77)))</formula>
    </cfRule>
    <cfRule type="containsText" dxfId="28285" priority="3879" operator="containsText" text="%">
      <formula>NOT(ISERROR(SEARCH("%",F77)))</formula>
    </cfRule>
    <cfRule type="containsText" dxfId="28284" priority="3880" operator="containsText" text="%">
      <formula>NOT(ISERROR(SEARCH("%",F77)))</formula>
    </cfRule>
    <cfRule type="containsText" dxfId="28283" priority="3881" operator="containsText" text="%">
      <formula>NOT(ISERROR(SEARCH("%",F77)))</formula>
    </cfRule>
    <cfRule type="containsText" dxfId="28282" priority="3882" operator="containsText" text="%">
      <formula>NOT(ISERROR(SEARCH("%",F77)))</formula>
    </cfRule>
    <cfRule type="containsText" dxfId="28281" priority="3883" operator="containsText" text="%">
      <formula>NOT(ISERROR(SEARCH("%",F77)))</formula>
    </cfRule>
    <cfRule type="containsText" dxfId="28280" priority="3884" operator="containsText" text="%">
      <formula>NOT(ISERROR(SEARCH("%",F77)))</formula>
    </cfRule>
    <cfRule type="containsText" dxfId="28279" priority="3885" operator="containsText" text="%">
      <formula>NOT(ISERROR(SEARCH("%",F77)))</formula>
    </cfRule>
    <cfRule type="containsText" dxfId="28278" priority="3886" operator="containsText" text="%">
      <formula>NOT(ISERROR(SEARCH("%",F77)))</formula>
    </cfRule>
    <cfRule type="containsText" dxfId="28277" priority="3887" operator="containsText" text="%">
      <formula>NOT(ISERROR(SEARCH("%",F77)))</formula>
    </cfRule>
    <cfRule type="containsText" dxfId="28276" priority="3888" operator="containsText" text="%">
      <formula>NOT(ISERROR(SEARCH("%",F77)))</formula>
    </cfRule>
    <cfRule type="containsText" dxfId="28275" priority="3889" operator="containsText" text="%">
      <formula>NOT(ISERROR(SEARCH("%",F77)))</formula>
    </cfRule>
    <cfRule type="containsText" dxfId="28274" priority="3890" operator="containsText" text="%">
      <formula>NOT(ISERROR(SEARCH("%",F77)))</formula>
    </cfRule>
    <cfRule type="containsText" dxfId="28273" priority="3891" operator="containsText" text="%">
      <formula>NOT(ISERROR(SEARCH("%",F77)))</formula>
    </cfRule>
    <cfRule type="containsText" dxfId="28272" priority="3892" operator="containsText" text="%">
      <formula>NOT(ISERROR(SEARCH("%",F77)))</formula>
    </cfRule>
    <cfRule type="containsText" dxfId="28271" priority="3893" operator="containsText" text="%">
      <formula>NOT(ISERROR(SEARCH("%",F77)))</formula>
    </cfRule>
    <cfRule type="containsText" dxfId="28270" priority="3894" operator="containsText" text="%">
      <formula>NOT(ISERROR(SEARCH("%",F77)))</formula>
    </cfRule>
    <cfRule type="containsText" dxfId="28269" priority="3895" operator="containsText" text="%">
      <formula>NOT(ISERROR(SEARCH("%",F77)))</formula>
    </cfRule>
    <cfRule type="containsText" dxfId="28268" priority="3896" operator="containsText" text="%">
      <formula>NOT(ISERROR(SEARCH("%",F77)))</formula>
    </cfRule>
    <cfRule type="containsText" dxfId="28267" priority="3897" operator="containsText" text="%">
      <formula>NOT(ISERROR(SEARCH("%",F77)))</formula>
    </cfRule>
    <cfRule type="containsText" dxfId="28266" priority="3898" operator="containsText" text="%">
      <formula>NOT(ISERROR(SEARCH("%",F77)))</formula>
    </cfRule>
    <cfRule type="containsText" dxfId="28265" priority="3899" operator="containsText" text="%">
      <formula>NOT(ISERROR(SEARCH("%",F77)))</formula>
    </cfRule>
    <cfRule type="containsText" dxfId="28264" priority="3900" operator="containsText" text="%">
      <formula>NOT(ISERROR(SEARCH("%",F77)))</formula>
    </cfRule>
    <cfRule type="containsText" dxfId="28263" priority="3901" operator="containsText" text="%">
      <formula>NOT(ISERROR(SEARCH("%",F77)))</formula>
    </cfRule>
    <cfRule type="containsText" dxfId="28262" priority="3902" operator="containsText" text="%">
      <formula>NOT(ISERROR(SEARCH("%",F77)))</formula>
    </cfRule>
    <cfRule type="containsText" dxfId="28261" priority="3903" operator="containsText" text="%">
      <formula>NOT(ISERROR(SEARCH("%",F77)))</formula>
    </cfRule>
    <cfRule type="containsText" dxfId="28260" priority="3904" operator="containsText" text="%">
      <formula>NOT(ISERROR(SEARCH("%",F77)))</formula>
    </cfRule>
    <cfRule type="containsText" dxfId="28259" priority="3905" operator="containsText" text="%">
      <formula>NOT(ISERROR(SEARCH("%",F77)))</formula>
    </cfRule>
    <cfRule type="containsText" dxfId="28258" priority="3906" operator="containsText" text="%">
      <formula>NOT(ISERROR(SEARCH("%",F77)))</formula>
    </cfRule>
    <cfRule type="containsText" dxfId="28257" priority="3907" operator="containsText" text="%">
      <formula>NOT(ISERROR(SEARCH("%",F77)))</formula>
    </cfRule>
    <cfRule type="containsText" dxfId="28256" priority="3908" operator="containsText" text="%">
      <formula>NOT(ISERROR(SEARCH("%",F77)))</formula>
    </cfRule>
    <cfRule type="containsText" dxfId="28255" priority="3909" operator="containsText" text="%">
      <formula>NOT(ISERROR(SEARCH("%",F77)))</formula>
    </cfRule>
    <cfRule type="containsText" dxfId="28254" priority="3910" operator="containsText" text="%">
      <formula>NOT(ISERROR(SEARCH("%",F77)))</formula>
    </cfRule>
    <cfRule type="containsText" dxfId="28253" priority="3911" operator="containsText" text="%">
      <formula>NOT(ISERROR(SEARCH("%",F77)))</formula>
    </cfRule>
    <cfRule type="containsText" dxfId="28252" priority="3912" operator="containsText" text="%">
      <formula>NOT(ISERROR(SEARCH("%",F77)))</formula>
    </cfRule>
    <cfRule type="containsText" dxfId="28251" priority="3913" operator="containsText" text="%">
      <formula>NOT(ISERROR(SEARCH("%",F77)))</formula>
    </cfRule>
    <cfRule type="containsText" dxfId="28250" priority="3914" operator="containsText" text="%">
      <formula>NOT(ISERROR(SEARCH("%",F77)))</formula>
    </cfRule>
    <cfRule type="containsText" dxfId="28249" priority="3915" operator="containsText" text="%">
      <formula>NOT(ISERROR(SEARCH("%",F77)))</formula>
    </cfRule>
    <cfRule type="containsText" dxfId="28248" priority="3916" operator="containsText" text="%">
      <formula>NOT(ISERROR(SEARCH("%",F77)))</formula>
    </cfRule>
    <cfRule type="containsText" dxfId="28247" priority="3917" operator="containsText" text="%">
      <formula>NOT(ISERROR(SEARCH("%",F77)))</formula>
    </cfRule>
    <cfRule type="containsText" dxfId="28246" priority="3918" operator="containsText" text="%">
      <formula>NOT(ISERROR(SEARCH("%",F77)))</formula>
    </cfRule>
    <cfRule type="containsText" dxfId="28245" priority="3919" operator="containsText" text="%">
      <formula>NOT(ISERROR(SEARCH("%",F77)))</formula>
    </cfRule>
    <cfRule type="containsText" dxfId="28244" priority="3920" operator="containsText" text="%">
      <formula>NOT(ISERROR(SEARCH("%",F77)))</formula>
    </cfRule>
    <cfRule type="containsText" dxfId="28243" priority="3921" operator="containsText" text="%">
      <formula>NOT(ISERROR(SEARCH("%",F77)))</formula>
    </cfRule>
    <cfRule type="containsText" dxfId="28242" priority="3922" operator="containsText" text="%">
      <formula>NOT(ISERROR(SEARCH("%",F77)))</formula>
    </cfRule>
    <cfRule type="containsText" dxfId="28241" priority="3923" operator="containsText" text="%">
      <formula>NOT(ISERROR(SEARCH("%",F77)))</formula>
    </cfRule>
    <cfRule type="containsText" dxfId="28240" priority="3924" operator="containsText" text="%">
      <formula>NOT(ISERROR(SEARCH("%",F77)))</formula>
    </cfRule>
    <cfRule type="containsText" dxfId="28239" priority="3925" operator="containsText" text="%">
      <formula>NOT(ISERROR(SEARCH("%",F77)))</formula>
    </cfRule>
    <cfRule type="containsText" dxfId="28238" priority="3926" operator="containsText" text="%">
      <formula>NOT(ISERROR(SEARCH("%",F77)))</formula>
    </cfRule>
    <cfRule type="containsText" dxfId="28237" priority="3927" operator="containsText" text="%">
      <formula>NOT(ISERROR(SEARCH("%",F77)))</formula>
    </cfRule>
    <cfRule type="containsText" dxfId="28236" priority="3928" operator="containsText" text="%">
      <formula>NOT(ISERROR(SEARCH("%",F77)))</formula>
    </cfRule>
    <cfRule type="containsText" dxfId="28235" priority="3929" operator="containsText" text="%">
      <formula>NOT(ISERROR(SEARCH("%",F77)))</formula>
    </cfRule>
    <cfRule type="containsText" dxfId="28234" priority="3930" operator="containsText" text="%">
      <formula>NOT(ISERROR(SEARCH("%",F77)))</formula>
    </cfRule>
    <cfRule type="containsText" dxfId="28233" priority="3931" operator="containsText" text="%">
      <formula>NOT(ISERROR(SEARCH("%",F77)))</formula>
    </cfRule>
    <cfRule type="containsText" dxfId="28232" priority="3932" operator="containsText" text="%">
      <formula>NOT(ISERROR(SEARCH("%",F77)))</formula>
    </cfRule>
    <cfRule type="containsText" dxfId="28231" priority="3933" operator="containsText" text="%">
      <formula>NOT(ISERROR(SEARCH("%",F77)))</formula>
    </cfRule>
    <cfRule type="containsText" dxfId="28230" priority="3934" operator="containsText" text="%">
      <formula>NOT(ISERROR(SEARCH("%",F77)))</formula>
    </cfRule>
    <cfRule type="containsText" dxfId="28229" priority="3935" operator="containsText" text="%">
      <formula>NOT(ISERROR(SEARCH("%",F77)))</formula>
    </cfRule>
    <cfRule type="containsText" dxfId="28228" priority="3936" operator="containsText" text="%">
      <formula>NOT(ISERROR(SEARCH("%",F77)))</formula>
    </cfRule>
    <cfRule type="containsText" dxfId="28227" priority="3937" operator="containsText" text="%">
      <formula>NOT(ISERROR(SEARCH("%",F77)))</formula>
    </cfRule>
    <cfRule type="containsText" dxfId="28226" priority="3938" operator="containsText" text="%">
      <formula>NOT(ISERROR(SEARCH("%",F77)))</formula>
    </cfRule>
    <cfRule type="containsText" dxfId="28225" priority="3939" operator="containsText" text="%">
      <formula>NOT(ISERROR(SEARCH("%",F77)))</formula>
    </cfRule>
    <cfRule type="containsText" dxfId="28224" priority="3940" operator="containsText" text="%">
      <formula>NOT(ISERROR(SEARCH("%",F77)))</formula>
    </cfRule>
    <cfRule type="containsText" dxfId="28223" priority="3941" operator="containsText" text="%">
      <formula>NOT(ISERROR(SEARCH("%",F77)))</formula>
    </cfRule>
    <cfRule type="containsText" dxfId="28222" priority="3942" operator="containsText" text="%">
      <formula>NOT(ISERROR(SEARCH("%",F77)))</formula>
    </cfRule>
    <cfRule type="containsText" dxfId="28221" priority="3943" operator="containsText" text="%">
      <formula>NOT(ISERROR(SEARCH("%",F77)))</formula>
    </cfRule>
    <cfRule type="containsText" dxfId="28220" priority="3945" operator="containsText" text="%">
      <formula>NOT(ISERROR(SEARCH("%",F77)))</formula>
    </cfRule>
    <cfRule type="containsText" dxfId="28219" priority="3946" operator="containsText" text="%">
      <formula>NOT(ISERROR(SEARCH("%",F77)))</formula>
    </cfRule>
    <cfRule type="containsText" dxfId="28218" priority="3947" operator="containsText" text="%">
      <formula>NOT(ISERROR(SEARCH("%",F77)))</formula>
    </cfRule>
    <cfRule type="containsText" dxfId="28217" priority="3948" operator="containsText" text="%">
      <formula>NOT(ISERROR(SEARCH("%",F77)))</formula>
    </cfRule>
    <cfRule type="containsText" dxfId="28216" priority="3949" operator="containsText" text="%">
      <formula>NOT(ISERROR(SEARCH("%",F77)))</formula>
    </cfRule>
    <cfRule type="containsText" dxfId="28215" priority="3950" operator="containsText" text="%">
      <formula>NOT(ISERROR(SEARCH("%",F77)))</formula>
    </cfRule>
    <cfRule type="containsText" dxfId="28214" priority="3951" operator="containsText" text="%">
      <formula>NOT(ISERROR(SEARCH("%",F77)))</formula>
    </cfRule>
    <cfRule type="containsText" dxfId="28213" priority="3952" operator="containsText" text="%">
      <formula>NOT(ISERROR(SEARCH("%",F77)))</formula>
    </cfRule>
    <cfRule type="containsText" dxfId="28212" priority="3953" operator="containsText" text="%">
      <formula>NOT(ISERROR(SEARCH("%",F77)))</formula>
    </cfRule>
    <cfRule type="containsText" dxfId="28211" priority="3954" operator="containsText" text="%">
      <formula>NOT(ISERROR(SEARCH("%",F77)))</formula>
    </cfRule>
    <cfRule type="containsText" dxfId="28210" priority="3955" operator="containsText" text="%">
      <formula>NOT(ISERROR(SEARCH("%",F77)))</formula>
    </cfRule>
    <cfRule type="containsText" dxfId="28209" priority="3956" operator="containsText" text="%">
      <formula>NOT(ISERROR(SEARCH("%",F77)))</formula>
    </cfRule>
    <cfRule type="containsText" dxfId="28208" priority="3957" operator="containsText" text="%">
      <formula>NOT(ISERROR(SEARCH("%",F77)))</formula>
    </cfRule>
    <cfRule type="containsText" dxfId="28207" priority="3958" operator="containsText" text="%">
      <formula>NOT(ISERROR(SEARCH("%",F77)))</formula>
    </cfRule>
    <cfRule type="containsText" dxfId="28206" priority="3959" operator="containsText" text="%">
      <formula>NOT(ISERROR(SEARCH("%",F77)))</formula>
    </cfRule>
    <cfRule type="containsText" dxfId="28205" priority="3960" operator="containsText" text="%">
      <formula>NOT(ISERROR(SEARCH("%",F77)))</formula>
    </cfRule>
    <cfRule type="containsText" dxfId="28204" priority="3961" operator="containsText" text="%">
      <formula>NOT(ISERROR(SEARCH("%",F77)))</formula>
    </cfRule>
    <cfRule type="containsText" dxfId="28203" priority="3962" operator="containsText" text="%">
      <formula>NOT(ISERROR(SEARCH("%",F77)))</formula>
    </cfRule>
    <cfRule type="containsText" dxfId="28202" priority="3963" operator="containsText" text="%">
      <formula>NOT(ISERROR(SEARCH("%",F77)))</formula>
    </cfRule>
    <cfRule type="containsText" dxfId="28201" priority="3964" operator="containsText" text="%">
      <formula>NOT(ISERROR(SEARCH("%",F77)))</formula>
    </cfRule>
    <cfRule type="containsText" dxfId="28200" priority="3965" operator="containsText" text="%">
      <formula>NOT(ISERROR(SEARCH("%",F77)))</formula>
    </cfRule>
    <cfRule type="containsText" dxfId="28199" priority="3966" operator="containsText" text="%">
      <formula>NOT(ISERROR(SEARCH("%",F77)))</formula>
    </cfRule>
    <cfRule type="containsText" dxfId="28198" priority="3967" operator="containsText" text="%">
      <formula>NOT(ISERROR(SEARCH("%",F77)))</formula>
    </cfRule>
    <cfRule type="containsText" dxfId="28197" priority="3968" operator="containsText" text="%">
      <formula>NOT(ISERROR(SEARCH("%",F77)))</formula>
    </cfRule>
    <cfRule type="containsText" dxfId="28196" priority="3969" operator="containsText" text="%">
      <formula>NOT(ISERROR(SEARCH("%",F77)))</formula>
    </cfRule>
    <cfRule type="containsText" dxfId="28195" priority="3970" operator="containsText" text="%">
      <formula>NOT(ISERROR(SEARCH("%",F77)))</formula>
    </cfRule>
    <cfRule type="containsText" dxfId="28194" priority="3971" operator="containsText" text="%">
      <formula>NOT(ISERROR(SEARCH("%",F77)))</formula>
    </cfRule>
    <cfRule type="containsText" dxfId="28193" priority="3972" operator="containsText" text="%">
      <formula>NOT(ISERROR(SEARCH("%",F77)))</formula>
    </cfRule>
    <cfRule type="containsText" dxfId="28192" priority="3973" operator="containsText" text="%">
      <formula>NOT(ISERROR(SEARCH("%",F77)))</formula>
    </cfRule>
    <cfRule type="containsText" dxfId="28191" priority="3974" operator="containsText" text="%">
      <formula>NOT(ISERROR(SEARCH("%",F77)))</formula>
    </cfRule>
    <cfRule type="containsText" dxfId="28190" priority="3975" operator="containsText" text="%">
      <formula>NOT(ISERROR(SEARCH("%",F77)))</formula>
    </cfRule>
    <cfRule type="containsText" dxfId="28189" priority="3976" operator="containsText" text="%">
      <formula>NOT(ISERROR(SEARCH("%",F77)))</formula>
    </cfRule>
    <cfRule type="containsText" dxfId="28188" priority="3977" operator="containsText" text="%">
      <formula>NOT(ISERROR(SEARCH("%",F77)))</formula>
    </cfRule>
    <cfRule type="containsText" dxfId="28187" priority="3978" operator="containsText" text="%">
      <formula>NOT(ISERROR(SEARCH("%",F77)))</formula>
    </cfRule>
    <cfRule type="containsText" dxfId="28186" priority="3979" operator="containsText" text="%">
      <formula>NOT(ISERROR(SEARCH("%",F77)))</formula>
    </cfRule>
    <cfRule type="containsText" dxfId="28185" priority="3980" operator="containsText" text="%">
      <formula>NOT(ISERROR(SEARCH("%",F77)))</formula>
    </cfRule>
    <cfRule type="containsText" dxfId="28184" priority="3981" operator="containsText" text="%">
      <formula>NOT(ISERROR(SEARCH("%",F77)))</formula>
    </cfRule>
    <cfRule type="containsText" dxfId="28183" priority="3982" operator="containsText" text="%">
      <formula>NOT(ISERROR(SEARCH("%",F77)))</formula>
    </cfRule>
    <cfRule type="containsText" dxfId="28182" priority="3983" operator="containsText" text="%">
      <formula>NOT(ISERROR(SEARCH("%",F77)))</formula>
    </cfRule>
    <cfRule type="containsText" dxfId="28181" priority="3984" operator="containsText" text="%">
      <formula>NOT(ISERROR(SEARCH("%",F77)))</formula>
    </cfRule>
    <cfRule type="containsText" dxfId="28180" priority="3985" operator="containsText" text="%">
      <formula>NOT(ISERROR(SEARCH("%",F77)))</formula>
    </cfRule>
    <cfRule type="containsText" dxfId="28179" priority="3986" operator="containsText" text="%">
      <formula>NOT(ISERROR(SEARCH("%",F77)))</formula>
    </cfRule>
    <cfRule type="containsText" dxfId="28178" priority="3987" operator="containsText" text="%">
      <formula>NOT(ISERROR(SEARCH("%",F77)))</formula>
    </cfRule>
    <cfRule type="containsText" dxfId="28177" priority="3988" operator="containsText" text="%">
      <formula>NOT(ISERROR(SEARCH("%",F77)))</formula>
    </cfRule>
    <cfRule type="containsText" dxfId="28176" priority="3989" operator="containsText" text="%">
      <formula>NOT(ISERROR(SEARCH("%",F77)))</formula>
    </cfRule>
    <cfRule type="containsText" dxfId="28175" priority="3990" operator="containsText" text="%">
      <formula>NOT(ISERROR(SEARCH("%",F77)))</formula>
    </cfRule>
    <cfRule type="containsText" dxfId="28174" priority="3991" operator="containsText" text="%">
      <formula>NOT(ISERROR(SEARCH("%",F77)))</formula>
    </cfRule>
    <cfRule type="containsText" dxfId="28173" priority="3992" operator="containsText" text="%">
      <formula>NOT(ISERROR(SEARCH("%",F77)))</formula>
    </cfRule>
    <cfRule type="containsText" dxfId="28172" priority="3993" operator="containsText" text="%">
      <formula>NOT(ISERROR(SEARCH("%",F77)))</formula>
    </cfRule>
    <cfRule type="containsText" dxfId="28171" priority="3994" operator="containsText" text="%">
      <formula>NOT(ISERROR(SEARCH("%",F77)))</formula>
    </cfRule>
    <cfRule type="containsText" dxfId="28170" priority="3995" operator="containsText" text="%">
      <formula>NOT(ISERROR(SEARCH("%",F77)))</formula>
    </cfRule>
    <cfRule type="containsText" dxfId="28169" priority="3996" operator="containsText" text="%">
      <formula>NOT(ISERROR(SEARCH("%",F77)))</formula>
    </cfRule>
    <cfRule type="containsText" dxfId="28168" priority="3997" operator="containsText" text="%">
      <formula>NOT(ISERROR(SEARCH("%",F77)))</formula>
    </cfRule>
    <cfRule type="containsText" dxfId="28167" priority="3998" operator="containsText" text="%">
      <formula>NOT(ISERROR(SEARCH("%",F77)))</formula>
    </cfRule>
    <cfRule type="containsText" dxfId="28166" priority="3999" operator="containsText" text="%">
      <formula>NOT(ISERROR(SEARCH("%",F77)))</formula>
    </cfRule>
    <cfRule type="containsText" dxfId="28165" priority="4000" operator="containsText" text="%">
      <formula>NOT(ISERROR(SEARCH("%",F77)))</formula>
    </cfRule>
    <cfRule type="containsText" dxfId="28164" priority="4001" operator="containsText" text="%">
      <formula>NOT(ISERROR(SEARCH("%",F77)))</formula>
    </cfRule>
    <cfRule type="containsText" dxfId="28163" priority="4002" operator="containsText" text="%">
      <formula>NOT(ISERROR(SEARCH("%",F77)))</formula>
    </cfRule>
    <cfRule type="containsText" dxfId="28162" priority="4003" operator="containsText" text="%">
      <formula>NOT(ISERROR(SEARCH("%",F77)))</formula>
    </cfRule>
    <cfRule type="containsText" dxfId="28161" priority="4004" operator="containsText" text="%">
      <formula>NOT(ISERROR(SEARCH("%",F77)))</formula>
    </cfRule>
    <cfRule type="containsText" dxfId="28160" priority="4005" operator="containsText" text="%">
      <formula>NOT(ISERROR(SEARCH("%",F77)))</formula>
    </cfRule>
    <cfRule type="containsText" dxfId="28159" priority="4006" operator="containsText" text="%">
      <formula>NOT(ISERROR(SEARCH("%",F77)))</formula>
    </cfRule>
    <cfRule type="containsText" dxfId="28158" priority="4007" operator="containsText" text="%">
      <formula>NOT(ISERROR(SEARCH("%",F77)))</formula>
    </cfRule>
    <cfRule type="containsText" dxfId="28157" priority="4008" operator="containsText" text="%">
      <formula>NOT(ISERROR(SEARCH("%",F77)))</formula>
    </cfRule>
    <cfRule type="containsText" dxfId="28156" priority="4009" operator="containsText" text="%">
      <formula>NOT(ISERROR(SEARCH("%",F77)))</formula>
    </cfRule>
    <cfRule type="containsText" dxfId="28155" priority="4010" operator="containsText" text="%">
      <formula>NOT(ISERROR(SEARCH("%",F77)))</formula>
    </cfRule>
    <cfRule type="containsText" dxfId="28154" priority="4011" operator="containsText" text="%">
      <formula>NOT(ISERROR(SEARCH("%",F77)))</formula>
    </cfRule>
    <cfRule type="containsText" dxfId="28153" priority="4012" operator="containsText" text="%">
      <formula>NOT(ISERROR(SEARCH("%",F77)))</formula>
    </cfRule>
    <cfRule type="containsText" dxfId="28152" priority="4014" operator="containsText" text="%">
      <formula>NOT(ISERROR(SEARCH("%",F77)))</formula>
    </cfRule>
    <cfRule type="containsText" dxfId="28151" priority="4015" operator="containsText" text="%">
      <formula>NOT(ISERROR(SEARCH("%",F77)))</formula>
    </cfRule>
    <cfRule type="containsText" dxfId="28150" priority="4016" operator="containsText" text="%">
      <formula>NOT(ISERROR(SEARCH("%",F77)))</formula>
    </cfRule>
    <cfRule type="containsText" dxfId="28149" priority="4017" operator="containsText" text="%">
      <formula>NOT(ISERROR(SEARCH("%",F77)))</formula>
    </cfRule>
    <cfRule type="containsText" dxfId="28148" priority="4018" operator="containsText" text="%">
      <formula>NOT(ISERROR(SEARCH("%",F77)))</formula>
    </cfRule>
    <cfRule type="containsText" dxfId="28147" priority="4019" operator="containsText" text="%">
      <formula>NOT(ISERROR(SEARCH("%",F77)))</formula>
    </cfRule>
    <cfRule type="containsText" dxfId="28146" priority="4020" operator="containsText" text="%">
      <formula>NOT(ISERROR(SEARCH("%",F77)))</formula>
    </cfRule>
    <cfRule type="containsText" dxfId="28145" priority="4021" operator="containsText" text="%">
      <formula>NOT(ISERROR(SEARCH("%",F77)))</formula>
    </cfRule>
    <cfRule type="containsText" dxfId="28144" priority="4022" operator="containsText" text="%">
      <formula>NOT(ISERROR(SEARCH("%",F77)))</formula>
    </cfRule>
    <cfRule type="containsText" dxfId="28143" priority="4023" operator="containsText" text="%">
      <formula>NOT(ISERROR(SEARCH("%",F77)))</formula>
    </cfRule>
    <cfRule type="containsText" dxfId="28142" priority="4024" operator="containsText" text="%">
      <formula>NOT(ISERROR(SEARCH("%",F77)))</formula>
    </cfRule>
    <cfRule type="containsText" dxfId="28141" priority="4025" operator="containsText" text="%">
      <formula>NOT(ISERROR(SEARCH("%",F77)))</formula>
    </cfRule>
    <cfRule type="containsText" dxfId="28140" priority="4026" operator="containsText" text="%">
      <formula>NOT(ISERROR(SEARCH("%",F77)))</formula>
    </cfRule>
    <cfRule type="containsText" dxfId="28139" priority="4027" operator="containsText" text="%">
      <formula>NOT(ISERROR(SEARCH("%",F77)))</formula>
    </cfRule>
    <cfRule type="containsText" dxfId="28138" priority="4028" operator="containsText" text="%">
      <formula>NOT(ISERROR(SEARCH("%",F77)))</formula>
    </cfRule>
    <cfRule type="containsText" dxfId="28137" priority="4029" operator="containsText" text="%">
      <formula>NOT(ISERROR(SEARCH("%",F77)))</formula>
    </cfRule>
    <cfRule type="containsText" dxfId="28136" priority="4030" operator="containsText" text="%">
      <formula>NOT(ISERROR(SEARCH("%",F77)))</formula>
    </cfRule>
    <cfRule type="containsText" dxfId="28135" priority="4031" operator="containsText" text="%">
      <formula>NOT(ISERROR(SEARCH("%",F77)))</formula>
    </cfRule>
    <cfRule type="containsText" dxfId="28134" priority="4032" operator="containsText" text="%">
      <formula>NOT(ISERROR(SEARCH("%",F77)))</formula>
    </cfRule>
    <cfRule type="containsText" dxfId="28133" priority="4033" operator="containsText" text="%">
      <formula>NOT(ISERROR(SEARCH("%",F77)))</formula>
    </cfRule>
    <cfRule type="containsText" dxfId="28132" priority="4034" operator="containsText" text="%">
      <formula>NOT(ISERROR(SEARCH("%",F77)))</formula>
    </cfRule>
    <cfRule type="containsText" dxfId="28131" priority="4035" operator="containsText" text="%">
      <formula>NOT(ISERROR(SEARCH("%",F77)))</formula>
    </cfRule>
    <cfRule type="containsText" dxfId="28130" priority="4036" operator="containsText" text="%">
      <formula>NOT(ISERROR(SEARCH("%",F77)))</formula>
    </cfRule>
    <cfRule type="containsText" dxfId="28129" priority="4037" operator="containsText" text="%">
      <formula>NOT(ISERROR(SEARCH("%",F77)))</formula>
    </cfRule>
    <cfRule type="containsText" dxfId="28128" priority="4038" operator="containsText" text="%">
      <formula>NOT(ISERROR(SEARCH("%",F77)))</formula>
    </cfRule>
    <cfRule type="containsText" dxfId="28127" priority="4039" operator="containsText" text="%">
      <formula>NOT(ISERROR(SEARCH("%",F77)))</formula>
    </cfRule>
    <cfRule type="containsText" dxfId="28126" priority="4040" operator="containsText" text="%">
      <formula>NOT(ISERROR(SEARCH("%",F77)))</formula>
    </cfRule>
    <cfRule type="containsText" dxfId="28125" priority="4041" operator="containsText" text="%">
      <formula>NOT(ISERROR(SEARCH("%",F77)))</formula>
    </cfRule>
    <cfRule type="containsText" dxfId="28124" priority="4042" operator="containsText" text="%">
      <formula>NOT(ISERROR(SEARCH("%",F77)))</formula>
    </cfRule>
    <cfRule type="containsText" dxfId="28123" priority="4043" operator="containsText" text="%">
      <formula>NOT(ISERROR(SEARCH("%",F77)))</formula>
    </cfRule>
    <cfRule type="containsText" dxfId="28122" priority="4044" operator="containsText" text="%">
      <formula>NOT(ISERROR(SEARCH("%",F77)))</formula>
    </cfRule>
    <cfRule type="containsText" dxfId="28121" priority="4045" operator="containsText" text="%">
      <formula>NOT(ISERROR(SEARCH("%",F77)))</formula>
    </cfRule>
    <cfRule type="containsText" dxfId="28120" priority="4046" operator="containsText" text="%">
      <formula>NOT(ISERROR(SEARCH("%",F77)))</formula>
    </cfRule>
    <cfRule type="containsText" dxfId="28119" priority="4047" operator="containsText" text="%">
      <formula>NOT(ISERROR(SEARCH("%",F77)))</formula>
    </cfRule>
    <cfRule type="containsText" dxfId="28118" priority="4048" operator="containsText" text="%">
      <formula>NOT(ISERROR(SEARCH("%",F77)))</formula>
    </cfRule>
    <cfRule type="containsText" dxfId="28117" priority="4050" operator="containsText" text="%">
      <formula>NOT(ISERROR(SEARCH("%",F77)))</formula>
    </cfRule>
    <cfRule type="containsText" dxfId="28116" priority="4051" operator="containsText" text="%">
      <formula>NOT(ISERROR(SEARCH("%",F77)))</formula>
    </cfRule>
    <cfRule type="containsText" dxfId="28115" priority="4054" operator="containsText" text="%">
      <formula>NOT(ISERROR(SEARCH("%",F77)))</formula>
    </cfRule>
    <cfRule type="containsText" dxfId="28114" priority="4055" operator="containsText" text="%">
      <formula>NOT(ISERROR(SEARCH("%",F77)))</formula>
    </cfRule>
    <cfRule type="containsText" dxfId="28113" priority="4013" operator="containsText" text="%">
      <formula>NOT(ISERROR(SEARCH("%",F77)))</formula>
    </cfRule>
    <cfRule type="containsText" dxfId="28112" priority="3749" operator="containsText" text="%">
      <formula>NOT(ISERROR(SEARCH("%",F77)))</formula>
    </cfRule>
    <cfRule type="containsText" dxfId="28111" priority="3792" operator="containsText" text="%">
      <formula>NOT(ISERROR(SEARCH("%",F77)))</formula>
    </cfRule>
  </conditionalFormatting>
  <conditionalFormatting sqref="F79:M79">
    <cfRule type="containsText" dxfId="28110" priority="1865" operator="containsText" text="%">
      <formula>NOT(ISERROR(SEARCH("%",F79)))</formula>
    </cfRule>
    <cfRule type="containsText" dxfId="28109" priority="1816" operator="containsText" text="%">
      <formula>NOT(ISERROR(SEARCH("%",F79)))</formula>
    </cfRule>
    <cfRule type="containsText" dxfId="28108" priority="1817" operator="containsText" text="%">
      <formula>NOT(ISERROR(SEARCH("%",F79)))</formula>
    </cfRule>
    <cfRule type="containsText" dxfId="28107" priority="1818" operator="containsText" text="%">
      <formula>NOT(ISERROR(SEARCH("%",F79)))</formula>
    </cfRule>
    <cfRule type="containsText" dxfId="28106" priority="1819" operator="containsText" text="%">
      <formula>NOT(ISERROR(SEARCH("%",F79)))</formula>
    </cfRule>
    <cfRule type="containsText" dxfId="28105" priority="1820" operator="containsText" text="%">
      <formula>NOT(ISERROR(SEARCH("%",F79)))</formula>
    </cfRule>
    <cfRule type="containsText" dxfId="28104" priority="1821" operator="containsText" text="%">
      <formula>NOT(ISERROR(SEARCH("%",F79)))</formula>
    </cfRule>
    <cfRule type="containsText" dxfId="28103" priority="1822" operator="containsText" text="%">
      <formula>NOT(ISERROR(SEARCH("%",F79)))</formula>
    </cfRule>
    <cfRule type="containsText" dxfId="28102" priority="1823" operator="containsText" text="%">
      <formula>NOT(ISERROR(SEARCH("%",F79)))</formula>
    </cfRule>
    <cfRule type="containsText" dxfId="28101" priority="1824" operator="containsText" text="%">
      <formula>NOT(ISERROR(SEARCH("%",F79)))</formula>
    </cfRule>
    <cfRule type="containsText" dxfId="28100" priority="1825" operator="containsText" text="%">
      <formula>NOT(ISERROR(SEARCH("%",F79)))</formula>
    </cfRule>
    <cfRule type="containsText" dxfId="28099" priority="1826" operator="containsText" text="%">
      <formula>NOT(ISERROR(SEARCH("%",F79)))</formula>
    </cfRule>
    <cfRule type="containsText" dxfId="28098" priority="1827" operator="containsText" text="%">
      <formula>NOT(ISERROR(SEARCH("%",F79)))</formula>
    </cfRule>
    <cfRule type="containsText" dxfId="28097" priority="1828" operator="containsText" text="%">
      <formula>NOT(ISERROR(SEARCH("%",F79)))</formula>
    </cfRule>
    <cfRule type="containsText" dxfId="28096" priority="1829" operator="containsText" text="%">
      <formula>NOT(ISERROR(SEARCH("%",F79)))</formula>
    </cfRule>
    <cfRule type="containsText" dxfId="28095" priority="1830" operator="containsText" text="%">
      <formula>NOT(ISERROR(SEARCH("%",F79)))</formula>
    </cfRule>
    <cfRule type="containsText" dxfId="28094" priority="1831" operator="containsText" text="%">
      <formula>NOT(ISERROR(SEARCH("%",F79)))</formula>
    </cfRule>
    <cfRule type="containsText" dxfId="28093" priority="1832" operator="containsText" text="%">
      <formula>NOT(ISERROR(SEARCH("%",F79)))</formula>
    </cfRule>
    <cfRule type="containsText" dxfId="28092" priority="1833" operator="containsText" text="%">
      <formula>NOT(ISERROR(SEARCH("%",F79)))</formula>
    </cfRule>
    <cfRule type="containsText" dxfId="28091" priority="1834" operator="containsText" text="%">
      <formula>NOT(ISERROR(SEARCH("%",F79)))</formula>
    </cfRule>
    <cfRule type="containsText" dxfId="28090" priority="1835" operator="containsText" text="%">
      <formula>NOT(ISERROR(SEARCH("%",F79)))</formula>
    </cfRule>
    <cfRule type="containsText" dxfId="28089" priority="1836" operator="containsText" text="%">
      <formula>NOT(ISERROR(SEARCH("%",F79)))</formula>
    </cfRule>
    <cfRule type="containsText" dxfId="28088" priority="1837" operator="containsText" text="%">
      <formula>NOT(ISERROR(SEARCH("%",F79)))</formula>
    </cfRule>
    <cfRule type="containsText" dxfId="28087" priority="1838" operator="containsText" text="%">
      <formula>NOT(ISERROR(SEARCH("%",F79)))</formula>
    </cfRule>
    <cfRule type="containsText" dxfId="28086" priority="1839" operator="containsText" text="%">
      <formula>NOT(ISERROR(SEARCH("%",F79)))</formula>
    </cfRule>
    <cfRule type="containsText" dxfId="28085" priority="1840" operator="containsText" text="%">
      <formula>NOT(ISERROR(SEARCH("%",F79)))</formula>
    </cfRule>
    <cfRule type="containsText" dxfId="28084" priority="1769" operator="containsText" text="%">
      <formula>NOT(ISERROR(SEARCH("%",F79)))</formula>
    </cfRule>
    <cfRule type="containsText" dxfId="28083" priority="1841" operator="containsText" text="%">
      <formula>NOT(ISERROR(SEARCH("%",F79)))</formula>
    </cfRule>
    <cfRule type="containsText" dxfId="28082" priority="1842" operator="containsText" text="%">
      <formula>NOT(ISERROR(SEARCH("%",F79)))</formula>
    </cfRule>
    <cfRule type="containsText" dxfId="28081" priority="1843" operator="containsText" text="%">
      <formula>NOT(ISERROR(SEARCH("%",F79)))</formula>
    </cfRule>
    <cfRule type="containsText" dxfId="28080" priority="1844" operator="containsText" text="%">
      <formula>NOT(ISERROR(SEARCH("%",F79)))</formula>
    </cfRule>
    <cfRule type="containsText" dxfId="28079" priority="1845" operator="containsText" text="%">
      <formula>NOT(ISERROR(SEARCH("%",F79)))</formula>
    </cfRule>
    <cfRule type="containsText" dxfId="28078" priority="1846" operator="containsText" text="%">
      <formula>NOT(ISERROR(SEARCH("%",F79)))</formula>
    </cfRule>
    <cfRule type="containsText" dxfId="28077" priority="1847" operator="containsText" text="%">
      <formula>NOT(ISERROR(SEARCH("%",F79)))</formula>
    </cfRule>
    <cfRule type="containsText" dxfId="28076" priority="1848" operator="containsText" text="%">
      <formula>NOT(ISERROR(SEARCH("%",F79)))</formula>
    </cfRule>
    <cfRule type="containsText" dxfId="28075" priority="1849" operator="containsText" text="%">
      <formula>NOT(ISERROR(SEARCH("%",F79)))</formula>
    </cfRule>
    <cfRule type="containsText" dxfId="28074" priority="1850" operator="containsText" text="%">
      <formula>NOT(ISERROR(SEARCH("%",F79)))</formula>
    </cfRule>
    <cfRule type="containsText" dxfId="28073" priority="1851" operator="containsText" text="%">
      <formula>NOT(ISERROR(SEARCH("%",F79)))</formula>
    </cfRule>
    <cfRule type="containsText" dxfId="28072" priority="1852" operator="containsText" text="%">
      <formula>NOT(ISERROR(SEARCH("%",F79)))</formula>
    </cfRule>
    <cfRule type="containsText" dxfId="28071" priority="1853" operator="containsText" text="%">
      <formula>NOT(ISERROR(SEARCH("%",F79)))</formula>
    </cfRule>
    <cfRule type="containsText" dxfId="28070" priority="1854" operator="containsText" text="%">
      <formula>NOT(ISERROR(SEARCH("%",F79)))</formula>
    </cfRule>
    <cfRule type="containsText" dxfId="28069" priority="1855" operator="containsText" text="%">
      <formula>NOT(ISERROR(SEARCH("%",F79)))</formula>
    </cfRule>
    <cfRule type="containsText" dxfId="28068" priority="1856" operator="containsText" text="%">
      <formula>NOT(ISERROR(SEARCH("%",F79)))</formula>
    </cfRule>
    <cfRule type="containsText" dxfId="28067" priority="1857" operator="containsText" text="%">
      <formula>NOT(ISERROR(SEARCH("%",F79)))</formula>
    </cfRule>
    <cfRule type="containsText" dxfId="28066" priority="1858" operator="containsText" text="%">
      <formula>NOT(ISERROR(SEARCH("%",F79)))</formula>
    </cfRule>
    <cfRule type="containsText" dxfId="28065" priority="1859" operator="containsText" text="%">
      <formula>NOT(ISERROR(SEARCH("%",F79)))</formula>
    </cfRule>
    <cfRule type="containsText" dxfId="28064" priority="1860" operator="containsText" text="%">
      <formula>NOT(ISERROR(SEARCH("%",F79)))</formula>
    </cfRule>
    <cfRule type="containsText" dxfId="28063" priority="1861" operator="containsText" text="%">
      <formula>NOT(ISERROR(SEARCH("%",F79)))</formula>
    </cfRule>
    <cfRule type="containsText" dxfId="28062" priority="1862" operator="containsText" text="%">
      <formula>NOT(ISERROR(SEARCH("%",F79)))</formula>
    </cfRule>
    <cfRule type="containsText" dxfId="28061" priority="1863" operator="containsText" text="%">
      <formula>NOT(ISERROR(SEARCH("%",F79)))</formula>
    </cfRule>
    <cfRule type="containsText" dxfId="28060" priority="1768" operator="containsText" text="%">
      <formula>NOT(ISERROR(SEARCH("%",F79)))</formula>
    </cfRule>
    <cfRule type="containsText" dxfId="28059" priority="1767" operator="containsText" text="%">
      <formula>NOT(ISERROR(SEARCH("%",F79)))</formula>
    </cfRule>
    <cfRule type="containsText" dxfId="28058" priority="1766" operator="containsText" text="%">
      <formula>NOT(ISERROR(SEARCH("%",F79)))</formula>
    </cfRule>
    <cfRule type="containsText" dxfId="28057" priority="1765" operator="containsText" text="%">
      <formula>NOT(ISERROR(SEARCH("%",F79)))</formula>
    </cfRule>
    <cfRule type="containsText" dxfId="28056" priority="1764" operator="containsText" text="%">
      <formula>NOT(ISERROR(SEARCH("%",F79)))</formula>
    </cfRule>
    <cfRule type="containsText" dxfId="28055" priority="1763" operator="containsText" text="%">
      <formula>NOT(ISERROR(SEARCH("%",F79)))</formula>
    </cfRule>
    <cfRule type="containsText" dxfId="28054" priority="1762" operator="containsText" text="%">
      <formula>NOT(ISERROR(SEARCH("%",F79)))</formula>
    </cfRule>
    <cfRule type="containsText" dxfId="28053" priority="1761" operator="containsText" text="%">
      <formula>NOT(ISERROR(SEARCH("%",F79)))</formula>
    </cfRule>
    <cfRule type="containsText" dxfId="28052" priority="1760" operator="containsText" text="%">
      <formula>NOT(ISERROR(SEARCH("%",F79)))</formula>
    </cfRule>
    <cfRule type="containsText" dxfId="28051" priority="1759" operator="containsText" text="%">
      <formula>NOT(ISERROR(SEARCH("%",F79)))</formula>
    </cfRule>
    <cfRule type="containsText" dxfId="28050" priority="1758" operator="containsText" text="%">
      <formula>NOT(ISERROR(SEARCH("%",F79)))</formula>
    </cfRule>
    <cfRule type="containsText" dxfId="28049" priority="1757" operator="containsText" text="%">
      <formula>NOT(ISERROR(SEARCH("%",F79)))</formula>
    </cfRule>
    <cfRule type="containsText" dxfId="28048" priority="1756" operator="containsText" text="%">
      <formula>NOT(ISERROR(SEARCH("%",F79)))</formula>
    </cfRule>
    <cfRule type="containsText" dxfId="28047" priority="1755" operator="containsText" text="%">
      <formula>NOT(ISERROR(SEARCH("%",F79)))</formula>
    </cfRule>
    <cfRule type="containsText" dxfId="28046" priority="1770" operator="containsText" text="%">
      <formula>NOT(ISERROR(SEARCH("%",F79)))</formula>
    </cfRule>
    <cfRule type="containsText" dxfId="28045" priority="1771" operator="containsText" text="%">
      <formula>NOT(ISERROR(SEARCH("%",F79)))</formula>
    </cfRule>
    <cfRule type="containsText" dxfId="28044" priority="1772" operator="containsText" text="%">
      <formula>NOT(ISERROR(SEARCH("%",F79)))</formula>
    </cfRule>
    <cfRule type="containsText" dxfId="28043" priority="1773" operator="containsText" text="%">
      <formula>NOT(ISERROR(SEARCH("%",F79)))</formula>
    </cfRule>
    <cfRule type="containsText" dxfId="28042" priority="1774" operator="containsText" text="%">
      <formula>NOT(ISERROR(SEARCH("%",F79)))</formula>
    </cfRule>
    <cfRule type="containsText" dxfId="28041" priority="1866" operator="containsText" text="%">
      <formula>NOT(ISERROR(SEARCH("%",F79)))</formula>
    </cfRule>
    <cfRule type="containsText" dxfId="28040" priority="1864" operator="containsText" text="%">
      <formula>NOT(ISERROR(SEARCH("%",F79)))</formula>
    </cfRule>
    <cfRule type="containsText" dxfId="28039" priority="1775" operator="containsText" text="%">
      <formula>NOT(ISERROR(SEARCH("%",F79)))</formula>
    </cfRule>
    <cfRule type="containsText" dxfId="28038" priority="1776" operator="containsText" text="%">
      <formula>NOT(ISERROR(SEARCH("%",F79)))</formula>
    </cfRule>
    <cfRule type="containsText" dxfId="28037" priority="1777" operator="containsText" text="%">
      <formula>NOT(ISERROR(SEARCH("%",F79)))</formula>
    </cfRule>
    <cfRule type="containsText" dxfId="28036" priority="1778" operator="containsText" text="%">
      <formula>NOT(ISERROR(SEARCH("%",F79)))</formula>
    </cfRule>
    <cfRule type="containsText" dxfId="28035" priority="1779" operator="containsText" text="%">
      <formula>NOT(ISERROR(SEARCH("%",F79)))</formula>
    </cfRule>
    <cfRule type="containsText" dxfId="28034" priority="1780" operator="containsText" text="%">
      <formula>NOT(ISERROR(SEARCH("%",F79)))</formula>
    </cfRule>
    <cfRule type="containsText" dxfId="28033" priority="1781" operator="containsText" text="%">
      <formula>NOT(ISERROR(SEARCH("%",F79)))</formula>
    </cfRule>
    <cfRule type="containsText" dxfId="28032" priority="1782" operator="containsText" text="%">
      <formula>NOT(ISERROR(SEARCH("%",F79)))</formula>
    </cfRule>
    <cfRule type="containsText" dxfId="28031" priority="1783" operator="containsText" text="%">
      <formula>NOT(ISERROR(SEARCH("%",F79)))</formula>
    </cfRule>
    <cfRule type="containsText" dxfId="28030" priority="1784" operator="containsText" text="%">
      <formula>NOT(ISERROR(SEARCH("%",F79)))</formula>
    </cfRule>
    <cfRule type="containsText" dxfId="28029" priority="1785" operator="containsText" text="%">
      <formula>NOT(ISERROR(SEARCH("%",F79)))</formula>
    </cfRule>
    <cfRule type="containsText" dxfId="28028" priority="1786" operator="containsText" text="%">
      <formula>NOT(ISERROR(SEARCH("%",F79)))</formula>
    </cfRule>
    <cfRule type="containsText" dxfId="28027" priority="1787" operator="containsText" text="%">
      <formula>NOT(ISERROR(SEARCH("%",F79)))</formula>
    </cfRule>
    <cfRule type="containsText" dxfId="28026" priority="1788" operator="containsText" text="%">
      <formula>NOT(ISERROR(SEARCH("%",F79)))</formula>
    </cfRule>
    <cfRule type="containsText" dxfId="28025" priority="1789" operator="containsText" text="%">
      <formula>NOT(ISERROR(SEARCH("%",F79)))</formula>
    </cfRule>
    <cfRule type="containsText" dxfId="28024" priority="1790" operator="containsText" text="%">
      <formula>NOT(ISERROR(SEARCH("%",F79)))</formula>
    </cfRule>
    <cfRule type="containsText" dxfId="28023" priority="1791" operator="containsText" text="%">
      <formula>NOT(ISERROR(SEARCH("%",F79)))</formula>
    </cfRule>
    <cfRule type="containsText" dxfId="28022" priority="1792" operator="containsText" text="%">
      <formula>NOT(ISERROR(SEARCH("%",F79)))</formula>
    </cfRule>
    <cfRule type="containsText" dxfId="28021" priority="1793" operator="containsText" text="%">
      <formula>NOT(ISERROR(SEARCH("%",F79)))</formula>
    </cfRule>
    <cfRule type="containsText" dxfId="28020" priority="1794" operator="containsText" text="%">
      <formula>NOT(ISERROR(SEARCH("%",F79)))</formula>
    </cfRule>
    <cfRule type="containsText" dxfId="28019" priority="1795" operator="containsText" text="%">
      <formula>NOT(ISERROR(SEARCH("%",F79)))</formula>
    </cfRule>
    <cfRule type="containsText" dxfId="28018" priority="1796" operator="containsText" text="%">
      <formula>NOT(ISERROR(SEARCH("%",F79)))</formula>
    </cfRule>
    <cfRule type="containsText" dxfId="28017" priority="1797" operator="containsText" text="%">
      <formula>NOT(ISERROR(SEARCH("%",F79)))</formula>
    </cfRule>
    <cfRule type="containsText" dxfId="28016" priority="1798" operator="containsText" text="%">
      <formula>NOT(ISERROR(SEARCH("%",F79)))</formula>
    </cfRule>
    <cfRule type="containsText" dxfId="28015" priority="1799" operator="containsText" text="%">
      <formula>NOT(ISERROR(SEARCH("%",F79)))</formula>
    </cfRule>
    <cfRule type="containsText" dxfId="28014" priority="1800" operator="containsText" text="%">
      <formula>NOT(ISERROR(SEARCH("%",F79)))</formula>
    </cfRule>
    <cfRule type="containsText" dxfId="28013" priority="1801" operator="containsText" text="%">
      <formula>NOT(ISERROR(SEARCH("%",F79)))</formula>
    </cfRule>
    <cfRule type="containsText" dxfId="28012" priority="1802" operator="containsText" text="%">
      <formula>NOT(ISERROR(SEARCH("%",F79)))</formula>
    </cfRule>
    <cfRule type="containsText" dxfId="28011" priority="1803" operator="containsText" text="%">
      <formula>NOT(ISERROR(SEARCH("%",F79)))</formula>
    </cfRule>
    <cfRule type="containsText" dxfId="28010" priority="1804" operator="containsText" text="%">
      <formula>NOT(ISERROR(SEARCH("%",F79)))</formula>
    </cfRule>
    <cfRule type="containsText" dxfId="28009" priority="1805" operator="containsText" text="%">
      <formula>NOT(ISERROR(SEARCH("%",F79)))</formula>
    </cfRule>
    <cfRule type="containsText" dxfId="28008" priority="1806" operator="containsText" text="%">
      <formula>NOT(ISERROR(SEARCH("%",F79)))</formula>
    </cfRule>
    <cfRule type="containsText" dxfId="28007" priority="1807" operator="containsText" text="%">
      <formula>NOT(ISERROR(SEARCH("%",F79)))</formula>
    </cfRule>
    <cfRule type="containsText" dxfId="28006" priority="1808" operator="containsText" text="%">
      <formula>NOT(ISERROR(SEARCH("%",F79)))</formula>
    </cfRule>
    <cfRule type="containsText" dxfId="28005" priority="1867" operator="containsText" text="%">
      <formula>NOT(ISERROR(SEARCH("%",F79)))</formula>
    </cfRule>
    <cfRule type="containsText" dxfId="28004" priority="1809" operator="containsText" text="%">
      <formula>NOT(ISERROR(SEARCH("%",F79)))</formula>
    </cfRule>
    <cfRule type="containsText" dxfId="28003" priority="1810" operator="containsText" text="%">
      <formula>NOT(ISERROR(SEARCH("%",F79)))</formula>
    </cfRule>
    <cfRule type="containsText" dxfId="28002" priority="1868" operator="containsText" text="%">
      <formula>NOT(ISERROR(SEARCH("%",F79)))</formula>
    </cfRule>
    <cfRule type="containsText" dxfId="28001" priority="1754" operator="containsText" text="%">
      <formula>NOT(ISERROR(SEARCH("%",F79)))</formula>
    </cfRule>
    <cfRule type="containsText" dxfId="28000" priority="1811" operator="containsText" text="%">
      <formula>NOT(ISERROR(SEARCH("%",F79)))</formula>
    </cfRule>
    <cfRule type="containsText" dxfId="27999" priority="1812" operator="containsText" text="%">
      <formula>NOT(ISERROR(SEARCH("%",F79)))</formula>
    </cfRule>
    <cfRule type="containsText" dxfId="27998" priority="1869" operator="containsText" text="%">
      <formula>NOT(ISERROR(SEARCH("%",F79)))</formula>
    </cfRule>
    <cfRule type="containsText" dxfId="27997" priority="1870" operator="containsText" text="%">
      <formula>NOT(ISERROR(SEARCH("%",F79)))</formula>
    </cfRule>
    <cfRule type="containsText" dxfId="27996" priority="1871" operator="containsText" text="%">
      <formula>NOT(ISERROR(SEARCH("%",F79)))</formula>
    </cfRule>
    <cfRule type="containsText" dxfId="27995" priority="1872" operator="containsText" text="%">
      <formula>NOT(ISERROR(SEARCH("%",F79)))</formula>
    </cfRule>
    <cfRule type="containsText" dxfId="27994" priority="1873" operator="containsText" text="%">
      <formula>NOT(ISERROR(SEARCH("%",F79)))</formula>
    </cfRule>
    <cfRule type="containsText" dxfId="27993" priority="1874" operator="containsText" text="%">
      <formula>NOT(ISERROR(SEARCH("%",F79)))</formula>
    </cfRule>
    <cfRule type="containsText" dxfId="27992" priority="1875" operator="containsText" text="%">
      <formula>NOT(ISERROR(SEARCH("%",F79)))</formula>
    </cfRule>
    <cfRule type="containsText" dxfId="27991" priority="1876" operator="containsText" text="%">
      <formula>NOT(ISERROR(SEARCH("%",F79)))</formula>
    </cfRule>
    <cfRule type="containsText" dxfId="27990" priority="1877" operator="containsText" text="%">
      <formula>NOT(ISERROR(SEARCH("%",F79)))</formula>
    </cfRule>
    <cfRule type="containsText" dxfId="27989" priority="1878" operator="containsText" text="%">
      <formula>NOT(ISERROR(SEARCH("%",F79)))</formula>
    </cfRule>
    <cfRule type="containsText" dxfId="27988" priority="1880" operator="containsText" text="%">
      <formula>NOT(ISERROR(SEARCH("%",F79)))</formula>
    </cfRule>
    <cfRule type="containsText" dxfId="27987" priority="1881" operator="containsText" text="%">
      <formula>NOT(ISERROR(SEARCH("%",F79)))</formula>
    </cfRule>
    <cfRule type="containsText" dxfId="27986" priority="1882" operator="containsText" text="%">
      <formula>NOT(ISERROR(SEARCH("%",F79)))</formula>
    </cfRule>
    <cfRule type="containsText" dxfId="27985" priority="1883" operator="containsText" text="%">
      <formula>NOT(ISERROR(SEARCH("%",F79)))</formula>
    </cfRule>
    <cfRule type="containsText" dxfId="27984" priority="1884" operator="containsText" text="%">
      <formula>NOT(ISERROR(SEARCH("%",F79)))</formula>
    </cfRule>
    <cfRule type="containsText" dxfId="27983" priority="1885" operator="containsText" text="%">
      <formula>NOT(ISERROR(SEARCH("%",F79)))</formula>
    </cfRule>
    <cfRule type="containsText" dxfId="27982" priority="1886" operator="containsText" text="%">
      <formula>NOT(ISERROR(SEARCH("%",F79)))</formula>
    </cfRule>
    <cfRule type="containsText" dxfId="27981" priority="1887" operator="containsText" text="%">
      <formula>NOT(ISERROR(SEARCH("%",F79)))</formula>
    </cfRule>
    <cfRule type="containsText" dxfId="27980" priority="1888" operator="containsText" text="%">
      <formula>NOT(ISERROR(SEARCH("%",F79)))</formula>
    </cfRule>
    <cfRule type="containsText" dxfId="27979" priority="1889" operator="containsText" text="%">
      <formula>NOT(ISERROR(SEARCH("%",F79)))</formula>
    </cfRule>
    <cfRule type="containsText" dxfId="27978" priority="1890" operator="containsText" text="%">
      <formula>NOT(ISERROR(SEARCH("%",F79)))</formula>
    </cfRule>
    <cfRule type="containsText" dxfId="27977" priority="1891" operator="containsText" text="%">
      <formula>NOT(ISERROR(SEARCH("%",F79)))</formula>
    </cfRule>
    <cfRule type="containsText" dxfId="27976" priority="1892" operator="containsText" text="%">
      <formula>NOT(ISERROR(SEARCH("%",F79)))</formula>
    </cfRule>
    <cfRule type="containsText" dxfId="27975" priority="1893" operator="containsText" text="%">
      <formula>NOT(ISERROR(SEARCH("%",F79)))</formula>
    </cfRule>
    <cfRule type="containsText" dxfId="27974" priority="1894" operator="containsText" text="%">
      <formula>NOT(ISERROR(SEARCH("%",F79)))</formula>
    </cfRule>
    <cfRule type="containsText" dxfId="27973" priority="1895" operator="containsText" text="%">
      <formula>NOT(ISERROR(SEARCH("%",F79)))</formula>
    </cfRule>
    <cfRule type="containsText" dxfId="27972" priority="1896" operator="containsText" text="%">
      <formula>NOT(ISERROR(SEARCH("%",F79)))</formula>
    </cfRule>
    <cfRule type="containsText" dxfId="27971" priority="1897" operator="containsText" text="%">
      <formula>NOT(ISERROR(SEARCH("%",F79)))</formula>
    </cfRule>
    <cfRule type="containsText" dxfId="27970" priority="1898" operator="containsText" text="%">
      <formula>NOT(ISERROR(SEARCH("%",F79)))</formula>
    </cfRule>
    <cfRule type="containsText" dxfId="27969" priority="1899" operator="containsText" text="%">
      <formula>NOT(ISERROR(SEARCH("%",F79)))</formula>
    </cfRule>
    <cfRule type="containsText" dxfId="27968" priority="1900" operator="containsText" text="%">
      <formula>NOT(ISERROR(SEARCH("%",F79)))</formula>
    </cfRule>
    <cfRule type="containsText" dxfId="27967" priority="1902" operator="containsText" text="%">
      <formula>NOT(ISERROR(SEARCH("%",F79)))</formula>
    </cfRule>
    <cfRule type="containsText" dxfId="27966" priority="1903" operator="containsText" text="%">
      <formula>NOT(ISERROR(SEARCH("%",F79)))</formula>
    </cfRule>
    <cfRule type="containsText" dxfId="27965" priority="1906" operator="containsText" text="%">
      <formula>NOT(ISERROR(SEARCH("%",F79)))</formula>
    </cfRule>
    <cfRule type="containsText" dxfId="27964" priority="1907" operator="containsText" text="%">
      <formula>NOT(ISERROR(SEARCH("%",F79)))</formula>
    </cfRule>
    <cfRule type="containsText" dxfId="27963" priority="1738" operator="containsText" text="%">
      <formula>NOT(ISERROR(SEARCH("%",F79)))</formula>
    </cfRule>
    <cfRule type="containsText" dxfId="27962" priority="1516" operator="containsText" text="%">
      <formula>NOT(ISERROR(SEARCH("%",F79)))</formula>
    </cfRule>
    <cfRule type="containsText" dxfId="27961" priority="1517" operator="containsText" text="%">
      <formula>NOT(ISERROR(SEARCH("%",F79)))</formula>
    </cfRule>
    <cfRule type="containsText" dxfId="27960" priority="1518" operator="containsText" text="%">
      <formula>NOT(ISERROR(SEARCH("%",F79)))</formula>
    </cfRule>
    <cfRule type="containsText" dxfId="27959" priority="1519" operator="containsText" text="%">
      <formula>NOT(ISERROR(SEARCH("%",F79)))</formula>
    </cfRule>
    <cfRule type="containsText" dxfId="27958" priority="1520" operator="containsText" text="%">
      <formula>NOT(ISERROR(SEARCH("%",F79)))</formula>
    </cfRule>
    <cfRule type="containsText" dxfId="27957" priority="1521" operator="containsText" text="%">
      <formula>NOT(ISERROR(SEARCH("%",F79)))</formula>
    </cfRule>
    <cfRule type="containsText" dxfId="27956" priority="1522" operator="containsText" text="%">
      <formula>NOT(ISERROR(SEARCH("%",F79)))</formula>
    </cfRule>
    <cfRule type="containsText" dxfId="27955" priority="1523" operator="containsText" text="%">
      <formula>NOT(ISERROR(SEARCH("%",F79)))</formula>
    </cfRule>
    <cfRule type="containsText" dxfId="27954" priority="1524" operator="containsText" text="%">
      <formula>NOT(ISERROR(SEARCH("%",F79)))</formula>
    </cfRule>
    <cfRule type="containsText" dxfId="27953" priority="1525" operator="containsText" text="%">
      <formula>NOT(ISERROR(SEARCH("%",F79)))</formula>
    </cfRule>
    <cfRule type="containsText" dxfId="27952" priority="1526" operator="containsText" text="%">
      <formula>NOT(ISERROR(SEARCH("%",F79)))</formula>
    </cfRule>
    <cfRule type="containsText" dxfId="27951" priority="1527" operator="containsText" text="%">
      <formula>NOT(ISERROR(SEARCH("%",F79)))</formula>
    </cfRule>
    <cfRule type="containsText" dxfId="27950" priority="1528" operator="containsText" text="%">
      <formula>NOT(ISERROR(SEARCH("%",F79)))</formula>
    </cfRule>
    <cfRule type="containsText" dxfId="27949" priority="1529" operator="containsText" text="%">
      <formula>NOT(ISERROR(SEARCH("%",F79)))</formula>
    </cfRule>
    <cfRule type="containsText" dxfId="27948" priority="1530" operator="containsText" text="%">
      <formula>NOT(ISERROR(SEARCH("%",F79)))</formula>
    </cfRule>
    <cfRule type="containsText" dxfId="27947" priority="1531" operator="containsText" text="%">
      <formula>NOT(ISERROR(SEARCH("%",F79)))</formula>
    </cfRule>
    <cfRule type="containsText" dxfId="27946" priority="1532" operator="containsText" text="%">
      <formula>NOT(ISERROR(SEARCH("%",F79)))</formula>
    </cfRule>
    <cfRule type="containsText" dxfId="27945" priority="1533" operator="containsText" text="%">
      <formula>NOT(ISERROR(SEARCH("%",F79)))</formula>
    </cfRule>
    <cfRule type="containsText" dxfId="27944" priority="1534" operator="containsText" text="%">
      <formula>NOT(ISERROR(SEARCH("%",F79)))</formula>
    </cfRule>
    <cfRule type="containsText" dxfId="27943" priority="1535" operator="containsText" text="%">
      <formula>NOT(ISERROR(SEARCH("%",F79)))</formula>
    </cfRule>
    <cfRule type="containsText" dxfId="27942" priority="1536" operator="containsText" text="%">
      <formula>NOT(ISERROR(SEARCH("%",F79)))</formula>
    </cfRule>
    <cfRule type="containsText" dxfId="27941" priority="1537" operator="containsText" text="%">
      <formula>NOT(ISERROR(SEARCH("%",F79)))</formula>
    </cfRule>
    <cfRule type="containsText" dxfId="27940" priority="1538" operator="containsText" text="%">
      <formula>NOT(ISERROR(SEARCH("%",F79)))</formula>
    </cfRule>
    <cfRule type="containsText" dxfId="27939" priority="1539" operator="containsText" text="%">
      <formula>NOT(ISERROR(SEARCH("%",F79)))</formula>
    </cfRule>
    <cfRule type="containsText" dxfId="27938" priority="1540" operator="containsText" text="%">
      <formula>NOT(ISERROR(SEARCH("%",F79)))</formula>
    </cfRule>
    <cfRule type="containsText" dxfId="27937" priority="1541" operator="containsText" text="%">
      <formula>NOT(ISERROR(SEARCH("%",F79)))</formula>
    </cfRule>
    <cfRule type="containsText" dxfId="27936" priority="1542" operator="containsText" text="%">
      <formula>NOT(ISERROR(SEARCH("%",F79)))</formula>
    </cfRule>
    <cfRule type="containsText" dxfId="27935" priority="1543" operator="containsText" text="%">
      <formula>NOT(ISERROR(SEARCH("%",F79)))</formula>
    </cfRule>
    <cfRule type="containsText" dxfId="27934" priority="1544" operator="containsText" text="%">
      <formula>NOT(ISERROR(SEARCH("%",F79)))</formula>
    </cfRule>
    <cfRule type="containsText" dxfId="27933" priority="1545" operator="containsText" text="%">
      <formula>NOT(ISERROR(SEARCH("%",F79)))</formula>
    </cfRule>
    <cfRule type="containsText" dxfId="27932" priority="1546" operator="containsText" text="%">
      <formula>NOT(ISERROR(SEARCH("%",F79)))</formula>
    </cfRule>
    <cfRule type="containsText" dxfId="27931" priority="1547" operator="containsText" text="%">
      <formula>NOT(ISERROR(SEARCH("%",F79)))</formula>
    </cfRule>
    <cfRule type="containsText" dxfId="27930" priority="1548" operator="containsText" text="%">
      <formula>NOT(ISERROR(SEARCH("%",F79)))</formula>
    </cfRule>
    <cfRule type="containsText" dxfId="27929" priority="1549" operator="containsText" text="%">
      <formula>NOT(ISERROR(SEARCH("%",F79)))</formula>
    </cfRule>
    <cfRule type="containsText" dxfId="27928" priority="1550" operator="containsText" text="%">
      <formula>NOT(ISERROR(SEARCH("%",F79)))</formula>
    </cfRule>
    <cfRule type="containsText" dxfId="27927" priority="1551" operator="containsText" text="%">
      <formula>NOT(ISERROR(SEARCH("%",F79)))</formula>
    </cfRule>
    <cfRule type="containsText" dxfId="27926" priority="1552" operator="containsText" text="%">
      <formula>NOT(ISERROR(SEARCH("%",F79)))</formula>
    </cfRule>
    <cfRule type="containsText" dxfId="27925" priority="1553" operator="containsText" text="%">
      <formula>NOT(ISERROR(SEARCH("%",F79)))</formula>
    </cfRule>
    <cfRule type="containsText" dxfId="27924" priority="1554" operator="containsText" text="%">
      <formula>NOT(ISERROR(SEARCH("%",F79)))</formula>
    </cfRule>
    <cfRule type="containsText" dxfId="27923" priority="1555" operator="containsText" text="%">
      <formula>NOT(ISERROR(SEARCH("%",F79)))</formula>
    </cfRule>
    <cfRule type="containsText" dxfId="27922" priority="1556" operator="containsText" text="%">
      <formula>NOT(ISERROR(SEARCH("%",F79)))</formula>
    </cfRule>
    <cfRule type="containsText" dxfId="27921" priority="1557" operator="containsText" text="%">
      <formula>NOT(ISERROR(SEARCH("%",F79)))</formula>
    </cfRule>
    <cfRule type="containsText" dxfId="27920" priority="1558" operator="containsText" text="%">
      <formula>NOT(ISERROR(SEARCH("%",F79)))</formula>
    </cfRule>
    <cfRule type="containsText" dxfId="27919" priority="1559" operator="containsText" text="%">
      <formula>NOT(ISERROR(SEARCH("%",F79)))</formula>
    </cfRule>
    <cfRule type="containsText" dxfId="27918" priority="1560" operator="containsText" text="%">
      <formula>NOT(ISERROR(SEARCH("%",F79)))</formula>
    </cfRule>
    <cfRule type="containsText" dxfId="27917" priority="1561" operator="containsText" text="%">
      <formula>NOT(ISERROR(SEARCH("%",F79)))</formula>
    </cfRule>
    <cfRule type="containsText" dxfId="27916" priority="1879" operator="containsText" text="%">
      <formula>NOT(ISERROR(SEARCH("%",F79)))</formula>
    </cfRule>
    <cfRule type="containsText" dxfId="27915" priority="1562" operator="containsText" text="%">
      <formula>NOT(ISERROR(SEARCH("%",F79)))</formula>
    </cfRule>
    <cfRule type="containsText" dxfId="27914" priority="1563" operator="containsText" text="%">
      <formula>NOT(ISERROR(SEARCH("%",F79)))</formula>
    </cfRule>
    <cfRule type="containsText" dxfId="27913" priority="1564" operator="containsText" text="%">
      <formula>NOT(ISERROR(SEARCH("%",F79)))</formula>
    </cfRule>
    <cfRule type="containsText" dxfId="27912" priority="1565" operator="containsText" text="%">
      <formula>NOT(ISERROR(SEARCH("%",F79)))</formula>
    </cfRule>
    <cfRule type="containsText" dxfId="27911" priority="1566" operator="containsText" text="%">
      <formula>NOT(ISERROR(SEARCH("%",F79)))</formula>
    </cfRule>
    <cfRule type="containsText" dxfId="27910" priority="1567" operator="containsText" text="%">
      <formula>NOT(ISERROR(SEARCH("%",F79)))</formula>
    </cfRule>
    <cfRule type="containsText" dxfId="27909" priority="1568" operator="containsText" text="%">
      <formula>NOT(ISERROR(SEARCH("%",F79)))</formula>
    </cfRule>
    <cfRule type="containsText" dxfId="27908" priority="1569" operator="containsText" text="%">
      <formula>NOT(ISERROR(SEARCH("%",F79)))</formula>
    </cfRule>
    <cfRule type="containsText" dxfId="27907" priority="1570" operator="containsText" text="%">
      <formula>NOT(ISERROR(SEARCH("%",F79)))</formula>
    </cfRule>
    <cfRule type="containsText" dxfId="27906" priority="1571" operator="containsText" text="%">
      <formula>NOT(ISERROR(SEARCH("%",F79)))</formula>
    </cfRule>
    <cfRule type="containsText" dxfId="27905" priority="1572" operator="containsText" text="%">
      <formula>NOT(ISERROR(SEARCH("%",F79)))</formula>
    </cfRule>
    <cfRule type="containsText" dxfId="27904" priority="1573" operator="containsText" text="%">
      <formula>NOT(ISERROR(SEARCH("%",F79)))</formula>
    </cfRule>
    <cfRule type="containsText" dxfId="27903" priority="1574" operator="containsText" text="%">
      <formula>NOT(ISERROR(SEARCH("%",F79)))</formula>
    </cfRule>
    <cfRule type="containsText" dxfId="27902" priority="1575" operator="containsText" text="%">
      <formula>NOT(ISERROR(SEARCH("%",F79)))</formula>
    </cfRule>
    <cfRule type="containsText" dxfId="27901" priority="1576" operator="containsText" text="%">
      <formula>NOT(ISERROR(SEARCH("%",F79)))</formula>
    </cfRule>
    <cfRule type="containsText" dxfId="27900" priority="1577" operator="containsText" text="%">
      <formula>NOT(ISERROR(SEARCH("%",F79)))</formula>
    </cfRule>
    <cfRule type="containsText" dxfId="27899" priority="1578" operator="containsText" text="%">
      <formula>NOT(ISERROR(SEARCH("%",F79)))</formula>
    </cfRule>
    <cfRule type="containsText" dxfId="27898" priority="1579" operator="containsText" text="%">
      <formula>NOT(ISERROR(SEARCH("%",F79)))</formula>
    </cfRule>
    <cfRule type="containsText" dxfId="27897" priority="1580" operator="containsText" text="%">
      <formula>NOT(ISERROR(SEARCH("%",F79)))</formula>
    </cfRule>
    <cfRule type="containsText" dxfId="27896" priority="1581" operator="containsText" text="%">
      <formula>NOT(ISERROR(SEARCH("%",F79)))</formula>
    </cfRule>
    <cfRule type="containsText" dxfId="27895" priority="1582" operator="containsText" text="%">
      <formula>NOT(ISERROR(SEARCH("%",F79)))</formula>
    </cfRule>
    <cfRule type="containsText" dxfId="27894" priority="1583" operator="containsText" text="%">
      <formula>NOT(ISERROR(SEARCH("%",F79)))</formula>
    </cfRule>
    <cfRule type="containsText" dxfId="27893" priority="1584" operator="containsText" text="%">
      <formula>NOT(ISERROR(SEARCH("%",F79)))</formula>
    </cfRule>
    <cfRule type="containsText" dxfId="27892" priority="1585" operator="containsText" text="%">
      <formula>NOT(ISERROR(SEARCH("%",F79)))</formula>
    </cfRule>
    <cfRule type="containsText" dxfId="27891" priority="1586" operator="containsText" text="%">
      <formula>NOT(ISERROR(SEARCH("%",F79)))</formula>
    </cfRule>
    <cfRule type="containsText" dxfId="27890" priority="1587" operator="containsText" text="%">
      <formula>NOT(ISERROR(SEARCH("%",F79)))</formula>
    </cfRule>
    <cfRule type="containsText" dxfId="27889" priority="1588" operator="containsText" text="%">
      <formula>NOT(ISERROR(SEARCH("%",F79)))</formula>
    </cfRule>
    <cfRule type="containsText" dxfId="27888" priority="1589" operator="containsText" text="%">
      <formula>NOT(ISERROR(SEARCH("%",F79)))</formula>
    </cfRule>
    <cfRule type="containsText" dxfId="27887" priority="1590" operator="containsText" text="%">
      <formula>NOT(ISERROR(SEARCH("%",F79)))</formula>
    </cfRule>
    <cfRule type="containsText" dxfId="27886" priority="1591" operator="containsText" text="%">
      <formula>NOT(ISERROR(SEARCH("%",F79)))</formula>
    </cfRule>
    <cfRule type="containsText" dxfId="27885" priority="1592" operator="containsText" text="%">
      <formula>NOT(ISERROR(SEARCH("%",F79)))</formula>
    </cfRule>
    <cfRule type="containsText" dxfId="27884" priority="1593" operator="containsText" text="%">
      <formula>NOT(ISERROR(SEARCH("%",F79)))</formula>
    </cfRule>
    <cfRule type="containsText" dxfId="27883" priority="1594" operator="containsText" text="%">
      <formula>NOT(ISERROR(SEARCH("%",F79)))</formula>
    </cfRule>
    <cfRule type="containsText" dxfId="27882" priority="1595" operator="containsText" text="%">
      <formula>NOT(ISERROR(SEARCH("%",F79)))</formula>
    </cfRule>
    <cfRule type="containsText" dxfId="27881" priority="1596" operator="containsText" text="%">
      <formula>NOT(ISERROR(SEARCH("%",F79)))</formula>
    </cfRule>
    <cfRule type="containsText" dxfId="27880" priority="1597" operator="containsText" text="%">
      <formula>NOT(ISERROR(SEARCH("%",F79)))</formula>
    </cfRule>
    <cfRule type="containsText" dxfId="27879" priority="1598" operator="containsText" text="%">
      <formula>NOT(ISERROR(SEARCH("%",F79)))</formula>
    </cfRule>
    <cfRule type="containsText" dxfId="27878" priority="1599" operator="containsText" text="%">
      <formula>NOT(ISERROR(SEARCH("%",F79)))</formula>
    </cfRule>
    <cfRule type="containsText" dxfId="27877" priority="1600" operator="containsText" text="%">
      <formula>NOT(ISERROR(SEARCH("%",F79)))</formula>
    </cfRule>
    <cfRule type="containsText" dxfId="27876" priority="1601" operator="containsText" text="%">
      <formula>NOT(ISERROR(SEARCH("%",F79)))</formula>
    </cfRule>
    <cfRule type="containsText" dxfId="27875" priority="1753" operator="containsText" text="%">
      <formula>NOT(ISERROR(SEARCH("%",F79)))</formula>
    </cfRule>
    <cfRule type="containsText" dxfId="27874" priority="1752" operator="containsText" text="%">
      <formula>NOT(ISERROR(SEARCH("%",F79)))</formula>
    </cfRule>
    <cfRule type="containsText" dxfId="27873" priority="1751" operator="containsText" text="%">
      <formula>NOT(ISERROR(SEARCH("%",F79)))</formula>
    </cfRule>
    <cfRule type="containsText" dxfId="27872" priority="1750" operator="containsText" text="%">
      <formula>NOT(ISERROR(SEARCH("%",F79)))</formula>
    </cfRule>
    <cfRule type="containsText" dxfId="27871" priority="1749" operator="containsText" text="%">
      <formula>NOT(ISERROR(SEARCH("%",F79)))</formula>
    </cfRule>
    <cfRule type="containsText" dxfId="27870" priority="1748" operator="containsText" text="%">
      <formula>NOT(ISERROR(SEARCH("%",F79)))</formula>
    </cfRule>
    <cfRule type="containsText" dxfId="27869" priority="1747" operator="containsText" text="%">
      <formula>NOT(ISERROR(SEARCH("%",F79)))</formula>
    </cfRule>
    <cfRule type="containsText" dxfId="27868" priority="1746" operator="containsText" text="%">
      <formula>NOT(ISERROR(SEARCH("%",F79)))</formula>
    </cfRule>
    <cfRule type="containsText" dxfId="27867" priority="1745" operator="containsText" text="%">
      <formula>NOT(ISERROR(SEARCH("%",F79)))</formula>
    </cfRule>
    <cfRule type="containsText" dxfId="27866" priority="1744" operator="containsText" text="%">
      <formula>NOT(ISERROR(SEARCH("%",F79)))</formula>
    </cfRule>
    <cfRule type="containsText" dxfId="27865" priority="1602" operator="containsText" text="%">
      <formula>NOT(ISERROR(SEARCH("%",F79)))</formula>
    </cfRule>
    <cfRule type="containsText" dxfId="27864" priority="1603" operator="containsText" text="%">
      <formula>NOT(ISERROR(SEARCH("%",F79)))</formula>
    </cfRule>
    <cfRule type="containsText" dxfId="27863" priority="1604" operator="containsText" text="%">
      <formula>NOT(ISERROR(SEARCH("%",F79)))</formula>
    </cfRule>
    <cfRule type="containsText" dxfId="27862" priority="1605" operator="containsText" text="%">
      <formula>NOT(ISERROR(SEARCH("%",F79)))</formula>
    </cfRule>
    <cfRule type="containsText" dxfId="27861" priority="1606" operator="containsText" text="%">
      <formula>NOT(ISERROR(SEARCH("%",F79)))</formula>
    </cfRule>
    <cfRule type="containsText" dxfId="27860" priority="1607" operator="containsText" text="%">
      <formula>NOT(ISERROR(SEARCH("%",F79)))</formula>
    </cfRule>
    <cfRule type="containsText" dxfId="27859" priority="1608" operator="containsText" text="%">
      <formula>NOT(ISERROR(SEARCH("%",F79)))</formula>
    </cfRule>
    <cfRule type="containsText" dxfId="27858" priority="1609" operator="containsText" text="%">
      <formula>NOT(ISERROR(SEARCH("%",F79)))</formula>
    </cfRule>
    <cfRule type="containsText" dxfId="27857" priority="1610" operator="containsText" text="%">
      <formula>NOT(ISERROR(SEARCH("%",F79)))</formula>
    </cfRule>
    <cfRule type="containsText" dxfId="27856" priority="1611" operator="containsText" text="%">
      <formula>NOT(ISERROR(SEARCH("%",F79)))</formula>
    </cfRule>
    <cfRule type="containsText" dxfId="27855" priority="1612" operator="containsText" text="%">
      <formula>NOT(ISERROR(SEARCH("%",F79)))</formula>
    </cfRule>
    <cfRule type="containsText" dxfId="27854" priority="1613" operator="containsText" text="%">
      <formula>NOT(ISERROR(SEARCH("%",F79)))</formula>
    </cfRule>
    <cfRule type="containsText" dxfId="27853" priority="1614" operator="containsText" text="%">
      <formula>NOT(ISERROR(SEARCH("%",F79)))</formula>
    </cfRule>
    <cfRule type="containsText" dxfId="27852" priority="1615" operator="containsText" text="%">
      <formula>NOT(ISERROR(SEARCH("%",F79)))</formula>
    </cfRule>
    <cfRule type="containsText" dxfId="27851" priority="1616" operator="containsText" text="%">
      <formula>NOT(ISERROR(SEARCH("%",F79)))</formula>
    </cfRule>
    <cfRule type="containsText" dxfId="27850" priority="1617" operator="containsText" text="%">
      <formula>NOT(ISERROR(SEARCH("%",F79)))</formula>
    </cfRule>
    <cfRule type="containsText" dxfId="27849" priority="1618" operator="containsText" text="%">
      <formula>NOT(ISERROR(SEARCH("%",F79)))</formula>
    </cfRule>
    <cfRule type="containsText" dxfId="27848" priority="1619" operator="containsText" text="%">
      <formula>NOT(ISERROR(SEARCH("%",F79)))</formula>
    </cfRule>
    <cfRule type="containsText" dxfId="27847" priority="1620" operator="containsText" text="%">
      <formula>NOT(ISERROR(SEARCH("%",F79)))</formula>
    </cfRule>
    <cfRule type="containsText" dxfId="27846" priority="1621" operator="containsText" text="%">
      <formula>NOT(ISERROR(SEARCH("%",F79)))</formula>
    </cfRule>
    <cfRule type="containsText" dxfId="27845" priority="1622" operator="containsText" text="%">
      <formula>NOT(ISERROR(SEARCH("%",F79)))</formula>
    </cfRule>
    <cfRule type="containsText" dxfId="27844" priority="1623" operator="containsText" text="%">
      <formula>NOT(ISERROR(SEARCH("%",F79)))</formula>
    </cfRule>
    <cfRule type="containsText" dxfId="27843" priority="1624" operator="containsText" text="%">
      <formula>NOT(ISERROR(SEARCH("%",F79)))</formula>
    </cfRule>
    <cfRule type="containsText" dxfId="27842" priority="1625" operator="containsText" text="%">
      <formula>NOT(ISERROR(SEARCH("%",F79)))</formula>
    </cfRule>
    <cfRule type="containsText" dxfId="27841" priority="1626" operator="containsText" text="%">
      <formula>NOT(ISERROR(SEARCH("%",F79)))</formula>
    </cfRule>
    <cfRule type="containsText" dxfId="27840" priority="1627" operator="containsText" text="%">
      <formula>NOT(ISERROR(SEARCH("%",F79)))</formula>
    </cfRule>
    <cfRule type="containsText" dxfId="27839" priority="1628" operator="containsText" text="%">
      <formula>NOT(ISERROR(SEARCH("%",F79)))</formula>
    </cfRule>
    <cfRule type="containsText" dxfId="27838" priority="1629" operator="containsText" text="%">
      <formula>NOT(ISERROR(SEARCH("%",F79)))</formula>
    </cfRule>
    <cfRule type="containsText" dxfId="27837" priority="1631" operator="containsText" text="%">
      <formula>NOT(ISERROR(SEARCH("%",F79)))</formula>
    </cfRule>
    <cfRule type="containsText" dxfId="27836" priority="1632" operator="containsText" text="%">
      <formula>NOT(ISERROR(SEARCH("%",F79)))</formula>
    </cfRule>
    <cfRule type="containsText" dxfId="27835" priority="1633" operator="containsText" text="%">
      <formula>NOT(ISERROR(SEARCH("%",F79)))</formula>
    </cfRule>
    <cfRule type="containsText" dxfId="27834" priority="1634" operator="containsText" text="%">
      <formula>NOT(ISERROR(SEARCH("%",F79)))</formula>
    </cfRule>
    <cfRule type="containsText" dxfId="27833" priority="1635" operator="containsText" text="%">
      <formula>NOT(ISERROR(SEARCH("%",F79)))</formula>
    </cfRule>
    <cfRule type="containsText" dxfId="27832" priority="1636" operator="containsText" text="%">
      <formula>NOT(ISERROR(SEARCH("%",F79)))</formula>
    </cfRule>
    <cfRule type="containsText" dxfId="27831" priority="1637" operator="containsText" text="%">
      <formula>NOT(ISERROR(SEARCH("%",F79)))</formula>
    </cfRule>
    <cfRule type="containsText" dxfId="27830" priority="1638" operator="containsText" text="%">
      <formula>NOT(ISERROR(SEARCH("%",F79)))</formula>
    </cfRule>
    <cfRule type="containsText" dxfId="27829" priority="1639" operator="containsText" text="%">
      <formula>NOT(ISERROR(SEARCH("%",F79)))</formula>
    </cfRule>
    <cfRule type="containsText" dxfId="27828" priority="1640" operator="containsText" text="%">
      <formula>NOT(ISERROR(SEARCH("%",F79)))</formula>
    </cfRule>
    <cfRule type="containsText" dxfId="27827" priority="1641" operator="containsText" text="%">
      <formula>NOT(ISERROR(SEARCH("%",F79)))</formula>
    </cfRule>
    <cfRule type="containsText" dxfId="27826" priority="1642" operator="containsText" text="%">
      <formula>NOT(ISERROR(SEARCH("%",F79)))</formula>
    </cfRule>
    <cfRule type="containsText" dxfId="27825" priority="1643" operator="containsText" text="%">
      <formula>NOT(ISERROR(SEARCH("%",F79)))</formula>
    </cfRule>
    <cfRule type="containsText" dxfId="27824" priority="1644" operator="containsText" text="%">
      <formula>NOT(ISERROR(SEARCH("%",F79)))</formula>
    </cfRule>
    <cfRule type="containsText" dxfId="27823" priority="1645" operator="containsText" text="%">
      <formula>NOT(ISERROR(SEARCH("%",F79)))</formula>
    </cfRule>
    <cfRule type="containsText" dxfId="27822" priority="1646" operator="containsText" text="%">
      <formula>NOT(ISERROR(SEARCH("%",F79)))</formula>
    </cfRule>
    <cfRule type="containsText" dxfId="27821" priority="1647" operator="containsText" text="%">
      <formula>NOT(ISERROR(SEARCH("%",F79)))</formula>
    </cfRule>
    <cfRule type="containsText" dxfId="27820" priority="1648" operator="containsText" text="%">
      <formula>NOT(ISERROR(SEARCH("%",F79)))</formula>
    </cfRule>
    <cfRule type="containsText" dxfId="27819" priority="1649" operator="containsText" text="%">
      <formula>NOT(ISERROR(SEARCH("%",F79)))</formula>
    </cfRule>
    <cfRule type="containsText" dxfId="27818" priority="1650" operator="containsText" text="%">
      <formula>NOT(ISERROR(SEARCH("%",F79)))</formula>
    </cfRule>
    <cfRule type="containsText" dxfId="27817" priority="1651" operator="containsText" text="%">
      <formula>NOT(ISERROR(SEARCH("%",F79)))</formula>
    </cfRule>
    <cfRule type="containsText" dxfId="27816" priority="1652" operator="containsText" text="%">
      <formula>NOT(ISERROR(SEARCH("%",F79)))</formula>
    </cfRule>
    <cfRule type="containsText" dxfId="27815" priority="1653" operator="containsText" text="%">
      <formula>NOT(ISERROR(SEARCH("%",F79)))</formula>
    </cfRule>
    <cfRule type="containsText" dxfId="27814" priority="1654" operator="containsText" text="%">
      <formula>NOT(ISERROR(SEARCH("%",F79)))</formula>
    </cfRule>
    <cfRule type="containsText" dxfId="27813" priority="1655" operator="containsText" text="%">
      <formula>NOT(ISERROR(SEARCH("%",F79)))</formula>
    </cfRule>
    <cfRule type="containsText" dxfId="27812" priority="1656" operator="containsText" text="%">
      <formula>NOT(ISERROR(SEARCH("%",F79)))</formula>
    </cfRule>
    <cfRule type="containsText" dxfId="27811" priority="1630" operator="containsText" text="%">
      <formula>NOT(ISERROR(SEARCH("%",F79)))</formula>
    </cfRule>
    <cfRule type="containsText" dxfId="27810" priority="1657" operator="containsText" text="%">
      <formula>NOT(ISERROR(SEARCH("%",F79)))</formula>
    </cfRule>
    <cfRule type="containsText" dxfId="27809" priority="1658" operator="containsText" text="%">
      <formula>NOT(ISERROR(SEARCH("%",F79)))</formula>
    </cfRule>
    <cfRule type="containsText" dxfId="27808" priority="1659" operator="containsText" text="%">
      <formula>NOT(ISERROR(SEARCH("%",F79)))</formula>
    </cfRule>
    <cfRule type="containsText" dxfId="27807" priority="1660" operator="containsText" text="%">
      <formula>NOT(ISERROR(SEARCH("%",F79)))</formula>
    </cfRule>
    <cfRule type="containsText" dxfId="27806" priority="1661" operator="containsText" text="%">
      <formula>NOT(ISERROR(SEARCH("%",F79)))</formula>
    </cfRule>
    <cfRule type="containsText" dxfId="27805" priority="1662" operator="containsText" text="%">
      <formula>NOT(ISERROR(SEARCH("%",F79)))</formula>
    </cfRule>
    <cfRule type="containsText" dxfId="27804" priority="1663" operator="containsText" text="%">
      <formula>NOT(ISERROR(SEARCH("%",F79)))</formula>
    </cfRule>
    <cfRule type="containsText" dxfId="27803" priority="1664" operator="containsText" text="%">
      <formula>NOT(ISERROR(SEARCH("%",F79)))</formula>
    </cfRule>
    <cfRule type="containsText" dxfId="27802" priority="1665" operator="containsText" text="%">
      <formula>NOT(ISERROR(SEARCH("%",F79)))</formula>
    </cfRule>
    <cfRule type="containsText" dxfId="27801" priority="1666" operator="containsText" text="%">
      <formula>NOT(ISERROR(SEARCH("%",F79)))</formula>
    </cfRule>
    <cfRule type="containsText" dxfId="27800" priority="1667" operator="containsText" text="%">
      <formula>NOT(ISERROR(SEARCH("%",F79)))</formula>
    </cfRule>
    <cfRule type="containsText" dxfId="27799" priority="1668" operator="containsText" text="%">
      <formula>NOT(ISERROR(SEARCH("%",F79)))</formula>
    </cfRule>
    <cfRule type="containsText" dxfId="27798" priority="1669" operator="containsText" text="%">
      <formula>NOT(ISERROR(SEARCH("%",F79)))</formula>
    </cfRule>
    <cfRule type="containsText" dxfId="27797" priority="1670" operator="containsText" text="%">
      <formula>NOT(ISERROR(SEARCH("%",F79)))</formula>
    </cfRule>
    <cfRule type="containsText" dxfId="27796" priority="1671" operator="containsText" text="%">
      <formula>NOT(ISERROR(SEARCH("%",F79)))</formula>
    </cfRule>
    <cfRule type="containsText" dxfId="27795" priority="1672" operator="containsText" text="%">
      <formula>NOT(ISERROR(SEARCH("%",F79)))</formula>
    </cfRule>
    <cfRule type="containsText" dxfId="27794" priority="1673" operator="containsText" text="%">
      <formula>NOT(ISERROR(SEARCH("%",F79)))</formula>
    </cfRule>
    <cfRule type="containsText" dxfId="27793" priority="1674" operator="containsText" text="%">
      <formula>NOT(ISERROR(SEARCH("%",F79)))</formula>
    </cfRule>
    <cfRule type="containsText" dxfId="27792" priority="1675" operator="containsText" text="%">
      <formula>NOT(ISERROR(SEARCH("%",F79)))</formula>
    </cfRule>
    <cfRule type="containsText" dxfId="27791" priority="1676" operator="containsText" text="%">
      <formula>NOT(ISERROR(SEARCH("%",F79)))</formula>
    </cfRule>
    <cfRule type="containsText" dxfId="27790" priority="1677" operator="containsText" text="%">
      <formula>NOT(ISERROR(SEARCH("%",F79)))</formula>
    </cfRule>
    <cfRule type="containsText" dxfId="27789" priority="1678" operator="containsText" text="%">
      <formula>NOT(ISERROR(SEARCH("%",F79)))</formula>
    </cfRule>
    <cfRule type="containsText" dxfId="27788" priority="1679" operator="containsText" text="%">
      <formula>NOT(ISERROR(SEARCH("%",F79)))</formula>
    </cfRule>
    <cfRule type="containsText" dxfId="27787" priority="1680" operator="containsText" text="%">
      <formula>NOT(ISERROR(SEARCH("%",F79)))</formula>
    </cfRule>
    <cfRule type="containsText" dxfId="27786" priority="1681" operator="containsText" text="%">
      <formula>NOT(ISERROR(SEARCH("%",F79)))</formula>
    </cfRule>
    <cfRule type="containsText" dxfId="27785" priority="1682" operator="containsText" text="%">
      <formula>NOT(ISERROR(SEARCH("%",F79)))</formula>
    </cfRule>
    <cfRule type="containsText" dxfId="27784" priority="1683" operator="containsText" text="%">
      <formula>NOT(ISERROR(SEARCH("%",F79)))</formula>
    </cfRule>
    <cfRule type="containsText" dxfId="27783" priority="1684" operator="containsText" text="%">
      <formula>NOT(ISERROR(SEARCH("%",F79)))</formula>
    </cfRule>
    <cfRule type="containsText" dxfId="27782" priority="1685" operator="containsText" text="%">
      <formula>NOT(ISERROR(SEARCH("%",F79)))</formula>
    </cfRule>
    <cfRule type="containsText" dxfId="27781" priority="1686" operator="containsText" text="%">
      <formula>NOT(ISERROR(SEARCH("%",F79)))</formula>
    </cfRule>
    <cfRule type="containsText" dxfId="27780" priority="1687" operator="containsText" text="%">
      <formula>NOT(ISERROR(SEARCH("%",F79)))</formula>
    </cfRule>
    <cfRule type="containsText" dxfId="27779" priority="1688" operator="containsText" text="%">
      <formula>NOT(ISERROR(SEARCH("%",F79)))</formula>
    </cfRule>
    <cfRule type="containsText" dxfId="27778" priority="1689" operator="containsText" text="%">
      <formula>NOT(ISERROR(SEARCH("%",F79)))</formula>
    </cfRule>
    <cfRule type="containsText" dxfId="27777" priority="1690" operator="containsText" text="%">
      <formula>NOT(ISERROR(SEARCH("%",F79)))</formula>
    </cfRule>
    <cfRule type="containsText" dxfId="27776" priority="1691" operator="containsText" text="%">
      <formula>NOT(ISERROR(SEARCH("%",F79)))</formula>
    </cfRule>
    <cfRule type="containsText" dxfId="27775" priority="1692" operator="containsText" text="%">
      <formula>NOT(ISERROR(SEARCH("%",F79)))</formula>
    </cfRule>
    <cfRule type="containsText" dxfId="27774" priority="1693" operator="containsText" text="%">
      <formula>NOT(ISERROR(SEARCH("%",F79)))</formula>
    </cfRule>
    <cfRule type="containsText" dxfId="27773" priority="1694" operator="containsText" text="%">
      <formula>NOT(ISERROR(SEARCH("%",F79)))</formula>
    </cfRule>
    <cfRule type="containsText" dxfId="27772" priority="1695" operator="containsText" text="%">
      <formula>NOT(ISERROR(SEARCH("%",F79)))</formula>
    </cfRule>
    <cfRule type="containsText" dxfId="27771" priority="1696" operator="containsText" text="%">
      <formula>NOT(ISERROR(SEARCH("%",F79)))</formula>
    </cfRule>
    <cfRule type="containsText" dxfId="27770" priority="1697" operator="containsText" text="%">
      <formula>NOT(ISERROR(SEARCH("%",F79)))</formula>
    </cfRule>
    <cfRule type="containsText" dxfId="27769" priority="1698" operator="containsText" text="%">
      <formula>NOT(ISERROR(SEARCH("%",F79)))</formula>
    </cfRule>
    <cfRule type="containsText" dxfId="27768" priority="1699" operator="containsText" text="%">
      <formula>NOT(ISERROR(SEARCH("%",F79)))</formula>
    </cfRule>
    <cfRule type="containsText" dxfId="27767" priority="1700" operator="containsText" text="%">
      <formula>NOT(ISERROR(SEARCH("%",F79)))</formula>
    </cfRule>
    <cfRule type="containsText" dxfId="27766" priority="1701" operator="containsText" text="%">
      <formula>NOT(ISERROR(SEARCH("%",F79)))</formula>
    </cfRule>
    <cfRule type="containsText" dxfId="27765" priority="1702" operator="containsText" text="%">
      <formula>NOT(ISERROR(SEARCH("%",F79)))</formula>
    </cfRule>
    <cfRule type="containsText" dxfId="27764" priority="1703" operator="containsText" text="%">
      <formula>NOT(ISERROR(SEARCH("%",F79)))</formula>
    </cfRule>
    <cfRule type="containsText" dxfId="27763" priority="1704" operator="containsText" text="%">
      <formula>NOT(ISERROR(SEARCH("%",F79)))</formula>
    </cfRule>
    <cfRule type="containsText" dxfId="27762" priority="1705" operator="containsText" text="%">
      <formula>NOT(ISERROR(SEARCH("%",F79)))</formula>
    </cfRule>
    <cfRule type="containsText" dxfId="27761" priority="1706" operator="containsText" text="%">
      <formula>NOT(ISERROR(SEARCH("%",F79)))</formula>
    </cfRule>
    <cfRule type="containsText" dxfId="27760" priority="1707" operator="containsText" text="%">
      <formula>NOT(ISERROR(SEARCH("%",F79)))</formula>
    </cfRule>
    <cfRule type="containsText" dxfId="27759" priority="1708" operator="containsText" text="%">
      <formula>NOT(ISERROR(SEARCH("%",F79)))</formula>
    </cfRule>
    <cfRule type="containsText" dxfId="27758" priority="1709" operator="containsText" text="%">
      <formula>NOT(ISERROR(SEARCH("%",F79)))</formula>
    </cfRule>
    <cfRule type="containsText" dxfId="27757" priority="1710" operator="containsText" text="%">
      <formula>NOT(ISERROR(SEARCH("%",F79)))</formula>
    </cfRule>
    <cfRule type="containsText" dxfId="27756" priority="1711" operator="containsText" text="%">
      <formula>NOT(ISERROR(SEARCH("%",F79)))</formula>
    </cfRule>
    <cfRule type="containsText" dxfId="27755" priority="1712" operator="containsText" text="%">
      <formula>NOT(ISERROR(SEARCH("%",F79)))</formula>
    </cfRule>
    <cfRule type="containsText" dxfId="27754" priority="1713" operator="containsText" text="%">
      <formula>NOT(ISERROR(SEARCH("%",F79)))</formula>
    </cfRule>
    <cfRule type="containsText" dxfId="27753" priority="1714" operator="containsText" text="%">
      <formula>NOT(ISERROR(SEARCH("%",F79)))</formula>
    </cfRule>
    <cfRule type="containsText" dxfId="27752" priority="1715" operator="containsText" text="%">
      <formula>NOT(ISERROR(SEARCH("%",F79)))</formula>
    </cfRule>
    <cfRule type="containsText" dxfId="27751" priority="1716" operator="containsText" text="%">
      <formula>NOT(ISERROR(SEARCH("%",F79)))</formula>
    </cfRule>
    <cfRule type="containsText" dxfId="27750" priority="1717" operator="containsText" text="%">
      <formula>NOT(ISERROR(SEARCH("%",F79)))</formula>
    </cfRule>
    <cfRule type="containsText" dxfId="27749" priority="1743" operator="containsText" text="%">
      <formula>NOT(ISERROR(SEARCH("%",F79)))</formula>
    </cfRule>
    <cfRule type="containsText" dxfId="27748" priority="1742" operator="containsText" text="%">
      <formula>NOT(ISERROR(SEARCH("%",F79)))</formula>
    </cfRule>
    <cfRule type="containsText" dxfId="27747" priority="1741" operator="containsText" text="%">
      <formula>NOT(ISERROR(SEARCH("%",F79)))</formula>
    </cfRule>
    <cfRule type="containsText" dxfId="27746" priority="1740" operator="containsText" text="%">
      <formula>NOT(ISERROR(SEARCH("%",F79)))</formula>
    </cfRule>
    <cfRule type="containsText" dxfId="27745" priority="1813" operator="containsText" text="%">
      <formula>NOT(ISERROR(SEARCH("%",F79)))</formula>
    </cfRule>
    <cfRule type="containsText" dxfId="27744" priority="1739" operator="containsText" text="%">
      <formula>NOT(ISERROR(SEARCH("%",F79)))</formula>
    </cfRule>
    <cfRule type="containsText" dxfId="27743" priority="1718" operator="containsText" text="%">
      <formula>NOT(ISERROR(SEARCH("%",F79)))</formula>
    </cfRule>
    <cfRule type="containsText" dxfId="27742" priority="1719" operator="containsText" text="%">
      <formula>NOT(ISERROR(SEARCH("%",F79)))</formula>
    </cfRule>
    <cfRule type="containsText" dxfId="27741" priority="1720" operator="containsText" text="%">
      <formula>NOT(ISERROR(SEARCH("%",F79)))</formula>
    </cfRule>
    <cfRule type="containsText" dxfId="27740" priority="1721" operator="containsText" text="%">
      <formula>NOT(ISERROR(SEARCH("%",F79)))</formula>
    </cfRule>
    <cfRule type="containsText" dxfId="27739" priority="1722" operator="containsText" text="%">
      <formula>NOT(ISERROR(SEARCH("%",F79)))</formula>
    </cfRule>
    <cfRule type="containsText" dxfId="27738" priority="1723" operator="containsText" text="%">
      <formula>NOT(ISERROR(SEARCH("%",F79)))</formula>
    </cfRule>
    <cfRule type="containsText" dxfId="27737" priority="1724" operator="containsText" text="%">
      <formula>NOT(ISERROR(SEARCH("%",F79)))</formula>
    </cfRule>
    <cfRule type="containsText" dxfId="27736" priority="1725" operator="containsText" text="%">
      <formula>NOT(ISERROR(SEARCH("%",F79)))</formula>
    </cfRule>
    <cfRule type="containsText" dxfId="27735" priority="1726" operator="containsText" text="%">
      <formula>NOT(ISERROR(SEARCH("%",F79)))</formula>
    </cfRule>
    <cfRule type="containsText" dxfId="27734" priority="1727" operator="containsText" text="%">
      <formula>NOT(ISERROR(SEARCH("%",F79)))</formula>
    </cfRule>
    <cfRule type="containsText" dxfId="27733" priority="1728" operator="containsText" text="%">
      <formula>NOT(ISERROR(SEARCH("%",F79)))</formula>
    </cfRule>
    <cfRule type="containsText" dxfId="27732" priority="1729" operator="containsText" text="%">
      <formula>NOT(ISERROR(SEARCH("%",F79)))</formula>
    </cfRule>
    <cfRule type="containsText" dxfId="27731" priority="1730" operator="containsText" text="%">
      <formula>NOT(ISERROR(SEARCH("%",F79)))</formula>
    </cfRule>
    <cfRule type="containsText" dxfId="27730" priority="1731" operator="containsText" text="%">
      <formula>NOT(ISERROR(SEARCH("%",F79)))</formula>
    </cfRule>
    <cfRule type="containsText" dxfId="27729" priority="1732" operator="containsText" text="%">
      <formula>NOT(ISERROR(SEARCH("%",F79)))</formula>
    </cfRule>
    <cfRule type="containsText" dxfId="27728" priority="1733" operator="containsText" text="%">
      <formula>NOT(ISERROR(SEARCH("%",F79)))</formula>
    </cfRule>
    <cfRule type="containsText" dxfId="27727" priority="1734" operator="containsText" text="%">
      <formula>NOT(ISERROR(SEARCH("%",F79)))</formula>
    </cfRule>
    <cfRule type="containsText" dxfId="27726" priority="1735" operator="containsText" text="%">
      <formula>NOT(ISERROR(SEARCH("%",F79)))</formula>
    </cfRule>
    <cfRule type="containsText" dxfId="27725" priority="1736" operator="containsText" text="%">
      <formula>NOT(ISERROR(SEARCH("%",F79)))</formula>
    </cfRule>
    <cfRule type="containsText" dxfId="27724" priority="1737" operator="containsText" text="%">
      <formula>NOT(ISERROR(SEARCH("%",F79)))</formula>
    </cfRule>
    <cfRule type="containsText" dxfId="27723" priority="1814" operator="containsText" text="%">
      <formula>NOT(ISERROR(SEARCH("%",F79)))</formula>
    </cfRule>
    <cfRule type="containsText" dxfId="27722" priority="1815" operator="containsText" text="%">
      <formula>NOT(ISERROR(SEARCH("%",F79)))</formula>
    </cfRule>
  </conditionalFormatting>
  <conditionalFormatting sqref="F91:M91">
    <cfRule type="containsText" dxfId="27721" priority="8618" operator="containsText" text="%">
      <formula>NOT(ISERROR(SEARCH("%",F91)))</formula>
    </cfRule>
    <cfRule type="containsText" dxfId="27720" priority="8619" operator="containsText" text="%">
      <formula>NOT(ISERROR(SEARCH("%",F91)))</formula>
    </cfRule>
    <cfRule type="containsText" dxfId="27719" priority="8620" operator="containsText" text="%">
      <formula>NOT(ISERROR(SEARCH("%",F91)))</formula>
    </cfRule>
    <cfRule type="containsText" dxfId="27718" priority="8621" operator="containsText" text="%">
      <formula>NOT(ISERROR(SEARCH("%",F91)))</formula>
    </cfRule>
    <cfRule type="containsText" dxfId="27717" priority="8622" operator="containsText" text="%">
      <formula>NOT(ISERROR(SEARCH("%",F91)))</formula>
    </cfRule>
    <cfRule type="containsText" dxfId="27716" priority="8623" operator="containsText" text="%">
      <formula>NOT(ISERROR(SEARCH("%",F91)))</formula>
    </cfRule>
    <cfRule type="containsText" dxfId="27715" priority="8624" operator="containsText" text="%">
      <formula>NOT(ISERROR(SEARCH("%",F91)))</formula>
    </cfRule>
    <cfRule type="containsText" dxfId="27714" priority="8625" operator="containsText" text="%">
      <formula>NOT(ISERROR(SEARCH("%",F91)))</formula>
    </cfRule>
    <cfRule type="containsText" dxfId="27713" priority="8626" operator="containsText" text="%">
      <formula>NOT(ISERROR(SEARCH("%",F91)))</formula>
    </cfRule>
    <cfRule type="containsText" dxfId="27712" priority="8627" operator="containsText" text="%">
      <formula>NOT(ISERROR(SEARCH("%",F91)))</formula>
    </cfRule>
    <cfRule type="containsText" dxfId="27711" priority="8628" operator="containsText" text="%">
      <formula>NOT(ISERROR(SEARCH("%",F91)))</formula>
    </cfRule>
    <cfRule type="containsText" dxfId="27710" priority="8629" operator="containsText" text="%">
      <formula>NOT(ISERROR(SEARCH("%",F91)))</formula>
    </cfRule>
    <cfRule type="containsText" dxfId="27709" priority="8630" operator="containsText" text="%">
      <formula>NOT(ISERROR(SEARCH("%",F91)))</formula>
    </cfRule>
    <cfRule type="containsText" dxfId="27708" priority="8631" operator="containsText" text="%">
      <formula>NOT(ISERROR(SEARCH("%",F91)))</formula>
    </cfRule>
    <cfRule type="containsText" dxfId="27707" priority="8632" operator="containsText" text="%">
      <formula>NOT(ISERROR(SEARCH("%",F91)))</formula>
    </cfRule>
    <cfRule type="containsText" dxfId="27706" priority="8633" operator="containsText" text="%">
      <formula>NOT(ISERROR(SEARCH("%",F91)))</formula>
    </cfRule>
    <cfRule type="containsText" dxfId="27705" priority="8634" operator="containsText" text="%">
      <formula>NOT(ISERROR(SEARCH("%",F91)))</formula>
    </cfRule>
    <cfRule type="containsText" dxfId="27704" priority="8635" operator="containsText" text="%">
      <formula>NOT(ISERROR(SEARCH("%",F91)))</formula>
    </cfRule>
    <cfRule type="containsText" dxfId="27703" priority="8636" operator="containsText" text="%">
      <formula>NOT(ISERROR(SEARCH("%",F91)))</formula>
    </cfRule>
    <cfRule type="containsText" dxfId="27702" priority="8637" operator="containsText" text="%">
      <formula>NOT(ISERROR(SEARCH("%",F91)))</formula>
    </cfRule>
    <cfRule type="containsText" dxfId="27701" priority="8638" operator="containsText" text="%">
      <formula>NOT(ISERROR(SEARCH("%",F91)))</formula>
    </cfRule>
    <cfRule type="containsText" dxfId="27700" priority="8639" operator="containsText" text="%">
      <formula>NOT(ISERROR(SEARCH("%",F91)))</formula>
    </cfRule>
    <cfRule type="containsText" dxfId="27699" priority="8640" operator="containsText" text="%">
      <formula>NOT(ISERROR(SEARCH("%",F91)))</formula>
    </cfRule>
    <cfRule type="containsText" dxfId="27698" priority="8641" operator="containsText" text="%">
      <formula>NOT(ISERROR(SEARCH("%",F91)))</formula>
    </cfRule>
    <cfRule type="containsText" dxfId="27697" priority="8642" operator="containsText" text="%">
      <formula>NOT(ISERROR(SEARCH("%",F91)))</formula>
    </cfRule>
    <cfRule type="containsText" dxfId="27696" priority="8643" operator="containsText" text="%">
      <formula>NOT(ISERROR(SEARCH("%",F91)))</formula>
    </cfRule>
    <cfRule type="containsText" dxfId="27695" priority="8644" operator="containsText" text="%">
      <formula>NOT(ISERROR(SEARCH("%",F91)))</formula>
    </cfRule>
    <cfRule type="containsText" dxfId="27694" priority="8645" operator="containsText" text="%">
      <formula>NOT(ISERROR(SEARCH("%",F91)))</formula>
    </cfRule>
    <cfRule type="containsText" dxfId="27693" priority="8646" operator="containsText" text="%">
      <formula>NOT(ISERROR(SEARCH("%",F91)))</formula>
    </cfRule>
    <cfRule type="containsText" dxfId="27692" priority="8647" operator="containsText" text="%">
      <formula>NOT(ISERROR(SEARCH("%",F91)))</formula>
    </cfRule>
    <cfRule type="containsText" dxfId="27691" priority="8648" operator="containsText" text="%">
      <formula>NOT(ISERROR(SEARCH("%",F91)))</formula>
    </cfRule>
    <cfRule type="containsText" dxfId="27690" priority="8649" operator="containsText" text="%">
      <formula>NOT(ISERROR(SEARCH("%",F91)))</formula>
    </cfRule>
    <cfRule type="containsText" dxfId="27689" priority="8650" operator="containsText" text="%">
      <formula>NOT(ISERROR(SEARCH("%",F91)))</formula>
    </cfRule>
    <cfRule type="containsText" dxfId="27688" priority="8651" operator="containsText" text="%">
      <formula>NOT(ISERROR(SEARCH("%",F91)))</formula>
    </cfRule>
    <cfRule type="containsText" dxfId="27687" priority="8652" operator="containsText" text="%">
      <formula>NOT(ISERROR(SEARCH("%",F91)))</formula>
    </cfRule>
    <cfRule type="containsText" dxfId="27686" priority="8653" operator="containsText" text="%">
      <formula>NOT(ISERROR(SEARCH("%",F91)))</formula>
    </cfRule>
    <cfRule type="containsText" dxfId="27685" priority="8654" operator="containsText" text="%">
      <formula>NOT(ISERROR(SEARCH("%",F91)))</formula>
    </cfRule>
    <cfRule type="containsText" dxfId="27684" priority="8655" operator="containsText" text="%">
      <formula>NOT(ISERROR(SEARCH("%",F91)))</formula>
    </cfRule>
    <cfRule type="containsText" dxfId="27683" priority="8656" operator="containsText" text="%">
      <formula>NOT(ISERROR(SEARCH("%",F91)))</formula>
    </cfRule>
    <cfRule type="containsText" dxfId="27682" priority="8657" operator="containsText" text="%">
      <formula>NOT(ISERROR(SEARCH("%",F91)))</formula>
    </cfRule>
    <cfRule type="containsText" dxfId="27681" priority="8658" operator="containsText" text="%">
      <formula>NOT(ISERROR(SEARCH("%",F91)))</formula>
    </cfRule>
    <cfRule type="containsText" dxfId="27680" priority="8659" operator="containsText" text="%">
      <formula>NOT(ISERROR(SEARCH("%",F91)))</formula>
    </cfRule>
    <cfRule type="containsText" dxfId="27679" priority="8660" operator="containsText" text="%">
      <formula>NOT(ISERROR(SEARCH("%",F91)))</formula>
    </cfRule>
    <cfRule type="containsText" dxfId="27678" priority="8661" operator="containsText" text="%">
      <formula>NOT(ISERROR(SEARCH("%",F91)))</formula>
    </cfRule>
    <cfRule type="containsText" dxfId="27677" priority="8662" operator="containsText" text="%">
      <formula>NOT(ISERROR(SEARCH("%",F91)))</formula>
    </cfRule>
    <cfRule type="containsText" dxfId="27676" priority="8663" operator="containsText" text="%">
      <formula>NOT(ISERROR(SEARCH("%",F91)))</formula>
    </cfRule>
    <cfRule type="containsText" dxfId="27675" priority="8664" operator="containsText" text="%">
      <formula>NOT(ISERROR(SEARCH("%",F91)))</formula>
    </cfRule>
    <cfRule type="containsText" dxfId="27674" priority="8665" operator="containsText" text="%">
      <formula>NOT(ISERROR(SEARCH("%",F91)))</formula>
    </cfRule>
    <cfRule type="containsText" dxfId="27673" priority="8666" operator="containsText" text="%">
      <formula>NOT(ISERROR(SEARCH("%",F91)))</formula>
    </cfRule>
    <cfRule type="containsText" dxfId="27672" priority="8667" operator="containsText" text="%">
      <formula>NOT(ISERROR(SEARCH("%",F91)))</formula>
    </cfRule>
    <cfRule type="containsText" dxfId="27671" priority="8668" operator="containsText" text="%">
      <formula>NOT(ISERROR(SEARCH("%",F91)))</formula>
    </cfRule>
    <cfRule type="containsText" dxfId="27670" priority="8669" operator="containsText" text="%">
      <formula>NOT(ISERROR(SEARCH("%",F91)))</formula>
    </cfRule>
    <cfRule type="containsText" dxfId="27669" priority="8670" operator="containsText" text="%">
      <formula>NOT(ISERROR(SEARCH("%",F91)))</formula>
    </cfRule>
    <cfRule type="containsText" dxfId="27668" priority="8671" operator="containsText" text="%">
      <formula>NOT(ISERROR(SEARCH("%",F91)))</formula>
    </cfRule>
    <cfRule type="containsText" dxfId="27667" priority="8672" operator="containsText" text="%">
      <formula>NOT(ISERROR(SEARCH("%",F91)))</formula>
    </cfRule>
    <cfRule type="containsText" dxfId="27666" priority="8673" operator="containsText" text="%">
      <formula>NOT(ISERROR(SEARCH("%",F91)))</formula>
    </cfRule>
    <cfRule type="containsText" dxfId="27665" priority="8674" operator="containsText" text="%">
      <formula>NOT(ISERROR(SEARCH("%",F91)))</formula>
    </cfRule>
    <cfRule type="containsText" dxfId="27664" priority="8675" operator="containsText" text="%">
      <formula>NOT(ISERROR(SEARCH("%",F91)))</formula>
    </cfRule>
    <cfRule type="containsText" dxfId="27663" priority="8676" operator="containsText" text="%">
      <formula>NOT(ISERROR(SEARCH("%",F91)))</formula>
    </cfRule>
    <cfRule type="containsText" dxfId="27662" priority="8677" operator="containsText" text="%">
      <formula>NOT(ISERROR(SEARCH("%",F91)))</formula>
    </cfRule>
    <cfRule type="containsText" dxfId="27661" priority="8678" operator="containsText" text="%">
      <formula>NOT(ISERROR(SEARCH("%",F91)))</formula>
    </cfRule>
    <cfRule type="containsText" dxfId="27660" priority="8679" operator="containsText" text="%">
      <formula>NOT(ISERROR(SEARCH("%",F91)))</formula>
    </cfRule>
    <cfRule type="containsText" dxfId="27659" priority="8680" operator="containsText" text="%">
      <formula>NOT(ISERROR(SEARCH("%",F91)))</formula>
    </cfRule>
    <cfRule type="containsText" dxfId="27658" priority="8681" operator="containsText" text="%">
      <formula>NOT(ISERROR(SEARCH("%",F91)))</formula>
    </cfRule>
    <cfRule type="containsText" dxfId="27657" priority="8682" operator="containsText" text="%">
      <formula>NOT(ISERROR(SEARCH("%",F91)))</formula>
    </cfRule>
    <cfRule type="containsText" dxfId="27656" priority="8683" operator="containsText" text="%">
      <formula>NOT(ISERROR(SEARCH("%",F91)))</formula>
    </cfRule>
    <cfRule type="containsText" dxfId="27655" priority="8684" operator="containsText" text="%">
      <formula>NOT(ISERROR(SEARCH("%",F91)))</formula>
    </cfRule>
    <cfRule type="containsText" dxfId="27654" priority="8685" operator="containsText" text="%">
      <formula>NOT(ISERROR(SEARCH("%",F91)))</formula>
    </cfRule>
    <cfRule type="containsText" dxfId="27653" priority="8686" operator="containsText" text="%">
      <formula>NOT(ISERROR(SEARCH("%",F91)))</formula>
    </cfRule>
    <cfRule type="containsText" dxfId="27652" priority="8687" operator="containsText" text="%">
      <formula>NOT(ISERROR(SEARCH("%",F91)))</formula>
    </cfRule>
    <cfRule type="containsText" dxfId="27651" priority="8688" operator="containsText" text="%">
      <formula>NOT(ISERROR(SEARCH("%",F91)))</formula>
    </cfRule>
    <cfRule type="containsText" dxfId="27650" priority="8689" operator="containsText" text="%">
      <formula>NOT(ISERROR(SEARCH("%",F91)))</formula>
    </cfRule>
    <cfRule type="containsText" dxfId="27649" priority="8690" operator="containsText" text="%">
      <formula>NOT(ISERROR(SEARCH("%",F91)))</formula>
    </cfRule>
    <cfRule type="containsText" dxfId="27648" priority="8691" operator="containsText" text="%">
      <formula>NOT(ISERROR(SEARCH("%",F91)))</formula>
    </cfRule>
    <cfRule type="containsText" dxfId="27647" priority="8692" operator="containsText" text="%">
      <formula>NOT(ISERROR(SEARCH("%",F91)))</formula>
    </cfRule>
    <cfRule type="containsText" dxfId="27646" priority="8693" operator="containsText" text="%">
      <formula>NOT(ISERROR(SEARCH("%",F91)))</formula>
    </cfRule>
    <cfRule type="containsText" dxfId="27645" priority="8694" operator="containsText" text="%">
      <formula>NOT(ISERROR(SEARCH("%",F91)))</formula>
    </cfRule>
    <cfRule type="containsText" dxfId="27644" priority="8695" operator="containsText" text="%">
      <formula>NOT(ISERROR(SEARCH("%",F91)))</formula>
    </cfRule>
    <cfRule type="containsText" dxfId="27643" priority="8696" operator="containsText" text="%">
      <formula>NOT(ISERROR(SEARCH("%",F91)))</formula>
    </cfRule>
    <cfRule type="containsText" dxfId="27642" priority="8697" operator="containsText" text="%">
      <formula>NOT(ISERROR(SEARCH("%",F91)))</formula>
    </cfRule>
    <cfRule type="containsText" dxfId="27641" priority="8698" operator="containsText" text="%">
      <formula>NOT(ISERROR(SEARCH("%",F91)))</formula>
    </cfRule>
    <cfRule type="containsText" dxfId="27640" priority="8699" operator="containsText" text="%">
      <formula>NOT(ISERROR(SEARCH("%",F91)))</formula>
    </cfRule>
    <cfRule type="containsText" dxfId="27639" priority="8700" operator="containsText" text="%">
      <formula>NOT(ISERROR(SEARCH("%",F91)))</formula>
    </cfRule>
    <cfRule type="containsText" dxfId="27638" priority="8701" operator="containsText" text="%">
      <formula>NOT(ISERROR(SEARCH("%",F91)))</formula>
    </cfRule>
    <cfRule type="containsText" dxfId="27637" priority="8702" operator="containsText" text="%">
      <formula>NOT(ISERROR(SEARCH("%",F91)))</formula>
    </cfRule>
    <cfRule type="containsText" dxfId="27636" priority="8703" operator="containsText" text="%">
      <formula>NOT(ISERROR(SEARCH("%",F91)))</formula>
    </cfRule>
    <cfRule type="containsText" dxfId="27635" priority="8704" operator="containsText" text="%">
      <formula>NOT(ISERROR(SEARCH("%",F91)))</formula>
    </cfRule>
    <cfRule type="containsText" dxfId="27634" priority="8705" operator="containsText" text="%">
      <formula>NOT(ISERROR(SEARCH("%",F91)))</formula>
    </cfRule>
    <cfRule type="containsText" dxfId="27633" priority="8706" operator="containsText" text="%">
      <formula>NOT(ISERROR(SEARCH("%",F91)))</formula>
    </cfRule>
    <cfRule type="containsText" dxfId="27632" priority="8707" operator="containsText" text="%">
      <formula>NOT(ISERROR(SEARCH("%",F91)))</formula>
    </cfRule>
    <cfRule type="containsText" dxfId="27631" priority="8708" operator="containsText" text="%">
      <formula>NOT(ISERROR(SEARCH("%",F91)))</formula>
    </cfRule>
    <cfRule type="containsText" dxfId="27630" priority="8709" operator="containsText" text="%">
      <formula>NOT(ISERROR(SEARCH("%",F91)))</formula>
    </cfRule>
    <cfRule type="containsText" dxfId="27629" priority="8710" operator="containsText" text="%">
      <formula>NOT(ISERROR(SEARCH("%",F91)))</formula>
    </cfRule>
    <cfRule type="containsText" dxfId="27628" priority="8711" operator="containsText" text="%">
      <formula>NOT(ISERROR(SEARCH("%",F91)))</formula>
    </cfRule>
    <cfRule type="containsText" dxfId="27627" priority="8712" operator="containsText" text="%">
      <formula>NOT(ISERROR(SEARCH("%",F91)))</formula>
    </cfRule>
    <cfRule type="containsText" dxfId="27626" priority="8713" operator="containsText" text="%">
      <formula>NOT(ISERROR(SEARCH("%",F91)))</formula>
    </cfRule>
    <cfRule type="containsText" dxfId="27625" priority="8714" operator="containsText" text="%">
      <formula>NOT(ISERROR(SEARCH("%",F91)))</formula>
    </cfRule>
    <cfRule type="containsText" dxfId="27624" priority="8715" operator="containsText" text="%">
      <formula>NOT(ISERROR(SEARCH("%",F91)))</formula>
    </cfRule>
    <cfRule type="containsText" dxfId="27623" priority="8716" operator="containsText" text="%">
      <formula>NOT(ISERROR(SEARCH("%",F91)))</formula>
    </cfRule>
    <cfRule type="containsText" dxfId="27622" priority="8717" operator="containsText" text="%">
      <formula>NOT(ISERROR(SEARCH("%",F91)))</formula>
    </cfRule>
    <cfRule type="containsText" dxfId="27621" priority="8718" operator="containsText" text="%">
      <formula>NOT(ISERROR(SEARCH("%",F91)))</formula>
    </cfRule>
    <cfRule type="containsText" dxfId="27620" priority="8719" operator="containsText" text="%">
      <formula>NOT(ISERROR(SEARCH("%",F91)))</formula>
    </cfRule>
    <cfRule type="containsText" dxfId="27619" priority="8720" operator="containsText" text="%">
      <formula>NOT(ISERROR(SEARCH("%",F91)))</formula>
    </cfRule>
    <cfRule type="containsText" dxfId="27618" priority="8721" operator="containsText" text="%">
      <formula>NOT(ISERROR(SEARCH("%",F91)))</formula>
    </cfRule>
    <cfRule type="containsText" dxfId="27617" priority="8722" operator="containsText" text="%">
      <formula>NOT(ISERROR(SEARCH("%",F91)))</formula>
    </cfRule>
    <cfRule type="containsText" dxfId="27616" priority="8723" operator="containsText" text="%">
      <formula>NOT(ISERROR(SEARCH("%",F91)))</formula>
    </cfRule>
    <cfRule type="containsText" dxfId="27615" priority="8724" operator="containsText" text="%">
      <formula>NOT(ISERROR(SEARCH("%",F91)))</formula>
    </cfRule>
    <cfRule type="containsText" dxfId="27614" priority="8725" operator="containsText" text="%">
      <formula>NOT(ISERROR(SEARCH("%",F91)))</formula>
    </cfRule>
    <cfRule type="containsText" dxfId="27613" priority="8726" operator="containsText" text="%">
      <formula>NOT(ISERROR(SEARCH("%",F91)))</formula>
    </cfRule>
    <cfRule type="containsText" dxfId="27612" priority="8727" operator="containsText" text="%">
      <formula>NOT(ISERROR(SEARCH("%",F91)))</formula>
    </cfRule>
    <cfRule type="containsText" dxfId="27611" priority="8728" operator="containsText" text="%">
      <formula>NOT(ISERROR(SEARCH("%",F91)))</formula>
    </cfRule>
    <cfRule type="containsText" dxfId="27610" priority="8729" operator="containsText" text="%">
      <formula>NOT(ISERROR(SEARCH("%",F91)))</formula>
    </cfRule>
    <cfRule type="containsText" dxfId="27609" priority="8730" operator="containsText" text="%">
      <formula>NOT(ISERROR(SEARCH("%",F91)))</formula>
    </cfRule>
    <cfRule type="containsText" dxfId="27608" priority="8731" operator="containsText" text="%">
      <formula>NOT(ISERROR(SEARCH("%",F91)))</formula>
    </cfRule>
    <cfRule type="containsText" dxfId="27607" priority="8732" operator="containsText" text="%">
      <formula>NOT(ISERROR(SEARCH("%",F91)))</formula>
    </cfRule>
    <cfRule type="containsText" dxfId="27606" priority="8733" operator="containsText" text="%">
      <formula>NOT(ISERROR(SEARCH("%",F91)))</formula>
    </cfRule>
    <cfRule type="containsText" dxfId="27605" priority="8734" operator="containsText" text="%">
      <formula>NOT(ISERROR(SEARCH("%",F91)))</formula>
    </cfRule>
    <cfRule type="containsText" dxfId="27604" priority="8735" operator="containsText" text="%">
      <formula>NOT(ISERROR(SEARCH("%",F91)))</formula>
    </cfRule>
    <cfRule type="containsText" dxfId="27603" priority="8736" operator="containsText" text="%">
      <formula>NOT(ISERROR(SEARCH("%",F91)))</formula>
    </cfRule>
    <cfRule type="containsText" dxfId="27602" priority="8737" operator="containsText" text="%">
      <formula>NOT(ISERROR(SEARCH("%",F91)))</formula>
    </cfRule>
    <cfRule type="containsText" dxfId="27601" priority="8738" operator="containsText" text="%">
      <formula>NOT(ISERROR(SEARCH("%",F91)))</formula>
    </cfRule>
    <cfRule type="containsText" dxfId="27600" priority="8739" operator="containsText" text="%">
      <formula>NOT(ISERROR(SEARCH("%",F91)))</formula>
    </cfRule>
    <cfRule type="containsText" dxfId="27599" priority="8740" operator="containsText" text="%">
      <formula>NOT(ISERROR(SEARCH("%",F91)))</formula>
    </cfRule>
    <cfRule type="containsText" dxfId="27598" priority="8741" operator="containsText" text="%">
      <formula>NOT(ISERROR(SEARCH("%",F91)))</formula>
    </cfRule>
    <cfRule type="containsText" dxfId="27597" priority="8742" operator="containsText" text="%">
      <formula>NOT(ISERROR(SEARCH("%",F91)))</formula>
    </cfRule>
    <cfRule type="containsText" dxfId="27596" priority="8743" operator="containsText" text="%">
      <formula>NOT(ISERROR(SEARCH("%",F91)))</formula>
    </cfRule>
    <cfRule type="containsText" dxfId="27595" priority="8744" operator="containsText" text="%">
      <formula>NOT(ISERROR(SEARCH("%",F91)))</formula>
    </cfRule>
    <cfRule type="containsText" dxfId="27594" priority="8745" operator="containsText" text="%">
      <formula>NOT(ISERROR(SEARCH("%",F91)))</formula>
    </cfRule>
    <cfRule type="containsText" dxfId="27593" priority="8746" operator="containsText" text="%">
      <formula>NOT(ISERROR(SEARCH("%",F91)))</formula>
    </cfRule>
    <cfRule type="containsText" dxfId="27592" priority="8747" operator="containsText" text="%">
      <formula>NOT(ISERROR(SEARCH("%",F91)))</formula>
    </cfRule>
    <cfRule type="containsText" dxfId="27591" priority="8748" operator="containsText" text="%">
      <formula>NOT(ISERROR(SEARCH("%",F91)))</formula>
    </cfRule>
    <cfRule type="containsText" dxfId="27590" priority="8749" operator="containsText" text="%">
      <formula>NOT(ISERROR(SEARCH("%",F91)))</formula>
    </cfRule>
    <cfRule type="containsText" dxfId="27589" priority="8750" operator="containsText" text="%">
      <formula>NOT(ISERROR(SEARCH("%",F91)))</formula>
    </cfRule>
    <cfRule type="containsText" dxfId="27588" priority="8751" operator="containsText" text="%">
      <formula>NOT(ISERROR(SEARCH("%",F91)))</formula>
    </cfRule>
    <cfRule type="containsText" dxfId="27587" priority="8752" operator="containsText" text="%">
      <formula>NOT(ISERROR(SEARCH("%",F91)))</formula>
    </cfRule>
    <cfRule type="containsText" dxfId="27586" priority="8753" operator="containsText" text="%">
      <formula>NOT(ISERROR(SEARCH("%",F91)))</formula>
    </cfRule>
    <cfRule type="containsText" dxfId="27585" priority="8754" operator="containsText" text="%">
      <formula>NOT(ISERROR(SEARCH("%",F91)))</formula>
    </cfRule>
    <cfRule type="containsText" dxfId="27584" priority="8755" operator="containsText" text="%">
      <formula>NOT(ISERROR(SEARCH("%",F91)))</formula>
    </cfRule>
    <cfRule type="containsText" dxfId="27583" priority="8756" operator="containsText" text="%">
      <formula>NOT(ISERROR(SEARCH("%",F91)))</formula>
    </cfRule>
    <cfRule type="containsText" dxfId="27582" priority="8757" operator="containsText" text="%">
      <formula>NOT(ISERROR(SEARCH("%",F91)))</formula>
    </cfRule>
    <cfRule type="containsText" dxfId="27581" priority="8758" operator="containsText" text="%">
      <formula>NOT(ISERROR(SEARCH("%",F91)))</formula>
    </cfRule>
    <cfRule type="containsText" dxfId="27580" priority="8759" operator="containsText" text="%">
      <formula>NOT(ISERROR(SEARCH("%",F91)))</formula>
    </cfRule>
    <cfRule type="containsText" dxfId="27579" priority="8760" operator="containsText" text="%">
      <formula>NOT(ISERROR(SEARCH("%",F91)))</formula>
    </cfRule>
    <cfRule type="containsText" dxfId="27578" priority="8761" operator="containsText" text="%">
      <formula>NOT(ISERROR(SEARCH("%",F91)))</formula>
    </cfRule>
    <cfRule type="containsText" dxfId="27577" priority="8762" operator="containsText" text="%">
      <formula>NOT(ISERROR(SEARCH("%",F91)))</formula>
    </cfRule>
    <cfRule type="containsText" dxfId="27576" priority="8763" operator="containsText" text="%">
      <formula>NOT(ISERROR(SEARCH("%",F91)))</formula>
    </cfRule>
    <cfRule type="containsText" dxfId="27575" priority="8764" operator="containsText" text="%">
      <formula>NOT(ISERROR(SEARCH("%",F91)))</formula>
    </cfRule>
    <cfRule type="containsText" dxfId="27574" priority="8765" operator="containsText" text="%">
      <formula>NOT(ISERROR(SEARCH("%",F91)))</formula>
    </cfRule>
    <cfRule type="containsText" dxfId="27573" priority="8766" operator="containsText" text="%">
      <formula>NOT(ISERROR(SEARCH("%",F91)))</formula>
    </cfRule>
    <cfRule type="containsText" dxfId="27572" priority="8767" operator="containsText" text="%">
      <formula>NOT(ISERROR(SEARCH("%",F91)))</formula>
    </cfRule>
    <cfRule type="containsText" dxfId="27571" priority="8768" operator="containsText" text="%">
      <formula>NOT(ISERROR(SEARCH("%",F91)))</formula>
    </cfRule>
    <cfRule type="containsText" dxfId="27570" priority="8769" operator="containsText" text="%">
      <formula>NOT(ISERROR(SEARCH("%",F91)))</formula>
    </cfRule>
    <cfRule type="containsText" dxfId="27569" priority="8770" operator="containsText" text="%">
      <formula>NOT(ISERROR(SEARCH("%",F91)))</formula>
    </cfRule>
    <cfRule type="containsText" dxfId="27568" priority="8771" operator="containsText" text="%">
      <formula>NOT(ISERROR(SEARCH("%",F91)))</formula>
    </cfRule>
    <cfRule type="containsText" dxfId="27567" priority="8772" operator="containsText" text="%">
      <formula>NOT(ISERROR(SEARCH("%",F91)))</formula>
    </cfRule>
    <cfRule type="containsText" dxfId="27566" priority="8773" operator="containsText" text="%">
      <formula>NOT(ISERROR(SEARCH("%",F91)))</formula>
    </cfRule>
    <cfRule type="containsText" dxfId="27565" priority="8774" operator="containsText" text="%">
      <formula>NOT(ISERROR(SEARCH("%",F91)))</formula>
    </cfRule>
    <cfRule type="containsText" dxfId="27564" priority="8775" operator="containsText" text="%">
      <formula>NOT(ISERROR(SEARCH("%",F91)))</formula>
    </cfRule>
    <cfRule type="containsText" dxfId="27563" priority="8776" operator="containsText" text="%">
      <formula>NOT(ISERROR(SEARCH("%",F91)))</formula>
    </cfRule>
    <cfRule type="containsText" dxfId="27562" priority="8777" operator="containsText" text="%">
      <formula>NOT(ISERROR(SEARCH("%",F91)))</formula>
    </cfRule>
    <cfRule type="containsText" dxfId="27561" priority="8778" operator="containsText" text="%">
      <formula>NOT(ISERROR(SEARCH("%",F91)))</formula>
    </cfRule>
    <cfRule type="containsText" dxfId="27560" priority="8779" operator="containsText" text="%">
      <formula>NOT(ISERROR(SEARCH("%",F91)))</formula>
    </cfRule>
    <cfRule type="containsText" dxfId="27559" priority="8780" operator="containsText" text="%">
      <formula>NOT(ISERROR(SEARCH("%",F91)))</formula>
    </cfRule>
    <cfRule type="containsText" dxfId="27558" priority="8781" operator="containsText" text="%">
      <formula>NOT(ISERROR(SEARCH("%",F91)))</formula>
    </cfRule>
    <cfRule type="containsText" dxfId="27557" priority="8782" operator="containsText" text="%">
      <formula>NOT(ISERROR(SEARCH("%",F91)))</formula>
    </cfRule>
    <cfRule type="containsText" dxfId="27556" priority="8783" operator="containsText" text="%">
      <formula>NOT(ISERROR(SEARCH("%",F91)))</formula>
    </cfRule>
    <cfRule type="containsText" dxfId="27555" priority="8784" operator="containsText" text="%">
      <formula>NOT(ISERROR(SEARCH("%",F91)))</formula>
    </cfRule>
    <cfRule type="containsText" dxfId="27554" priority="8785" operator="containsText" text="%">
      <formula>NOT(ISERROR(SEARCH("%",F91)))</formula>
    </cfRule>
    <cfRule type="containsText" dxfId="27553" priority="8786" operator="containsText" text="%">
      <formula>NOT(ISERROR(SEARCH("%",F91)))</formula>
    </cfRule>
    <cfRule type="containsText" dxfId="27552" priority="8787" operator="containsText" text="%">
      <formula>NOT(ISERROR(SEARCH("%",F91)))</formula>
    </cfRule>
    <cfRule type="containsText" dxfId="27551" priority="8788" operator="containsText" text="%">
      <formula>NOT(ISERROR(SEARCH("%",F91)))</formula>
    </cfRule>
    <cfRule type="containsText" dxfId="27550" priority="8789" operator="containsText" text="%">
      <formula>NOT(ISERROR(SEARCH("%",F91)))</formula>
    </cfRule>
    <cfRule type="containsText" dxfId="27549" priority="8790" operator="containsText" text="%">
      <formula>NOT(ISERROR(SEARCH("%",F91)))</formula>
    </cfRule>
    <cfRule type="containsText" dxfId="27548" priority="8791" operator="containsText" text="%">
      <formula>NOT(ISERROR(SEARCH("%",F91)))</formula>
    </cfRule>
    <cfRule type="containsText" dxfId="27547" priority="8792" operator="containsText" text="%">
      <formula>NOT(ISERROR(SEARCH("%",F91)))</formula>
    </cfRule>
    <cfRule type="containsText" dxfId="27546" priority="8793" operator="containsText" text="%">
      <formula>NOT(ISERROR(SEARCH("%",F91)))</formula>
    </cfRule>
    <cfRule type="containsText" dxfId="27545" priority="8794" operator="containsText" text="%">
      <formula>NOT(ISERROR(SEARCH("%",F91)))</formula>
    </cfRule>
    <cfRule type="containsText" dxfId="27544" priority="8795" operator="containsText" text="%">
      <formula>NOT(ISERROR(SEARCH("%",F91)))</formula>
    </cfRule>
    <cfRule type="containsText" dxfId="27543" priority="8796" operator="containsText" text="%">
      <formula>NOT(ISERROR(SEARCH("%",F91)))</formula>
    </cfRule>
    <cfRule type="containsText" dxfId="27542" priority="8797" operator="containsText" text="%">
      <formula>NOT(ISERROR(SEARCH("%",F91)))</formula>
    </cfRule>
    <cfRule type="containsText" dxfId="27541" priority="8798" operator="containsText" text="%">
      <formula>NOT(ISERROR(SEARCH("%",F91)))</formula>
    </cfRule>
    <cfRule type="containsText" dxfId="27540" priority="8799" operator="containsText" text="%">
      <formula>NOT(ISERROR(SEARCH("%",F91)))</formula>
    </cfRule>
    <cfRule type="containsText" dxfId="27539" priority="8800" operator="containsText" text="%">
      <formula>NOT(ISERROR(SEARCH("%",F91)))</formula>
    </cfRule>
    <cfRule type="containsText" dxfId="27538" priority="8801" operator="containsText" text="%">
      <formula>NOT(ISERROR(SEARCH("%",F91)))</formula>
    </cfRule>
    <cfRule type="containsText" dxfId="27537" priority="8802" operator="containsText" text="%">
      <formula>NOT(ISERROR(SEARCH("%",F91)))</formula>
    </cfRule>
    <cfRule type="containsText" dxfId="27536" priority="8803" operator="containsText" text="%">
      <formula>NOT(ISERROR(SEARCH("%",F91)))</formula>
    </cfRule>
    <cfRule type="containsText" dxfId="27535" priority="8804" operator="containsText" text="%">
      <formula>NOT(ISERROR(SEARCH("%",F91)))</formula>
    </cfRule>
    <cfRule type="containsText" dxfId="27534" priority="8805" operator="containsText" text="%">
      <formula>NOT(ISERROR(SEARCH("%",F91)))</formula>
    </cfRule>
    <cfRule type="containsText" dxfId="27533" priority="8806" operator="containsText" text="%">
      <formula>NOT(ISERROR(SEARCH("%",F91)))</formula>
    </cfRule>
    <cfRule type="containsText" dxfId="27532" priority="8807" operator="containsText" text="%">
      <formula>NOT(ISERROR(SEARCH("%",F91)))</formula>
    </cfRule>
    <cfRule type="containsText" dxfId="27531" priority="8808" operator="containsText" text="%">
      <formula>NOT(ISERROR(SEARCH("%",F91)))</formula>
    </cfRule>
    <cfRule type="containsText" dxfId="27530" priority="8809" operator="containsText" text="%">
      <formula>NOT(ISERROR(SEARCH("%",F91)))</formula>
    </cfRule>
    <cfRule type="containsText" dxfId="27529" priority="8810" operator="containsText" text="%">
      <formula>NOT(ISERROR(SEARCH("%",F91)))</formula>
    </cfRule>
    <cfRule type="containsText" dxfId="27528" priority="8811" operator="containsText" text="%">
      <formula>NOT(ISERROR(SEARCH("%",F91)))</formula>
    </cfRule>
    <cfRule type="containsText" dxfId="27527" priority="8812" operator="containsText" text="%">
      <formula>NOT(ISERROR(SEARCH("%",F91)))</formula>
    </cfRule>
    <cfRule type="containsText" dxfId="27526" priority="8813" operator="containsText" text="%">
      <formula>NOT(ISERROR(SEARCH("%",F91)))</formula>
    </cfRule>
    <cfRule type="containsText" dxfId="27525" priority="8814" operator="containsText" text="%">
      <formula>NOT(ISERROR(SEARCH("%",F91)))</formula>
    </cfRule>
    <cfRule type="containsText" dxfId="27524" priority="8815" operator="containsText" text="%">
      <formula>NOT(ISERROR(SEARCH("%",F91)))</formula>
    </cfRule>
    <cfRule type="containsText" dxfId="27523" priority="8816" operator="containsText" text="%">
      <formula>NOT(ISERROR(SEARCH("%",F91)))</formula>
    </cfRule>
    <cfRule type="containsText" dxfId="27522" priority="8818" operator="containsText" text="%">
      <formula>NOT(ISERROR(SEARCH("%",F91)))</formula>
    </cfRule>
    <cfRule type="containsText" dxfId="27521" priority="8819" operator="containsText" text="%">
      <formula>NOT(ISERROR(SEARCH("%",F91)))</formula>
    </cfRule>
    <cfRule type="containsText" dxfId="27520" priority="8822" operator="containsText" text="%">
      <formula>NOT(ISERROR(SEARCH("%",F91)))</formula>
    </cfRule>
    <cfRule type="containsText" dxfId="27519" priority="8823" operator="containsText" text="%">
      <formula>NOT(ISERROR(SEARCH("%",F91)))</formula>
    </cfRule>
    <cfRule type="containsText" dxfId="27518" priority="8432" operator="containsText" text="%">
      <formula>NOT(ISERROR(SEARCH("%",F91)))</formula>
    </cfRule>
    <cfRule type="containsText" dxfId="27517" priority="8433" operator="containsText" text="%">
      <formula>NOT(ISERROR(SEARCH("%",F91)))</formula>
    </cfRule>
    <cfRule type="containsText" dxfId="27516" priority="8434" operator="containsText" text="%">
      <formula>NOT(ISERROR(SEARCH("%",F91)))</formula>
    </cfRule>
    <cfRule type="containsText" dxfId="27515" priority="8435" operator="containsText" text="%">
      <formula>NOT(ISERROR(SEARCH("%",F91)))</formula>
    </cfRule>
    <cfRule type="containsText" dxfId="27514" priority="8436" operator="containsText" text="%">
      <formula>NOT(ISERROR(SEARCH("%",F91)))</formula>
    </cfRule>
    <cfRule type="containsText" dxfId="27513" priority="8437" operator="containsText" text="%">
      <formula>NOT(ISERROR(SEARCH("%",F91)))</formula>
    </cfRule>
    <cfRule type="containsText" dxfId="27512" priority="8438" operator="containsText" text="%">
      <formula>NOT(ISERROR(SEARCH("%",F91)))</formula>
    </cfRule>
    <cfRule type="containsText" dxfId="27511" priority="8439" operator="containsText" text="%">
      <formula>NOT(ISERROR(SEARCH("%",F91)))</formula>
    </cfRule>
    <cfRule type="containsText" dxfId="27510" priority="8440" operator="containsText" text="%">
      <formula>NOT(ISERROR(SEARCH("%",F91)))</formula>
    </cfRule>
    <cfRule type="containsText" dxfId="27509" priority="8441" operator="containsText" text="%">
      <formula>NOT(ISERROR(SEARCH("%",F91)))</formula>
    </cfRule>
    <cfRule type="containsText" dxfId="27508" priority="8442" operator="containsText" text="%">
      <formula>NOT(ISERROR(SEARCH("%",F91)))</formula>
    </cfRule>
    <cfRule type="containsText" dxfId="27507" priority="8443" operator="containsText" text="%">
      <formula>NOT(ISERROR(SEARCH("%",F91)))</formula>
    </cfRule>
    <cfRule type="containsText" dxfId="27506" priority="8444" operator="containsText" text="%">
      <formula>NOT(ISERROR(SEARCH("%",F91)))</formula>
    </cfRule>
    <cfRule type="containsText" dxfId="27505" priority="8445" operator="containsText" text="%">
      <formula>NOT(ISERROR(SEARCH("%",F91)))</formula>
    </cfRule>
    <cfRule type="containsText" dxfId="27504" priority="8446" operator="containsText" text="%">
      <formula>NOT(ISERROR(SEARCH("%",F91)))</formula>
    </cfRule>
    <cfRule type="containsText" dxfId="27503" priority="8447" operator="containsText" text="%">
      <formula>NOT(ISERROR(SEARCH("%",F91)))</formula>
    </cfRule>
    <cfRule type="containsText" dxfId="27502" priority="8448" operator="containsText" text="%">
      <formula>NOT(ISERROR(SEARCH("%",F91)))</formula>
    </cfRule>
    <cfRule type="containsText" dxfId="27501" priority="8449" operator="containsText" text="%">
      <formula>NOT(ISERROR(SEARCH("%",F91)))</formula>
    </cfRule>
    <cfRule type="containsText" dxfId="27500" priority="8450" operator="containsText" text="%">
      <formula>NOT(ISERROR(SEARCH("%",F91)))</formula>
    </cfRule>
    <cfRule type="containsText" dxfId="27499" priority="8451" operator="containsText" text="%">
      <formula>NOT(ISERROR(SEARCH("%",F91)))</formula>
    </cfRule>
    <cfRule type="containsText" dxfId="27498" priority="8452" operator="containsText" text="%">
      <formula>NOT(ISERROR(SEARCH("%",F91)))</formula>
    </cfRule>
    <cfRule type="containsText" dxfId="27497" priority="8453" operator="containsText" text="%">
      <formula>NOT(ISERROR(SEARCH("%",F91)))</formula>
    </cfRule>
    <cfRule type="containsText" dxfId="27496" priority="8454" operator="containsText" text="%">
      <formula>NOT(ISERROR(SEARCH("%",F91)))</formula>
    </cfRule>
    <cfRule type="containsText" dxfId="27495" priority="8455" operator="containsText" text="%">
      <formula>NOT(ISERROR(SEARCH("%",F91)))</formula>
    </cfRule>
    <cfRule type="containsText" dxfId="27494" priority="8456" operator="containsText" text="%">
      <formula>NOT(ISERROR(SEARCH("%",F91)))</formula>
    </cfRule>
    <cfRule type="containsText" dxfId="27493" priority="8457" operator="containsText" text="%">
      <formula>NOT(ISERROR(SEARCH("%",F91)))</formula>
    </cfRule>
    <cfRule type="containsText" dxfId="27492" priority="8458" operator="containsText" text="%">
      <formula>NOT(ISERROR(SEARCH("%",F91)))</formula>
    </cfRule>
    <cfRule type="containsText" dxfId="27491" priority="8459" operator="containsText" text="%">
      <formula>NOT(ISERROR(SEARCH("%",F91)))</formula>
    </cfRule>
    <cfRule type="containsText" dxfId="27490" priority="8460" operator="containsText" text="%">
      <formula>NOT(ISERROR(SEARCH("%",F91)))</formula>
    </cfRule>
    <cfRule type="containsText" dxfId="27489" priority="8461" operator="containsText" text="%">
      <formula>NOT(ISERROR(SEARCH("%",F91)))</formula>
    </cfRule>
    <cfRule type="containsText" dxfId="27488" priority="8462" operator="containsText" text="%">
      <formula>NOT(ISERROR(SEARCH("%",F91)))</formula>
    </cfRule>
    <cfRule type="containsText" dxfId="27487" priority="8463" operator="containsText" text="%">
      <formula>NOT(ISERROR(SEARCH("%",F91)))</formula>
    </cfRule>
    <cfRule type="containsText" dxfId="27486" priority="8464" operator="containsText" text="%">
      <formula>NOT(ISERROR(SEARCH("%",F91)))</formula>
    </cfRule>
    <cfRule type="containsText" dxfId="27485" priority="8465" operator="containsText" text="%">
      <formula>NOT(ISERROR(SEARCH("%",F91)))</formula>
    </cfRule>
    <cfRule type="containsText" dxfId="27484" priority="8466" operator="containsText" text="%">
      <formula>NOT(ISERROR(SEARCH("%",F91)))</formula>
    </cfRule>
    <cfRule type="containsText" dxfId="27483" priority="8467" operator="containsText" text="%">
      <formula>NOT(ISERROR(SEARCH("%",F91)))</formula>
    </cfRule>
    <cfRule type="containsText" dxfId="27482" priority="8468" operator="containsText" text="%">
      <formula>NOT(ISERROR(SEARCH("%",F91)))</formula>
    </cfRule>
    <cfRule type="containsText" dxfId="27481" priority="8469" operator="containsText" text="%">
      <formula>NOT(ISERROR(SEARCH("%",F91)))</formula>
    </cfRule>
    <cfRule type="containsText" dxfId="27480" priority="8470" operator="containsText" text="%">
      <formula>NOT(ISERROR(SEARCH("%",F91)))</formula>
    </cfRule>
    <cfRule type="containsText" dxfId="27479" priority="8471" operator="containsText" text="%">
      <formula>NOT(ISERROR(SEARCH("%",F91)))</formula>
    </cfRule>
    <cfRule type="containsText" dxfId="27478" priority="8472" operator="containsText" text="%">
      <formula>NOT(ISERROR(SEARCH("%",F91)))</formula>
    </cfRule>
    <cfRule type="containsText" dxfId="27477" priority="8473" operator="containsText" text="%">
      <formula>NOT(ISERROR(SEARCH("%",F91)))</formula>
    </cfRule>
    <cfRule type="containsText" dxfId="27476" priority="8474" operator="containsText" text="%">
      <formula>NOT(ISERROR(SEARCH("%",F91)))</formula>
    </cfRule>
    <cfRule type="containsText" dxfId="27475" priority="8475" operator="containsText" text="%">
      <formula>NOT(ISERROR(SEARCH("%",F91)))</formula>
    </cfRule>
    <cfRule type="containsText" dxfId="27474" priority="8476" operator="containsText" text="%">
      <formula>NOT(ISERROR(SEARCH("%",F91)))</formula>
    </cfRule>
    <cfRule type="containsText" dxfId="27473" priority="8477" operator="containsText" text="%">
      <formula>NOT(ISERROR(SEARCH("%",F91)))</formula>
    </cfRule>
    <cfRule type="containsText" dxfId="27472" priority="8478" operator="containsText" text="%">
      <formula>NOT(ISERROR(SEARCH("%",F91)))</formula>
    </cfRule>
    <cfRule type="containsText" dxfId="27471" priority="8479" operator="containsText" text="%">
      <formula>NOT(ISERROR(SEARCH("%",F91)))</formula>
    </cfRule>
    <cfRule type="containsText" dxfId="27470" priority="8480" operator="containsText" text="%">
      <formula>NOT(ISERROR(SEARCH("%",F91)))</formula>
    </cfRule>
    <cfRule type="containsText" dxfId="27469" priority="8481" operator="containsText" text="%">
      <formula>NOT(ISERROR(SEARCH("%",F91)))</formula>
    </cfRule>
    <cfRule type="containsText" dxfId="27468" priority="8482" operator="containsText" text="%">
      <formula>NOT(ISERROR(SEARCH("%",F91)))</formula>
    </cfRule>
    <cfRule type="containsText" dxfId="27467" priority="8483" operator="containsText" text="%">
      <formula>NOT(ISERROR(SEARCH("%",F91)))</formula>
    </cfRule>
    <cfRule type="containsText" dxfId="27466" priority="8484" operator="containsText" text="%">
      <formula>NOT(ISERROR(SEARCH("%",F91)))</formula>
    </cfRule>
    <cfRule type="containsText" dxfId="27465" priority="8485" operator="containsText" text="%">
      <formula>NOT(ISERROR(SEARCH("%",F91)))</formula>
    </cfRule>
    <cfRule type="containsText" dxfId="27464" priority="8486" operator="containsText" text="%">
      <formula>NOT(ISERROR(SEARCH("%",F91)))</formula>
    </cfRule>
    <cfRule type="containsText" dxfId="27463" priority="8487" operator="containsText" text="%">
      <formula>NOT(ISERROR(SEARCH("%",F91)))</formula>
    </cfRule>
    <cfRule type="containsText" dxfId="27462" priority="8488" operator="containsText" text="%">
      <formula>NOT(ISERROR(SEARCH("%",F91)))</formula>
    </cfRule>
    <cfRule type="containsText" dxfId="27461" priority="8489" operator="containsText" text="%">
      <formula>NOT(ISERROR(SEARCH("%",F91)))</formula>
    </cfRule>
    <cfRule type="containsText" dxfId="27460" priority="8490" operator="containsText" text="%">
      <formula>NOT(ISERROR(SEARCH("%",F91)))</formula>
    </cfRule>
    <cfRule type="containsText" dxfId="27459" priority="8491" operator="containsText" text="%">
      <formula>NOT(ISERROR(SEARCH("%",F91)))</formula>
    </cfRule>
    <cfRule type="containsText" dxfId="27458" priority="8492" operator="containsText" text="%">
      <formula>NOT(ISERROR(SEARCH("%",F91)))</formula>
    </cfRule>
    <cfRule type="containsText" dxfId="27457" priority="8493" operator="containsText" text="%">
      <formula>NOT(ISERROR(SEARCH("%",F91)))</formula>
    </cfRule>
    <cfRule type="containsText" dxfId="27456" priority="8494" operator="containsText" text="%">
      <formula>NOT(ISERROR(SEARCH("%",F91)))</formula>
    </cfRule>
    <cfRule type="containsText" dxfId="27455" priority="8495" operator="containsText" text="%">
      <formula>NOT(ISERROR(SEARCH("%",F91)))</formula>
    </cfRule>
    <cfRule type="containsText" dxfId="27454" priority="8496" operator="containsText" text="%">
      <formula>NOT(ISERROR(SEARCH("%",F91)))</formula>
    </cfRule>
    <cfRule type="containsText" dxfId="27453" priority="8497" operator="containsText" text="%">
      <formula>NOT(ISERROR(SEARCH("%",F91)))</formula>
    </cfRule>
    <cfRule type="containsText" dxfId="27452" priority="8498" operator="containsText" text="%">
      <formula>NOT(ISERROR(SEARCH("%",F91)))</formula>
    </cfRule>
    <cfRule type="containsText" dxfId="27451" priority="8499" operator="containsText" text="%">
      <formula>NOT(ISERROR(SEARCH("%",F91)))</formula>
    </cfRule>
    <cfRule type="containsText" dxfId="27450" priority="8500" operator="containsText" text="%">
      <formula>NOT(ISERROR(SEARCH("%",F91)))</formula>
    </cfRule>
    <cfRule type="containsText" dxfId="27449" priority="8501" operator="containsText" text="%">
      <formula>NOT(ISERROR(SEARCH("%",F91)))</formula>
    </cfRule>
    <cfRule type="containsText" dxfId="27448" priority="8502" operator="containsText" text="%">
      <formula>NOT(ISERROR(SEARCH("%",F91)))</formula>
    </cfRule>
    <cfRule type="containsText" dxfId="27447" priority="8503" operator="containsText" text="%">
      <formula>NOT(ISERROR(SEARCH("%",F91)))</formula>
    </cfRule>
    <cfRule type="containsText" dxfId="27446" priority="8504" operator="containsText" text="%">
      <formula>NOT(ISERROR(SEARCH("%",F91)))</formula>
    </cfRule>
    <cfRule type="containsText" dxfId="27445" priority="8505" operator="containsText" text="%">
      <formula>NOT(ISERROR(SEARCH("%",F91)))</formula>
    </cfRule>
    <cfRule type="containsText" dxfId="27444" priority="8506" operator="containsText" text="%">
      <formula>NOT(ISERROR(SEARCH("%",F91)))</formula>
    </cfRule>
    <cfRule type="containsText" dxfId="27443" priority="8507" operator="containsText" text="%">
      <formula>NOT(ISERROR(SEARCH("%",F91)))</formula>
    </cfRule>
    <cfRule type="containsText" dxfId="27442" priority="8508" operator="containsText" text="%">
      <formula>NOT(ISERROR(SEARCH("%",F91)))</formula>
    </cfRule>
    <cfRule type="containsText" dxfId="27441" priority="8509" operator="containsText" text="%">
      <formula>NOT(ISERROR(SEARCH("%",F91)))</formula>
    </cfRule>
    <cfRule type="containsText" dxfId="27440" priority="8510" operator="containsText" text="%">
      <formula>NOT(ISERROR(SEARCH("%",F91)))</formula>
    </cfRule>
    <cfRule type="containsText" dxfId="27439" priority="8511" operator="containsText" text="%">
      <formula>NOT(ISERROR(SEARCH("%",F91)))</formula>
    </cfRule>
    <cfRule type="containsText" dxfId="27438" priority="8512" operator="containsText" text="%">
      <formula>NOT(ISERROR(SEARCH("%",F91)))</formula>
    </cfRule>
    <cfRule type="containsText" dxfId="27437" priority="8513" operator="containsText" text="%">
      <formula>NOT(ISERROR(SEARCH("%",F91)))</formula>
    </cfRule>
    <cfRule type="containsText" dxfId="27436" priority="8514" operator="containsText" text="%">
      <formula>NOT(ISERROR(SEARCH("%",F91)))</formula>
    </cfRule>
    <cfRule type="containsText" dxfId="27435" priority="8515" operator="containsText" text="%">
      <formula>NOT(ISERROR(SEARCH("%",F91)))</formula>
    </cfRule>
    <cfRule type="containsText" dxfId="27434" priority="8516" operator="containsText" text="%">
      <formula>NOT(ISERROR(SEARCH("%",F91)))</formula>
    </cfRule>
    <cfRule type="containsText" dxfId="27433" priority="8517" operator="containsText" text="%">
      <formula>NOT(ISERROR(SEARCH("%",F91)))</formula>
    </cfRule>
    <cfRule type="containsText" dxfId="27432" priority="8518" operator="containsText" text="%">
      <formula>NOT(ISERROR(SEARCH("%",F91)))</formula>
    </cfRule>
    <cfRule type="containsText" dxfId="27431" priority="8519" operator="containsText" text="%">
      <formula>NOT(ISERROR(SEARCH("%",F91)))</formula>
    </cfRule>
    <cfRule type="containsText" dxfId="27430" priority="8520" operator="containsText" text="%">
      <formula>NOT(ISERROR(SEARCH("%",F91)))</formula>
    </cfRule>
    <cfRule type="containsText" dxfId="27429" priority="8521" operator="containsText" text="%">
      <formula>NOT(ISERROR(SEARCH("%",F91)))</formula>
    </cfRule>
    <cfRule type="containsText" dxfId="27428" priority="8522" operator="containsText" text="%">
      <formula>NOT(ISERROR(SEARCH("%",F91)))</formula>
    </cfRule>
    <cfRule type="containsText" dxfId="27427" priority="8523" operator="containsText" text="%">
      <formula>NOT(ISERROR(SEARCH("%",F91)))</formula>
    </cfRule>
    <cfRule type="containsText" dxfId="27426" priority="8524" operator="containsText" text="%">
      <formula>NOT(ISERROR(SEARCH("%",F91)))</formula>
    </cfRule>
    <cfRule type="containsText" dxfId="27425" priority="8525" operator="containsText" text="%">
      <formula>NOT(ISERROR(SEARCH("%",F91)))</formula>
    </cfRule>
    <cfRule type="containsText" dxfId="27424" priority="8526" operator="containsText" text="%">
      <formula>NOT(ISERROR(SEARCH("%",F91)))</formula>
    </cfRule>
    <cfRule type="containsText" dxfId="27423" priority="8527" operator="containsText" text="%">
      <formula>NOT(ISERROR(SEARCH("%",F91)))</formula>
    </cfRule>
    <cfRule type="containsText" dxfId="27422" priority="8528" operator="containsText" text="%">
      <formula>NOT(ISERROR(SEARCH("%",F91)))</formula>
    </cfRule>
    <cfRule type="containsText" dxfId="27421" priority="8529" operator="containsText" text="%">
      <formula>NOT(ISERROR(SEARCH("%",F91)))</formula>
    </cfRule>
    <cfRule type="containsText" dxfId="27420" priority="8530" operator="containsText" text="%">
      <formula>NOT(ISERROR(SEARCH("%",F91)))</formula>
    </cfRule>
    <cfRule type="containsText" dxfId="27419" priority="8531" operator="containsText" text="%">
      <formula>NOT(ISERROR(SEARCH("%",F91)))</formula>
    </cfRule>
    <cfRule type="containsText" dxfId="27418" priority="8532" operator="containsText" text="%">
      <formula>NOT(ISERROR(SEARCH("%",F91)))</formula>
    </cfRule>
    <cfRule type="containsText" dxfId="27417" priority="8533" operator="containsText" text="%">
      <formula>NOT(ISERROR(SEARCH("%",F91)))</formula>
    </cfRule>
    <cfRule type="containsText" dxfId="27416" priority="8534" operator="containsText" text="%">
      <formula>NOT(ISERROR(SEARCH("%",F91)))</formula>
    </cfRule>
    <cfRule type="containsText" dxfId="27415" priority="8535" operator="containsText" text="%">
      <formula>NOT(ISERROR(SEARCH("%",F91)))</formula>
    </cfRule>
    <cfRule type="containsText" dxfId="27414" priority="8536" operator="containsText" text="%">
      <formula>NOT(ISERROR(SEARCH("%",F91)))</formula>
    </cfRule>
    <cfRule type="containsText" dxfId="27413" priority="8537" operator="containsText" text="%">
      <formula>NOT(ISERROR(SEARCH("%",F91)))</formula>
    </cfRule>
    <cfRule type="containsText" dxfId="27412" priority="8538" operator="containsText" text="%">
      <formula>NOT(ISERROR(SEARCH("%",F91)))</formula>
    </cfRule>
    <cfRule type="containsText" dxfId="27411" priority="8539" operator="containsText" text="%">
      <formula>NOT(ISERROR(SEARCH("%",F91)))</formula>
    </cfRule>
    <cfRule type="containsText" dxfId="27410" priority="8540" operator="containsText" text="%">
      <formula>NOT(ISERROR(SEARCH("%",F91)))</formula>
    </cfRule>
    <cfRule type="containsText" dxfId="27409" priority="8541" operator="containsText" text="%">
      <formula>NOT(ISERROR(SEARCH("%",F91)))</formula>
    </cfRule>
    <cfRule type="containsText" dxfId="27408" priority="8542" operator="containsText" text="%">
      <formula>NOT(ISERROR(SEARCH("%",F91)))</formula>
    </cfRule>
    <cfRule type="containsText" dxfId="27407" priority="8543" operator="containsText" text="%">
      <formula>NOT(ISERROR(SEARCH("%",F91)))</formula>
    </cfRule>
    <cfRule type="containsText" dxfId="27406" priority="8544" operator="containsText" text="%">
      <formula>NOT(ISERROR(SEARCH("%",F91)))</formula>
    </cfRule>
    <cfRule type="containsText" dxfId="27405" priority="8545" operator="containsText" text="%">
      <formula>NOT(ISERROR(SEARCH("%",F91)))</formula>
    </cfRule>
    <cfRule type="containsText" dxfId="27404" priority="8546" operator="containsText" text="%">
      <formula>NOT(ISERROR(SEARCH("%",F91)))</formula>
    </cfRule>
    <cfRule type="containsText" dxfId="27403" priority="8547" operator="containsText" text="%">
      <formula>NOT(ISERROR(SEARCH("%",F91)))</formula>
    </cfRule>
    <cfRule type="containsText" dxfId="27402" priority="8548" operator="containsText" text="%">
      <formula>NOT(ISERROR(SEARCH("%",F91)))</formula>
    </cfRule>
    <cfRule type="containsText" dxfId="27401" priority="8549" operator="containsText" text="%">
      <formula>NOT(ISERROR(SEARCH("%",F91)))</formula>
    </cfRule>
    <cfRule type="containsText" dxfId="27400" priority="8550" operator="containsText" text="%">
      <formula>NOT(ISERROR(SEARCH("%",F91)))</formula>
    </cfRule>
    <cfRule type="containsText" dxfId="27399" priority="8551" operator="containsText" text="%">
      <formula>NOT(ISERROR(SEARCH("%",F91)))</formula>
    </cfRule>
    <cfRule type="containsText" dxfId="27398" priority="8552" operator="containsText" text="%">
      <formula>NOT(ISERROR(SEARCH("%",F91)))</formula>
    </cfRule>
    <cfRule type="containsText" dxfId="27397" priority="8553" operator="containsText" text="%">
      <formula>NOT(ISERROR(SEARCH("%",F91)))</formula>
    </cfRule>
    <cfRule type="containsText" dxfId="27396" priority="8554" operator="containsText" text="%">
      <formula>NOT(ISERROR(SEARCH("%",F91)))</formula>
    </cfRule>
    <cfRule type="containsText" dxfId="27395" priority="8555" operator="containsText" text="%">
      <formula>NOT(ISERROR(SEARCH("%",F91)))</formula>
    </cfRule>
    <cfRule type="containsText" dxfId="27394" priority="8556" operator="containsText" text="%">
      <formula>NOT(ISERROR(SEARCH("%",F91)))</formula>
    </cfRule>
    <cfRule type="containsText" dxfId="27393" priority="8557" operator="containsText" text="%">
      <formula>NOT(ISERROR(SEARCH("%",F91)))</formula>
    </cfRule>
    <cfRule type="containsText" dxfId="27392" priority="8558" operator="containsText" text="%">
      <formula>NOT(ISERROR(SEARCH("%",F91)))</formula>
    </cfRule>
    <cfRule type="containsText" dxfId="27391" priority="8559" operator="containsText" text="%">
      <formula>NOT(ISERROR(SEARCH("%",F91)))</formula>
    </cfRule>
    <cfRule type="containsText" dxfId="27390" priority="8560" operator="containsText" text="%">
      <formula>NOT(ISERROR(SEARCH("%",F91)))</formula>
    </cfRule>
    <cfRule type="containsText" dxfId="27389" priority="8561" operator="containsText" text="%">
      <formula>NOT(ISERROR(SEARCH("%",F91)))</formula>
    </cfRule>
    <cfRule type="containsText" dxfId="27388" priority="8562" operator="containsText" text="%">
      <formula>NOT(ISERROR(SEARCH("%",F91)))</formula>
    </cfRule>
    <cfRule type="containsText" dxfId="27387" priority="8563" operator="containsText" text="%">
      <formula>NOT(ISERROR(SEARCH("%",F91)))</formula>
    </cfRule>
    <cfRule type="containsText" dxfId="27386" priority="8564" operator="containsText" text="%">
      <formula>NOT(ISERROR(SEARCH("%",F91)))</formula>
    </cfRule>
    <cfRule type="containsText" dxfId="27385" priority="8565" operator="containsText" text="%">
      <formula>NOT(ISERROR(SEARCH("%",F91)))</formula>
    </cfRule>
    <cfRule type="containsText" dxfId="27384" priority="8566" operator="containsText" text="%">
      <formula>NOT(ISERROR(SEARCH("%",F91)))</formula>
    </cfRule>
    <cfRule type="containsText" dxfId="27383" priority="8567" operator="containsText" text="%">
      <formula>NOT(ISERROR(SEARCH("%",F91)))</formula>
    </cfRule>
    <cfRule type="containsText" dxfId="27382" priority="8568" operator="containsText" text="%">
      <formula>NOT(ISERROR(SEARCH("%",F91)))</formula>
    </cfRule>
    <cfRule type="containsText" dxfId="27381" priority="8569" operator="containsText" text="%">
      <formula>NOT(ISERROR(SEARCH("%",F91)))</formula>
    </cfRule>
    <cfRule type="containsText" dxfId="27380" priority="8570" operator="containsText" text="%">
      <formula>NOT(ISERROR(SEARCH("%",F91)))</formula>
    </cfRule>
    <cfRule type="containsText" dxfId="27379" priority="8571" operator="containsText" text="%">
      <formula>NOT(ISERROR(SEARCH("%",F91)))</formula>
    </cfRule>
    <cfRule type="containsText" dxfId="27378" priority="8572" operator="containsText" text="%">
      <formula>NOT(ISERROR(SEARCH("%",F91)))</formula>
    </cfRule>
    <cfRule type="containsText" dxfId="27377" priority="8573" operator="containsText" text="%">
      <formula>NOT(ISERROR(SEARCH("%",F91)))</formula>
    </cfRule>
    <cfRule type="containsText" dxfId="27376" priority="8574" operator="containsText" text="%">
      <formula>NOT(ISERROR(SEARCH("%",F91)))</formula>
    </cfRule>
    <cfRule type="containsText" dxfId="27375" priority="8575" operator="containsText" text="%">
      <formula>NOT(ISERROR(SEARCH("%",F91)))</formula>
    </cfRule>
    <cfRule type="containsText" dxfId="27374" priority="8576" operator="containsText" text="%">
      <formula>NOT(ISERROR(SEARCH("%",F91)))</formula>
    </cfRule>
    <cfRule type="containsText" dxfId="27373" priority="8577" operator="containsText" text="%">
      <formula>NOT(ISERROR(SEARCH("%",F91)))</formula>
    </cfRule>
    <cfRule type="containsText" dxfId="27372" priority="8578" operator="containsText" text="%">
      <formula>NOT(ISERROR(SEARCH("%",F91)))</formula>
    </cfRule>
    <cfRule type="containsText" dxfId="27371" priority="8579" operator="containsText" text="%">
      <formula>NOT(ISERROR(SEARCH("%",F91)))</formula>
    </cfRule>
    <cfRule type="containsText" dxfId="27370" priority="8580" operator="containsText" text="%">
      <formula>NOT(ISERROR(SEARCH("%",F91)))</formula>
    </cfRule>
    <cfRule type="containsText" dxfId="27369" priority="8581" operator="containsText" text="%">
      <formula>NOT(ISERROR(SEARCH("%",F91)))</formula>
    </cfRule>
    <cfRule type="containsText" dxfId="27368" priority="8582" operator="containsText" text="%">
      <formula>NOT(ISERROR(SEARCH("%",F91)))</formula>
    </cfRule>
    <cfRule type="containsText" dxfId="27367" priority="8583" operator="containsText" text="%">
      <formula>NOT(ISERROR(SEARCH("%",F91)))</formula>
    </cfRule>
    <cfRule type="containsText" dxfId="27366" priority="8584" operator="containsText" text="%">
      <formula>NOT(ISERROR(SEARCH("%",F91)))</formula>
    </cfRule>
    <cfRule type="containsText" dxfId="27365" priority="8585" operator="containsText" text="%">
      <formula>NOT(ISERROR(SEARCH("%",F91)))</formula>
    </cfRule>
    <cfRule type="containsText" dxfId="27364" priority="8586" operator="containsText" text="%">
      <formula>NOT(ISERROR(SEARCH("%",F91)))</formula>
    </cfRule>
    <cfRule type="containsText" dxfId="27363" priority="8587" operator="containsText" text="%">
      <formula>NOT(ISERROR(SEARCH("%",F91)))</formula>
    </cfRule>
    <cfRule type="containsText" dxfId="27362" priority="8588" operator="containsText" text="%">
      <formula>NOT(ISERROR(SEARCH("%",F91)))</formula>
    </cfRule>
    <cfRule type="containsText" dxfId="27361" priority="8589" operator="containsText" text="%">
      <formula>NOT(ISERROR(SEARCH("%",F91)))</formula>
    </cfRule>
    <cfRule type="containsText" dxfId="27360" priority="8590" operator="containsText" text="%">
      <formula>NOT(ISERROR(SEARCH("%",F91)))</formula>
    </cfRule>
    <cfRule type="containsText" dxfId="27359" priority="8591" operator="containsText" text="%">
      <formula>NOT(ISERROR(SEARCH("%",F91)))</formula>
    </cfRule>
    <cfRule type="containsText" dxfId="27358" priority="8592" operator="containsText" text="%">
      <formula>NOT(ISERROR(SEARCH("%",F91)))</formula>
    </cfRule>
    <cfRule type="containsText" dxfId="27357" priority="8593" operator="containsText" text="%">
      <formula>NOT(ISERROR(SEARCH("%",F91)))</formula>
    </cfRule>
    <cfRule type="containsText" dxfId="27356" priority="8594" operator="containsText" text="%">
      <formula>NOT(ISERROR(SEARCH("%",F91)))</formula>
    </cfRule>
    <cfRule type="containsText" dxfId="27355" priority="8595" operator="containsText" text="%">
      <formula>NOT(ISERROR(SEARCH("%",F91)))</formula>
    </cfRule>
    <cfRule type="containsText" dxfId="27354" priority="8596" operator="containsText" text="%">
      <formula>NOT(ISERROR(SEARCH("%",F91)))</formula>
    </cfRule>
    <cfRule type="containsText" dxfId="27353" priority="8597" operator="containsText" text="%">
      <formula>NOT(ISERROR(SEARCH("%",F91)))</formula>
    </cfRule>
    <cfRule type="containsText" dxfId="27352" priority="8598" operator="containsText" text="%">
      <formula>NOT(ISERROR(SEARCH("%",F91)))</formula>
    </cfRule>
    <cfRule type="containsText" dxfId="27351" priority="8599" operator="containsText" text="%">
      <formula>NOT(ISERROR(SEARCH("%",F91)))</formula>
    </cfRule>
    <cfRule type="containsText" dxfId="27350" priority="8600" operator="containsText" text="%">
      <formula>NOT(ISERROR(SEARCH("%",F91)))</formula>
    </cfRule>
    <cfRule type="containsText" dxfId="27349" priority="8601" operator="containsText" text="%">
      <formula>NOT(ISERROR(SEARCH("%",F91)))</formula>
    </cfRule>
    <cfRule type="containsText" dxfId="27348" priority="8602" operator="containsText" text="%">
      <formula>NOT(ISERROR(SEARCH("%",F91)))</formula>
    </cfRule>
    <cfRule type="containsText" dxfId="27347" priority="8603" operator="containsText" text="%">
      <formula>NOT(ISERROR(SEARCH("%",F91)))</formula>
    </cfRule>
    <cfRule type="containsText" dxfId="27346" priority="8604" operator="containsText" text="%">
      <formula>NOT(ISERROR(SEARCH("%",F91)))</formula>
    </cfRule>
    <cfRule type="containsText" dxfId="27345" priority="8605" operator="containsText" text="%">
      <formula>NOT(ISERROR(SEARCH("%",F91)))</formula>
    </cfRule>
    <cfRule type="containsText" dxfId="27344" priority="8606" operator="containsText" text="%">
      <formula>NOT(ISERROR(SEARCH("%",F91)))</formula>
    </cfRule>
    <cfRule type="containsText" dxfId="27343" priority="8607" operator="containsText" text="%">
      <formula>NOT(ISERROR(SEARCH("%",F91)))</formula>
    </cfRule>
    <cfRule type="containsText" dxfId="27342" priority="8608" operator="containsText" text="%">
      <formula>NOT(ISERROR(SEARCH("%",F91)))</formula>
    </cfRule>
    <cfRule type="containsText" dxfId="27341" priority="8609" operator="containsText" text="%">
      <formula>NOT(ISERROR(SEARCH("%",F91)))</formula>
    </cfRule>
    <cfRule type="containsText" dxfId="27340" priority="8610" operator="containsText" text="%">
      <formula>NOT(ISERROR(SEARCH("%",F91)))</formula>
    </cfRule>
    <cfRule type="containsText" dxfId="27339" priority="8611" operator="containsText" text="%">
      <formula>NOT(ISERROR(SEARCH("%",F91)))</formula>
    </cfRule>
    <cfRule type="containsText" dxfId="27338" priority="8612" operator="containsText" text="%">
      <formula>NOT(ISERROR(SEARCH("%",F91)))</formula>
    </cfRule>
    <cfRule type="containsText" dxfId="27337" priority="8613" operator="containsText" text="%">
      <formula>NOT(ISERROR(SEARCH("%",F91)))</formula>
    </cfRule>
    <cfRule type="containsText" dxfId="27336" priority="8614" operator="containsText" text="%">
      <formula>NOT(ISERROR(SEARCH("%",F91)))</formula>
    </cfRule>
    <cfRule type="containsText" dxfId="27335" priority="8615" operator="containsText" text="%">
      <formula>NOT(ISERROR(SEARCH("%",F91)))</formula>
    </cfRule>
    <cfRule type="containsText" dxfId="27334" priority="8616" operator="containsText" text="%">
      <formula>NOT(ISERROR(SEARCH("%",F91)))</formula>
    </cfRule>
    <cfRule type="containsText" dxfId="27333" priority="8617" operator="containsText" text="%">
      <formula>NOT(ISERROR(SEARCH("%",F91)))</formula>
    </cfRule>
  </conditionalFormatting>
  <conditionalFormatting sqref="F19:Q19">
    <cfRule type="containsText" dxfId="27332" priority="45283" operator="containsText" text="%">
      <formula>NOT(ISERROR(SEARCH("%",F19)))</formula>
    </cfRule>
    <cfRule type="containsText" dxfId="27331" priority="46372" operator="containsText" text="%">
      <formula>NOT(ISERROR(SEARCH("%",F19)))</formula>
    </cfRule>
    <cfRule type="containsText" dxfId="27330" priority="46371" operator="containsText" text="%">
      <formula>NOT(ISERROR(SEARCH("%",F19)))</formula>
    </cfRule>
    <cfRule type="containsText" dxfId="27329" priority="46377" operator="containsText" text="%">
      <formula>NOT(ISERROR(SEARCH("%",F19)))</formula>
    </cfRule>
    <cfRule type="containsText" dxfId="27328" priority="46373" operator="containsText" text="%">
      <formula>NOT(ISERROR(SEARCH("%",F19)))</formula>
    </cfRule>
    <cfRule type="containsText" dxfId="27327" priority="46432" operator="containsText" text="%">
      <formula>NOT(ISERROR(SEARCH("%",F19)))</formula>
    </cfRule>
    <cfRule type="containsText" dxfId="27326" priority="46431" operator="containsText" text="%">
      <formula>NOT(ISERROR(SEARCH("%",F19)))</formula>
    </cfRule>
    <cfRule type="containsText" dxfId="27325" priority="46370" operator="containsText" text="%">
      <formula>NOT(ISERROR(SEARCH("%",F19)))</formula>
    </cfRule>
    <cfRule type="containsText" dxfId="27324" priority="46369" operator="containsText" text="%">
      <formula>NOT(ISERROR(SEARCH("%",F19)))</formula>
    </cfRule>
    <cfRule type="containsText" dxfId="27323" priority="46368" operator="containsText" text="%">
      <formula>NOT(ISERROR(SEARCH("%",F19)))</formula>
    </cfRule>
    <cfRule type="containsText" dxfId="27322" priority="46367" operator="containsText" text="%">
      <formula>NOT(ISERROR(SEARCH("%",F19)))</formula>
    </cfRule>
    <cfRule type="containsText" dxfId="27321" priority="46378" operator="containsText" text="%">
      <formula>NOT(ISERROR(SEARCH("%",F19)))</formula>
    </cfRule>
    <cfRule type="containsText" dxfId="27320" priority="41412" operator="containsText" text="%">
      <formula>NOT(ISERROR(SEARCH("%",F19)))</formula>
    </cfRule>
    <cfRule type="containsText" dxfId="27319" priority="41402" operator="containsText" text="%">
      <formula>NOT(ISERROR(SEARCH("%",F19)))</formula>
    </cfRule>
    <cfRule type="containsText" dxfId="27318" priority="41403" operator="containsText" text="%">
      <formula>NOT(ISERROR(SEARCH("%",F19)))</formula>
    </cfRule>
    <cfRule type="containsText" dxfId="27317" priority="41404" operator="containsText" text="%">
      <formula>NOT(ISERROR(SEARCH("%",F19)))</formula>
    </cfRule>
    <cfRule type="containsText" dxfId="27316" priority="41405" operator="containsText" text="%">
      <formula>NOT(ISERROR(SEARCH("%",F19)))</formula>
    </cfRule>
    <cfRule type="containsText" dxfId="27315" priority="41406" operator="containsText" text="%">
      <formula>NOT(ISERROR(SEARCH("%",F19)))</formula>
    </cfRule>
    <cfRule type="containsText" dxfId="27314" priority="41407" operator="containsText" text="%">
      <formula>NOT(ISERROR(SEARCH("%",F19)))</formula>
    </cfRule>
    <cfRule type="containsText" dxfId="27313" priority="41408" operator="containsText" text="%">
      <formula>NOT(ISERROR(SEARCH("%",F19)))</formula>
    </cfRule>
    <cfRule type="containsText" dxfId="27312" priority="41409" operator="containsText" text="%">
      <formula>NOT(ISERROR(SEARCH("%",F19)))</formula>
    </cfRule>
    <cfRule type="containsText" dxfId="27311" priority="41410" operator="containsText" text="%">
      <formula>NOT(ISERROR(SEARCH("%",F19)))</formula>
    </cfRule>
    <cfRule type="containsText" dxfId="27310" priority="41411" operator="containsText" text="%">
      <formula>NOT(ISERROR(SEARCH("%",F19)))</formula>
    </cfRule>
    <cfRule type="containsText" dxfId="27309" priority="41413" operator="containsText" text="%">
      <formula>NOT(ISERROR(SEARCH("%",F19)))</formula>
    </cfRule>
    <cfRule type="containsText" dxfId="27308" priority="41414" operator="containsText" text="%">
      <formula>NOT(ISERROR(SEARCH("%",F19)))</formula>
    </cfRule>
    <cfRule type="containsText" dxfId="27307" priority="45265" operator="containsText" text="%">
      <formula>NOT(ISERROR(SEARCH("%",F19)))</formula>
    </cfRule>
    <cfRule type="containsText" dxfId="27306" priority="45266" operator="containsText" text="%">
      <formula>NOT(ISERROR(SEARCH("%",F19)))</formula>
    </cfRule>
    <cfRule type="containsText" dxfId="27305" priority="45267" operator="containsText" text="%">
      <formula>NOT(ISERROR(SEARCH("%",F19)))</formula>
    </cfRule>
    <cfRule type="containsText" dxfId="27304" priority="45268" operator="containsText" text="%">
      <formula>NOT(ISERROR(SEARCH("%",F19)))</formula>
    </cfRule>
    <cfRule type="containsText" dxfId="27303" priority="45269" operator="containsText" text="%">
      <formula>NOT(ISERROR(SEARCH("%",F19)))</formula>
    </cfRule>
    <cfRule type="containsText" dxfId="27302" priority="45270" operator="containsText" text="%">
      <formula>NOT(ISERROR(SEARCH("%",F19)))</formula>
    </cfRule>
    <cfRule type="containsText" dxfId="27301" priority="45271" operator="containsText" text="%">
      <formula>NOT(ISERROR(SEARCH("%",F19)))</formula>
    </cfRule>
    <cfRule type="containsText" dxfId="27300" priority="45275" operator="containsText" text="%">
      <formula>NOT(ISERROR(SEARCH("%",F19)))</formula>
    </cfRule>
    <cfRule type="containsText" dxfId="27299" priority="45276" operator="containsText" text="%">
      <formula>NOT(ISERROR(SEARCH("%",F19)))</formula>
    </cfRule>
    <cfRule type="containsText" dxfId="27298" priority="45280" operator="containsText" text="%">
      <formula>NOT(ISERROR(SEARCH("%",F19)))</formula>
    </cfRule>
    <cfRule type="containsText" dxfId="27297" priority="45281" operator="containsText" text="%">
      <formula>NOT(ISERROR(SEARCH("%",F19)))</formula>
    </cfRule>
    <cfRule type="containsText" dxfId="27296" priority="45282" operator="containsText" text="%">
      <formula>NOT(ISERROR(SEARCH("%",F19)))</formula>
    </cfRule>
  </conditionalFormatting>
  <conditionalFormatting sqref="F23:Q23">
    <cfRule type="containsText" dxfId="27295" priority="38341" operator="containsText" text="%">
      <formula>NOT(ISERROR(SEARCH("%",F23)))</formula>
    </cfRule>
    <cfRule type="containsText" dxfId="27294" priority="38340" operator="containsText" text="%">
      <formula>NOT(ISERROR(SEARCH("%",F23)))</formula>
    </cfRule>
    <cfRule type="containsText" dxfId="27293" priority="38339" operator="containsText" text="%">
      <formula>NOT(ISERROR(SEARCH("%",F23)))</formula>
    </cfRule>
    <cfRule type="containsText" dxfId="27292" priority="38338" operator="containsText" text="%">
      <formula>NOT(ISERROR(SEARCH("%",F23)))</formula>
    </cfRule>
    <cfRule type="containsText" dxfId="27291" priority="38337" operator="containsText" text="%">
      <formula>NOT(ISERROR(SEARCH("%",F23)))</formula>
    </cfRule>
    <cfRule type="containsText" dxfId="27290" priority="38336" operator="containsText" text="%">
      <formula>NOT(ISERROR(SEARCH("%",F23)))</formula>
    </cfRule>
    <cfRule type="containsText" dxfId="27289" priority="38335" operator="containsText" text="%">
      <formula>NOT(ISERROR(SEARCH("%",F23)))</formula>
    </cfRule>
    <cfRule type="containsText" dxfId="27288" priority="38334" operator="containsText" text="%">
      <formula>NOT(ISERROR(SEARCH("%",F23)))</formula>
    </cfRule>
    <cfRule type="containsText" dxfId="27287" priority="38333" operator="containsText" text="%">
      <formula>NOT(ISERROR(SEARCH("%",F23)))</formula>
    </cfRule>
    <cfRule type="containsText" dxfId="27286" priority="38332" operator="containsText" text="%">
      <formula>NOT(ISERROR(SEARCH("%",F23)))</formula>
    </cfRule>
    <cfRule type="containsText" dxfId="27285" priority="38331" operator="containsText" text="%">
      <formula>NOT(ISERROR(SEARCH("%",F23)))</formula>
    </cfRule>
    <cfRule type="containsText" dxfId="27284" priority="38330" operator="containsText" text="%">
      <formula>NOT(ISERROR(SEARCH("%",F23)))</formula>
    </cfRule>
    <cfRule type="containsText" dxfId="27283" priority="38328" operator="containsText" text="%">
      <formula>NOT(ISERROR(SEARCH("%",F23)))</formula>
    </cfRule>
    <cfRule type="containsText" dxfId="27282" priority="38327" operator="containsText" text="%">
      <formula>NOT(ISERROR(SEARCH("%",F23)))</formula>
    </cfRule>
    <cfRule type="containsText" dxfId="27281" priority="38326" operator="containsText" text="%">
      <formula>NOT(ISERROR(SEARCH("%",F23)))</formula>
    </cfRule>
    <cfRule type="containsText" dxfId="27280" priority="38325" operator="containsText" text="%">
      <formula>NOT(ISERROR(SEARCH("%",F23)))</formula>
    </cfRule>
    <cfRule type="containsText" dxfId="27279" priority="38324" operator="containsText" text="%">
      <formula>NOT(ISERROR(SEARCH("%",F23)))</formula>
    </cfRule>
    <cfRule type="containsText" dxfId="27278" priority="38323" operator="containsText" text="%">
      <formula>NOT(ISERROR(SEARCH("%",F23)))</formula>
    </cfRule>
    <cfRule type="containsText" dxfId="27277" priority="38322" operator="containsText" text="%">
      <formula>NOT(ISERROR(SEARCH("%",F23)))</formula>
    </cfRule>
    <cfRule type="containsText" dxfId="27276" priority="38321" operator="containsText" text="%">
      <formula>NOT(ISERROR(SEARCH("%",F23)))</formula>
    </cfRule>
    <cfRule type="containsText" dxfId="27275" priority="38320" operator="containsText" text="%">
      <formula>NOT(ISERROR(SEARCH("%",F23)))</formula>
    </cfRule>
    <cfRule type="containsText" dxfId="27274" priority="38319" operator="containsText" text="%">
      <formula>NOT(ISERROR(SEARCH("%",F23)))</formula>
    </cfRule>
    <cfRule type="containsText" dxfId="27273" priority="38317" operator="containsText" text="%">
      <formula>NOT(ISERROR(SEARCH("%",F23)))</formula>
    </cfRule>
    <cfRule type="containsText" dxfId="27272" priority="38359" operator="containsText" text="%">
      <formula>NOT(ISERROR(SEARCH("%",F23)))</formula>
    </cfRule>
    <cfRule type="containsText" dxfId="27271" priority="38374" operator="containsText" text="%">
      <formula>NOT(ISERROR(SEARCH("%",F23)))</formula>
    </cfRule>
    <cfRule type="containsText" dxfId="27270" priority="38373" operator="containsText" text="%">
      <formula>NOT(ISERROR(SEARCH("%",F23)))</formula>
    </cfRule>
    <cfRule type="containsText" dxfId="27269" priority="38372" operator="containsText" text="%">
      <formula>NOT(ISERROR(SEARCH("%",F23)))</formula>
    </cfRule>
    <cfRule type="containsText" dxfId="27268" priority="38371" operator="containsText" text="%">
      <formula>NOT(ISERROR(SEARCH("%",F23)))</formula>
    </cfRule>
    <cfRule type="containsText" dxfId="27267" priority="38370" operator="containsText" text="%">
      <formula>NOT(ISERROR(SEARCH("%",F23)))</formula>
    </cfRule>
    <cfRule type="containsText" dxfId="27266" priority="38369" operator="containsText" text="%">
      <formula>NOT(ISERROR(SEARCH("%",F23)))</formula>
    </cfRule>
    <cfRule type="containsText" dxfId="27265" priority="38316" operator="containsText" text="%">
      <formula>NOT(ISERROR(SEARCH("%",F23)))</formula>
    </cfRule>
    <cfRule type="containsText" dxfId="27264" priority="38315" operator="containsText" text="%">
      <formula>NOT(ISERROR(SEARCH("%",F23)))</formula>
    </cfRule>
    <cfRule type="containsText" dxfId="27263" priority="38314" operator="containsText" text="%">
      <formula>NOT(ISERROR(SEARCH("%",F23)))</formula>
    </cfRule>
    <cfRule type="containsText" dxfId="27262" priority="38313" operator="containsText" text="%">
      <formula>NOT(ISERROR(SEARCH("%",F23)))</formula>
    </cfRule>
    <cfRule type="containsText" dxfId="27261" priority="38312" operator="containsText" text="%">
      <formula>NOT(ISERROR(SEARCH("%",F23)))</formula>
    </cfRule>
    <cfRule type="containsText" dxfId="27260" priority="38311" operator="containsText" text="%">
      <formula>NOT(ISERROR(SEARCH("%",F23)))</formula>
    </cfRule>
    <cfRule type="containsText" dxfId="27259" priority="38380" operator="containsText" text="%">
      <formula>NOT(ISERROR(SEARCH("%",F23)))</formula>
    </cfRule>
    <cfRule type="containsText" dxfId="27258" priority="38379" operator="containsText" text="%">
      <formula>NOT(ISERROR(SEARCH("%",F23)))</formula>
    </cfRule>
    <cfRule type="containsText" dxfId="27257" priority="38378" operator="containsText" text="%">
      <formula>NOT(ISERROR(SEARCH("%",F23)))</formula>
    </cfRule>
    <cfRule type="containsText" dxfId="27256" priority="38377" operator="containsText" text="%">
      <formula>NOT(ISERROR(SEARCH("%",F23)))</formula>
    </cfRule>
    <cfRule type="containsText" dxfId="27255" priority="38376" operator="containsText" text="%">
      <formula>NOT(ISERROR(SEARCH("%",F23)))</formula>
    </cfRule>
    <cfRule type="containsText" dxfId="27254" priority="38375" operator="containsText" text="%">
      <formula>NOT(ISERROR(SEARCH("%",F23)))</formula>
    </cfRule>
    <cfRule type="containsText" dxfId="27253" priority="38368" operator="containsText" text="%">
      <formula>NOT(ISERROR(SEARCH("%",F23)))</formula>
    </cfRule>
    <cfRule type="containsText" dxfId="27252" priority="38318" operator="containsText" text="%">
      <formula>NOT(ISERROR(SEARCH("%",F23)))</formula>
    </cfRule>
    <cfRule type="containsText" dxfId="27251" priority="38381" operator="containsText" text="%">
      <formula>NOT(ISERROR(SEARCH("%",F23)))</formula>
    </cfRule>
    <cfRule type="containsText" dxfId="27250" priority="38382" operator="containsText" text="%">
      <formula>NOT(ISERROR(SEARCH("%",F23)))</formula>
    </cfRule>
    <cfRule type="containsText" dxfId="27249" priority="38383" operator="containsText" text="%">
      <formula>NOT(ISERROR(SEARCH("%",F23)))</formula>
    </cfRule>
    <cfRule type="containsText" dxfId="27248" priority="38384" operator="containsText" text="%">
      <formula>NOT(ISERROR(SEARCH("%",F23)))</formula>
    </cfRule>
    <cfRule type="containsText" dxfId="27247" priority="38385" operator="containsText" text="%">
      <formula>NOT(ISERROR(SEARCH("%",F23)))</formula>
    </cfRule>
    <cfRule type="containsText" dxfId="27246" priority="38386" operator="containsText" text="%">
      <formula>NOT(ISERROR(SEARCH("%",F23)))</formula>
    </cfRule>
    <cfRule type="containsText" dxfId="27245" priority="38387" operator="containsText" text="%">
      <formula>NOT(ISERROR(SEARCH("%",F23)))</formula>
    </cfRule>
    <cfRule type="containsText" dxfId="27244" priority="38388" operator="containsText" text="%">
      <formula>NOT(ISERROR(SEARCH("%",F23)))</formula>
    </cfRule>
    <cfRule type="containsText" dxfId="27243" priority="38367" operator="containsText" text="%">
      <formula>NOT(ISERROR(SEARCH("%",F23)))</formula>
    </cfRule>
    <cfRule type="containsText" dxfId="27242" priority="38390" operator="containsText" text="%">
      <formula>NOT(ISERROR(SEARCH("%",F23)))</formula>
    </cfRule>
    <cfRule type="containsText" dxfId="27241" priority="38391" operator="containsText" text="%">
      <formula>NOT(ISERROR(SEARCH("%",F23)))</formula>
    </cfRule>
    <cfRule type="containsText" dxfId="27240" priority="38392" operator="containsText" text="%">
      <formula>NOT(ISERROR(SEARCH("%",F23)))</formula>
    </cfRule>
    <cfRule type="containsText" dxfId="27239" priority="38393" operator="containsText" text="%">
      <formula>NOT(ISERROR(SEARCH("%",F23)))</formula>
    </cfRule>
    <cfRule type="containsText" dxfId="27238" priority="38366" operator="containsText" text="%">
      <formula>NOT(ISERROR(SEARCH("%",F23)))</formula>
    </cfRule>
    <cfRule type="containsText" dxfId="27237" priority="38365" operator="containsText" text="%">
      <formula>NOT(ISERROR(SEARCH("%",F23)))</formula>
    </cfRule>
    <cfRule type="containsText" dxfId="27236" priority="38364" operator="containsText" text="%">
      <formula>NOT(ISERROR(SEARCH("%",F23)))</formula>
    </cfRule>
    <cfRule type="containsText" dxfId="27235" priority="38363" operator="containsText" text="%">
      <formula>NOT(ISERROR(SEARCH("%",F23)))</formula>
    </cfRule>
    <cfRule type="containsText" dxfId="27234" priority="38362" operator="containsText" text="%">
      <formula>NOT(ISERROR(SEARCH("%",F23)))</formula>
    </cfRule>
    <cfRule type="containsText" dxfId="27233" priority="38361" operator="containsText" text="%">
      <formula>NOT(ISERROR(SEARCH("%",F23)))</formula>
    </cfRule>
    <cfRule type="containsText" dxfId="27232" priority="38360" operator="containsText" text="%">
      <formula>NOT(ISERROR(SEARCH("%",F23)))</formula>
    </cfRule>
    <cfRule type="containsText" dxfId="27231" priority="38358" operator="containsText" text="%">
      <formula>NOT(ISERROR(SEARCH("%",F23)))</formula>
    </cfRule>
    <cfRule type="containsText" dxfId="27230" priority="38357" operator="containsText" text="%">
      <formula>NOT(ISERROR(SEARCH("%",F23)))</formula>
    </cfRule>
    <cfRule type="containsText" dxfId="27229" priority="38356" operator="containsText" text="%">
      <formula>NOT(ISERROR(SEARCH("%",F23)))</formula>
    </cfRule>
    <cfRule type="containsText" dxfId="27228" priority="38329" operator="containsText" text="%">
      <formula>NOT(ISERROR(SEARCH("%",F23)))</formula>
    </cfRule>
    <cfRule type="containsText" dxfId="27227" priority="38355" operator="containsText" text="%">
      <formula>NOT(ISERROR(SEARCH("%",F23)))</formula>
    </cfRule>
    <cfRule type="containsText" dxfId="27226" priority="38354" operator="containsText" text="%">
      <formula>NOT(ISERROR(SEARCH("%",F23)))</formula>
    </cfRule>
    <cfRule type="containsText" dxfId="27225" priority="38353" operator="containsText" text="%">
      <formula>NOT(ISERROR(SEARCH("%",F23)))</formula>
    </cfRule>
    <cfRule type="containsText" dxfId="27224" priority="38352" operator="containsText" text="%">
      <formula>NOT(ISERROR(SEARCH("%",F23)))</formula>
    </cfRule>
    <cfRule type="containsText" dxfId="27223" priority="38351" operator="containsText" text="%">
      <formula>NOT(ISERROR(SEARCH("%",F23)))</formula>
    </cfRule>
    <cfRule type="containsText" dxfId="27222" priority="38350" operator="containsText" text="%">
      <formula>NOT(ISERROR(SEARCH("%",F23)))</formula>
    </cfRule>
    <cfRule type="containsText" dxfId="27221" priority="38349" operator="containsText" text="%">
      <formula>NOT(ISERROR(SEARCH("%",F23)))</formula>
    </cfRule>
    <cfRule type="containsText" dxfId="27220" priority="38348" operator="containsText" text="%">
      <formula>NOT(ISERROR(SEARCH("%",F23)))</formula>
    </cfRule>
    <cfRule type="containsText" dxfId="27219" priority="38347" operator="containsText" text="%">
      <formula>NOT(ISERROR(SEARCH("%",F23)))</formula>
    </cfRule>
    <cfRule type="containsText" dxfId="27218" priority="38346" operator="containsText" text="%">
      <formula>NOT(ISERROR(SEARCH("%",F23)))</formula>
    </cfRule>
    <cfRule type="containsText" dxfId="27217" priority="38345" operator="containsText" text="%">
      <formula>NOT(ISERROR(SEARCH("%",F23)))</formula>
    </cfRule>
    <cfRule type="containsText" dxfId="27216" priority="38344" operator="containsText" text="%">
      <formula>NOT(ISERROR(SEARCH("%",F23)))</formula>
    </cfRule>
    <cfRule type="containsText" dxfId="27215" priority="38343" operator="containsText" text="%">
      <formula>NOT(ISERROR(SEARCH("%",F23)))</formula>
    </cfRule>
    <cfRule type="containsText" dxfId="27214" priority="38342" operator="containsText" text="%">
      <formula>NOT(ISERROR(SEARCH("%",F23)))</formula>
    </cfRule>
    <cfRule type="containsText" dxfId="27213" priority="38389" operator="containsText" text="%">
      <formula>NOT(ISERROR(SEARCH("%",F23)))</formula>
    </cfRule>
  </conditionalFormatting>
  <conditionalFormatting sqref="F25:Q25">
    <cfRule type="containsText" dxfId="27212" priority="38003" operator="containsText" text="%">
      <formula>NOT(ISERROR(SEARCH("%",F25)))</formula>
    </cfRule>
    <cfRule type="containsText" dxfId="27211" priority="38002" operator="containsText" text="%">
      <formula>NOT(ISERROR(SEARCH("%",F25)))</formula>
    </cfRule>
    <cfRule type="containsText" dxfId="27210" priority="38001" operator="containsText" text="%">
      <formula>NOT(ISERROR(SEARCH("%",F25)))</formula>
    </cfRule>
    <cfRule type="containsText" dxfId="27209" priority="38000" operator="containsText" text="%">
      <formula>NOT(ISERROR(SEARCH("%",F25)))</formula>
    </cfRule>
    <cfRule type="containsText" dxfId="27208" priority="37999" operator="containsText" text="%">
      <formula>NOT(ISERROR(SEARCH("%",F25)))</formula>
    </cfRule>
    <cfRule type="containsText" dxfId="27207" priority="37998" operator="containsText" text="%">
      <formula>NOT(ISERROR(SEARCH("%",F25)))</formula>
    </cfRule>
    <cfRule type="containsText" dxfId="27206" priority="37997" operator="containsText" text="%">
      <formula>NOT(ISERROR(SEARCH("%",F25)))</formula>
    </cfRule>
    <cfRule type="containsText" dxfId="27205" priority="37996" operator="containsText" text="%">
      <formula>NOT(ISERROR(SEARCH("%",F25)))</formula>
    </cfRule>
    <cfRule type="containsText" dxfId="27204" priority="37995" operator="containsText" text="%">
      <formula>NOT(ISERROR(SEARCH("%",F25)))</formula>
    </cfRule>
    <cfRule type="containsText" dxfId="27203" priority="37994" operator="containsText" text="%">
      <formula>NOT(ISERROR(SEARCH("%",F25)))</formula>
    </cfRule>
    <cfRule type="containsText" dxfId="27202" priority="37993" operator="containsText" text="%">
      <formula>NOT(ISERROR(SEARCH("%",F25)))</formula>
    </cfRule>
    <cfRule type="containsText" dxfId="27201" priority="37992" operator="containsText" text="%">
      <formula>NOT(ISERROR(SEARCH("%",F25)))</formula>
    </cfRule>
    <cfRule type="containsText" dxfId="27200" priority="37991" operator="containsText" text="%">
      <formula>NOT(ISERROR(SEARCH("%",F25)))</formula>
    </cfRule>
    <cfRule type="containsText" dxfId="27199" priority="37990" operator="containsText" text="%">
      <formula>NOT(ISERROR(SEARCH("%",F25)))</formula>
    </cfRule>
    <cfRule type="containsText" dxfId="27198" priority="37989" operator="containsText" text="%">
      <formula>NOT(ISERROR(SEARCH("%",F25)))</formula>
    </cfRule>
    <cfRule type="containsText" dxfId="27197" priority="37988" operator="containsText" text="%">
      <formula>NOT(ISERROR(SEARCH("%",F25)))</formula>
    </cfRule>
    <cfRule type="containsText" dxfId="27196" priority="37987" operator="containsText" text="%">
      <formula>NOT(ISERROR(SEARCH("%",F25)))</formula>
    </cfRule>
    <cfRule type="containsText" dxfId="27195" priority="37986" operator="containsText" text="%">
      <formula>NOT(ISERROR(SEARCH("%",F25)))</formula>
    </cfRule>
    <cfRule type="containsText" dxfId="27194" priority="37985" operator="containsText" text="%">
      <formula>NOT(ISERROR(SEARCH("%",F25)))</formula>
    </cfRule>
    <cfRule type="containsText" dxfId="27193" priority="37984" operator="containsText" text="%">
      <formula>NOT(ISERROR(SEARCH("%",F25)))</formula>
    </cfRule>
    <cfRule type="containsText" dxfId="27192" priority="37983" operator="containsText" text="%">
      <formula>NOT(ISERROR(SEARCH("%",F25)))</formula>
    </cfRule>
    <cfRule type="containsText" dxfId="27191" priority="37982" operator="containsText" text="%">
      <formula>NOT(ISERROR(SEARCH("%",F25)))</formula>
    </cfRule>
    <cfRule type="containsText" dxfId="27190" priority="37981" operator="containsText" text="%">
      <formula>NOT(ISERROR(SEARCH("%",F25)))</formula>
    </cfRule>
    <cfRule type="containsText" dxfId="27189" priority="37980" operator="containsText" text="%">
      <formula>NOT(ISERROR(SEARCH("%",F25)))</formula>
    </cfRule>
    <cfRule type="containsText" dxfId="27188" priority="37979" operator="containsText" text="%">
      <formula>NOT(ISERROR(SEARCH("%",F25)))</formula>
    </cfRule>
    <cfRule type="containsText" dxfId="27187" priority="37978" operator="containsText" text="%">
      <formula>NOT(ISERROR(SEARCH("%",F25)))</formula>
    </cfRule>
    <cfRule type="containsText" dxfId="27186" priority="37977" operator="containsText" text="%">
      <formula>NOT(ISERROR(SEARCH("%",F25)))</formula>
    </cfRule>
    <cfRule type="containsText" dxfId="27185" priority="37976" operator="containsText" text="%">
      <formula>NOT(ISERROR(SEARCH("%",F25)))</formula>
    </cfRule>
    <cfRule type="containsText" dxfId="27184" priority="37975" operator="containsText" text="%">
      <formula>NOT(ISERROR(SEARCH("%",F25)))</formula>
    </cfRule>
    <cfRule type="containsText" dxfId="27183" priority="37974" operator="containsText" text="%">
      <formula>NOT(ISERROR(SEARCH("%",F25)))</formula>
    </cfRule>
    <cfRule type="containsText" dxfId="27182" priority="37973" operator="containsText" text="%">
      <formula>NOT(ISERROR(SEARCH("%",F25)))</formula>
    </cfRule>
    <cfRule type="containsText" dxfId="27181" priority="37972" operator="containsText" text="%">
      <formula>NOT(ISERROR(SEARCH("%",F25)))</formula>
    </cfRule>
    <cfRule type="containsText" dxfId="27180" priority="37971" operator="containsText" text="%">
      <formula>NOT(ISERROR(SEARCH("%",F25)))</formula>
    </cfRule>
    <cfRule type="containsText" dxfId="27179" priority="37970" operator="containsText" text="%">
      <formula>NOT(ISERROR(SEARCH("%",F25)))</formula>
    </cfRule>
    <cfRule type="containsText" dxfId="27178" priority="37969" operator="containsText" text="%">
      <formula>NOT(ISERROR(SEARCH("%",F25)))</formula>
    </cfRule>
    <cfRule type="containsText" dxfId="27177" priority="37968" operator="containsText" text="%">
      <formula>NOT(ISERROR(SEARCH("%",F25)))</formula>
    </cfRule>
    <cfRule type="containsText" dxfId="27176" priority="37967" operator="containsText" text="%">
      <formula>NOT(ISERROR(SEARCH("%",F25)))</formula>
    </cfRule>
    <cfRule type="containsText" dxfId="27175" priority="37966" operator="containsText" text="%">
      <formula>NOT(ISERROR(SEARCH("%",F25)))</formula>
    </cfRule>
    <cfRule type="containsText" dxfId="27174" priority="37965" operator="containsText" text="%">
      <formula>NOT(ISERROR(SEARCH("%",F25)))</formula>
    </cfRule>
    <cfRule type="containsText" dxfId="27173" priority="37964" operator="containsText" text="%">
      <formula>NOT(ISERROR(SEARCH("%",F25)))</formula>
    </cfRule>
    <cfRule type="containsText" dxfId="27172" priority="37963" operator="containsText" text="%">
      <formula>NOT(ISERROR(SEARCH("%",F25)))</formula>
    </cfRule>
    <cfRule type="containsText" dxfId="27171" priority="37962" operator="containsText" text="%">
      <formula>NOT(ISERROR(SEARCH("%",F25)))</formula>
    </cfRule>
    <cfRule type="containsText" dxfId="27170" priority="37961" operator="containsText" text="%">
      <formula>NOT(ISERROR(SEARCH("%",F25)))</formula>
    </cfRule>
    <cfRule type="containsText" dxfId="27169" priority="37960" operator="containsText" text="%">
      <formula>NOT(ISERROR(SEARCH("%",F25)))</formula>
    </cfRule>
    <cfRule type="containsText" dxfId="27168" priority="37959" operator="containsText" text="%">
      <formula>NOT(ISERROR(SEARCH("%",F25)))</formula>
    </cfRule>
    <cfRule type="containsText" dxfId="27167" priority="37958" operator="containsText" text="%">
      <formula>NOT(ISERROR(SEARCH("%",F25)))</formula>
    </cfRule>
    <cfRule type="containsText" dxfId="27166" priority="37957" operator="containsText" text="%">
      <formula>NOT(ISERROR(SEARCH("%",F25)))</formula>
    </cfRule>
    <cfRule type="containsText" dxfId="27165" priority="37956" operator="containsText" text="%">
      <formula>NOT(ISERROR(SEARCH("%",F25)))</formula>
    </cfRule>
    <cfRule type="containsText" dxfId="27164" priority="37955" operator="containsText" text="%">
      <formula>NOT(ISERROR(SEARCH("%",F25)))</formula>
    </cfRule>
    <cfRule type="containsText" dxfId="27163" priority="37954" operator="containsText" text="%">
      <formula>NOT(ISERROR(SEARCH("%",F25)))</formula>
    </cfRule>
    <cfRule type="containsText" dxfId="27162" priority="37953" operator="containsText" text="%">
      <formula>NOT(ISERROR(SEARCH("%",F25)))</formula>
    </cfRule>
    <cfRule type="containsText" dxfId="27161" priority="37952" operator="containsText" text="%">
      <formula>NOT(ISERROR(SEARCH("%",F25)))</formula>
    </cfRule>
    <cfRule type="containsText" dxfId="27160" priority="37951" operator="containsText" text="%">
      <formula>NOT(ISERROR(SEARCH("%",F25)))</formula>
    </cfRule>
    <cfRule type="containsText" dxfId="27159" priority="37950" operator="containsText" text="%">
      <formula>NOT(ISERROR(SEARCH("%",F25)))</formula>
    </cfRule>
    <cfRule type="containsText" dxfId="27158" priority="37949" operator="containsText" text="%">
      <formula>NOT(ISERROR(SEARCH("%",F25)))</formula>
    </cfRule>
    <cfRule type="containsText" dxfId="27157" priority="37948" operator="containsText" text="%">
      <formula>NOT(ISERROR(SEARCH("%",F25)))</formula>
    </cfRule>
    <cfRule type="containsText" dxfId="27156" priority="37947" operator="containsText" text="%">
      <formula>NOT(ISERROR(SEARCH("%",F25)))</formula>
    </cfRule>
    <cfRule type="containsText" dxfId="27155" priority="37946" operator="containsText" text="%">
      <formula>NOT(ISERROR(SEARCH("%",F25)))</formula>
    </cfRule>
    <cfRule type="containsText" dxfId="27154" priority="37945" operator="containsText" text="%">
      <formula>NOT(ISERROR(SEARCH("%",F25)))</formula>
    </cfRule>
    <cfRule type="containsText" dxfId="27153" priority="37944" operator="containsText" text="%">
      <formula>NOT(ISERROR(SEARCH("%",F25)))</formula>
    </cfRule>
    <cfRule type="containsText" dxfId="27152" priority="37943" operator="containsText" text="%">
      <formula>NOT(ISERROR(SEARCH("%",F25)))</formula>
    </cfRule>
    <cfRule type="containsText" dxfId="27151" priority="37942" operator="containsText" text="%">
      <formula>NOT(ISERROR(SEARCH("%",F25)))</formula>
    </cfRule>
    <cfRule type="containsText" dxfId="27150" priority="37941" operator="containsText" text="%">
      <formula>NOT(ISERROR(SEARCH("%",F25)))</formula>
    </cfRule>
    <cfRule type="containsText" dxfId="27149" priority="37940" operator="containsText" text="%">
      <formula>NOT(ISERROR(SEARCH("%",F25)))</formula>
    </cfRule>
    <cfRule type="containsText" dxfId="27148" priority="37939" operator="containsText" text="%">
      <formula>NOT(ISERROR(SEARCH("%",F25)))</formula>
    </cfRule>
    <cfRule type="containsText" dxfId="27147" priority="37938" operator="containsText" text="%">
      <formula>NOT(ISERROR(SEARCH("%",F25)))</formula>
    </cfRule>
    <cfRule type="containsText" dxfId="27146" priority="37937" operator="containsText" text="%">
      <formula>NOT(ISERROR(SEARCH("%",F25)))</formula>
    </cfRule>
    <cfRule type="containsText" dxfId="27145" priority="37936" operator="containsText" text="%">
      <formula>NOT(ISERROR(SEARCH("%",F25)))</formula>
    </cfRule>
    <cfRule type="containsText" dxfId="27144" priority="37935" operator="containsText" text="%">
      <formula>NOT(ISERROR(SEARCH("%",F25)))</formula>
    </cfRule>
    <cfRule type="containsText" dxfId="27143" priority="37934" operator="containsText" text="%">
      <formula>NOT(ISERROR(SEARCH("%",F25)))</formula>
    </cfRule>
    <cfRule type="containsText" dxfId="27142" priority="37933" operator="containsText" text="%">
      <formula>NOT(ISERROR(SEARCH("%",F25)))</formula>
    </cfRule>
    <cfRule type="containsText" dxfId="27141" priority="37932" operator="containsText" text="%">
      <formula>NOT(ISERROR(SEARCH("%",F25)))</formula>
    </cfRule>
    <cfRule type="containsText" dxfId="27140" priority="37931" operator="containsText" text="%">
      <formula>NOT(ISERROR(SEARCH("%",F25)))</formula>
    </cfRule>
    <cfRule type="containsText" dxfId="27139" priority="37930" operator="containsText" text="%">
      <formula>NOT(ISERROR(SEARCH("%",F25)))</formula>
    </cfRule>
    <cfRule type="containsText" dxfId="27138" priority="37929" operator="containsText" text="%">
      <formula>NOT(ISERROR(SEARCH("%",F25)))</formula>
    </cfRule>
    <cfRule type="containsText" dxfId="27137" priority="37928" operator="containsText" text="%">
      <formula>NOT(ISERROR(SEARCH("%",F25)))</formula>
    </cfRule>
    <cfRule type="containsText" dxfId="27136" priority="37927" operator="containsText" text="%">
      <formula>NOT(ISERROR(SEARCH("%",F25)))</formula>
    </cfRule>
    <cfRule type="containsText" dxfId="27135" priority="37926" operator="containsText" text="%">
      <formula>NOT(ISERROR(SEARCH("%",F25)))</formula>
    </cfRule>
    <cfRule type="containsText" dxfId="27134" priority="37925" operator="containsText" text="%">
      <formula>NOT(ISERROR(SEARCH("%",F25)))</formula>
    </cfRule>
    <cfRule type="containsText" dxfId="27133" priority="37924" operator="containsText" text="%">
      <formula>NOT(ISERROR(SEARCH("%",F25)))</formula>
    </cfRule>
    <cfRule type="containsText" dxfId="27132" priority="37923" operator="containsText" text="%">
      <formula>NOT(ISERROR(SEARCH("%",F25)))</formula>
    </cfRule>
    <cfRule type="containsText" dxfId="27131" priority="37922" operator="containsText" text="%">
      <formula>NOT(ISERROR(SEARCH("%",F25)))</formula>
    </cfRule>
    <cfRule type="containsText" dxfId="27130" priority="37921" operator="containsText" text="%">
      <formula>NOT(ISERROR(SEARCH("%",F25)))</formula>
    </cfRule>
    <cfRule type="containsText" dxfId="27129" priority="37920" operator="containsText" text="%">
      <formula>NOT(ISERROR(SEARCH("%",F25)))</formula>
    </cfRule>
    <cfRule type="containsText" dxfId="27128" priority="37919" operator="containsText" text="%">
      <formula>NOT(ISERROR(SEARCH("%",F25)))</formula>
    </cfRule>
    <cfRule type="containsText" dxfId="27127" priority="37676" operator="containsText" text="%">
      <formula>NOT(ISERROR(SEARCH("%",F25)))</formula>
    </cfRule>
    <cfRule type="containsText" dxfId="27126" priority="37675" operator="containsText" text="%">
      <formula>NOT(ISERROR(SEARCH("%",F25)))</formula>
    </cfRule>
    <cfRule type="containsText" dxfId="27125" priority="37674" operator="containsText" text="%">
      <formula>NOT(ISERROR(SEARCH("%",F25)))</formula>
    </cfRule>
    <cfRule type="containsText" dxfId="27124" priority="37673" operator="containsText" text="%">
      <formula>NOT(ISERROR(SEARCH("%",F25)))</formula>
    </cfRule>
    <cfRule type="containsText" dxfId="27123" priority="37672" operator="containsText" text="%">
      <formula>NOT(ISERROR(SEARCH("%",F25)))</formula>
    </cfRule>
    <cfRule type="containsText" dxfId="27122" priority="37671" operator="containsText" text="%">
      <formula>NOT(ISERROR(SEARCH("%",F25)))</formula>
    </cfRule>
    <cfRule type="containsText" dxfId="27121" priority="37670" operator="containsText" text="%">
      <formula>NOT(ISERROR(SEARCH("%",F25)))</formula>
    </cfRule>
    <cfRule type="containsText" dxfId="27120" priority="37669" operator="containsText" text="%">
      <formula>NOT(ISERROR(SEARCH("%",F25)))</formula>
    </cfRule>
    <cfRule type="containsText" dxfId="27119" priority="37668" operator="containsText" text="%">
      <formula>NOT(ISERROR(SEARCH("%",F25)))</formula>
    </cfRule>
    <cfRule type="containsText" dxfId="27118" priority="37667" operator="containsText" text="%">
      <formula>NOT(ISERROR(SEARCH("%",F25)))</formula>
    </cfRule>
    <cfRule type="containsText" dxfId="27117" priority="37666" operator="containsText" text="%">
      <formula>NOT(ISERROR(SEARCH("%",F25)))</formula>
    </cfRule>
    <cfRule type="containsText" dxfId="27116" priority="37665" operator="containsText" text="%">
      <formula>NOT(ISERROR(SEARCH("%",F25)))</formula>
    </cfRule>
    <cfRule type="containsText" dxfId="27115" priority="37664" operator="containsText" text="%">
      <formula>NOT(ISERROR(SEARCH("%",F25)))</formula>
    </cfRule>
    <cfRule type="containsText" dxfId="27114" priority="37663" operator="containsText" text="%">
      <formula>NOT(ISERROR(SEARCH("%",F25)))</formula>
    </cfRule>
    <cfRule type="containsText" dxfId="27113" priority="37662" operator="containsText" text="%">
      <formula>NOT(ISERROR(SEARCH("%",F25)))</formula>
    </cfRule>
    <cfRule type="containsText" dxfId="27112" priority="37661" operator="containsText" text="%">
      <formula>NOT(ISERROR(SEARCH("%",F25)))</formula>
    </cfRule>
    <cfRule type="containsText" dxfId="27111" priority="37660" operator="containsText" text="%">
      <formula>NOT(ISERROR(SEARCH("%",F25)))</formula>
    </cfRule>
    <cfRule type="containsText" dxfId="27110" priority="37659" operator="containsText" text="%">
      <formula>NOT(ISERROR(SEARCH("%",F25)))</formula>
    </cfRule>
    <cfRule type="containsText" dxfId="27109" priority="37658" operator="containsText" text="%">
      <formula>NOT(ISERROR(SEARCH("%",F25)))</formula>
    </cfRule>
    <cfRule type="containsText" dxfId="27108" priority="37657" operator="containsText" text="%">
      <formula>NOT(ISERROR(SEARCH("%",F25)))</formula>
    </cfRule>
    <cfRule type="containsText" dxfId="27107" priority="37656" operator="containsText" text="%">
      <formula>NOT(ISERROR(SEARCH("%",F25)))</formula>
    </cfRule>
    <cfRule type="containsText" dxfId="27106" priority="37655" operator="containsText" text="%">
      <formula>NOT(ISERROR(SEARCH("%",F25)))</formula>
    </cfRule>
    <cfRule type="containsText" dxfId="27105" priority="37654" operator="containsText" text="%">
      <formula>NOT(ISERROR(SEARCH("%",F25)))</formula>
    </cfRule>
    <cfRule type="containsText" dxfId="27104" priority="37653" operator="containsText" text="%">
      <formula>NOT(ISERROR(SEARCH("%",F25)))</formula>
    </cfRule>
    <cfRule type="containsText" dxfId="27103" priority="37652" operator="containsText" text="%">
      <formula>NOT(ISERROR(SEARCH("%",F25)))</formula>
    </cfRule>
    <cfRule type="containsText" dxfId="27102" priority="37651" operator="containsText" text="%">
      <formula>NOT(ISERROR(SEARCH("%",F25)))</formula>
    </cfRule>
    <cfRule type="containsText" dxfId="27101" priority="37650" operator="containsText" text="%">
      <formula>NOT(ISERROR(SEARCH("%",F25)))</formula>
    </cfRule>
    <cfRule type="containsText" dxfId="27100" priority="37649" operator="containsText" text="%">
      <formula>NOT(ISERROR(SEARCH("%",F25)))</formula>
    </cfRule>
    <cfRule type="containsText" dxfId="27099" priority="37648" operator="containsText" text="%">
      <formula>NOT(ISERROR(SEARCH("%",F25)))</formula>
    </cfRule>
    <cfRule type="containsText" dxfId="27098" priority="37647" operator="containsText" text="%">
      <formula>NOT(ISERROR(SEARCH("%",F25)))</formula>
    </cfRule>
    <cfRule type="containsText" dxfId="27097" priority="37646" operator="containsText" text="%">
      <formula>NOT(ISERROR(SEARCH("%",F25)))</formula>
    </cfRule>
    <cfRule type="containsText" dxfId="27096" priority="37645" operator="containsText" text="%">
      <formula>NOT(ISERROR(SEARCH("%",F25)))</formula>
    </cfRule>
    <cfRule type="containsText" dxfId="27095" priority="37644" operator="containsText" text="%">
      <formula>NOT(ISERROR(SEARCH("%",F25)))</formula>
    </cfRule>
    <cfRule type="containsText" dxfId="27094" priority="37643" operator="containsText" text="%">
      <formula>NOT(ISERROR(SEARCH("%",F25)))</formula>
    </cfRule>
    <cfRule type="containsText" dxfId="27093" priority="37642" operator="containsText" text="%">
      <formula>NOT(ISERROR(SEARCH("%",F25)))</formula>
    </cfRule>
    <cfRule type="containsText" dxfId="27092" priority="37641" operator="containsText" text="%">
      <formula>NOT(ISERROR(SEARCH("%",F25)))</formula>
    </cfRule>
    <cfRule type="containsText" dxfId="27091" priority="37640" operator="containsText" text="%">
      <formula>NOT(ISERROR(SEARCH("%",F25)))</formula>
    </cfRule>
    <cfRule type="containsText" dxfId="27090" priority="37639" operator="containsText" text="%">
      <formula>NOT(ISERROR(SEARCH("%",F25)))</formula>
    </cfRule>
    <cfRule type="containsText" dxfId="27089" priority="37638" operator="containsText" text="%">
      <formula>NOT(ISERROR(SEARCH("%",F25)))</formula>
    </cfRule>
    <cfRule type="containsText" dxfId="27088" priority="37637" operator="containsText" text="%">
      <formula>NOT(ISERROR(SEARCH("%",F25)))</formula>
    </cfRule>
    <cfRule type="containsText" dxfId="27087" priority="37636" operator="containsText" text="%">
      <formula>NOT(ISERROR(SEARCH("%",F25)))</formula>
    </cfRule>
    <cfRule type="containsText" dxfId="27086" priority="37635" operator="containsText" text="%">
      <formula>NOT(ISERROR(SEARCH("%",F25)))</formula>
    </cfRule>
    <cfRule type="containsText" dxfId="27085" priority="37634" operator="containsText" text="%">
      <formula>NOT(ISERROR(SEARCH("%",F25)))</formula>
    </cfRule>
    <cfRule type="containsText" dxfId="27084" priority="37633" operator="containsText" text="%">
      <formula>NOT(ISERROR(SEARCH("%",F25)))</formula>
    </cfRule>
    <cfRule type="containsText" dxfId="27083" priority="37632" operator="containsText" text="%">
      <formula>NOT(ISERROR(SEARCH("%",F25)))</formula>
    </cfRule>
    <cfRule type="containsText" dxfId="27082" priority="37631" operator="containsText" text="%">
      <formula>NOT(ISERROR(SEARCH("%",F25)))</formula>
    </cfRule>
    <cfRule type="containsText" dxfId="27081" priority="37630" operator="containsText" text="%">
      <formula>NOT(ISERROR(SEARCH("%",F25)))</formula>
    </cfRule>
    <cfRule type="containsText" dxfId="27080" priority="37629" operator="containsText" text="%">
      <formula>NOT(ISERROR(SEARCH("%",F25)))</formula>
    </cfRule>
    <cfRule type="containsText" dxfId="27079" priority="37628" operator="containsText" text="%">
      <formula>NOT(ISERROR(SEARCH("%",F25)))</formula>
    </cfRule>
    <cfRule type="containsText" dxfId="27078" priority="37627" operator="containsText" text="%">
      <formula>NOT(ISERROR(SEARCH("%",F25)))</formula>
    </cfRule>
    <cfRule type="containsText" dxfId="27077" priority="37626" operator="containsText" text="%">
      <formula>NOT(ISERROR(SEARCH("%",F25)))</formula>
    </cfRule>
    <cfRule type="containsText" dxfId="27076" priority="37625" operator="containsText" text="%">
      <formula>NOT(ISERROR(SEARCH("%",F25)))</formula>
    </cfRule>
    <cfRule type="containsText" dxfId="27075" priority="37624" operator="containsText" text="%">
      <formula>NOT(ISERROR(SEARCH("%",F25)))</formula>
    </cfRule>
    <cfRule type="containsText" dxfId="27074" priority="37623" operator="containsText" text="%">
      <formula>NOT(ISERROR(SEARCH("%",F25)))</formula>
    </cfRule>
    <cfRule type="containsText" dxfId="27073" priority="37622" operator="containsText" text="%">
      <formula>NOT(ISERROR(SEARCH("%",F25)))</formula>
    </cfRule>
    <cfRule type="containsText" dxfId="27072" priority="37621" operator="containsText" text="%">
      <formula>NOT(ISERROR(SEARCH("%",F25)))</formula>
    </cfRule>
    <cfRule type="containsText" dxfId="27071" priority="37620" operator="containsText" text="%">
      <formula>NOT(ISERROR(SEARCH("%",F25)))</formula>
    </cfRule>
    <cfRule type="containsText" dxfId="27070" priority="37619" operator="containsText" text="%">
      <formula>NOT(ISERROR(SEARCH("%",F25)))</formula>
    </cfRule>
    <cfRule type="containsText" dxfId="27069" priority="37618" operator="containsText" text="%">
      <formula>NOT(ISERROR(SEARCH("%",F25)))</formula>
    </cfRule>
    <cfRule type="containsText" dxfId="27068" priority="37617" operator="containsText" text="%">
      <formula>NOT(ISERROR(SEARCH("%",F25)))</formula>
    </cfRule>
    <cfRule type="containsText" dxfId="27067" priority="37616" operator="containsText" text="%">
      <formula>NOT(ISERROR(SEARCH("%",F25)))</formula>
    </cfRule>
    <cfRule type="containsText" dxfId="27066" priority="37615" operator="containsText" text="%">
      <formula>NOT(ISERROR(SEARCH("%",F25)))</formula>
    </cfRule>
    <cfRule type="containsText" dxfId="27065" priority="37614" operator="containsText" text="%">
      <formula>NOT(ISERROR(SEARCH("%",F25)))</formula>
    </cfRule>
    <cfRule type="containsText" dxfId="27064" priority="37613" operator="containsText" text="%">
      <formula>NOT(ISERROR(SEARCH("%",F25)))</formula>
    </cfRule>
    <cfRule type="containsText" dxfId="27063" priority="37612" operator="containsText" text="%">
      <formula>NOT(ISERROR(SEARCH("%",F25)))</formula>
    </cfRule>
    <cfRule type="containsText" dxfId="27062" priority="37611" operator="containsText" text="%">
      <formula>NOT(ISERROR(SEARCH("%",F25)))</formula>
    </cfRule>
    <cfRule type="containsText" dxfId="27061" priority="37610" operator="containsText" text="%">
      <formula>NOT(ISERROR(SEARCH("%",F25)))</formula>
    </cfRule>
    <cfRule type="containsText" dxfId="27060" priority="37609" operator="containsText" text="%">
      <formula>NOT(ISERROR(SEARCH("%",F25)))</formula>
    </cfRule>
    <cfRule type="containsText" dxfId="27059" priority="37608" operator="containsText" text="%">
      <formula>NOT(ISERROR(SEARCH("%",F25)))</formula>
    </cfRule>
    <cfRule type="containsText" dxfId="27058" priority="37607" operator="containsText" text="%">
      <formula>NOT(ISERROR(SEARCH("%",F25)))</formula>
    </cfRule>
    <cfRule type="containsText" dxfId="27057" priority="37606" operator="containsText" text="%">
      <formula>NOT(ISERROR(SEARCH("%",F25)))</formula>
    </cfRule>
    <cfRule type="containsText" dxfId="27056" priority="37605" operator="containsText" text="%">
      <formula>NOT(ISERROR(SEARCH("%",F25)))</formula>
    </cfRule>
    <cfRule type="containsText" dxfId="27055" priority="37604" operator="containsText" text="%">
      <formula>NOT(ISERROR(SEARCH("%",F25)))</formula>
    </cfRule>
    <cfRule type="containsText" dxfId="27054" priority="37603" operator="containsText" text="%">
      <formula>NOT(ISERROR(SEARCH("%",F25)))</formula>
    </cfRule>
    <cfRule type="containsText" dxfId="27053" priority="37602" operator="containsText" text="%">
      <formula>NOT(ISERROR(SEARCH("%",F25)))</formula>
    </cfRule>
    <cfRule type="containsText" dxfId="27052" priority="37601" operator="containsText" text="%">
      <formula>NOT(ISERROR(SEARCH("%",F25)))</formula>
    </cfRule>
    <cfRule type="containsText" dxfId="27051" priority="37600" operator="containsText" text="%">
      <formula>NOT(ISERROR(SEARCH("%",F25)))</formula>
    </cfRule>
    <cfRule type="containsText" dxfId="27050" priority="37599" operator="containsText" text="%">
      <formula>NOT(ISERROR(SEARCH("%",F25)))</formula>
    </cfRule>
    <cfRule type="containsText" dxfId="27049" priority="37598" operator="containsText" text="%">
      <formula>NOT(ISERROR(SEARCH("%",F25)))</formula>
    </cfRule>
    <cfRule type="containsText" dxfId="27048" priority="37597" operator="containsText" text="%">
      <formula>NOT(ISERROR(SEARCH("%",F25)))</formula>
    </cfRule>
    <cfRule type="containsText" dxfId="27047" priority="37596" operator="containsText" text="%">
      <formula>NOT(ISERROR(SEARCH("%",F25)))</formula>
    </cfRule>
    <cfRule type="containsText" dxfId="27046" priority="37595" operator="containsText" text="%">
      <formula>NOT(ISERROR(SEARCH("%",F25)))</formula>
    </cfRule>
    <cfRule type="containsText" dxfId="27045" priority="37594" operator="containsText" text="%">
      <formula>NOT(ISERROR(SEARCH("%",F25)))</formula>
    </cfRule>
    <cfRule type="containsText" dxfId="27044" priority="46277" operator="containsText" text="%">
      <formula>NOT(ISERROR(SEARCH("%",F25)))</formula>
    </cfRule>
    <cfRule type="containsText" dxfId="27043" priority="46278" operator="containsText" text="%">
      <formula>NOT(ISERROR(SEARCH("%",F25)))</formula>
    </cfRule>
    <cfRule type="containsText" dxfId="27042" priority="46279" operator="containsText" text="%">
      <formula>NOT(ISERROR(SEARCH("%",F25)))</formula>
    </cfRule>
    <cfRule type="containsText" dxfId="27041" priority="46280" operator="containsText" text="%">
      <formula>NOT(ISERROR(SEARCH("%",F25)))</formula>
    </cfRule>
    <cfRule type="containsText" dxfId="27040" priority="46281" operator="containsText" text="%">
      <formula>NOT(ISERROR(SEARCH("%",F25)))</formula>
    </cfRule>
    <cfRule type="containsText" dxfId="27039" priority="46282" operator="containsText" text="%">
      <formula>NOT(ISERROR(SEARCH("%",F25)))</formula>
    </cfRule>
    <cfRule type="containsText" dxfId="27038" priority="46283" operator="containsText" text="%">
      <formula>NOT(ISERROR(SEARCH("%",F25)))</formula>
    </cfRule>
    <cfRule type="containsText" dxfId="27037" priority="46284" operator="containsText" text="%">
      <formula>NOT(ISERROR(SEARCH("%",F25)))</formula>
    </cfRule>
    <cfRule type="containsText" dxfId="27036" priority="46285" operator="containsText" text="%">
      <formula>NOT(ISERROR(SEARCH("%",F25)))</formula>
    </cfRule>
    <cfRule type="containsText" dxfId="27035" priority="46286" operator="containsText" text="%">
      <formula>NOT(ISERROR(SEARCH("%",F25)))</formula>
    </cfRule>
    <cfRule type="containsText" dxfId="27034" priority="46287" operator="containsText" text="%">
      <formula>NOT(ISERROR(SEARCH("%",F25)))</formula>
    </cfRule>
    <cfRule type="containsText" dxfId="27033" priority="46288" operator="containsText" text="%">
      <formula>NOT(ISERROR(SEARCH("%",F25)))</formula>
    </cfRule>
    <cfRule type="containsText" dxfId="27032" priority="38140" operator="containsText" text="%">
      <formula>NOT(ISERROR(SEARCH("%",F25)))</formula>
    </cfRule>
    <cfRule type="containsText" dxfId="27031" priority="38139" operator="containsText" text="%">
      <formula>NOT(ISERROR(SEARCH("%",F25)))</formula>
    </cfRule>
    <cfRule type="containsText" dxfId="27030" priority="38138" operator="containsText" text="%">
      <formula>NOT(ISERROR(SEARCH("%",F25)))</formula>
    </cfRule>
    <cfRule type="containsText" dxfId="27029" priority="38137" operator="containsText" text="%">
      <formula>NOT(ISERROR(SEARCH("%",F25)))</formula>
    </cfRule>
    <cfRule type="containsText" dxfId="27028" priority="38136" operator="containsText" text="%">
      <formula>NOT(ISERROR(SEARCH("%",F25)))</formula>
    </cfRule>
    <cfRule type="containsText" dxfId="27027" priority="38135" operator="containsText" text="%">
      <formula>NOT(ISERROR(SEARCH("%",F25)))</formula>
    </cfRule>
    <cfRule type="containsText" dxfId="27026" priority="38134" operator="containsText" text="%">
      <formula>NOT(ISERROR(SEARCH("%",F25)))</formula>
    </cfRule>
    <cfRule type="containsText" dxfId="27025" priority="38133" operator="containsText" text="%">
      <formula>NOT(ISERROR(SEARCH("%",F25)))</formula>
    </cfRule>
    <cfRule type="containsText" dxfId="27024" priority="38132" operator="containsText" text="%">
      <formula>NOT(ISERROR(SEARCH("%",F25)))</formula>
    </cfRule>
    <cfRule type="containsText" dxfId="27023" priority="38131" operator="containsText" text="%">
      <formula>NOT(ISERROR(SEARCH("%",F25)))</formula>
    </cfRule>
    <cfRule type="containsText" dxfId="27022" priority="38130" operator="containsText" text="%">
      <formula>NOT(ISERROR(SEARCH("%",F25)))</formula>
    </cfRule>
    <cfRule type="containsText" dxfId="27021" priority="38129" operator="containsText" text="%">
      <formula>NOT(ISERROR(SEARCH("%",F25)))</formula>
    </cfRule>
    <cfRule type="containsText" dxfId="27020" priority="38128" operator="containsText" text="%">
      <formula>NOT(ISERROR(SEARCH("%",F25)))</formula>
    </cfRule>
    <cfRule type="containsText" dxfId="27019" priority="38127" operator="containsText" text="%">
      <formula>NOT(ISERROR(SEARCH("%",F25)))</formula>
    </cfRule>
    <cfRule type="containsText" dxfId="27018" priority="38126" operator="containsText" text="%">
      <formula>NOT(ISERROR(SEARCH("%",F25)))</formula>
    </cfRule>
    <cfRule type="containsText" dxfId="27017" priority="38125" operator="containsText" text="%">
      <formula>NOT(ISERROR(SEARCH("%",F25)))</formula>
    </cfRule>
    <cfRule type="containsText" dxfId="27016" priority="38124" operator="containsText" text="%">
      <formula>NOT(ISERROR(SEARCH("%",F25)))</formula>
    </cfRule>
    <cfRule type="containsText" dxfId="27015" priority="38123" operator="containsText" text="%">
      <formula>NOT(ISERROR(SEARCH("%",F25)))</formula>
    </cfRule>
    <cfRule type="containsText" dxfId="27014" priority="38122" operator="containsText" text="%">
      <formula>NOT(ISERROR(SEARCH("%",F25)))</formula>
    </cfRule>
    <cfRule type="containsText" dxfId="27013" priority="38121" operator="containsText" text="%">
      <formula>NOT(ISERROR(SEARCH("%",F25)))</formula>
    </cfRule>
    <cfRule type="containsText" dxfId="27012" priority="38120" operator="containsText" text="%">
      <formula>NOT(ISERROR(SEARCH("%",F25)))</formula>
    </cfRule>
    <cfRule type="containsText" dxfId="27011" priority="38119" operator="containsText" text="%">
      <formula>NOT(ISERROR(SEARCH("%",F25)))</formula>
    </cfRule>
    <cfRule type="containsText" dxfId="27010" priority="38118" operator="containsText" text="%">
      <formula>NOT(ISERROR(SEARCH("%",F25)))</formula>
    </cfRule>
    <cfRule type="containsText" dxfId="27009" priority="38117" operator="containsText" text="%">
      <formula>NOT(ISERROR(SEARCH("%",F25)))</formula>
    </cfRule>
    <cfRule type="containsText" dxfId="27008" priority="38116" operator="containsText" text="%">
      <formula>NOT(ISERROR(SEARCH("%",F25)))</formula>
    </cfRule>
    <cfRule type="containsText" dxfId="27007" priority="38115" operator="containsText" text="%">
      <formula>NOT(ISERROR(SEARCH("%",F25)))</formula>
    </cfRule>
    <cfRule type="containsText" dxfId="27006" priority="38114" operator="containsText" text="%">
      <formula>NOT(ISERROR(SEARCH("%",F25)))</formula>
    </cfRule>
    <cfRule type="containsText" dxfId="27005" priority="38113" operator="containsText" text="%">
      <formula>NOT(ISERROR(SEARCH("%",F25)))</formula>
    </cfRule>
    <cfRule type="containsText" dxfId="27004" priority="38112" operator="containsText" text="%">
      <formula>NOT(ISERROR(SEARCH("%",F25)))</formula>
    </cfRule>
    <cfRule type="containsText" dxfId="27003" priority="38111" operator="containsText" text="%">
      <formula>NOT(ISERROR(SEARCH("%",F25)))</formula>
    </cfRule>
    <cfRule type="containsText" dxfId="27002" priority="38110" operator="containsText" text="%">
      <formula>NOT(ISERROR(SEARCH("%",F25)))</formula>
    </cfRule>
    <cfRule type="containsText" dxfId="27001" priority="38109" operator="containsText" text="%">
      <formula>NOT(ISERROR(SEARCH("%",F25)))</formula>
    </cfRule>
    <cfRule type="containsText" dxfId="27000" priority="38108" operator="containsText" text="%">
      <formula>NOT(ISERROR(SEARCH("%",F25)))</formula>
    </cfRule>
    <cfRule type="containsText" dxfId="26999" priority="38107" operator="containsText" text="%">
      <formula>NOT(ISERROR(SEARCH("%",F25)))</formula>
    </cfRule>
    <cfRule type="containsText" dxfId="26998" priority="38106" operator="containsText" text="%">
      <formula>NOT(ISERROR(SEARCH("%",F25)))</formula>
    </cfRule>
    <cfRule type="containsText" dxfId="26997" priority="38105" operator="containsText" text="%">
      <formula>NOT(ISERROR(SEARCH("%",F25)))</formula>
    </cfRule>
    <cfRule type="containsText" dxfId="26996" priority="38104" operator="containsText" text="%">
      <formula>NOT(ISERROR(SEARCH("%",F25)))</formula>
    </cfRule>
    <cfRule type="containsText" dxfId="26995" priority="38103" operator="containsText" text="%">
      <formula>NOT(ISERROR(SEARCH("%",F25)))</formula>
    </cfRule>
    <cfRule type="containsText" dxfId="26994" priority="38102" operator="containsText" text="%">
      <formula>NOT(ISERROR(SEARCH("%",F25)))</formula>
    </cfRule>
    <cfRule type="containsText" dxfId="26993" priority="38101" operator="containsText" text="%">
      <formula>NOT(ISERROR(SEARCH("%",F25)))</formula>
    </cfRule>
    <cfRule type="containsText" dxfId="26992" priority="38100" operator="containsText" text="%">
      <formula>NOT(ISERROR(SEARCH("%",F25)))</formula>
    </cfRule>
    <cfRule type="containsText" dxfId="26991" priority="38099" operator="containsText" text="%">
      <formula>NOT(ISERROR(SEARCH("%",F25)))</formula>
    </cfRule>
    <cfRule type="containsText" dxfId="26990" priority="38098" operator="containsText" text="%">
      <formula>NOT(ISERROR(SEARCH("%",F25)))</formula>
    </cfRule>
    <cfRule type="containsText" dxfId="26989" priority="38097" operator="containsText" text="%">
      <formula>NOT(ISERROR(SEARCH("%",F25)))</formula>
    </cfRule>
    <cfRule type="containsText" dxfId="26988" priority="38096" operator="containsText" text="%">
      <formula>NOT(ISERROR(SEARCH("%",F25)))</formula>
    </cfRule>
    <cfRule type="containsText" dxfId="26987" priority="38095" operator="containsText" text="%">
      <formula>NOT(ISERROR(SEARCH("%",F25)))</formula>
    </cfRule>
    <cfRule type="containsText" dxfId="26986" priority="38094" operator="containsText" text="%">
      <formula>NOT(ISERROR(SEARCH("%",F25)))</formula>
    </cfRule>
    <cfRule type="containsText" dxfId="26985" priority="38093" operator="containsText" text="%">
      <formula>NOT(ISERROR(SEARCH("%",F25)))</formula>
    </cfRule>
    <cfRule type="containsText" dxfId="26984" priority="38092" operator="containsText" text="%">
      <formula>NOT(ISERROR(SEARCH("%",F25)))</formula>
    </cfRule>
    <cfRule type="containsText" dxfId="26983" priority="38091" operator="containsText" text="%">
      <formula>NOT(ISERROR(SEARCH("%",F25)))</formula>
    </cfRule>
    <cfRule type="containsText" dxfId="26982" priority="38090" operator="containsText" text="%">
      <formula>NOT(ISERROR(SEARCH("%",F25)))</formula>
    </cfRule>
    <cfRule type="containsText" dxfId="26981" priority="38089" operator="containsText" text="%">
      <formula>NOT(ISERROR(SEARCH("%",F25)))</formula>
    </cfRule>
    <cfRule type="containsText" dxfId="26980" priority="38088" operator="containsText" text="%">
      <formula>NOT(ISERROR(SEARCH("%",F25)))</formula>
    </cfRule>
    <cfRule type="containsText" dxfId="26979" priority="38087" operator="containsText" text="%">
      <formula>NOT(ISERROR(SEARCH("%",F25)))</formula>
    </cfRule>
    <cfRule type="containsText" dxfId="26978" priority="38086" operator="containsText" text="%">
      <formula>NOT(ISERROR(SEARCH("%",F25)))</formula>
    </cfRule>
    <cfRule type="containsText" dxfId="26977" priority="38085" operator="containsText" text="%">
      <formula>NOT(ISERROR(SEARCH("%",F25)))</formula>
    </cfRule>
    <cfRule type="containsText" dxfId="26976" priority="38084" operator="containsText" text="%">
      <formula>NOT(ISERROR(SEARCH("%",F25)))</formula>
    </cfRule>
    <cfRule type="containsText" dxfId="26975" priority="38083" operator="containsText" text="%">
      <formula>NOT(ISERROR(SEARCH("%",F25)))</formula>
    </cfRule>
    <cfRule type="containsText" dxfId="26974" priority="38082" operator="containsText" text="%">
      <formula>NOT(ISERROR(SEARCH("%",F25)))</formula>
    </cfRule>
    <cfRule type="containsText" dxfId="26973" priority="38081" operator="containsText" text="%">
      <formula>NOT(ISERROR(SEARCH("%",F25)))</formula>
    </cfRule>
    <cfRule type="containsText" dxfId="26972" priority="38080" operator="containsText" text="%">
      <formula>NOT(ISERROR(SEARCH("%",F25)))</formula>
    </cfRule>
    <cfRule type="containsText" dxfId="26971" priority="38079" operator="containsText" text="%">
      <formula>NOT(ISERROR(SEARCH("%",F25)))</formula>
    </cfRule>
    <cfRule type="containsText" dxfId="26970" priority="38078" operator="containsText" text="%">
      <formula>NOT(ISERROR(SEARCH("%",F25)))</formula>
    </cfRule>
    <cfRule type="containsText" dxfId="26969" priority="38077" operator="containsText" text="%">
      <formula>NOT(ISERROR(SEARCH("%",F25)))</formula>
    </cfRule>
    <cfRule type="containsText" dxfId="26968" priority="38076" operator="containsText" text="%">
      <formula>NOT(ISERROR(SEARCH("%",F25)))</formula>
    </cfRule>
    <cfRule type="containsText" dxfId="26967" priority="38075" operator="containsText" text="%">
      <formula>NOT(ISERROR(SEARCH("%",F25)))</formula>
    </cfRule>
    <cfRule type="containsText" dxfId="26966" priority="38074" operator="containsText" text="%">
      <formula>NOT(ISERROR(SEARCH("%",F25)))</formula>
    </cfRule>
    <cfRule type="containsText" dxfId="26965" priority="38073" operator="containsText" text="%">
      <formula>NOT(ISERROR(SEARCH("%",F25)))</formula>
    </cfRule>
    <cfRule type="containsText" dxfId="26964" priority="38072" operator="containsText" text="%">
      <formula>NOT(ISERROR(SEARCH("%",F25)))</formula>
    </cfRule>
    <cfRule type="containsText" dxfId="26963" priority="38071" operator="containsText" text="%">
      <formula>NOT(ISERROR(SEARCH("%",F25)))</formula>
    </cfRule>
    <cfRule type="containsText" dxfId="26962" priority="38070" operator="containsText" text="%">
      <formula>NOT(ISERROR(SEARCH("%",F25)))</formula>
    </cfRule>
    <cfRule type="containsText" dxfId="26961" priority="38069" operator="containsText" text="%">
      <formula>NOT(ISERROR(SEARCH("%",F25)))</formula>
    </cfRule>
    <cfRule type="containsText" dxfId="26960" priority="38068" operator="containsText" text="%">
      <formula>NOT(ISERROR(SEARCH("%",F25)))</formula>
    </cfRule>
    <cfRule type="containsText" dxfId="26959" priority="38067" operator="containsText" text="%">
      <formula>NOT(ISERROR(SEARCH("%",F25)))</formula>
    </cfRule>
    <cfRule type="containsText" dxfId="26958" priority="38066" operator="containsText" text="%">
      <formula>NOT(ISERROR(SEARCH("%",F25)))</formula>
    </cfRule>
    <cfRule type="containsText" dxfId="26957" priority="38065" operator="containsText" text="%">
      <formula>NOT(ISERROR(SEARCH("%",F25)))</formula>
    </cfRule>
    <cfRule type="containsText" dxfId="26956" priority="38064" operator="containsText" text="%">
      <formula>NOT(ISERROR(SEARCH("%",F25)))</formula>
    </cfRule>
    <cfRule type="containsText" dxfId="26955" priority="38063" operator="containsText" text="%">
      <formula>NOT(ISERROR(SEARCH("%",F25)))</formula>
    </cfRule>
    <cfRule type="containsText" dxfId="26954" priority="38062" operator="containsText" text="%">
      <formula>NOT(ISERROR(SEARCH("%",F25)))</formula>
    </cfRule>
    <cfRule type="containsText" dxfId="26953" priority="38061" operator="containsText" text="%">
      <formula>NOT(ISERROR(SEARCH("%",F25)))</formula>
    </cfRule>
    <cfRule type="containsText" dxfId="26952" priority="38060" operator="containsText" text="%">
      <formula>NOT(ISERROR(SEARCH("%",F25)))</formula>
    </cfRule>
    <cfRule type="containsText" dxfId="26951" priority="38059" operator="containsText" text="%">
      <formula>NOT(ISERROR(SEARCH("%",F25)))</formula>
    </cfRule>
    <cfRule type="containsText" dxfId="26950" priority="38058" operator="containsText" text="%">
      <formula>NOT(ISERROR(SEARCH("%",F25)))</formula>
    </cfRule>
    <cfRule type="containsText" dxfId="26949" priority="38057" operator="containsText" text="%">
      <formula>NOT(ISERROR(SEARCH("%",F25)))</formula>
    </cfRule>
    <cfRule type="containsText" dxfId="26948" priority="38056" operator="containsText" text="%">
      <formula>NOT(ISERROR(SEARCH("%",F25)))</formula>
    </cfRule>
    <cfRule type="containsText" dxfId="26947" priority="38055" operator="containsText" text="%">
      <formula>NOT(ISERROR(SEARCH("%",F25)))</formula>
    </cfRule>
    <cfRule type="containsText" dxfId="26946" priority="38054" operator="containsText" text="%">
      <formula>NOT(ISERROR(SEARCH("%",F25)))</formula>
    </cfRule>
    <cfRule type="containsText" dxfId="26945" priority="38053" operator="containsText" text="%">
      <formula>NOT(ISERROR(SEARCH("%",F25)))</formula>
    </cfRule>
    <cfRule type="containsText" dxfId="26944" priority="38052" operator="containsText" text="%">
      <formula>NOT(ISERROR(SEARCH("%",F25)))</formula>
    </cfRule>
    <cfRule type="containsText" dxfId="26943" priority="38051" operator="containsText" text="%">
      <formula>NOT(ISERROR(SEARCH("%",F25)))</formula>
    </cfRule>
    <cfRule type="containsText" dxfId="26942" priority="38050" operator="containsText" text="%">
      <formula>NOT(ISERROR(SEARCH("%",F25)))</formula>
    </cfRule>
    <cfRule type="containsText" dxfId="26941" priority="38049" operator="containsText" text="%">
      <formula>NOT(ISERROR(SEARCH("%",F25)))</formula>
    </cfRule>
    <cfRule type="containsText" dxfId="26940" priority="38048" operator="containsText" text="%">
      <formula>NOT(ISERROR(SEARCH("%",F25)))</formula>
    </cfRule>
    <cfRule type="containsText" dxfId="26939" priority="38047" operator="containsText" text="%">
      <formula>NOT(ISERROR(SEARCH("%",F25)))</formula>
    </cfRule>
    <cfRule type="containsText" dxfId="26938" priority="38046" operator="containsText" text="%">
      <formula>NOT(ISERROR(SEARCH("%",F25)))</formula>
    </cfRule>
    <cfRule type="containsText" dxfId="26937" priority="38045" operator="containsText" text="%">
      <formula>NOT(ISERROR(SEARCH("%",F25)))</formula>
    </cfRule>
    <cfRule type="containsText" dxfId="26936" priority="46289" operator="containsText" text="%">
      <formula>NOT(ISERROR(SEARCH("%",F25)))</formula>
    </cfRule>
    <cfRule type="containsText" dxfId="26935" priority="46290" operator="containsText" text="%">
      <formula>NOT(ISERROR(SEARCH("%",F25)))</formula>
    </cfRule>
    <cfRule type="containsText" dxfId="26934" priority="46291" operator="containsText" text="%">
      <formula>NOT(ISERROR(SEARCH("%",F25)))</formula>
    </cfRule>
    <cfRule type="containsText" dxfId="26933" priority="46292" operator="containsText" text="%">
      <formula>NOT(ISERROR(SEARCH("%",F25)))</formula>
    </cfRule>
    <cfRule type="containsText" dxfId="26932" priority="46293" operator="containsText" text="%">
      <formula>NOT(ISERROR(SEARCH("%",F25)))</formula>
    </cfRule>
    <cfRule type="containsText" dxfId="26931" priority="46294" operator="containsText" text="%">
      <formula>NOT(ISERROR(SEARCH("%",F25)))</formula>
    </cfRule>
    <cfRule type="containsText" dxfId="26930" priority="46295" operator="containsText" text="%">
      <formula>NOT(ISERROR(SEARCH("%",F25)))</formula>
    </cfRule>
    <cfRule type="containsText" dxfId="26929" priority="46296" operator="containsText" text="%">
      <formula>NOT(ISERROR(SEARCH("%",F25)))</formula>
    </cfRule>
    <cfRule type="containsText" dxfId="26928" priority="46297" operator="containsText" text="%">
      <formula>NOT(ISERROR(SEARCH("%",F25)))</formula>
    </cfRule>
    <cfRule type="containsText" dxfId="26927" priority="46298" operator="containsText" text="%">
      <formula>NOT(ISERROR(SEARCH("%",F25)))</formula>
    </cfRule>
    <cfRule type="containsText" dxfId="26926" priority="46299" operator="containsText" text="%">
      <formula>NOT(ISERROR(SEARCH("%",F25)))</formula>
    </cfRule>
    <cfRule type="containsText" dxfId="26925" priority="46300" operator="containsText" text="%">
      <formula>NOT(ISERROR(SEARCH("%",F25)))</formula>
    </cfRule>
    <cfRule type="containsText" dxfId="26924" priority="46301" operator="containsText" text="%">
      <formula>NOT(ISERROR(SEARCH("%",F25)))</formula>
    </cfRule>
    <cfRule type="containsText" dxfId="26923" priority="46302" operator="containsText" text="%">
      <formula>NOT(ISERROR(SEARCH("%",F25)))</formula>
    </cfRule>
    <cfRule type="containsText" dxfId="26922" priority="46303" operator="containsText" text="%">
      <formula>NOT(ISERROR(SEARCH("%",F25)))</formula>
    </cfRule>
    <cfRule type="containsText" dxfId="26921" priority="46307" operator="containsText" text="%">
      <formula>NOT(ISERROR(SEARCH("%",F25)))</formula>
    </cfRule>
    <cfRule type="containsText" dxfId="26920" priority="46308" operator="containsText" text="%">
      <formula>NOT(ISERROR(SEARCH("%",F25)))</formula>
    </cfRule>
    <cfRule type="containsText" dxfId="26919" priority="46309" operator="containsText" text="%">
      <formula>NOT(ISERROR(SEARCH("%",F25)))</formula>
    </cfRule>
    <cfRule type="containsText" dxfId="26918" priority="46310" operator="containsText" text="%">
      <formula>NOT(ISERROR(SEARCH("%",F25)))</formula>
    </cfRule>
    <cfRule type="containsText" dxfId="26917" priority="46315" operator="containsText" text="%">
      <formula>NOT(ISERROR(SEARCH("%",F25)))</formula>
    </cfRule>
    <cfRule type="containsText" dxfId="26916" priority="46316" operator="containsText" text="%">
      <formula>NOT(ISERROR(SEARCH("%",F25)))</formula>
    </cfRule>
    <cfRule type="containsText" dxfId="26915" priority="46317" operator="containsText" text="%">
      <formula>NOT(ISERROR(SEARCH("%",F25)))</formula>
    </cfRule>
    <cfRule type="containsText" dxfId="26914" priority="46318" operator="containsText" text="%">
      <formula>NOT(ISERROR(SEARCH("%",F25)))</formula>
    </cfRule>
    <cfRule type="containsText" dxfId="26913" priority="46276" operator="containsText" text="%">
      <formula>NOT(ISERROR(SEARCH("%",F25)))</formula>
    </cfRule>
    <cfRule type="containsText" dxfId="26912" priority="38044" operator="containsText" text="%">
      <formula>NOT(ISERROR(SEARCH("%",F25)))</formula>
    </cfRule>
    <cfRule type="containsText" dxfId="26911" priority="46399" operator="containsText" text="%">
      <formula>NOT(ISERROR(SEARCH("%",F25)))</formula>
    </cfRule>
    <cfRule type="containsText" dxfId="26910" priority="46400" operator="containsText" text="%">
      <formula>NOT(ISERROR(SEARCH("%",F25)))</formula>
    </cfRule>
    <cfRule type="containsText" dxfId="26909" priority="46405" operator="containsText" text="%">
      <formula>NOT(ISERROR(SEARCH("%",F25)))</formula>
    </cfRule>
    <cfRule type="containsText" dxfId="26908" priority="46406" operator="containsText" text="%">
      <formula>NOT(ISERROR(SEARCH("%",F25)))</formula>
    </cfRule>
    <cfRule type="containsText" dxfId="26907" priority="38043" operator="containsText" text="%">
      <formula>NOT(ISERROR(SEARCH("%",F25)))</formula>
    </cfRule>
    <cfRule type="containsText" dxfId="26906" priority="38042" operator="containsText" text="%">
      <formula>NOT(ISERROR(SEARCH("%",F25)))</formula>
    </cfRule>
    <cfRule type="containsText" dxfId="26905" priority="38041" operator="containsText" text="%">
      <formula>NOT(ISERROR(SEARCH("%",F25)))</formula>
    </cfRule>
    <cfRule type="containsText" dxfId="26904" priority="38040" operator="containsText" text="%">
      <formula>NOT(ISERROR(SEARCH("%",F25)))</formula>
    </cfRule>
    <cfRule type="containsText" dxfId="26903" priority="38039" operator="containsText" text="%">
      <formula>NOT(ISERROR(SEARCH("%",F25)))</formula>
    </cfRule>
    <cfRule type="containsText" dxfId="26902" priority="38038" operator="containsText" text="%">
      <formula>NOT(ISERROR(SEARCH("%",F25)))</formula>
    </cfRule>
    <cfRule type="containsText" dxfId="26901" priority="38037" operator="containsText" text="%">
      <formula>NOT(ISERROR(SEARCH("%",F25)))</formula>
    </cfRule>
    <cfRule type="containsText" dxfId="26900" priority="38036" operator="containsText" text="%">
      <formula>NOT(ISERROR(SEARCH("%",F25)))</formula>
    </cfRule>
    <cfRule type="containsText" dxfId="26899" priority="38035" operator="containsText" text="%">
      <formula>NOT(ISERROR(SEARCH("%",F25)))</formula>
    </cfRule>
    <cfRule type="containsText" dxfId="26898" priority="38034" operator="containsText" text="%">
      <formula>NOT(ISERROR(SEARCH("%",F25)))</formula>
    </cfRule>
    <cfRule type="containsText" dxfId="26897" priority="38033" operator="containsText" text="%">
      <formula>NOT(ISERROR(SEARCH("%",F25)))</formula>
    </cfRule>
    <cfRule type="containsText" dxfId="26896" priority="38032" operator="containsText" text="%">
      <formula>NOT(ISERROR(SEARCH("%",F25)))</formula>
    </cfRule>
    <cfRule type="containsText" dxfId="26895" priority="38031" operator="containsText" text="%">
      <formula>NOT(ISERROR(SEARCH("%",F25)))</formula>
    </cfRule>
    <cfRule type="containsText" dxfId="26894" priority="38030" operator="containsText" text="%">
      <formula>NOT(ISERROR(SEARCH("%",F25)))</formula>
    </cfRule>
    <cfRule type="containsText" dxfId="26893" priority="38029" operator="containsText" text="%">
      <formula>NOT(ISERROR(SEARCH("%",F25)))</formula>
    </cfRule>
    <cfRule type="containsText" dxfId="26892" priority="38028" operator="containsText" text="%">
      <formula>NOT(ISERROR(SEARCH("%",F25)))</formula>
    </cfRule>
    <cfRule type="containsText" dxfId="26891" priority="38027" operator="containsText" text="%">
      <formula>NOT(ISERROR(SEARCH("%",F25)))</formula>
    </cfRule>
    <cfRule type="containsText" dxfId="26890" priority="38026" operator="containsText" text="%">
      <formula>NOT(ISERROR(SEARCH("%",F25)))</formula>
    </cfRule>
    <cfRule type="containsText" dxfId="26889" priority="38025" operator="containsText" text="%">
      <formula>NOT(ISERROR(SEARCH("%",F25)))</formula>
    </cfRule>
    <cfRule type="containsText" dxfId="26888" priority="38024" operator="containsText" text="%">
      <formula>NOT(ISERROR(SEARCH("%",F25)))</formula>
    </cfRule>
    <cfRule type="containsText" dxfId="26887" priority="38023" operator="containsText" text="%">
      <formula>NOT(ISERROR(SEARCH("%",F25)))</formula>
    </cfRule>
    <cfRule type="containsText" dxfId="26886" priority="38022" operator="containsText" text="%">
      <formula>NOT(ISERROR(SEARCH("%",F25)))</formula>
    </cfRule>
    <cfRule type="containsText" dxfId="26885" priority="38021" operator="containsText" text="%">
      <formula>NOT(ISERROR(SEARCH("%",F25)))</formula>
    </cfRule>
    <cfRule type="containsText" dxfId="26884" priority="38020" operator="containsText" text="%">
      <formula>NOT(ISERROR(SEARCH("%",F25)))</formula>
    </cfRule>
    <cfRule type="containsText" dxfId="26883" priority="38019" operator="containsText" text="%">
      <formula>NOT(ISERROR(SEARCH("%",F25)))</formula>
    </cfRule>
    <cfRule type="containsText" dxfId="26882" priority="38018" operator="containsText" text="%">
      <formula>NOT(ISERROR(SEARCH("%",F25)))</formula>
    </cfRule>
    <cfRule type="containsText" dxfId="26881" priority="38017" operator="containsText" text="%">
      <formula>NOT(ISERROR(SEARCH("%",F25)))</formula>
    </cfRule>
    <cfRule type="containsText" dxfId="26880" priority="38016" operator="containsText" text="%">
      <formula>NOT(ISERROR(SEARCH("%",F25)))</formula>
    </cfRule>
    <cfRule type="containsText" dxfId="26879" priority="38015" operator="containsText" text="%">
      <formula>NOT(ISERROR(SEARCH("%",F25)))</formula>
    </cfRule>
    <cfRule type="containsText" dxfId="26878" priority="38014" operator="containsText" text="%">
      <formula>NOT(ISERROR(SEARCH("%",F25)))</formula>
    </cfRule>
    <cfRule type="containsText" dxfId="26877" priority="38013" operator="containsText" text="%">
      <formula>NOT(ISERROR(SEARCH("%",F25)))</formula>
    </cfRule>
    <cfRule type="containsText" dxfId="26876" priority="38012" operator="containsText" text="%">
      <formula>NOT(ISERROR(SEARCH("%",F25)))</formula>
    </cfRule>
    <cfRule type="containsText" dxfId="26875" priority="38011" operator="containsText" text="%">
      <formula>NOT(ISERROR(SEARCH("%",F25)))</formula>
    </cfRule>
    <cfRule type="containsText" dxfId="26874" priority="38010" operator="containsText" text="%">
      <formula>NOT(ISERROR(SEARCH("%",F25)))</formula>
    </cfRule>
    <cfRule type="containsText" dxfId="26873" priority="38009" operator="containsText" text="%">
      <formula>NOT(ISERROR(SEARCH("%",F25)))</formula>
    </cfRule>
    <cfRule type="containsText" dxfId="26872" priority="38008" operator="containsText" text="%">
      <formula>NOT(ISERROR(SEARCH("%",F25)))</formula>
    </cfRule>
    <cfRule type="containsText" dxfId="26871" priority="38007" operator="containsText" text="%">
      <formula>NOT(ISERROR(SEARCH("%",F25)))</formula>
    </cfRule>
    <cfRule type="containsText" dxfId="26870" priority="38006" operator="containsText" text="%">
      <formula>NOT(ISERROR(SEARCH("%",F25)))</formula>
    </cfRule>
    <cfRule type="containsText" dxfId="26869" priority="38005" operator="containsText" text="%">
      <formula>NOT(ISERROR(SEARCH("%",F25)))</formula>
    </cfRule>
    <cfRule type="containsText" dxfId="26868" priority="38004" operator="containsText" text="%">
      <formula>NOT(ISERROR(SEARCH("%",F25)))</formula>
    </cfRule>
    <cfRule type="containsText" dxfId="26867" priority="46257" operator="containsText" text="%">
      <formula>NOT(ISERROR(SEARCH("%",F25)))</formula>
    </cfRule>
    <cfRule type="containsText" dxfId="26866" priority="46258" operator="containsText" text="%">
      <formula>NOT(ISERROR(SEARCH("%",F25)))</formula>
    </cfRule>
    <cfRule type="containsText" dxfId="26865" priority="46259" operator="containsText" text="%">
      <formula>NOT(ISERROR(SEARCH("%",F25)))</formula>
    </cfRule>
    <cfRule type="containsText" dxfId="26864" priority="46260" operator="containsText" text="%">
      <formula>NOT(ISERROR(SEARCH("%",F25)))</formula>
    </cfRule>
    <cfRule type="containsText" dxfId="26863" priority="46261" operator="containsText" text="%">
      <formula>NOT(ISERROR(SEARCH("%",F25)))</formula>
    </cfRule>
    <cfRule type="containsText" dxfId="26862" priority="46262" operator="containsText" text="%">
      <formula>NOT(ISERROR(SEARCH("%",F25)))</formula>
    </cfRule>
    <cfRule type="containsText" dxfId="26861" priority="46263" operator="containsText" text="%">
      <formula>NOT(ISERROR(SEARCH("%",F25)))</formula>
    </cfRule>
    <cfRule type="containsText" dxfId="26860" priority="46264" operator="containsText" text="%">
      <formula>NOT(ISERROR(SEARCH("%",F25)))</formula>
    </cfRule>
    <cfRule type="containsText" dxfId="26859" priority="46265" operator="containsText" text="%">
      <formula>NOT(ISERROR(SEARCH("%",F25)))</formula>
    </cfRule>
    <cfRule type="containsText" dxfId="26858" priority="46266" operator="containsText" text="%">
      <formula>NOT(ISERROR(SEARCH("%",F25)))</formula>
    </cfRule>
    <cfRule type="containsText" dxfId="26857" priority="46267" operator="containsText" text="%">
      <formula>NOT(ISERROR(SEARCH("%",F25)))</formula>
    </cfRule>
    <cfRule type="containsText" dxfId="26856" priority="46268" operator="containsText" text="%">
      <formula>NOT(ISERROR(SEARCH("%",F25)))</formula>
    </cfRule>
    <cfRule type="containsText" dxfId="26855" priority="46269" operator="containsText" text="%">
      <formula>NOT(ISERROR(SEARCH("%",F25)))</formula>
    </cfRule>
    <cfRule type="containsText" dxfId="26854" priority="46270" operator="containsText" text="%">
      <formula>NOT(ISERROR(SEARCH("%",F25)))</formula>
    </cfRule>
    <cfRule type="containsText" dxfId="26853" priority="46271" operator="containsText" text="%">
      <formula>NOT(ISERROR(SEARCH("%",F25)))</formula>
    </cfRule>
    <cfRule type="containsText" dxfId="26852" priority="46272" operator="containsText" text="%">
      <formula>NOT(ISERROR(SEARCH("%",F25)))</formula>
    </cfRule>
    <cfRule type="containsText" dxfId="26851" priority="46273" operator="containsText" text="%">
      <formula>NOT(ISERROR(SEARCH("%",F25)))</formula>
    </cfRule>
    <cfRule type="containsText" dxfId="26850" priority="46274" operator="containsText" text="%">
      <formula>NOT(ISERROR(SEARCH("%",F25)))</formula>
    </cfRule>
    <cfRule type="containsText" dxfId="26849" priority="46275" operator="containsText" text="%">
      <formula>NOT(ISERROR(SEARCH("%",F25)))</formula>
    </cfRule>
  </conditionalFormatting>
  <conditionalFormatting sqref="F39:Q39">
    <cfRule type="containsText" dxfId="26848" priority="29799" operator="containsText" text="%">
      <formula>NOT(ISERROR(SEARCH("%",F39)))</formula>
    </cfRule>
    <cfRule type="containsText" dxfId="26847" priority="29795" operator="containsText" text="%">
      <formula>NOT(ISERROR(SEARCH("%",F39)))</formula>
    </cfRule>
    <cfRule type="containsText" dxfId="26846" priority="29794" operator="containsText" text="%">
      <formula>NOT(ISERROR(SEARCH("%",F39)))</formula>
    </cfRule>
    <cfRule type="containsText" dxfId="26845" priority="29790" operator="containsText" text="%">
      <formula>NOT(ISERROR(SEARCH("%",F39)))</formula>
    </cfRule>
    <cfRule type="containsText" dxfId="26844" priority="29789" operator="containsText" text="%">
      <formula>NOT(ISERROR(SEARCH("%",F39)))</formula>
    </cfRule>
    <cfRule type="containsText" dxfId="26843" priority="29788" operator="containsText" text="%">
      <formula>NOT(ISERROR(SEARCH("%",F39)))</formula>
    </cfRule>
    <cfRule type="containsText" dxfId="26842" priority="29787" operator="containsText" text="%">
      <formula>NOT(ISERROR(SEARCH("%",F39)))</formula>
    </cfRule>
    <cfRule type="containsText" dxfId="26841" priority="29786" operator="containsText" text="%">
      <formula>NOT(ISERROR(SEARCH("%",F39)))</formula>
    </cfRule>
    <cfRule type="containsText" dxfId="26840" priority="29785" operator="containsText" text="%">
      <formula>NOT(ISERROR(SEARCH("%",F39)))</formula>
    </cfRule>
    <cfRule type="containsText" dxfId="26839" priority="29784" operator="containsText" text="%">
      <formula>NOT(ISERROR(SEARCH("%",F39)))</formula>
    </cfRule>
    <cfRule type="containsText" dxfId="26838" priority="29028" operator="containsText" text="%">
      <formula>NOT(ISERROR(SEARCH("%",F39)))</formula>
    </cfRule>
    <cfRule type="containsText" dxfId="26837" priority="29027" operator="containsText" text="%">
      <formula>NOT(ISERROR(SEARCH("%",F39)))</formula>
    </cfRule>
    <cfRule type="containsText" dxfId="26836" priority="29026" operator="containsText" text="%">
      <formula>NOT(ISERROR(SEARCH("%",F39)))</formula>
    </cfRule>
    <cfRule type="containsText" dxfId="26835" priority="29025" operator="containsText" text="%">
      <formula>NOT(ISERROR(SEARCH("%",F39)))</formula>
    </cfRule>
    <cfRule type="containsText" dxfId="26834" priority="29024" operator="containsText" text="%">
      <formula>NOT(ISERROR(SEARCH("%",F39)))</formula>
    </cfRule>
    <cfRule type="containsText" dxfId="26833" priority="29023" operator="containsText" text="%">
      <formula>NOT(ISERROR(SEARCH("%",F39)))</formula>
    </cfRule>
    <cfRule type="containsText" dxfId="26832" priority="29022" operator="containsText" text="%">
      <formula>NOT(ISERROR(SEARCH("%",F39)))</formula>
    </cfRule>
    <cfRule type="containsText" dxfId="26831" priority="29021" operator="containsText" text="%">
      <formula>NOT(ISERROR(SEARCH("%",F39)))</formula>
    </cfRule>
    <cfRule type="containsText" dxfId="26830" priority="29020" operator="containsText" text="%">
      <formula>NOT(ISERROR(SEARCH("%",F39)))</formula>
    </cfRule>
    <cfRule type="containsText" dxfId="26829" priority="29019" operator="containsText" text="%">
      <formula>NOT(ISERROR(SEARCH("%",F39)))</formula>
    </cfRule>
    <cfRule type="containsText" dxfId="26828" priority="29018" operator="containsText" text="%">
      <formula>NOT(ISERROR(SEARCH("%",F39)))</formula>
    </cfRule>
    <cfRule type="containsText" dxfId="26827" priority="29017" operator="containsText" text="%">
      <formula>NOT(ISERROR(SEARCH("%",F39)))</formula>
    </cfRule>
    <cfRule type="containsText" dxfId="26826" priority="29016" operator="containsText" text="%">
      <formula>NOT(ISERROR(SEARCH("%",F39)))</formula>
    </cfRule>
    <cfRule type="containsText" dxfId="26825" priority="30020" operator="containsText" text="%">
      <formula>NOT(ISERROR(SEARCH("%",F39)))</formula>
    </cfRule>
    <cfRule type="containsText" dxfId="26824" priority="30019" operator="containsText" text="%">
      <formula>NOT(ISERROR(SEARCH("%",F39)))</formula>
    </cfRule>
    <cfRule type="containsText" dxfId="26823" priority="30018" operator="containsText" text="%">
      <formula>NOT(ISERROR(SEARCH("%",F39)))</formula>
    </cfRule>
    <cfRule type="containsText" dxfId="26822" priority="30025" operator="containsText" text="%">
      <formula>NOT(ISERROR(SEARCH("%",F39)))</formula>
    </cfRule>
    <cfRule type="containsText" dxfId="26821" priority="29802" operator="containsText" text="%">
      <formula>NOT(ISERROR(SEARCH("%",F39)))</formula>
    </cfRule>
    <cfRule type="containsText" dxfId="26820" priority="29801" operator="containsText" text="%">
      <formula>NOT(ISERROR(SEARCH("%",F39)))</formula>
    </cfRule>
    <cfRule type="containsText" dxfId="26819" priority="29800" operator="containsText" text="%">
      <formula>NOT(ISERROR(SEARCH("%",F39)))</formula>
    </cfRule>
    <cfRule type="containsText" dxfId="26818" priority="30024" operator="containsText" text="%">
      <formula>NOT(ISERROR(SEARCH("%",F39)))</formula>
    </cfRule>
    <cfRule type="containsText" dxfId="26817" priority="30017" operator="containsText" text="%">
      <formula>NOT(ISERROR(SEARCH("%",F39)))</formula>
    </cfRule>
    <cfRule type="containsText" dxfId="26816" priority="30015" operator="containsText" text="%">
      <formula>NOT(ISERROR(SEARCH("%",F39)))</formula>
    </cfRule>
    <cfRule type="containsText" dxfId="26815" priority="30016" operator="containsText" text="%">
      <formula>NOT(ISERROR(SEARCH("%",F39)))</formula>
    </cfRule>
    <cfRule type="containsText" dxfId="26814" priority="30078" operator="containsText" text="%">
      <formula>NOT(ISERROR(SEARCH("%",F39)))</formula>
    </cfRule>
    <cfRule type="containsText" dxfId="26813" priority="30079" operator="containsText" text="%">
      <formula>NOT(ISERROR(SEARCH("%",F39)))</formula>
    </cfRule>
    <cfRule type="containsText" dxfId="26812" priority="30014" operator="containsText" text="%">
      <formula>NOT(ISERROR(SEARCH("%",F39)))</formula>
    </cfRule>
  </conditionalFormatting>
  <conditionalFormatting sqref="F43:Q43">
    <cfRule type="containsText" dxfId="26811" priority="28485" operator="containsText" text="%">
      <formula>NOT(ISERROR(SEARCH("%",F43)))</formula>
    </cfRule>
    <cfRule type="containsText" dxfId="26810" priority="28486" operator="containsText" text="%">
      <formula>NOT(ISERROR(SEARCH("%",F43)))</formula>
    </cfRule>
    <cfRule type="containsText" dxfId="26809" priority="28487" operator="containsText" text="%">
      <formula>NOT(ISERROR(SEARCH("%",F43)))</formula>
    </cfRule>
    <cfRule type="containsText" dxfId="26808" priority="28488" operator="containsText" text="%">
      <formula>NOT(ISERROR(SEARCH("%",F43)))</formula>
    </cfRule>
    <cfRule type="containsText" dxfId="26807" priority="28489" operator="containsText" text="%">
      <formula>NOT(ISERROR(SEARCH("%",F43)))</formula>
    </cfRule>
    <cfRule type="containsText" dxfId="26806" priority="28490" operator="containsText" text="%">
      <formula>NOT(ISERROR(SEARCH("%",F43)))</formula>
    </cfRule>
    <cfRule type="containsText" dxfId="26805" priority="28491" operator="containsText" text="%">
      <formula>NOT(ISERROR(SEARCH("%",F43)))</formula>
    </cfRule>
    <cfRule type="containsText" dxfId="26804" priority="28492" operator="containsText" text="%">
      <formula>NOT(ISERROR(SEARCH("%",F43)))</formula>
    </cfRule>
    <cfRule type="containsText" dxfId="26803" priority="28478" operator="containsText" text="%">
      <formula>NOT(ISERROR(SEARCH("%",F43)))</formula>
    </cfRule>
    <cfRule type="containsText" dxfId="26802" priority="28494" operator="containsText" text="%">
      <formula>NOT(ISERROR(SEARCH("%",F43)))</formula>
    </cfRule>
    <cfRule type="containsText" dxfId="26801" priority="28495" operator="containsText" text="%">
      <formula>NOT(ISERROR(SEARCH("%",F43)))</formula>
    </cfRule>
    <cfRule type="containsText" dxfId="26800" priority="28496" operator="containsText" text="%">
      <formula>NOT(ISERROR(SEARCH("%",F43)))</formula>
    </cfRule>
    <cfRule type="containsText" dxfId="26799" priority="28497" operator="containsText" text="%">
      <formula>NOT(ISERROR(SEARCH("%",F43)))</formula>
    </cfRule>
    <cfRule type="containsText" dxfId="26798" priority="28498" operator="containsText" text="%">
      <formula>NOT(ISERROR(SEARCH("%",F43)))</formula>
    </cfRule>
    <cfRule type="containsText" dxfId="26797" priority="28499" operator="containsText" text="%">
      <formula>NOT(ISERROR(SEARCH("%",F43)))</formula>
    </cfRule>
    <cfRule type="containsText" dxfId="26796" priority="28500" operator="containsText" text="%">
      <formula>NOT(ISERROR(SEARCH("%",F43)))</formula>
    </cfRule>
    <cfRule type="containsText" dxfId="26795" priority="28501" operator="containsText" text="%">
      <formula>NOT(ISERROR(SEARCH("%",F43)))</formula>
    </cfRule>
    <cfRule type="containsText" dxfId="26794" priority="28502" operator="containsText" text="%">
      <formula>NOT(ISERROR(SEARCH("%",F43)))</formula>
    </cfRule>
    <cfRule type="containsText" dxfId="26793" priority="28503" operator="containsText" text="%">
      <formula>NOT(ISERROR(SEARCH("%",F43)))</formula>
    </cfRule>
    <cfRule type="containsText" dxfId="26792" priority="28504" operator="containsText" text="%">
      <formula>NOT(ISERROR(SEARCH("%",F43)))</formula>
    </cfRule>
    <cfRule type="containsText" dxfId="26791" priority="28493" operator="containsText" text="%">
      <formula>NOT(ISERROR(SEARCH("%",F43)))</formula>
    </cfRule>
    <cfRule type="containsText" dxfId="26790" priority="28534" operator="containsText" text="%">
      <formula>NOT(ISERROR(SEARCH("%",F43)))</formula>
    </cfRule>
    <cfRule type="containsText" dxfId="26789" priority="28535" operator="containsText" text="%">
      <formula>NOT(ISERROR(SEARCH("%",F43)))</formula>
    </cfRule>
    <cfRule type="containsText" dxfId="26788" priority="28536" operator="containsText" text="%">
      <formula>NOT(ISERROR(SEARCH("%",F43)))</formula>
    </cfRule>
    <cfRule type="containsText" dxfId="26787" priority="28537" operator="containsText" text="%">
      <formula>NOT(ISERROR(SEARCH("%",F43)))</formula>
    </cfRule>
    <cfRule type="containsText" dxfId="26786" priority="28518" operator="containsText" text="%">
      <formula>NOT(ISERROR(SEARCH("%",F43)))</formula>
    </cfRule>
    <cfRule type="containsText" dxfId="26785" priority="28519" operator="containsText" text="%">
      <formula>NOT(ISERROR(SEARCH("%",F43)))</formula>
    </cfRule>
    <cfRule type="containsText" dxfId="26784" priority="28479" operator="containsText" text="%">
      <formula>NOT(ISERROR(SEARCH("%",F43)))</formula>
    </cfRule>
    <cfRule type="containsText" dxfId="26783" priority="28520" operator="containsText" text="%">
      <formula>NOT(ISERROR(SEARCH("%",F43)))</formula>
    </cfRule>
    <cfRule type="containsText" dxfId="26782" priority="28538" operator="containsText" text="%">
      <formula>NOT(ISERROR(SEARCH("%",F43)))</formula>
    </cfRule>
    <cfRule type="containsText" dxfId="26781" priority="28539" operator="containsText" text="%">
      <formula>NOT(ISERROR(SEARCH("%",F43)))</formula>
    </cfRule>
    <cfRule type="containsText" dxfId="26780" priority="28540" operator="containsText" text="%">
      <formula>NOT(ISERROR(SEARCH("%",F43)))</formula>
    </cfRule>
    <cfRule type="containsText" dxfId="26779" priority="28521" operator="containsText" text="%">
      <formula>NOT(ISERROR(SEARCH("%",F43)))</formula>
    </cfRule>
    <cfRule type="containsText" dxfId="26778" priority="28522" operator="containsText" text="%">
      <formula>NOT(ISERROR(SEARCH("%",F43)))</formula>
    </cfRule>
    <cfRule type="containsText" dxfId="26777" priority="28523" operator="containsText" text="%">
      <formula>NOT(ISERROR(SEARCH("%",F43)))</formula>
    </cfRule>
    <cfRule type="containsText" dxfId="26776" priority="28524" operator="containsText" text="%">
      <formula>NOT(ISERROR(SEARCH("%",F43)))</formula>
    </cfRule>
    <cfRule type="containsText" dxfId="26775" priority="28480" operator="containsText" text="%">
      <formula>NOT(ISERROR(SEARCH("%",F43)))</formula>
    </cfRule>
    <cfRule type="containsText" dxfId="26774" priority="28481" operator="containsText" text="%">
      <formula>NOT(ISERROR(SEARCH("%",F43)))</formula>
    </cfRule>
    <cfRule type="containsText" dxfId="26773" priority="28525" operator="containsText" text="%">
      <formula>NOT(ISERROR(SEARCH("%",F43)))</formula>
    </cfRule>
    <cfRule type="containsText" dxfId="26772" priority="28526" operator="containsText" text="%">
      <formula>NOT(ISERROR(SEARCH("%",F43)))</formula>
    </cfRule>
    <cfRule type="containsText" dxfId="26771" priority="28527" operator="containsText" text="%">
      <formula>NOT(ISERROR(SEARCH("%",F43)))</formula>
    </cfRule>
    <cfRule type="containsText" dxfId="26770" priority="28528" operator="containsText" text="%">
      <formula>NOT(ISERROR(SEARCH("%",F43)))</formula>
    </cfRule>
    <cfRule type="containsText" dxfId="26769" priority="28529" operator="containsText" text="%">
      <formula>NOT(ISERROR(SEARCH("%",F43)))</formula>
    </cfRule>
    <cfRule type="containsText" dxfId="26768" priority="28530" operator="containsText" text="%">
      <formula>NOT(ISERROR(SEARCH("%",F43)))</formula>
    </cfRule>
    <cfRule type="containsText" dxfId="26767" priority="28531" operator="containsText" text="%">
      <formula>NOT(ISERROR(SEARCH("%",F43)))</formula>
    </cfRule>
    <cfRule type="containsText" dxfId="26766" priority="28482" operator="containsText" text="%">
      <formula>NOT(ISERROR(SEARCH("%",F43)))</formula>
    </cfRule>
    <cfRule type="containsText" dxfId="26765" priority="28483" operator="containsText" text="%">
      <formula>NOT(ISERROR(SEARCH("%",F43)))</formula>
    </cfRule>
    <cfRule type="containsText" dxfId="26764" priority="28484" operator="containsText" text="%">
      <formula>NOT(ISERROR(SEARCH("%",F43)))</formula>
    </cfRule>
    <cfRule type="containsText" dxfId="26763" priority="28513" operator="containsText" text="%">
      <formula>NOT(ISERROR(SEARCH("%",F43)))</formula>
    </cfRule>
    <cfRule type="containsText" dxfId="26762" priority="28532" operator="containsText" text="%">
      <formula>NOT(ISERROR(SEARCH("%",F43)))</formula>
    </cfRule>
    <cfRule type="containsText" dxfId="26761" priority="28542" operator="containsText" text="%">
      <formula>NOT(ISERROR(SEARCH("%",F43)))</formula>
    </cfRule>
    <cfRule type="containsText" dxfId="26760" priority="28543" operator="containsText" text="%">
      <formula>NOT(ISERROR(SEARCH("%",F43)))</formula>
    </cfRule>
    <cfRule type="containsText" dxfId="26759" priority="28544" operator="containsText" text="%">
      <formula>NOT(ISERROR(SEARCH("%",F43)))</formula>
    </cfRule>
    <cfRule type="containsText" dxfId="26758" priority="28545" operator="containsText" text="%">
      <formula>NOT(ISERROR(SEARCH("%",F43)))</formula>
    </cfRule>
    <cfRule type="containsText" dxfId="26757" priority="28546" operator="containsText" text="%">
      <formula>NOT(ISERROR(SEARCH("%",F43)))</formula>
    </cfRule>
    <cfRule type="containsText" dxfId="26756" priority="28547" operator="containsText" text="%">
      <formula>NOT(ISERROR(SEARCH("%",F43)))</formula>
    </cfRule>
    <cfRule type="containsText" dxfId="26755" priority="28512" operator="containsText" text="%">
      <formula>NOT(ISERROR(SEARCH("%",F43)))</formula>
    </cfRule>
    <cfRule type="containsText" dxfId="26754" priority="28511" operator="containsText" text="%">
      <formula>NOT(ISERROR(SEARCH("%",F43)))</formula>
    </cfRule>
    <cfRule type="containsText" dxfId="26753" priority="28510" operator="containsText" text="%">
      <formula>NOT(ISERROR(SEARCH("%",F43)))</formula>
    </cfRule>
    <cfRule type="containsText" dxfId="26752" priority="28509" operator="containsText" text="%">
      <formula>NOT(ISERROR(SEARCH("%",F43)))</formula>
    </cfRule>
    <cfRule type="containsText" dxfId="26751" priority="28508" operator="containsText" text="%">
      <formula>NOT(ISERROR(SEARCH("%",F43)))</formula>
    </cfRule>
    <cfRule type="containsText" dxfId="26750" priority="28507" operator="containsText" text="%">
      <formula>NOT(ISERROR(SEARCH("%",F43)))</formula>
    </cfRule>
    <cfRule type="containsText" dxfId="26749" priority="28533" operator="containsText" text="%">
      <formula>NOT(ISERROR(SEARCH("%",F43)))</formula>
    </cfRule>
    <cfRule type="containsText" dxfId="26748" priority="28514" operator="containsText" text="%">
      <formula>NOT(ISERROR(SEARCH("%",F43)))</formula>
    </cfRule>
    <cfRule type="containsText" dxfId="26747" priority="28515" operator="containsText" text="%">
      <formula>NOT(ISERROR(SEARCH("%",F43)))</formula>
    </cfRule>
    <cfRule type="containsText" dxfId="26746" priority="28516" operator="containsText" text="%">
      <formula>NOT(ISERROR(SEARCH("%",F43)))</formula>
    </cfRule>
    <cfRule type="containsText" dxfId="26745" priority="28517" operator="containsText" text="%">
      <formula>NOT(ISERROR(SEARCH("%",F43)))</formula>
    </cfRule>
    <cfRule type="containsText" dxfId="26744" priority="28505" operator="containsText" text="%">
      <formula>NOT(ISERROR(SEARCH("%",F43)))</formula>
    </cfRule>
    <cfRule type="containsText" dxfId="26743" priority="28506" operator="containsText" text="%">
      <formula>NOT(ISERROR(SEARCH("%",F43)))</formula>
    </cfRule>
    <cfRule type="containsText" dxfId="26742" priority="28465" operator="containsText" text="%">
      <formula>NOT(ISERROR(SEARCH("%",F43)))</formula>
    </cfRule>
    <cfRule type="containsText" dxfId="26741" priority="28466" operator="containsText" text="%">
      <formula>NOT(ISERROR(SEARCH("%",F43)))</formula>
    </cfRule>
    <cfRule type="containsText" dxfId="26740" priority="28467" operator="containsText" text="%">
      <formula>NOT(ISERROR(SEARCH("%",F43)))</formula>
    </cfRule>
    <cfRule type="containsText" dxfId="26739" priority="28468" operator="containsText" text="%">
      <formula>NOT(ISERROR(SEARCH("%",F43)))</formula>
    </cfRule>
    <cfRule type="containsText" dxfId="26738" priority="28469" operator="containsText" text="%">
      <formula>NOT(ISERROR(SEARCH("%",F43)))</formula>
    </cfRule>
    <cfRule type="containsText" dxfId="26737" priority="28470" operator="containsText" text="%">
      <formula>NOT(ISERROR(SEARCH("%",F43)))</formula>
    </cfRule>
    <cfRule type="containsText" dxfId="26736" priority="28471" operator="containsText" text="%">
      <formula>NOT(ISERROR(SEARCH("%",F43)))</formula>
    </cfRule>
    <cfRule type="containsText" dxfId="26735" priority="28472" operator="containsText" text="%">
      <formula>NOT(ISERROR(SEARCH("%",F43)))</formula>
    </cfRule>
    <cfRule type="containsText" dxfId="26734" priority="28473" operator="containsText" text="%">
      <formula>NOT(ISERROR(SEARCH("%",F43)))</formula>
    </cfRule>
    <cfRule type="containsText" dxfId="26733" priority="28474" operator="containsText" text="%">
      <formula>NOT(ISERROR(SEARCH("%",F43)))</formula>
    </cfRule>
    <cfRule type="containsText" dxfId="26732" priority="28475" operator="containsText" text="%">
      <formula>NOT(ISERROR(SEARCH("%",F43)))</formula>
    </cfRule>
    <cfRule type="containsText" dxfId="26731" priority="28476" operator="containsText" text="%">
      <formula>NOT(ISERROR(SEARCH("%",F43)))</formula>
    </cfRule>
    <cfRule type="containsText" dxfId="26730" priority="28477" operator="containsText" text="%">
      <formula>NOT(ISERROR(SEARCH("%",F43)))</formula>
    </cfRule>
    <cfRule type="containsText" dxfId="26729" priority="28541" operator="containsText" text="%">
      <formula>NOT(ISERROR(SEARCH("%",F43)))</formula>
    </cfRule>
  </conditionalFormatting>
  <conditionalFormatting sqref="F45:Q45">
    <cfRule type="containsText" dxfId="26728" priority="28171" operator="containsText" text="%">
      <formula>NOT(ISERROR(SEARCH("%",F45)))</formula>
    </cfRule>
    <cfRule type="containsText" dxfId="26727" priority="28172" operator="containsText" text="%">
      <formula>NOT(ISERROR(SEARCH("%",F45)))</formula>
    </cfRule>
    <cfRule type="containsText" dxfId="26726" priority="28173" operator="containsText" text="%">
      <formula>NOT(ISERROR(SEARCH("%",F45)))</formula>
    </cfRule>
    <cfRule type="containsText" dxfId="26725" priority="28174" operator="containsText" text="%">
      <formula>NOT(ISERROR(SEARCH("%",F45)))</formula>
    </cfRule>
    <cfRule type="containsText" dxfId="26724" priority="28175" operator="containsText" text="%">
      <formula>NOT(ISERROR(SEARCH("%",F45)))</formula>
    </cfRule>
    <cfRule type="containsText" dxfId="26723" priority="28176" operator="containsText" text="%">
      <formula>NOT(ISERROR(SEARCH("%",F45)))</formula>
    </cfRule>
    <cfRule type="containsText" dxfId="26722" priority="28177" operator="containsText" text="%">
      <formula>NOT(ISERROR(SEARCH("%",F45)))</formula>
    </cfRule>
    <cfRule type="containsText" dxfId="26721" priority="28178" operator="containsText" text="%">
      <formula>NOT(ISERROR(SEARCH("%",F45)))</formula>
    </cfRule>
    <cfRule type="containsText" dxfId="26720" priority="28179" operator="containsText" text="%">
      <formula>NOT(ISERROR(SEARCH("%",F45)))</formula>
    </cfRule>
    <cfRule type="containsText" dxfId="26719" priority="28180" operator="containsText" text="%">
      <formula>NOT(ISERROR(SEARCH("%",F45)))</formula>
    </cfRule>
    <cfRule type="containsText" dxfId="26718" priority="28181" operator="containsText" text="%">
      <formula>NOT(ISERROR(SEARCH("%",F45)))</formula>
    </cfRule>
    <cfRule type="containsText" dxfId="26717" priority="28182" operator="containsText" text="%">
      <formula>NOT(ISERROR(SEARCH("%",F45)))</formula>
    </cfRule>
    <cfRule type="containsText" dxfId="26716" priority="28183" operator="containsText" text="%">
      <formula>NOT(ISERROR(SEARCH("%",F45)))</formula>
    </cfRule>
    <cfRule type="containsText" dxfId="26715" priority="28184" operator="containsText" text="%">
      <formula>NOT(ISERROR(SEARCH("%",F45)))</formula>
    </cfRule>
    <cfRule type="containsText" dxfId="26714" priority="28185" operator="containsText" text="%">
      <formula>NOT(ISERROR(SEARCH("%",F45)))</formula>
    </cfRule>
    <cfRule type="containsText" dxfId="26713" priority="28186" operator="containsText" text="%">
      <formula>NOT(ISERROR(SEARCH("%",F45)))</formula>
    </cfRule>
    <cfRule type="containsText" dxfId="26712" priority="28187" operator="containsText" text="%">
      <formula>NOT(ISERROR(SEARCH("%",F45)))</formula>
    </cfRule>
    <cfRule type="containsText" dxfId="26711" priority="28188" operator="containsText" text="%">
      <formula>NOT(ISERROR(SEARCH("%",F45)))</formula>
    </cfRule>
    <cfRule type="containsText" dxfId="26710" priority="28189" operator="containsText" text="%">
      <formula>NOT(ISERROR(SEARCH("%",F45)))</formula>
    </cfRule>
    <cfRule type="containsText" dxfId="26709" priority="28190" operator="containsText" text="%">
      <formula>NOT(ISERROR(SEARCH("%",F45)))</formula>
    </cfRule>
    <cfRule type="containsText" dxfId="26708" priority="28191" operator="containsText" text="%">
      <formula>NOT(ISERROR(SEARCH("%",F45)))</formula>
    </cfRule>
    <cfRule type="containsText" dxfId="26707" priority="28192" operator="containsText" text="%">
      <formula>NOT(ISERROR(SEARCH("%",F45)))</formula>
    </cfRule>
    <cfRule type="containsText" dxfId="26706" priority="28193" operator="containsText" text="%">
      <formula>NOT(ISERROR(SEARCH("%",F45)))</formula>
    </cfRule>
    <cfRule type="containsText" dxfId="26705" priority="28194" operator="containsText" text="%">
      <formula>NOT(ISERROR(SEARCH("%",F45)))</formula>
    </cfRule>
    <cfRule type="containsText" dxfId="26704" priority="28195" operator="containsText" text="%">
      <formula>NOT(ISERROR(SEARCH("%",F45)))</formula>
    </cfRule>
    <cfRule type="containsText" dxfId="26703" priority="28196" operator="containsText" text="%">
      <formula>NOT(ISERROR(SEARCH("%",F45)))</formula>
    </cfRule>
    <cfRule type="containsText" dxfId="26702" priority="28197" operator="containsText" text="%">
      <formula>NOT(ISERROR(SEARCH("%",F45)))</formula>
    </cfRule>
    <cfRule type="containsText" dxfId="26701" priority="28198" operator="containsText" text="%">
      <formula>NOT(ISERROR(SEARCH("%",F45)))</formula>
    </cfRule>
    <cfRule type="containsText" dxfId="26700" priority="28199" operator="containsText" text="%">
      <formula>NOT(ISERROR(SEARCH("%",F45)))</formula>
    </cfRule>
    <cfRule type="containsText" dxfId="26699" priority="28200" operator="containsText" text="%">
      <formula>NOT(ISERROR(SEARCH("%",F45)))</formula>
    </cfRule>
    <cfRule type="containsText" dxfId="26698" priority="28201" operator="containsText" text="%">
      <formula>NOT(ISERROR(SEARCH("%",F45)))</formula>
    </cfRule>
    <cfRule type="containsText" dxfId="26697" priority="28202" operator="containsText" text="%">
      <formula>NOT(ISERROR(SEARCH("%",F45)))</formula>
    </cfRule>
    <cfRule type="containsText" dxfId="26696" priority="28203" operator="containsText" text="%">
      <formula>NOT(ISERROR(SEARCH("%",F45)))</formula>
    </cfRule>
    <cfRule type="containsText" dxfId="26695" priority="28204" operator="containsText" text="%">
      <formula>NOT(ISERROR(SEARCH("%",F45)))</formula>
    </cfRule>
    <cfRule type="containsText" dxfId="26694" priority="28205" operator="containsText" text="%">
      <formula>NOT(ISERROR(SEARCH("%",F45)))</formula>
    </cfRule>
    <cfRule type="containsText" dxfId="26693" priority="28206" operator="containsText" text="%">
      <formula>NOT(ISERROR(SEARCH("%",F45)))</formula>
    </cfRule>
    <cfRule type="containsText" dxfId="26692" priority="28207" operator="containsText" text="%">
      <formula>NOT(ISERROR(SEARCH("%",F45)))</formula>
    </cfRule>
    <cfRule type="containsText" dxfId="26691" priority="28208" operator="containsText" text="%">
      <formula>NOT(ISERROR(SEARCH("%",F45)))</formula>
    </cfRule>
    <cfRule type="containsText" dxfId="26690" priority="28209" operator="containsText" text="%">
      <formula>NOT(ISERROR(SEARCH("%",F45)))</formula>
    </cfRule>
    <cfRule type="containsText" dxfId="26689" priority="28210" operator="containsText" text="%">
      <formula>NOT(ISERROR(SEARCH("%",F45)))</formula>
    </cfRule>
    <cfRule type="containsText" dxfId="26688" priority="28211" operator="containsText" text="%">
      <formula>NOT(ISERROR(SEARCH("%",F45)))</formula>
    </cfRule>
    <cfRule type="containsText" dxfId="26687" priority="28212" operator="containsText" text="%">
      <formula>NOT(ISERROR(SEARCH("%",F45)))</formula>
    </cfRule>
    <cfRule type="containsText" dxfId="26686" priority="28213" operator="containsText" text="%">
      <formula>NOT(ISERROR(SEARCH("%",F45)))</formula>
    </cfRule>
    <cfRule type="containsText" dxfId="26685" priority="28214" operator="containsText" text="%">
      <formula>NOT(ISERROR(SEARCH("%",F45)))</formula>
    </cfRule>
    <cfRule type="containsText" dxfId="26684" priority="28215" operator="containsText" text="%">
      <formula>NOT(ISERROR(SEARCH("%",F45)))</formula>
    </cfRule>
    <cfRule type="containsText" dxfId="26683" priority="28216" operator="containsText" text="%">
      <formula>NOT(ISERROR(SEARCH("%",F45)))</formula>
    </cfRule>
    <cfRule type="containsText" dxfId="26682" priority="28217" operator="containsText" text="%">
      <formula>NOT(ISERROR(SEARCH("%",F45)))</formula>
    </cfRule>
    <cfRule type="containsText" dxfId="26681" priority="28218" operator="containsText" text="%">
      <formula>NOT(ISERROR(SEARCH("%",F45)))</formula>
    </cfRule>
    <cfRule type="containsText" dxfId="26680" priority="28219" operator="containsText" text="%">
      <formula>NOT(ISERROR(SEARCH("%",F45)))</formula>
    </cfRule>
    <cfRule type="containsText" dxfId="26679" priority="28220" operator="containsText" text="%">
      <formula>NOT(ISERROR(SEARCH("%",F45)))</formula>
    </cfRule>
    <cfRule type="containsText" dxfId="26678" priority="28221" operator="containsText" text="%">
      <formula>NOT(ISERROR(SEARCH("%",F45)))</formula>
    </cfRule>
    <cfRule type="containsText" dxfId="26677" priority="28222" operator="containsText" text="%">
      <formula>NOT(ISERROR(SEARCH("%",F45)))</formula>
    </cfRule>
    <cfRule type="containsText" dxfId="26676" priority="28223" operator="containsText" text="%">
      <formula>NOT(ISERROR(SEARCH("%",F45)))</formula>
    </cfRule>
    <cfRule type="containsText" dxfId="26675" priority="28224" operator="containsText" text="%">
      <formula>NOT(ISERROR(SEARCH("%",F45)))</formula>
    </cfRule>
    <cfRule type="containsText" dxfId="26674" priority="28225" operator="containsText" text="%">
      <formula>NOT(ISERROR(SEARCH("%",F45)))</formula>
    </cfRule>
    <cfRule type="containsText" dxfId="26673" priority="28226" operator="containsText" text="%">
      <formula>NOT(ISERROR(SEARCH("%",F45)))</formula>
    </cfRule>
    <cfRule type="containsText" dxfId="26672" priority="28227" operator="containsText" text="%">
      <formula>NOT(ISERROR(SEARCH("%",F45)))</formula>
    </cfRule>
    <cfRule type="containsText" dxfId="26671" priority="28228" operator="containsText" text="%">
      <formula>NOT(ISERROR(SEARCH("%",F45)))</formula>
    </cfRule>
    <cfRule type="containsText" dxfId="26670" priority="28229" operator="containsText" text="%">
      <formula>NOT(ISERROR(SEARCH("%",F45)))</formula>
    </cfRule>
    <cfRule type="containsText" dxfId="26669" priority="28230" operator="containsText" text="%">
      <formula>NOT(ISERROR(SEARCH("%",F45)))</formula>
    </cfRule>
    <cfRule type="containsText" dxfId="26668" priority="28231" operator="containsText" text="%">
      <formula>NOT(ISERROR(SEARCH("%",F45)))</formula>
    </cfRule>
    <cfRule type="containsText" dxfId="26667" priority="28232" operator="containsText" text="%">
      <formula>NOT(ISERROR(SEARCH("%",F45)))</formula>
    </cfRule>
    <cfRule type="containsText" dxfId="26666" priority="28233" operator="containsText" text="%">
      <formula>NOT(ISERROR(SEARCH("%",F45)))</formula>
    </cfRule>
    <cfRule type="containsText" dxfId="26665" priority="28234" operator="containsText" text="%">
      <formula>NOT(ISERROR(SEARCH("%",F45)))</formula>
    </cfRule>
    <cfRule type="containsText" dxfId="26664" priority="28235" operator="containsText" text="%">
      <formula>NOT(ISERROR(SEARCH("%",F45)))</formula>
    </cfRule>
    <cfRule type="containsText" dxfId="26663" priority="28236" operator="containsText" text="%">
      <formula>NOT(ISERROR(SEARCH("%",F45)))</formula>
    </cfRule>
    <cfRule type="containsText" dxfId="26662" priority="28237" operator="containsText" text="%">
      <formula>NOT(ISERROR(SEARCH("%",F45)))</formula>
    </cfRule>
    <cfRule type="containsText" dxfId="26661" priority="28238" operator="containsText" text="%">
      <formula>NOT(ISERROR(SEARCH("%",F45)))</formula>
    </cfRule>
    <cfRule type="containsText" dxfId="26660" priority="28239" operator="containsText" text="%">
      <formula>NOT(ISERROR(SEARCH("%",F45)))</formula>
    </cfRule>
    <cfRule type="containsText" dxfId="26659" priority="28240" operator="containsText" text="%">
      <formula>NOT(ISERROR(SEARCH("%",F45)))</formula>
    </cfRule>
    <cfRule type="containsText" dxfId="26658" priority="28241" operator="containsText" text="%">
      <formula>NOT(ISERROR(SEARCH("%",F45)))</formula>
    </cfRule>
    <cfRule type="containsText" dxfId="26657" priority="28242" operator="containsText" text="%">
      <formula>NOT(ISERROR(SEARCH("%",F45)))</formula>
    </cfRule>
    <cfRule type="containsText" dxfId="26656" priority="28243" operator="containsText" text="%">
      <formula>NOT(ISERROR(SEARCH("%",F45)))</formula>
    </cfRule>
    <cfRule type="containsText" dxfId="26655" priority="28244" operator="containsText" text="%">
      <formula>NOT(ISERROR(SEARCH("%",F45)))</formula>
    </cfRule>
    <cfRule type="containsText" dxfId="26654" priority="28245" operator="containsText" text="%">
      <formula>NOT(ISERROR(SEARCH("%",F45)))</formula>
    </cfRule>
    <cfRule type="containsText" dxfId="26653" priority="28246" operator="containsText" text="%">
      <formula>NOT(ISERROR(SEARCH("%",F45)))</formula>
    </cfRule>
    <cfRule type="containsText" dxfId="26652" priority="28247" operator="containsText" text="%">
      <formula>NOT(ISERROR(SEARCH("%",F45)))</formula>
    </cfRule>
    <cfRule type="containsText" dxfId="26651" priority="28248" operator="containsText" text="%">
      <formula>NOT(ISERROR(SEARCH("%",F45)))</formula>
    </cfRule>
    <cfRule type="containsText" dxfId="26650" priority="28249" operator="containsText" text="%">
      <formula>NOT(ISERROR(SEARCH("%",F45)))</formula>
    </cfRule>
    <cfRule type="containsText" dxfId="26649" priority="28250" operator="containsText" text="%">
      <formula>NOT(ISERROR(SEARCH("%",F45)))</formula>
    </cfRule>
    <cfRule type="containsText" dxfId="26648" priority="28251" operator="containsText" text="%">
      <formula>NOT(ISERROR(SEARCH("%",F45)))</formula>
    </cfRule>
    <cfRule type="containsText" dxfId="26647" priority="28252" operator="containsText" text="%">
      <formula>NOT(ISERROR(SEARCH("%",F45)))</formula>
    </cfRule>
    <cfRule type="containsText" dxfId="26646" priority="28253" operator="containsText" text="%">
      <formula>NOT(ISERROR(SEARCH("%",F45)))</formula>
    </cfRule>
    <cfRule type="containsText" dxfId="26645" priority="28254" operator="containsText" text="%">
      <formula>NOT(ISERROR(SEARCH("%",F45)))</formula>
    </cfRule>
    <cfRule type="containsText" dxfId="26644" priority="28255" operator="containsText" text="%">
      <formula>NOT(ISERROR(SEARCH("%",F45)))</formula>
    </cfRule>
    <cfRule type="containsText" dxfId="26643" priority="28256" operator="containsText" text="%">
      <formula>NOT(ISERROR(SEARCH("%",F45)))</formula>
    </cfRule>
    <cfRule type="containsText" dxfId="26642" priority="28257" operator="containsText" text="%">
      <formula>NOT(ISERROR(SEARCH("%",F45)))</formula>
    </cfRule>
    <cfRule type="containsText" dxfId="26641" priority="28258" operator="containsText" text="%">
      <formula>NOT(ISERROR(SEARCH("%",F45)))</formula>
    </cfRule>
    <cfRule type="containsText" dxfId="26640" priority="29945" operator="containsText" text="%">
      <formula>NOT(ISERROR(SEARCH("%",F45)))</formula>
    </cfRule>
    <cfRule type="containsText" dxfId="26639" priority="29946" operator="containsText" text="%">
      <formula>NOT(ISERROR(SEARCH("%",F45)))</formula>
    </cfRule>
    <cfRule type="containsText" dxfId="26638" priority="30046" operator="containsText" text="%">
      <formula>NOT(ISERROR(SEARCH("%",F45)))</formula>
    </cfRule>
    <cfRule type="containsText" dxfId="26637" priority="30047" operator="containsText" text="%">
      <formula>NOT(ISERROR(SEARCH("%",F45)))</formula>
    </cfRule>
    <cfRule type="containsText" dxfId="26636" priority="29947" operator="containsText" text="%">
      <formula>NOT(ISERROR(SEARCH("%",F45)))</formula>
    </cfRule>
    <cfRule type="containsText" dxfId="26635" priority="29948" operator="containsText" text="%">
      <formula>NOT(ISERROR(SEARCH("%",F45)))</formula>
    </cfRule>
    <cfRule type="containsText" dxfId="26634" priority="30052" operator="containsText" text="%">
      <formula>NOT(ISERROR(SEARCH("%",F45)))</formula>
    </cfRule>
    <cfRule type="containsText" dxfId="26633" priority="29949" operator="containsText" text="%">
      <formula>NOT(ISERROR(SEARCH("%",F45)))</formula>
    </cfRule>
    <cfRule type="containsText" dxfId="26632" priority="29950" operator="containsText" text="%">
      <formula>NOT(ISERROR(SEARCH("%",F45)))</formula>
    </cfRule>
    <cfRule type="containsText" dxfId="26631" priority="29954" operator="containsText" text="%">
      <formula>NOT(ISERROR(SEARCH("%",F45)))</formula>
    </cfRule>
    <cfRule type="containsText" dxfId="26630" priority="29955" operator="containsText" text="%">
      <formula>NOT(ISERROR(SEARCH("%",F45)))</formula>
    </cfRule>
    <cfRule type="containsText" dxfId="26629" priority="29956" operator="containsText" text="%">
      <formula>NOT(ISERROR(SEARCH("%",F45)))</formula>
    </cfRule>
    <cfRule type="containsText" dxfId="26628" priority="29957" operator="containsText" text="%">
      <formula>NOT(ISERROR(SEARCH("%",F45)))</formula>
    </cfRule>
    <cfRule type="containsText" dxfId="26627" priority="29962" operator="containsText" text="%">
      <formula>NOT(ISERROR(SEARCH("%",F45)))</formula>
    </cfRule>
    <cfRule type="containsText" dxfId="26626" priority="29963" operator="containsText" text="%">
      <formula>NOT(ISERROR(SEARCH("%",F45)))</formula>
    </cfRule>
    <cfRule type="containsText" dxfId="26625" priority="30053" operator="containsText" text="%">
      <formula>NOT(ISERROR(SEARCH("%",F45)))</formula>
    </cfRule>
    <cfRule type="containsText" dxfId="26624" priority="29964" operator="containsText" text="%">
      <formula>NOT(ISERROR(SEARCH("%",F45)))</formula>
    </cfRule>
    <cfRule type="containsText" dxfId="26623" priority="29904" operator="containsText" text="%">
      <formula>NOT(ISERROR(SEARCH("%",F45)))</formula>
    </cfRule>
    <cfRule type="containsText" dxfId="26622" priority="29905" operator="containsText" text="%">
      <formula>NOT(ISERROR(SEARCH("%",F45)))</formula>
    </cfRule>
    <cfRule type="containsText" dxfId="26621" priority="29906" operator="containsText" text="%">
      <formula>NOT(ISERROR(SEARCH("%",F45)))</formula>
    </cfRule>
    <cfRule type="containsText" dxfId="26620" priority="29907" operator="containsText" text="%">
      <formula>NOT(ISERROR(SEARCH("%",F45)))</formula>
    </cfRule>
    <cfRule type="containsText" dxfId="26619" priority="29908" operator="containsText" text="%">
      <formula>NOT(ISERROR(SEARCH("%",F45)))</formula>
    </cfRule>
    <cfRule type="containsText" dxfId="26618" priority="29909" operator="containsText" text="%">
      <formula>NOT(ISERROR(SEARCH("%",F45)))</formula>
    </cfRule>
    <cfRule type="containsText" dxfId="26617" priority="29910" operator="containsText" text="%">
      <formula>NOT(ISERROR(SEARCH("%",F45)))</formula>
    </cfRule>
    <cfRule type="containsText" dxfId="26616" priority="29911" operator="containsText" text="%">
      <formula>NOT(ISERROR(SEARCH("%",F45)))</formula>
    </cfRule>
    <cfRule type="containsText" dxfId="26615" priority="29912" operator="containsText" text="%">
      <formula>NOT(ISERROR(SEARCH("%",F45)))</formula>
    </cfRule>
    <cfRule type="containsText" dxfId="26614" priority="29913" operator="containsText" text="%">
      <formula>NOT(ISERROR(SEARCH("%",F45)))</formula>
    </cfRule>
    <cfRule type="containsText" dxfId="26613" priority="29914" operator="containsText" text="%">
      <formula>NOT(ISERROR(SEARCH("%",F45)))</formula>
    </cfRule>
    <cfRule type="containsText" dxfId="26612" priority="29915" operator="containsText" text="%">
      <formula>NOT(ISERROR(SEARCH("%",F45)))</formula>
    </cfRule>
    <cfRule type="containsText" dxfId="26611" priority="29916" operator="containsText" text="%">
      <formula>NOT(ISERROR(SEARCH("%",F45)))</formula>
    </cfRule>
    <cfRule type="containsText" dxfId="26610" priority="29917" operator="containsText" text="%">
      <formula>NOT(ISERROR(SEARCH("%",F45)))</formula>
    </cfRule>
    <cfRule type="containsText" dxfId="26609" priority="29918" operator="containsText" text="%">
      <formula>NOT(ISERROR(SEARCH("%",F45)))</formula>
    </cfRule>
    <cfRule type="containsText" dxfId="26608" priority="29919" operator="containsText" text="%">
      <formula>NOT(ISERROR(SEARCH("%",F45)))</formula>
    </cfRule>
    <cfRule type="containsText" dxfId="26607" priority="29920" operator="containsText" text="%">
      <formula>NOT(ISERROR(SEARCH("%",F45)))</formula>
    </cfRule>
    <cfRule type="containsText" dxfId="26606" priority="29921" operator="containsText" text="%">
      <formula>NOT(ISERROR(SEARCH("%",F45)))</formula>
    </cfRule>
    <cfRule type="containsText" dxfId="26605" priority="29922" operator="containsText" text="%">
      <formula>NOT(ISERROR(SEARCH("%",F45)))</formula>
    </cfRule>
    <cfRule type="containsText" dxfId="26604" priority="29923" operator="containsText" text="%">
      <formula>NOT(ISERROR(SEARCH("%",F45)))</formula>
    </cfRule>
    <cfRule type="containsText" dxfId="26603" priority="29924" operator="containsText" text="%">
      <formula>NOT(ISERROR(SEARCH("%",F45)))</formula>
    </cfRule>
    <cfRule type="containsText" dxfId="26602" priority="29925" operator="containsText" text="%">
      <formula>NOT(ISERROR(SEARCH("%",F45)))</formula>
    </cfRule>
    <cfRule type="containsText" dxfId="26601" priority="29926" operator="containsText" text="%">
      <formula>NOT(ISERROR(SEARCH("%",F45)))</formula>
    </cfRule>
    <cfRule type="containsText" dxfId="26600" priority="28290" operator="containsText" text="%">
      <formula>NOT(ISERROR(SEARCH("%",F45)))</formula>
    </cfRule>
    <cfRule type="containsText" dxfId="26599" priority="29927" operator="containsText" text="%">
      <formula>NOT(ISERROR(SEARCH("%",F45)))</formula>
    </cfRule>
    <cfRule type="containsText" dxfId="26598" priority="29928" operator="containsText" text="%">
      <formula>NOT(ISERROR(SEARCH("%",F45)))</formula>
    </cfRule>
    <cfRule type="containsText" dxfId="26597" priority="29929" operator="containsText" text="%">
      <formula>NOT(ISERROR(SEARCH("%",F45)))</formula>
    </cfRule>
    <cfRule type="containsText" dxfId="26596" priority="29930" operator="containsText" text="%">
      <formula>NOT(ISERROR(SEARCH("%",F45)))</formula>
    </cfRule>
    <cfRule type="containsText" dxfId="26595" priority="29931" operator="containsText" text="%">
      <formula>NOT(ISERROR(SEARCH("%",F45)))</formula>
    </cfRule>
    <cfRule type="containsText" dxfId="26594" priority="29932" operator="containsText" text="%">
      <formula>NOT(ISERROR(SEARCH("%",F45)))</formula>
    </cfRule>
    <cfRule type="containsText" dxfId="26593" priority="29933" operator="containsText" text="%">
      <formula>NOT(ISERROR(SEARCH("%",F45)))</formula>
    </cfRule>
    <cfRule type="containsText" dxfId="26592" priority="29934" operator="containsText" text="%">
      <formula>NOT(ISERROR(SEARCH("%",F45)))</formula>
    </cfRule>
    <cfRule type="containsText" dxfId="26591" priority="29936" operator="containsText" text="%">
      <formula>NOT(ISERROR(SEARCH("%",F45)))</formula>
    </cfRule>
    <cfRule type="containsText" dxfId="26590" priority="29937" operator="containsText" text="%">
      <formula>NOT(ISERROR(SEARCH("%",F45)))</formula>
    </cfRule>
    <cfRule type="containsText" dxfId="26589" priority="28259" operator="containsText" text="%">
      <formula>NOT(ISERROR(SEARCH("%",F45)))</formula>
    </cfRule>
    <cfRule type="containsText" dxfId="26588" priority="29938" operator="containsText" text="%">
      <formula>NOT(ISERROR(SEARCH("%",F45)))</formula>
    </cfRule>
    <cfRule type="containsText" dxfId="26587" priority="29939" operator="containsText" text="%">
      <formula>NOT(ISERROR(SEARCH("%",F45)))</formula>
    </cfRule>
    <cfRule type="containsText" dxfId="26586" priority="29940" operator="containsText" text="%">
      <formula>NOT(ISERROR(SEARCH("%",F45)))</formula>
    </cfRule>
    <cfRule type="containsText" dxfId="26585" priority="29941" operator="containsText" text="%">
      <formula>NOT(ISERROR(SEARCH("%",F45)))</formula>
    </cfRule>
    <cfRule type="containsText" dxfId="26584" priority="29942" operator="containsText" text="%">
      <formula>NOT(ISERROR(SEARCH("%",F45)))</formula>
    </cfRule>
    <cfRule type="containsText" dxfId="26583" priority="29965" operator="containsText" text="%">
      <formula>NOT(ISERROR(SEARCH("%",F45)))</formula>
    </cfRule>
    <cfRule type="containsText" dxfId="26582" priority="28260" operator="containsText" text="%">
      <formula>NOT(ISERROR(SEARCH("%",F45)))</formula>
    </cfRule>
    <cfRule type="containsText" dxfId="26581" priority="28261" operator="containsText" text="%">
      <formula>NOT(ISERROR(SEARCH("%",F45)))</formula>
    </cfRule>
    <cfRule type="containsText" dxfId="26580" priority="28262" operator="containsText" text="%">
      <formula>NOT(ISERROR(SEARCH("%",F45)))</formula>
    </cfRule>
    <cfRule type="containsText" dxfId="26579" priority="28263" operator="containsText" text="%">
      <formula>NOT(ISERROR(SEARCH("%",F45)))</formula>
    </cfRule>
    <cfRule type="containsText" dxfId="26578" priority="29943" operator="containsText" text="%">
      <formula>NOT(ISERROR(SEARCH("%",F45)))</formula>
    </cfRule>
    <cfRule type="containsText" dxfId="26577" priority="29944" operator="containsText" text="%">
      <formula>NOT(ISERROR(SEARCH("%",F45)))</formula>
    </cfRule>
    <cfRule type="containsText" dxfId="26576" priority="28264" operator="containsText" text="%">
      <formula>NOT(ISERROR(SEARCH("%",F45)))</formula>
    </cfRule>
    <cfRule type="containsText" dxfId="26575" priority="28265" operator="containsText" text="%">
      <formula>NOT(ISERROR(SEARCH("%",F45)))</formula>
    </cfRule>
    <cfRule type="containsText" dxfId="26574" priority="28266" operator="containsText" text="%">
      <formula>NOT(ISERROR(SEARCH("%",F45)))</formula>
    </cfRule>
    <cfRule type="containsText" dxfId="26573" priority="28267" operator="containsText" text="%">
      <formula>NOT(ISERROR(SEARCH("%",F45)))</formula>
    </cfRule>
    <cfRule type="containsText" dxfId="26572" priority="28268" operator="containsText" text="%">
      <formula>NOT(ISERROR(SEARCH("%",F45)))</formula>
    </cfRule>
    <cfRule type="containsText" dxfId="26571" priority="28269" operator="containsText" text="%">
      <formula>NOT(ISERROR(SEARCH("%",F45)))</formula>
    </cfRule>
    <cfRule type="containsText" dxfId="26570" priority="28270" operator="containsText" text="%">
      <formula>NOT(ISERROR(SEARCH("%",F45)))</formula>
    </cfRule>
    <cfRule type="containsText" dxfId="26569" priority="28271" operator="containsText" text="%">
      <formula>NOT(ISERROR(SEARCH("%",F45)))</formula>
    </cfRule>
    <cfRule type="containsText" dxfId="26568" priority="28272" operator="containsText" text="%">
      <formula>NOT(ISERROR(SEARCH("%",F45)))</formula>
    </cfRule>
    <cfRule type="containsText" dxfId="26567" priority="28273" operator="containsText" text="%">
      <formula>NOT(ISERROR(SEARCH("%",F45)))</formula>
    </cfRule>
    <cfRule type="containsText" dxfId="26566" priority="28274" operator="containsText" text="%">
      <formula>NOT(ISERROR(SEARCH("%",F45)))</formula>
    </cfRule>
    <cfRule type="containsText" dxfId="26565" priority="28275" operator="containsText" text="%">
      <formula>NOT(ISERROR(SEARCH("%",F45)))</formula>
    </cfRule>
    <cfRule type="containsText" dxfId="26564" priority="28276" operator="containsText" text="%">
      <formula>NOT(ISERROR(SEARCH("%",F45)))</formula>
    </cfRule>
    <cfRule type="containsText" dxfId="26563" priority="28277" operator="containsText" text="%">
      <formula>NOT(ISERROR(SEARCH("%",F45)))</formula>
    </cfRule>
    <cfRule type="containsText" dxfId="26562" priority="28278" operator="containsText" text="%">
      <formula>NOT(ISERROR(SEARCH("%",F45)))</formula>
    </cfRule>
    <cfRule type="containsText" dxfId="26561" priority="28279" operator="containsText" text="%">
      <formula>NOT(ISERROR(SEARCH("%",F45)))</formula>
    </cfRule>
    <cfRule type="containsText" dxfId="26560" priority="28280" operator="containsText" text="%">
      <formula>NOT(ISERROR(SEARCH("%",F45)))</formula>
    </cfRule>
    <cfRule type="containsText" dxfId="26559" priority="28281" operator="containsText" text="%">
      <formula>NOT(ISERROR(SEARCH("%",F45)))</formula>
    </cfRule>
    <cfRule type="containsText" dxfId="26558" priority="28282" operator="containsText" text="%">
      <formula>NOT(ISERROR(SEARCH("%",F45)))</formula>
    </cfRule>
    <cfRule type="containsText" dxfId="26557" priority="28283" operator="containsText" text="%">
      <formula>NOT(ISERROR(SEARCH("%",F45)))</formula>
    </cfRule>
    <cfRule type="containsText" dxfId="26556" priority="28284" operator="containsText" text="%">
      <formula>NOT(ISERROR(SEARCH("%",F45)))</formula>
    </cfRule>
    <cfRule type="containsText" dxfId="26555" priority="28285" operator="containsText" text="%">
      <formula>NOT(ISERROR(SEARCH("%",F45)))</formula>
    </cfRule>
    <cfRule type="containsText" dxfId="26554" priority="28286" operator="containsText" text="%">
      <formula>NOT(ISERROR(SEARCH("%",F45)))</formula>
    </cfRule>
    <cfRule type="containsText" dxfId="26553" priority="28287" operator="containsText" text="%">
      <formula>NOT(ISERROR(SEARCH("%",F45)))</formula>
    </cfRule>
    <cfRule type="containsText" dxfId="26552" priority="28288" operator="containsText" text="%">
      <formula>NOT(ISERROR(SEARCH("%",F45)))</formula>
    </cfRule>
    <cfRule type="containsText" dxfId="26551" priority="28289" operator="containsText" text="%">
      <formula>NOT(ISERROR(SEARCH("%",F45)))</formula>
    </cfRule>
    <cfRule type="containsText" dxfId="26550" priority="28291" operator="containsText" text="%">
      <formula>NOT(ISERROR(SEARCH("%",F45)))</formula>
    </cfRule>
    <cfRule type="containsText" dxfId="26549" priority="28292" operator="containsText" text="%">
      <formula>NOT(ISERROR(SEARCH("%",F45)))</formula>
    </cfRule>
    <cfRule type="containsText" dxfId="26548" priority="28293" operator="containsText" text="%">
      <formula>NOT(ISERROR(SEARCH("%",F45)))</formula>
    </cfRule>
    <cfRule type="containsText" dxfId="26547" priority="28294" operator="containsText" text="%">
      <formula>NOT(ISERROR(SEARCH("%",F45)))</formula>
    </cfRule>
    <cfRule type="containsText" dxfId="26546" priority="29935" operator="containsText" text="%">
      <formula>NOT(ISERROR(SEARCH("%",F45)))</formula>
    </cfRule>
    <cfRule type="containsText" dxfId="26545" priority="27990" operator="containsText" text="%">
      <formula>NOT(ISERROR(SEARCH("%",F45)))</formula>
    </cfRule>
    <cfRule type="containsText" dxfId="26544" priority="27991" operator="containsText" text="%">
      <formula>NOT(ISERROR(SEARCH("%",F45)))</formula>
    </cfRule>
    <cfRule type="containsText" dxfId="26543" priority="27992" operator="containsText" text="%">
      <formula>NOT(ISERROR(SEARCH("%",F45)))</formula>
    </cfRule>
    <cfRule type="containsText" dxfId="26542" priority="27993" operator="containsText" text="%">
      <formula>NOT(ISERROR(SEARCH("%",F45)))</formula>
    </cfRule>
    <cfRule type="containsText" dxfId="26541" priority="27994" operator="containsText" text="%">
      <formula>NOT(ISERROR(SEARCH("%",F45)))</formula>
    </cfRule>
    <cfRule type="containsText" dxfId="26540" priority="27995" operator="containsText" text="%">
      <formula>NOT(ISERROR(SEARCH("%",F45)))</formula>
    </cfRule>
    <cfRule type="containsText" dxfId="26539" priority="27996" operator="containsText" text="%">
      <formula>NOT(ISERROR(SEARCH("%",F45)))</formula>
    </cfRule>
    <cfRule type="containsText" dxfId="26538" priority="27997" operator="containsText" text="%">
      <formula>NOT(ISERROR(SEARCH("%",F45)))</formula>
    </cfRule>
    <cfRule type="containsText" dxfId="26537" priority="27998" operator="containsText" text="%">
      <formula>NOT(ISERROR(SEARCH("%",F45)))</formula>
    </cfRule>
    <cfRule type="containsText" dxfId="26536" priority="27999" operator="containsText" text="%">
      <formula>NOT(ISERROR(SEARCH("%",F45)))</formula>
    </cfRule>
    <cfRule type="containsText" dxfId="26535" priority="28000" operator="containsText" text="%">
      <formula>NOT(ISERROR(SEARCH("%",F45)))</formula>
    </cfRule>
    <cfRule type="containsText" dxfId="26534" priority="28001" operator="containsText" text="%">
      <formula>NOT(ISERROR(SEARCH("%",F45)))</formula>
    </cfRule>
    <cfRule type="containsText" dxfId="26533" priority="28002" operator="containsText" text="%">
      <formula>NOT(ISERROR(SEARCH("%",F45)))</formula>
    </cfRule>
    <cfRule type="containsText" dxfId="26532" priority="28003" operator="containsText" text="%">
      <formula>NOT(ISERROR(SEARCH("%",F45)))</formula>
    </cfRule>
    <cfRule type="containsText" dxfId="26531" priority="28004" operator="containsText" text="%">
      <formula>NOT(ISERROR(SEARCH("%",F45)))</formula>
    </cfRule>
    <cfRule type="containsText" dxfId="26530" priority="28005" operator="containsText" text="%">
      <formula>NOT(ISERROR(SEARCH("%",F45)))</formula>
    </cfRule>
    <cfRule type="containsText" dxfId="26529" priority="28006" operator="containsText" text="%">
      <formula>NOT(ISERROR(SEARCH("%",F45)))</formula>
    </cfRule>
    <cfRule type="containsText" dxfId="26528" priority="28007" operator="containsText" text="%">
      <formula>NOT(ISERROR(SEARCH("%",F45)))</formula>
    </cfRule>
    <cfRule type="containsText" dxfId="26527" priority="28008" operator="containsText" text="%">
      <formula>NOT(ISERROR(SEARCH("%",F45)))</formula>
    </cfRule>
    <cfRule type="containsText" dxfId="26526" priority="28009" operator="containsText" text="%">
      <formula>NOT(ISERROR(SEARCH("%",F45)))</formula>
    </cfRule>
    <cfRule type="containsText" dxfId="26525" priority="28010" operator="containsText" text="%">
      <formula>NOT(ISERROR(SEARCH("%",F45)))</formula>
    </cfRule>
    <cfRule type="containsText" dxfId="26524" priority="28011" operator="containsText" text="%">
      <formula>NOT(ISERROR(SEARCH("%",F45)))</formula>
    </cfRule>
    <cfRule type="containsText" dxfId="26523" priority="28012" operator="containsText" text="%">
      <formula>NOT(ISERROR(SEARCH("%",F45)))</formula>
    </cfRule>
    <cfRule type="containsText" dxfId="26522" priority="28013" operator="containsText" text="%">
      <formula>NOT(ISERROR(SEARCH("%",F45)))</formula>
    </cfRule>
    <cfRule type="containsText" dxfId="26521" priority="28014" operator="containsText" text="%">
      <formula>NOT(ISERROR(SEARCH("%",F45)))</formula>
    </cfRule>
    <cfRule type="containsText" dxfId="26520" priority="28015" operator="containsText" text="%">
      <formula>NOT(ISERROR(SEARCH("%",F45)))</formula>
    </cfRule>
    <cfRule type="containsText" dxfId="26519" priority="28016" operator="containsText" text="%">
      <formula>NOT(ISERROR(SEARCH("%",F45)))</formula>
    </cfRule>
    <cfRule type="containsText" dxfId="26518" priority="28017" operator="containsText" text="%">
      <formula>NOT(ISERROR(SEARCH("%",F45)))</formula>
    </cfRule>
    <cfRule type="containsText" dxfId="26517" priority="28018" operator="containsText" text="%">
      <formula>NOT(ISERROR(SEARCH("%",F45)))</formula>
    </cfRule>
    <cfRule type="containsText" dxfId="26516" priority="28019" operator="containsText" text="%">
      <formula>NOT(ISERROR(SEARCH("%",F45)))</formula>
    </cfRule>
    <cfRule type="containsText" dxfId="26515" priority="28020" operator="containsText" text="%">
      <formula>NOT(ISERROR(SEARCH("%",F45)))</formula>
    </cfRule>
    <cfRule type="containsText" dxfId="26514" priority="28021" operator="containsText" text="%">
      <formula>NOT(ISERROR(SEARCH("%",F45)))</formula>
    </cfRule>
    <cfRule type="containsText" dxfId="26513" priority="28022" operator="containsText" text="%">
      <formula>NOT(ISERROR(SEARCH("%",F45)))</formula>
    </cfRule>
    <cfRule type="containsText" dxfId="26512" priority="28023" operator="containsText" text="%">
      <formula>NOT(ISERROR(SEARCH("%",F45)))</formula>
    </cfRule>
    <cfRule type="containsText" dxfId="26511" priority="28024" operator="containsText" text="%">
      <formula>NOT(ISERROR(SEARCH("%",F45)))</formula>
    </cfRule>
    <cfRule type="containsText" dxfId="26510" priority="28025" operator="containsText" text="%">
      <formula>NOT(ISERROR(SEARCH("%",F45)))</formula>
    </cfRule>
    <cfRule type="containsText" dxfId="26509" priority="28026" operator="containsText" text="%">
      <formula>NOT(ISERROR(SEARCH("%",F45)))</formula>
    </cfRule>
    <cfRule type="containsText" dxfId="26508" priority="28027" operator="containsText" text="%">
      <formula>NOT(ISERROR(SEARCH("%",F45)))</formula>
    </cfRule>
    <cfRule type="containsText" dxfId="26507" priority="28028" operator="containsText" text="%">
      <formula>NOT(ISERROR(SEARCH("%",F45)))</formula>
    </cfRule>
    <cfRule type="containsText" dxfId="26506" priority="28029" operator="containsText" text="%">
      <formula>NOT(ISERROR(SEARCH("%",F45)))</formula>
    </cfRule>
    <cfRule type="containsText" dxfId="26505" priority="28030" operator="containsText" text="%">
      <formula>NOT(ISERROR(SEARCH("%",F45)))</formula>
    </cfRule>
    <cfRule type="containsText" dxfId="26504" priority="28031" operator="containsText" text="%">
      <formula>NOT(ISERROR(SEARCH("%",F45)))</formula>
    </cfRule>
    <cfRule type="containsText" dxfId="26503" priority="28032" operator="containsText" text="%">
      <formula>NOT(ISERROR(SEARCH("%",F45)))</formula>
    </cfRule>
    <cfRule type="containsText" dxfId="26502" priority="28033" operator="containsText" text="%">
      <formula>NOT(ISERROR(SEARCH("%",F45)))</formula>
    </cfRule>
    <cfRule type="containsText" dxfId="26501" priority="28034" operator="containsText" text="%">
      <formula>NOT(ISERROR(SEARCH("%",F45)))</formula>
    </cfRule>
    <cfRule type="containsText" dxfId="26500" priority="28035" operator="containsText" text="%">
      <formula>NOT(ISERROR(SEARCH("%",F45)))</formula>
    </cfRule>
    <cfRule type="containsText" dxfId="26499" priority="28036" operator="containsText" text="%">
      <formula>NOT(ISERROR(SEARCH("%",F45)))</formula>
    </cfRule>
    <cfRule type="containsText" dxfId="26498" priority="28037" operator="containsText" text="%">
      <formula>NOT(ISERROR(SEARCH("%",F45)))</formula>
    </cfRule>
    <cfRule type="containsText" dxfId="26497" priority="28038" operator="containsText" text="%">
      <formula>NOT(ISERROR(SEARCH("%",F45)))</formula>
    </cfRule>
    <cfRule type="containsText" dxfId="26496" priority="28039" operator="containsText" text="%">
      <formula>NOT(ISERROR(SEARCH("%",F45)))</formula>
    </cfRule>
    <cfRule type="containsText" dxfId="26495" priority="28040" operator="containsText" text="%">
      <formula>NOT(ISERROR(SEARCH("%",F45)))</formula>
    </cfRule>
    <cfRule type="containsText" dxfId="26494" priority="28041" operator="containsText" text="%">
      <formula>NOT(ISERROR(SEARCH("%",F45)))</formula>
    </cfRule>
    <cfRule type="containsText" dxfId="26493" priority="28042" operator="containsText" text="%">
      <formula>NOT(ISERROR(SEARCH("%",F45)))</formula>
    </cfRule>
    <cfRule type="containsText" dxfId="26492" priority="28043" operator="containsText" text="%">
      <formula>NOT(ISERROR(SEARCH("%",F45)))</formula>
    </cfRule>
    <cfRule type="containsText" dxfId="26491" priority="28044" operator="containsText" text="%">
      <formula>NOT(ISERROR(SEARCH("%",F45)))</formula>
    </cfRule>
    <cfRule type="containsText" dxfId="26490" priority="28045" operator="containsText" text="%">
      <formula>NOT(ISERROR(SEARCH("%",F45)))</formula>
    </cfRule>
    <cfRule type="containsText" dxfId="26489" priority="28046" operator="containsText" text="%">
      <formula>NOT(ISERROR(SEARCH("%",F45)))</formula>
    </cfRule>
    <cfRule type="containsText" dxfId="26488" priority="28047" operator="containsText" text="%">
      <formula>NOT(ISERROR(SEARCH("%",F45)))</formula>
    </cfRule>
    <cfRule type="containsText" dxfId="26487" priority="28048" operator="containsText" text="%">
      <formula>NOT(ISERROR(SEARCH("%",F45)))</formula>
    </cfRule>
    <cfRule type="containsText" dxfId="26486" priority="28049" operator="containsText" text="%">
      <formula>NOT(ISERROR(SEARCH("%",F45)))</formula>
    </cfRule>
    <cfRule type="containsText" dxfId="26485" priority="28050" operator="containsText" text="%">
      <formula>NOT(ISERROR(SEARCH("%",F45)))</formula>
    </cfRule>
    <cfRule type="containsText" dxfId="26484" priority="28051" operator="containsText" text="%">
      <formula>NOT(ISERROR(SEARCH("%",F45)))</formula>
    </cfRule>
    <cfRule type="containsText" dxfId="26483" priority="28052" operator="containsText" text="%">
      <formula>NOT(ISERROR(SEARCH("%",F45)))</formula>
    </cfRule>
    <cfRule type="containsText" dxfId="26482" priority="28053" operator="containsText" text="%">
      <formula>NOT(ISERROR(SEARCH("%",F45)))</formula>
    </cfRule>
    <cfRule type="containsText" dxfId="26481" priority="28054" operator="containsText" text="%">
      <formula>NOT(ISERROR(SEARCH("%",F45)))</formula>
    </cfRule>
    <cfRule type="containsText" dxfId="26480" priority="28055" operator="containsText" text="%">
      <formula>NOT(ISERROR(SEARCH("%",F45)))</formula>
    </cfRule>
    <cfRule type="containsText" dxfId="26479" priority="28056" operator="containsText" text="%">
      <formula>NOT(ISERROR(SEARCH("%",F45)))</formula>
    </cfRule>
    <cfRule type="containsText" dxfId="26478" priority="28057" operator="containsText" text="%">
      <formula>NOT(ISERROR(SEARCH("%",F45)))</formula>
    </cfRule>
    <cfRule type="containsText" dxfId="26477" priority="28058" operator="containsText" text="%">
      <formula>NOT(ISERROR(SEARCH("%",F45)))</formula>
    </cfRule>
    <cfRule type="containsText" dxfId="26476" priority="28059" operator="containsText" text="%">
      <formula>NOT(ISERROR(SEARCH("%",F45)))</formula>
    </cfRule>
    <cfRule type="containsText" dxfId="26475" priority="28060" operator="containsText" text="%">
      <formula>NOT(ISERROR(SEARCH("%",F45)))</formula>
    </cfRule>
    <cfRule type="containsText" dxfId="26474" priority="28061" operator="containsText" text="%">
      <formula>NOT(ISERROR(SEARCH("%",F45)))</formula>
    </cfRule>
    <cfRule type="containsText" dxfId="26473" priority="28062" operator="containsText" text="%">
      <formula>NOT(ISERROR(SEARCH("%",F45)))</formula>
    </cfRule>
    <cfRule type="containsText" dxfId="26472" priority="28063" operator="containsText" text="%">
      <formula>NOT(ISERROR(SEARCH("%",F45)))</formula>
    </cfRule>
    <cfRule type="containsText" dxfId="26471" priority="28064" operator="containsText" text="%">
      <formula>NOT(ISERROR(SEARCH("%",F45)))</formula>
    </cfRule>
    <cfRule type="containsText" dxfId="26470" priority="28065" operator="containsText" text="%">
      <formula>NOT(ISERROR(SEARCH("%",F45)))</formula>
    </cfRule>
    <cfRule type="containsText" dxfId="26469" priority="28066" operator="containsText" text="%">
      <formula>NOT(ISERROR(SEARCH("%",F45)))</formula>
    </cfRule>
    <cfRule type="containsText" dxfId="26468" priority="28067" operator="containsText" text="%">
      <formula>NOT(ISERROR(SEARCH("%",F45)))</formula>
    </cfRule>
    <cfRule type="containsText" dxfId="26467" priority="28068" operator="containsText" text="%">
      <formula>NOT(ISERROR(SEARCH("%",F45)))</formula>
    </cfRule>
    <cfRule type="containsText" dxfId="26466" priority="28069" operator="containsText" text="%">
      <formula>NOT(ISERROR(SEARCH("%",F45)))</formula>
    </cfRule>
    <cfRule type="containsText" dxfId="26465" priority="28070" operator="containsText" text="%">
      <formula>NOT(ISERROR(SEARCH("%",F45)))</formula>
    </cfRule>
    <cfRule type="containsText" dxfId="26464" priority="28071" operator="containsText" text="%">
      <formula>NOT(ISERROR(SEARCH("%",F45)))</formula>
    </cfRule>
    <cfRule type="containsText" dxfId="26463" priority="28072" operator="containsText" text="%">
      <formula>NOT(ISERROR(SEARCH("%",F45)))</formula>
    </cfRule>
    <cfRule type="containsText" dxfId="26462" priority="28073" operator="containsText" text="%">
      <formula>NOT(ISERROR(SEARCH("%",F45)))</formula>
    </cfRule>
    <cfRule type="containsText" dxfId="26461" priority="28074" operator="containsText" text="%">
      <formula>NOT(ISERROR(SEARCH("%",F45)))</formula>
    </cfRule>
    <cfRule type="containsText" dxfId="26460" priority="28075" operator="containsText" text="%">
      <formula>NOT(ISERROR(SEARCH("%",F45)))</formula>
    </cfRule>
    <cfRule type="containsText" dxfId="26459" priority="28076" operator="containsText" text="%">
      <formula>NOT(ISERROR(SEARCH("%",F45)))</formula>
    </cfRule>
    <cfRule type="containsText" dxfId="26458" priority="28077" operator="containsText" text="%">
      <formula>NOT(ISERROR(SEARCH("%",F45)))</formula>
    </cfRule>
    <cfRule type="containsText" dxfId="26457" priority="28078" operator="containsText" text="%">
      <formula>NOT(ISERROR(SEARCH("%",F45)))</formula>
    </cfRule>
    <cfRule type="containsText" dxfId="26456" priority="28079" operator="containsText" text="%">
      <formula>NOT(ISERROR(SEARCH("%",F45)))</formula>
    </cfRule>
    <cfRule type="containsText" dxfId="26455" priority="28080" operator="containsText" text="%">
      <formula>NOT(ISERROR(SEARCH("%",F45)))</formula>
    </cfRule>
    <cfRule type="containsText" dxfId="26454" priority="28081" operator="containsText" text="%">
      <formula>NOT(ISERROR(SEARCH("%",F45)))</formula>
    </cfRule>
    <cfRule type="containsText" dxfId="26453" priority="28082" operator="containsText" text="%">
      <formula>NOT(ISERROR(SEARCH("%",F45)))</formula>
    </cfRule>
    <cfRule type="containsText" dxfId="26452" priority="28083" operator="containsText" text="%">
      <formula>NOT(ISERROR(SEARCH("%",F45)))</formula>
    </cfRule>
    <cfRule type="containsText" dxfId="26451" priority="28084" operator="containsText" text="%">
      <formula>NOT(ISERROR(SEARCH("%",F45)))</formula>
    </cfRule>
    <cfRule type="containsText" dxfId="26450" priority="28085" operator="containsText" text="%">
      <formula>NOT(ISERROR(SEARCH("%",F45)))</formula>
    </cfRule>
    <cfRule type="containsText" dxfId="26449" priority="28086" operator="containsText" text="%">
      <formula>NOT(ISERROR(SEARCH("%",F45)))</formula>
    </cfRule>
    <cfRule type="containsText" dxfId="26448" priority="28087" operator="containsText" text="%">
      <formula>NOT(ISERROR(SEARCH("%",F45)))</formula>
    </cfRule>
    <cfRule type="containsText" dxfId="26447" priority="28088" operator="containsText" text="%">
      <formula>NOT(ISERROR(SEARCH("%",F45)))</formula>
    </cfRule>
    <cfRule type="containsText" dxfId="26446" priority="28089" operator="containsText" text="%">
      <formula>NOT(ISERROR(SEARCH("%",F45)))</formula>
    </cfRule>
    <cfRule type="containsText" dxfId="26445" priority="28090" operator="containsText" text="%">
      <formula>NOT(ISERROR(SEARCH("%",F45)))</formula>
    </cfRule>
    <cfRule type="containsText" dxfId="26444" priority="28091" operator="containsText" text="%">
      <formula>NOT(ISERROR(SEARCH("%",F45)))</formula>
    </cfRule>
    <cfRule type="containsText" dxfId="26443" priority="28092" operator="containsText" text="%">
      <formula>NOT(ISERROR(SEARCH("%",F45)))</formula>
    </cfRule>
    <cfRule type="containsText" dxfId="26442" priority="28093" operator="containsText" text="%">
      <formula>NOT(ISERROR(SEARCH("%",F45)))</formula>
    </cfRule>
    <cfRule type="containsText" dxfId="26441" priority="28094" operator="containsText" text="%">
      <formula>NOT(ISERROR(SEARCH("%",F45)))</formula>
    </cfRule>
    <cfRule type="containsText" dxfId="26440" priority="28095" operator="containsText" text="%">
      <formula>NOT(ISERROR(SEARCH("%",F45)))</formula>
    </cfRule>
    <cfRule type="containsText" dxfId="26439" priority="28096" operator="containsText" text="%">
      <formula>NOT(ISERROR(SEARCH("%",F45)))</formula>
    </cfRule>
    <cfRule type="containsText" dxfId="26438" priority="28097" operator="containsText" text="%">
      <formula>NOT(ISERROR(SEARCH("%",F45)))</formula>
    </cfRule>
    <cfRule type="containsText" dxfId="26437" priority="28098" operator="containsText" text="%">
      <formula>NOT(ISERROR(SEARCH("%",F45)))</formula>
    </cfRule>
    <cfRule type="containsText" dxfId="26436" priority="28099" operator="containsText" text="%">
      <formula>NOT(ISERROR(SEARCH("%",F45)))</formula>
    </cfRule>
    <cfRule type="containsText" dxfId="26435" priority="28100" operator="containsText" text="%">
      <formula>NOT(ISERROR(SEARCH("%",F45)))</formula>
    </cfRule>
    <cfRule type="containsText" dxfId="26434" priority="28101" operator="containsText" text="%">
      <formula>NOT(ISERROR(SEARCH("%",F45)))</formula>
    </cfRule>
    <cfRule type="containsText" dxfId="26433" priority="28102" operator="containsText" text="%">
      <formula>NOT(ISERROR(SEARCH("%",F45)))</formula>
    </cfRule>
    <cfRule type="containsText" dxfId="26432" priority="28103" operator="containsText" text="%">
      <formula>NOT(ISERROR(SEARCH("%",F45)))</formula>
    </cfRule>
    <cfRule type="containsText" dxfId="26431" priority="28104" operator="containsText" text="%">
      <formula>NOT(ISERROR(SEARCH("%",F45)))</formula>
    </cfRule>
    <cfRule type="containsText" dxfId="26430" priority="28105" operator="containsText" text="%">
      <formula>NOT(ISERROR(SEARCH("%",F45)))</formula>
    </cfRule>
    <cfRule type="containsText" dxfId="26429" priority="28106" operator="containsText" text="%">
      <formula>NOT(ISERROR(SEARCH("%",F45)))</formula>
    </cfRule>
    <cfRule type="containsText" dxfId="26428" priority="28107" operator="containsText" text="%">
      <formula>NOT(ISERROR(SEARCH("%",F45)))</formula>
    </cfRule>
    <cfRule type="containsText" dxfId="26427" priority="28108" operator="containsText" text="%">
      <formula>NOT(ISERROR(SEARCH("%",F45)))</formula>
    </cfRule>
    <cfRule type="containsText" dxfId="26426" priority="28109" operator="containsText" text="%">
      <formula>NOT(ISERROR(SEARCH("%",F45)))</formula>
    </cfRule>
    <cfRule type="containsText" dxfId="26425" priority="28110" operator="containsText" text="%">
      <formula>NOT(ISERROR(SEARCH("%",F45)))</formula>
    </cfRule>
    <cfRule type="containsText" dxfId="26424" priority="28111" operator="containsText" text="%">
      <formula>NOT(ISERROR(SEARCH("%",F45)))</formula>
    </cfRule>
    <cfRule type="containsText" dxfId="26423" priority="28112" operator="containsText" text="%">
      <formula>NOT(ISERROR(SEARCH("%",F45)))</formula>
    </cfRule>
    <cfRule type="containsText" dxfId="26422" priority="28113" operator="containsText" text="%">
      <formula>NOT(ISERROR(SEARCH("%",F45)))</formula>
    </cfRule>
    <cfRule type="containsText" dxfId="26421" priority="28114" operator="containsText" text="%">
      <formula>NOT(ISERROR(SEARCH("%",F45)))</formula>
    </cfRule>
    <cfRule type="containsText" dxfId="26420" priority="28115" operator="containsText" text="%">
      <formula>NOT(ISERROR(SEARCH("%",F45)))</formula>
    </cfRule>
    <cfRule type="containsText" dxfId="26419" priority="28116" operator="containsText" text="%">
      <formula>NOT(ISERROR(SEARCH("%",F45)))</formula>
    </cfRule>
    <cfRule type="containsText" dxfId="26418" priority="28117" operator="containsText" text="%">
      <formula>NOT(ISERROR(SEARCH("%",F45)))</formula>
    </cfRule>
    <cfRule type="containsText" dxfId="26417" priority="28118" operator="containsText" text="%">
      <formula>NOT(ISERROR(SEARCH("%",F45)))</formula>
    </cfRule>
    <cfRule type="containsText" dxfId="26416" priority="28119" operator="containsText" text="%">
      <formula>NOT(ISERROR(SEARCH("%",F45)))</formula>
    </cfRule>
    <cfRule type="containsText" dxfId="26415" priority="28120" operator="containsText" text="%">
      <formula>NOT(ISERROR(SEARCH("%",F45)))</formula>
    </cfRule>
    <cfRule type="containsText" dxfId="26414" priority="28121" operator="containsText" text="%">
      <formula>NOT(ISERROR(SEARCH("%",F45)))</formula>
    </cfRule>
    <cfRule type="containsText" dxfId="26413" priority="28122" operator="containsText" text="%">
      <formula>NOT(ISERROR(SEARCH("%",F45)))</formula>
    </cfRule>
    <cfRule type="containsText" dxfId="26412" priority="28123" operator="containsText" text="%">
      <formula>NOT(ISERROR(SEARCH("%",F45)))</formula>
    </cfRule>
    <cfRule type="containsText" dxfId="26411" priority="28124" operator="containsText" text="%">
      <formula>NOT(ISERROR(SEARCH("%",F45)))</formula>
    </cfRule>
    <cfRule type="containsText" dxfId="26410" priority="28125" operator="containsText" text="%">
      <formula>NOT(ISERROR(SEARCH("%",F45)))</formula>
    </cfRule>
    <cfRule type="containsText" dxfId="26409" priority="28126" operator="containsText" text="%">
      <formula>NOT(ISERROR(SEARCH("%",F45)))</formula>
    </cfRule>
    <cfRule type="containsText" dxfId="26408" priority="28127" operator="containsText" text="%">
      <formula>NOT(ISERROR(SEARCH("%",F45)))</formula>
    </cfRule>
    <cfRule type="containsText" dxfId="26407" priority="28128" operator="containsText" text="%">
      <formula>NOT(ISERROR(SEARCH("%",F45)))</formula>
    </cfRule>
    <cfRule type="containsText" dxfId="26406" priority="28129" operator="containsText" text="%">
      <formula>NOT(ISERROR(SEARCH("%",F45)))</formula>
    </cfRule>
    <cfRule type="containsText" dxfId="26405" priority="28130" operator="containsText" text="%">
      <formula>NOT(ISERROR(SEARCH("%",F45)))</formula>
    </cfRule>
    <cfRule type="containsText" dxfId="26404" priority="28131" operator="containsText" text="%">
      <formula>NOT(ISERROR(SEARCH("%",F45)))</formula>
    </cfRule>
    <cfRule type="containsText" dxfId="26403" priority="28132" operator="containsText" text="%">
      <formula>NOT(ISERROR(SEARCH("%",F45)))</formula>
    </cfRule>
    <cfRule type="containsText" dxfId="26402" priority="28133" operator="containsText" text="%">
      <formula>NOT(ISERROR(SEARCH("%",F45)))</formula>
    </cfRule>
    <cfRule type="containsText" dxfId="26401" priority="28134" operator="containsText" text="%">
      <formula>NOT(ISERROR(SEARCH("%",F45)))</formula>
    </cfRule>
    <cfRule type="containsText" dxfId="26400" priority="28135" operator="containsText" text="%">
      <formula>NOT(ISERROR(SEARCH("%",F45)))</formula>
    </cfRule>
    <cfRule type="containsText" dxfId="26399" priority="28136" operator="containsText" text="%">
      <formula>NOT(ISERROR(SEARCH("%",F45)))</formula>
    </cfRule>
    <cfRule type="containsText" dxfId="26398" priority="28137" operator="containsText" text="%">
      <formula>NOT(ISERROR(SEARCH("%",F45)))</formula>
    </cfRule>
    <cfRule type="containsText" dxfId="26397" priority="28138" operator="containsText" text="%">
      <formula>NOT(ISERROR(SEARCH("%",F45)))</formula>
    </cfRule>
    <cfRule type="containsText" dxfId="26396" priority="28139" operator="containsText" text="%">
      <formula>NOT(ISERROR(SEARCH("%",F45)))</formula>
    </cfRule>
    <cfRule type="containsText" dxfId="26395" priority="28140" operator="containsText" text="%">
      <formula>NOT(ISERROR(SEARCH("%",F45)))</formula>
    </cfRule>
    <cfRule type="containsText" dxfId="26394" priority="28141" operator="containsText" text="%">
      <formula>NOT(ISERROR(SEARCH("%",F45)))</formula>
    </cfRule>
    <cfRule type="containsText" dxfId="26393" priority="28142" operator="containsText" text="%">
      <formula>NOT(ISERROR(SEARCH("%",F45)))</formula>
    </cfRule>
    <cfRule type="containsText" dxfId="26392" priority="28143" operator="containsText" text="%">
      <formula>NOT(ISERROR(SEARCH("%",F45)))</formula>
    </cfRule>
    <cfRule type="containsText" dxfId="26391" priority="28144" operator="containsText" text="%">
      <formula>NOT(ISERROR(SEARCH("%",F45)))</formula>
    </cfRule>
    <cfRule type="containsText" dxfId="26390" priority="28145" operator="containsText" text="%">
      <formula>NOT(ISERROR(SEARCH("%",F45)))</formula>
    </cfRule>
    <cfRule type="containsText" dxfId="26389" priority="28146" operator="containsText" text="%">
      <formula>NOT(ISERROR(SEARCH("%",F45)))</formula>
    </cfRule>
    <cfRule type="containsText" dxfId="26388" priority="28147" operator="containsText" text="%">
      <formula>NOT(ISERROR(SEARCH("%",F45)))</formula>
    </cfRule>
    <cfRule type="containsText" dxfId="26387" priority="28148" operator="containsText" text="%">
      <formula>NOT(ISERROR(SEARCH("%",F45)))</formula>
    </cfRule>
    <cfRule type="containsText" dxfId="26386" priority="28149" operator="containsText" text="%">
      <formula>NOT(ISERROR(SEARCH("%",F45)))</formula>
    </cfRule>
    <cfRule type="containsText" dxfId="26385" priority="28150" operator="containsText" text="%">
      <formula>NOT(ISERROR(SEARCH("%",F45)))</formula>
    </cfRule>
    <cfRule type="containsText" dxfId="26384" priority="28151" operator="containsText" text="%">
      <formula>NOT(ISERROR(SEARCH("%",F45)))</formula>
    </cfRule>
    <cfRule type="containsText" dxfId="26383" priority="28152" operator="containsText" text="%">
      <formula>NOT(ISERROR(SEARCH("%",F45)))</formula>
    </cfRule>
    <cfRule type="containsText" dxfId="26382" priority="28153" operator="containsText" text="%">
      <formula>NOT(ISERROR(SEARCH("%",F45)))</formula>
    </cfRule>
    <cfRule type="containsText" dxfId="26381" priority="28154" operator="containsText" text="%">
      <formula>NOT(ISERROR(SEARCH("%",F45)))</formula>
    </cfRule>
    <cfRule type="containsText" dxfId="26380" priority="28155" operator="containsText" text="%">
      <formula>NOT(ISERROR(SEARCH("%",F45)))</formula>
    </cfRule>
    <cfRule type="containsText" dxfId="26379" priority="28156" operator="containsText" text="%">
      <formula>NOT(ISERROR(SEARCH("%",F45)))</formula>
    </cfRule>
    <cfRule type="containsText" dxfId="26378" priority="28157" operator="containsText" text="%">
      <formula>NOT(ISERROR(SEARCH("%",F45)))</formula>
    </cfRule>
    <cfRule type="containsText" dxfId="26377" priority="28158" operator="containsText" text="%">
      <formula>NOT(ISERROR(SEARCH("%",F45)))</formula>
    </cfRule>
    <cfRule type="containsText" dxfId="26376" priority="28159" operator="containsText" text="%">
      <formula>NOT(ISERROR(SEARCH("%",F45)))</formula>
    </cfRule>
    <cfRule type="containsText" dxfId="26375" priority="28160" operator="containsText" text="%">
      <formula>NOT(ISERROR(SEARCH("%",F45)))</formula>
    </cfRule>
    <cfRule type="containsText" dxfId="26374" priority="28161" operator="containsText" text="%">
      <formula>NOT(ISERROR(SEARCH("%",F45)))</formula>
    </cfRule>
    <cfRule type="containsText" dxfId="26373" priority="28162" operator="containsText" text="%">
      <formula>NOT(ISERROR(SEARCH("%",F45)))</formula>
    </cfRule>
    <cfRule type="containsText" dxfId="26372" priority="28163" operator="containsText" text="%">
      <formula>NOT(ISERROR(SEARCH("%",F45)))</formula>
    </cfRule>
    <cfRule type="containsText" dxfId="26371" priority="28164" operator="containsText" text="%">
      <formula>NOT(ISERROR(SEARCH("%",F45)))</formula>
    </cfRule>
    <cfRule type="containsText" dxfId="26370" priority="28165" operator="containsText" text="%">
      <formula>NOT(ISERROR(SEARCH("%",F45)))</formula>
    </cfRule>
    <cfRule type="containsText" dxfId="26369" priority="28166" operator="containsText" text="%">
      <formula>NOT(ISERROR(SEARCH("%",F45)))</formula>
    </cfRule>
    <cfRule type="containsText" dxfId="26368" priority="28167" operator="containsText" text="%">
      <formula>NOT(ISERROR(SEARCH("%",F45)))</formula>
    </cfRule>
    <cfRule type="containsText" dxfId="26367" priority="28168" operator="containsText" text="%">
      <formula>NOT(ISERROR(SEARCH("%",F45)))</formula>
    </cfRule>
    <cfRule type="containsText" dxfId="26366" priority="28169" operator="containsText" text="%">
      <formula>NOT(ISERROR(SEARCH("%",F45)))</formula>
    </cfRule>
    <cfRule type="containsText" dxfId="26365" priority="28170" operator="containsText" text="%">
      <formula>NOT(ISERROR(SEARCH("%",F45)))</formula>
    </cfRule>
  </conditionalFormatting>
  <conditionalFormatting sqref="F63:Q63">
    <cfRule type="containsText" dxfId="26364" priority="15842" operator="containsText" text="%">
      <formula>NOT(ISERROR(SEARCH("%",F63)))</formula>
    </cfRule>
    <cfRule type="containsText" dxfId="26363" priority="15053" operator="containsText" text="%">
      <formula>NOT(ISERROR(SEARCH("%",F63)))</formula>
    </cfRule>
    <cfRule type="containsText" dxfId="26362" priority="15052" operator="containsText" text="%">
      <formula>NOT(ISERROR(SEARCH("%",F63)))</formula>
    </cfRule>
    <cfRule type="containsText" dxfId="26361" priority="15051" operator="containsText" text="%">
      <formula>NOT(ISERROR(SEARCH("%",F63)))</formula>
    </cfRule>
    <cfRule type="containsText" dxfId="26360" priority="15050" operator="containsText" text="%">
      <formula>NOT(ISERROR(SEARCH("%",F63)))</formula>
    </cfRule>
    <cfRule type="containsText" dxfId="26359" priority="15049" operator="containsText" text="%">
      <formula>NOT(ISERROR(SEARCH("%",F63)))</formula>
    </cfRule>
    <cfRule type="containsText" dxfId="26358" priority="15048" operator="containsText" text="%">
      <formula>NOT(ISERROR(SEARCH("%",F63)))</formula>
    </cfRule>
    <cfRule type="containsText" dxfId="26357" priority="15047" operator="containsText" text="%">
      <formula>NOT(ISERROR(SEARCH("%",F63)))</formula>
    </cfRule>
    <cfRule type="containsText" dxfId="26356" priority="15046" operator="containsText" text="%">
      <formula>NOT(ISERROR(SEARCH("%",F63)))</formula>
    </cfRule>
    <cfRule type="containsText" dxfId="26355" priority="15840" operator="containsText" text="%">
      <formula>NOT(ISERROR(SEARCH("%",F63)))</formula>
    </cfRule>
    <cfRule type="containsText" dxfId="26354" priority="15839" operator="containsText" text="%">
      <formula>NOT(ISERROR(SEARCH("%",F63)))</formula>
    </cfRule>
    <cfRule type="containsText" dxfId="26353" priority="16034" operator="containsText" text="%">
      <formula>NOT(ISERROR(SEARCH("%",F63)))</formula>
    </cfRule>
    <cfRule type="containsText" dxfId="26352" priority="15824" operator="containsText" text="%">
      <formula>NOT(ISERROR(SEARCH("%",F63)))</formula>
    </cfRule>
    <cfRule type="containsText" dxfId="26351" priority="16098" operator="containsText" text="%">
      <formula>NOT(ISERROR(SEARCH("%",F63)))</formula>
    </cfRule>
    <cfRule type="containsText" dxfId="26350" priority="15835" operator="containsText" text="%">
      <formula>NOT(ISERROR(SEARCH("%",F63)))</formula>
    </cfRule>
    <cfRule type="containsText" dxfId="26349" priority="16039" operator="containsText" text="%">
      <formula>NOT(ISERROR(SEARCH("%",F63)))</formula>
    </cfRule>
    <cfRule type="containsText" dxfId="26348" priority="15834" operator="containsText" text="%">
      <formula>NOT(ISERROR(SEARCH("%",F63)))</formula>
    </cfRule>
    <cfRule type="containsText" dxfId="26347" priority="15057" operator="containsText" text="%">
      <formula>NOT(ISERROR(SEARCH("%",F63)))</formula>
    </cfRule>
    <cfRule type="containsText" dxfId="26346" priority="16097" operator="containsText" text="%">
      <formula>NOT(ISERROR(SEARCH("%",F63)))</formula>
    </cfRule>
    <cfRule type="containsText" dxfId="26345" priority="16043" operator="containsText" text="%">
      <formula>NOT(ISERROR(SEARCH("%",F63)))</formula>
    </cfRule>
    <cfRule type="containsText" dxfId="26344" priority="15830" operator="containsText" text="%">
      <formula>NOT(ISERROR(SEARCH("%",F63)))</formula>
    </cfRule>
    <cfRule type="containsText" dxfId="26343" priority="15829" operator="containsText" text="%">
      <formula>NOT(ISERROR(SEARCH("%",F63)))</formula>
    </cfRule>
    <cfRule type="containsText" dxfId="26342" priority="15828" operator="containsText" text="%">
      <formula>NOT(ISERROR(SEARCH("%",F63)))</formula>
    </cfRule>
    <cfRule type="containsText" dxfId="26341" priority="15827" operator="containsText" text="%">
      <formula>NOT(ISERROR(SEARCH("%",F63)))</formula>
    </cfRule>
    <cfRule type="containsText" dxfId="26340" priority="15826" operator="containsText" text="%">
      <formula>NOT(ISERROR(SEARCH("%",F63)))</formula>
    </cfRule>
    <cfRule type="containsText" dxfId="26339" priority="16044" operator="containsText" text="%">
      <formula>NOT(ISERROR(SEARCH("%",F63)))</formula>
    </cfRule>
    <cfRule type="containsText" dxfId="26338" priority="16038" operator="containsText" text="%">
      <formula>NOT(ISERROR(SEARCH("%",F63)))</formula>
    </cfRule>
    <cfRule type="containsText" dxfId="26337" priority="16037" operator="containsText" text="%">
      <formula>NOT(ISERROR(SEARCH("%",F63)))</formula>
    </cfRule>
    <cfRule type="containsText" dxfId="26336" priority="16036" operator="containsText" text="%">
      <formula>NOT(ISERROR(SEARCH("%",F63)))</formula>
    </cfRule>
    <cfRule type="containsText" dxfId="26335" priority="16035" operator="containsText" text="%">
      <formula>NOT(ISERROR(SEARCH("%",F63)))</formula>
    </cfRule>
    <cfRule type="containsText" dxfId="26334" priority="15825" operator="containsText" text="%">
      <formula>NOT(ISERROR(SEARCH("%",F63)))</formula>
    </cfRule>
    <cfRule type="containsText" dxfId="26333" priority="15841" operator="containsText" text="%">
      <formula>NOT(ISERROR(SEARCH("%",F63)))</formula>
    </cfRule>
    <cfRule type="containsText" dxfId="26332" priority="15058" operator="containsText" text="%">
      <formula>NOT(ISERROR(SEARCH("%",F63)))</formula>
    </cfRule>
    <cfRule type="containsText" dxfId="26331" priority="16033" operator="containsText" text="%">
      <formula>NOT(ISERROR(SEARCH("%",F63)))</formula>
    </cfRule>
    <cfRule type="containsText" dxfId="26330" priority="15056" operator="containsText" text="%">
      <formula>NOT(ISERROR(SEARCH("%",F63)))</formula>
    </cfRule>
    <cfRule type="containsText" dxfId="26329" priority="15055" operator="containsText" text="%">
      <formula>NOT(ISERROR(SEARCH("%",F63)))</formula>
    </cfRule>
    <cfRule type="containsText" dxfId="26328" priority="15054" operator="containsText" text="%">
      <formula>NOT(ISERROR(SEARCH("%",F63)))</formula>
    </cfRule>
  </conditionalFormatting>
  <conditionalFormatting sqref="F67:Q67">
    <cfRule type="containsText" dxfId="26327" priority="14515" operator="containsText" text="%">
      <formula>NOT(ISERROR(SEARCH("%",F67)))</formula>
    </cfRule>
    <cfRule type="containsText" dxfId="26326" priority="14514" operator="containsText" text="%">
      <formula>NOT(ISERROR(SEARCH("%",F67)))</formula>
    </cfRule>
    <cfRule type="containsText" dxfId="26325" priority="14513" operator="containsText" text="%">
      <formula>NOT(ISERROR(SEARCH("%",F67)))</formula>
    </cfRule>
    <cfRule type="containsText" dxfId="26324" priority="14512" operator="containsText" text="%">
      <formula>NOT(ISERROR(SEARCH("%",F67)))</formula>
    </cfRule>
    <cfRule type="containsText" dxfId="26323" priority="14511" operator="containsText" text="%">
      <formula>NOT(ISERROR(SEARCH("%",F67)))</formula>
    </cfRule>
    <cfRule type="containsText" dxfId="26322" priority="14510" operator="containsText" text="%">
      <formula>NOT(ISERROR(SEARCH("%",F67)))</formula>
    </cfRule>
    <cfRule type="containsText" dxfId="26321" priority="14509" operator="containsText" text="%">
      <formula>NOT(ISERROR(SEARCH("%",F67)))</formula>
    </cfRule>
    <cfRule type="containsText" dxfId="26320" priority="14508" operator="containsText" text="%">
      <formula>NOT(ISERROR(SEARCH("%",F67)))</formula>
    </cfRule>
    <cfRule type="containsText" dxfId="26319" priority="14507" operator="containsText" text="%">
      <formula>NOT(ISERROR(SEARCH("%",F67)))</formula>
    </cfRule>
    <cfRule type="containsText" dxfId="26318" priority="14506" operator="containsText" text="%">
      <formula>NOT(ISERROR(SEARCH("%",F67)))</formula>
    </cfRule>
    <cfRule type="containsText" dxfId="26317" priority="14505" operator="containsText" text="%">
      <formula>NOT(ISERROR(SEARCH("%",F67)))</formula>
    </cfRule>
    <cfRule type="containsText" dxfId="26316" priority="14504" operator="containsText" text="%">
      <formula>NOT(ISERROR(SEARCH("%",F67)))</formula>
    </cfRule>
    <cfRule type="containsText" dxfId="26315" priority="14503" operator="containsText" text="%">
      <formula>NOT(ISERROR(SEARCH("%",F67)))</formula>
    </cfRule>
    <cfRule type="containsText" dxfId="26314" priority="14502" operator="containsText" text="%">
      <formula>NOT(ISERROR(SEARCH("%",F67)))</formula>
    </cfRule>
    <cfRule type="containsText" dxfId="26313" priority="14500" operator="containsText" text="%">
      <formula>NOT(ISERROR(SEARCH("%",F67)))</formula>
    </cfRule>
    <cfRule type="containsText" dxfId="26312" priority="14499" operator="containsText" text="%">
      <formula>NOT(ISERROR(SEARCH("%",F67)))</formula>
    </cfRule>
    <cfRule type="containsText" dxfId="26311" priority="14498" operator="containsText" text="%">
      <formula>NOT(ISERROR(SEARCH("%",F67)))</formula>
    </cfRule>
    <cfRule type="containsText" dxfId="26310" priority="14497" operator="containsText" text="%">
      <formula>NOT(ISERROR(SEARCH("%",F67)))</formula>
    </cfRule>
    <cfRule type="containsText" dxfId="26309" priority="14496" operator="containsText" text="%">
      <formula>NOT(ISERROR(SEARCH("%",F67)))</formula>
    </cfRule>
    <cfRule type="containsText" dxfId="26308" priority="14495" operator="containsText" text="%">
      <formula>NOT(ISERROR(SEARCH("%",F67)))</formula>
    </cfRule>
    <cfRule type="containsText" dxfId="26307" priority="14533" operator="containsText" text="%">
      <formula>NOT(ISERROR(SEARCH("%",F67)))</formula>
    </cfRule>
    <cfRule type="containsText" dxfId="26306" priority="14534" operator="containsText" text="%">
      <formula>NOT(ISERROR(SEARCH("%",F67)))</formula>
    </cfRule>
    <cfRule type="containsText" dxfId="26305" priority="14535" operator="containsText" text="%">
      <formula>NOT(ISERROR(SEARCH("%",F67)))</formula>
    </cfRule>
    <cfRule type="containsText" dxfId="26304" priority="14536" operator="containsText" text="%">
      <formula>NOT(ISERROR(SEARCH("%",F67)))</formula>
    </cfRule>
    <cfRule type="containsText" dxfId="26303" priority="14537" operator="containsText" text="%">
      <formula>NOT(ISERROR(SEARCH("%",F67)))</formula>
    </cfRule>
    <cfRule type="containsText" dxfId="26302" priority="14538" operator="containsText" text="%">
      <formula>NOT(ISERROR(SEARCH("%",F67)))</formula>
    </cfRule>
    <cfRule type="containsText" dxfId="26301" priority="14539" operator="containsText" text="%">
      <formula>NOT(ISERROR(SEARCH("%",F67)))</formula>
    </cfRule>
    <cfRule type="containsText" dxfId="26300" priority="14540" operator="containsText" text="%">
      <formula>NOT(ISERROR(SEARCH("%",F67)))</formula>
    </cfRule>
    <cfRule type="containsText" dxfId="26299" priority="14501" operator="containsText" text="%">
      <formula>NOT(ISERROR(SEARCH("%",F67)))</formula>
    </cfRule>
    <cfRule type="containsText" dxfId="26298" priority="14541" operator="containsText" text="%">
      <formula>NOT(ISERROR(SEARCH("%",F67)))</formula>
    </cfRule>
    <cfRule type="containsText" dxfId="26297" priority="14542" operator="containsText" text="%">
      <formula>NOT(ISERROR(SEARCH("%",F67)))</formula>
    </cfRule>
    <cfRule type="containsText" dxfId="26296" priority="14543" operator="containsText" text="%">
      <formula>NOT(ISERROR(SEARCH("%",F67)))</formula>
    </cfRule>
    <cfRule type="containsText" dxfId="26295" priority="14544" operator="containsText" text="%">
      <formula>NOT(ISERROR(SEARCH("%",F67)))</formula>
    </cfRule>
    <cfRule type="containsText" dxfId="26294" priority="14545" operator="containsText" text="%">
      <formula>NOT(ISERROR(SEARCH("%",F67)))</formula>
    </cfRule>
    <cfRule type="containsText" dxfId="26293" priority="14546" operator="containsText" text="%">
      <formula>NOT(ISERROR(SEARCH("%",F67)))</formula>
    </cfRule>
    <cfRule type="containsText" dxfId="26292" priority="14547" operator="containsText" text="%">
      <formula>NOT(ISERROR(SEARCH("%",F67)))</formula>
    </cfRule>
    <cfRule type="containsText" dxfId="26291" priority="14574" operator="containsText" text="%">
      <formula>NOT(ISERROR(SEARCH("%",F67)))</formula>
    </cfRule>
    <cfRule type="containsText" dxfId="26290" priority="14573" operator="containsText" text="%">
      <formula>NOT(ISERROR(SEARCH("%",F67)))</formula>
    </cfRule>
    <cfRule type="containsText" dxfId="26289" priority="14518" operator="containsText" text="%">
      <formula>NOT(ISERROR(SEARCH("%",F67)))</formula>
    </cfRule>
    <cfRule type="containsText" dxfId="26288" priority="14572" operator="containsText" text="%">
      <formula>NOT(ISERROR(SEARCH("%",F67)))</formula>
    </cfRule>
    <cfRule type="containsText" dxfId="26287" priority="14571" operator="containsText" text="%">
      <formula>NOT(ISERROR(SEARCH("%",F67)))</formula>
    </cfRule>
    <cfRule type="containsText" dxfId="26286" priority="14570" operator="containsText" text="%">
      <formula>NOT(ISERROR(SEARCH("%",F67)))</formula>
    </cfRule>
    <cfRule type="containsText" dxfId="26285" priority="14569" operator="containsText" text="%">
      <formula>NOT(ISERROR(SEARCH("%",F67)))</formula>
    </cfRule>
    <cfRule type="containsText" dxfId="26284" priority="14568" operator="containsText" text="%">
      <formula>NOT(ISERROR(SEARCH("%",F67)))</formula>
    </cfRule>
    <cfRule type="containsText" dxfId="26283" priority="14567" operator="containsText" text="%">
      <formula>NOT(ISERROR(SEARCH("%",F67)))</formula>
    </cfRule>
    <cfRule type="containsText" dxfId="26282" priority="14566" operator="containsText" text="%">
      <formula>NOT(ISERROR(SEARCH("%",F67)))</formula>
    </cfRule>
    <cfRule type="containsText" dxfId="26281" priority="14565" operator="containsText" text="%">
      <formula>NOT(ISERROR(SEARCH("%",F67)))</formula>
    </cfRule>
    <cfRule type="containsText" dxfId="26280" priority="14564" operator="containsText" text="%">
      <formula>NOT(ISERROR(SEARCH("%",F67)))</formula>
    </cfRule>
    <cfRule type="containsText" dxfId="26279" priority="14563" operator="containsText" text="%">
      <formula>NOT(ISERROR(SEARCH("%",F67)))</formula>
    </cfRule>
    <cfRule type="containsText" dxfId="26278" priority="14562" operator="containsText" text="%">
      <formula>NOT(ISERROR(SEARCH("%",F67)))</formula>
    </cfRule>
    <cfRule type="containsText" dxfId="26277" priority="14517" operator="containsText" text="%">
      <formula>NOT(ISERROR(SEARCH("%",F67)))</formula>
    </cfRule>
    <cfRule type="containsText" dxfId="26276" priority="14548" operator="containsText" text="%">
      <formula>NOT(ISERROR(SEARCH("%",F67)))</formula>
    </cfRule>
    <cfRule type="containsText" dxfId="26275" priority="14519" operator="containsText" text="%">
      <formula>NOT(ISERROR(SEARCH("%",F67)))</formula>
    </cfRule>
    <cfRule type="containsText" dxfId="26274" priority="14550" operator="containsText" text="%">
      <formula>NOT(ISERROR(SEARCH("%",F67)))</formula>
    </cfRule>
    <cfRule type="containsText" dxfId="26273" priority="14551" operator="containsText" text="%">
      <formula>NOT(ISERROR(SEARCH("%",F67)))</formula>
    </cfRule>
    <cfRule type="containsText" dxfId="26272" priority="14552" operator="containsText" text="%">
      <formula>NOT(ISERROR(SEARCH("%",F67)))</formula>
    </cfRule>
    <cfRule type="containsText" dxfId="26271" priority="14553" operator="containsText" text="%">
      <formula>NOT(ISERROR(SEARCH("%",F67)))</formula>
    </cfRule>
    <cfRule type="containsText" dxfId="26270" priority="14554" operator="containsText" text="%">
      <formula>NOT(ISERROR(SEARCH("%",F67)))</formula>
    </cfRule>
    <cfRule type="containsText" dxfId="26269" priority="14555" operator="containsText" text="%">
      <formula>NOT(ISERROR(SEARCH("%",F67)))</formula>
    </cfRule>
    <cfRule type="containsText" dxfId="26268" priority="14556" operator="containsText" text="%">
      <formula>NOT(ISERROR(SEARCH("%",F67)))</formula>
    </cfRule>
    <cfRule type="containsText" dxfId="26267" priority="14557" operator="containsText" text="%">
      <formula>NOT(ISERROR(SEARCH("%",F67)))</formula>
    </cfRule>
    <cfRule type="containsText" dxfId="26266" priority="14558" operator="containsText" text="%">
      <formula>NOT(ISERROR(SEARCH("%",F67)))</formula>
    </cfRule>
    <cfRule type="containsText" dxfId="26265" priority="14559" operator="containsText" text="%">
      <formula>NOT(ISERROR(SEARCH("%",F67)))</formula>
    </cfRule>
    <cfRule type="containsText" dxfId="26264" priority="14560" operator="containsText" text="%">
      <formula>NOT(ISERROR(SEARCH("%",F67)))</formula>
    </cfRule>
    <cfRule type="containsText" dxfId="26263" priority="14561" operator="containsText" text="%">
      <formula>NOT(ISERROR(SEARCH("%",F67)))</formula>
    </cfRule>
    <cfRule type="containsText" dxfId="26262" priority="14577" operator="containsText" text="%">
      <formula>NOT(ISERROR(SEARCH("%",F67)))</formula>
    </cfRule>
    <cfRule type="containsText" dxfId="26261" priority="14576" operator="containsText" text="%">
      <formula>NOT(ISERROR(SEARCH("%",F67)))</formula>
    </cfRule>
    <cfRule type="containsText" dxfId="26260" priority="14516" operator="containsText" text="%">
      <formula>NOT(ISERROR(SEARCH("%",F67)))</formula>
    </cfRule>
    <cfRule type="containsText" dxfId="26259" priority="14520" operator="containsText" text="%">
      <formula>NOT(ISERROR(SEARCH("%",F67)))</formula>
    </cfRule>
    <cfRule type="containsText" dxfId="26258" priority="14521" operator="containsText" text="%">
      <formula>NOT(ISERROR(SEARCH("%",F67)))</formula>
    </cfRule>
    <cfRule type="containsText" dxfId="26257" priority="14522" operator="containsText" text="%">
      <formula>NOT(ISERROR(SEARCH("%",F67)))</formula>
    </cfRule>
    <cfRule type="containsText" dxfId="26256" priority="14523" operator="containsText" text="%">
      <formula>NOT(ISERROR(SEARCH("%",F67)))</formula>
    </cfRule>
    <cfRule type="containsText" dxfId="26255" priority="14524" operator="containsText" text="%">
      <formula>NOT(ISERROR(SEARCH("%",F67)))</formula>
    </cfRule>
    <cfRule type="containsText" dxfId="26254" priority="14525" operator="containsText" text="%">
      <formula>NOT(ISERROR(SEARCH("%",F67)))</formula>
    </cfRule>
    <cfRule type="containsText" dxfId="26253" priority="14526" operator="containsText" text="%">
      <formula>NOT(ISERROR(SEARCH("%",F67)))</formula>
    </cfRule>
    <cfRule type="containsText" dxfId="26252" priority="14527" operator="containsText" text="%">
      <formula>NOT(ISERROR(SEARCH("%",F67)))</formula>
    </cfRule>
    <cfRule type="containsText" dxfId="26251" priority="14528" operator="containsText" text="%">
      <formula>NOT(ISERROR(SEARCH("%",F67)))</formula>
    </cfRule>
    <cfRule type="containsText" dxfId="26250" priority="14529" operator="containsText" text="%">
      <formula>NOT(ISERROR(SEARCH("%",F67)))</formula>
    </cfRule>
    <cfRule type="containsText" dxfId="26249" priority="14530" operator="containsText" text="%">
      <formula>NOT(ISERROR(SEARCH("%",F67)))</formula>
    </cfRule>
    <cfRule type="containsText" dxfId="26248" priority="14531" operator="containsText" text="%">
      <formula>NOT(ISERROR(SEARCH("%",F67)))</formula>
    </cfRule>
    <cfRule type="containsText" dxfId="26247" priority="14532" operator="containsText" text="%">
      <formula>NOT(ISERROR(SEARCH("%",F67)))</formula>
    </cfRule>
    <cfRule type="containsText" dxfId="26246" priority="14575" operator="containsText" text="%">
      <formula>NOT(ISERROR(SEARCH("%",F67)))</formula>
    </cfRule>
    <cfRule type="containsText" dxfId="26245" priority="14549" operator="containsText" text="%">
      <formula>NOT(ISERROR(SEARCH("%",F67)))</formula>
    </cfRule>
  </conditionalFormatting>
  <conditionalFormatting sqref="F69:Q69">
    <cfRule type="containsText" dxfId="26244" priority="15932" operator="containsText" text="%">
      <formula>NOT(ISERROR(SEARCH("%",F69)))</formula>
    </cfRule>
    <cfRule type="containsText" dxfId="26243" priority="15931" operator="containsText" text="%">
      <formula>NOT(ISERROR(SEARCH("%",F69)))</formula>
    </cfRule>
    <cfRule type="containsText" dxfId="26242" priority="15930" operator="containsText" text="%">
      <formula>NOT(ISERROR(SEARCH("%",F69)))</formula>
    </cfRule>
    <cfRule type="containsText" dxfId="26241" priority="14324" operator="containsText" text="%">
      <formula>NOT(ISERROR(SEARCH("%",F69)))</formula>
    </cfRule>
    <cfRule type="containsText" dxfId="26240" priority="14323" operator="containsText" text="%">
      <formula>NOT(ISERROR(SEARCH("%",F69)))</formula>
    </cfRule>
    <cfRule type="containsText" dxfId="26239" priority="14322" operator="containsText" text="%">
      <formula>NOT(ISERROR(SEARCH("%",F69)))</formula>
    </cfRule>
    <cfRule type="containsText" dxfId="26238" priority="14321" operator="containsText" text="%">
      <formula>NOT(ISERROR(SEARCH("%",F69)))</formula>
    </cfRule>
    <cfRule type="containsText" dxfId="26237" priority="14320" operator="containsText" text="%">
      <formula>NOT(ISERROR(SEARCH("%",F69)))</formula>
    </cfRule>
    <cfRule type="containsText" dxfId="26236" priority="14319" operator="containsText" text="%">
      <formula>NOT(ISERROR(SEARCH("%",F69)))</formula>
    </cfRule>
    <cfRule type="containsText" dxfId="26235" priority="14318" operator="containsText" text="%">
      <formula>NOT(ISERROR(SEARCH("%",F69)))</formula>
    </cfRule>
    <cfRule type="containsText" dxfId="26234" priority="14317" operator="containsText" text="%">
      <formula>NOT(ISERROR(SEARCH("%",F69)))</formula>
    </cfRule>
    <cfRule type="containsText" dxfId="26233" priority="14316" operator="containsText" text="%">
      <formula>NOT(ISERROR(SEARCH("%",F69)))</formula>
    </cfRule>
    <cfRule type="containsText" dxfId="26232" priority="14315" operator="containsText" text="%">
      <formula>NOT(ISERROR(SEARCH("%",F69)))</formula>
    </cfRule>
    <cfRule type="containsText" dxfId="26231" priority="14314" operator="containsText" text="%">
      <formula>NOT(ISERROR(SEARCH("%",F69)))</formula>
    </cfRule>
    <cfRule type="containsText" dxfId="26230" priority="14313" operator="containsText" text="%">
      <formula>NOT(ISERROR(SEARCH("%",F69)))</formula>
    </cfRule>
    <cfRule type="containsText" dxfId="26229" priority="14312" operator="containsText" text="%">
      <formula>NOT(ISERROR(SEARCH("%",F69)))</formula>
    </cfRule>
    <cfRule type="containsText" dxfId="26228" priority="14311" operator="containsText" text="%">
      <formula>NOT(ISERROR(SEARCH("%",F69)))</formula>
    </cfRule>
    <cfRule type="containsText" dxfId="26227" priority="14310" operator="containsText" text="%">
      <formula>NOT(ISERROR(SEARCH("%",F69)))</formula>
    </cfRule>
    <cfRule type="containsText" dxfId="26226" priority="14309" operator="containsText" text="%">
      <formula>NOT(ISERROR(SEARCH("%",F69)))</formula>
    </cfRule>
    <cfRule type="containsText" dxfId="26225" priority="14308" operator="containsText" text="%">
      <formula>NOT(ISERROR(SEARCH("%",F69)))</formula>
    </cfRule>
    <cfRule type="containsText" dxfId="26224" priority="14307" operator="containsText" text="%">
      <formula>NOT(ISERROR(SEARCH("%",F69)))</formula>
    </cfRule>
    <cfRule type="containsText" dxfId="26223" priority="14306" operator="containsText" text="%">
      <formula>NOT(ISERROR(SEARCH("%",F69)))</formula>
    </cfRule>
    <cfRule type="containsText" dxfId="26222" priority="14305" operator="containsText" text="%">
      <formula>NOT(ISERROR(SEARCH("%",F69)))</formula>
    </cfRule>
    <cfRule type="containsText" dxfId="26221" priority="14304" operator="containsText" text="%">
      <formula>NOT(ISERROR(SEARCH("%",F69)))</formula>
    </cfRule>
    <cfRule type="containsText" dxfId="26220" priority="14303" operator="containsText" text="%">
      <formula>NOT(ISERROR(SEARCH("%",F69)))</formula>
    </cfRule>
    <cfRule type="containsText" dxfId="26219" priority="14302" operator="containsText" text="%">
      <formula>NOT(ISERROR(SEARCH("%",F69)))</formula>
    </cfRule>
    <cfRule type="containsText" dxfId="26218" priority="14301" operator="containsText" text="%">
      <formula>NOT(ISERROR(SEARCH("%",F69)))</formula>
    </cfRule>
    <cfRule type="containsText" dxfId="26217" priority="14300" operator="containsText" text="%">
      <formula>NOT(ISERROR(SEARCH("%",F69)))</formula>
    </cfRule>
    <cfRule type="containsText" dxfId="26216" priority="14299" operator="containsText" text="%">
      <formula>NOT(ISERROR(SEARCH("%",F69)))</formula>
    </cfRule>
    <cfRule type="containsText" dxfId="26215" priority="14298" operator="containsText" text="%">
      <formula>NOT(ISERROR(SEARCH("%",F69)))</formula>
    </cfRule>
    <cfRule type="containsText" dxfId="26214" priority="14297" operator="containsText" text="%">
      <formula>NOT(ISERROR(SEARCH("%",F69)))</formula>
    </cfRule>
    <cfRule type="containsText" dxfId="26213" priority="14296" operator="containsText" text="%">
      <formula>NOT(ISERROR(SEARCH("%",F69)))</formula>
    </cfRule>
    <cfRule type="containsText" dxfId="26212" priority="14295" operator="containsText" text="%">
      <formula>NOT(ISERROR(SEARCH("%",F69)))</formula>
    </cfRule>
    <cfRule type="containsText" dxfId="26211" priority="14294" operator="containsText" text="%">
      <formula>NOT(ISERROR(SEARCH("%",F69)))</formula>
    </cfRule>
    <cfRule type="containsText" dxfId="26210" priority="14293" operator="containsText" text="%">
      <formula>NOT(ISERROR(SEARCH("%",F69)))</formula>
    </cfRule>
    <cfRule type="containsText" dxfId="26209" priority="14292" operator="containsText" text="%">
      <formula>NOT(ISERROR(SEARCH("%",F69)))</formula>
    </cfRule>
    <cfRule type="containsText" dxfId="26208" priority="14291" operator="containsText" text="%">
      <formula>NOT(ISERROR(SEARCH("%",F69)))</formula>
    </cfRule>
    <cfRule type="containsText" dxfId="26207" priority="14290" operator="containsText" text="%">
      <formula>NOT(ISERROR(SEARCH("%",F69)))</formula>
    </cfRule>
    <cfRule type="containsText" dxfId="26206" priority="14289" operator="containsText" text="%">
      <formula>NOT(ISERROR(SEARCH("%",F69)))</formula>
    </cfRule>
    <cfRule type="containsText" dxfId="26205" priority="14288" operator="containsText" text="%">
      <formula>NOT(ISERROR(SEARCH("%",F69)))</formula>
    </cfRule>
    <cfRule type="containsText" dxfId="26204" priority="14287" operator="containsText" text="%">
      <formula>NOT(ISERROR(SEARCH("%",F69)))</formula>
    </cfRule>
    <cfRule type="containsText" dxfId="26203" priority="14286" operator="containsText" text="%">
      <formula>NOT(ISERROR(SEARCH("%",F69)))</formula>
    </cfRule>
    <cfRule type="containsText" dxfId="26202" priority="14285" operator="containsText" text="%">
      <formula>NOT(ISERROR(SEARCH("%",F69)))</formula>
    </cfRule>
    <cfRule type="containsText" dxfId="26201" priority="14284" operator="containsText" text="%">
      <formula>NOT(ISERROR(SEARCH("%",F69)))</formula>
    </cfRule>
    <cfRule type="containsText" dxfId="26200" priority="14283" operator="containsText" text="%">
      <formula>NOT(ISERROR(SEARCH("%",F69)))</formula>
    </cfRule>
    <cfRule type="containsText" dxfId="26199" priority="14282" operator="containsText" text="%">
      <formula>NOT(ISERROR(SEARCH("%",F69)))</formula>
    </cfRule>
    <cfRule type="containsText" dxfId="26198" priority="14281" operator="containsText" text="%">
      <formula>NOT(ISERROR(SEARCH("%",F69)))</formula>
    </cfRule>
    <cfRule type="containsText" dxfId="26197" priority="14280" operator="containsText" text="%">
      <formula>NOT(ISERROR(SEARCH("%",F69)))</formula>
    </cfRule>
    <cfRule type="containsText" dxfId="26196" priority="14279" operator="containsText" text="%">
      <formula>NOT(ISERROR(SEARCH("%",F69)))</formula>
    </cfRule>
    <cfRule type="containsText" dxfId="26195" priority="14278" operator="containsText" text="%">
      <formula>NOT(ISERROR(SEARCH("%",F69)))</formula>
    </cfRule>
    <cfRule type="containsText" dxfId="26194" priority="14277" operator="containsText" text="%">
      <formula>NOT(ISERROR(SEARCH("%",F69)))</formula>
    </cfRule>
    <cfRule type="containsText" dxfId="26193" priority="14275" operator="containsText" text="%">
      <formula>NOT(ISERROR(SEARCH("%",F69)))</formula>
    </cfRule>
    <cfRule type="containsText" dxfId="26192" priority="14274" operator="containsText" text="%">
      <formula>NOT(ISERROR(SEARCH("%",F69)))</formula>
    </cfRule>
    <cfRule type="containsText" dxfId="26191" priority="14273" operator="containsText" text="%">
      <formula>NOT(ISERROR(SEARCH("%",F69)))</formula>
    </cfRule>
    <cfRule type="containsText" dxfId="26190" priority="14272" operator="containsText" text="%">
      <formula>NOT(ISERROR(SEARCH("%",F69)))</formula>
    </cfRule>
    <cfRule type="containsText" dxfId="26189" priority="14271" operator="containsText" text="%">
      <formula>NOT(ISERROR(SEARCH("%",F69)))</formula>
    </cfRule>
    <cfRule type="containsText" dxfId="26188" priority="14270" operator="containsText" text="%">
      <formula>NOT(ISERROR(SEARCH("%",F69)))</formula>
    </cfRule>
    <cfRule type="containsText" dxfId="26187" priority="14269" operator="containsText" text="%">
      <formula>NOT(ISERROR(SEARCH("%",F69)))</formula>
    </cfRule>
    <cfRule type="containsText" dxfId="26186" priority="14268" operator="containsText" text="%">
      <formula>NOT(ISERROR(SEARCH("%",F69)))</formula>
    </cfRule>
    <cfRule type="containsText" dxfId="26185" priority="14267" operator="containsText" text="%">
      <formula>NOT(ISERROR(SEARCH("%",F69)))</formula>
    </cfRule>
    <cfRule type="containsText" dxfId="26184" priority="14266" operator="containsText" text="%">
      <formula>NOT(ISERROR(SEARCH("%",F69)))</formula>
    </cfRule>
    <cfRule type="containsText" dxfId="26183" priority="14265" operator="containsText" text="%">
      <formula>NOT(ISERROR(SEARCH("%",F69)))</formula>
    </cfRule>
    <cfRule type="containsText" dxfId="26182" priority="14264" operator="containsText" text="%">
      <formula>NOT(ISERROR(SEARCH("%",F69)))</formula>
    </cfRule>
    <cfRule type="containsText" dxfId="26181" priority="14263" operator="containsText" text="%">
      <formula>NOT(ISERROR(SEARCH("%",F69)))</formula>
    </cfRule>
    <cfRule type="containsText" dxfId="26180" priority="14262" operator="containsText" text="%">
      <formula>NOT(ISERROR(SEARCH("%",F69)))</formula>
    </cfRule>
    <cfRule type="containsText" dxfId="26179" priority="14261" operator="containsText" text="%">
      <formula>NOT(ISERROR(SEARCH("%",F69)))</formula>
    </cfRule>
    <cfRule type="containsText" dxfId="26178" priority="14260" operator="containsText" text="%">
      <formula>NOT(ISERROR(SEARCH("%",F69)))</formula>
    </cfRule>
    <cfRule type="containsText" dxfId="26177" priority="14259" operator="containsText" text="%">
      <formula>NOT(ISERROR(SEARCH("%",F69)))</formula>
    </cfRule>
    <cfRule type="containsText" dxfId="26176" priority="14258" operator="containsText" text="%">
      <formula>NOT(ISERROR(SEARCH("%",F69)))</formula>
    </cfRule>
    <cfRule type="containsText" dxfId="26175" priority="14257" operator="containsText" text="%">
      <formula>NOT(ISERROR(SEARCH("%",F69)))</formula>
    </cfRule>
    <cfRule type="containsText" dxfId="26174" priority="14256" operator="containsText" text="%">
      <formula>NOT(ISERROR(SEARCH("%",F69)))</formula>
    </cfRule>
    <cfRule type="containsText" dxfId="26173" priority="14255" operator="containsText" text="%">
      <formula>NOT(ISERROR(SEARCH("%",F69)))</formula>
    </cfRule>
    <cfRule type="containsText" dxfId="26172" priority="14254" operator="containsText" text="%">
      <formula>NOT(ISERROR(SEARCH("%",F69)))</formula>
    </cfRule>
    <cfRule type="containsText" dxfId="26171" priority="14253" operator="containsText" text="%">
      <formula>NOT(ISERROR(SEARCH("%",F69)))</formula>
    </cfRule>
    <cfRule type="containsText" dxfId="26170" priority="14252" operator="containsText" text="%">
      <formula>NOT(ISERROR(SEARCH("%",F69)))</formula>
    </cfRule>
    <cfRule type="containsText" dxfId="26169" priority="14251" operator="containsText" text="%">
      <formula>NOT(ISERROR(SEARCH("%",F69)))</formula>
    </cfRule>
    <cfRule type="containsText" dxfId="26168" priority="14250" operator="containsText" text="%">
      <formula>NOT(ISERROR(SEARCH("%",F69)))</formula>
    </cfRule>
    <cfRule type="containsText" dxfId="26167" priority="14249" operator="containsText" text="%">
      <formula>NOT(ISERROR(SEARCH("%",F69)))</formula>
    </cfRule>
    <cfRule type="containsText" dxfId="26166" priority="14248" operator="containsText" text="%">
      <formula>NOT(ISERROR(SEARCH("%",F69)))</formula>
    </cfRule>
    <cfRule type="containsText" dxfId="26165" priority="14247" operator="containsText" text="%">
      <formula>NOT(ISERROR(SEARCH("%",F69)))</formula>
    </cfRule>
    <cfRule type="containsText" dxfId="26164" priority="14246" operator="containsText" text="%">
      <formula>NOT(ISERROR(SEARCH("%",F69)))</formula>
    </cfRule>
    <cfRule type="containsText" dxfId="26163" priority="14245" operator="containsText" text="%">
      <formula>NOT(ISERROR(SEARCH("%",F69)))</formula>
    </cfRule>
    <cfRule type="containsText" dxfId="26162" priority="14244" operator="containsText" text="%">
      <formula>NOT(ISERROR(SEARCH("%",F69)))</formula>
    </cfRule>
    <cfRule type="containsText" dxfId="26161" priority="14243" operator="containsText" text="%">
      <formula>NOT(ISERROR(SEARCH("%",F69)))</formula>
    </cfRule>
    <cfRule type="containsText" dxfId="26160" priority="14242" operator="containsText" text="%">
      <formula>NOT(ISERROR(SEARCH("%",F69)))</formula>
    </cfRule>
    <cfRule type="containsText" dxfId="26159" priority="14241" operator="containsText" text="%">
      <formula>NOT(ISERROR(SEARCH("%",F69)))</formula>
    </cfRule>
    <cfRule type="containsText" dxfId="26158" priority="14240" operator="containsText" text="%">
      <formula>NOT(ISERROR(SEARCH("%",F69)))</formula>
    </cfRule>
    <cfRule type="containsText" dxfId="26157" priority="14239" operator="containsText" text="%">
      <formula>NOT(ISERROR(SEARCH("%",F69)))</formula>
    </cfRule>
    <cfRule type="containsText" dxfId="26156" priority="14238" operator="containsText" text="%">
      <formula>NOT(ISERROR(SEARCH("%",F69)))</formula>
    </cfRule>
    <cfRule type="containsText" dxfId="26155" priority="14237" operator="containsText" text="%">
      <formula>NOT(ISERROR(SEARCH("%",F69)))</formula>
    </cfRule>
    <cfRule type="containsText" dxfId="26154" priority="14236" operator="containsText" text="%">
      <formula>NOT(ISERROR(SEARCH("%",F69)))</formula>
    </cfRule>
    <cfRule type="containsText" dxfId="26153" priority="14235" operator="containsText" text="%">
      <formula>NOT(ISERROR(SEARCH("%",F69)))</formula>
    </cfRule>
    <cfRule type="containsText" dxfId="26152" priority="14234" operator="containsText" text="%">
      <formula>NOT(ISERROR(SEARCH("%",F69)))</formula>
    </cfRule>
    <cfRule type="containsText" dxfId="26151" priority="14233" operator="containsText" text="%">
      <formula>NOT(ISERROR(SEARCH("%",F69)))</formula>
    </cfRule>
    <cfRule type="containsText" dxfId="26150" priority="14232" operator="containsText" text="%">
      <formula>NOT(ISERROR(SEARCH("%",F69)))</formula>
    </cfRule>
    <cfRule type="containsText" dxfId="26149" priority="14231" operator="containsText" text="%">
      <formula>NOT(ISERROR(SEARCH("%",F69)))</formula>
    </cfRule>
    <cfRule type="containsText" dxfId="26148" priority="14230" operator="containsText" text="%">
      <formula>NOT(ISERROR(SEARCH("%",F69)))</formula>
    </cfRule>
    <cfRule type="containsText" dxfId="26147" priority="14229" operator="containsText" text="%">
      <formula>NOT(ISERROR(SEARCH("%",F69)))</formula>
    </cfRule>
    <cfRule type="containsText" dxfId="26146" priority="14228" operator="containsText" text="%">
      <formula>NOT(ISERROR(SEARCH("%",F69)))</formula>
    </cfRule>
    <cfRule type="containsText" dxfId="26145" priority="14227" operator="containsText" text="%">
      <formula>NOT(ISERROR(SEARCH("%",F69)))</formula>
    </cfRule>
    <cfRule type="containsText" dxfId="26144" priority="14226" operator="containsText" text="%">
      <formula>NOT(ISERROR(SEARCH("%",F69)))</formula>
    </cfRule>
    <cfRule type="containsText" dxfId="26143" priority="14225" operator="containsText" text="%">
      <formula>NOT(ISERROR(SEARCH("%",F69)))</formula>
    </cfRule>
    <cfRule type="containsText" dxfId="26142" priority="14224" operator="containsText" text="%">
      <formula>NOT(ISERROR(SEARCH("%",F69)))</formula>
    </cfRule>
    <cfRule type="containsText" dxfId="26141" priority="14223" operator="containsText" text="%">
      <formula>NOT(ISERROR(SEARCH("%",F69)))</formula>
    </cfRule>
    <cfRule type="containsText" dxfId="26140" priority="14222" operator="containsText" text="%">
      <formula>NOT(ISERROR(SEARCH("%",F69)))</formula>
    </cfRule>
    <cfRule type="containsText" dxfId="26139" priority="14221" operator="containsText" text="%">
      <formula>NOT(ISERROR(SEARCH("%",F69)))</formula>
    </cfRule>
    <cfRule type="containsText" dxfId="26138" priority="14220" operator="containsText" text="%">
      <formula>NOT(ISERROR(SEARCH("%",F69)))</formula>
    </cfRule>
    <cfRule type="containsText" dxfId="26137" priority="14219" operator="containsText" text="%">
      <formula>NOT(ISERROR(SEARCH("%",F69)))</formula>
    </cfRule>
    <cfRule type="containsText" dxfId="26136" priority="14218" operator="containsText" text="%">
      <formula>NOT(ISERROR(SEARCH("%",F69)))</formula>
    </cfRule>
    <cfRule type="containsText" dxfId="26135" priority="14217" operator="containsText" text="%">
      <formula>NOT(ISERROR(SEARCH("%",F69)))</formula>
    </cfRule>
    <cfRule type="containsText" dxfId="26134" priority="14216" operator="containsText" text="%">
      <formula>NOT(ISERROR(SEARCH("%",F69)))</formula>
    </cfRule>
    <cfRule type="containsText" dxfId="26133" priority="14215" operator="containsText" text="%">
      <formula>NOT(ISERROR(SEARCH("%",F69)))</formula>
    </cfRule>
    <cfRule type="containsText" dxfId="26132" priority="14164" operator="containsText" text="%">
      <formula>NOT(ISERROR(SEARCH("%",F69)))</formula>
    </cfRule>
    <cfRule type="containsText" dxfId="26131" priority="14165" operator="containsText" text="%">
      <formula>NOT(ISERROR(SEARCH("%",F69)))</formula>
    </cfRule>
    <cfRule type="containsText" dxfId="26130" priority="14166" operator="containsText" text="%">
      <formula>NOT(ISERROR(SEARCH("%",F69)))</formula>
    </cfRule>
    <cfRule type="containsText" dxfId="26129" priority="14167" operator="containsText" text="%">
      <formula>NOT(ISERROR(SEARCH("%",F69)))</formula>
    </cfRule>
    <cfRule type="containsText" dxfId="26128" priority="14168" operator="containsText" text="%">
      <formula>NOT(ISERROR(SEARCH("%",F69)))</formula>
    </cfRule>
    <cfRule type="containsText" dxfId="26127" priority="14169" operator="containsText" text="%">
      <formula>NOT(ISERROR(SEARCH("%",F69)))</formula>
    </cfRule>
    <cfRule type="containsText" dxfId="26126" priority="14170" operator="containsText" text="%">
      <formula>NOT(ISERROR(SEARCH("%",F69)))</formula>
    </cfRule>
    <cfRule type="containsText" dxfId="26125" priority="14171" operator="containsText" text="%">
      <formula>NOT(ISERROR(SEARCH("%",F69)))</formula>
    </cfRule>
    <cfRule type="containsText" dxfId="26124" priority="14172" operator="containsText" text="%">
      <formula>NOT(ISERROR(SEARCH("%",F69)))</formula>
    </cfRule>
    <cfRule type="containsText" dxfId="26123" priority="14173" operator="containsText" text="%">
      <formula>NOT(ISERROR(SEARCH("%",F69)))</formula>
    </cfRule>
    <cfRule type="containsText" dxfId="26122" priority="14174" operator="containsText" text="%">
      <formula>NOT(ISERROR(SEARCH("%",F69)))</formula>
    </cfRule>
    <cfRule type="containsText" dxfId="26121" priority="14175" operator="containsText" text="%">
      <formula>NOT(ISERROR(SEARCH("%",F69)))</formula>
    </cfRule>
    <cfRule type="containsText" dxfId="26120" priority="14176" operator="containsText" text="%">
      <formula>NOT(ISERROR(SEARCH("%",F69)))</formula>
    </cfRule>
    <cfRule type="containsText" dxfId="26119" priority="14177" operator="containsText" text="%">
      <formula>NOT(ISERROR(SEARCH("%",F69)))</formula>
    </cfRule>
    <cfRule type="containsText" dxfId="26118" priority="14178" operator="containsText" text="%">
      <formula>NOT(ISERROR(SEARCH("%",F69)))</formula>
    </cfRule>
    <cfRule type="containsText" dxfId="26117" priority="14179" operator="containsText" text="%">
      <formula>NOT(ISERROR(SEARCH("%",F69)))</formula>
    </cfRule>
    <cfRule type="containsText" dxfId="26116" priority="14180" operator="containsText" text="%">
      <formula>NOT(ISERROR(SEARCH("%",F69)))</formula>
    </cfRule>
    <cfRule type="containsText" dxfId="26115" priority="14181" operator="containsText" text="%">
      <formula>NOT(ISERROR(SEARCH("%",F69)))</formula>
    </cfRule>
    <cfRule type="containsText" dxfId="26114" priority="14182" operator="containsText" text="%">
      <formula>NOT(ISERROR(SEARCH("%",F69)))</formula>
    </cfRule>
    <cfRule type="containsText" dxfId="26113" priority="14183" operator="containsText" text="%">
      <formula>NOT(ISERROR(SEARCH("%",F69)))</formula>
    </cfRule>
    <cfRule type="containsText" dxfId="26112" priority="15952" operator="containsText" text="%">
      <formula>NOT(ISERROR(SEARCH("%",F69)))</formula>
    </cfRule>
    <cfRule type="containsText" dxfId="26111" priority="15951" operator="containsText" text="%">
      <formula>NOT(ISERROR(SEARCH("%",F69)))</formula>
    </cfRule>
    <cfRule type="containsText" dxfId="26110" priority="15950" operator="containsText" text="%">
      <formula>NOT(ISERROR(SEARCH("%",F69)))</formula>
    </cfRule>
    <cfRule type="containsText" dxfId="26109" priority="15949" operator="containsText" text="%">
      <formula>NOT(ISERROR(SEARCH("%",F69)))</formula>
    </cfRule>
    <cfRule type="containsText" dxfId="26108" priority="15948" operator="containsText" text="%">
      <formula>NOT(ISERROR(SEARCH("%",F69)))</formula>
    </cfRule>
    <cfRule type="containsText" dxfId="26107" priority="15947" operator="containsText" text="%">
      <formula>NOT(ISERROR(SEARCH("%",F69)))</formula>
    </cfRule>
    <cfRule type="containsText" dxfId="26106" priority="15946" operator="containsText" text="%">
      <formula>NOT(ISERROR(SEARCH("%",F69)))</formula>
    </cfRule>
    <cfRule type="containsText" dxfId="26105" priority="15945" operator="containsText" text="%">
      <formula>NOT(ISERROR(SEARCH("%",F69)))</formula>
    </cfRule>
    <cfRule type="containsText" dxfId="26104" priority="15944" operator="containsText" text="%">
      <formula>NOT(ISERROR(SEARCH("%",F69)))</formula>
    </cfRule>
    <cfRule type="containsText" dxfId="26103" priority="15943" operator="containsText" text="%">
      <formula>NOT(ISERROR(SEARCH("%",F69)))</formula>
    </cfRule>
    <cfRule type="containsText" dxfId="26102" priority="15942" operator="containsText" text="%">
      <formula>NOT(ISERROR(SEARCH("%",F69)))</formula>
    </cfRule>
    <cfRule type="containsText" dxfId="26101" priority="15941" operator="containsText" text="%">
      <formula>NOT(ISERROR(SEARCH("%",F69)))</formula>
    </cfRule>
    <cfRule type="containsText" dxfId="26100" priority="15940" operator="containsText" text="%">
      <formula>NOT(ISERROR(SEARCH("%",F69)))</formula>
    </cfRule>
    <cfRule type="containsText" dxfId="26099" priority="15939" operator="containsText" text="%">
      <formula>NOT(ISERROR(SEARCH("%",F69)))</formula>
    </cfRule>
    <cfRule type="containsText" dxfId="26098" priority="15938" operator="containsText" text="%">
      <formula>NOT(ISERROR(SEARCH("%",F69)))</formula>
    </cfRule>
    <cfRule type="containsText" dxfId="26097" priority="15937" operator="containsText" text="%">
      <formula>NOT(ISERROR(SEARCH("%",F69)))</formula>
    </cfRule>
    <cfRule type="containsText" dxfId="26096" priority="15936" operator="containsText" text="%">
      <formula>NOT(ISERROR(SEARCH("%",F69)))</formula>
    </cfRule>
    <cfRule type="containsText" dxfId="26095" priority="15935" operator="containsText" text="%">
      <formula>NOT(ISERROR(SEARCH("%",F69)))</formula>
    </cfRule>
    <cfRule type="containsText" dxfId="26094" priority="15953" operator="containsText" text="%">
      <formula>NOT(ISERROR(SEARCH("%",F69)))</formula>
    </cfRule>
    <cfRule type="containsText" dxfId="26093" priority="15954" operator="containsText" text="%">
      <formula>NOT(ISERROR(SEARCH("%",F69)))</formula>
    </cfRule>
    <cfRule type="containsText" dxfId="26092" priority="15955" operator="containsText" text="%">
      <formula>NOT(ISERROR(SEARCH("%",F69)))</formula>
    </cfRule>
    <cfRule type="containsText" dxfId="26091" priority="15956" operator="containsText" text="%">
      <formula>NOT(ISERROR(SEARCH("%",F69)))</formula>
    </cfRule>
    <cfRule type="containsText" dxfId="26090" priority="15957" operator="containsText" text="%">
      <formula>NOT(ISERROR(SEARCH("%",F69)))</formula>
    </cfRule>
    <cfRule type="containsText" dxfId="26089" priority="15958" operator="containsText" text="%">
      <formula>NOT(ISERROR(SEARCH("%",F69)))</formula>
    </cfRule>
    <cfRule type="containsText" dxfId="26088" priority="15959" operator="containsText" text="%">
      <formula>NOT(ISERROR(SEARCH("%",F69)))</formula>
    </cfRule>
    <cfRule type="containsText" dxfId="26087" priority="15960" operator="containsText" text="%">
      <formula>NOT(ISERROR(SEARCH("%",F69)))</formula>
    </cfRule>
    <cfRule type="containsText" dxfId="26086" priority="15961" operator="containsText" text="%">
      <formula>NOT(ISERROR(SEARCH("%",F69)))</formula>
    </cfRule>
    <cfRule type="containsText" dxfId="26085" priority="15962" operator="containsText" text="%">
      <formula>NOT(ISERROR(SEARCH("%",F69)))</formula>
    </cfRule>
    <cfRule type="containsText" dxfId="26084" priority="15963" operator="containsText" text="%">
      <formula>NOT(ISERROR(SEARCH("%",F69)))</formula>
    </cfRule>
    <cfRule type="containsText" dxfId="26083" priority="15964" operator="containsText" text="%">
      <formula>NOT(ISERROR(SEARCH("%",F69)))</formula>
    </cfRule>
    <cfRule type="containsText" dxfId="26082" priority="15965" operator="containsText" text="%">
      <formula>NOT(ISERROR(SEARCH("%",F69)))</formula>
    </cfRule>
    <cfRule type="containsText" dxfId="26081" priority="15966" operator="containsText" text="%">
      <formula>NOT(ISERROR(SEARCH("%",F69)))</formula>
    </cfRule>
    <cfRule type="containsText" dxfId="26080" priority="15967" operator="containsText" text="%">
      <formula>NOT(ISERROR(SEARCH("%",F69)))</formula>
    </cfRule>
    <cfRule type="containsText" dxfId="26079" priority="15968" operator="containsText" text="%">
      <formula>NOT(ISERROR(SEARCH("%",F69)))</formula>
    </cfRule>
    <cfRule type="containsText" dxfId="26078" priority="15969" operator="containsText" text="%">
      <formula>NOT(ISERROR(SEARCH("%",F69)))</formula>
    </cfRule>
    <cfRule type="containsText" dxfId="26077" priority="15973" operator="containsText" text="%">
      <formula>NOT(ISERROR(SEARCH("%",F69)))</formula>
    </cfRule>
    <cfRule type="containsText" dxfId="26076" priority="15974" operator="containsText" text="%">
      <formula>NOT(ISERROR(SEARCH("%",F69)))</formula>
    </cfRule>
    <cfRule type="containsText" dxfId="26075" priority="15975" operator="containsText" text="%">
      <formula>NOT(ISERROR(SEARCH("%",F69)))</formula>
    </cfRule>
    <cfRule type="containsText" dxfId="26074" priority="15976" operator="containsText" text="%">
      <formula>NOT(ISERROR(SEARCH("%",F69)))</formula>
    </cfRule>
    <cfRule type="containsText" dxfId="26073" priority="15981" operator="containsText" text="%">
      <formula>NOT(ISERROR(SEARCH("%",F69)))</formula>
    </cfRule>
    <cfRule type="containsText" dxfId="26072" priority="15982" operator="containsText" text="%">
      <formula>NOT(ISERROR(SEARCH("%",F69)))</formula>
    </cfRule>
    <cfRule type="containsText" dxfId="26071" priority="15983" operator="containsText" text="%">
      <formula>NOT(ISERROR(SEARCH("%",F69)))</formula>
    </cfRule>
    <cfRule type="containsText" dxfId="26070" priority="15984" operator="containsText" text="%">
      <formula>NOT(ISERROR(SEARCH("%",F69)))</formula>
    </cfRule>
    <cfRule type="containsText" dxfId="26069" priority="14137" operator="containsText" text="%">
      <formula>NOT(ISERROR(SEARCH("%",F69)))</formula>
    </cfRule>
    <cfRule type="containsText" dxfId="26068" priority="14136" operator="containsText" text="%">
      <formula>NOT(ISERROR(SEARCH("%",F69)))</formula>
    </cfRule>
    <cfRule type="containsText" dxfId="26067" priority="14135" operator="containsText" text="%">
      <formula>NOT(ISERROR(SEARCH("%",F69)))</formula>
    </cfRule>
    <cfRule type="containsText" dxfId="26066" priority="14134" operator="containsText" text="%">
      <formula>NOT(ISERROR(SEARCH("%",F69)))</formula>
    </cfRule>
    <cfRule type="containsText" dxfId="26065" priority="14133" operator="containsText" text="%">
      <formula>NOT(ISERROR(SEARCH("%",F69)))</formula>
    </cfRule>
    <cfRule type="containsText" dxfId="26064" priority="14132" operator="containsText" text="%">
      <formula>NOT(ISERROR(SEARCH("%",F69)))</formula>
    </cfRule>
    <cfRule type="containsText" dxfId="26063" priority="14131" operator="containsText" text="%">
      <formula>NOT(ISERROR(SEARCH("%",F69)))</formula>
    </cfRule>
    <cfRule type="containsText" dxfId="26062" priority="14276" operator="containsText" text="%">
      <formula>NOT(ISERROR(SEARCH("%",F69)))</formula>
    </cfRule>
    <cfRule type="containsText" dxfId="26061" priority="14129" operator="containsText" text="%">
      <formula>NOT(ISERROR(SEARCH("%",F69)))</formula>
    </cfRule>
    <cfRule type="containsText" dxfId="26060" priority="14128" operator="containsText" text="%">
      <formula>NOT(ISERROR(SEARCH("%",F69)))</formula>
    </cfRule>
    <cfRule type="containsText" dxfId="26059" priority="14127" operator="containsText" text="%">
      <formula>NOT(ISERROR(SEARCH("%",F69)))</formula>
    </cfRule>
    <cfRule type="containsText" dxfId="26058" priority="14126" operator="containsText" text="%">
      <formula>NOT(ISERROR(SEARCH("%",F69)))</formula>
    </cfRule>
    <cfRule type="containsText" dxfId="26057" priority="14125" operator="containsText" text="%">
      <formula>NOT(ISERROR(SEARCH("%",F69)))</formula>
    </cfRule>
    <cfRule type="containsText" dxfId="26056" priority="14124" operator="containsText" text="%">
      <formula>NOT(ISERROR(SEARCH("%",F69)))</formula>
    </cfRule>
    <cfRule type="containsText" dxfId="26055" priority="14123" operator="containsText" text="%">
      <formula>NOT(ISERROR(SEARCH("%",F69)))</formula>
    </cfRule>
    <cfRule type="containsText" dxfId="26054" priority="14122" operator="containsText" text="%">
      <formula>NOT(ISERROR(SEARCH("%",F69)))</formula>
    </cfRule>
    <cfRule type="containsText" dxfId="26053" priority="14121" operator="containsText" text="%">
      <formula>NOT(ISERROR(SEARCH("%",F69)))</formula>
    </cfRule>
    <cfRule type="containsText" dxfId="26052" priority="14120" operator="containsText" text="%">
      <formula>NOT(ISERROR(SEARCH("%",F69)))</formula>
    </cfRule>
    <cfRule type="containsText" dxfId="26051" priority="14119" operator="containsText" text="%">
      <formula>NOT(ISERROR(SEARCH("%",F69)))</formula>
    </cfRule>
    <cfRule type="containsText" dxfId="26050" priority="14118" operator="containsText" text="%">
      <formula>NOT(ISERROR(SEARCH("%",F69)))</formula>
    </cfRule>
    <cfRule type="containsText" dxfId="26049" priority="14117" operator="containsText" text="%">
      <formula>NOT(ISERROR(SEARCH("%",F69)))</formula>
    </cfRule>
    <cfRule type="containsText" dxfId="26048" priority="14116" operator="containsText" text="%">
      <formula>NOT(ISERROR(SEARCH("%",F69)))</formula>
    </cfRule>
    <cfRule type="containsText" dxfId="26047" priority="14115" operator="containsText" text="%">
      <formula>NOT(ISERROR(SEARCH("%",F69)))</formula>
    </cfRule>
    <cfRule type="containsText" dxfId="26046" priority="14114" operator="containsText" text="%">
      <formula>NOT(ISERROR(SEARCH("%",F69)))</formula>
    </cfRule>
    <cfRule type="containsText" dxfId="26045" priority="14113" operator="containsText" text="%">
      <formula>NOT(ISERROR(SEARCH("%",F69)))</formula>
    </cfRule>
    <cfRule type="containsText" dxfId="26044" priority="14112" operator="containsText" text="%">
      <formula>NOT(ISERROR(SEARCH("%",F69)))</formula>
    </cfRule>
    <cfRule type="containsText" dxfId="26043" priority="14111" operator="containsText" text="%">
      <formula>NOT(ISERROR(SEARCH("%",F69)))</formula>
    </cfRule>
    <cfRule type="containsText" dxfId="26042" priority="14110" operator="containsText" text="%">
      <formula>NOT(ISERROR(SEARCH("%",F69)))</formula>
    </cfRule>
    <cfRule type="containsText" dxfId="26041" priority="14109" operator="containsText" text="%">
      <formula>NOT(ISERROR(SEARCH("%",F69)))</formula>
    </cfRule>
    <cfRule type="containsText" dxfId="26040" priority="14108" operator="containsText" text="%">
      <formula>NOT(ISERROR(SEARCH("%",F69)))</formula>
    </cfRule>
    <cfRule type="containsText" dxfId="26039" priority="14107" operator="containsText" text="%">
      <formula>NOT(ISERROR(SEARCH("%",F69)))</formula>
    </cfRule>
    <cfRule type="containsText" dxfId="26038" priority="14106" operator="containsText" text="%">
      <formula>NOT(ISERROR(SEARCH("%",F69)))</formula>
    </cfRule>
    <cfRule type="containsText" dxfId="26037" priority="14105" operator="containsText" text="%">
      <formula>NOT(ISERROR(SEARCH("%",F69)))</formula>
    </cfRule>
    <cfRule type="containsText" dxfId="26036" priority="14104" operator="containsText" text="%">
      <formula>NOT(ISERROR(SEARCH("%",F69)))</formula>
    </cfRule>
    <cfRule type="containsText" dxfId="26035" priority="14103" operator="containsText" text="%">
      <formula>NOT(ISERROR(SEARCH("%",F69)))</formula>
    </cfRule>
    <cfRule type="containsText" dxfId="26034" priority="14102" operator="containsText" text="%">
      <formula>NOT(ISERROR(SEARCH("%",F69)))</formula>
    </cfRule>
    <cfRule type="containsText" dxfId="26033" priority="14101" operator="containsText" text="%">
      <formula>NOT(ISERROR(SEARCH("%",F69)))</formula>
    </cfRule>
    <cfRule type="containsText" dxfId="26032" priority="14100" operator="containsText" text="%">
      <formula>NOT(ISERROR(SEARCH("%",F69)))</formula>
    </cfRule>
    <cfRule type="containsText" dxfId="26031" priority="14099" operator="containsText" text="%">
      <formula>NOT(ISERROR(SEARCH("%",F69)))</formula>
    </cfRule>
    <cfRule type="containsText" dxfId="26030" priority="14098" operator="containsText" text="%">
      <formula>NOT(ISERROR(SEARCH("%",F69)))</formula>
    </cfRule>
    <cfRule type="containsText" dxfId="26029" priority="14097" operator="containsText" text="%">
      <formula>NOT(ISERROR(SEARCH("%",F69)))</formula>
    </cfRule>
    <cfRule type="containsText" dxfId="26028" priority="14096" operator="containsText" text="%">
      <formula>NOT(ISERROR(SEARCH("%",F69)))</formula>
    </cfRule>
    <cfRule type="containsText" dxfId="26027" priority="14095" operator="containsText" text="%">
      <formula>NOT(ISERROR(SEARCH("%",F69)))</formula>
    </cfRule>
    <cfRule type="containsText" dxfId="26026" priority="14094" operator="containsText" text="%">
      <formula>NOT(ISERROR(SEARCH("%",F69)))</formula>
    </cfRule>
    <cfRule type="containsText" dxfId="26025" priority="14093" operator="containsText" text="%">
      <formula>NOT(ISERROR(SEARCH("%",F69)))</formula>
    </cfRule>
    <cfRule type="containsText" dxfId="26024" priority="14092" operator="containsText" text="%">
      <formula>NOT(ISERROR(SEARCH("%",F69)))</formula>
    </cfRule>
    <cfRule type="containsText" dxfId="26023" priority="14091" operator="containsText" text="%">
      <formula>NOT(ISERROR(SEARCH("%",F69)))</formula>
    </cfRule>
    <cfRule type="containsText" dxfId="26022" priority="14090" operator="containsText" text="%">
      <formula>NOT(ISERROR(SEARCH("%",F69)))</formula>
    </cfRule>
    <cfRule type="containsText" dxfId="26021" priority="14089" operator="containsText" text="%">
      <formula>NOT(ISERROR(SEARCH("%",F69)))</formula>
    </cfRule>
    <cfRule type="containsText" dxfId="26020" priority="14088" operator="containsText" text="%">
      <formula>NOT(ISERROR(SEARCH("%",F69)))</formula>
    </cfRule>
    <cfRule type="containsText" dxfId="26019" priority="14087" operator="containsText" text="%">
      <formula>NOT(ISERROR(SEARCH("%",F69)))</formula>
    </cfRule>
    <cfRule type="containsText" dxfId="26018" priority="14086" operator="containsText" text="%">
      <formula>NOT(ISERROR(SEARCH("%",F69)))</formula>
    </cfRule>
    <cfRule type="containsText" dxfId="26017" priority="14085" operator="containsText" text="%">
      <formula>NOT(ISERROR(SEARCH("%",F69)))</formula>
    </cfRule>
    <cfRule type="containsText" dxfId="26016" priority="14084" operator="containsText" text="%">
      <formula>NOT(ISERROR(SEARCH("%",F69)))</formula>
    </cfRule>
    <cfRule type="containsText" dxfId="26015" priority="14083" operator="containsText" text="%">
      <formula>NOT(ISERROR(SEARCH("%",F69)))</formula>
    </cfRule>
    <cfRule type="containsText" dxfId="26014" priority="14082" operator="containsText" text="%">
      <formula>NOT(ISERROR(SEARCH("%",F69)))</formula>
    </cfRule>
    <cfRule type="containsText" dxfId="26013" priority="14081" operator="containsText" text="%">
      <formula>NOT(ISERROR(SEARCH("%",F69)))</formula>
    </cfRule>
    <cfRule type="containsText" dxfId="26012" priority="14080" operator="containsText" text="%">
      <formula>NOT(ISERROR(SEARCH("%",F69)))</formula>
    </cfRule>
    <cfRule type="containsText" dxfId="26011" priority="14079" operator="containsText" text="%">
      <formula>NOT(ISERROR(SEARCH("%",F69)))</formula>
    </cfRule>
    <cfRule type="containsText" dxfId="26010" priority="14078" operator="containsText" text="%">
      <formula>NOT(ISERROR(SEARCH("%",F69)))</formula>
    </cfRule>
    <cfRule type="containsText" dxfId="26009" priority="14077" operator="containsText" text="%">
      <formula>NOT(ISERROR(SEARCH("%",F69)))</formula>
    </cfRule>
    <cfRule type="containsText" dxfId="26008" priority="14076" operator="containsText" text="%">
      <formula>NOT(ISERROR(SEARCH("%",F69)))</formula>
    </cfRule>
    <cfRule type="containsText" dxfId="26007" priority="14075" operator="containsText" text="%">
      <formula>NOT(ISERROR(SEARCH("%",F69)))</formula>
    </cfRule>
    <cfRule type="containsText" dxfId="26006" priority="14074" operator="containsText" text="%">
      <formula>NOT(ISERROR(SEARCH("%",F69)))</formula>
    </cfRule>
    <cfRule type="containsText" dxfId="26005" priority="14073" operator="containsText" text="%">
      <formula>NOT(ISERROR(SEARCH("%",F69)))</formula>
    </cfRule>
    <cfRule type="containsText" dxfId="26004" priority="14072" operator="containsText" text="%">
      <formula>NOT(ISERROR(SEARCH("%",F69)))</formula>
    </cfRule>
    <cfRule type="containsText" dxfId="26003" priority="14071" operator="containsText" text="%">
      <formula>NOT(ISERROR(SEARCH("%",F69)))</formula>
    </cfRule>
    <cfRule type="containsText" dxfId="26002" priority="14070" operator="containsText" text="%">
      <formula>NOT(ISERROR(SEARCH("%",F69)))</formula>
    </cfRule>
    <cfRule type="containsText" dxfId="26001" priority="14069" operator="containsText" text="%">
      <formula>NOT(ISERROR(SEARCH("%",F69)))</formula>
    </cfRule>
    <cfRule type="containsText" dxfId="26000" priority="14068" operator="containsText" text="%">
      <formula>NOT(ISERROR(SEARCH("%",F69)))</formula>
    </cfRule>
    <cfRule type="containsText" dxfId="25999" priority="14067" operator="containsText" text="%">
      <formula>NOT(ISERROR(SEARCH("%",F69)))</formula>
    </cfRule>
    <cfRule type="containsText" dxfId="25998" priority="14066" operator="containsText" text="%">
      <formula>NOT(ISERROR(SEARCH("%",F69)))</formula>
    </cfRule>
    <cfRule type="containsText" dxfId="25997" priority="14065" operator="containsText" text="%">
      <formula>NOT(ISERROR(SEARCH("%",F69)))</formula>
    </cfRule>
    <cfRule type="containsText" dxfId="25996" priority="14064" operator="containsText" text="%">
      <formula>NOT(ISERROR(SEARCH("%",F69)))</formula>
    </cfRule>
    <cfRule type="containsText" dxfId="25995" priority="14063" operator="containsText" text="%">
      <formula>NOT(ISERROR(SEARCH("%",F69)))</formula>
    </cfRule>
    <cfRule type="containsText" dxfId="25994" priority="14062" operator="containsText" text="%">
      <formula>NOT(ISERROR(SEARCH("%",F69)))</formula>
    </cfRule>
    <cfRule type="containsText" dxfId="25993" priority="14061" operator="containsText" text="%">
      <formula>NOT(ISERROR(SEARCH("%",F69)))</formula>
    </cfRule>
    <cfRule type="containsText" dxfId="25992" priority="14060" operator="containsText" text="%">
      <formula>NOT(ISERROR(SEARCH("%",F69)))</formula>
    </cfRule>
    <cfRule type="containsText" dxfId="25991" priority="14059" operator="containsText" text="%">
      <formula>NOT(ISERROR(SEARCH("%",F69)))</formula>
    </cfRule>
    <cfRule type="containsText" dxfId="25990" priority="14058" operator="containsText" text="%">
      <formula>NOT(ISERROR(SEARCH("%",F69)))</formula>
    </cfRule>
    <cfRule type="containsText" dxfId="25989" priority="14057" operator="containsText" text="%">
      <formula>NOT(ISERROR(SEARCH("%",F69)))</formula>
    </cfRule>
    <cfRule type="containsText" dxfId="25988" priority="14056" operator="containsText" text="%">
      <formula>NOT(ISERROR(SEARCH("%",F69)))</formula>
    </cfRule>
    <cfRule type="containsText" dxfId="25987" priority="14055" operator="containsText" text="%">
      <formula>NOT(ISERROR(SEARCH("%",F69)))</formula>
    </cfRule>
    <cfRule type="containsText" dxfId="25986" priority="14054" operator="containsText" text="%">
      <formula>NOT(ISERROR(SEARCH("%",F69)))</formula>
    </cfRule>
    <cfRule type="containsText" dxfId="25985" priority="14053" operator="containsText" text="%">
      <formula>NOT(ISERROR(SEARCH("%",F69)))</formula>
    </cfRule>
    <cfRule type="containsText" dxfId="25984" priority="14052" operator="containsText" text="%">
      <formula>NOT(ISERROR(SEARCH("%",F69)))</formula>
    </cfRule>
    <cfRule type="containsText" dxfId="25983" priority="14051" operator="containsText" text="%">
      <formula>NOT(ISERROR(SEARCH("%",F69)))</formula>
    </cfRule>
    <cfRule type="containsText" dxfId="25982" priority="14050" operator="containsText" text="%">
      <formula>NOT(ISERROR(SEARCH("%",F69)))</formula>
    </cfRule>
    <cfRule type="containsText" dxfId="25981" priority="14049" operator="containsText" text="%">
      <formula>NOT(ISERROR(SEARCH("%",F69)))</formula>
    </cfRule>
    <cfRule type="containsText" dxfId="25980" priority="14048" operator="containsText" text="%">
      <formula>NOT(ISERROR(SEARCH("%",F69)))</formula>
    </cfRule>
    <cfRule type="containsText" dxfId="25979" priority="14047" operator="containsText" text="%">
      <formula>NOT(ISERROR(SEARCH("%",F69)))</formula>
    </cfRule>
    <cfRule type="containsText" dxfId="25978" priority="14046" operator="containsText" text="%">
      <formula>NOT(ISERROR(SEARCH("%",F69)))</formula>
    </cfRule>
    <cfRule type="containsText" dxfId="25977" priority="14020" operator="containsText" text="%">
      <formula>NOT(ISERROR(SEARCH("%",F69)))</formula>
    </cfRule>
    <cfRule type="containsText" dxfId="25976" priority="14045" operator="containsText" text="%">
      <formula>NOT(ISERROR(SEARCH("%",F69)))</formula>
    </cfRule>
    <cfRule type="containsText" dxfId="25975" priority="14044" operator="containsText" text="%">
      <formula>NOT(ISERROR(SEARCH("%",F69)))</formula>
    </cfRule>
    <cfRule type="containsText" dxfId="25974" priority="14043" operator="containsText" text="%">
      <formula>NOT(ISERROR(SEARCH("%",F69)))</formula>
    </cfRule>
    <cfRule type="containsText" dxfId="25973" priority="14042" operator="containsText" text="%">
      <formula>NOT(ISERROR(SEARCH("%",F69)))</formula>
    </cfRule>
    <cfRule type="containsText" dxfId="25972" priority="14041" operator="containsText" text="%">
      <formula>NOT(ISERROR(SEARCH("%",F69)))</formula>
    </cfRule>
    <cfRule type="containsText" dxfId="25971" priority="14040" operator="containsText" text="%">
      <formula>NOT(ISERROR(SEARCH("%",F69)))</formula>
    </cfRule>
    <cfRule type="containsText" dxfId="25970" priority="14039" operator="containsText" text="%">
      <formula>NOT(ISERROR(SEARCH("%",F69)))</formula>
    </cfRule>
    <cfRule type="containsText" dxfId="25969" priority="14038" operator="containsText" text="%">
      <formula>NOT(ISERROR(SEARCH("%",F69)))</formula>
    </cfRule>
    <cfRule type="containsText" dxfId="25968" priority="14037" operator="containsText" text="%">
      <formula>NOT(ISERROR(SEARCH("%",F69)))</formula>
    </cfRule>
    <cfRule type="containsText" dxfId="25967" priority="14036" operator="containsText" text="%">
      <formula>NOT(ISERROR(SEARCH("%",F69)))</formula>
    </cfRule>
    <cfRule type="containsText" dxfId="25966" priority="14035" operator="containsText" text="%">
      <formula>NOT(ISERROR(SEARCH("%",F69)))</formula>
    </cfRule>
    <cfRule type="containsText" dxfId="25965" priority="14034" operator="containsText" text="%">
      <formula>NOT(ISERROR(SEARCH("%",F69)))</formula>
    </cfRule>
    <cfRule type="containsText" dxfId="25964" priority="14033" operator="containsText" text="%">
      <formula>NOT(ISERROR(SEARCH("%",F69)))</formula>
    </cfRule>
    <cfRule type="containsText" dxfId="25963" priority="14032" operator="containsText" text="%">
      <formula>NOT(ISERROR(SEARCH("%",F69)))</formula>
    </cfRule>
    <cfRule type="containsText" dxfId="25962" priority="14031" operator="containsText" text="%">
      <formula>NOT(ISERROR(SEARCH("%",F69)))</formula>
    </cfRule>
    <cfRule type="containsText" dxfId="25961" priority="14030" operator="containsText" text="%">
      <formula>NOT(ISERROR(SEARCH("%",F69)))</formula>
    </cfRule>
    <cfRule type="containsText" dxfId="25960" priority="14029" operator="containsText" text="%">
      <formula>NOT(ISERROR(SEARCH("%",F69)))</formula>
    </cfRule>
    <cfRule type="containsText" dxfId="25959" priority="14028" operator="containsText" text="%">
      <formula>NOT(ISERROR(SEARCH("%",F69)))</formula>
    </cfRule>
    <cfRule type="containsText" dxfId="25958" priority="14027" operator="containsText" text="%">
      <formula>NOT(ISERROR(SEARCH("%",F69)))</formula>
    </cfRule>
    <cfRule type="containsText" dxfId="25957" priority="14021" operator="containsText" text="%">
      <formula>NOT(ISERROR(SEARCH("%",F69)))</formula>
    </cfRule>
    <cfRule type="containsText" dxfId="25956" priority="14022" operator="containsText" text="%">
      <formula>NOT(ISERROR(SEARCH("%",F69)))</formula>
    </cfRule>
    <cfRule type="containsText" dxfId="25955" priority="14023" operator="containsText" text="%">
      <formula>NOT(ISERROR(SEARCH("%",F69)))</formula>
    </cfRule>
    <cfRule type="containsText" dxfId="25954" priority="14024" operator="containsText" text="%">
      <formula>NOT(ISERROR(SEARCH("%",F69)))</formula>
    </cfRule>
    <cfRule type="containsText" dxfId="25953" priority="14184" operator="containsText" text="%">
      <formula>NOT(ISERROR(SEARCH("%",F69)))</formula>
    </cfRule>
    <cfRule type="containsText" dxfId="25952" priority="14185" operator="containsText" text="%">
      <formula>NOT(ISERROR(SEARCH("%",F69)))</formula>
    </cfRule>
    <cfRule type="containsText" dxfId="25951" priority="14025" operator="containsText" text="%">
      <formula>NOT(ISERROR(SEARCH("%",F69)))</formula>
    </cfRule>
    <cfRule type="containsText" dxfId="25950" priority="16072" operator="containsText" text="%">
      <formula>NOT(ISERROR(SEARCH("%",F69)))</formula>
    </cfRule>
    <cfRule type="containsText" dxfId="25949" priority="16071" operator="containsText" text="%">
      <formula>NOT(ISERROR(SEARCH("%",F69)))</formula>
    </cfRule>
    <cfRule type="containsText" dxfId="25948" priority="16066" operator="containsText" text="%">
      <formula>NOT(ISERROR(SEARCH("%",F69)))</formula>
    </cfRule>
    <cfRule type="containsText" dxfId="25947" priority="16065" operator="containsText" text="%">
      <formula>NOT(ISERROR(SEARCH("%",F69)))</formula>
    </cfRule>
    <cfRule type="containsText" dxfId="25946" priority="15923" operator="containsText" text="%">
      <formula>NOT(ISERROR(SEARCH("%",F69)))</formula>
    </cfRule>
    <cfRule type="containsText" dxfId="25945" priority="15924" operator="containsText" text="%">
      <formula>NOT(ISERROR(SEARCH("%",F69)))</formula>
    </cfRule>
    <cfRule type="containsText" dxfId="25944" priority="14186" operator="containsText" text="%">
      <formula>NOT(ISERROR(SEARCH("%",F69)))</formula>
    </cfRule>
    <cfRule type="containsText" dxfId="25943" priority="14187" operator="containsText" text="%">
      <formula>NOT(ISERROR(SEARCH("%",F69)))</formula>
    </cfRule>
    <cfRule type="containsText" dxfId="25942" priority="14188" operator="containsText" text="%">
      <formula>NOT(ISERROR(SEARCH("%",F69)))</formula>
    </cfRule>
    <cfRule type="containsText" dxfId="25941" priority="15925" operator="containsText" text="%">
      <formula>NOT(ISERROR(SEARCH("%",F69)))</formula>
    </cfRule>
    <cfRule type="containsText" dxfId="25940" priority="15926" operator="containsText" text="%">
      <formula>NOT(ISERROR(SEARCH("%",F69)))</formula>
    </cfRule>
    <cfRule type="containsText" dxfId="25939" priority="14130" operator="containsText" text="%">
      <formula>NOT(ISERROR(SEARCH("%",F69)))</formula>
    </cfRule>
    <cfRule type="containsText" dxfId="25938" priority="14189" operator="containsText" text="%">
      <formula>NOT(ISERROR(SEARCH("%",F69)))</formula>
    </cfRule>
    <cfRule type="containsText" dxfId="25937" priority="14190" operator="containsText" text="%">
      <formula>NOT(ISERROR(SEARCH("%",F69)))</formula>
    </cfRule>
    <cfRule type="containsText" dxfId="25936" priority="14191" operator="containsText" text="%">
      <formula>NOT(ISERROR(SEARCH("%",F69)))</formula>
    </cfRule>
    <cfRule type="containsText" dxfId="25935" priority="14192" operator="containsText" text="%">
      <formula>NOT(ISERROR(SEARCH("%",F69)))</formula>
    </cfRule>
    <cfRule type="containsText" dxfId="25934" priority="14193" operator="containsText" text="%">
      <formula>NOT(ISERROR(SEARCH("%",F69)))</formula>
    </cfRule>
    <cfRule type="containsText" dxfId="25933" priority="14194" operator="containsText" text="%">
      <formula>NOT(ISERROR(SEARCH("%",F69)))</formula>
    </cfRule>
    <cfRule type="containsText" dxfId="25932" priority="14195" operator="containsText" text="%">
      <formula>NOT(ISERROR(SEARCH("%",F69)))</formula>
    </cfRule>
    <cfRule type="containsText" dxfId="25931" priority="14196" operator="containsText" text="%">
      <formula>NOT(ISERROR(SEARCH("%",F69)))</formula>
    </cfRule>
    <cfRule type="containsText" dxfId="25930" priority="14197" operator="containsText" text="%">
      <formula>NOT(ISERROR(SEARCH("%",F69)))</formula>
    </cfRule>
    <cfRule type="containsText" dxfId="25929" priority="14198" operator="containsText" text="%">
      <formula>NOT(ISERROR(SEARCH("%",F69)))</formula>
    </cfRule>
    <cfRule type="containsText" dxfId="25928" priority="14199" operator="containsText" text="%">
      <formula>NOT(ISERROR(SEARCH("%",F69)))</formula>
    </cfRule>
    <cfRule type="containsText" dxfId="25927" priority="14200" operator="containsText" text="%">
      <formula>NOT(ISERROR(SEARCH("%",F69)))</formula>
    </cfRule>
    <cfRule type="containsText" dxfId="25926" priority="14201" operator="containsText" text="%">
      <formula>NOT(ISERROR(SEARCH("%",F69)))</formula>
    </cfRule>
    <cfRule type="containsText" dxfId="25925" priority="14202" operator="containsText" text="%">
      <formula>NOT(ISERROR(SEARCH("%",F69)))</formula>
    </cfRule>
    <cfRule type="containsText" dxfId="25924" priority="14203" operator="containsText" text="%">
      <formula>NOT(ISERROR(SEARCH("%",F69)))</formula>
    </cfRule>
    <cfRule type="containsText" dxfId="25923" priority="14204" operator="containsText" text="%">
      <formula>NOT(ISERROR(SEARCH("%",F69)))</formula>
    </cfRule>
    <cfRule type="containsText" dxfId="25922" priority="14205" operator="containsText" text="%">
      <formula>NOT(ISERROR(SEARCH("%",F69)))</formula>
    </cfRule>
    <cfRule type="containsText" dxfId="25921" priority="14206" operator="containsText" text="%">
      <formula>NOT(ISERROR(SEARCH("%",F69)))</formula>
    </cfRule>
    <cfRule type="containsText" dxfId="25920" priority="14207" operator="containsText" text="%">
      <formula>NOT(ISERROR(SEARCH("%",F69)))</formula>
    </cfRule>
    <cfRule type="containsText" dxfId="25919" priority="14208" operator="containsText" text="%">
      <formula>NOT(ISERROR(SEARCH("%",F69)))</formula>
    </cfRule>
    <cfRule type="containsText" dxfId="25918" priority="14209" operator="containsText" text="%">
      <formula>NOT(ISERROR(SEARCH("%",F69)))</formula>
    </cfRule>
    <cfRule type="containsText" dxfId="25917" priority="14210" operator="containsText" text="%">
      <formula>NOT(ISERROR(SEARCH("%",F69)))</formula>
    </cfRule>
    <cfRule type="containsText" dxfId="25916" priority="14211" operator="containsText" text="%">
      <formula>NOT(ISERROR(SEARCH("%",F69)))</formula>
    </cfRule>
    <cfRule type="containsText" dxfId="25915" priority="14212" operator="containsText" text="%">
      <formula>NOT(ISERROR(SEARCH("%",F69)))</formula>
    </cfRule>
    <cfRule type="containsText" dxfId="25914" priority="14213" operator="containsText" text="%">
      <formula>NOT(ISERROR(SEARCH("%",F69)))</formula>
    </cfRule>
    <cfRule type="containsText" dxfId="25913" priority="14214" operator="containsText" text="%">
      <formula>NOT(ISERROR(SEARCH("%",F69)))</formula>
    </cfRule>
    <cfRule type="containsText" dxfId="25912" priority="15927" operator="containsText" text="%">
      <formula>NOT(ISERROR(SEARCH("%",F69)))</formula>
    </cfRule>
    <cfRule type="containsText" dxfId="25911" priority="15928" operator="containsText" text="%">
      <formula>NOT(ISERROR(SEARCH("%",F69)))</formula>
    </cfRule>
    <cfRule type="containsText" dxfId="25910" priority="15929" operator="containsText" text="%">
      <formula>NOT(ISERROR(SEARCH("%",F69)))</formula>
    </cfRule>
    <cfRule type="containsText" dxfId="25909" priority="15934" operator="containsText" text="%">
      <formula>NOT(ISERROR(SEARCH("%",F69)))</formula>
    </cfRule>
    <cfRule type="containsText" dxfId="25908" priority="15933" operator="containsText" text="%">
      <formula>NOT(ISERROR(SEARCH("%",F69)))</formula>
    </cfRule>
    <cfRule type="containsText" dxfId="25907" priority="14138" operator="containsText" text="%">
      <formula>NOT(ISERROR(SEARCH("%",F69)))</formula>
    </cfRule>
    <cfRule type="containsText" dxfId="25906" priority="14139" operator="containsText" text="%">
      <formula>NOT(ISERROR(SEARCH("%",F69)))</formula>
    </cfRule>
    <cfRule type="containsText" dxfId="25905" priority="14140" operator="containsText" text="%">
      <formula>NOT(ISERROR(SEARCH("%",F69)))</formula>
    </cfRule>
    <cfRule type="containsText" dxfId="25904" priority="14141" operator="containsText" text="%">
      <formula>NOT(ISERROR(SEARCH("%",F69)))</formula>
    </cfRule>
    <cfRule type="containsText" dxfId="25903" priority="14142" operator="containsText" text="%">
      <formula>NOT(ISERROR(SEARCH("%",F69)))</formula>
    </cfRule>
    <cfRule type="containsText" dxfId="25902" priority="14143" operator="containsText" text="%">
      <formula>NOT(ISERROR(SEARCH("%",F69)))</formula>
    </cfRule>
    <cfRule type="containsText" dxfId="25901" priority="14144" operator="containsText" text="%">
      <formula>NOT(ISERROR(SEARCH("%",F69)))</formula>
    </cfRule>
    <cfRule type="containsText" dxfId="25900" priority="14145" operator="containsText" text="%">
      <formula>NOT(ISERROR(SEARCH("%",F69)))</formula>
    </cfRule>
    <cfRule type="containsText" dxfId="25899" priority="14146" operator="containsText" text="%">
      <formula>NOT(ISERROR(SEARCH("%",F69)))</formula>
    </cfRule>
    <cfRule type="containsText" dxfId="25898" priority="14147" operator="containsText" text="%">
      <formula>NOT(ISERROR(SEARCH("%",F69)))</formula>
    </cfRule>
    <cfRule type="containsText" dxfId="25897" priority="14148" operator="containsText" text="%">
      <formula>NOT(ISERROR(SEARCH("%",F69)))</formula>
    </cfRule>
    <cfRule type="containsText" dxfId="25896" priority="14149" operator="containsText" text="%">
      <formula>NOT(ISERROR(SEARCH("%",F69)))</formula>
    </cfRule>
    <cfRule type="containsText" dxfId="25895" priority="14150" operator="containsText" text="%">
      <formula>NOT(ISERROR(SEARCH("%",F69)))</formula>
    </cfRule>
    <cfRule type="containsText" dxfId="25894" priority="14151" operator="containsText" text="%">
      <formula>NOT(ISERROR(SEARCH("%",F69)))</formula>
    </cfRule>
    <cfRule type="containsText" dxfId="25893" priority="14152" operator="containsText" text="%">
      <formula>NOT(ISERROR(SEARCH("%",F69)))</formula>
    </cfRule>
    <cfRule type="containsText" dxfId="25892" priority="14153" operator="containsText" text="%">
      <formula>NOT(ISERROR(SEARCH("%",F69)))</formula>
    </cfRule>
    <cfRule type="containsText" dxfId="25891" priority="14154" operator="containsText" text="%">
      <formula>NOT(ISERROR(SEARCH("%",F69)))</formula>
    </cfRule>
    <cfRule type="containsText" dxfId="25890" priority="14155" operator="containsText" text="%">
      <formula>NOT(ISERROR(SEARCH("%",F69)))</formula>
    </cfRule>
    <cfRule type="containsText" dxfId="25889" priority="14156" operator="containsText" text="%">
      <formula>NOT(ISERROR(SEARCH("%",F69)))</formula>
    </cfRule>
    <cfRule type="containsText" dxfId="25888" priority="14157" operator="containsText" text="%">
      <formula>NOT(ISERROR(SEARCH("%",F69)))</formula>
    </cfRule>
    <cfRule type="containsText" dxfId="25887" priority="14158" operator="containsText" text="%">
      <formula>NOT(ISERROR(SEARCH("%",F69)))</formula>
    </cfRule>
    <cfRule type="containsText" dxfId="25886" priority="14159" operator="containsText" text="%">
      <formula>NOT(ISERROR(SEARCH("%",F69)))</formula>
    </cfRule>
    <cfRule type="containsText" dxfId="25885" priority="14160" operator="containsText" text="%">
      <formula>NOT(ISERROR(SEARCH("%",F69)))</formula>
    </cfRule>
    <cfRule type="containsText" dxfId="25884" priority="14161" operator="containsText" text="%">
      <formula>NOT(ISERROR(SEARCH("%",F69)))</formula>
    </cfRule>
    <cfRule type="containsText" dxfId="25883" priority="14162" operator="containsText" text="%">
      <formula>NOT(ISERROR(SEARCH("%",F69)))</formula>
    </cfRule>
    <cfRule type="containsText" dxfId="25882" priority="14163" operator="containsText" text="%">
      <formula>NOT(ISERROR(SEARCH("%",F69)))</formula>
    </cfRule>
    <cfRule type="containsText" dxfId="25881" priority="14026" operator="containsText" text="%">
      <formula>NOT(ISERROR(SEARCH("%",F69)))</formula>
    </cfRule>
  </conditionalFormatting>
  <conditionalFormatting sqref="F83:Q83">
    <cfRule type="containsText" dxfId="25880" priority="10642" operator="containsText" text="%">
      <formula>NOT(ISERROR(SEARCH("%",F83)))</formula>
    </cfRule>
    <cfRule type="containsText" dxfId="25879" priority="10641" operator="containsText" text="%">
      <formula>NOT(ISERROR(SEARCH("%",F83)))</formula>
    </cfRule>
    <cfRule type="containsText" dxfId="25878" priority="10640" operator="containsText" text="%">
      <formula>NOT(ISERROR(SEARCH("%",F83)))</formula>
    </cfRule>
    <cfRule type="containsText" dxfId="25877" priority="10639" operator="containsText" text="%">
      <formula>NOT(ISERROR(SEARCH("%",F83)))</formula>
    </cfRule>
    <cfRule type="containsText" dxfId="25876" priority="10638" operator="containsText" text="%">
      <formula>NOT(ISERROR(SEARCH("%",F83)))</formula>
    </cfRule>
    <cfRule type="containsText" dxfId="25875" priority="10637" operator="containsText" text="%">
      <formula>NOT(ISERROR(SEARCH("%",F83)))</formula>
    </cfRule>
    <cfRule type="containsText" dxfId="25874" priority="10636" operator="containsText" text="%">
      <formula>NOT(ISERROR(SEARCH("%",F83)))</formula>
    </cfRule>
    <cfRule type="containsText" dxfId="25873" priority="11500" operator="containsText" text="%">
      <formula>NOT(ISERROR(SEARCH("%",F83)))</formula>
    </cfRule>
    <cfRule type="containsText" dxfId="25872" priority="10635" operator="containsText" text="%">
      <formula>NOT(ISERROR(SEARCH("%",F83)))</formula>
    </cfRule>
    <cfRule type="containsText" dxfId="25871" priority="10634" operator="containsText" text="%">
      <formula>NOT(ISERROR(SEARCH("%",F83)))</formula>
    </cfRule>
    <cfRule type="containsText" dxfId="25870" priority="10633" operator="containsText" text="%">
      <formula>NOT(ISERROR(SEARCH("%",F83)))</formula>
    </cfRule>
    <cfRule type="containsText" dxfId="25869" priority="10632" operator="containsText" text="%">
      <formula>NOT(ISERROR(SEARCH("%",F83)))</formula>
    </cfRule>
    <cfRule type="containsText" dxfId="25868" priority="10631" operator="containsText" text="%">
      <formula>NOT(ISERROR(SEARCH("%",F83)))</formula>
    </cfRule>
    <cfRule type="containsText" dxfId="25867" priority="11546" operator="containsText" text="%">
      <formula>NOT(ISERROR(SEARCH("%",F83)))</formula>
    </cfRule>
    <cfRule type="containsText" dxfId="25866" priority="11547" operator="containsText" text="%">
      <formula>NOT(ISERROR(SEARCH("%",F83)))</formula>
    </cfRule>
    <cfRule type="containsText" dxfId="25865" priority="11298" operator="containsText" text="%">
      <formula>NOT(ISERROR(SEARCH("%",F83)))</formula>
    </cfRule>
    <cfRule type="containsText" dxfId="25864" priority="11297" operator="containsText" text="%">
      <formula>NOT(ISERROR(SEARCH("%",F83)))</formula>
    </cfRule>
    <cfRule type="containsText" dxfId="25863" priority="11296" operator="containsText" text="%">
      <formula>NOT(ISERROR(SEARCH("%",F83)))</formula>
    </cfRule>
    <cfRule type="containsText" dxfId="25862" priority="11295" operator="containsText" text="%">
      <formula>NOT(ISERROR(SEARCH("%",F83)))</formula>
    </cfRule>
    <cfRule type="containsText" dxfId="25861" priority="11291" operator="containsText" text="%">
      <formula>NOT(ISERROR(SEARCH("%",F83)))</formula>
    </cfRule>
    <cfRule type="containsText" dxfId="25860" priority="11290" operator="containsText" text="%">
      <formula>NOT(ISERROR(SEARCH("%",F83)))</formula>
    </cfRule>
    <cfRule type="containsText" dxfId="25859" priority="11286" operator="containsText" text="%">
      <formula>NOT(ISERROR(SEARCH("%",F83)))</formula>
    </cfRule>
    <cfRule type="containsText" dxfId="25858" priority="11285" operator="containsText" text="%">
      <formula>NOT(ISERROR(SEARCH("%",F83)))</formula>
    </cfRule>
    <cfRule type="containsText" dxfId="25857" priority="11284" operator="containsText" text="%">
      <formula>NOT(ISERROR(SEARCH("%",F83)))</formula>
    </cfRule>
    <cfRule type="containsText" dxfId="25856" priority="11283" operator="containsText" text="%">
      <formula>NOT(ISERROR(SEARCH("%",F83)))</formula>
    </cfRule>
    <cfRule type="containsText" dxfId="25855" priority="11282" operator="containsText" text="%">
      <formula>NOT(ISERROR(SEARCH("%",F83)))</formula>
    </cfRule>
    <cfRule type="containsText" dxfId="25854" priority="11281" operator="containsText" text="%">
      <formula>NOT(ISERROR(SEARCH("%",F83)))</formula>
    </cfRule>
    <cfRule type="containsText" dxfId="25853" priority="11280" operator="containsText" text="%">
      <formula>NOT(ISERROR(SEARCH("%",F83)))</formula>
    </cfRule>
    <cfRule type="containsText" dxfId="25852" priority="11499" operator="containsText" text="%">
      <formula>NOT(ISERROR(SEARCH("%",F83)))</formula>
    </cfRule>
    <cfRule type="containsText" dxfId="25851" priority="11495" operator="containsText" text="%">
      <formula>NOT(ISERROR(SEARCH("%",F83)))</formula>
    </cfRule>
    <cfRule type="containsText" dxfId="25850" priority="11494" operator="containsText" text="%">
      <formula>NOT(ISERROR(SEARCH("%",F83)))</formula>
    </cfRule>
    <cfRule type="containsText" dxfId="25849" priority="11493" operator="containsText" text="%">
      <formula>NOT(ISERROR(SEARCH("%",F83)))</formula>
    </cfRule>
    <cfRule type="containsText" dxfId="25848" priority="11492" operator="containsText" text="%">
      <formula>NOT(ISERROR(SEARCH("%",F83)))</formula>
    </cfRule>
    <cfRule type="containsText" dxfId="25847" priority="11491" operator="containsText" text="%">
      <formula>NOT(ISERROR(SEARCH("%",F83)))</formula>
    </cfRule>
    <cfRule type="containsText" dxfId="25846" priority="11490" operator="containsText" text="%">
      <formula>NOT(ISERROR(SEARCH("%",F83)))</formula>
    </cfRule>
    <cfRule type="containsText" dxfId="25845" priority="11489" operator="containsText" text="%">
      <formula>NOT(ISERROR(SEARCH("%",F83)))</formula>
    </cfRule>
    <cfRule type="containsText" dxfId="25844" priority="10643" operator="containsText" text="%">
      <formula>NOT(ISERROR(SEARCH("%",F83)))</formula>
    </cfRule>
  </conditionalFormatting>
  <conditionalFormatting sqref="F87:Q87">
    <cfRule type="containsText" dxfId="25843" priority="10081" operator="containsText" text="%">
      <formula>NOT(ISERROR(SEARCH("%",F87)))</formula>
    </cfRule>
    <cfRule type="containsText" dxfId="25842" priority="10122" operator="containsText" text="%">
      <formula>NOT(ISERROR(SEARCH("%",F87)))</formula>
    </cfRule>
    <cfRule type="containsText" dxfId="25841" priority="10121" operator="containsText" text="%">
      <formula>NOT(ISERROR(SEARCH("%",F87)))</formula>
    </cfRule>
    <cfRule type="containsText" dxfId="25840" priority="10120" operator="containsText" text="%">
      <formula>NOT(ISERROR(SEARCH("%",F87)))</formula>
    </cfRule>
    <cfRule type="containsText" dxfId="25839" priority="10119" operator="containsText" text="%">
      <formula>NOT(ISERROR(SEARCH("%",F87)))</formula>
    </cfRule>
    <cfRule type="containsText" dxfId="25838" priority="10118" operator="containsText" text="%">
      <formula>NOT(ISERROR(SEARCH("%",F87)))</formula>
    </cfRule>
    <cfRule type="containsText" dxfId="25837" priority="10088" operator="containsText" text="%">
      <formula>NOT(ISERROR(SEARCH("%",F87)))</formula>
    </cfRule>
    <cfRule type="containsText" dxfId="25836" priority="10117" operator="containsText" text="%">
      <formula>NOT(ISERROR(SEARCH("%",F87)))</formula>
    </cfRule>
    <cfRule type="containsText" dxfId="25835" priority="10087" operator="containsText" text="%">
      <formula>NOT(ISERROR(SEARCH("%",F87)))</formula>
    </cfRule>
    <cfRule type="containsText" dxfId="25834" priority="10086" operator="containsText" text="%">
      <formula>NOT(ISERROR(SEARCH("%",F87)))</formula>
    </cfRule>
    <cfRule type="containsText" dxfId="25833" priority="10085" operator="containsText" text="%">
      <formula>NOT(ISERROR(SEARCH("%",F87)))</formula>
    </cfRule>
    <cfRule type="containsText" dxfId="25832" priority="10084" operator="containsText" text="%">
      <formula>NOT(ISERROR(SEARCH("%",F87)))</formula>
    </cfRule>
    <cfRule type="containsText" dxfId="25831" priority="10116" operator="containsText" text="%">
      <formula>NOT(ISERROR(SEARCH("%",F87)))</formula>
    </cfRule>
    <cfRule type="containsText" dxfId="25830" priority="10115" operator="containsText" text="%">
      <formula>NOT(ISERROR(SEARCH("%",F87)))</formula>
    </cfRule>
    <cfRule type="containsText" dxfId="25829" priority="10114" operator="containsText" text="%">
      <formula>NOT(ISERROR(SEARCH("%",F87)))</formula>
    </cfRule>
    <cfRule type="containsText" dxfId="25828" priority="10113" operator="containsText" text="%">
      <formula>NOT(ISERROR(SEARCH("%",F87)))</formula>
    </cfRule>
    <cfRule type="containsText" dxfId="25827" priority="10082" operator="containsText" text="%">
      <formula>NOT(ISERROR(SEARCH("%",F87)))</formula>
    </cfRule>
    <cfRule type="containsText" dxfId="25826" priority="10112" operator="containsText" text="%">
      <formula>NOT(ISERROR(SEARCH("%",F87)))</formula>
    </cfRule>
    <cfRule type="containsText" dxfId="25825" priority="10111" operator="containsText" text="%">
      <formula>NOT(ISERROR(SEARCH("%",F87)))</formula>
    </cfRule>
    <cfRule type="containsText" dxfId="25824" priority="10110" operator="containsText" text="%">
      <formula>NOT(ISERROR(SEARCH("%",F87)))</formula>
    </cfRule>
    <cfRule type="containsText" dxfId="25823" priority="10109" operator="containsText" text="%">
      <formula>NOT(ISERROR(SEARCH("%",F87)))</formula>
    </cfRule>
    <cfRule type="containsText" dxfId="25822" priority="10108" operator="containsText" text="%">
      <formula>NOT(ISERROR(SEARCH("%",F87)))</formula>
    </cfRule>
    <cfRule type="containsText" dxfId="25821" priority="10107" operator="containsText" text="%">
      <formula>NOT(ISERROR(SEARCH("%",F87)))</formula>
    </cfRule>
    <cfRule type="containsText" dxfId="25820" priority="10106" operator="containsText" text="%">
      <formula>NOT(ISERROR(SEARCH("%",F87)))</formula>
    </cfRule>
    <cfRule type="containsText" dxfId="25819" priority="10105" operator="containsText" text="%">
      <formula>NOT(ISERROR(SEARCH("%",F87)))</formula>
    </cfRule>
    <cfRule type="containsText" dxfId="25818" priority="10162" operator="containsText" text="%">
      <formula>NOT(ISERROR(SEARCH("%",F87)))</formula>
    </cfRule>
    <cfRule type="containsText" dxfId="25817" priority="10161" operator="containsText" text="%">
      <formula>NOT(ISERROR(SEARCH("%",F87)))</formula>
    </cfRule>
    <cfRule type="containsText" dxfId="25816" priority="10160" operator="containsText" text="%">
      <formula>NOT(ISERROR(SEARCH("%",F87)))</formula>
    </cfRule>
    <cfRule type="containsText" dxfId="25815" priority="10159" operator="containsText" text="%">
      <formula>NOT(ISERROR(SEARCH("%",F87)))</formula>
    </cfRule>
    <cfRule type="containsText" dxfId="25814" priority="10158" operator="containsText" text="%">
      <formula>NOT(ISERROR(SEARCH("%",F87)))</formula>
    </cfRule>
    <cfRule type="containsText" dxfId="25813" priority="10157" operator="containsText" text="%">
      <formula>NOT(ISERROR(SEARCH("%",F87)))</formula>
    </cfRule>
    <cfRule type="containsText" dxfId="25812" priority="10156" operator="containsText" text="%">
      <formula>NOT(ISERROR(SEARCH("%",F87)))</formula>
    </cfRule>
    <cfRule type="containsText" dxfId="25811" priority="10155" operator="containsText" text="%">
      <formula>NOT(ISERROR(SEARCH("%",F87)))</formula>
    </cfRule>
    <cfRule type="containsText" dxfId="25810" priority="10154" operator="containsText" text="%">
      <formula>NOT(ISERROR(SEARCH("%",F87)))</formula>
    </cfRule>
    <cfRule type="containsText" dxfId="25809" priority="10153" operator="containsText" text="%">
      <formula>NOT(ISERROR(SEARCH("%",F87)))</formula>
    </cfRule>
    <cfRule type="containsText" dxfId="25808" priority="10152" operator="containsText" text="%">
      <formula>NOT(ISERROR(SEARCH("%",F87)))</formula>
    </cfRule>
    <cfRule type="containsText" dxfId="25807" priority="10151" operator="containsText" text="%">
      <formula>NOT(ISERROR(SEARCH("%",F87)))</formula>
    </cfRule>
    <cfRule type="containsText" dxfId="25806" priority="10104" operator="containsText" text="%">
      <formula>NOT(ISERROR(SEARCH("%",F87)))</formula>
    </cfRule>
    <cfRule type="containsText" dxfId="25805" priority="10103" operator="containsText" text="%">
      <formula>NOT(ISERROR(SEARCH("%",F87)))</formula>
    </cfRule>
    <cfRule type="containsText" dxfId="25804" priority="10102" operator="containsText" text="%">
      <formula>NOT(ISERROR(SEARCH("%",F87)))</formula>
    </cfRule>
    <cfRule type="containsText" dxfId="25803" priority="10101" operator="containsText" text="%">
      <formula>NOT(ISERROR(SEARCH("%",F87)))</formula>
    </cfRule>
    <cfRule type="containsText" dxfId="25802" priority="10100" operator="containsText" text="%">
      <formula>NOT(ISERROR(SEARCH("%",F87)))</formula>
    </cfRule>
    <cfRule type="containsText" dxfId="25801" priority="10099" operator="containsText" text="%">
      <formula>NOT(ISERROR(SEARCH("%",F87)))</formula>
    </cfRule>
    <cfRule type="containsText" dxfId="25800" priority="10098" operator="containsText" text="%">
      <formula>NOT(ISERROR(SEARCH("%",F87)))</formula>
    </cfRule>
    <cfRule type="containsText" dxfId="25799" priority="10097" operator="containsText" text="%">
      <formula>NOT(ISERROR(SEARCH("%",F87)))</formula>
    </cfRule>
    <cfRule type="containsText" dxfId="25798" priority="10096" operator="containsText" text="%">
      <formula>NOT(ISERROR(SEARCH("%",F87)))</formula>
    </cfRule>
    <cfRule type="containsText" dxfId="25797" priority="10095" operator="containsText" text="%">
      <formula>NOT(ISERROR(SEARCH("%",F87)))</formula>
    </cfRule>
    <cfRule type="containsText" dxfId="25796" priority="10094" operator="containsText" text="%">
      <formula>NOT(ISERROR(SEARCH("%",F87)))</formula>
    </cfRule>
    <cfRule type="containsText" dxfId="25795" priority="10093" operator="containsText" text="%">
      <formula>NOT(ISERROR(SEARCH("%",F87)))</formula>
    </cfRule>
    <cfRule type="containsText" dxfId="25794" priority="10092" operator="containsText" text="%">
      <formula>NOT(ISERROR(SEARCH("%",F87)))</formula>
    </cfRule>
    <cfRule type="containsText" dxfId="25793" priority="10083" operator="containsText" text="%">
      <formula>NOT(ISERROR(SEARCH("%",F87)))</formula>
    </cfRule>
    <cfRule type="containsText" dxfId="25792" priority="10091" operator="containsText" text="%">
      <formula>NOT(ISERROR(SEARCH("%",F87)))</formula>
    </cfRule>
    <cfRule type="containsText" dxfId="25791" priority="10080" operator="containsText" text="%">
      <formula>NOT(ISERROR(SEARCH("%",F87)))</formula>
    </cfRule>
    <cfRule type="containsText" dxfId="25790" priority="10089" operator="containsText" text="%">
      <formula>NOT(ISERROR(SEARCH("%",F87)))</formula>
    </cfRule>
    <cfRule type="containsText" dxfId="25789" priority="10123" operator="containsText" text="%">
      <formula>NOT(ISERROR(SEARCH("%",F87)))</formula>
    </cfRule>
    <cfRule type="containsText" dxfId="25788" priority="10124" operator="containsText" text="%">
      <formula>NOT(ISERROR(SEARCH("%",F87)))</formula>
    </cfRule>
    <cfRule type="containsText" dxfId="25787" priority="10150" operator="containsText" text="%">
      <formula>NOT(ISERROR(SEARCH("%",F87)))</formula>
    </cfRule>
    <cfRule type="containsText" dxfId="25786" priority="10125" operator="containsText" text="%">
      <formula>NOT(ISERROR(SEARCH("%",F87)))</formula>
    </cfRule>
    <cfRule type="containsText" dxfId="25785" priority="10126" operator="containsText" text="%">
      <formula>NOT(ISERROR(SEARCH("%",F87)))</formula>
    </cfRule>
    <cfRule type="containsText" dxfId="25784" priority="10127" operator="containsText" text="%">
      <formula>NOT(ISERROR(SEARCH("%",F87)))</formula>
    </cfRule>
    <cfRule type="containsText" dxfId="25783" priority="10128" operator="containsText" text="%">
      <formula>NOT(ISERROR(SEARCH("%",F87)))</formula>
    </cfRule>
    <cfRule type="containsText" dxfId="25782" priority="10129" operator="containsText" text="%">
      <formula>NOT(ISERROR(SEARCH("%",F87)))</formula>
    </cfRule>
    <cfRule type="containsText" dxfId="25781" priority="10130" operator="containsText" text="%">
      <formula>NOT(ISERROR(SEARCH("%",F87)))</formula>
    </cfRule>
    <cfRule type="containsText" dxfId="25780" priority="10131" operator="containsText" text="%">
      <formula>NOT(ISERROR(SEARCH("%",F87)))</formula>
    </cfRule>
    <cfRule type="containsText" dxfId="25779" priority="10132" operator="containsText" text="%">
      <formula>NOT(ISERROR(SEARCH("%",F87)))</formula>
    </cfRule>
    <cfRule type="containsText" dxfId="25778" priority="10133" operator="containsText" text="%">
      <formula>NOT(ISERROR(SEARCH("%",F87)))</formula>
    </cfRule>
    <cfRule type="containsText" dxfId="25777" priority="10134" operator="containsText" text="%">
      <formula>NOT(ISERROR(SEARCH("%",F87)))</formula>
    </cfRule>
    <cfRule type="containsText" dxfId="25776" priority="10090" operator="containsText" text="%">
      <formula>NOT(ISERROR(SEARCH("%",F87)))</formula>
    </cfRule>
    <cfRule type="containsText" dxfId="25775" priority="10136" operator="containsText" text="%">
      <formula>NOT(ISERROR(SEARCH("%",F87)))</formula>
    </cfRule>
    <cfRule type="containsText" dxfId="25774" priority="10137" operator="containsText" text="%">
      <formula>NOT(ISERROR(SEARCH("%",F87)))</formula>
    </cfRule>
    <cfRule type="containsText" dxfId="25773" priority="10138" operator="containsText" text="%">
      <formula>NOT(ISERROR(SEARCH("%",F87)))</formula>
    </cfRule>
    <cfRule type="containsText" dxfId="25772" priority="10139" operator="containsText" text="%">
      <formula>NOT(ISERROR(SEARCH("%",F87)))</formula>
    </cfRule>
    <cfRule type="containsText" dxfId="25771" priority="10140" operator="containsText" text="%">
      <formula>NOT(ISERROR(SEARCH("%",F87)))</formula>
    </cfRule>
    <cfRule type="containsText" dxfId="25770" priority="10141" operator="containsText" text="%">
      <formula>NOT(ISERROR(SEARCH("%",F87)))</formula>
    </cfRule>
    <cfRule type="containsText" dxfId="25769" priority="10142" operator="containsText" text="%">
      <formula>NOT(ISERROR(SEARCH("%",F87)))</formula>
    </cfRule>
    <cfRule type="containsText" dxfId="25768" priority="10143" operator="containsText" text="%">
      <formula>NOT(ISERROR(SEARCH("%",F87)))</formula>
    </cfRule>
    <cfRule type="containsText" dxfId="25767" priority="10144" operator="containsText" text="%">
      <formula>NOT(ISERROR(SEARCH("%",F87)))</formula>
    </cfRule>
    <cfRule type="containsText" dxfId="25766" priority="10145" operator="containsText" text="%">
      <formula>NOT(ISERROR(SEARCH("%",F87)))</formula>
    </cfRule>
    <cfRule type="containsText" dxfId="25765" priority="10146" operator="containsText" text="%">
      <formula>NOT(ISERROR(SEARCH("%",F87)))</formula>
    </cfRule>
    <cfRule type="containsText" dxfId="25764" priority="10147" operator="containsText" text="%">
      <formula>NOT(ISERROR(SEARCH("%",F87)))</formula>
    </cfRule>
    <cfRule type="containsText" dxfId="25763" priority="10148" operator="containsText" text="%">
      <formula>NOT(ISERROR(SEARCH("%",F87)))</formula>
    </cfRule>
    <cfRule type="containsText" dxfId="25762" priority="10149" operator="containsText" text="%">
      <formula>NOT(ISERROR(SEARCH("%",F87)))</formula>
    </cfRule>
    <cfRule type="containsText" dxfId="25761" priority="10135" operator="containsText" text="%">
      <formula>NOT(ISERROR(SEARCH("%",F87)))</formula>
    </cfRule>
  </conditionalFormatting>
  <conditionalFormatting sqref="F89:Q89">
    <cfRule type="containsText" dxfId="25760" priority="9736" operator="containsText" text="%">
      <formula>NOT(ISERROR(SEARCH("%",F89)))</formula>
    </cfRule>
    <cfRule type="containsText" dxfId="25759" priority="9735" operator="containsText" text="%">
      <formula>NOT(ISERROR(SEARCH("%",F89)))</formula>
    </cfRule>
    <cfRule type="containsText" dxfId="25758" priority="9734" operator="containsText" text="%">
      <formula>NOT(ISERROR(SEARCH("%",F89)))</formula>
    </cfRule>
    <cfRule type="containsText" dxfId="25757" priority="9733" operator="containsText" text="%">
      <formula>NOT(ISERROR(SEARCH("%",F89)))</formula>
    </cfRule>
    <cfRule type="containsText" dxfId="25756" priority="9732" operator="containsText" text="%">
      <formula>NOT(ISERROR(SEARCH("%",F89)))</formula>
    </cfRule>
    <cfRule type="containsText" dxfId="25755" priority="9731" operator="containsText" text="%">
      <formula>NOT(ISERROR(SEARCH("%",F89)))</formula>
    </cfRule>
    <cfRule type="containsText" dxfId="25754" priority="9730" operator="containsText" text="%">
      <formula>NOT(ISERROR(SEARCH("%",F89)))</formula>
    </cfRule>
    <cfRule type="containsText" dxfId="25753" priority="9729" operator="containsText" text="%">
      <formula>NOT(ISERROR(SEARCH("%",F89)))</formula>
    </cfRule>
    <cfRule type="containsText" dxfId="25752" priority="9728" operator="containsText" text="%">
      <formula>NOT(ISERROR(SEARCH("%",F89)))</formula>
    </cfRule>
    <cfRule type="containsText" dxfId="25751" priority="9727" operator="containsText" text="%">
      <formula>NOT(ISERROR(SEARCH("%",F89)))</formula>
    </cfRule>
    <cfRule type="containsText" dxfId="25750" priority="9726" operator="containsText" text="%">
      <formula>NOT(ISERROR(SEARCH("%",F89)))</formula>
    </cfRule>
    <cfRule type="containsText" dxfId="25749" priority="9725" operator="containsText" text="%">
      <formula>NOT(ISERROR(SEARCH("%",F89)))</formula>
    </cfRule>
    <cfRule type="containsText" dxfId="25748" priority="9724" operator="containsText" text="%">
      <formula>NOT(ISERROR(SEARCH("%",F89)))</formula>
    </cfRule>
    <cfRule type="containsText" dxfId="25747" priority="9723" operator="containsText" text="%">
      <formula>NOT(ISERROR(SEARCH("%",F89)))</formula>
    </cfRule>
    <cfRule type="containsText" dxfId="25746" priority="9722" operator="containsText" text="%">
      <formula>NOT(ISERROR(SEARCH("%",F89)))</formula>
    </cfRule>
    <cfRule type="containsText" dxfId="25745" priority="9721" operator="containsText" text="%">
      <formula>NOT(ISERROR(SEARCH("%",F89)))</formula>
    </cfRule>
    <cfRule type="containsText" dxfId="25744" priority="9720" operator="containsText" text="%">
      <formula>NOT(ISERROR(SEARCH("%",F89)))</formula>
    </cfRule>
    <cfRule type="containsText" dxfId="25743" priority="9719" operator="containsText" text="%">
      <formula>NOT(ISERROR(SEARCH("%",F89)))</formula>
    </cfRule>
    <cfRule type="containsText" dxfId="25742" priority="9718" operator="containsText" text="%">
      <formula>NOT(ISERROR(SEARCH("%",F89)))</formula>
    </cfRule>
    <cfRule type="containsText" dxfId="25741" priority="9717" operator="containsText" text="%">
      <formula>NOT(ISERROR(SEARCH("%",F89)))</formula>
    </cfRule>
    <cfRule type="containsText" dxfId="25740" priority="9716" operator="containsText" text="%">
      <formula>NOT(ISERROR(SEARCH("%",F89)))</formula>
    </cfRule>
    <cfRule type="containsText" dxfId="25739" priority="9715" operator="containsText" text="%">
      <formula>NOT(ISERROR(SEARCH("%",F89)))</formula>
    </cfRule>
    <cfRule type="containsText" dxfId="25738" priority="9714" operator="containsText" text="%">
      <formula>NOT(ISERROR(SEARCH("%",F89)))</formula>
    </cfRule>
    <cfRule type="containsText" dxfId="25737" priority="9713" operator="containsText" text="%">
      <formula>NOT(ISERROR(SEARCH("%",F89)))</formula>
    </cfRule>
    <cfRule type="containsText" dxfId="25736" priority="9712" operator="containsText" text="%">
      <formula>NOT(ISERROR(SEARCH("%",F89)))</formula>
    </cfRule>
    <cfRule type="containsText" dxfId="25735" priority="9711" operator="containsText" text="%">
      <formula>NOT(ISERROR(SEARCH("%",F89)))</formula>
    </cfRule>
    <cfRule type="containsText" dxfId="25734" priority="9710" operator="containsText" text="%">
      <formula>NOT(ISERROR(SEARCH("%",F89)))</formula>
    </cfRule>
    <cfRule type="containsText" dxfId="25733" priority="9709" operator="containsText" text="%">
      <formula>NOT(ISERROR(SEARCH("%",F89)))</formula>
    </cfRule>
    <cfRule type="containsText" dxfId="25732" priority="9708" operator="containsText" text="%">
      <formula>NOT(ISERROR(SEARCH("%",F89)))</formula>
    </cfRule>
    <cfRule type="containsText" dxfId="25731" priority="9707" operator="containsText" text="%">
      <formula>NOT(ISERROR(SEARCH("%",F89)))</formula>
    </cfRule>
    <cfRule type="containsText" dxfId="25730" priority="9706" operator="containsText" text="%">
      <formula>NOT(ISERROR(SEARCH("%",F89)))</formula>
    </cfRule>
    <cfRule type="containsText" dxfId="25729" priority="9705" operator="containsText" text="%">
      <formula>NOT(ISERROR(SEARCH("%",F89)))</formula>
    </cfRule>
    <cfRule type="containsText" dxfId="25728" priority="9704" operator="containsText" text="%">
      <formula>NOT(ISERROR(SEARCH("%",F89)))</formula>
    </cfRule>
    <cfRule type="containsText" dxfId="25727" priority="9703" operator="containsText" text="%">
      <formula>NOT(ISERROR(SEARCH("%",F89)))</formula>
    </cfRule>
    <cfRule type="containsText" dxfId="25726" priority="9702" operator="containsText" text="%">
      <formula>NOT(ISERROR(SEARCH("%",F89)))</formula>
    </cfRule>
    <cfRule type="containsText" dxfId="25725" priority="9701" operator="containsText" text="%">
      <formula>NOT(ISERROR(SEARCH("%",F89)))</formula>
    </cfRule>
    <cfRule type="containsText" dxfId="25724" priority="9700" operator="containsText" text="%">
      <formula>NOT(ISERROR(SEARCH("%",F89)))</formula>
    </cfRule>
    <cfRule type="containsText" dxfId="25723" priority="9699" operator="containsText" text="%">
      <formula>NOT(ISERROR(SEARCH("%",F89)))</formula>
    </cfRule>
    <cfRule type="containsText" dxfId="25722" priority="9698" operator="containsText" text="%">
      <formula>NOT(ISERROR(SEARCH("%",F89)))</formula>
    </cfRule>
    <cfRule type="containsText" dxfId="25721" priority="9697" operator="containsText" text="%">
      <formula>NOT(ISERROR(SEARCH("%",F89)))</formula>
    </cfRule>
    <cfRule type="containsText" dxfId="25720" priority="9696" operator="containsText" text="%">
      <formula>NOT(ISERROR(SEARCH("%",F89)))</formula>
    </cfRule>
    <cfRule type="containsText" dxfId="25719" priority="9695" operator="containsText" text="%">
      <formula>NOT(ISERROR(SEARCH("%",F89)))</formula>
    </cfRule>
    <cfRule type="containsText" dxfId="25718" priority="9694" operator="containsText" text="%">
      <formula>NOT(ISERROR(SEARCH("%",F89)))</formula>
    </cfRule>
    <cfRule type="containsText" dxfId="25717" priority="9693" operator="containsText" text="%">
      <formula>NOT(ISERROR(SEARCH("%",F89)))</formula>
    </cfRule>
    <cfRule type="containsText" dxfId="25716" priority="9692" operator="containsText" text="%">
      <formula>NOT(ISERROR(SEARCH("%",F89)))</formula>
    </cfRule>
    <cfRule type="containsText" dxfId="25715" priority="9691" operator="containsText" text="%">
      <formula>NOT(ISERROR(SEARCH("%",F89)))</formula>
    </cfRule>
    <cfRule type="containsText" dxfId="25714" priority="9690" operator="containsText" text="%">
      <formula>NOT(ISERROR(SEARCH("%",F89)))</formula>
    </cfRule>
    <cfRule type="containsText" dxfId="25713" priority="9689" operator="containsText" text="%">
      <formula>NOT(ISERROR(SEARCH("%",F89)))</formula>
    </cfRule>
    <cfRule type="containsText" dxfId="25712" priority="9688" operator="containsText" text="%">
      <formula>NOT(ISERROR(SEARCH("%",F89)))</formula>
    </cfRule>
    <cfRule type="containsText" dxfId="25711" priority="9687" operator="containsText" text="%">
      <formula>NOT(ISERROR(SEARCH("%",F89)))</formula>
    </cfRule>
    <cfRule type="containsText" dxfId="25710" priority="9686" operator="containsText" text="%">
      <formula>NOT(ISERROR(SEARCH("%",F89)))</formula>
    </cfRule>
    <cfRule type="containsText" dxfId="25709" priority="9685" operator="containsText" text="%">
      <formula>NOT(ISERROR(SEARCH("%",F89)))</formula>
    </cfRule>
    <cfRule type="containsText" dxfId="25708" priority="9684" operator="containsText" text="%">
      <formula>NOT(ISERROR(SEARCH("%",F89)))</formula>
    </cfRule>
    <cfRule type="containsText" dxfId="25707" priority="9683" operator="containsText" text="%">
      <formula>NOT(ISERROR(SEARCH("%",F89)))</formula>
    </cfRule>
    <cfRule type="containsText" dxfId="25706" priority="9682" operator="containsText" text="%">
      <formula>NOT(ISERROR(SEARCH("%",F89)))</formula>
    </cfRule>
    <cfRule type="containsText" dxfId="25705" priority="9681" operator="containsText" text="%">
      <formula>NOT(ISERROR(SEARCH("%",F89)))</formula>
    </cfRule>
    <cfRule type="containsText" dxfId="25704" priority="9680" operator="containsText" text="%">
      <formula>NOT(ISERROR(SEARCH("%",F89)))</formula>
    </cfRule>
    <cfRule type="containsText" dxfId="25703" priority="9679" operator="containsText" text="%">
      <formula>NOT(ISERROR(SEARCH("%",F89)))</formula>
    </cfRule>
    <cfRule type="containsText" dxfId="25702" priority="9678" operator="containsText" text="%">
      <formula>NOT(ISERROR(SEARCH("%",F89)))</formula>
    </cfRule>
    <cfRule type="containsText" dxfId="25701" priority="9677" operator="containsText" text="%">
      <formula>NOT(ISERROR(SEARCH("%",F89)))</formula>
    </cfRule>
    <cfRule type="containsText" dxfId="25700" priority="9676" operator="containsText" text="%">
      <formula>NOT(ISERROR(SEARCH("%",F89)))</formula>
    </cfRule>
    <cfRule type="containsText" dxfId="25699" priority="9675" operator="containsText" text="%">
      <formula>NOT(ISERROR(SEARCH("%",F89)))</formula>
    </cfRule>
    <cfRule type="containsText" dxfId="25698" priority="9833" operator="containsText" text="%">
      <formula>NOT(ISERROR(SEARCH("%",F89)))</formula>
    </cfRule>
    <cfRule type="containsText" dxfId="25697" priority="9674" operator="containsText" text="%">
      <formula>NOT(ISERROR(SEARCH("%",F89)))</formula>
    </cfRule>
    <cfRule type="containsText" dxfId="25696" priority="9673" operator="containsText" text="%">
      <formula>NOT(ISERROR(SEARCH("%",F89)))</formula>
    </cfRule>
    <cfRule type="containsText" dxfId="25695" priority="9672" operator="containsText" text="%">
      <formula>NOT(ISERROR(SEARCH("%",F89)))</formula>
    </cfRule>
    <cfRule type="containsText" dxfId="25694" priority="9671" operator="containsText" text="%">
      <formula>NOT(ISERROR(SEARCH("%",F89)))</formula>
    </cfRule>
    <cfRule type="containsText" dxfId="25693" priority="9670" operator="containsText" text="%">
      <formula>NOT(ISERROR(SEARCH("%",F89)))</formula>
    </cfRule>
    <cfRule type="containsText" dxfId="25692" priority="9669" operator="containsText" text="%">
      <formula>NOT(ISERROR(SEARCH("%",F89)))</formula>
    </cfRule>
    <cfRule type="containsText" dxfId="25691" priority="9668" operator="containsText" text="%">
      <formula>NOT(ISERROR(SEARCH("%",F89)))</formula>
    </cfRule>
    <cfRule type="containsText" dxfId="25690" priority="9667" operator="containsText" text="%">
      <formula>NOT(ISERROR(SEARCH("%",F89)))</formula>
    </cfRule>
    <cfRule type="containsText" dxfId="25689" priority="9666" operator="containsText" text="%">
      <formula>NOT(ISERROR(SEARCH("%",F89)))</formula>
    </cfRule>
    <cfRule type="containsText" dxfId="25688" priority="9665" operator="containsText" text="%">
      <formula>NOT(ISERROR(SEARCH("%",F89)))</formula>
    </cfRule>
    <cfRule type="containsText" dxfId="25687" priority="9664" operator="containsText" text="%">
      <formula>NOT(ISERROR(SEARCH("%",F89)))</formula>
    </cfRule>
    <cfRule type="containsText" dxfId="25686" priority="9663" operator="containsText" text="%">
      <formula>NOT(ISERROR(SEARCH("%",F89)))</formula>
    </cfRule>
    <cfRule type="containsText" dxfId="25685" priority="9662" operator="containsText" text="%">
      <formula>NOT(ISERROR(SEARCH("%",F89)))</formula>
    </cfRule>
    <cfRule type="containsText" dxfId="25684" priority="9661" operator="containsText" text="%">
      <formula>NOT(ISERROR(SEARCH("%",F89)))</formula>
    </cfRule>
    <cfRule type="containsText" dxfId="25683" priority="9660" operator="containsText" text="%">
      <formula>NOT(ISERROR(SEARCH("%",F89)))</formula>
    </cfRule>
    <cfRule type="containsText" dxfId="25682" priority="9659" operator="containsText" text="%">
      <formula>NOT(ISERROR(SEARCH("%",F89)))</formula>
    </cfRule>
    <cfRule type="containsText" dxfId="25681" priority="9658" operator="containsText" text="%">
      <formula>NOT(ISERROR(SEARCH("%",F89)))</formula>
    </cfRule>
    <cfRule type="containsText" dxfId="25680" priority="9657" operator="containsText" text="%">
      <formula>NOT(ISERROR(SEARCH("%",F89)))</formula>
    </cfRule>
    <cfRule type="containsText" dxfId="25679" priority="9656" operator="containsText" text="%">
      <formula>NOT(ISERROR(SEARCH("%",F89)))</formula>
    </cfRule>
    <cfRule type="containsText" dxfId="25678" priority="9655" operator="containsText" text="%">
      <formula>NOT(ISERROR(SEARCH("%",F89)))</formula>
    </cfRule>
    <cfRule type="containsText" dxfId="25677" priority="9654" operator="containsText" text="%">
      <formula>NOT(ISERROR(SEARCH("%",F89)))</formula>
    </cfRule>
    <cfRule type="containsText" dxfId="25676" priority="9653" operator="containsText" text="%">
      <formula>NOT(ISERROR(SEARCH("%",F89)))</formula>
    </cfRule>
    <cfRule type="containsText" dxfId="25675" priority="9652" operator="containsText" text="%">
      <formula>NOT(ISERROR(SEARCH("%",F89)))</formula>
    </cfRule>
    <cfRule type="containsText" dxfId="25674" priority="9651" operator="containsText" text="%">
      <formula>NOT(ISERROR(SEARCH("%",F89)))</formula>
    </cfRule>
    <cfRule type="containsText" dxfId="25673" priority="9650" operator="containsText" text="%">
      <formula>NOT(ISERROR(SEARCH("%",F89)))</formula>
    </cfRule>
    <cfRule type="containsText" dxfId="25672" priority="9649" operator="containsText" text="%">
      <formula>NOT(ISERROR(SEARCH("%",F89)))</formula>
    </cfRule>
    <cfRule type="containsText" dxfId="25671" priority="9648" operator="containsText" text="%">
      <formula>NOT(ISERROR(SEARCH("%",F89)))</formula>
    </cfRule>
    <cfRule type="containsText" dxfId="25670" priority="9647" operator="containsText" text="%">
      <formula>NOT(ISERROR(SEARCH("%",F89)))</formula>
    </cfRule>
    <cfRule type="containsText" dxfId="25669" priority="9646" operator="containsText" text="%">
      <formula>NOT(ISERROR(SEARCH("%",F89)))</formula>
    </cfRule>
    <cfRule type="containsText" dxfId="25668" priority="9645" operator="containsText" text="%">
      <formula>NOT(ISERROR(SEARCH("%",F89)))</formula>
    </cfRule>
    <cfRule type="containsText" dxfId="25667" priority="9644" operator="containsText" text="%">
      <formula>NOT(ISERROR(SEARCH("%",F89)))</formula>
    </cfRule>
    <cfRule type="containsText" dxfId="25666" priority="9643" operator="containsText" text="%">
      <formula>NOT(ISERROR(SEARCH("%",F89)))</formula>
    </cfRule>
    <cfRule type="containsText" dxfId="25665" priority="9642" operator="containsText" text="%">
      <formula>NOT(ISERROR(SEARCH("%",F89)))</formula>
    </cfRule>
    <cfRule type="containsText" dxfId="25664" priority="9641" operator="containsText" text="%">
      <formula>NOT(ISERROR(SEARCH("%",F89)))</formula>
    </cfRule>
    <cfRule type="containsText" dxfId="25663" priority="9640" operator="containsText" text="%">
      <formula>NOT(ISERROR(SEARCH("%",F89)))</formula>
    </cfRule>
    <cfRule type="containsText" dxfId="25662" priority="9639" operator="containsText" text="%">
      <formula>NOT(ISERROR(SEARCH("%",F89)))</formula>
    </cfRule>
    <cfRule type="containsText" dxfId="25661" priority="9638" operator="containsText" text="%">
      <formula>NOT(ISERROR(SEARCH("%",F89)))</formula>
    </cfRule>
    <cfRule type="containsText" dxfId="25660" priority="9637" operator="containsText" text="%">
      <formula>NOT(ISERROR(SEARCH("%",F89)))</formula>
    </cfRule>
    <cfRule type="containsText" dxfId="25659" priority="9636" operator="containsText" text="%">
      <formula>NOT(ISERROR(SEARCH("%",F89)))</formula>
    </cfRule>
    <cfRule type="containsText" dxfId="25658" priority="9635" operator="containsText" text="%">
      <formula>NOT(ISERROR(SEARCH("%",F89)))</formula>
    </cfRule>
    <cfRule type="containsText" dxfId="25657" priority="9634" operator="containsText" text="%">
      <formula>NOT(ISERROR(SEARCH("%",F89)))</formula>
    </cfRule>
    <cfRule type="containsText" dxfId="25656" priority="9633" operator="containsText" text="%">
      <formula>NOT(ISERROR(SEARCH("%",F89)))</formula>
    </cfRule>
    <cfRule type="containsText" dxfId="25655" priority="9632" operator="containsText" text="%">
      <formula>NOT(ISERROR(SEARCH("%",F89)))</formula>
    </cfRule>
    <cfRule type="containsText" dxfId="25654" priority="9631" operator="containsText" text="%">
      <formula>NOT(ISERROR(SEARCH("%",F89)))</formula>
    </cfRule>
    <cfRule type="containsText" dxfId="25653" priority="9630" operator="containsText" text="%">
      <formula>NOT(ISERROR(SEARCH("%",F89)))</formula>
    </cfRule>
    <cfRule type="containsText" dxfId="25652" priority="9629" operator="containsText" text="%">
      <formula>NOT(ISERROR(SEARCH("%",F89)))</formula>
    </cfRule>
    <cfRule type="containsText" dxfId="25651" priority="9628" operator="containsText" text="%">
      <formula>NOT(ISERROR(SEARCH("%",F89)))</formula>
    </cfRule>
    <cfRule type="containsText" dxfId="25650" priority="9627" operator="containsText" text="%">
      <formula>NOT(ISERROR(SEARCH("%",F89)))</formula>
    </cfRule>
    <cfRule type="containsText" dxfId="25649" priority="9626" operator="containsText" text="%">
      <formula>NOT(ISERROR(SEARCH("%",F89)))</formula>
    </cfRule>
    <cfRule type="containsText" dxfId="25648" priority="9625" operator="containsText" text="%">
      <formula>NOT(ISERROR(SEARCH("%",F89)))</formula>
    </cfRule>
    <cfRule type="containsText" dxfId="25647" priority="9624" operator="containsText" text="%">
      <formula>NOT(ISERROR(SEARCH("%",F89)))</formula>
    </cfRule>
    <cfRule type="containsText" dxfId="25646" priority="9623" operator="containsText" text="%">
      <formula>NOT(ISERROR(SEARCH("%",F89)))</formula>
    </cfRule>
    <cfRule type="containsText" dxfId="25645" priority="9622" operator="containsText" text="%">
      <formula>NOT(ISERROR(SEARCH("%",F89)))</formula>
    </cfRule>
    <cfRule type="containsText" dxfId="25644" priority="9621" operator="containsText" text="%">
      <formula>NOT(ISERROR(SEARCH("%",F89)))</formula>
    </cfRule>
    <cfRule type="containsText" dxfId="25643" priority="9620" operator="containsText" text="%">
      <formula>NOT(ISERROR(SEARCH("%",F89)))</formula>
    </cfRule>
    <cfRule type="containsText" dxfId="25642" priority="9619" operator="containsText" text="%">
      <formula>NOT(ISERROR(SEARCH("%",F89)))</formula>
    </cfRule>
    <cfRule type="containsText" dxfId="25641" priority="9618" operator="containsText" text="%">
      <formula>NOT(ISERROR(SEARCH("%",F89)))</formula>
    </cfRule>
    <cfRule type="containsText" dxfId="25640" priority="9617" operator="containsText" text="%">
      <formula>NOT(ISERROR(SEARCH("%",F89)))</formula>
    </cfRule>
    <cfRule type="containsText" dxfId="25639" priority="9616" operator="containsText" text="%">
      <formula>NOT(ISERROR(SEARCH("%",F89)))</formula>
    </cfRule>
    <cfRule type="containsText" dxfId="25638" priority="9615" operator="containsText" text="%">
      <formula>NOT(ISERROR(SEARCH("%",F89)))</formula>
    </cfRule>
    <cfRule type="containsText" dxfId="25637" priority="9614" operator="containsText" text="%">
      <formula>NOT(ISERROR(SEARCH("%",F89)))</formula>
    </cfRule>
    <cfRule type="containsText" dxfId="25636" priority="9613" operator="containsText" text="%">
      <formula>NOT(ISERROR(SEARCH("%",F89)))</formula>
    </cfRule>
    <cfRule type="containsText" dxfId="25635" priority="9612" operator="containsText" text="%">
      <formula>NOT(ISERROR(SEARCH("%",F89)))</formula>
    </cfRule>
    <cfRule type="containsText" dxfId="25634" priority="9611" operator="containsText" text="%">
      <formula>NOT(ISERROR(SEARCH("%",F89)))</formula>
    </cfRule>
    <cfRule type="containsText" dxfId="25633" priority="9610" operator="containsText" text="%">
      <formula>NOT(ISERROR(SEARCH("%",F89)))</formula>
    </cfRule>
    <cfRule type="containsText" dxfId="25632" priority="9609" operator="containsText" text="%">
      <formula>NOT(ISERROR(SEARCH("%",F89)))</formula>
    </cfRule>
    <cfRule type="containsText" dxfId="25631" priority="9608" operator="containsText" text="%">
      <formula>NOT(ISERROR(SEARCH("%",F89)))</formula>
    </cfRule>
    <cfRule type="containsText" dxfId="25630" priority="9607" operator="containsText" text="%">
      <formula>NOT(ISERROR(SEARCH("%",F89)))</formula>
    </cfRule>
    <cfRule type="containsText" dxfId="25629" priority="9606" operator="containsText" text="%">
      <formula>NOT(ISERROR(SEARCH("%",F89)))</formula>
    </cfRule>
    <cfRule type="containsText" dxfId="25628" priority="9605" operator="containsText" text="%">
      <formula>NOT(ISERROR(SEARCH("%",F89)))</formula>
    </cfRule>
    <cfRule type="containsText" dxfId="25627" priority="11521" operator="containsText" text="%">
      <formula>NOT(ISERROR(SEARCH("%",F89)))</formula>
    </cfRule>
    <cfRule type="containsText" dxfId="25626" priority="11520" operator="containsText" text="%">
      <formula>NOT(ISERROR(SEARCH("%",F89)))</formula>
    </cfRule>
    <cfRule type="containsText" dxfId="25625" priority="11379" operator="containsText" text="%">
      <formula>NOT(ISERROR(SEARCH("%",F89)))</formula>
    </cfRule>
    <cfRule type="containsText" dxfId="25624" priority="11380" operator="containsText" text="%">
      <formula>NOT(ISERROR(SEARCH("%",F89)))</formula>
    </cfRule>
    <cfRule type="containsText" dxfId="25623" priority="11381" operator="containsText" text="%">
      <formula>NOT(ISERROR(SEARCH("%",F89)))</formula>
    </cfRule>
    <cfRule type="containsText" dxfId="25622" priority="11382" operator="containsText" text="%">
      <formula>NOT(ISERROR(SEARCH("%",F89)))</formula>
    </cfRule>
    <cfRule type="containsText" dxfId="25621" priority="11383" operator="containsText" text="%">
      <formula>NOT(ISERROR(SEARCH("%",F89)))</formula>
    </cfRule>
    <cfRule type="containsText" dxfId="25620" priority="11384" operator="containsText" text="%">
      <formula>NOT(ISERROR(SEARCH("%",F89)))</formula>
    </cfRule>
    <cfRule type="containsText" dxfId="25619" priority="11385" operator="containsText" text="%">
      <formula>NOT(ISERROR(SEARCH("%",F89)))</formula>
    </cfRule>
    <cfRule type="containsText" dxfId="25618" priority="11386" operator="containsText" text="%">
      <formula>NOT(ISERROR(SEARCH("%",F89)))</formula>
    </cfRule>
    <cfRule type="containsText" dxfId="25617" priority="11387" operator="containsText" text="%">
      <formula>NOT(ISERROR(SEARCH("%",F89)))</formula>
    </cfRule>
    <cfRule type="containsText" dxfId="25616" priority="11388" operator="containsText" text="%">
      <formula>NOT(ISERROR(SEARCH("%",F89)))</formula>
    </cfRule>
    <cfRule type="containsText" dxfId="25615" priority="11389" operator="containsText" text="%">
      <formula>NOT(ISERROR(SEARCH("%",F89)))</formula>
    </cfRule>
    <cfRule type="containsText" dxfId="25614" priority="11390" operator="containsText" text="%">
      <formula>NOT(ISERROR(SEARCH("%",F89)))</formula>
    </cfRule>
    <cfRule type="containsText" dxfId="25613" priority="11391" operator="containsText" text="%">
      <formula>NOT(ISERROR(SEARCH("%",F89)))</formula>
    </cfRule>
    <cfRule type="containsText" dxfId="25612" priority="11392" operator="containsText" text="%">
      <formula>NOT(ISERROR(SEARCH("%",F89)))</formula>
    </cfRule>
    <cfRule type="containsText" dxfId="25611" priority="11393" operator="containsText" text="%">
      <formula>NOT(ISERROR(SEARCH("%",F89)))</formula>
    </cfRule>
    <cfRule type="containsText" dxfId="25610" priority="11394" operator="containsText" text="%">
      <formula>NOT(ISERROR(SEARCH("%",F89)))</formula>
    </cfRule>
    <cfRule type="containsText" dxfId="25609" priority="11395" operator="containsText" text="%">
      <formula>NOT(ISERROR(SEARCH("%",F89)))</formula>
    </cfRule>
    <cfRule type="containsText" dxfId="25608" priority="11396" operator="containsText" text="%">
      <formula>NOT(ISERROR(SEARCH("%",F89)))</formula>
    </cfRule>
    <cfRule type="containsText" dxfId="25607" priority="11397" operator="containsText" text="%">
      <formula>NOT(ISERROR(SEARCH("%",F89)))</formula>
    </cfRule>
    <cfRule type="containsText" dxfId="25606" priority="11398" operator="containsText" text="%">
      <formula>NOT(ISERROR(SEARCH("%",F89)))</formula>
    </cfRule>
    <cfRule type="containsText" dxfId="25605" priority="11399" operator="containsText" text="%">
      <formula>NOT(ISERROR(SEARCH("%",F89)))</formula>
    </cfRule>
    <cfRule type="containsText" dxfId="25604" priority="11400" operator="containsText" text="%">
      <formula>NOT(ISERROR(SEARCH("%",F89)))</formula>
    </cfRule>
    <cfRule type="containsText" dxfId="25603" priority="11401" operator="containsText" text="%">
      <formula>NOT(ISERROR(SEARCH("%",F89)))</formula>
    </cfRule>
    <cfRule type="containsText" dxfId="25602" priority="11402" operator="containsText" text="%">
      <formula>NOT(ISERROR(SEARCH("%",F89)))</formula>
    </cfRule>
    <cfRule type="containsText" dxfId="25601" priority="11403" operator="containsText" text="%">
      <formula>NOT(ISERROR(SEARCH("%",F89)))</formula>
    </cfRule>
    <cfRule type="containsText" dxfId="25600" priority="11404" operator="containsText" text="%">
      <formula>NOT(ISERROR(SEARCH("%",F89)))</formula>
    </cfRule>
    <cfRule type="containsText" dxfId="25599" priority="11405" operator="containsText" text="%">
      <formula>NOT(ISERROR(SEARCH("%",F89)))</formula>
    </cfRule>
    <cfRule type="containsText" dxfId="25598" priority="11406" operator="containsText" text="%">
      <formula>NOT(ISERROR(SEARCH("%",F89)))</formula>
    </cfRule>
    <cfRule type="containsText" dxfId="25597" priority="11407" operator="containsText" text="%">
      <formula>NOT(ISERROR(SEARCH("%",F89)))</formula>
    </cfRule>
    <cfRule type="containsText" dxfId="25596" priority="11408" operator="containsText" text="%">
      <formula>NOT(ISERROR(SEARCH("%",F89)))</formula>
    </cfRule>
    <cfRule type="containsText" dxfId="25595" priority="11409" operator="containsText" text="%">
      <formula>NOT(ISERROR(SEARCH("%",F89)))</formula>
    </cfRule>
    <cfRule type="containsText" dxfId="25594" priority="11410" operator="containsText" text="%">
      <formula>NOT(ISERROR(SEARCH("%",F89)))</formula>
    </cfRule>
    <cfRule type="containsText" dxfId="25593" priority="11411" operator="containsText" text="%">
      <formula>NOT(ISERROR(SEARCH("%",F89)))</formula>
    </cfRule>
    <cfRule type="containsText" dxfId="25592" priority="11412" operator="containsText" text="%">
      <formula>NOT(ISERROR(SEARCH("%",F89)))</formula>
    </cfRule>
    <cfRule type="containsText" dxfId="25591" priority="11413" operator="containsText" text="%">
      <formula>NOT(ISERROR(SEARCH("%",F89)))</formula>
    </cfRule>
    <cfRule type="containsText" dxfId="25590" priority="11414" operator="containsText" text="%">
      <formula>NOT(ISERROR(SEARCH("%",F89)))</formula>
    </cfRule>
    <cfRule type="containsText" dxfId="25589" priority="11415" operator="containsText" text="%">
      <formula>NOT(ISERROR(SEARCH("%",F89)))</formula>
    </cfRule>
    <cfRule type="containsText" dxfId="25588" priority="11416" operator="containsText" text="%">
      <formula>NOT(ISERROR(SEARCH("%",F89)))</formula>
    </cfRule>
    <cfRule type="containsText" dxfId="25587" priority="11417" operator="containsText" text="%">
      <formula>NOT(ISERROR(SEARCH("%",F89)))</formula>
    </cfRule>
    <cfRule type="containsText" dxfId="25586" priority="11418" operator="containsText" text="%">
      <formula>NOT(ISERROR(SEARCH("%",F89)))</formula>
    </cfRule>
    <cfRule type="containsText" dxfId="25585" priority="11419" operator="containsText" text="%">
      <formula>NOT(ISERROR(SEARCH("%",F89)))</formula>
    </cfRule>
    <cfRule type="containsText" dxfId="25584" priority="11420" operator="containsText" text="%">
      <formula>NOT(ISERROR(SEARCH("%",F89)))</formula>
    </cfRule>
    <cfRule type="containsText" dxfId="25583" priority="11421" operator="containsText" text="%">
      <formula>NOT(ISERROR(SEARCH("%",F89)))</formula>
    </cfRule>
    <cfRule type="containsText" dxfId="25582" priority="11422" operator="containsText" text="%">
      <formula>NOT(ISERROR(SEARCH("%",F89)))</formula>
    </cfRule>
    <cfRule type="containsText" dxfId="25581" priority="11423" operator="containsText" text="%">
      <formula>NOT(ISERROR(SEARCH("%",F89)))</formula>
    </cfRule>
    <cfRule type="containsText" dxfId="25580" priority="11424" operator="containsText" text="%">
      <formula>NOT(ISERROR(SEARCH("%",F89)))</formula>
    </cfRule>
    <cfRule type="containsText" dxfId="25579" priority="11425" operator="containsText" text="%">
      <formula>NOT(ISERROR(SEARCH("%",F89)))</formula>
    </cfRule>
    <cfRule type="containsText" dxfId="25578" priority="11429" operator="containsText" text="%">
      <formula>NOT(ISERROR(SEARCH("%",F89)))</formula>
    </cfRule>
    <cfRule type="containsText" dxfId="25577" priority="11430" operator="containsText" text="%">
      <formula>NOT(ISERROR(SEARCH("%",F89)))</formula>
    </cfRule>
    <cfRule type="containsText" dxfId="25576" priority="11431" operator="containsText" text="%">
      <formula>NOT(ISERROR(SEARCH("%",F89)))</formula>
    </cfRule>
    <cfRule type="containsText" dxfId="25575" priority="11432" operator="containsText" text="%">
      <formula>NOT(ISERROR(SEARCH("%",F89)))</formula>
    </cfRule>
    <cfRule type="containsText" dxfId="25574" priority="11437" operator="containsText" text="%">
      <formula>NOT(ISERROR(SEARCH("%",F89)))</formula>
    </cfRule>
    <cfRule type="containsText" dxfId="25573" priority="11438" operator="containsText" text="%">
      <formula>NOT(ISERROR(SEARCH("%",F89)))</formula>
    </cfRule>
    <cfRule type="containsText" dxfId="25572" priority="11439" operator="containsText" text="%">
      <formula>NOT(ISERROR(SEARCH("%",F89)))</formula>
    </cfRule>
    <cfRule type="containsText" dxfId="25571" priority="11440" operator="containsText" text="%">
      <formula>NOT(ISERROR(SEARCH("%",F89)))</formula>
    </cfRule>
    <cfRule type="containsText" dxfId="25570" priority="11514" operator="containsText" text="%">
      <formula>NOT(ISERROR(SEARCH("%",F89)))</formula>
    </cfRule>
    <cfRule type="containsText" dxfId="25569" priority="11515" operator="containsText" text="%">
      <formula>NOT(ISERROR(SEARCH("%",F89)))</formula>
    </cfRule>
    <cfRule type="containsText" dxfId="25568" priority="9909" operator="containsText" text="%">
      <formula>NOT(ISERROR(SEARCH("%",F89)))</formula>
    </cfRule>
    <cfRule type="containsText" dxfId="25567" priority="9908" operator="containsText" text="%">
      <formula>NOT(ISERROR(SEARCH("%",F89)))</formula>
    </cfRule>
    <cfRule type="containsText" dxfId="25566" priority="9907" operator="containsText" text="%">
      <formula>NOT(ISERROR(SEARCH("%",F89)))</formula>
    </cfRule>
    <cfRule type="containsText" dxfId="25565" priority="9906" operator="containsText" text="%">
      <formula>NOT(ISERROR(SEARCH("%",F89)))</formula>
    </cfRule>
    <cfRule type="containsText" dxfId="25564" priority="9905" operator="containsText" text="%">
      <formula>NOT(ISERROR(SEARCH("%",F89)))</formula>
    </cfRule>
    <cfRule type="containsText" dxfId="25563" priority="9904" operator="containsText" text="%">
      <formula>NOT(ISERROR(SEARCH("%",F89)))</formula>
    </cfRule>
    <cfRule type="containsText" dxfId="25562" priority="9903" operator="containsText" text="%">
      <formula>NOT(ISERROR(SEARCH("%",F89)))</formula>
    </cfRule>
    <cfRule type="containsText" dxfId="25561" priority="9902" operator="containsText" text="%">
      <formula>NOT(ISERROR(SEARCH("%",F89)))</formula>
    </cfRule>
    <cfRule type="containsText" dxfId="25560" priority="9901" operator="containsText" text="%">
      <formula>NOT(ISERROR(SEARCH("%",F89)))</formula>
    </cfRule>
    <cfRule type="containsText" dxfId="25559" priority="9900" operator="containsText" text="%">
      <formula>NOT(ISERROR(SEARCH("%",F89)))</formula>
    </cfRule>
    <cfRule type="containsText" dxfId="25558" priority="9899" operator="containsText" text="%">
      <formula>NOT(ISERROR(SEARCH("%",F89)))</formula>
    </cfRule>
    <cfRule type="containsText" dxfId="25557" priority="9898" operator="containsText" text="%">
      <formula>NOT(ISERROR(SEARCH("%",F89)))</formula>
    </cfRule>
    <cfRule type="containsText" dxfId="25556" priority="9897" operator="containsText" text="%">
      <formula>NOT(ISERROR(SEARCH("%",F89)))</formula>
    </cfRule>
    <cfRule type="containsText" dxfId="25555" priority="9896" operator="containsText" text="%">
      <formula>NOT(ISERROR(SEARCH("%",F89)))</formula>
    </cfRule>
    <cfRule type="containsText" dxfId="25554" priority="9895" operator="containsText" text="%">
      <formula>NOT(ISERROR(SEARCH("%",F89)))</formula>
    </cfRule>
    <cfRule type="containsText" dxfId="25553" priority="9894" operator="containsText" text="%">
      <formula>NOT(ISERROR(SEARCH("%",F89)))</formula>
    </cfRule>
    <cfRule type="containsText" dxfId="25552" priority="9893" operator="containsText" text="%">
      <formula>NOT(ISERROR(SEARCH("%",F89)))</formula>
    </cfRule>
    <cfRule type="containsText" dxfId="25551" priority="9892" operator="containsText" text="%">
      <formula>NOT(ISERROR(SEARCH("%",F89)))</formula>
    </cfRule>
    <cfRule type="containsText" dxfId="25550" priority="9891" operator="containsText" text="%">
      <formula>NOT(ISERROR(SEARCH("%",F89)))</formula>
    </cfRule>
    <cfRule type="containsText" dxfId="25549" priority="9890" operator="containsText" text="%">
      <formula>NOT(ISERROR(SEARCH("%",F89)))</formula>
    </cfRule>
    <cfRule type="containsText" dxfId="25548" priority="9889" operator="containsText" text="%">
      <formula>NOT(ISERROR(SEARCH("%",F89)))</formula>
    </cfRule>
    <cfRule type="containsText" dxfId="25547" priority="9888" operator="containsText" text="%">
      <formula>NOT(ISERROR(SEARCH("%",F89)))</formula>
    </cfRule>
    <cfRule type="containsText" dxfId="25546" priority="9887" operator="containsText" text="%">
      <formula>NOT(ISERROR(SEARCH("%",F89)))</formula>
    </cfRule>
    <cfRule type="containsText" dxfId="25545" priority="9886" operator="containsText" text="%">
      <formula>NOT(ISERROR(SEARCH("%",F89)))</formula>
    </cfRule>
    <cfRule type="containsText" dxfId="25544" priority="9885" operator="containsText" text="%">
      <formula>NOT(ISERROR(SEARCH("%",F89)))</formula>
    </cfRule>
    <cfRule type="containsText" dxfId="25543" priority="9884" operator="containsText" text="%">
      <formula>NOT(ISERROR(SEARCH("%",F89)))</formula>
    </cfRule>
    <cfRule type="containsText" dxfId="25542" priority="9883" operator="containsText" text="%">
      <formula>NOT(ISERROR(SEARCH("%",F89)))</formula>
    </cfRule>
    <cfRule type="containsText" dxfId="25541" priority="9882" operator="containsText" text="%">
      <formula>NOT(ISERROR(SEARCH("%",F89)))</formula>
    </cfRule>
    <cfRule type="containsText" dxfId="25540" priority="9881" operator="containsText" text="%">
      <formula>NOT(ISERROR(SEARCH("%",F89)))</formula>
    </cfRule>
    <cfRule type="containsText" dxfId="25539" priority="9880" operator="containsText" text="%">
      <formula>NOT(ISERROR(SEARCH("%",F89)))</formula>
    </cfRule>
    <cfRule type="containsText" dxfId="25538" priority="9879" operator="containsText" text="%">
      <formula>NOT(ISERROR(SEARCH("%",F89)))</formula>
    </cfRule>
    <cfRule type="containsText" dxfId="25537" priority="9878" operator="containsText" text="%">
      <formula>NOT(ISERROR(SEARCH("%",F89)))</formula>
    </cfRule>
    <cfRule type="containsText" dxfId="25536" priority="9877" operator="containsText" text="%">
      <formula>NOT(ISERROR(SEARCH("%",F89)))</formula>
    </cfRule>
    <cfRule type="containsText" dxfId="25535" priority="9876" operator="containsText" text="%">
      <formula>NOT(ISERROR(SEARCH("%",F89)))</formula>
    </cfRule>
    <cfRule type="containsText" dxfId="25534" priority="9875" operator="containsText" text="%">
      <formula>NOT(ISERROR(SEARCH("%",F89)))</formula>
    </cfRule>
    <cfRule type="containsText" dxfId="25533" priority="9874" operator="containsText" text="%">
      <formula>NOT(ISERROR(SEARCH("%",F89)))</formula>
    </cfRule>
    <cfRule type="containsText" dxfId="25532" priority="9873" operator="containsText" text="%">
      <formula>NOT(ISERROR(SEARCH("%",F89)))</formula>
    </cfRule>
    <cfRule type="containsText" dxfId="25531" priority="9872" operator="containsText" text="%">
      <formula>NOT(ISERROR(SEARCH("%",F89)))</formula>
    </cfRule>
    <cfRule type="containsText" dxfId="25530" priority="9871" operator="containsText" text="%">
      <formula>NOT(ISERROR(SEARCH("%",F89)))</formula>
    </cfRule>
    <cfRule type="containsText" dxfId="25529" priority="9870" operator="containsText" text="%">
      <formula>NOT(ISERROR(SEARCH("%",F89)))</formula>
    </cfRule>
    <cfRule type="containsText" dxfId="25528" priority="9869" operator="containsText" text="%">
      <formula>NOT(ISERROR(SEARCH("%",F89)))</formula>
    </cfRule>
    <cfRule type="containsText" dxfId="25527" priority="9868" operator="containsText" text="%">
      <formula>NOT(ISERROR(SEARCH("%",F89)))</formula>
    </cfRule>
    <cfRule type="containsText" dxfId="25526" priority="9867" operator="containsText" text="%">
      <formula>NOT(ISERROR(SEARCH("%",F89)))</formula>
    </cfRule>
    <cfRule type="containsText" dxfId="25525" priority="9866" operator="containsText" text="%">
      <formula>NOT(ISERROR(SEARCH("%",F89)))</formula>
    </cfRule>
    <cfRule type="containsText" dxfId="25524" priority="9865" operator="containsText" text="%">
      <formula>NOT(ISERROR(SEARCH("%",F89)))</formula>
    </cfRule>
    <cfRule type="containsText" dxfId="25523" priority="9864" operator="containsText" text="%">
      <formula>NOT(ISERROR(SEARCH("%",F89)))</formula>
    </cfRule>
    <cfRule type="containsText" dxfId="25522" priority="9863" operator="containsText" text="%">
      <formula>NOT(ISERROR(SEARCH("%",F89)))</formula>
    </cfRule>
    <cfRule type="containsText" dxfId="25521" priority="9862" operator="containsText" text="%">
      <formula>NOT(ISERROR(SEARCH("%",F89)))</formula>
    </cfRule>
    <cfRule type="containsText" dxfId="25520" priority="9861" operator="containsText" text="%">
      <formula>NOT(ISERROR(SEARCH("%",F89)))</formula>
    </cfRule>
    <cfRule type="containsText" dxfId="25519" priority="9860" operator="containsText" text="%">
      <formula>NOT(ISERROR(SEARCH("%",F89)))</formula>
    </cfRule>
    <cfRule type="containsText" dxfId="25518" priority="9859" operator="containsText" text="%">
      <formula>NOT(ISERROR(SEARCH("%",F89)))</formula>
    </cfRule>
    <cfRule type="containsText" dxfId="25517" priority="9858" operator="containsText" text="%">
      <formula>NOT(ISERROR(SEARCH("%",F89)))</formula>
    </cfRule>
    <cfRule type="containsText" dxfId="25516" priority="9857" operator="containsText" text="%">
      <formula>NOT(ISERROR(SEARCH("%",F89)))</formula>
    </cfRule>
    <cfRule type="containsText" dxfId="25515" priority="9856" operator="containsText" text="%">
      <formula>NOT(ISERROR(SEARCH("%",F89)))</formula>
    </cfRule>
    <cfRule type="containsText" dxfId="25514" priority="9855" operator="containsText" text="%">
      <formula>NOT(ISERROR(SEARCH("%",F89)))</formula>
    </cfRule>
    <cfRule type="containsText" dxfId="25513" priority="9854" operator="containsText" text="%">
      <formula>NOT(ISERROR(SEARCH("%",F89)))</formula>
    </cfRule>
    <cfRule type="containsText" dxfId="25512" priority="9853" operator="containsText" text="%">
      <formula>NOT(ISERROR(SEARCH("%",F89)))</formula>
    </cfRule>
    <cfRule type="containsText" dxfId="25511" priority="9852" operator="containsText" text="%">
      <formula>NOT(ISERROR(SEARCH("%",F89)))</formula>
    </cfRule>
    <cfRule type="containsText" dxfId="25510" priority="9851" operator="containsText" text="%">
      <formula>NOT(ISERROR(SEARCH("%",F89)))</formula>
    </cfRule>
    <cfRule type="containsText" dxfId="25509" priority="9850" operator="containsText" text="%">
      <formula>NOT(ISERROR(SEARCH("%",F89)))</formula>
    </cfRule>
    <cfRule type="containsText" dxfId="25508" priority="9849" operator="containsText" text="%">
      <formula>NOT(ISERROR(SEARCH("%",F89)))</formula>
    </cfRule>
    <cfRule type="containsText" dxfId="25507" priority="9848" operator="containsText" text="%">
      <formula>NOT(ISERROR(SEARCH("%",F89)))</formula>
    </cfRule>
    <cfRule type="containsText" dxfId="25506" priority="9847" operator="containsText" text="%">
      <formula>NOT(ISERROR(SEARCH("%",F89)))</formula>
    </cfRule>
    <cfRule type="containsText" dxfId="25505" priority="9846" operator="containsText" text="%">
      <formula>NOT(ISERROR(SEARCH("%",F89)))</formula>
    </cfRule>
    <cfRule type="containsText" dxfId="25504" priority="9845" operator="containsText" text="%">
      <formula>NOT(ISERROR(SEARCH("%",F89)))</formula>
    </cfRule>
    <cfRule type="containsText" dxfId="25503" priority="9844" operator="containsText" text="%">
      <formula>NOT(ISERROR(SEARCH("%",F89)))</formula>
    </cfRule>
    <cfRule type="containsText" dxfId="25502" priority="9843" operator="containsText" text="%">
      <formula>NOT(ISERROR(SEARCH("%",F89)))</formula>
    </cfRule>
    <cfRule type="containsText" dxfId="25501" priority="9842" operator="containsText" text="%">
      <formula>NOT(ISERROR(SEARCH("%",F89)))</formula>
    </cfRule>
    <cfRule type="containsText" dxfId="25500" priority="9841" operator="containsText" text="%">
      <formula>NOT(ISERROR(SEARCH("%",F89)))</formula>
    </cfRule>
    <cfRule type="containsText" dxfId="25499" priority="9840" operator="containsText" text="%">
      <formula>NOT(ISERROR(SEARCH("%",F89)))</formula>
    </cfRule>
    <cfRule type="containsText" dxfId="25498" priority="9839" operator="containsText" text="%">
      <formula>NOT(ISERROR(SEARCH("%",F89)))</formula>
    </cfRule>
    <cfRule type="containsText" dxfId="25497" priority="9838" operator="containsText" text="%">
      <formula>NOT(ISERROR(SEARCH("%",F89)))</formula>
    </cfRule>
    <cfRule type="containsText" dxfId="25496" priority="9837" operator="containsText" text="%">
      <formula>NOT(ISERROR(SEARCH("%",F89)))</formula>
    </cfRule>
    <cfRule type="containsText" dxfId="25495" priority="9836" operator="containsText" text="%">
      <formula>NOT(ISERROR(SEARCH("%",F89)))</formula>
    </cfRule>
    <cfRule type="containsText" dxfId="25494" priority="9835" operator="containsText" text="%">
      <formula>NOT(ISERROR(SEARCH("%",F89)))</formula>
    </cfRule>
    <cfRule type="containsText" dxfId="25493" priority="9834" operator="containsText" text="%">
      <formula>NOT(ISERROR(SEARCH("%",F89)))</formula>
    </cfRule>
    <cfRule type="containsText" dxfId="25492" priority="9832" operator="containsText" text="%">
      <formula>NOT(ISERROR(SEARCH("%",F89)))</formula>
    </cfRule>
    <cfRule type="containsText" dxfId="25491" priority="9831" operator="containsText" text="%">
      <formula>NOT(ISERROR(SEARCH("%",F89)))</formula>
    </cfRule>
    <cfRule type="containsText" dxfId="25490" priority="9830" operator="containsText" text="%">
      <formula>NOT(ISERROR(SEARCH("%",F89)))</formula>
    </cfRule>
    <cfRule type="containsText" dxfId="25489" priority="9829" operator="containsText" text="%">
      <formula>NOT(ISERROR(SEARCH("%",F89)))</formula>
    </cfRule>
    <cfRule type="containsText" dxfId="25488" priority="9828" operator="containsText" text="%">
      <formula>NOT(ISERROR(SEARCH("%",F89)))</formula>
    </cfRule>
    <cfRule type="containsText" dxfId="25487" priority="9827" operator="containsText" text="%">
      <formula>NOT(ISERROR(SEARCH("%",F89)))</formula>
    </cfRule>
    <cfRule type="containsText" dxfId="25486" priority="9826" operator="containsText" text="%">
      <formula>NOT(ISERROR(SEARCH("%",F89)))</formula>
    </cfRule>
    <cfRule type="containsText" dxfId="25485" priority="9825" operator="containsText" text="%">
      <formula>NOT(ISERROR(SEARCH("%",F89)))</formula>
    </cfRule>
    <cfRule type="containsText" dxfId="25484" priority="9824" operator="containsText" text="%">
      <formula>NOT(ISERROR(SEARCH("%",F89)))</formula>
    </cfRule>
    <cfRule type="containsText" dxfId="25483" priority="9823" operator="containsText" text="%">
      <formula>NOT(ISERROR(SEARCH("%",F89)))</formula>
    </cfRule>
    <cfRule type="containsText" dxfId="25482" priority="9822" operator="containsText" text="%">
      <formula>NOT(ISERROR(SEARCH("%",F89)))</formula>
    </cfRule>
    <cfRule type="containsText" dxfId="25481" priority="9821" operator="containsText" text="%">
      <formula>NOT(ISERROR(SEARCH("%",F89)))</formula>
    </cfRule>
    <cfRule type="containsText" dxfId="25480" priority="9820" operator="containsText" text="%">
      <formula>NOT(ISERROR(SEARCH("%",F89)))</formula>
    </cfRule>
    <cfRule type="containsText" dxfId="25479" priority="9819" operator="containsText" text="%">
      <formula>NOT(ISERROR(SEARCH("%",F89)))</formula>
    </cfRule>
    <cfRule type="containsText" dxfId="25478" priority="9818" operator="containsText" text="%">
      <formula>NOT(ISERROR(SEARCH("%",F89)))</formula>
    </cfRule>
    <cfRule type="containsText" dxfId="25477" priority="9817" operator="containsText" text="%">
      <formula>NOT(ISERROR(SEARCH("%",F89)))</formula>
    </cfRule>
    <cfRule type="containsText" dxfId="25476" priority="9816" operator="containsText" text="%">
      <formula>NOT(ISERROR(SEARCH("%",F89)))</formula>
    </cfRule>
    <cfRule type="containsText" dxfId="25475" priority="9815" operator="containsText" text="%">
      <formula>NOT(ISERROR(SEARCH("%",F89)))</formula>
    </cfRule>
    <cfRule type="containsText" dxfId="25474" priority="9814" operator="containsText" text="%">
      <formula>NOT(ISERROR(SEARCH("%",F89)))</formula>
    </cfRule>
    <cfRule type="containsText" dxfId="25473" priority="9813" operator="containsText" text="%">
      <formula>NOT(ISERROR(SEARCH("%",F89)))</formula>
    </cfRule>
    <cfRule type="containsText" dxfId="25472" priority="9812" operator="containsText" text="%">
      <formula>NOT(ISERROR(SEARCH("%",F89)))</formula>
    </cfRule>
    <cfRule type="containsText" dxfId="25471" priority="9811" operator="containsText" text="%">
      <formula>NOT(ISERROR(SEARCH("%",F89)))</formula>
    </cfRule>
    <cfRule type="containsText" dxfId="25470" priority="9810" operator="containsText" text="%">
      <formula>NOT(ISERROR(SEARCH("%",F89)))</formula>
    </cfRule>
    <cfRule type="containsText" dxfId="25469" priority="9809" operator="containsText" text="%">
      <formula>NOT(ISERROR(SEARCH("%",F89)))</formula>
    </cfRule>
    <cfRule type="containsText" dxfId="25468" priority="9808" operator="containsText" text="%">
      <formula>NOT(ISERROR(SEARCH("%",F89)))</formula>
    </cfRule>
    <cfRule type="containsText" dxfId="25467" priority="9807" operator="containsText" text="%">
      <formula>NOT(ISERROR(SEARCH("%",F89)))</formula>
    </cfRule>
    <cfRule type="containsText" dxfId="25466" priority="9806" operator="containsText" text="%">
      <formula>NOT(ISERROR(SEARCH("%",F89)))</formula>
    </cfRule>
    <cfRule type="containsText" dxfId="25465" priority="9805" operator="containsText" text="%">
      <formula>NOT(ISERROR(SEARCH("%",F89)))</formula>
    </cfRule>
    <cfRule type="containsText" dxfId="25464" priority="9804" operator="containsText" text="%">
      <formula>NOT(ISERROR(SEARCH("%",F89)))</formula>
    </cfRule>
    <cfRule type="containsText" dxfId="25463" priority="9803" operator="containsText" text="%">
      <formula>NOT(ISERROR(SEARCH("%",F89)))</formula>
    </cfRule>
    <cfRule type="containsText" dxfId="25462" priority="9802" operator="containsText" text="%">
      <formula>NOT(ISERROR(SEARCH("%",F89)))</formula>
    </cfRule>
    <cfRule type="containsText" dxfId="25461" priority="9801" operator="containsText" text="%">
      <formula>NOT(ISERROR(SEARCH("%",F89)))</formula>
    </cfRule>
    <cfRule type="containsText" dxfId="25460" priority="9800" operator="containsText" text="%">
      <formula>NOT(ISERROR(SEARCH("%",F89)))</formula>
    </cfRule>
    <cfRule type="containsText" dxfId="25459" priority="9799" operator="containsText" text="%">
      <formula>NOT(ISERROR(SEARCH("%",F89)))</formula>
    </cfRule>
    <cfRule type="containsText" dxfId="25458" priority="9798" operator="containsText" text="%">
      <formula>NOT(ISERROR(SEARCH("%",F89)))</formula>
    </cfRule>
    <cfRule type="containsText" dxfId="25457" priority="9797" operator="containsText" text="%">
      <formula>NOT(ISERROR(SEARCH("%",F89)))</formula>
    </cfRule>
    <cfRule type="containsText" dxfId="25456" priority="9796" operator="containsText" text="%">
      <formula>NOT(ISERROR(SEARCH("%",F89)))</formula>
    </cfRule>
    <cfRule type="containsText" dxfId="25455" priority="9795" operator="containsText" text="%">
      <formula>NOT(ISERROR(SEARCH("%",F89)))</formula>
    </cfRule>
    <cfRule type="containsText" dxfId="25454" priority="9794" operator="containsText" text="%">
      <formula>NOT(ISERROR(SEARCH("%",F89)))</formula>
    </cfRule>
    <cfRule type="containsText" dxfId="25453" priority="9793" operator="containsText" text="%">
      <formula>NOT(ISERROR(SEARCH("%",F89)))</formula>
    </cfRule>
    <cfRule type="containsText" dxfId="25452" priority="9792" operator="containsText" text="%">
      <formula>NOT(ISERROR(SEARCH("%",F89)))</formula>
    </cfRule>
    <cfRule type="containsText" dxfId="25451" priority="9791" operator="containsText" text="%">
      <formula>NOT(ISERROR(SEARCH("%",F89)))</formula>
    </cfRule>
    <cfRule type="containsText" dxfId="25450" priority="9790" operator="containsText" text="%">
      <formula>NOT(ISERROR(SEARCH("%",F89)))</formula>
    </cfRule>
    <cfRule type="containsText" dxfId="25449" priority="9789" operator="containsText" text="%">
      <formula>NOT(ISERROR(SEARCH("%",F89)))</formula>
    </cfRule>
    <cfRule type="containsText" dxfId="25448" priority="9788" operator="containsText" text="%">
      <formula>NOT(ISERROR(SEARCH("%",F89)))</formula>
    </cfRule>
    <cfRule type="containsText" dxfId="25447" priority="9787" operator="containsText" text="%">
      <formula>NOT(ISERROR(SEARCH("%",F89)))</formula>
    </cfRule>
    <cfRule type="containsText" dxfId="25446" priority="9786" operator="containsText" text="%">
      <formula>NOT(ISERROR(SEARCH("%",F89)))</formula>
    </cfRule>
    <cfRule type="containsText" dxfId="25445" priority="9785" operator="containsText" text="%">
      <formula>NOT(ISERROR(SEARCH("%",F89)))</formula>
    </cfRule>
    <cfRule type="containsText" dxfId="25444" priority="9784" operator="containsText" text="%">
      <formula>NOT(ISERROR(SEARCH("%",F89)))</formula>
    </cfRule>
    <cfRule type="containsText" dxfId="25443" priority="9783" operator="containsText" text="%">
      <formula>NOT(ISERROR(SEARCH("%",F89)))</formula>
    </cfRule>
    <cfRule type="containsText" dxfId="25442" priority="9782" operator="containsText" text="%">
      <formula>NOT(ISERROR(SEARCH("%",F89)))</formula>
    </cfRule>
    <cfRule type="containsText" dxfId="25441" priority="9781" operator="containsText" text="%">
      <formula>NOT(ISERROR(SEARCH("%",F89)))</formula>
    </cfRule>
    <cfRule type="containsText" dxfId="25440" priority="9780" operator="containsText" text="%">
      <formula>NOT(ISERROR(SEARCH("%",F89)))</formula>
    </cfRule>
    <cfRule type="containsText" dxfId="25439" priority="9779" operator="containsText" text="%">
      <formula>NOT(ISERROR(SEARCH("%",F89)))</formula>
    </cfRule>
    <cfRule type="containsText" dxfId="25438" priority="9778" operator="containsText" text="%">
      <formula>NOT(ISERROR(SEARCH("%",F89)))</formula>
    </cfRule>
    <cfRule type="containsText" dxfId="25437" priority="9777" operator="containsText" text="%">
      <formula>NOT(ISERROR(SEARCH("%",F89)))</formula>
    </cfRule>
    <cfRule type="containsText" dxfId="25436" priority="9776" operator="containsText" text="%">
      <formula>NOT(ISERROR(SEARCH("%",F89)))</formula>
    </cfRule>
    <cfRule type="containsText" dxfId="25435" priority="9775" operator="containsText" text="%">
      <formula>NOT(ISERROR(SEARCH("%",F89)))</formula>
    </cfRule>
    <cfRule type="containsText" dxfId="25434" priority="9774" operator="containsText" text="%">
      <formula>NOT(ISERROR(SEARCH("%",F89)))</formula>
    </cfRule>
    <cfRule type="containsText" dxfId="25433" priority="9773" operator="containsText" text="%">
      <formula>NOT(ISERROR(SEARCH("%",F89)))</formula>
    </cfRule>
    <cfRule type="containsText" dxfId="25432" priority="9772" operator="containsText" text="%">
      <formula>NOT(ISERROR(SEARCH("%",F89)))</formula>
    </cfRule>
    <cfRule type="containsText" dxfId="25431" priority="9771" operator="containsText" text="%">
      <formula>NOT(ISERROR(SEARCH("%",F89)))</formula>
    </cfRule>
    <cfRule type="containsText" dxfId="25430" priority="9770" operator="containsText" text="%">
      <formula>NOT(ISERROR(SEARCH("%",F89)))</formula>
    </cfRule>
    <cfRule type="containsText" dxfId="25429" priority="9769" operator="containsText" text="%">
      <formula>NOT(ISERROR(SEARCH("%",F89)))</formula>
    </cfRule>
    <cfRule type="containsText" dxfId="25428" priority="9768" operator="containsText" text="%">
      <formula>NOT(ISERROR(SEARCH("%",F89)))</formula>
    </cfRule>
    <cfRule type="containsText" dxfId="25427" priority="9767" operator="containsText" text="%">
      <formula>NOT(ISERROR(SEARCH("%",F89)))</formula>
    </cfRule>
    <cfRule type="containsText" dxfId="25426" priority="9766" operator="containsText" text="%">
      <formula>NOT(ISERROR(SEARCH("%",F89)))</formula>
    </cfRule>
    <cfRule type="containsText" dxfId="25425" priority="9765" operator="containsText" text="%">
      <formula>NOT(ISERROR(SEARCH("%",F89)))</formula>
    </cfRule>
    <cfRule type="containsText" dxfId="25424" priority="9764" operator="containsText" text="%">
      <formula>NOT(ISERROR(SEARCH("%",F89)))</formula>
    </cfRule>
    <cfRule type="containsText" dxfId="25423" priority="9763" operator="containsText" text="%">
      <formula>NOT(ISERROR(SEARCH("%",F89)))</formula>
    </cfRule>
    <cfRule type="containsText" dxfId="25422" priority="9762" operator="containsText" text="%">
      <formula>NOT(ISERROR(SEARCH("%",F89)))</formula>
    </cfRule>
    <cfRule type="containsText" dxfId="25421" priority="9761" operator="containsText" text="%">
      <formula>NOT(ISERROR(SEARCH("%",F89)))</formula>
    </cfRule>
    <cfRule type="containsText" dxfId="25420" priority="9760" operator="containsText" text="%">
      <formula>NOT(ISERROR(SEARCH("%",F89)))</formula>
    </cfRule>
    <cfRule type="containsText" dxfId="25419" priority="9759" operator="containsText" text="%">
      <formula>NOT(ISERROR(SEARCH("%",F89)))</formula>
    </cfRule>
    <cfRule type="containsText" dxfId="25418" priority="9758" operator="containsText" text="%">
      <formula>NOT(ISERROR(SEARCH("%",F89)))</formula>
    </cfRule>
    <cfRule type="containsText" dxfId="25417" priority="9757" operator="containsText" text="%">
      <formula>NOT(ISERROR(SEARCH("%",F89)))</formula>
    </cfRule>
    <cfRule type="containsText" dxfId="25416" priority="9756" operator="containsText" text="%">
      <formula>NOT(ISERROR(SEARCH("%",F89)))</formula>
    </cfRule>
    <cfRule type="containsText" dxfId="25415" priority="9755" operator="containsText" text="%">
      <formula>NOT(ISERROR(SEARCH("%",F89)))</formula>
    </cfRule>
    <cfRule type="containsText" dxfId="25414" priority="9754" operator="containsText" text="%">
      <formula>NOT(ISERROR(SEARCH("%",F89)))</formula>
    </cfRule>
    <cfRule type="containsText" dxfId="25413" priority="9753" operator="containsText" text="%">
      <formula>NOT(ISERROR(SEARCH("%",F89)))</formula>
    </cfRule>
    <cfRule type="containsText" dxfId="25412" priority="9752" operator="containsText" text="%">
      <formula>NOT(ISERROR(SEARCH("%",F89)))</formula>
    </cfRule>
    <cfRule type="containsText" dxfId="25411" priority="9751" operator="containsText" text="%">
      <formula>NOT(ISERROR(SEARCH("%",F89)))</formula>
    </cfRule>
    <cfRule type="containsText" dxfId="25410" priority="9750" operator="containsText" text="%">
      <formula>NOT(ISERROR(SEARCH("%",F89)))</formula>
    </cfRule>
    <cfRule type="containsText" dxfId="25409" priority="9749" operator="containsText" text="%">
      <formula>NOT(ISERROR(SEARCH("%",F89)))</formula>
    </cfRule>
    <cfRule type="containsText" dxfId="25408" priority="9748" operator="containsText" text="%">
      <formula>NOT(ISERROR(SEARCH("%",F89)))</formula>
    </cfRule>
    <cfRule type="containsText" dxfId="25407" priority="9747" operator="containsText" text="%">
      <formula>NOT(ISERROR(SEARCH("%",F89)))</formula>
    </cfRule>
    <cfRule type="containsText" dxfId="25406" priority="9746" operator="containsText" text="%">
      <formula>NOT(ISERROR(SEARCH("%",F89)))</formula>
    </cfRule>
    <cfRule type="containsText" dxfId="25405" priority="9745" operator="containsText" text="%">
      <formula>NOT(ISERROR(SEARCH("%",F89)))</formula>
    </cfRule>
    <cfRule type="containsText" dxfId="25404" priority="9744" operator="containsText" text="%">
      <formula>NOT(ISERROR(SEARCH("%",F89)))</formula>
    </cfRule>
    <cfRule type="containsText" dxfId="25403" priority="9743" operator="containsText" text="%">
      <formula>NOT(ISERROR(SEARCH("%",F89)))</formula>
    </cfRule>
    <cfRule type="containsText" dxfId="25402" priority="9742" operator="containsText" text="%">
      <formula>NOT(ISERROR(SEARCH("%",F89)))</formula>
    </cfRule>
    <cfRule type="containsText" dxfId="25401" priority="9741" operator="containsText" text="%">
      <formula>NOT(ISERROR(SEARCH("%",F89)))</formula>
    </cfRule>
    <cfRule type="containsText" dxfId="25400" priority="9740" operator="containsText" text="%">
      <formula>NOT(ISERROR(SEARCH("%",F89)))</formula>
    </cfRule>
    <cfRule type="containsText" dxfId="25399" priority="9739" operator="containsText" text="%">
      <formula>NOT(ISERROR(SEARCH("%",F89)))</formula>
    </cfRule>
    <cfRule type="containsText" dxfId="25398" priority="9738" operator="containsText" text="%">
      <formula>NOT(ISERROR(SEARCH("%",F89)))</formula>
    </cfRule>
    <cfRule type="containsText" dxfId="25397" priority="9737" operator="containsText" text="%">
      <formula>NOT(ISERROR(SEARCH("%",F89)))</formula>
    </cfRule>
  </conditionalFormatting>
  <conditionalFormatting sqref="F49:R49">
    <cfRule type="containsText" dxfId="25396" priority="43697" operator="containsText" text="%">
      <formula>NOT(ISERROR(SEARCH("%",F49)))</formula>
    </cfRule>
    <cfRule type="containsText" dxfId="25395" priority="43699" operator="containsText" text="%">
      <formula>NOT(ISERROR(SEARCH("%",F49)))</formula>
    </cfRule>
    <cfRule type="containsText" dxfId="25394" priority="43698" operator="containsText" text="%">
      <formula>NOT(ISERROR(SEARCH("%",F49)))</formula>
    </cfRule>
  </conditionalFormatting>
  <conditionalFormatting sqref="F93:R93">
    <cfRule type="containsText" dxfId="25393" priority="15440" operator="containsText" text="%">
      <formula>NOT(ISERROR(SEARCH("%",F93)))</formula>
    </cfRule>
    <cfRule type="containsText" dxfId="25392" priority="15441" operator="containsText" text="%">
      <formula>NOT(ISERROR(SEARCH("%",F93)))</formula>
    </cfRule>
    <cfRule type="containsText" dxfId="25391" priority="15442" operator="containsText" text="%">
      <formula>NOT(ISERROR(SEARCH("%",F93)))</formula>
    </cfRule>
  </conditionalFormatting>
  <conditionalFormatting sqref="G14">
    <cfRule type="containsText" dxfId="25390" priority="46441" operator="containsText" text="%">
      <formula>NOT(ISERROR(SEARCH("%",G14)))</formula>
    </cfRule>
    <cfRule type="containsText" dxfId="25389" priority="46439" operator="containsText" text="%">
      <formula>NOT(ISERROR(SEARCH("%",G14)))</formula>
    </cfRule>
    <cfRule type="containsText" dxfId="25388" priority="46440" operator="containsText" text="%">
      <formula>NOT(ISERROR(SEARCH("%",G14)))</formula>
    </cfRule>
  </conditionalFormatting>
  <conditionalFormatting sqref="G15">
    <cfRule type="containsText" dxfId="25387" priority="32412" operator="containsText" text="%">
      <formula>NOT(ISERROR(SEARCH("%",G15)))</formula>
    </cfRule>
    <cfRule type="containsText" dxfId="25386" priority="32369" operator="containsText" text="%">
      <formula>NOT(ISERROR(SEARCH("%",G15)))</formula>
    </cfRule>
    <cfRule type="containsText" dxfId="25385" priority="32411" operator="containsText" text="%">
      <formula>NOT(ISERROR(SEARCH("%",G15)))</formula>
    </cfRule>
    <cfRule type="containsText" dxfId="25384" priority="32410" operator="containsText" text="%">
      <formula>NOT(ISERROR(SEARCH("%",G15)))</formula>
    </cfRule>
    <cfRule type="containsText" dxfId="25383" priority="32409" operator="containsText" text="%">
      <formula>NOT(ISERROR(SEARCH("%",G15)))</formula>
    </cfRule>
    <cfRule type="containsText" dxfId="25382" priority="32408" operator="containsText" text="%">
      <formula>NOT(ISERROR(SEARCH("%",G15)))</formula>
    </cfRule>
    <cfRule type="containsText" dxfId="25381" priority="32407" operator="containsText" text="%">
      <formula>NOT(ISERROR(SEARCH("%",G15)))</formula>
    </cfRule>
    <cfRule type="containsText" dxfId="25380" priority="32405" operator="containsText" text="%">
      <formula>NOT(ISERROR(SEARCH("%",G15)))</formula>
    </cfRule>
    <cfRule type="containsText" dxfId="25379" priority="32404" operator="containsText" text="%">
      <formula>NOT(ISERROR(SEARCH("%",G15)))</formula>
    </cfRule>
    <cfRule type="containsText" dxfId="25378" priority="32370" operator="containsText" text="%">
      <formula>NOT(ISERROR(SEARCH("%",G15)))</formula>
    </cfRule>
    <cfRule type="containsText" dxfId="25377" priority="32403" operator="containsText" text="%">
      <formula>NOT(ISERROR(SEARCH("%",G15)))</formula>
    </cfRule>
    <cfRule type="containsText" dxfId="25376" priority="32402" operator="containsText" text="%">
      <formula>NOT(ISERROR(SEARCH("%",G15)))</formula>
    </cfRule>
    <cfRule type="containsText" dxfId="25375" priority="32401" operator="containsText" text="%">
      <formula>NOT(ISERROR(SEARCH("%",G15)))</formula>
    </cfRule>
    <cfRule type="containsText" dxfId="25374" priority="32400" operator="containsText" text="%">
      <formula>NOT(ISERROR(SEARCH("%",G15)))</formula>
    </cfRule>
    <cfRule type="containsText" dxfId="25373" priority="32399" operator="containsText" text="%">
      <formula>NOT(ISERROR(SEARCH("%",G15)))</formula>
    </cfRule>
    <cfRule type="containsText" dxfId="25372" priority="32398" operator="containsText" text="%">
      <formula>NOT(ISERROR(SEARCH("%",G15)))</formula>
    </cfRule>
    <cfRule type="containsText" dxfId="25371" priority="32406" operator="containsText" text="%">
      <formula>NOT(ISERROR(SEARCH("%",G15)))</formula>
    </cfRule>
    <cfRule type="containsText" dxfId="25370" priority="32371" operator="containsText" text="%">
      <formula>NOT(ISERROR(SEARCH("%",G15)))</formula>
    </cfRule>
    <cfRule type="containsText" dxfId="25369" priority="32397" operator="containsText" text="%">
      <formula>NOT(ISERROR(SEARCH("%",G15)))</formula>
    </cfRule>
    <cfRule type="containsText" dxfId="25368" priority="32396" operator="containsText" text="%">
      <formula>NOT(ISERROR(SEARCH("%",G15)))</formula>
    </cfRule>
    <cfRule type="containsText" dxfId="25367" priority="32395" operator="containsText" text="%">
      <formula>NOT(ISERROR(SEARCH("%",G15)))</formula>
    </cfRule>
    <cfRule type="containsText" dxfId="25366" priority="32394" operator="containsText" text="%">
      <formula>NOT(ISERROR(SEARCH("%",G15)))</formula>
    </cfRule>
    <cfRule type="containsText" dxfId="25365" priority="32393" operator="containsText" text="%">
      <formula>NOT(ISERROR(SEARCH("%",G15)))</formula>
    </cfRule>
    <cfRule type="containsText" dxfId="25364" priority="32392" operator="containsText" text="%">
      <formula>NOT(ISERROR(SEARCH("%",G15)))</formula>
    </cfRule>
    <cfRule type="containsText" dxfId="25363" priority="32391" operator="containsText" text="%">
      <formula>NOT(ISERROR(SEARCH("%",G15)))</formula>
    </cfRule>
    <cfRule type="containsText" dxfId="25362" priority="32390" operator="containsText" text="%">
      <formula>NOT(ISERROR(SEARCH("%",G15)))</formula>
    </cfRule>
    <cfRule type="containsText" dxfId="25361" priority="32389" operator="containsText" text="%">
      <formula>NOT(ISERROR(SEARCH("%",G15)))</formula>
    </cfRule>
    <cfRule type="containsText" dxfId="25360" priority="32388" operator="containsText" text="%">
      <formula>NOT(ISERROR(SEARCH("%",G15)))</formula>
    </cfRule>
    <cfRule type="containsText" dxfId="25359" priority="32372" operator="containsText" text="%">
      <formula>NOT(ISERROR(SEARCH("%",G15)))</formula>
    </cfRule>
    <cfRule type="containsText" dxfId="25358" priority="32373" operator="containsText" text="%">
      <formula>NOT(ISERROR(SEARCH("%",G15)))</formula>
    </cfRule>
    <cfRule type="containsText" dxfId="25357" priority="32374" operator="containsText" text="%">
      <formula>NOT(ISERROR(SEARCH("%",G15)))</formula>
    </cfRule>
    <cfRule type="containsText" dxfId="25356" priority="32375" operator="containsText" text="%">
      <formula>NOT(ISERROR(SEARCH("%",G15)))</formula>
    </cfRule>
    <cfRule type="containsText" dxfId="25355" priority="32376" operator="containsText" text="%">
      <formula>NOT(ISERROR(SEARCH("%",G15)))</formula>
    </cfRule>
    <cfRule type="containsText" dxfId="25354" priority="32377" operator="containsText" text="%">
      <formula>NOT(ISERROR(SEARCH("%",G15)))</formula>
    </cfRule>
    <cfRule type="containsText" dxfId="25353" priority="32378" operator="containsText" text="%">
      <formula>NOT(ISERROR(SEARCH("%",G15)))</formula>
    </cfRule>
    <cfRule type="containsText" dxfId="25352" priority="32387" operator="containsText" text="%">
      <formula>NOT(ISERROR(SEARCH("%",G15)))</formula>
    </cfRule>
    <cfRule type="containsText" dxfId="25351" priority="32386" operator="containsText" text="%">
      <formula>NOT(ISERROR(SEARCH("%",G15)))</formula>
    </cfRule>
    <cfRule type="containsText" dxfId="25350" priority="32385" operator="containsText" text="%">
      <formula>NOT(ISERROR(SEARCH("%",G15)))</formula>
    </cfRule>
    <cfRule type="containsText" dxfId="25349" priority="32384" operator="containsText" text="%">
      <formula>NOT(ISERROR(SEARCH("%",G15)))</formula>
    </cfRule>
    <cfRule type="containsText" dxfId="25348" priority="32383" operator="containsText" text="%">
      <formula>NOT(ISERROR(SEARCH("%",G15)))</formula>
    </cfRule>
    <cfRule type="containsText" dxfId="25347" priority="32382" operator="containsText" text="%">
      <formula>NOT(ISERROR(SEARCH("%",G15)))</formula>
    </cfRule>
    <cfRule type="containsText" dxfId="25346" priority="32379" operator="containsText" text="%">
      <formula>NOT(ISERROR(SEARCH("%",G15)))</formula>
    </cfRule>
    <cfRule type="containsText" dxfId="25345" priority="32433" operator="containsText" text="%">
      <formula>NOT(ISERROR(SEARCH("%",G15)))</formula>
    </cfRule>
    <cfRule type="containsText" dxfId="25344" priority="32432" operator="containsText" text="%">
      <formula>NOT(ISERROR(SEARCH("%",G15)))</formula>
    </cfRule>
    <cfRule type="containsText" dxfId="25343" priority="32431" operator="containsText" text="%">
      <formula>NOT(ISERROR(SEARCH("%",G15)))</formula>
    </cfRule>
    <cfRule type="containsText" dxfId="25342" priority="32430" operator="containsText" text="%">
      <formula>NOT(ISERROR(SEARCH("%",G15)))</formula>
    </cfRule>
    <cfRule type="containsText" dxfId="25341" priority="32429" operator="containsText" text="%">
      <formula>NOT(ISERROR(SEARCH("%",G15)))</formula>
    </cfRule>
    <cfRule type="containsText" dxfId="25340" priority="32428" operator="containsText" text="%">
      <formula>NOT(ISERROR(SEARCH("%",G15)))</formula>
    </cfRule>
    <cfRule type="containsText" dxfId="25339" priority="32427" operator="containsText" text="%">
      <formula>NOT(ISERROR(SEARCH("%",G15)))</formula>
    </cfRule>
    <cfRule type="containsText" dxfId="25338" priority="32426" operator="containsText" text="%">
      <formula>NOT(ISERROR(SEARCH("%",G15)))</formula>
    </cfRule>
    <cfRule type="containsText" dxfId="25337" priority="32425" operator="containsText" text="%">
      <formula>NOT(ISERROR(SEARCH("%",G15)))</formula>
    </cfRule>
    <cfRule type="containsText" dxfId="25336" priority="32424" operator="containsText" text="%">
      <formula>NOT(ISERROR(SEARCH("%",G15)))</formula>
    </cfRule>
    <cfRule type="containsText" dxfId="25335" priority="32423" operator="containsText" text="%">
      <formula>NOT(ISERROR(SEARCH("%",G15)))</formula>
    </cfRule>
    <cfRule type="containsText" dxfId="25334" priority="32422" operator="containsText" text="%">
      <formula>NOT(ISERROR(SEARCH("%",G15)))</formula>
    </cfRule>
    <cfRule type="containsText" dxfId="25333" priority="32421" operator="containsText" text="%">
      <formula>NOT(ISERROR(SEARCH("%",G15)))</formula>
    </cfRule>
    <cfRule type="containsText" dxfId="25332" priority="32420" operator="containsText" text="%">
      <formula>NOT(ISERROR(SEARCH("%",G15)))</formula>
    </cfRule>
    <cfRule type="containsText" dxfId="25331" priority="32419" operator="containsText" text="%">
      <formula>NOT(ISERROR(SEARCH("%",G15)))</formula>
    </cfRule>
    <cfRule type="containsText" dxfId="25330" priority="32418" operator="containsText" text="%">
      <formula>NOT(ISERROR(SEARCH("%",G15)))</formula>
    </cfRule>
    <cfRule type="containsText" dxfId="25329" priority="32417" operator="containsText" text="%">
      <formula>NOT(ISERROR(SEARCH("%",G15)))</formula>
    </cfRule>
    <cfRule type="containsText" dxfId="25328" priority="32416" operator="containsText" text="%">
      <formula>NOT(ISERROR(SEARCH("%",G15)))</formula>
    </cfRule>
    <cfRule type="containsText" dxfId="25327" priority="32415" operator="containsText" text="%">
      <formula>NOT(ISERROR(SEARCH("%",G15)))</formula>
    </cfRule>
    <cfRule type="containsText" dxfId="25326" priority="32414" operator="containsText" text="%">
      <formula>NOT(ISERROR(SEARCH("%",G15)))</formula>
    </cfRule>
    <cfRule type="containsText" dxfId="25325" priority="32380" operator="containsText" text="%">
      <formula>NOT(ISERROR(SEARCH("%",G15)))</formula>
    </cfRule>
    <cfRule type="containsText" dxfId="25324" priority="32413" operator="containsText" text="%">
      <formula>NOT(ISERROR(SEARCH("%",G15)))</formula>
    </cfRule>
    <cfRule type="containsText" dxfId="25323" priority="32381" operator="containsText" text="%">
      <formula>NOT(ISERROR(SEARCH("%",G15)))</formula>
    </cfRule>
  </conditionalFormatting>
  <conditionalFormatting sqref="G15:G16 H15">
    <cfRule type="containsText" dxfId="25322" priority="46438" operator="containsText" text="%">
      <formula>NOT(ISERROR(SEARCH("%",G15)))</formula>
    </cfRule>
    <cfRule type="containsText" dxfId="25321" priority="46437" operator="containsText" text="%">
      <formula>NOT(ISERROR(SEARCH("%",G15)))</formula>
    </cfRule>
    <cfRule type="containsText" dxfId="25320" priority="46436" operator="containsText" text="%">
      <formula>NOT(ISERROR(SEARCH("%",G15)))</formula>
    </cfRule>
  </conditionalFormatting>
  <conditionalFormatting sqref="G17">
    <cfRule type="containsText" dxfId="25319" priority="46385" operator="containsText" text="%">
      <formula>NOT(ISERROR(SEARCH("%",G17)))</formula>
    </cfRule>
    <cfRule type="containsText" dxfId="25318" priority="46384" operator="containsText" text="%">
      <formula>NOT(ISERROR(SEARCH("%",G17)))</formula>
    </cfRule>
    <cfRule type="containsText" dxfId="25317" priority="46383" operator="containsText" text="%">
      <formula>NOT(ISERROR(SEARCH("%",G17)))</formula>
    </cfRule>
    <cfRule type="containsText" dxfId="25316" priority="46382" operator="containsText" text="%">
      <formula>NOT(ISERROR(SEARCH("%",G17)))</formula>
    </cfRule>
    <cfRule type="containsText" dxfId="25315" priority="46381" operator="containsText" text="%">
      <formula>NOT(ISERROR(SEARCH("%",G17)))</formula>
    </cfRule>
    <cfRule type="containsText" dxfId="25314" priority="46380" operator="containsText" text="%">
      <formula>NOT(ISERROR(SEARCH("%",G17)))</formula>
    </cfRule>
    <cfRule type="containsText" dxfId="25313" priority="46379" operator="containsText" text="%">
      <formula>NOT(ISERROR(SEARCH("%",G17)))</formula>
    </cfRule>
  </conditionalFormatting>
  <conditionalFormatting sqref="G17:G18">
    <cfRule type="containsText" dxfId="25312" priority="46388" operator="containsText" text="%">
      <formula>NOT(ISERROR(SEARCH("%",G17)))</formula>
    </cfRule>
    <cfRule type="containsText" dxfId="25311" priority="46387" operator="containsText" text="%">
      <formula>NOT(ISERROR(SEARCH("%",G17)))</formula>
    </cfRule>
    <cfRule type="containsText" dxfId="25310" priority="46386" operator="containsText" text="%">
      <formula>NOT(ISERROR(SEARCH("%",G17)))</formula>
    </cfRule>
    <cfRule type="containsText" dxfId="25309" priority="46435" operator="containsText" text="%">
      <formula>NOT(ISERROR(SEARCH("%",G17)))</formula>
    </cfRule>
    <cfRule type="containsText" dxfId="25308" priority="46434" operator="containsText" text="%">
      <formula>NOT(ISERROR(SEARCH("%",G17)))</formula>
    </cfRule>
    <cfRule type="containsText" dxfId="25307" priority="46433" operator="containsText" text="%">
      <formula>NOT(ISERROR(SEARCH("%",G17)))</formula>
    </cfRule>
  </conditionalFormatting>
  <conditionalFormatting sqref="G19:G20 F19:Q19">
    <cfRule type="containsText" dxfId="25306" priority="45279" operator="containsText" text="%">
      <formula>NOT(ISERROR(SEARCH("%",F19)))</formula>
    </cfRule>
    <cfRule type="containsText" dxfId="25305" priority="45278" operator="containsText" text="%">
      <formula>NOT(ISERROR(SEARCH("%",F19)))</formula>
    </cfRule>
    <cfRule type="containsText" dxfId="25304" priority="45277" operator="containsText" text="%">
      <formula>NOT(ISERROR(SEARCH("%",F19)))</formula>
    </cfRule>
    <cfRule type="containsText" dxfId="25303" priority="45273" operator="containsText" text="%">
      <formula>NOT(ISERROR(SEARCH("%",F19)))</formula>
    </cfRule>
    <cfRule type="containsText" dxfId="25302" priority="45272" operator="containsText" text="%">
      <formula>NOT(ISERROR(SEARCH("%",F19)))</formula>
    </cfRule>
    <cfRule type="containsText" dxfId="25301" priority="45274" operator="containsText" text="%">
      <formula>NOT(ISERROR(SEARCH("%",F19)))</formula>
    </cfRule>
  </conditionalFormatting>
  <conditionalFormatting sqref="G21">
    <cfRule type="containsText" dxfId="25300" priority="41113" operator="containsText" text="%">
      <formula>NOT(ISERROR(SEARCH("%",G21)))</formula>
    </cfRule>
    <cfRule type="containsText" dxfId="25299" priority="41120" operator="containsText" text="%">
      <formula>NOT(ISERROR(SEARCH("%",G21)))</formula>
    </cfRule>
    <cfRule type="containsText" dxfId="25298" priority="41121" operator="containsText" text="%">
      <formula>NOT(ISERROR(SEARCH("%",G21)))</formula>
    </cfRule>
    <cfRule type="containsText" dxfId="25297" priority="41122" operator="containsText" text="%">
      <formula>NOT(ISERROR(SEARCH("%",G21)))</formula>
    </cfRule>
    <cfRule type="containsText" dxfId="25296" priority="41123" operator="containsText" text="%">
      <formula>NOT(ISERROR(SEARCH("%",G21)))</formula>
    </cfRule>
    <cfRule type="containsText" dxfId="25295" priority="41124" operator="containsText" text="%">
      <formula>NOT(ISERROR(SEARCH("%",G21)))</formula>
    </cfRule>
    <cfRule type="containsText" dxfId="25294" priority="41125" operator="containsText" text="%">
      <formula>NOT(ISERROR(SEARCH("%",G21)))</formula>
    </cfRule>
    <cfRule type="containsText" dxfId="25293" priority="41126" operator="containsText" text="%">
      <formula>NOT(ISERROR(SEARCH("%",G21)))</formula>
    </cfRule>
    <cfRule type="containsText" dxfId="25292" priority="41127" operator="containsText" text="%">
      <formula>NOT(ISERROR(SEARCH("%",G21)))</formula>
    </cfRule>
    <cfRule type="containsText" dxfId="25291" priority="41142" operator="containsText" text="%">
      <formula>NOT(ISERROR(SEARCH("%",G21)))</formula>
    </cfRule>
    <cfRule type="containsText" dxfId="25290" priority="41128" operator="containsText" text="%">
      <formula>NOT(ISERROR(SEARCH("%",G21)))</formula>
    </cfRule>
    <cfRule type="containsText" dxfId="25289" priority="41114" operator="containsText" text="%">
      <formula>NOT(ISERROR(SEARCH("%",G21)))</formula>
    </cfRule>
    <cfRule type="containsText" dxfId="25288" priority="41115" operator="containsText" text="%">
      <formula>NOT(ISERROR(SEARCH("%",G21)))</formula>
    </cfRule>
    <cfRule type="containsText" dxfId="25287" priority="41116" operator="containsText" text="%">
      <formula>NOT(ISERROR(SEARCH("%",G21)))</formula>
    </cfRule>
    <cfRule type="containsText" dxfId="25286" priority="41117" operator="containsText" text="%">
      <formula>NOT(ISERROR(SEARCH("%",G21)))</formula>
    </cfRule>
    <cfRule type="containsText" dxfId="25285" priority="41129" operator="containsText" text="%">
      <formula>NOT(ISERROR(SEARCH("%",G21)))</formula>
    </cfRule>
    <cfRule type="containsText" dxfId="25284" priority="41139" operator="containsText" text="%">
      <formula>NOT(ISERROR(SEARCH("%",G21)))</formula>
    </cfRule>
    <cfRule type="containsText" dxfId="25283" priority="46422" operator="containsText" text="%">
      <formula>NOT(ISERROR(SEARCH("%",G21)))</formula>
    </cfRule>
    <cfRule type="containsText" dxfId="25282" priority="46421" operator="containsText" text="%">
      <formula>NOT(ISERROR(SEARCH("%",G21)))</formula>
    </cfRule>
    <cfRule type="containsText" dxfId="25281" priority="46420" operator="containsText" text="%">
      <formula>NOT(ISERROR(SEARCH("%",G21)))</formula>
    </cfRule>
    <cfRule type="containsText" dxfId="25280" priority="41140" operator="containsText" text="%">
      <formula>NOT(ISERROR(SEARCH("%",G21)))</formula>
    </cfRule>
    <cfRule type="containsText" dxfId="25279" priority="41103" operator="containsText" text="%">
      <formula>NOT(ISERROR(SEARCH("%",G21)))</formula>
    </cfRule>
    <cfRule type="containsText" dxfId="25278" priority="41104" operator="containsText" text="%">
      <formula>NOT(ISERROR(SEARCH("%",G21)))</formula>
    </cfRule>
    <cfRule type="containsText" dxfId="25277" priority="41105" operator="containsText" text="%">
      <formula>NOT(ISERROR(SEARCH("%",G21)))</formula>
    </cfRule>
    <cfRule type="containsText" dxfId="25276" priority="41106" operator="containsText" text="%">
      <formula>NOT(ISERROR(SEARCH("%",G21)))</formula>
    </cfRule>
    <cfRule type="containsText" dxfId="25275" priority="41107" operator="containsText" text="%">
      <formula>NOT(ISERROR(SEARCH("%",G21)))</formula>
    </cfRule>
    <cfRule type="containsText" dxfId="25274" priority="41108" operator="containsText" text="%">
      <formula>NOT(ISERROR(SEARCH("%",G21)))</formula>
    </cfRule>
    <cfRule type="containsText" dxfId="25273" priority="41109" operator="containsText" text="%">
      <formula>NOT(ISERROR(SEARCH("%",G21)))</formula>
    </cfRule>
    <cfRule type="containsText" dxfId="25272" priority="41110" operator="containsText" text="%">
      <formula>NOT(ISERROR(SEARCH("%",G21)))</formula>
    </cfRule>
    <cfRule type="containsText" dxfId="25271" priority="41111" operator="containsText" text="%">
      <formula>NOT(ISERROR(SEARCH("%",G21)))</formula>
    </cfRule>
    <cfRule type="containsText" dxfId="25270" priority="41153" operator="containsText" text="%">
      <formula>NOT(ISERROR(SEARCH("%",G21)))</formula>
    </cfRule>
    <cfRule type="containsText" dxfId="25269" priority="41152" operator="containsText" text="%">
      <formula>NOT(ISERROR(SEARCH("%",G21)))</formula>
    </cfRule>
    <cfRule type="containsText" dxfId="25268" priority="41151" operator="containsText" text="%">
      <formula>NOT(ISERROR(SEARCH("%",G21)))</formula>
    </cfRule>
    <cfRule type="containsText" dxfId="25267" priority="41150" operator="containsText" text="%">
      <formula>NOT(ISERROR(SEARCH("%",G21)))</formula>
    </cfRule>
    <cfRule type="containsText" dxfId="25266" priority="41149" operator="containsText" text="%">
      <formula>NOT(ISERROR(SEARCH("%",G21)))</formula>
    </cfRule>
    <cfRule type="containsText" dxfId="25265" priority="41148" operator="containsText" text="%">
      <formula>NOT(ISERROR(SEARCH("%",G21)))</formula>
    </cfRule>
    <cfRule type="containsText" dxfId="25264" priority="41147" operator="containsText" text="%">
      <formula>NOT(ISERROR(SEARCH("%",G21)))</formula>
    </cfRule>
    <cfRule type="containsText" dxfId="25263" priority="41146" operator="containsText" text="%">
      <formula>NOT(ISERROR(SEARCH("%",G21)))</formula>
    </cfRule>
    <cfRule type="containsText" dxfId="25262" priority="41145" operator="containsText" text="%">
      <formula>NOT(ISERROR(SEARCH("%",G21)))</formula>
    </cfRule>
    <cfRule type="containsText" dxfId="25261" priority="46341" operator="containsText" text="%">
      <formula>NOT(ISERROR(SEARCH("%",G21)))</formula>
    </cfRule>
    <cfRule type="containsText" dxfId="25260" priority="41141" operator="containsText" text="%">
      <formula>NOT(ISERROR(SEARCH("%",G21)))</formula>
    </cfRule>
    <cfRule type="containsText" dxfId="25259" priority="41144" operator="containsText" text="%">
      <formula>NOT(ISERROR(SEARCH("%",G21)))</formula>
    </cfRule>
    <cfRule type="containsText" dxfId="25258" priority="41112" operator="containsText" text="%">
      <formula>NOT(ISERROR(SEARCH("%",G21)))</formula>
    </cfRule>
    <cfRule type="containsText" dxfId="25257" priority="46340" operator="containsText" text="%">
      <formula>NOT(ISERROR(SEARCH("%",G21)))</formula>
    </cfRule>
    <cfRule type="containsText" dxfId="25256" priority="46339" operator="containsText" text="%">
      <formula>NOT(ISERROR(SEARCH("%",G21)))</formula>
    </cfRule>
    <cfRule type="containsText" dxfId="25255" priority="46338" operator="containsText" text="%">
      <formula>NOT(ISERROR(SEARCH("%",G21)))</formula>
    </cfRule>
    <cfRule type="containsText" dxfId="25254" priority="46337" operator="containsText" text="%">
      <formula>NOT(ISERROR(SEARCH("%",G21)))</formula>
    </cfRule>
    <cfRule type="containsText" dxfId="25253" priority="46336" operator="containsText" text="%">
      <formula>NOT(ISERROR(SEARCH("%",G21)))</formula>
    </cfRule>
    <cfRule type="containsText" dxfId="25252" priority="46335" operator="containsText" text="%">
      <formula>NOT(ISERROR(SEARCH("%",G21)))</formula>
    </cfRule>
    <cfRule type="containsText" dxfId="25251" priority="46334" operator="containsText" text="%">
      <formula>NOT(ISERROR(SEARCH("%",G21)))</formula>
    </cfRule>
    <cfRule type="containsText" dxfId="25250" priority="46333" operator="containsText" text="%">
      <formula>NOT(ISERROR(SEARCH("%",G21)))</formula>
    </cfRule>
    <cfRule type="containsText" dxfId="25249" priority="46332" operator="containsText" text="%">
      <formula>NOT(ISERROR(SEARCH("%",G21)))</formula>
    </cfRule>
    <cfRule type="containsText" dxfId="25248" priority="41131" operator="containsText" text="%">
      <formula>NOT(ISERROR(SEARCH("%",G21)))</formula>
    </cfRule>
    <cfRule type="containsText" dxfId="25247" priority="41132" operator="containsText" text="%">
      <formula>NOT(ISERROR(SEARCH("%",G21)))</formula>
    </cfRule>
    <cfRule type="containsText" dxfId="25246" priority="41133" operator="containsText" text="%">
      <formula>NOT(ISERROR(SEARCH("%",G21)))</formula>
    </cfRule>
    <cfRule type="containsText" dxfId="25245" priority="41134" operator="containsText" text="%">
      <formula>NOT(ISERROR(SEARCH("%",G21)))</formula>
    </cfRule>
    <cfRule type="containsText" dxfId="25244" priority="41135" operator="containsText" text="%">
      <formula>NOT(ISERROR(SEARCH("%",G21)))</formula>
    </cfRule>
    <cfRule type="containsText" dxfId="25243" priority="41118" operator="containsText" text="%">
      <formula>NOT(ISERROR(SEARCH("%",G21)))</formula>
    </cfRule>
    <cfRule type="containsText" dxfId="25242" priority="41143" operator="containsText" text="%">
      <formula>NOT(ISERROR(SEARCH("%",G21)))</formula>
    </cfRule>
    <cfRule type="containsText" dxfId="25241" priority="41119" operator="containsText" text="%">
      <formula>NOT(ISERROR(SEARCH("%",G21)))</formula>
    </cfRule>
    <cfRule type="containsText" dxfId="25240" priority="41136" operator="containsText" text="%">
      <formula>NOT(ISERROR(SEARCH("%",G21)))</formula>
    </cfRule>
    <cfRule type="containsText" dxfId="25239" priority="41137" operator="containsText" text="%">
      <formula>NOT(ISERROR(SEARCH("%",G21)))</formula>
    </cfRule>
    <cfRule type="containsText" dxfId="25238" priority="41138" operator="containsText" text="%">
      <formula>NOT(ISERROR(SEARCH("%",G21)))</formula>
    </cfRule>
    <cfRule type="containsText" dxfId="25237" priority="41130" operator="containsText" text="%">
      <formula>NOT(ISERROR(SEARCH("%",G21)))</formula>
    </cfRule>
  </conditionalFormatting>
  <conditionalFormatting sqref="G23 G25 G17 G21 N27 G15:H15 G29 Q27 F19:Q19">
    <cfRule type="containsText" dxfId="25236" priority="46448" operator="containsText" text="%">
      <formula>NOT(ISERROR(SEARCH("%",F15)))</formula>
    </cfRule>
    <cfRule type="containsText" dxfId="25235" priority="46451" operator="containsText" text="%">
      <formula>NOT(ISERROR(SEARCH("%",F15)))</formula>
    </cfRule>
  </conditionalFormatting>
  <conditionalFormatting sqref="G27">
    <cfRule type="containsText" dxfId="25234" priority="31586" operator="containsText" text="%">
      <formula>NOT(ISERROR(SEARCH("%",G27)))</formula>
    </cfRule>
    <cfRule type="containsText" dxfId="25233" priority="31583" operator="containsText" text="%">
      <formula>NOT(ISERROR(SEARCH("%",G27)))</formula>
    </cfRule>
  </conditionalFormatting>
  <conditionalFormatting sqref="G28 N27 Q27">
    <cfRule type="containsText" dxfId="25232" priority="44794" operator="containsText" text="%">
      <formula>NOT(ISERROR(SEARCH("%",G27)))</formula>
    </cfRule>
    <cfRule type="containsText" dxfId="25231" priority="46228" operator="containsText" text="%">
      <formula>NOT(ISERROR(SEARCH("%",G27)))</formula>
    </cfRule>
    <cfRule type="containsText" dxfId="25230" priority="44803" operator="containsText" text="%">
      <formula>NOT(ISERROR(SEARCH("%",G27)))</formula>
    </cfRule>
    <cfRule type="containsText" dxfId="25229" priority="44800" operator="containsText" text="%">
      <formula>NOT(ISERROR(SEARCH("%",G27)))</formula>
    </cfRule>
    <cfRule type="containsText" dxfId="25228" priority="44795" operator="containsText" text="%">
      <formula>NOT(ISERROR(SEARCH("%",G27)))</formula>
    </cfRule>
    <cfRule type="containsText" dxfId="25227" priority="44627" operator="containsText" text="%">
      <formula>NOT(ISERROR(SEARCH("%",G27)))</formula>
    </cfRule>
    <cfRule type="containsText" dxfId="25226" priority="44793" operator="containsText" text="%">
      <formula>NOT(ISERROR(SEARCH("%",G27)))</formula>
    </cfRule>
    <cfRule type="containsText" dxfId="25225" priority="44636" operator="containsText" text="%">
      <formula>NOT(ISERROR(SEARCH("%",G27)))</formula>
    </cfRule>
    <cfRule type="containsText" dxfId="25224" priority="44633" operator="containsText" text="%">
      <formula>NOT(ISERROR(SEARCH("%",G27)))</formula>
    </cfRule>
    <cfRule type="containsText" dxfId="25223" priority="44628" operator="containsText" text="%">
      <formula>NOT(ISERROR(SEARCH("%",G27)))</formula>
    </cfRule>
    <cfRule type="containsText" dxfId="25222" priority="46230" operator="containsText" text="%">
      <formula>NOT(ISERROR(SEARCH("%",G27)))</formula>
    </cfRule>
    <cfRule type="containsText" dxfId="25221" priority="44626" operator="containsText" text="%">
      <formula>NOT(ISERROR(SEARCH("%",G27)))</formula>
    </cfRule>
    <cfRule type="containsText" dxfId="25220" priority="46229" operator="containsText" text="%">
      <formula>NOT(ISERROR(SEARCH("%",G27)))</formula>
    </cfRule>
  </conditionalFormatting>
  <conditionalFormatting sqref="G33">
    <cfRule type="containsText" dxfId="25219" priority="20002" operator="containsText" text="%">
      <formula>NOT(ISERROR(SEARCH("%",G33)))</formula>
    </cfRule>
    <cfRule type="containsText" dxfId="25218" priority="20005" operator="containsText" text="%">
      <formula>NOT(ISERROR(SEARCH("%",G33)))</formula>
    </cfRule>
  </conditionalFormatting>
  <conditionalFormatting sqref="G34">
    <cfRule type="containsText" dxfId="25217" priority="30088" operator="containsText" text="%">
      <formula>NOT(ISERROR(SEARCH("%",G34)))</formula>
    </cfRule>
    <cfRule type="containsText" dxfId="25216" priority="30086" operator="containsText" text="%">
      <formula>NOT(ISERROR(SEARCH("%",G34)))</formula>
    </cfRule>
    <cfRule type="containsText" dxfId="25215" priority="30087" operator="containsText" text="%">
      <formula>NOT(ISERROR(SEARCH("%",G34)))</formula>
    </cfRule>
  </conditionalFormatting>
  <conditionalFormatting sqref="G35">
    <cfRule type="containsText" dxfId="25214" priority="17857" operator="containsText" text="%">
      <formula>NOT(ISERROR(SEARCH("%",G35)))</formula>
    </cfRule>
    <cfRule type="containsText" dxfId="25213" priority="17854" operator="containsText" text="%">
      <formula>NOT(ISERROR(SEARCH("%",G35)))</formula>
    </cfRule>
  </conditionalFormatting>
  <conditionalFormatting sqref="G36">
    <cfRule type="containsText" dxfId="25212" priority="30084" operator="containsText" text="%">
      <formula>NOT(ISERROR(SEARCH("%",G36)))</formula>
    </cfRule>
    <cfRule type="containsText" dxfId="25211" priority="30085" operator="containsText" text="%">
      <formula>NOT(ISERROR(SEARCH("%",G36)))</formula>
    </cfRule>
    <cfRule type="containsText" dxfId="25210" priority="30083" operator="containsText" text="%">
      <formula>NOT(ISERROR(SEARCH("%",G36)))</formula>
    </cfRule>
  </conditionalFormatting>
  <conditionalFormatting sqref="G37">
    <cfRule type="containsText" dxfId="25209" priority="30032" operator="containsText" text="%">
      <formula>NOT(ISERROR(SEARCH("%",G37)))</formula>
    </cfRule>
    <cfRule type="containsText" dxfId="25208" priority="30029" operator="containsText" text="%">
      <formula>NOT(ISERROR(SEARCH("%",G37)))</formula>
    </cfRule>
    <cfRule type="containsText" dxfId="25207" priority="30027" operator="containsText" text="%">
      <formula>NOT(ISERROR(SEARCH("%",G37)))</formula>
    </cfRule>
    <cfRule type="containsText" dxfId="25206" priority="30028" operator="containsText" text="%">
      <formula>NOT(ISERROR(SEARCH("%",G37)))</formula>
    </cfRule>
    <cfRule type="containsText" dxfId="25205" priority="30030" operator="containsText" text="%">
      <formula>NOT(ISERROR(SEARCH("%",G37)))</formula>
    </cfRule>
    <cfRule type="containsText" dxfId="25204" priority="30031" operator="containsText" text="%">
      <formula>NOT(ISERROR(SEARCH("%",G37)))</formula>
    </cfRule>
    <cfRule type="containsText" dxfId="25203" priority="30026" operator="containsText" text="%">
      <formula>NOT(ISERROR(SEARCH("%",G37)))</formula>
    </cfRule>
  </conditionalFormatting>
  <conditionalFormatting sqref="G37:G38">
    <cfRule type="containsText" dxfId="25202" priority="30033" operator="containsText" text="%">
      <formula>NOT(ISERROR(SEARCH("%",G37)))</formula>
    </cfRule>
    <cfRule type="containsText" dxfId="25201" priority="30034" operator="containsText" text="%">
      <formula>NOT(ISERROR(SEARCH("%",G37)))</formula>
    </cfRule>
    <cfRule type="containsText" dxfId="25200" priority="30080" operator="containsText" text="%">
      <formula>NOT(ISERROR(SEARCH("%",G37)))</formula>
    </cfRule>
    <cfRule type="containsText" dxfId="25199" priority="30035" operator="containsText" text="%">
      <formula>NOT(ISERROR(SEARCH("%",G37)))</formula>
    </cfRule>
    <cfRule type="containsText" dxfId="25198" priority="30082" operator="containsText" text="%">
      <formula>NOT(ISERROR(SEARCH("%",G37)))</formula>
    </cfRule>
    <cfRule type="containsText" dxfId="25197" priority="30081" operator="containsText" text="%">
      <formula>NOT(ISERROR(SEARCH("%",G37)))</formula>
    </cfRule>
  </conditionalFormatting>
  <conditionalFormatting sqref="G39:G40 F39 H39:Q39">
    <cfRule type="containsText" dxfId="25196" priority="29797" operator="containsText" text="%">
      <formula>NOT(ISERROR(SEARCH("%",F39)))</formula>
    </cfRule>
    <cfRule type="containsText" dxfId="25195" priority="29791" operator="containsText" text="%">
      <formula>NOT(ISERROR(SEARCH("%",F39)))</formula>
    </cfRule>
    <cfRule type="containsText" dxfId="25194" priority="29792" operator="containsText" text="%">
      <formula>NOT(ISERROR(SEARCH("%",F39)))</formula>
    </cfRule>
    <cfRule type="containsText" dxfId="25193" priority="29793" operator="containsText" text="%">
      <formula>NOT(ISERROR(SEARCH("%",F39)))</formula>
    </cfRule>
    <cfRule type="containsText" dxfId="25192" priority="29796" operator="containsText" text="%">
      <formula>NOT(ISERROR(SEARCH("%",F39)))</formula>
    </cfRule>
    <cfRule type="containsText" dxfId="25191" priority="29798" operator="containsText" text="%">
      <formula>NOT(ISERROR(SEARCH("%",F39)))</formula>
    </cfRule>
  </conditionalFormatting>
  <conditionalFormatting sqref="G41">
    <cfRule type="containsText" dxfId="25190" priority="28973" operator="containsText" text="%">
      <formula>NOT(ISERROR(SEARCH("%",G41)))</formula>
    </cfRule>
    <cfRule type="containsText" dxfId="25189" priority="28972" operator="containsText" text="%">
      <formula>NOT(ISERROR(SEARCH("%",G41)))</formula>
    </cfRule>
    <cfRule type="containsText" dxfId="25188" priority="28971" operator="containsText" text="%">
      <formula>NOT(ISERROR(SEARCH("%",G41)))</formula>
    </cfRule>
    <cfRule type="containsText" dxfId="25187" priority="28970" operator="containsText" text="%">
      <formula>NOT(ISERROR(SEARCH("%",G41)))</formula>
    </cfRule>
    <cfRule type="containsText" dxfId="25186" priority="28969" operator="containsText" text="%">
      <formula>NOT(ISERROR(SEARCH("%",G41)))</formula>
    </cfRule>
    <cfRule type="containsText" dxfId="25185" priority="29988" operator="containsText" text="%">
      <formula>NOT(ISERROR(SEARCH("%",G41)))</formula>
    </cfRule>
    <cfRule type="containsText" dxfId="25184" priority="29987" operator="containsText" text="%">
      <formula>NOT(ISERROR(SEARCH("%",G41)))</formula>
    </cfRule>
    <cfRule type="containsText" dxfId="25183" priority="29986" operator="containsText" text="%">
      <formula>NOT(ISERROR(SEARCH("%",G41)))</formula>
    </cfRule>
    <cfRule type="containsText" dxfId="25182" priority="29985" operator="containsText" text="%">
      <formula>NOT(ISERROR(SEARCH("%",G41)))</formula>
    </cfRule>
    <cfRule type="containsText" dxfId="25181" priority="29984" operator="containsText" text="%">
      <formula>NOT(ISERROR(SEARCH("%",G41)))</formula>
    </cfRule>
    <cfRule type="containsText" dxfId="25180" priority="29983" operator="containsText" text="%">
      <formula>NOT(ISERROR(SEARCH("%",G41)))</formula>
    </cfRule>
    <cfRule type="containsText" dxfId="25179" priority="29982" operator="containsText" text="%">
      <formula>NOT(ISERROR(SEARCH("%",G41)))</formula>
    </cfRule>
    <cfRule type="containsText" dxfId="25178" priority="29981" operator="containsText" text="%">
      <formula>NOT(ISERROR(SEARCH("%",G41)))</formula>
    </cfRule>
    <cfRule type="containsText" dxfId="25177" priority="29979" operator="containsText" text="%">
      <formula>NOT(ISERROR(SEARCH("%",G41)))</formula>
    </cfRule>
    <cfRule type="containsText" dxfId="25176" priority="28978" operator="containsText" text="%">
      <formula>NOT(ISERROR(SEARCH("%",G41)))</formula>
    </cfRule>
    <cfRule type="containsText" dxfId="25175" priority="28965" operator="containsText" text="%">
      <formula>NOT(ISERROR(SEARCH("%",G41)))</formula>
    </cfRule>
    <cfRule type="containsText" dxfId="25174" priority="28966" operator="containsText" text="%">
      <formula>NOT(ISERROR(SEARCH("%",G41)))</formula>
    </cfRule>
    <cfRule type="containsText" dxfId="25173" priority="28967" operator="containsText" text="%">
      <formula>NOT(ISERROR(SEARCH("%",G41)))</formula>
    </cfRule>
    <cfRule type="containsText" dxfId="25172" priority="29015" operator="containsText" text="%">
      <formula>NOT(ISERROR(SEARCH("%",G41)))</formula>
    </cfRule>
    <cfRule type="containsText" dxfId="25171" priority="29014" operator="containsText" text="%">
      <formula>NOT(ISERROR(SEARCH("%",G41)))</formula>
    </cfRule>
    <cfRule type="containsText" dxfId="25170" priority="29013" operator="containsText" text="%">
      <formula>NOT(ISERROR(SEARCH("%",G41)))</formula>
    </cfRule>
    <cfRule type="containsText" dxfId="25169" priority="29012" operator="containsText" text="%">
      <formula>NOT(ISERROR(SEARCH("%",G41)))</formula>
    </cfRule>
    <cfRule type="containsText" dxfId="25168" priority="29011" operator="containsText" text="%">
      <formula>NOT(ISERROR(SEARCH("%",G41)))</formula>
    </cfRule>
    <cfRule type="containsText" dxfId="25167" priority="29010" operator="containsText" text="%">
      <formula>NOT(ISERROR(SEARCH("%",G41)))</formula>
    </cfRule>
    <cfRule type="containsText" dxfId="25166" priority="29009" operator="containsText" text="%">
      <formula>NOT(ISERROR(SEARCH("%",G41)))</formula>
    </cfRule>
    <cfRule type="containsText" dxfId="25165" priority="29008" operator="containsText" text="%">
      <formula>NOT(ISERROR(SEARCH("%",G41)))</formula>
    </cfRule>
    <cfRule type="containsText" dxfId="25164" priority="29007" operator="containsText" text="%">
      <formula>NOT(ISERROR(SEARCH("%",G41)))</formula>
    </cfRule>
    <cfRule type="containsText" dxfId="25163" priority="29006" operator="containsText" text="%">
      <formula>NOT(ISERROR(SEARCH("%",G41)))</formula>
    </cfRule>
    <cfRule type="containsText" dxfId="25162" priority="29005" operator="containsText" text="%">
      <formula>NOT(ISERROR(SEARCH("%",G41)))</formula>
    </cfRule>
    <cfRule type="containsText" dxfId="25161" priority="29004" operator="containsText" text="%">
      <formula>NOT(ISERROR(SEARCH("%",G41)))</formula>
    </cfRule>
    <cfRule type="containsText" dxfId="25160" priority="29003" operator="containsText" text="%">
      <formula>NOT(ISERROR(SEARCH("%",G41)))</formula>
    </cfRule>
    <cfRule type="containsText" dxfId="25159" priority="29002" operator="containsText" text="%">
      <formula>NOT(ISERROR(SEARCH("%",G41)))</formula>
    </cfRule>
    <cfRule type="containsText" dxfId="25158" priority="29001" operator="containsText" text="%">
      <formula>NOT(ISERROR(SEARCH("%",G41)))</formula>
    </cfRule>
    <cfRule type="containsText" dxfId="25157" priority="29000" operator="containsText" text="%">
      <formula>NOT(ISERROR(SEARCH("%",G41)))</formula>
    </cfRule>
    <cfRule type="containsText" dxfId="25156" priority="28999" operator="containsText" text="%">
      <formula>NOT(ISERROR(SEARCH("%",G41)))</formula>
    </cfRule>
    <cfRule type="containsText" dxfId="25155" priority="28998" operator="containsText" text="%">
      <formula>NOT(ISERROR(SEARCH("%",G41)))</formula>
    </cfRule>
    <cfRule type="containsText" dxfId="25154" priority="28997" operator="containsText" text="%">
      <formula>NOT(ISERROR(SEARCH("%",G41)))</formula>
    </cfRule>
    <cfRule type="containsText" dxfId="25153" priority="28996" operator="containsText" text="%">
      <formula>NOT(ISERROR(SEARCH("%",G41)))</formula>
    </cfRule>
    <cfRule type="containsText" dxfId="25152" priority="28995" operator="containsText" text="%">
      <formula>NOT(ISERROR(SEARCH("%",G41)))</formula>
    </cfRule>
    <cfRule type="containsText" dxfId="25151" priority="28994" operator="containsText" text="%">
      <formula>NOT(ISERROR(SEARCH("%",G41)))</formula>
    </cfRule>
    <cfRule type="containsText" dxfId="25150" priority="28993" operator="containsText" text="%">
      <formula>NOT(ISERROR(SEARCH("%",G41)))</formula>
    </cfRule>
    <cfRule type="containsText" dxfId="25149" priority="28992" operator="containsText" text="%">
      <formula>NOT(ISERROR(SEARCH("%",G41)))</formula>
    </cfRule>
    <cfRule type="containsText" dxfId="25148" priority="28991" operator="containsText" text="%">
      <formula>NOT(ISERROR(SEARCH("%",G41)))</formula>
    </cfRule>
    <cfRule type="containsText" dxfId="25147" priority="28990" operator="containsText" text="%">
      <formula>NOT(ISERROR(SEARCH("%",G41)))</formula>
    </cfRule>
    <cfRule type="containsText" dxfId="25146" priority="28989" operator="containsText" text="%">
      <formula>NOT(ISERROR(SEARCH("%",G41)))</formula>
    </cfRule>
    <cfRule type="containsText" dxfId="25145" priority="28988" operator="containsText" text="%">
      <formula>NOT(ISERROR(SEARCH("%",G41)))</formula>
    </cfRule>
    <cfRule type="containsText" dxfId="25144" priority="28987" operator="containsText" text="%">
      <formula>NOT(ISERROR(SEARCH("%",G41)))</formula>
    </cfRule>
    <cfRule type="containsText" dxfId="25143" priority="28986" operator="containsText" text="%">
      <formula>NOT(ISERROR(SEARCH("%",G41)))</formula>
    </cfRule>
    <cfRule type="containsText" dxfId="25142" priority="28985" operator="containsText" text="%">
      <formula>NOT(ISERROR(SEARCH("%",G41)))</formula>
    </cfRule>
    <cfRule type="containsText" dxfId="25141" priority="28984" operator="containsText" text="%">
      <formula>NOT(ISERROR(SEARCH("%",G41)))</formula>
    </cfRule>
    <cfRule type="containsText" dxfId="25140" priority="28983" operator="containsText" text="%">
      <formula>NOT(ISERROR(SEARCH("%",G41)))</formula>
    </cfRule>
    <cfRule type="containsText" dxfId="25139" priority="28982" operator="containsText" text="%">
      <formula>NOT(ISERROR(SEARCH("%",G41)))</formula>
    </cfRule>
    <cfRule type="containsText" dxfId="25138" priority="28981" operator="containsText" text="%">
      <formula>NOT(ISERROR(SEARCH("%",G41)))</formula>
    </cfRule>
    <cfRule type="containsText" dxfId="25137" priority="28980" operator="containsText" text="%">
      <formula>NOT(ISERROR(SEARCH("%",G41)))</formula>
    </cfRule>
    <cfRule type="containsText" dxfId="25136" priority="28979" operator="containsText" text="%">
      <formula>NOT(ISERROR(SEARCH("%",G41)))</formula>
    </cfRule>
    <cfRule type="containsText" dxfId="25135" priority="28977" operator="containsText" text="%">
      <formula>NOT(ISERROR(SEARCH("%",G41)))</formula>
    </cfRule>
    <cfRule type="containsText" dxfId="25134" priority="28976" operator="containsText" text="%">
      <formula>NOT(ISERROR(SEARCH("%",G41)))</formula>
    </cfRule>
    <cfRule type="containsText" dxfId="25133" priority="28968" operator="containsText" text="%">
      <formula>NOT(ISERROR(SEARCH("%",G41)))</formula>
    </cfRule>
    <cfRule type="containsText" dxfId="25132" priority="28975" operator="containsText" text="%">
      <formula>NOT(ISERROR(SEARCH("%",G41)))</formula>
    </cfRule>
    <cfRule type="containsText" dxfId="25131" priority="28974" operator="containsText" text="%">
      <formula>NOT(ISERROR(SEARCH("%",G41)))</formula>
    </cfRule>
    <cfRule type="containsText" dxfId="25130" priority="29980" operator="containsText" text="%">
      <formula>NOT(ISERROR(SEARCH("%",G41)))</formula>
    </cfRule>
    <cfRule type="containsText" dxfId="25129" priority="30067" operator="containsText" text="%">
      <formula>NOT(ISERROR(SEARCH("%",G41)))</formula>
    </cfRule>
    <cfRule type="containsText" dxfId="25128" priority="30068" operator="containsText" text="%">
      <formula>NOT(ISERROR(SEARCH("%",G41)))</formula>
    </cfRule>
    <cfRule type="containsText" dxfId="25127" priority="30069" operator="containsText" text="%">
      <formula>NOT(ISERROR(SEARCH("%",G41)))</formula>
    </cfRule>
  </conditionalFormatting>
  <conditionalFormatting sqref="G43 G45 G37 G41 N47 Q47 F39:Q39">
    <cfRule type="containsText" dxfId="25126" priority="30095" operator="containsText" text="%">
      <formula>NOT(ISERROR(SEARCH("%",F37)))</formula>
    </cfRule>
    <cfRule type="containsText" dxfId="25125" priority="30098" operator="containsText" text="%">
      <formula>NOT(ISERROR(SEARCH("%",F37)))</formula>
    </cfRule>
  </conditionalFormatting>
  <conditionalFormatting sqref="G47">
    <cfRule type="containsText" dxfId="25124" priority="25135" operator="containsText" text="%">
      <formula>NOT(ISERROR(SEARCH("%",G47)))</formula>
    </cfRule>
    <cfRule type="containsText" dxfId="25123" priority="25138" operator="containsText" text="%">
      <formula>NOT(ISERROR(SEARCH("%",G47)))</formula>
    </cfRule>
  </conditionalFormatting>
  <conditionalFormatting sqref="G48 N47 Q47">
    <cfRule type="containsText" dxfId="25122" priority="29895" operator="containsText" text="%">
      <formula>NOT(ISERROR(SEARCH("%",G47)))</formula>
    </cfRule>
    <cfRule type="containsText" dxfId="25121" priority="29593" operator="containsText" text="%">
      <formula>NOT(ISERROR(SEARCH("%",G47)))</formula>
    </cfRule>
    <cfRule type="containsText" dxfId="25120" priority="29701" operator="containsText" text="%">
      <formula>NOT(ISERROR(SEARCH("%",G47)))</formula>
    </cfRule>
    <cfRule type="containsText" dxfId="25119" priority="29596" operator="containsText" text="%">
      <formula>NOT(ISERROR(SEARCH("%",G47)))</formula>
    </cfRule>
    <cfRule type="containsText" dxfId="25118" priority="29588" operator="containsText" text="%">
      <formula>NOT(ISERROR(SEARCH("%",G47)))</formula>
    </cfRule>
    <cfRule type="containsText" dxfId="25117" priority="29896" operator="containsText" text="%">
      <formula>NOT(ISERROR(SEARCH("%",G47)))</formula>
    </cfRule>
    <cfRule type="containsText" dxfId="25116" priority="29894" operator="containsText" text="%">
      <formula>NOT(ISERROR(SEARCH("%",G47)))</formula>
    </cfRule>
    <cfRule type="containsText" dxfId="25115" priority="29708" operator="containsText" text="%">
      <formula>NOT(ISERROR(SEARCH("%",G47)))</formula>
    </cfRule>
    <cfRule type="containsText" dxfId="25114" priority="29711" operator="containsText" text="%">
      <formula>NOT(ISERROR(SEARCH("%",G47)))</formula>
    </cfRule>
    <cfRule type="containsText" dxfId="25113" priority="29702" operator="containsText" text="%">
      <formula>NOT(ISERROR(SEARCH("%",G47)))</formula>
    </cfRule>
    <cfRule type="containsText" dxfId="25112" priority="29703" operator="containsText" text="%">
      <formula>NOT(ISERROR(SEARCH("%",G47)))</formula>
    </cfRule>
    <cfRule type="containsText" dxfId="25111" priority="29586" operator="containsText" text="%">
      <formula>NOT(ISERROR(SEARCH("%",G47)))</formula>
    </cfRule>
    <cfRule type="containsText" dxfId="25110" priority="29587" operator="containsText" text="%">
      <formula>NOT(ISERROR(SEARCH("%",G47)))</formula>
    </cfRule>
  </conditionalFormatting>
  <conditionalFormatting sqref="G58">
    <cfRule type="containsText" dxfId="25109" priority="16105" operator="containsText" text="%">
      <formula>NOT(ISERROR(SEARCH("%",G58)))</formula>
    </cfRule>
    <cfRule type="containsText" dxfId="25108" priority="16106" operator="containsText" text="%">
      <formula>NOT(ISERROR(SEARCH("%",G58)))</formula>
    </cfRule>
    <cfRule type="containsText" dxfId="25107" priority="16107" operator="containsText" text="%">
      <formula>NOT(ISERROR(SEARCH("%",G58)))</formula>
    </cfRule>
  </conditionalFormatting>
  <conditionalFormatting sqref="G59">
    <cfRule type="containsText" dxfId="25106" priority="13474" operator="containsText" text="%">
      <formula>NOT(ISERROR(SEARCH("%",G59)))</formula>
    </cfRule>
    <cfRule type="containsText" dxfId="25105" priority="13473" operator="containsText" text="%">
      <formula>NOT(ISERROR(SEARCH("%",G59)))</formula>
    </cfRule>
    <cfRule type="containsText" dxfId="25104" priority="13472" operator="containsText" text="%">
      <formula>NOT(ISERROR(SEARCH("%",G59)))</formula>
    </cfRule>
    <cfRule type="containsText" dxfId="25103" priority="13471" operator="containsText" text="%">
      <formula>NOT(ISERROR(SEARCH("%",G59)))</formula>
    </cfRule>
    <cfRule type="containsText" dxfId="25102" priority="13478" operator="containsText" text="%">
      <formula>NOT(ISERROR(SEARCH("%",G59)))</formula>
    </cfRule>
    <cfRule type="containsText" dxfId="25101" priority="13477" operator="containsText" text="%">
      <formula>NOT(ISERROR(SEARCH("%",G59)))</formula>
    </cfRule>
    <cfRule type="containsText" dxfId="25100" priority="13476" operator="containsText" text="%">
      <formula>NOT(ISERROR(SEARCH("%",G59)))</formula>
    </cfRule>
    <cfRule type="containsText" dxfId="25099" priority="13475" operator="containsText" text="%">
      <formula>NOT(ISERROR(SEARCH("%",G59)))</formula>
    </cfRule>
    <cfRule type="containsText" dxfId="25098" priority="13470" operator="containsText" text="%">
      <formula>NOT(ISERROR(SEARCH("%",G59)))</formula>
    </cfRule>
    <cfRule type="containsText" dxfId="25097" priority="13469" operator="containsText" text="%">
      <formula>NOT(ISERROR(SEARCH("%",G59)))</formula>
    </cfRule>
    <cfRule type="containsText" dxfId="25096" priority="13521" operator="containsText" text="%">
      <formula>NOT(ISERROR(SEARCH("%",G59)))</formula>
    </cfRule>
    <cfRule type="containsText" dxfId="25095" priority="13522" operator="containsText" text="%">
      <formula>NOT(ISERROR(SEARCH("%",G59)))</formula>
    </cfRule>
    <cfRule type="containsText" dxfId="25094" priority="13523" operator="containsText" text="%">
      <formula>NOT(ISERROR(SEARCH("%",G59)))</formula>
    </cfRule>
    <cfRule type="containsText" dxfId="25093" priority="13524" operator="containsText" text="%">
      <formula>NOT(ISERROR(SEARCH("%",G59)))</formula>
    </cfRule>
    <cfRule type="containsText" dxfId="25092" priority="13525" operator="containsText" text="%">
      <formula>NOT(ISERROR(SEARCH("%",G59)))</formula>
    </cfRule>
    <cfRule type="containsText" dxfId="25091" priority="13520" operator="containsText" text="%">
      <formula>NOT(ISERROR(SEARCH("%",G59)))</formula>
    </cfRule>
    <cfRule type="containsText" dxfId="25090" priority="13519" operator="containsText" text="%">
      <formula>NOT(ISERROR(SEARCH("%",G59)))</formula>
    </cfRule>
    <cfRule type="containsText" dxfId="25089" priority="13518" operator="containsText" text="%">
      <formula>NOT(ISERROR(SEARCH("%",G59)))</formula>
    </cfRule>
    <cfRule type="containsText" dxfId="25088" priority="13517" operator="containsText" text="%">
      <formula>NOT(ISERROR(SEARCH("%",G59)))</formula>
    </cfRule>
    <cfRule type="containsText" dxfId="25087" priority="13516" operator="containsText" text="%">
      <formula>NOT(ISERROR(SEARCH("%",G59)))</formula>
    </cfRule>
    <cfRule type="containsText" dxfId="25086" priority="13515" operator="containsText" text="%">
      <formula>NOT(ISERROR(SEARCH("%",G59)))</formula>
    </cfRule>
    <cfRule type="containsText" dxfId="25085" priority="13514" operator="containsText" text="%">
      <formula>NOT(ISERROR(SEARCH("%",G59)))</formula>
    </cfRule>
    <cfRule type="containsText" dxfId="25084" priority="13513" operator="containsText" text="%">
      <formula>NOT(ISERROR(SEARCH("%",G59)))</formula>
    </cfRule>
    <cfRule type="containsText" dxfId="25083" priority="13512" operator="containsText" text="%">
      <formula>NOT(ISERROR(SEARCH("%",G59)))</formula>
    </cfRule>
    <cfRule type="containsText" dxfId="25082" priority="13510" operator="containsText" text="%">
      <formula>NOT(ISERROR(SEARCH("%",G59)))</formula>
    </cfRule>
    <cfRule type="containsText" dxfId="25081" priority="13509" operator="containsText" text="%">
      <formula>NOT(ISERROR(SEARCH("%",G59)))</formula>
    </cfRule>
    <cfRule type="containsText" dxfId="25080" priority="13508" operator="containsText" text="%">
      <formula>NOT(ISERROR(SEARCH("%",G59)))</formula>
    </cfRule>
    <cfRule type="containsText" dxfId="25079" priority="13507" operator="containsText" text="%">
      <formula>NOT(ISERROR(SEARCH("%",G59)))</formula>
    </cfRule>
    <cfRule type="containsText" dxfId="25078" priority="13505" operator="containsText" text="%">
      <formula>NOT(ISERROR(SEARCH("%",G59)))</formula>
    </cfRule>
    <cfRule type="containsText" dxfId="25077" priority="13504" operator="containsText" text="%">
      <formula>NOT(ISERROR(SEARCH("%",G59)))</formula>
    </cfRule>
    <cfRule type="containsText" dxfId="25076" priority="13503" operator="containsText" text="%">
      <formula>NOT(ISERROR(SEARCH("%",G59)))</formula>
    </cfRule>
    <cfRule type="containsText" dxfId="25075" priority="13501" operator="containsText" text="%">
      <formula>NOT(ISERROR(SEARCH("%",G59)))</formula>
    </cfRule>
    <cfRule type="containsText" dxfId="25074" priority="13500" operator="containsText" text="%">
      <formula>NOT(ISERROR(SEARCH("%",G59)))</formula>
    </cfRule>
    <cfRule type="containsText" dxfId="25073" priority="13511" operator="containsText" text="%">
      <formula>NOT(ISERROR(SEARCH("%",G59)))</formula>
    </cfRule>
    <cfRule type="containsText" dxfId="25072" priority="13498" operator="containsText" text="%">
      <formula>NOT(ISERROR(SEARCH("%",G59)))</formula>
    </cfRule>
    <cfRule type="containsText" dxfId="25071" priority="13497" operator="containsText" text="%">
      <formula>NOT(ISERROR(SEARCH("%",G59)))</formula>
    </cfRule>
    <cfRule type="containsText" dxfId="25070" priority="13506" operator="containsText" text="%">
      <formula>NOT(ISERROR(SEARCH("%",G59)))</formula>
    </cfRule>
    <cfRule type="containsText" dxfId="25069" priority="13526" operator="containsText" text="%">
      <formula>NOT(ISERROR(SEARCH("%",G59)))</formula>
    </cfRule>
    <cfRule type="containsText" dxfId="25068" priority="13527" operator="containsText" text="%">
      <formula>NOT(ISERROR(SEARCH("%",G59)))</formula>
    </cfRule>
    <cfRule type="containsText" dxfId="25067" priority="13528" operator="containsText" text="%">
      <formula>NOT(ISERROR(SEARCH("%",G59)))</formula>
    </cfRule>
    <cfRule type="containsText" dxfId="25066" priority="13496" operator="containsText" text="%">
      <formula>NOT(ISERROR(SEARCH("%",G59)))</formula>
    </cfRule>
    <cfRule type="containsText" dxfId="25065" priority="13499" operator="containsText" text="%">
      <formula>NOT(ISERROR(SEARCH("%",G59)))</formula>
    </cfRule>
    <cfRule type="containsText" dxfId="25064" priority="13495" operator="containsText" text="%">
      <formula>NOT(ISERROR(SEARCH("%",G59)))</formula>
    </cfRule>
    <cfRule type="containsText" dxfId="25063" priority="13494" operator="containsText" text="%">
      <formula>NOT(ISERROR(SEARCH("%",G59)))</formula>
    </cfRule>
    <cfRule type="containsText" dxfId="25062" priority="13529" operator="containsText" text="%">
      <formula>NOT(ISERROR(SEARCH("%",G59)))</formula>
    </cfRule>
    <cfRule type="containsText" dxfId="25061" priority="13502" operator="containsText" text="%">
      <formula>NOT(ISERROR(SEARCH("%",G59)))</formula>
    </cfRule>
    <cfRule type="containsText" dxfId="25060" priority="13493" operator="containsText" text="%">
      <formula>NOT(ISERROR(SEARCH("%",G59)))</formula>
    </cfRule>
    <cfRule type="containsText" dxfId="25059" priority="13492" operator="containsText" text="%">
      <formula>NOT(ISERROR(SEARCH("%",G59)))</formula>
    </cfRule>
    <cfRule type="containsText" dxfId="25058" priority="13491" operator="containsText" text="%">
      <formula>NOT(ISERROR(SEARCH("%",G59)))</formula>
    </cfRule>
    <cfRule type="containsText" dxfId="25057" priority="13530" operator="containsText" text="%">
      <formula>NOT(ISERROR(SEARCH("%",G59)))</formula>
    </cfRule>
    <cfRule type="containsText" dxfId="25056" priority="13533" operator="containsText" text="%">
      <formula>NOT(ISERROR(SEARCH("%",G59)))</formula>
    </cfRule>
    <cfRule type="containsText" dxfId="25055" priority="13532" operator="containsText" text="%">
      <formula>NOT(ISERROR(SEARCH("%",G59)))</formula>
    </cfRule>
    <cfRule type="containsText" dxfId="25054" priority="13531" operator="containsText" text="%">
      <formula>NOT(ISERROR(SEARCH("%",G59)))</formula>
    </cfRule>
    <cfRule type="containsText" dxfId="25053" priority="13490" operator="containsText" text="%">
      <formula>NOT(ISERROR(SEARCH("%",G59)))</formula>
    </cfRule>
    <cfRule type="containsText" dxfId="25052" priority="13489" operator="containsText" text="%">
      <formula>NOT(ISERROR(SEARCH("%",G59)))</formula>
    </cfRule>
    <cfRule type="containsText" dxfId="25051" priority="13488" operator="containsText" text="%">
      <formula>NOT(ISERROR(SEARCH("%",G59)))</formula>
    </cfRule>
    <cfRule type="containsText" dxfId="25050" priority="13487" operator="containsText" text="%">
      <formula>NOT(ISERROR(SEARCH("%",G59)))</formula>
    </cfRule>
    <cfRule type="containsText" dxfId="25049" priority="13486" operator="containsText" text="%">
      <formula>NOT(ISERROR(SEARCH("%",G59)))</formula>
    </cfRule>
    <cfRule type="containsText" dxfId="25048" priority="13485" operator="containsText" text="%">
      <formula>NOT(ISERROR(SEARCH("%",G59)))</formula>
    </cfRule>
    <cfRule type="containsText" dxfId="25047" priority="13484" operator="containsText" text="%">
      <formula>NOT(ISERROR(SEARCH("%",G59)))</formula>
    </cfRule>
    <cfRule type="containsText" dxfId="25046" priority="13483" operator="containsText" text="%">
      <formula>NOT(ISERROR(SEARCH("%",G59)))</formula>
    </cfRule>
    <cfRule type="containsText" dxfId="25045" priority="13482" operator="containsText" text="%">
      <formula>NOT(ISERROR(SEARCH("%",G59)))</formula>
    </cfRule>
    <cfRule type="containsText" dxfId="25044" priority="13481" operator="containsText" text="%">
      <formula>NOT(ISERROR(SEARCH("%",G59)))</formula>
    </cfRule>
    <cfRule type="containsText" dxfId="25043" priority="13480" operator="containsText" text="%">
      <formula>NOT(ISERROR(SEARCH("%",G59)))</formula>
    </cfRule>
    <cfRule type="containsText" dxfId="25042" priority="13479" operator="containsText" text="%">
      <formula>NOT(ISERROR(SEARCH("%",G59)))</formula>
    </cfRule>
  </conditionalFormatting>
  <conditionalFormatting sqref="G59:G60 H59">
    <cfRule type="containsText" dxfId="25041" priority="16104" operator="containsText" text="%">
      <formula>NOT(ISERROR(SEARCH("%",G59)))</formula>
    </cfRule>
    <cfRule type="containsText" dxfId="25040" priority="16103" operator="containsText" text="%">
      <formula>NOT(ISERROR(SEARCH("%",G59)))</formula>
    </cfRule>
    <cfRule type="containsText" dxfId="25039" priority="16102" operator="containsText" text="%">
      <formula>NOT(ISERROR(SEARCH("%",G59)))</formula>
    </cfRule>
  </conditionalFormatting>
  <conditionalFormatting sqref="G61">
    <cfRule type="containsText" dxfId="25038" priority="16048" operator="containsText" text="%">
      <formula>NOT(ISERROR(SEARCH("%",G61)))</formula>
    </cfRule>
    <cfRule type="containsText" dxfId="25037" priority="16049" operator="containsText" text="%">
      <formula>NOT(ISERROR(SEARCH("%",G61)))</formula>
    </cfRule>
    <cfRule type="containsText" dxfId="25036" priority="16050" operator="containsText" text="%">
      <formula>NOT(ISERROR(SEARCH("%",G61)))</formula>
    </cfRule>
    <cfRule type="containsText" dxfId="25035" priority="16051" operator="containsText" text="%">
      <formula>NOT(ISERROR(SEARCH("%",G61)))</formula>
    </cfRule>
    <cfRule type="containsText" dxfId="25034" priority="16047" operator="containsText" text="%">
      <formula>NOT(ISERROR(SEARCH("%",G61)))</formula>
    </cfRule>
    <cfRule type="containsText" dxfId="25033" priority="16045" operator="containsText" text="%">
      <formula>NOT(ISERROR(SEARCH("%",G61)))</formula>
    </cfRule>
    <cfRule type="containsText" dxfId="25032" priority="16046" operator="containsText" text="%">
      <formula>NOT(ISERROR(SEARCH("%",G61)))</formula>
    </cfRule>
  </conditionalFormatting>
  <conditionalFormatting sqref="G61:G62">
    <cfRule type="containsText" dxfId="25031" priority="16054" operator="containsText" text="%">
      <formula>NOT(ISERROR(SEARCH("%",G61)))</formula>
    </cfRule>
    <cfRule type="containsText" dxfId="25030" priority="16053" operator="containsText" text="%">
      <formula>NOT(ISERROR(SEARCH("%",G61)))</formula>
    </cfRule>
    <cfRule type="containsText" dxfId="25029" priority="16052" operator="containsText" text="%">
      <formula>NOT(ISERROR(SEARCH("%",G61)))</formula>
    </cfRule>
    <cfRule type="containsText" dxfId="25028" priority="16101" operator="containsText" text="%">
      <formula>NOT(ISERROR(SEARCH("%",G61)))</formula>
    </cfRule>
    <cfRule type="containsText" dxfId="25027" priority="16100" operator="containsText" text="%">
      <formula>NOT(ISERROR(SEARCH("%",G61)))</formula>
    </cfRule>
    <cfRule type="containsText" dxfId="25026" priority="16099" operator="containsText" text="%">
      <formula>NOT(ISERROR(SEARCH("%",G61)))</formula>
    </cfRule>
  </conditionalFormatting>
  <conditionalFormatting sqref="G63:G64 F63 H63:Q63">
    <cfRule type="containsText" dxfId="25025" priority="15837" operator="containsText" text="%">
      <formula>NOT(ISERROR(SEARCH("%",F63)))</formula>
    </cfRule>
    <cfRule type="containsText" dxfId="25024" priority="15838" operator="containsText" text="%">
      <formula>NOT(ISERROR(SEARCH("%",F63)))</formula>
    </cfRule>
    <cfRule type="containsText" dxfId="25023" priority="15836" operator="containsText" text="%">
      <formula>NOT(ISERROR(SEARCH("%",F63)))</formula>
    </cfRule>
    <cfRule type="containsText" dxfId="25022" priority="15833" operator="containsText" text="%">
      <formula>NOT(ISERROR(SEARCH("%",F63)))</formula>
    </cfRule>
    <cfRule type="containsText" dxfId="25021" priority="15832" operator="containsText" text="%">
      <formula>NOT(ISERROR(SEARCH("%",F63)))</formula>
    </cfRule>
    <cfRule type="containsText" dxfId="25020" priority="15831" operator="containsText" text="%">
      <formula>NOT(ISERROR(SEARCH("%",F63)))</formula>
    </cfRule>
  </conditionalFormatting>
  <conditionalFormatting sqref="G65">
    <cfRule type="containsText" dxfId="25019" priority="15027" operator="containsText" text="%">
      <formula>NOT(ISERROR(SEARCH("%",G65)))</formula>
    </cfRule>
    <cfRule type="containsText" dxfId="25018" priority="15026" operator="containsText" text="%">
      <formula>NOT(ISERROR(SEARCH("%",G65)))</formula>
    </cfRule>
    <cfRule type="containsText" dxfId="25017" priority="15025" operator="containsText" text="%">
      <formula>NOT(ISERROR(SEARCH("%",G65)))</formula>
    </cfRule>
    <cfRule type="containsText" dxfId="25016" priority="16086" operator="containsText" text="%">
      <formula>NOT(ISERROR(SEARCH("%",G65)))</formula>
    </cfRule>
    <cfRule type="containsText" dxfId="25015" priority="15024" operator="containsText" text="%">
      <formula>NOT(ISERROR(SEARCH("%",G65)))</formula>
    </cfRule>
    <cfRule type="containsText" dxfId="25014" priority="15023" operator="containsText" text="%">
      <formula>NOT(ISERROR(SEARCH("%",G65)))</formula>
    </cfRule>
    <cfRule type="containsText" dxfId="25013" priority="15004" operator="containsText" text="%">
      <formula>NOT(ISERROR(SEARCH("%",G65)))</formula>
    </cfRule>
    <cfRule type="containsText" dxfId="25012" priority="15003" operator="containsText" text="%">
      <formula>NOT(ISERROR(SEARCH("%",G65)))</formula>
    </cfRule>
    <cfRule type="containsText" dxfId="25011" priority="15002" operator="containsText" text="%">
      <formula>NOT(ISERROR(SEARCH("%",G65)))</formula>
    </cfRule>
    <cfRule type="containsText" dxfId="25010" priority="15001" operator="containsText" text="%">
      <formula>NOT(ISERROR(SEARCH("%",G65)))</formula>
    </cfRule>
    <cfRule type="containsText" dxfId="25009" priority="16007" operator="containsText" text="%">
      <formula>NOT(ISERROR(SEARCH("%",G65)))</formula>
    </cfRule>
    <cfRule type="containsText" dxfId="25008" priority="16006" operator="containsText" text="%">
      <formula>NOT(ISERROR(SEARCH("%",G65)))</formula>
    </cfRule>
    <cfRule type="containsText" dxfId="25007" priority="16005" operator="containsText" text="%">
      <formula>NOT(ISERROR(SEARCH("%",G65)))</formula>
    </cfRule>
    <cfRule type="containsText" dxfId="25006" priority="16004" operator="containsText" text="%">
      <formula>NOT(ISERROR(SEARCH("%",G65)))</formula>
    </cfRule>
    <cfRule type="containsText" dxfId="25005" priority="16003" operator="containsText" text="%">
      <formula>NOT(ISERROR(SEARCH("%",G65)))</formula>
    </cfRule>
    <cfRule type="containsText" dxfId="25004" priority="16002" operator="containsText" text="%">
      <formula>NOT(ISERROR(SEARCH("%",G65)))</formula>
    </cfRule>
    <cfRule type="containsText" dxfId="25003" priority="16001" operator="containsText" text="%">
      <formula>NOT(ISERROR(SEARCH("%",G65)))</formula>
    </cfRule>
    <cfRule type="containsText" dxfId="25002" priority="16000" operator="containsText" text="%">
      <formula>NOT(ISERROR(SEARCH("%",G65)))</formula>
    </cfRule>
    <cfRule type="containsText" dxfId="25001" priority="15999" operator="containsText" text="%">
      <formula>NOT(ISERROR(SEARCH("%",G65)))</formula>
    </cfRule>
    <cfRule type="containsText" dxfId="25000" priority="15998" operator="containsText" text="%">
      <formula>NOT(ISERROR(SEARCH("%",G65)))</formula>
    </cfRule>
    <cfRule type="containsText" dxfId="24999" priority="16087" operator="containsText" text="%">
      <formula>NOT(ISERROR(SEARCH("%",G65)))</formula>
    </cfRule>
    <cfRule type="containsText" dxfId="24998" priority="16088" operator="containsText" text="%">
      <formula>NOT(ISERROR(SEARCH("%",G65)))</formula>
    </cfRule>
    <cfRule type="containsText" dxfId="24997" priority="15000" operator="containsText" text="%">
      <formula>NOT(ISERROR(SEARCH("%",G65)))</formula>
    </cfRule>
    <cfRule type="containsText" dxfId="24996" priority="14999" operator="containsText" text="%">
      <formula>NOT(ISERROR(SEARCH("%",G65)))</formula>
    </cfRule>
    <cfRule type="containsText" dxfId="24995" priority="14998" operator="containsText" text="%">
      <formula>NOT(ISERROR(SEARCH("%",G65)))</formula>
    </cfRule>
    <cfRule type="containsText" dxfId="24994" priority="14997" operator="containsText" text="%">
      <formula>NOT(ISERROR(SEARCH("%",G65)))</formula>
    </cfRule>
    <cfRule type="containsText" dxfId="24993" priority="14996" operator="containsText" text="%">
      <formula>NOT(ISERROR(SEARCH("%",G65)))</formula>
    </cfRule>
    <cfRule type="containsText" dxfId="24992" priority="15020" operator="containsText" text="%">
      <formula>NOT(ISERROR(SEARCH("%",G65)))</formula>
    </cfRule>
    <cfRule type="containsText" dxfId="24991" priority="15021" operator="containsText" text="%">
      <formula>NOT(ISERROR(SEARCH("%",G65)))</formula>
    </cfRule>
    <cfRule type="containsText" dxfId="24990" priority="15022" operator="containsText" text="%">
      <formula>NOT(ISERROR(SEARCH("%",G65)))</formula>
    </cfRule>
    <cfRule type="containsText" dxfId="24989" priority="14995" operator="containsText" text="%">
      <formula>NOT(ISERROR(SEARCH("%",G65)))</formula>
    </cfRule>
    <cfRule type="containsText" dxfId="24988" priority="15036" operator="containsText" text="%">
      <formula>NOT(ISERROR(SEARCH("%",G65)))</formula>
    </cfRule>
    <cfRule type="containsText" dxfId="24987" priority="15043" operator="containsText" text="%">
      <formula>NOT(ISERROR(SEARCH("%",G65)))</formula>
    </cfRule>
    <cfRule type="containsText" dxfId="24986" priority="15042" operator="containsText" text="%">
      <formula>NOT(ISERROR(SEARCH("%",G65)))</formula>
    </cfRule>
    <cfRule type="containsText" dxfId="24985" priority="15041" operator="containsText" text="%">
      <formula>NOT(ISERROR(SEARCH("%",G65)))</formula>
    </cfRule>
    <cfRule type="containsText" dxfId="24984" priority="15045" operator="containsText" text="%">
      <formula>NOT(ISERROR(SEARCH("%",G65)))</formula>
    </cfRule>
    <cfRule type="containsText" dxfId="24983" priority="15040" operator="containsText" text="%">
      <formula>NOT(ISERROR(SEARCH("%",G65)))</formula>
    </cfRule>
    <cfRule type="containsText" dxfId="24982" priority="15044" operator="containsText" text="%">
      <formula>NOT(ISERROR(SEARCH("%",G65)))</formula>
    </cfRule>
    <cfRule type="containsText" dxfId="24981" priority="15039" operator="containsText" text="%">
      <formula>NOT(ISERROR(SEARCH("%",G65)))</formula>
    </cfRule>
    <cfRule type="containsText" dxfId="24980" priority="15038" operator="containsText" text="%">
      <formula>NOT(ISERROR(SEARCH("%",G65)))</formula>
    </cfRule>
    <cfRule type="containsText" dxfId="24979" priority="15037" operator="containsText" text="%">
      <formula>NOT(ISERROR(SEARCH("%",G65)))</formula>
    </cfRule>
    <cfRule type="containsText" dxfId="24978" priority="15019" operator="containsText" text="%">
      <formula>NOT(ISERROR(SEARCH("%",G65)))</formula>
    </cfRule>
    <cfRule type="containsText" dxfId="24977" priority="15013" operator="containsText" text="%">
      <formula>NOT(ISERROR(SEARCH("%",G65)))</formula>
    </cfRule>
    <cfRule type="containsText" dxfId="24976" priority="15018" operator="containsText" text="%">
      <formula>NOT(ISERROR(SEARCH("%",G65)))</formula>
    </cfRule>
    <cfRule type="containsText" dxfId="24975" priority="15017" operator="containsText" text="%">
      <formula>NOT(ISERROR(SEARCH("%",G65)))</formula>
    </cfRule>
    <cfRule type="containsText" dxfId="24974" priority="15016" operator="containsText" text="%">
      <formula>NOT(ISERROR(SEARCH("%",G65)))</formula>
    </cfRule>
    <cfRule type="containsText" dxfId="24973" priority="15015" operator="containsText" text="%">
      <formula>NOT(ISERROR(SEARCH("%",G65)))</formula>
    </cfRule>
    <cfRule type="containsText" dxfId="24972" priority="15014" operator="containsText" text="%">
      <formula>NOT(ISERROR(SEARCH("%",G65)))</formula>
    </cfRule>
    <cfRule type="containsText" dxfId="24971" priority="15012" operator="containsText" text="%">
      <formula>NOT(ISERROR(SEARCH("%",G65)))</formula>
    </cfRule>
    <cfRule type="containsText" dxfId="24970" priority="15011" operator="containsText" text="%">
      <formula>NOT(ISERROR(SEARCH("%",G65)))</formula>
    </cfRule>
    <cfRule type="containsText" dxfId="24969" priority="15010" operator="containsText" text="%">
      <formula>NOT(ISERROR(SEARCH("%",G65)))</formula>
    </cfRule>
    <cfRule type="containsText" dxfId="24968" priority="15009" operator="containsText" text="%">
      <formula>NOT(ISERROR(SEARCH("%",G65)))</formula>
    </cfRule>
    <cfRule type="containsText" dxfId="24967" priority="15008" operator="containsText" text="%">
      <formula>NOT(ISERROR(SEARCH("%",G65)))</formula>
    </cfRule>
    <cfRule type="containsText" dxfId="24966" priority="15007" operator="containsText" text="%">
      <formula>NOT(ISERROR(SEARCH("%",G65)))</formula>
    </cfRule>
    <cfRule type="containsText" dxfId="24965" priority="15006" operator="containsText" text="%">
      <formula>NOT(ISERROR(SEARCH("%",G65)))</formula>
    </cfRule>
    <cfRule type="containsText" dxfId="24964" priority="15005" operator="containsText" text="%">
      <formula>NOT(ISERROR(SEARCH("%",G65)))</formula>
    </cfRule>
    <cfRule type="containsText" dxfId="24963" priority="15035" operator="containsText" text="%">
      <formula>NOT(ISERROR(SEARCH("%",G65)))</formula>
    </cfRule>
    <cfRule type="containsText" dxfId="24962" priority="15034" operator="containsText" text="%">
      <formula>NOT(ISERROR(SEARCH("%",G65)))</formula>
    </cfRule>
    <cfRule type="containsText" dxfId="24961" priority="15033" operator="containsText" text="%">
      <formula>NOT(ISERROR(SEARCH("%",G65)))</formula>
    </cfRule>
    <cfRule type="containsText" dxfId="24960" priority="15032" operator="containsText" text="%">
      <formula>NOT(ISERROR(SEARCH("%",G65)))</formula>
    </cfRule>
    <cfRule type="containsText" dxfId="24959" priority="15031" operator="containsText" text="%">
      <formula>NOT(ISERROR(SEARCH("%",G65)))</formula>
    </cfRule>
    <cfRule type="containsText" dxfId="24958" priority="15030" operator="containsText" text="%">
      <formula>NOT(ISERROR(SEARCH("%",G65)))</formula>
    </cfRule>
    <cfRule type="containsText" dxfId="24957" priority="15029" operator="containsText" text="%">
      <formula>NOT(ISERROR(SEARCH("%",G65)))</formula>
    </cfRule>
    <cfRule type="containsText" dxfId="24956" priority="15028" operator="containsText" text="%">
      <formula>NOT(ISERROR(SEARCH("%",G65)))</formula>
    </cfRule>
  </conditionalFormatting>
  <conditionalFormatting sqref="G67 G69 G61 G65 N71 G59:H59 G73 Q71 F63:Q63">
    <cfRule type="containsText" dxfId="24955" priority="16114" operator="containsText" text="%">
      <formula>NOT(ISERROR(SEARCH("%",F59)))</formula>
    </cfRule>
    <cfRule type="containsText" dxfId="24954" priority="16117" operator="containsText" text="%">
      <formula>NOT(ISERROR(SEARCH("%",F59)))</formula>
    </cfRule>
  </conditionalFormatting>
  <conditionalFormatting sqref="G71">
    <cfRule type="containsText" dxfId="24953" priority="12686" operator="containsText" text="%">
      <formula>NOT(ISERROR(SEARCH("%",G71)))</formula>
    </cfRule>
    <cfRule type="containsText" dxfId="24952" priority="12689" operator="containsText" text="%">
      <formula>NOT(ISERROR(SEARCH("%",G71)))</formula>
    </cfRule>
  </conditionalFormatting>
  <conditionalFormatting sqref="G72 N71 Q71">
    <cfRule type="containsText" dxfId="24951" priority="15915" operator="containsText" text="%">
      <formula>NOT(ISERROR(SEARCH("%",G71)))</formula>
    </cfRule>
    <cfRule type="containsText" dxfId="24950" priority="15914" operator="containsText" text="%">
      <formula>NOT(ISERROR(SEARCH("%",G71)))</formula>
    </cfRule>
    <cfRule type="containsText" dxfId="24949" priority="15913" operator="containsText" text="%">
      <formula>NOT(ISERROR(SEARCH("%",G71)))</formula>
    </cfRule>
    <cfRule type="containsText" dxfId="24948" priority="15743" operator="containsText" text="%">
      <formula>NOT(ISERROR(SEARCH("%",G71)))</formula>
    </cfRule>
    <cfRule type="containsText" dxfId="24947" priority="15626" operator="containsText" text="%">
      <formula>NOT(ISERROR(SEARCH("%",G71)))</formula>
    </cfRule>
    <cfRule type="containsText" dxfId="24946" priority="15751" operator="containsText" text="%">
      <formula>NOT(ISERROR(SEARCH("%",G71)))</formula>
    </cfRule>
    <cfRule type="containsText" dxfId="24945" priority="15633" operator="containsText" text="%">
      <formula>NOT(ISERROR(SEARCH("%",G71)))</formula>
    </cfRule>
    <cfRule type="containsText" dxfId="24944" priority="15628" operator="containsText" text="%">
      <formula>NOT(ISERROR(SEARCH("%",G71)))</formula>
    </cfRule>
    <cfRule type="containsText" dxfId="24943" priority="15627" operator="containsText" text="%">
      <formula>NOT(ISERROR(SEARCH("%",G71)))</formula>
    </cfRule>
    <cfRule type="containsText" dxfId="24942" priority="15742" operator="containsText" text="%">
      <formula>NOT(ISERROR(SEARCH("%",G71)))</formula>
    </cfRule>
    <cfRule type="containsText" dxfId="24941" priority="15741" operator="containsText" text="%">
      <formula>NOT(ISERROR(SEARCH("%",G71)))</formula>
    </cfRule>
    <cfRule type="containsText" dxfId="24940" priority="15636" operator="containsText" text="%">
      <formula>NOT(ISERROR(SEARCH("%",G71)))</formula>
    </cfRule>
    <cfRule type="containsText" dxfId="24939" priority="15748" operator="containsText" text="%">
      <formula>NOT(ISERROR(SEARCH("%",G71)))</formula>
    </cfRule>
  </conditionalFormatting>
  <conditionalFormatting sqref="G77">
    <cfRule type="containsText" dxfId="24938" priority="4049" operator="containsText" text="%">
      <formula>NOT(ISERROR(SEARCH("%",G77)))</formula>
    </cfRule>
    <cfRule type="containsText" dxfId="24937" priority="4052" operator="containsText" text="%">
      <formula>NOT(ISERROR(SEARCH("%",G77)))</formula>
    </cfRule>
  </conditionalFormatting>
  <conditionalFormatting sqref="G78">
    <cfRule type="containsText" dxfId="24936" priority="11554" operator="containsText" text="%">
      <formula>NOT(ISERROR(SEARCH("%",G78)))</formula>
    </cfRule>
    <cfRule type="containsText" dxfId="24935" priority="11556" operator="containsText" text="%">
      <formula>NOT(ISERROR(SEARCH("%",G78)))</formula>
    </cfRule>
    <cfRule type="containsText" dxfId="24934" priority="11555" operator="containsText" text="%">
      <formula>NOT(ISERROR(SEARCH("%",G78)))</formula>
    </cfRule>
  </conditionalFormatting>
  <conditionalFormatting sqref="G79">
    <cfRule type="containsText" dxfId="24933" priority="1904" operator="containsText" text="%">
      <formula>NOT(ISERROR(SEARCH("%",G79)))</formula>
    </cfRule>
    <cfRule type="containsText" dxfId="24932" priority="1901" operator="containsText" text="%">
      <formula>NOT(ISERROR(SEARCH("%",G79)))</formula>
    </cfRule>
  </conditionalFormatting>
  <conditionalFormatting sqref="G80">
    <cfRule type="containsText" dxfId="24931" priority="11553" operator="containsText" text="%">
      <formula>NOT(ISERROR(SEARCH("%",G80)))</formula>
    </cfRule>
    <cfRule type="containsText" dxfId="24930" priority="11552" operator="containsText" text="%">
      <formula>NOT(ISERROR(SEARCH("%",G80)))</formula>
    </cfRule>
    <cfRule type="containsText" dxfId="24929" priority="11551" operator="containsText" text="%">
      <formula>NOT(ISERROR(SEARCH("%",G80)))</formula>
    </cfRule>
  </conditionalFormatting>
  <conditionalFormatting sqref="G81">
    <cfRule type="containsText" dxfId="24928" priority="11506" operator="containsText" text="%">
      <formula>NOT(ISERROR(SEARCH("%",G81)))</formula>
    </cfRule>
    <cfRule type="containsText" dxfId="24927" priority="11501" operator="containsText" text="%">
      <formula>NOT(ISERROR(SEARCH("%",G81)))</formula>
    </cfRule>
    <cfRule type="containsText" dxfId="24926" priority="11502" operator="containsText" text="%">
      <formula>NOT(ISERROR(SEARCH("%",G81)))</formula>
    </cfRule>
    <cfRule type="containsText" dxfId="24925" priority="11507" operator="containsText" text="%">
      <formula>NOT(ISERROR(SEARCH("%",G81)))</formula>
    </cfRule>
    <cfRule type="containsText" dxfId="24924" priority="11503" operator="containsText" text="%">
      <formula>NOT(ISERROR(SEARCH("%",G81)))</formula>
    </cfRule>
    <cfRule type="containsText" dxfId="24923" priority="11504" operator="containsText" text="%">
      <formula>NOT(ISERROR(SEARCH("%",G81)))</formula>
    </cfRule>
    <cfRule type="containsText" dxfId="24922" priority="11505" operator="containsText" text="%">
      <formula>NOT(ISERROR(SEARCH("%",G81)))</formula>
    </cfRule>
  </conditionalFormatting>
  <conditionalFormatting sqref="G81:G82">
    <cfRule type="containsText" dxfId="24921" priority="11549" operator="containsText" text="%">
      <formula>NOT(ISERROR(SEARCH("%",G81)))</formula>
    </cfRule>
    <cfRule type="containsText" dxfId="24920" priority="11550" operator="containsText" text="%">
      <formula>NOT(ISERROR(SEARCH("%",G81)))</formula>
    </cfRule>
    <cfRule type="containsText" dxfId="24919" priority="11548" operator="containsText" text="%">
      <formula>NOT(ISERROR(SEARCH("%",G81)))</formula>
    </cfRule>
    <cfRule type="containsText" dxfId="24918" priority="11510" operator="containsText" text="%">
      <formula>NOT(ISERROR(SEARCH("%",G81)))</formula>
    </cfRule>
    <cfRule type="containsText" dxfId="24917" priority="11509" operator="containsText" text="%">
      <formula>NOT(ISERROR(SEARCH("%",G81)))</formula>
    </cfRule>
    <cfRule type="containsText" dxfId="24916" priority="11508" operator="containsText" text="%">
      <formula>NOT(ISERROR(SEARCH("%",G81)))</formula>
    </cfRule>
  </conditionalFormatting>
  <conditionalFormatting sqref="G83:G84 F83 H83:Q83">
    <cfRule type="containsText" dxfId="24915" priority="11287" operator="containsText" text="%">
      <formula>NOT(ISERROR(SEARCH("%",F83)))</formula>
    </cfRule>
    <cfRule type="containsText" dxfId="24914" priority="11288" operator="containsText" text="%">
      <formula>NOT(ISERROR(SEARCH("%",F83)))</formula>
    </cfRule>
    <cfRule type="containsText" dxfId="24913" priority="11289" operator="containsText" text="%">
      <formula>NOT(ISERROR(SEARCH("%",F83)))</formula>
    </cfRule>
    <cfRule type="containsText" dxfId="24912" priority="11293" operator="containsText" text="%">
      <formula>NOT(ISERROR(SEARCH("%",F83)))</formula>
    </cfRule>
    <cfRule type="containsText" dxfId="24911" priority="11294" operator="containsText" text="%">
      <formula>NOT(ISERROR(SEARCH("%",F83)))</formula>
    </cfRule>
    <cfRule type="containsText" dxfId="24910" priority="11292" operator="containsText" text="%">
      <formula>NOT(ISERROR(SEARCH("%",F83)))</formula>
    </cfRule>
  </conditionalFormatting>
  <conditionalFormatting sqref="G85">
    <cfRule type="containsText" dxfId="24909" priority="11458" operator="containsText" text="%">
      <formula>NOT(ISERROR(SEARCH("%",G85)))</formula>
    </cfRule>
    <cfRule type="containsText" dxfId="24908" priority="11459" operator="containsText" text="%">
      <formula>NOT(ISERROR(SEARCH("%",G85)))</formula>
    </cfRule>
    <cfRule type="containsText" dxfId="24907" priority="11460" operator="containsText" text="%">
      <formula>NOT(ISERROR(SEARCH("%",G85)))</formula>
    </cfRule>
    <cfRule type="containsText" dxfId="24906" priority="11461" operator="containsText" text="%">
      <formula>NOT(ISERROR(SEARCH("%",G85)))</formula>
    </cfRule>
    <cfRule type="containsText" dxfId="24905" priority="11462" operator="containsText" text="%">
      <formula>NOT(ISERROR(SEARCH("%",G85)))</formula>
    </cfRule>
    <cfRule type="containsText" dxfId="24904" priority="11463" operator="containsText" text="%">
      <formula>NOT(ISERROR(SEARCH("%",G85)))</formula>
    </cfRule>
    <cfRule type="containsText" dxfId="24903" priority="10613" operator="containsText" text="%">
      <formula>NOT(ISERROR(SEARCH("%",G85)))</formula>
    </cfRule>
    <cfRule type="containsText" dxfId="24902" priority="10612" operator="containsText" text="%">
      <formula>NOT(ISERROR(SEARCH("%",G85)))</formula>
    </cfRule>
    <cfRule type="containsText" dxfId="24901" priority="10611" operator="containsText" text="%">
      <formula>NOT(ISERROR(SEARCH("%",G85)))</formula>
    </cfRule>
    <cfRule type="containsText" dxfId="24900" priority="10610" operator="containsText" text="%">
      <formula>NOT(ISERROR(SEARCH("%",G85)))</formula>
    </cfRule>
    <cfRule type="containsText" dxfId="24899" priority="10609" operator="containsText" text="%">
      <formula>NOT(ISERROR(SEARCH("%",G85)))</formula>
    </cfRule>
    <cfRule type="containsText" dxfId="24898" priority="10608" operator="containsText" text="%">
      <formula>NOT(ISERROR(SEARCH("%",G85)))</formula>
    </cfRule>
    <cfRule type="containsText" dxfId="24897" priority="10607" operator="containsText" text="%">
      <formula>NOT(ISERROR(SEARCH("%",G85)))</formula>
    </cfRule>
    <cfRule type="containsText" dxfId="24896" priority="10606" operator="containsText" text="%">
      <formula>NOT(ISERROR(SEARCH("%",G85)))</formula>
    </cfRule>
    <cfRule type="containsText" dxfId="24895" priority="10605" operator="containsText" text="%">
      <formula>NOT(ISERROR(SEARCH("%",G85)))</formula>
    </cfRule>
    <cfRule type="containsText" dxfId="24894" priority="10604" operator="containsText" text="%">
      <formula>NOT(ISERROR(SEARCH("%",G85)))</formula>
    </cfRule>
    <cfRule type="containsText" dxfId="24893" priority="10603" operator="containsText" text="%">
      <formula>NOT(ISERROR(SEARCH("%",G85)))</formula>
    </cfRule>
    <cfRule type="containsText" dxfId="24892" priority="10602" operator="containsText" text="%">
      <formula>NOT(ISERROR(SEARCH("%",G85)))</formula>
    </cfRule>
    <cfRule type="containsText" dxfId="24891" priority="10601" operator="containsText" text="%">
      <formula>NOT(ISERROR(SEARCH("%",G85)))</formula>
    </cfRule>
    <cfRule type="containsText" dxfId="24890" priority="10600" operator="containsText" text="%">
      <formula>NOT(ISERROR(SEARCH("%",G85)))</formula>
    </cfRule>
    <cfRule type="containsText" dxfId="24889" priority="10599" operator="containsText" text="%">
      <formula>NOT(ISERROR(SEARCH("%",G85)))</formula>
    </cfRule>
    <cfRule type="containsText" dxfId="24888" priority="10580" operator="containsText" text="%">
      <formula>NOT(ISERROR(SEARCH("%",G85)))</formula>
    </cfRule>
    <cfRule type="containsText" dxfId="24887" priority="10581" operator="containsText" text="%">
      <formula>NOT(ISERROR(SEARCH("%",G85)))</formula>
    </cfRule>
    <cfRule type="containsText" dxfId="24886" priority="10582" operator="containsText" text="%">
      <formula>NOT(ISERROR(SEARCH("%",G85)))</formula>
    </cfRule>
    <cfRule type="containsText" dxfId="24885" priority="10583" operator="containsText" text="%">
      <formula>NOT(ISERROR(SEARCH("%",G85)))</formula>
    </cfRule>
    <cfRule type="containsText" dxfId="24884" priority="10584" operator="containsText" text="%">
      <formula>NOT(ISERROR(SEARCH("%",G85)))</formula>
    </cfRule>
    <cfRule type="containsText" dxfId="24883" priority="10585" operator="containsText" text="%">
      <formula>NOT(ISERROR(SEARCH("%",G85)))</formula>
    </cfRule>
    <cfRule type="containsText" dxfId="24882" priority="10586" operator="containsText" text="%">
      <formula>NOT(ISERROR(SEARCH("%",G85)))</formula>
    </cfRule>
    <cfRule type="containsText" dxfId="24881" priority="10587" operator="containsText" text="%">
      <formula>NOT(ISERROR(SEARCH("%",G85)))</formula>
    </cfRule>
    <cfRule type="containsText" dxfId="24880" priority="10588" operator="containsText" text="%">
      <formula>NOT(ISERROR(SEARCH("%",G85)))</formula>
    </cfRule>
    <cfRule type="containsText" dxfId="24879" priority="10589" operator="containsText" text="%">
      <formula>NOT(ISERROR(SEARCH("%",G85)))</formula>
    </cfRule>
    <cfRule type="containsText" dxfId="24878" priority="10630" operator="containsText" text="%">
      <formula>NOT(ISERROR(SEARCH("%",G85)))</formula>
    </cfRule>
    <cfRule type="containsText" dxfId="24877" priority="10629" operator="containsText" text="%">
      <formula>NOT(ISERROR(SEARCH("%",G85)))</formula>
    </cfRule>
    <cfRule type="containsText" dxfId="24876" priority="10628" operator="containsText" text="%">
      <formula>NOT(ISERROR(SEARCH("%",G85)))</formula>
    </cfRule>
    <cfRule type="containsText" dxfId="24875" priority="10627" operator="containsText" text="%">
      <formula>NOT(ISERROR(SEARCH("%",G85)))</formula>
    </cfRule>
    <cfRule type="containsText" dxfId="24874" priority="10626" operator="containsText" text="%">
      <formula>NOT(ISERROR(SEARCH("%",G85)))</formula>
    </cfRule>
    <cfRule type="containsText" dxfId="24873" priority="10625" operator="containsText" text="%">
      <formula>NOT(ISERROR(SEARCH("%",G85)))</formula>
    </cfRule>
    <cfRule type="containsText" dxfId="24872" priority="10624" operator="containsText" text="%">
      <formula>NOT(ISERROR(SEARCH("%",G85)))</formula>
    </cfRule>
    <cfRule type="containsText" dxfId="24871" priority="10623" operator="containsText" text="%">
      <formula>NOT(ISERROR(SEARCH("%",G85)))</formula>
    </cfRule>
    <cfRule type="containsText" dxfId="24870" priority="10622" operator="containsText" text="%">
      <formula>NOT(ISERROR(SEARCH("%",G85)))</formula>
    </cfRule>
    <cfRule type="containsText" dxfId="24869" priority="11535" operator="containsText" text="%">
      <formula>NOT(ISERROR(SEARCH("%",G85)))</formula>
    </cfRule>
    <cfRule type="containsText" dxfId="24868" priority="11536" operator="containsText" text="%">
      <formula>NOT(ISERROR(SEARCH("%",G85)))</formula>
    </cfRule>
    <cfRule type="containsText" dxfId="24867" priority="11537" operator="containsText" text="%">
      <formula>NOT(ISERROR(SEARCH("%",G85)))</formula>
    </cfRule>
    <cfRule type="containsText" dxfId="24866" priority="10620" operator="containsText" text="%">
      <formula>NOT(ISERROR(SEARCH("%",G85)))</formula>
    </cfRule>
    <cfRule type="containsText" dxfId="24865" priority="10619" operator="containsText" text="%">
      <formula>NOT(ISERROR(SEARCH("%",G85)))</formula>
    </cfRule>
    <cfRule type="containsText" dxfId="24864" priority="10598" operator="containsText" text="%">
      <formula>NOT(ISERROR(SEARCH("%",G85)))</formula>
    </cfRule>
    <cfRule type="containsText" dxfId="24863" priority="10597" operator="containsText" text="%">
      <formula>NOT(ISERROR(SEARCH("%",G85)))</formula>
    </cfRule>
    <cfRule type="containsText" dxfId="24862" priority="10596" operator="containsText" text="%">
      <formula>NOT(ISERROR(SEARCH("%",G85)))</formula>
    </cfRule>
    <cfRule type="containsText" dxfId="24861" priority="10621" operator="containsText" text="%">
      <formula>NOT(ISERROR(SEARCH("%",G85)))</formula>
    </cfRule>
    <cfRule type="containsText" dxfId="24860" priority="10617" operator="containsText" text="%">
      <formula>NOT(ISERROR(SEARCH("%",G85)))</formula>
    </cfRule>
    <cfRule type="containsText" dxfId="24859" priority="10595" operator="containsText" text="%">
      <formula>NOT(ISERROR(SEARCH("%",G85)))</formula>
    </cfRule>
    <cfRule type="containsText" dxfId="24858" priority="10594" operator="containsText" text="%">
      <formula>NOT(ISERROR(SEARCH("%",G85)))</formula>
    </cfRule>
    <cfRule type="containsText" dxfId="24857" priority="10593" operator="containsText" text="%">
      <formula>NOT(ISERROR(SEARCH("%",G85)))</formula>
    </cfRule>
    <cfRule type="containsText" dxfId="24856" priority="10592" operator="containsText" text="%">
      <formula>NOT(ISERROR(SEARCH("%",G85)))</formula>
    </cfRule>
    <cfRule type="containsText" dxfId="24855" priority="10591" operator="containsText" text="%">
      <formula>NOT(ISERROR(SEARCH("%",G85)))</formula>
    </cfRule>
    <cfRule type="containsText" dxfId="24854" priority="10616" operator="containsText" text="%">
      <formula>NOT(ISERROR(SEARCH("%",G85)))</formula>
    </cfRule>
    <cfRule type="containsText" dxfId="24853" priority="10590" operator="containsText" text="%">
      <formula>NOT(ISERROR(SEARCH("%",G85)))</formula>
    </cfRule>
    <cfRule type="containsText" dxfId="24852" priority="10615" operator="containsText" text="%">
      <formula>NOT(ISERROR(SEARCH("%",G85)))</formula>
    </cfRule>
    <cfRule type="containsText" dxfId="24851" priority="10614" operator="containsText" text="%">
      <formula>NOT(ISERROR(SEARCH("%",G85)))</formula>
    </cfRule>
    <cfRule type="containsText" dxfId="24850" priority="11454" operator="containsText" text="%">
      <formula>NOT(ISERROR(SEARCH("%",G85)))</formula>
    </cfRule>
    <cfRule type="containsText" dxfId="24849" priority="11455" operator="containsText" text="%">
      <formula>NOT(ISERROR(SEARCH("%",G85)))</formula>
    </cfRule>
    <cfRule type="containsText" dxfId="24848" priority="11456" operator="containsText" text="%">
      <formula>NOT(ISERROR(SEARCH("%",G85)))</formula>
    </cfRule>
    <cfRule type="containsText" dxfId="24847" priority="11457" operator="containsText" text="%">
      <formula>NOT(ISERROR(SEARCH("%",G85)))</formula>
    </cfRule>
    <cfRule type="containsText" dxfId="24846" priority="10618" operator="containsText" text="%">
      <formula>NOT(ISERROR(SEARCH("%",G85)))</formula>
    </cfRule>
  </conditionalFormatting>
  <conditionalFormatting sqref="G87 G89 G81 G85 N91 Q91 F83:Q83">
    <cfRule type="containsText" dxfId="24845" priority="11563" operator="containsText" text="%">
      <formula>NOT(ISERROR(SEARCH("%",F81)))</formula>
    </cfRule>
    <cfRule type="containsText" dxfId="24844" priority="11566" operator="containsText" text="%">
      <formula>NOT(ISERROR(SEARCH("%",F81)))</formula>
    </cfRule>
  </conditionalFormatting>
  <conditionalFormatting sqref="G91">
    <cfRule type="containsText" dxfId="24843" priority="8817" operator="containsText" text="%">
      <formula>NOT(ISERROR(SEARCH("%",G91)))</formula>
    </cfRule>
    <cfRule type="containsText" dxfId="24842" priority="8820" operator="containsText" text="%">
      <formula>NOT(ISERROR(SEARCH("%",G91)))</formula>
    </cfRule>
  </conditionalFormatting>
  <conditionalFormatting sqref="G92 N91 Q91">
    <cfRule type="containsText" dxfId="24841" priority="11371" operator="containsText" text="%">
      <formula>NOT(ISERROR(SEARCH("%",G91)))</formula>
    </cfRule>
    <cfRule type="containsText" dxfId="24840" priority="11083" operator="containsText" text="%">
      <formula>NOT(ISERROR(SEARCH("%",G91)))</formula>
    </cfRule>
    <cfRule type="containsText" dxfId="24839" priority="11084" operator="containsText" text="%">
      <formula>NOT(ISERROR(SEARCH("%",G91)))</formula>
    </cfRule>
    <cfRule type="containsText" dxfId="24838" priority="11089" operator="containsText" text="%">
      <formula>NOT(ISERROR(SEARCH("%",G91)))</formula>
    </cfRule>
    <cfRule type="containsText" dxfId="24837" priority="11092" operator="containsText" text="%">
      <formula>NOT(ISERROR(SEARCH("%",G91)))</formula>
    </cfRule>
    <cfRule type="containsText" dxfId="24836" priority="11197" operator="containsText" text="%">
      <formula>NOT(ISERROR(SEARCH("%",G91)))</formula>
    </cfRule>
    <cfRule type="containsText" dxfId="24835" priority="11198" operator="containsText" text="%">
      <formula>NOT(ISERROR(SEARCH("%",G91)))</formula>
    </cfRule>
    <cfRule type="containsText" dxfId="24834" priority="11199" operator="containsText" text="%">
      <formula>NOT(ISERROR(SEARCH("%",G91)))</formula>
    </cfRule>
    <cfRule type="containsText" dxfId="24833" priority="11204" operator="containsText" text="%">
      <formula>NOT(ISERROR(SEARCH("%",G91)))</formula>
    </cfRule>
    <cfRule type="containsText" dxfId="24832" priority="11207" operator="containsText" text="%">
      <formula>NOT(ISERROR(SEARCH("%",G91)))</formula>
    </cfRule>
    <cfRule type="containsText" dxfId="24831" priority="11082" operator="containsText" text="%">
      <formula>NOT(ISERROR(SEARCH("%",G91)))</formula>
    </cfRule>
    <cfRule type="containsText" dxfId="24830" priority="11369" operator="containsText" text="%">
      <formula>NOT(ISERROR(SEARCH("%",G91)))</formula>
    </cfRule>
    <cfRule type="containsText" dxfId="24829" priority="11370" operator="containsText" text="%">
      <formula>NOT(ISERROR(SEARCH("%",G91)))</formula>
    </cfRule>
  </conditionalFormatting>
  <conditionalFormatting sqref="G15:H15">
    <cfRule type="containsText" dxfId="24828" priority="41563" operator="containsText" text="%">
      <formula>NOT(ISERROR(SEARCH("%",G15)))</formula>
    </cfRule>
    <cfRule type="containsText" dxfId="24827" priority="41562" operator="containsText" text="%">
      <formula>NOT(ISERROR(SEARCH("%",G15)))</formula>
    </cfRule>
    <cfRule type="containsText" dxfId="24826" priority="41561" operator="containsText" text="%">
      <formula>NOT(ISERROR(SEARCH("%",G15)))</formula>
    </cfRule>
    <cfRule type="containsText" dxfId="24825" priority="41560" operator="containsText" text="%">
      <formula>NOT(ISERROR(SEARCH("%",G15)))</formula>
    </cfRule>
    <cfRule type="containsText" dxfId="24824" priority="41559" operator="containsText" text="%">
      <formula>NOT(ISERROR(SEARCH("%",G15)))</formula>
    </cfRule>
    <cfRule type="containsText" dxfId="24823" priority="41558" operator="containsText" text="%">
      <formula>NOT(ISERROR(SEARCH("%",G15)))</formula>
    </cfRule>
    <cfRule type="containsText" dxfId="24822" priority="41557" operator="containsText" text="%">
      <formula>NOT(ISERROR(SEARCH("%",G15)))</formula>
    </cfRule>
    <cfRule type="containsText" dxfId="24821" priority="41556" operator="containsText" text="%">
      <formula>NOT(ISERROR(SEARCH("%",G15)))</formula>
    </cfRule>
    <cfRule type="containsText" dxfId="24820" priority="41555" operator="containsText" text="%">
      <formula>NOT(ISERROR(SEARCH("%",G15)))</formula>
    </cfRule>
    <cfRule type="containsText" dxfId="24819" priority="41554" operator="containsText" text="%">
      <formula>NOT(ISERROR(SEARCH("%",G15)))</formula>
    </cfRule>
    <cfRule type="containsText" dxfId="24818" priority="41553" operator="containsText" text="%">
      <formula>NOT(ISERROR(SEARCH("%",G15)))</formula>
    </cfRule>
    <cfRule type="containsText" dxfId="24817" priority="41552" operator="containsText" text="%">
      <formula>NOT(ISERROR(SEARCH("%",G15)))</formula>
    </cfRule>
    <cfRule type="containsText" dxfId="24816" priority="41551" operator="containsText" text="%">
      <formula>NOT(ISERROR(SEARCH("%",G15)))</formula>
    </cfRule>
    <cfRule type="containsText" dxfId="24815" priority="41550" operator="containsText" text="%">
      <formula>NOT(ISERROR(SEARCH("%",G15)))</formula>
    </cfRule>
    <cfRule type="containsText" dxfId="24814" priority="41549" operator="containsText" text="%">
      <formula>NOT(ISERROR(SEARCH("%",G15)))</formula>
    </cfRule>
    <cfRule type="containsText" dxfId="24813" priority="41548" operator="containsText" text="%">
      <formula>NOT(ISERROR(SEARCH("%",G15)))</formula>
    </cfRule>
    <cfRule type="containsText" dxfId="24812" priority="41547" operator="containsText" text="%">
      <formula>NOT(ISERROR(SEARCH("%",G15)))</formula>
    </cfRule>
    <cfRule type="containsText" dxfId="24811" priority="41546" operator="containsText" text="%">
      <formula>NOT(ISERROR(SEARCH("%",G15)))</formula>
    </cfRule>
    <cfRule type="containsText" dxfId="24810" priority="41545" operator="containsText" text="%">
      <formula>NOT(ISERROR(SEARCH("%",G15)))</formula>
    </cfRule>
    <cfRule type="containsText" dxfId="24809" priority="41544" operator="containsText" text="%">
      <formula>NOT(ISERROR(SEARCH("%",G15)))</formula>
    </cfRule>
    <cfRule type="containsText" dxfId="24808" priority="41542" operator="containsText" text="%">
      <formula>NOT(ISERROR(SEARCH("%",G15)))</formula>
    </cfRule>
    <cfRule type="containsText" dxfId="24807" priority="41541" operator="containsText" text="%">
      <formula>NOT(ISERROR(SEARCH("%",G15)))</formula>
    </cfRule>
    <cfRule type="containsText" dxfId="24806" priority="41540" operator="containsText" text="%">
      <formula>NOT(ISERROR(SEARCH("%",G15)))</formula>
    </cfRule>
    <cfRule type="containsText" dxfId="24805" priority="41539" operator="containsText" text="%">
      <formula>NOT(ISERROR(SEARCH("%",G15)))</formula>
    </cfRule>
    <cfRule type="containsText" dxfId="24804" priority="41538" operator="containsText" text="%">
      <formula>NOT(ISERROR(SEARCH("%",G15)))</formula>
    </cfRule>
    <cfRule type="containsText" dxfId="24803" priority="41537" operator="containsText" text="%">
      <formula>NOT(ISERROR(SEARCH("%",G15)))</formula>
    </cfRule>
    <cfRule type="containsText" dxfId="24802" priority="41536" operator="containsText" text="%">
      <formula>NOT(ISERROR(SEARCH("%",G15)))</formula>
    </cfRule>
    <cfRule type="containsText" dxfId="24801" priority="41627" operator="containsText" text="%">
      <formula>NOT(ISERROR(SEARCH("%",G15)))</formula>
    </cfRule>
    <cfRule type="containsText" dxfId="24800" priority="41607" operator="containsText" text="%">
      <formula>NOT(ISERROR(SEARCH("%",G15)))</formula>
    </cfRule>
    <cfRule type="containsText" dxfId="24799" priority="41654" operator="containsText" text="%">
      <formula>NOT(ISERROR(SEARCH("%",G15)))</formula>
    </cfRule>
    <cfRule type="containsText" dxfId="24798" priority="41653" operator="containsText" text="%">
      <formula>NOT(ISERROR(SEARCH("%",G15)))</formula>
    </cfRule>
    <cfRule type="containsText" dxfId="24797" priority="41652" operator="containsText" text="%">
      <formula>NOT(ISERROR(SEARCH("%",G15)))</formula>
    </cfRule>
    <cfRule type="containsText" dxfId="24796" priority="41651" operator="containsText" text="%">
      <formula>NOT(ISERROR(SEARCH("%",G15)))</formula>
    </cfRule>
    <cfRule type="containsText" dxfId="24795" priority="41650" operator="containsText" text="%">
      <formula>NOT(ISERROR(SEARCH("%",G15)))</formula>
    </cfRule>
    <cfRule type="containsText" dxfId="24794" priority="41649" operator="containsText" text="%">
      <formula>NOT(ISERROR(SEARCH("%",G15)))</formula>
    </cfRule>
    <cfRule type="containsText" dxfId="24793" priority="41648" operator="containsText" text="%">
      <formula>NOT(ISERROR(SEARCH("%",G15)))</formula>
    </cfRule>
    <cfRule type="containsText" dxfId="24792" priority="41647" operator="containsText" text="%">
      <formula>NOT(ISERROR(SEARCH("%",G15)))</formula>
    </cfRule>
    <cfRule type="containsText" dxfId="24791" priority="41646" operator="containsText" text="%">
      <formula>NOT(ISERROR(SEARCH("%",G15)))</formula>
    </cfRule>
    <cfRule type="containsText" dxfId="24790" priority="41645" operator="containsText" text="%">
      <formula>NOT(ISERROR(SEARCH("%",G15)))</formula>
    </cfRule>
    <cfRule type="containsText" dxfId="24789" priority="41644" operator="containsText" text="%">
      <formula>NOT(ISERROR(SEARCH("%",G15)))</formula>
    </cfRule>
    <cfRule type="containsText" dxfId="24788" priority="41643" operator="containsText" text="%">
      <formula>NOT(ISERROR(SEARCH("%",G15)))</formula>
    </cfRule>
    <cfRule type="containsText" dxfId="24787" priority="41642" operator="containsText" text="%">
      <formula>NOT(ISERROR(SEARCH("%",G15)))</formula>
    </cfRule>
    <cfRule type="containsText" dxfId="24786" priority="41641" operator="containsText" text="%">
      <formula>NOT(ISERROR(SEARCH("%",G15)))</formula>
    </cfRule>
    <cfRule type="containsText" dxfId="24785" priority="41640" operator="containsText" text="%">
      <formula>NOT(ISERROR(SEARCH("%",G15)))</formula>
    </cfRule>
    <cfRule type="containsText" dxfId="24784" priority="41639" operator="containsText" text="%">
      <formula>NOT(ISERROR(SEARCH("%",G15)))</formula>
    </cfRule>
    <cfRule type="containsText" dxfId="24783" priority="41638" operator="containsText" text="%">
      <formula>NOT(ISERROR(SEARCH("%",G15)))</formula>
    </cfRule>
    <cfRule type="containsText" dxfId="24782" priority="41637" operator="containsText" text="%">
      <formula>NOT(ISERROR(SEARCH("%",G15)))</formula>
    </cfRule>
    <cfRule type="containsText" dxfId="24781" priority="41636" operator="containsText" text="%">
      <formula>NOT(ISERROR(SEARCH("%",G15)))</formula>
    </cfRule>
    <cfRule type="containsText" dxfId="24780" priority="41635" operator="containsText" text="%">
      <formula>NOT(ISERROR(SEARCH("%",G15)))</formula>
    </cfRule>
    <cfRule type="containsText" dxfId="24779" priority="41634" operator="containsText" text="%">
      <formula>NOT(ISERROR(SEARCH("%",G15)))</formula>
    </cfRule>
    <cfRule type="containsText" dxfId="24778" priority="41633" operator="containsText" text="%">
      <formula>NOT(ISERROR(SEARCH("%",G15)))</formula>
    </cfRule>
    <cfRule type="containsText" dxfId="24777" priority="41632" operator="containsText" text="%">
      <formula>NOT(ISERROR(SEARCH("%",G15)))</formula>
    </cfRule>
    <cfRule type="containsText" dxfId="24776" priority="41631" operator="containsText" text="%">
      <formula>NOT(ISERROR(SEARCH("%",G15)))</formula>
    </cfRule>
    <cfRule type="containsText" dxfId="24775" priority="41630" operator="containsText" text="%">
      <formula>NOT(ISERROR(SEARCH("%",G15)))</formula>
    </cfRule>
    <cfRule type="containsText" dxfId="24774" priority="41629" operator="containsText" text="%">
      <formula>NOT(ISERROR(SEARCH("%",G15)))</formula>
    </cfRule>
    <cfRule type="containsText" dxfId="24773" priority="41628" operator="containsText" text="%">
      <formula>NOT(ISERROR(SEARCH("%",G15)))</formula>
    </cfRule>
    <cfRule type="containsText" dxfId="24772" priority="41626" operator="containsText" text="%">
      <formula>NOT(ISERROR(SEARCH("%",G15)))</formula>
    </cfRule>
    <cfRule type="containsText" dxfId="24771" priority="41625" operator="containsText" text="%">
      <formula>NOT(ISERROR(SEARCH("%",G15)))</formula>
    </cfRule>
    <cfRule type="containsText" dxfId="24770" priority="41624" operator="containsText" text="%">
      <formula>NOT(ISERROR(SEARCH("%",G15)))</formula>
    </cfRule>
    <cfRule type="containsText" dxfId="24769" priority="41623" operator="containsText" text="%">
      <formula>NOT(ISERROR(SEARCH("%",G15)))</formula>
    </cfRule>
    <cfRule type="containsText" dxfId="24768" priority="41622" operator="containsText" text="%">
      <formula>NOT(ISERROR(SEARCH("%",G15)))</formula>
    </cfRule>
    <cfRule type="containsText" dxfId="24767" priority="41621" operator="containsText" text="%">
      <formula>NOT(ISERROR(SEARCH("%",G15)))</formula>
    </cfRule>
    <cfRule type="containsText" dxfId="24766" priority="41620" operator="containsText" text="%">
      <formula>NOT(ISERROR(SEARCH("%",G15)))</formula>
    </cfRule>
    <cfRule type="containsText" dxfId="24765" priority="41619" operator="containsText" text="%">
      <formula>NOT(ISERROR(SEARCH("%",G15)))</formula>
    </cfRule>
    <cfRule type="containsText" dxfId="24764" priority="41618" operator="containsText" text="%">
      <formula>NOT(ISERROR(SEARCH("%",G15)))</formula>
    </cfRule>
    <cfRule type="containsText" dxfId="24763" priority="41617" operator="containsText" text="%">
      <formula>NOT(ISERROR(SEARCH("%",G15)))</formula>
    </cfRule>
    <cfRule type="containsText" dxfId="24762" priority="41616" operator="containsText" text="%">
      <formula>NOT(ISERROR(SEARCH("%",G15)))</formula>
    </cfRule>
    <cfRule type="containsText" dxfId="24761" priority="41615" operator="containsText" text="%">
      <formula>NOT(ISERROR(SEARCH("%",G15)))</formula>
    </cfRule>
    <cfRule type="containsText" dxfId="24760" priority="41614" operator="containsText" text="%">
      <formula>NOT(ISERROR(SEARCH("%",G15)))</formula>
    </cfRule>
    <cfRule type="containsText" dxfId="24759" priority="41543" operator="containsText" text="%">
      <formula>NOT(ISERROR(SEARCH("%",G15)))</formula>
    </cfRule>
    <cfRule type="containsText" dxfId="24758" priority="41613" operator="containsText" text="%">
      <formula>NOT(ISERROR(SEARCH("%",G15)))</formula>
    </cfRule>
    <cfRule type="containsText" dxfId="24757" priority="41612" operator="containsText" text="%">
      <formula>NOT(ISERROR(SEARCH("%",G15)))</formula>
    </cfRule>
    <cfRule type="containsText" dxfId="24756" priority="41611" operator="containsText" text="%">
      <formula>NOT(ISERROR(SEARCH("%",G15)))</formula>
    </cfRule>
    <cfRule type="containsText" dxfId="24755" priority="41610" operator="containsText" text="%">
      <formula>NOT(ISERROR(SEARCH("%",G15)))</formula>
    </cfRule>
    <cfRule type="containsText" dxfId="24754" priority="41609" operator="containsText" text="%">
      <formula>NOT(ISERROR(SEARCH("%",G15)))</formula>
    </cfRule>
    <cfRule type="containsText" dxfId="24753" priority="41608" operator="containsText" text="%">
      <formula>NOT(ISERROR(SEARCH("%",G15)))</formula>
    </cfRule>
    <cfRule type="containsText" dxfId="24752" priority="41606" operator="containsText" text="%">
      <formula>NOT(ISERROR(SEARCH("%",G15)))</formula>
    </cfRule>
    <cfRule type="containsText" dxfId="24751" priority="41605" operator="containsText" text="%">
      <formula>NOT(ISERROR(SEARCH("%",G15)))</formula>
    </cfRule>
    <cfRule type="containsText" dxfId="24750" priority="41604" operator="containsText" text="%">
      <formula>NOT(ISERROR(SEARCH("%",G15)))</formula>
    </cfRule>
    <cfRule type="containsText" dxfId="24749" priority="41603" operator="containsText" text="%">
      <formula>NOT(ISERROR(SEARCH("%",G15)))</formula>
    </cfRule>
    <cfRule type="containsText" dxfId="24748" priority="41602" operator="containsText" text="%">
      <formula>NOT(ISERROR(SEARCH("%",G15)))</formula>
    </cfRule>
    <cfRule type="containsText" dxfId="24747" priority="41601" operator="containsText" text="%">
      <formula>NOT(ISERROR(SEARCH("%",G15)))</formula>
    </cfRule>
    <cfRule type="containsText" dxfId="24746" priority="41600" operator="containsText" text="%">
      <formula>NOT(ISERROR(SEARCH("%",G15)))</formula>
    </cfRule>
    <cfRule type="containsText" dxfId="24745" priority="41599" operator="containsText" text="%">
      <formula>NOT(ISERROR(SEARCH("%",G15)))</formula>
    </cfRule>
    <cfRule type="containsText" dxfId="24744" priority="41598" operator="containsText" text="%">
      <formula>NOT(ISERROR(SEARCH("%",G15)))</formula>
    </cfRule>
    <cfRule type="containsText" dxfId="24743" priority="41597" operator="containsText" text="%">
      <formula>NOT(ISERROR(SEARCH("%",G15)))</formula>
    </cfRule>
    <cfRule type="containsText" dxfId="24742" priority="41596" operator="containsText" text="%">
      <formula>NOT(ISERROR(SEARCH("%",G15)))</formula>
    </cfRule>
    <cfRule type="containsText" dxfId="24741" priority="41595" operator="containsText" text="%">
      <formula>NOT(ISERROR(SEARCH("%",G15)))</formula>
    </cfRule>
    <cfRule type="containsText" dxfId="24740" priority="41594" operator="containsText" text="%">
      <formula>NOT(ISERROR(SEARCH("%",G15)))</formula>
    </cfRule>
    <cfRule type="containsText" dxfId="24739" priority="41593" operator="containsText" text="%">
      <formula>NOT(ISERROR(SEARCH("%",G15)))</formula>
    </cfRule>
    <cfRule type="containsText" dxfId="24738" priority="41592" operator="containsText" text="%">
      <formula>NOT(ISERROR(SEARCH("%",G15)))</formula>
    </cfRule>
    <cfRule type="containsText" dxfId="24737" priority="41591" operator="containsText" text="%">
      <formula>NOT(ISERROR(SEARCH("%",G15)))</formula>
    </cfRule>
    <cfRule type="containsText" dxfId="24736" priority="41590" operator="containsText" text="%">
      <formula>NOT(ISERROR(SEARCH("%",G15)))</formula>
    </cfRule>
    <cfRule type="containsText" dxfId="24735" priority="41589" operator="containsText" text="%">
      <formula>NOT(ISERROR(SEARCH("%",G15)))</formula>
    </cfRule>
    <cfRule type="containsText" dxfId="24734" priority="41588" operator="containsText" text="%">
      <formula>NOT(ISERROR(SEARCH("%",G15)))</formula>
    </cfRule>
    <cfRule type="containsText" dxfId="24733" priority="41587" operator="containsText" text="%">
      <formula>NOT(ISERROR(SEARCH("%",G15)))</formula>
    </cfRule>
    <cfRule type="containsText" dxfId="24732" priority="41586" operator="containsText" text="%">
      <formula>NOT(ISERROR(SEARCH("%",G15)))</formula>
    </cfRule>
    <cfRule type="containsText" dxfId="24731" priority="41585" operator="containsText" text="%">
      <formula>NOT(ISERROR(SEARCH("%",G15)))</formula>
    </cfRule>
    <cfRule type="containsText" dxfId="24730" priority="41584" operator="containsText" text="%">
      <formula>NOT(ISERROR(SEARCH("%",G15)))</formula>
    </cfRule>
    <cfRule type="containsText" dxfId="24729" priority="46389" operator="containsText" text="%">
      <formula>NOT(ISERROR(SEARCH("%",G15)))</formula>
    </cfRule>
    <cfRule type="containsText" dxfId="24728" priority="46390" operator="containsText" text="%">
      <formula>NOT(ISERROR(SEARCH("%",G15)))</formula>
    </cfRule>
    <cfRule type="containsText" dxfId="24727" priority="46391" operator="containsText" text="%">
      <formula>NOT(ISERROR(SEARCH("%",G15)))</formula>
    </cfRule>
    <cfRule type="containsText" dxfId="24726" priority="46392" operator="containsText" text="%">
      <formula>NOT(ISERROR(SEARCH("%",G15)))</formula>
    </cfRule>
    <cfRule type="containsText" dxfId="24725" priority="46393" operator="containsText" text="%">
      <formula>NOT(ISERROR(SEARCH("%",G15)))</formula>
    </cfRule>
    <cfRule type="containsText" dxfId="24724" priority="46394" operator="containsText" text="%">
      <formula>NOT(ISERROR(SEARCH("%",G15)))</formula>
    </cfRule>
    <cfRule type="containsText" dxfId="24723" priority="46395" operator="containsText" text="%">
      <formula>NOT(ISERROR(SEARCH("%",G15)))</formula>
    </cfRule>
    <cfRule type="containsText" dxfId="24722" priority="41583" operator="containsText" text="%">
      <formula>NOT(ISERROR(SEARCH("%",G15)))</formula>
    </cfRule>
    <cfRule type="containsText" dxfId="24721" priority="41582" operator="containsText" text="%">
      <formula>NOT(ISERROR(SEARCH("%",G15)))</formula>
    </cfRule>
    <cfRule type="containsText" dxfId="24720" priority="41581" operator="containsText" text="%">
      <formula>NOT(ISERROR(SEARCH("%",G15)))</formula>
    </cfRule>
    <cfRule type="containsText" dxfId="24719" priority="41580" operator="containsText" text="%">
      <formula>NOT(ISERROR(SEARCH("%",G15)))</formula>
    </cfRule>
    <cfRule type="containsText" dxfId="24718" priority="41579" operator="containsText" text="%">
      <formula>NOT(ISERROR(SEARCH("%",G15)))</formula>
    </cfRule>
    <cfRule type="containsText" dxfId="24717" priority="41578" operator="containsText" text="%">
      <formula>NOT(ISERROR(SEARCH("%",G15)))</formula>
    </cfRule>
    <cfRule type="containsText" dxfId="24716" priority="41577" operator="containsText" text="%">
      <formula>NOT(ISERROR(SEARCH("%",G15)))</formula>
    </cfRule>
    <cfRule type="containsText" dxfId="24715" priority="41576" operator="containsText" text="%">
      <formula>NOT(ISERROR(SEARCH("%",G15)))</formula>
    </cfRule>
    <cfRule type="containsText" dxfId="24714" priority="41575" operator="containsText" text="%">
      <formula>NOT(ISERROR(SEARCH("%",G15)))</formula>
    </cfRule>
    <cfRule type="containsText" dxfId="24713" priority="41574" operator="containsText" text="%">
      <formula>NOT(ISERROR(SEARCH("%",G15)))</formula>
    </cfRule>
    <cfRule type="containsText" dxfId="24712" priority="41573" operator="containsText" text="%">
      <formula>NOT(ISERROR(SEARCH("%",G15)))</formula>
    </cfRule>
    <cfRule type="containsText" dxfId="24711" priority="41572" operator="containsText" text="%">
      <formula>NOT(ISERROR(SEARCH("%",G15)))</formula>
    </cfRule>
    <cfRule type="containsText" dxfId="24710" priority="41571" operator="containsText" text="%">
      <formula>NOT(ISERROR(SEARCH("%",G15)))</formula>
    </cfRule>
    <cfRule type="containsText" dxfId="24709" priority="41570" operator="containsText" text="%">
      <formula>NOT(ISERROR(SEARCH("%",G15)))</formula>
    </cfRule>
    <cfRule type="containsText" dxfId="24708" priority="41569" operator="containsText" text="%">
      <formula>NOT(ISERROR(SEARCH("%",G15)))</formula>
    </cfRule>
    <cfRule type="containsText" dxfId="24707" priority="41568" operator="containsText" text="%">
      <formula>NOT(ISERROR(SEARCH("%",G15)))</formula>
    </cfRule>
    <cfRule type="containsText" dxfId="24706" priority="41567" operator="containsText" text="%">
      <formula>NOT(ISERROR(SEARCH("%",G15)))</formula>
    </cfRule>
    <cfRule type="containsText" dxfId="24705" priority="41566" operator="containsText" text="%">
      <formula>NOT(ISERROR(SEARCH("%",G15)))</formula>
    </cfRule>
    <cfRule type="containsText" dxfId="24704" priority="41565" operator="containsText" text="%">
      <formula>NOT(ISERROR(SEARCH("%",G15)))</formula>
    </cfRule>
    <cfRule type="containsText" dxfId="24703" priority="41564" operator="containsText" text="%">
      <formula>NOT(ISERROR(SEARCH("%",G15)))</formula>
    </cfRule>
  </conditionalFormatting>
  <conditionalFormatting sqref="G59:H59">
    <cfRule type="containsText" dxfId="24702" priority="15069" operator="containsText" text="%">
      <formula>NOT(ISERROR(SEARCH("%",G59)))</formula>
    </cfRule>
    <cfRule type="containsText" dxfId="24701" priority="15087" operator="containsText" text="%">
      <formula>NOT(ISERROR(SEARCH("%",G59)))</formula>
    </cfRule>
    <cfRule type="containsText" dxfId="24700" priority="15116" operator="containsText" text="%">
      <formula>NOT(ISERROR(SEARCH("%",G59)))</formula>
    </cfRule>
    <cfRule type="containsText" dxfId="24699" priority="15154" operator="containsText" text="%">
      <formula>NOT(ISERROR(SEARCH("%",G59)))</formula>
    </cfRule>
    <cfRule type="containsText" dxfId="24698" priority="15086" operator="containsText" text="%">
      <formula>NOT(ISERROR(SEARCH("%",G59)))</formula>
    </cfRule>
    <cfRule type="containsText" dxfId="24697" priority="15085" operator="containsText" text="%">
      <formula>NOT(ISERROR(SEARCH("%",G59)))</formula>
    </cfRule>
    <cfRule type="containsText" dxfId="24696" priority="15155" operator="containsText" text="%">
      <formula>NOT(ISERROR(SEARCH("%",G59)))</formula>
    </cfRule>
    <cfRule type="containsText" dxfId="24695" priority="15109" operator="containsText" text="%">
      <formula>NOT(ISERROR(SEARCH("%",G59)))</formula>
    </cfRule>
    <cfRule type="containsText" dxfId="24694" priority="15156" operator="containsText" text="%">
      <formula>NOT(ISERROR(SEARCH("%",G59)))</formula>
    </cfRule>
    <cfRule type="containsText" dxfId="24693" priority="16060" operator="containsText" text="%">
      <formula>NOT(ISERROR(SEARCH("%",G59)))</formula>
    </cfRule>
    <cfRule type="containsText" dxfId="24692" priority="16059" operator="containsText" text="%">
      <formula>NOT(ISERROR(SEARCH("%",G59)))</formula>
    </cfRule>
    <cfRule type="containsText" dxfId="24691" priority="16058" operator="containsText" text="%">
      <formula>NOT(ISERROR(SEARCH("%",G59)))</formula>
    </cfRule>
    <cfRule type="containsText" dxfId="24690" priority="16057" operator="containsText" text="%">
      <formula>NOT(ISERROR(SEARCH("%",G59)))</formula>
    </cfRule>
    <cfRule type="containsText" dxfId="24689" priority="16056" operator="containsText" text="%">
      <formula>NOT(ISERROR(SEARCH("%",G59)))</formula>
    </cfRule>
    <cfRule type="containsText" dxfId="24688" priority="16055" operator="containsText" text="%">
      <formula>NOT(ISERROR(SEARCH("%",G59)))</formula>
    </cfRule>
    <cfRule type="containsText" dxfId="24687" priority="15157" operator="containsText" text="%">
      <formula>NOT(ISERROR(SEARCH("%",G59)))</formula>
    </cfRule>
    <cfRule type="containsText" dxfId="24686" priority="15158" operator="containsText" text="%">
      <formula>NOT(ISERROR(SEARCH("%",G59)))</formula>
    </cfRule>
    <cfRule type="containsText" dxfId="24685" priority="15159" operator="containsText" text="%">
      <formula>NOT(ISERROR(SEARCH("%",G59)))</formula>
    </cfRule>
    <cfRule type="containsText" dxfId="24684" priority="15084" operator="containsText" text="%">
      <formula>NOT(ISERROR(SEARCH("%",G59)))</formula>
    </cfRule>
    <cfRule type="containsText" dxfId="24683" priority="15083" operator="containsText" text="%">
      <formula>NOT(ISERROR(SEARCH("%",G59)))</formula>
    </cfRule>
    <cfRule type="containsText" dxfId="24682" priority="15081" operator="containsText" text="%">
      <formula>NOT(ISERROR(SEARCH("%",G59)))</formula>
    </cfRule>
    <cfRule type="containsText" dxfId="24681" priority="15080" operator="containsText" text="%">
      <formula>NOT(ISERROR(SEARCH("%",G59)))</formula>
    </cfRule>
    <cfRule type="containsText" dxfId="24680" priority="15079" operator="containsText" text="%">
      <formula>NOT(ISERROR(SEARCH("%",G59)))</formula>
    </cfRule>
    <cfRule type="containsText" dxfId="24679" priority="15078" operator="containsText" text="%">
      <formula>NOT(ISERROR(SEARCH("%",G59)))</formula>
    </cfRule>
    <cfRule type="containsText" dxfId="24678" priority="15077" operator="containsText" text="%">
      <formula>NOT(ISERROR(SEARCH("%",G59)))</formula>
    </cfRule>
    <cfRule type="containsText" dxfId="24677" priority="15076" operator="containsText" text="%">
      <formula>NOT(ISERROR(SEARCH("%",G59)))</formula>
    </cfRule>
    <cfRule type="containsText" dxfId="24676" priority="15075" operator="containsText" text="%">
      <formula>NOT(ISERROR(SEARCH("%",G59)))</formula>
    </cfRule>
    <cfRule type="containsText" dxfId="24675" priority="15074" operator="containsText" text="%">
      <formula>NOT(ISERROR(SEARCH("%",G59)))</formula>
    </cfRule>
    <cfRule type="containsText" dxfId="24674" priority="15073" operator="containsText" text="%">
      <formula>NOT(ISERROR(SEARCH("%",G59)))</formula>
    </cfRule>
    <cfRule type="containsText" dxfId="24673" priority="15072" operator="containsText" text="%">
      <formula>NOT(ISERROR(SEARCH("%",G59)))</formula>
    </cfRule>
    <cfRule type="containsText" dxfId="24672" priority="15071" operator="containsText" text="%">
      <formula>NOT(ISERROR(SEARCH("%",G59)))</formula>
    </cfRule>
    <cfRule type="containsText" dxfId="24671" priority="15070" operator="containsText" text="%">
      <formula>NOT(ISERROR(SEARCH("%",G59)))</formula>
    </cfRule>
    <cfRule type="containsText" dxfId="24670" priority="15121" operator="containsText" text="%">
      <formula>NOT(ISERROR(SEARCH("%",G59)))</formula>
    </cfRule>
    <cfRule type="containsText" dxfId="24669" priority="15160" operator="containsText" text="%">
      <formula>NOT(ISERROR(SEARCH("%",G59)))</formula>
    </cfRule>
    <cfRule type="containsText" dxfId="24668" priority="15068" operator="containsText" text="%">
      <formula>NOT(ISERROR(SEARCH("%",G59)))</formula>
    </cfRule>
    <cfRule type="containsText" dxfId="24667" priority="15067" operator="containsText" text="%">
      <formula>NOT(ISERROR(SEARCH("%",G59)))</formula>
    </cfRule>
    <cfRule type="containsText" dxfId="24666" priority="15066" operator="containsText" text="%">
      <formula>NOT(ISERROR(SEARCH("%",G59)))</formula>
    </cfRule>
    <cfRule type="containsText" dxfId="24665" priority="15065" operator="containsText" text="%">
      <formula>NOT(ISERROR(SEARCH("%",G59)))</formula>
    </cfRule>
    <cfRule type="containsText" dxfId="24664" priority="15064" operator="containsText" text="%">
      <formula>NOT(ISERROR(SEARCH("%",G59)))</formula>
    </cfRule>
    <cfRule type="containsText" dxfId="24663" priority="15063" operator="containsText" text="%">
      <formula>NOT(ISERROR(SEARCH("%",G59)))</formula>
    </cfRule>
    <cfRule type="containsText" dxfId="24662" priority="15062" operator="containsText" text="%">
      <formula>NOT(ISERROR(SEARCH("%",G59)))</formula>
    </cfRule>
    <cfRule type="containsText" dxfId="24661" priority="15061" operator="containsText" text="%">
      <formula>NOT(ISERROR(SEARCH("%",G59)))</formula>
    </cfRule>
    <cfRule type="containsText" dxfId="24660" priority="15060" operator="containsText" text="%">
      <formula>NOT(ISERROR(SEARCH("%",G59)))</formula>
    </cfRule>
    <cfRule type="containsText" dxfId="24659" priority="15059" operator="containsText" text="%">
      <formula>NOT(ISERROR(SEARCH("%",G59)))</formula>
    </cfRule>
    <cfRule type="containsText" dxfId="24658" priority="15117" operator="containsText" text="%">
      <formula>NOT(ISERROR(SEARCH("%",G59)))</formula>
    </cfRule>
    <cfRule type="containsText" dxfId="24657" priority="15161" operator="containsText" text="%">
      <formula>NOT(ISERROR(SEARCH("%",G59)))</formula>
    </cfRule>
    <cfRule type="containsText" dxfId="24656" priority="15150" operator="containsText" text="%">
      <formula>NOT(ISERROR(SEARCH("%",G59)))</formula>
    </cfRule>
    <cfRule type="containsText" dxfId="24655" priority="15162" operator="containsText" text="%">
      <formula>NOT(ISERROR(SEARCH("%",G59)))</formula>
    </cfRule>
    <cfRule type="containsText" dxfId="24654" priority="15163" operator="containsText" text="%">
      <formula>NOT(ISERROR(SEARCH("%",G59)))</formula>
    </cfRule>
    <cfRule type="containsText" dxfId="24653" priority="15164" operator="containsText" text="%">
      <formula>NOT(ISERROR(SEARCH("%",G59)))</formula>
    </cfRule>
    <cfRule type="containsText" dxfId="24652" priority="15165" operator="containsText" text="%">
      <formula>NOT(ISERROR(SEARCH("%",G59)))</formula>
    </cfRule>
    <cfRule type="containsText" dxfId="24651" priority="15166" operator="containsText" text="%">
      <formula>NOT(ISERROR(SEARCH("%",G59)))</formula>
    </cfRule>
    <cfRule type="containsText" dxfId="24650" priority="15167" operator="containsText" text="%">
      <formula>NOT(ISERROR(SEARCH("%",G59)))</formula>
    </cfRule>
    <cfRule type="containsText" dxfId="24649" priority="15168" operator="containsText" text="%">
      <formula>NOT(ISERROR(SEARCH("%",G59)))</formula>
    </cfRule>
    <cfRule type="containsText" dxfId="24648" priority="15169" operator="containsText" text="%">
      <formula>NOT(ISERROR(SEARCH("%",G59)))</formula>
    </cfRule>
    <cfRule type="containsText" dxfId="24647" priority="15170" operator="containsText" text="%">
      <formula>NOT(ISERROR(SEARCH("%",G59)))</formula>
    </cfRule>
    <cfRule type="containsText" dxfId="24646" priority="15171" operator="containsText" text="%">
      <formula>NOT(ISERROR(SEARCH("%",G59)))</formula>
    </cfRule>
    <cfRule type="containsText" dxfId="24645" priority="15172" operator="containsText" text="%">
      <formula>NOT(ISERROR(SEARCH("%",G59)))</formula>
    </cfRule>
    <cfRule type="containsText" dxfId="24644" priority="15173" operator="containsText" text="%">
      <formula>NOT(ISERROR(SEARCH("%",G59)))</formula>
    </cfRule>
    <cfRule type="containsText" dxfId="24643" priority="15174" operator="containsText" text="%">
      <formula>NOT(ISERROR(SEARCH("%",G59)))</formula>
    </cfRule>
    <cfRule type="containsText" dxfId="24642" priority="15175" operator="containsText" text="%">
      <formula>NOT(ISERROR(SEARCH("%",G59)))</formula>
    </cfRule>
    <cfRule type="containsText" dxfId="24641" priority="15118" operator="containsText" text="%">
      <formula>NOT(ISERROR(SEARCH("%",G59)))</formula>
    </cfRule>
    <cfRule type="containsText" dxfId="24640" priority="15119" operator="containsText" text="%">
      <formula>NOT(ISERROR(SEARCH("%",G59)))</formula>
    </cfRule>
    <cfRule type="containsText" dxfId="24639" priority="15120" operator="containsText" text="%">
      <formula>NOT(ISERROR(SEARCH("%",G59)))</formula>
    </cfRule>
    <cfRule type="containsText" dxfId="24638" priority="15176" operator="containsText" text="%">
      <formula>NOT(ISERROR(SEARCH("%",G59)))</formula>
    </cfRule>
    <cfRule type="containsText" dxfId="24637" priority="15177" operator="containsText" text="%">
      <formula>NOT(ISERROR(SEARCH("%",G59)))</formula>
    </cfRule>
    <cfRule type="containsText" dxfId="24636" priority="15122" operator="containsText" text="%">
      <formula>NOT(ISERROR(SEARCH("%",G59)))</formula>
    </cfRule>
    <cfRule type="containsText" dxfId="24635" priority="15123" operator="containsText" text="%">
      <formula>NOT(ISERROR(SEARCH("%",G59)))</formula>
    </cfRule>
    <cfRule type="containsText" dxfId="24634" priority="15105" operator="containsText" text="%">
      <formula>NOT(ISERROR(SEARCH("%",G59)))</formula>
    </cfRule>
    <cfRule type="containsText" dxfId="24633" priority="15124" operator="containsText" text="%">
      <formula>NOT(ISERROR(SEARCH("%",G59)))</formula>
    </cfRule>
    <cfRule type="containsText" dxfId="24632" priority="15125" operator="containsText" text="%">
      <formula>NOT(ISERROR(SEARCH("%",G59)))</formula>
    </cfRule>
    <cfRule type="containsText" dxfId="24631" priority="15126" operator="containsText" text="%">
      <formula>NOT(ISERROR(SEARCH("%",G59)))</formula>
    </cfRule>
    <cfRule type="containsText" dxfId="24630" priority="15127" operator="containsText" text="%">
      <formula>NOT(ISERROR(SEARCH("%",G59)))</formula>
    </cfRule>
    <cfRule type="containsText" dxfId="24629" priority="15128" operator="containsText" text="%">
      <formula>NOT(ISERROR(SEARCH("%",G59)))</formula>
    </cfRule>
    <cfRule type="containsText" dxfId="24628" priority="15129" operator="containsText" text="%">
      <formula>NOT(ISERROR(SEARCH("%",G59)))</formula>
    </cfRule>
    <cfRule type="containsText" dxfId="24627" priority="15106" operator="containsText" text="%">
      <formula>NOT(ISERROR(SEARCH("%",G59)))</formula>
    </cfRule>
    <cfRule type="containsText" dxfId="24626" priority="15107" operator="containsText" text="%">
      <formula>NOT(ISERROR(SEARCH("%",G59)))</formula>
    </cfRule>
    <cfRule type="containsText" dxfId="24625" priority="15130" operator="containsText" text="%">
      <formula>NOT(ISERROR(SEARCH("%",G59)))</formula>
    </cfRule>
    <cfRule type="containsText" dxfId="24624" priority="15131" operator="containsText" text="%">
      <formula>NOT(ISERROR(SEARCH("%",G59)))</formula>
    </cfRule>
    <cfRule type="containsText" dxfId="24623" priority="15132" operator="containsText" text="%">
      <formula>NOT(ISERROR(SEARCH("%",G59)))</formula>
    </cfRule>
    <cfRule type="containsText" dxfId="24622" priority="15133" operator="containsText" text="%">
      <formula>NOT(ISERROR(SEARCH("%",G59)))</formula>
    </cfRule>
    <cfRule type="containsText" dxfId="24621" priority="15134" operator="containsText" text="%">
      <formula>NOT(ISERROR(SEARCH("%",G59)))</formula>
    </cfRule>
    <cfRule type="containsText" dxfId="24620" priority="15135" operator="containsText" text="%">
      <formula>NOT(ISERROR(SEARCH("%",G59)))</formula>
    </cfRule>
    <cfRule type="containsText" dxfId="24619" priority="15082" operator="containsText" text="%">
      <formula>NOT(ISERROR(SEARCH("%",G59)))</formula>
    </cfRule>
    <cfRule type="containsText" dxfId="24618" priority="15108" operator="containsText" text="%">
      <formula>NOT(ISERROR(SEARCH("%",G59)))</formula>
    </cfRule>
    <cfRule type="containsText" dxfId="24617" priority="15110" operator="containsText" text="%">
      <formula>NOT(ISERROR(SEARCH("%",G59)))</formula>
    </cfRule>
    <cfRule type="containsText" dxfId="24616" priority="15111" operator="containsText" text="%">
      <formula>NOT(ISERROR(SEARCH("%",G59)))</formula>
    </cfRule>
    <cfRule type="containsText" dxfId="24615" priority="15112" operator="containsText" text="%">
      <formula>NOT(ISERROR(SEARCH("%",G59)))</formula>
    </cfRule>
    <cfRule type="containsText" dxfId="24614" priority="15113" operator="containsText" text="%">
      <formula>NOT(ISERROR(SEARCH("%",G59)))</formula>
    </cfRule>
    <cfRule type="containsText" dxfId="24613" priority="15114" operator="containsText" text="%">
      <formula>NOT(ISERROR(SEARCH("%",G59)))</formula>
    </cfRule>
    <cfRule type="containsText" dxfId="24612" priority="15115" operator="containsText" text="%">
      <formula>NOT(ISERROR(SEARCH("%",G59)))</formula>
    </cfRule>
    <cfRule type="containsText" dxfId="24611" priority="15104" operator="containsText" text="%">
      <formula>NOT(ISERROR(SEARCH("%",G59)))</formula>
    </cfRule>
    <cfRule type="containsText" dxfId="24610" priority="15103" operator="containsText" text="%">
      <formula>NOT(ISERROR(SEARCH("%",G59)))</formula>
    </cfRule>
    <cfRule type="containsText" dxfId="24609" priority="15102" operator="containsText" text="%">
      <formula>NOT(ISERROR(SEARCH("%",G59)))</formula>
    </cfRule>
    <cfRule type="containsText" dxfId="24608" priority="15101" operator="containsText" text="%">
      <formula>NOT(ISERROR(SEARCH("%",G59)))</formula>
    </cfRule>
    <cfRule type="containsText" dxfId="24607" priority="15100" operator="containsText" text="%">
      <formula>NOT(ISERROR(SEARCH("%",G59)))</formula>
    </cfRule>
    <cfRule type="containsText" dxfId="24606" priority="15099" operator="containsText" text="%">
      <formula>NOT(ISERROR(SEARCH("%",G59)))</formula>
    </cfRule>
    <cfRule type="containsText" dxfId="24605" priority="15098" operator="containsText" text="%">
      <formula>NOT(ISERROR(SEARCH("%",G59)))</formula>
    </cfRule>
    <cfRule type="containsText" dxfId="24604" priority="16061" operator="containsText" text="%">
      <formula>NOT(ISERROR(SEARCH("%",G59)))</formula>
    </cfRule>
    <cfRule type="containsText" dxfId="24603" priority="15097" operator="containsText" text="%">
      <formula>NOT(ISERROR(SEARCH("%",G59)))</formula>
    </cfRule>
    <cfRule type="containsText" dxfId="24602" priority="15096" operator="containsText" text="%">
      <formula>NOT(ISERROR(SEARCH("%",G59)))</formula>
    </cfRule>
    <cfRule type="containsText" dxfId="24601" priority="15095" operator="containsText" text="%">
      <formula>NOT(ISERROR(SEARCH("%",G59)))</formula>
    </cfRule>
    <cfRule type="containsText" dxfId="24600" priority="15094" operator="containsText" text="%">
      <formula>NOT(ISERROR(SEARCH("%",G59)))</formula>
    </cfRule>
    <cfRule type="containsText" dxfId="24599" priority="15093" operator="containsText" text="%">
      <formula>NOT(ISERROR(SEARCH("%",G59)))</formula>
    </cfRule>
    <cfRule type="containsText" dxfId="24598" priority="15092" operator="containsText" text="%">
      <formula>NOT(ISERROR(SEARCH("%",G59)))</formula>
    </cfRule>
    <cfRule type="containsText" dxfId="24597" priority="15091" operator="containsText" text="%">
      <formula>NOT(ISERROR(SEARCH("%",G59)))</formula>
    </cfRule>
    <cfRule type="containsText" dxfId="24596" priority="15136" operator="containsText" text="%">
      <formula>NOT(ISERROR(SEARCH("%",G59)))</formula>
    </cfRule>
    <cfRule type="containsText" dxfId="24595" priority="15137" operator="containsText" text="%">
      <formula>NOT(ISERROR(SEARCH("%",G59)))</formula>
    </cfRule>
    <cfRule type="containsText" dxfId="24594" priority="15138" operator="containsText" text="%">
      <formula>NOT(ISERROR(SEARCH("%",G59)))</formula>
    </cfRule>
    <cfRule type="containsText" dxfId="24593" priority="15139" operator="containsText" text="%">
      <formula>NOT(ISERROR(SEARCH("%",G59)))</formula>
    </cfRule>
    <cfRule type="containsText" dxfId="24592" priority="15090" operator="containsText" text="%">
      <formula>NOT(ISERROR(SEARCH("%",G59)))</formula>
    </cfRule>
    <cfRule type="containsText" dxfId="24591" priority="15140" operator="containsText" text="%">
      <formula>NOT(ISERROR(SEARCH("%",G59)))</formula>
    </cfRule>
    <cfRule type="containsText" dxfId="24590" priority="15141" operator="containsText" text="%">
      <formula>NOT(ISERROR(SEARCH("%",G59)))</formula>
    </cfRule>
    <cfRule type="containsText" dxfId="24589" priority="15142" operator="containsText" text="%">
      <formula>NOT(ISERROR(SEARCH("%",G59)))</formula>
    </cfRule>
    <cfRule type="containsText" dxfId="24588" priority="15143" operator="containsText" text="%">
      <formula>NOT(ISERROR(SEARCH("%",G59)))</formula>
    </cfRule>
    <cfRule type="containsText" dxfId="24587" priority="15144" operator="containsText" text="%">
      <formula>NOT(ISERROR(SEARCH("%",G59)))</formula>
    </cfRule>
    <cfRule type="containsText" dxfId="24586" priority="15145" operator="containsText" text="%">
      <formula>NOT(ISERROR(SEARCH("%",G59)))</formula>
    </cfRule>
    <cfRule type="containsText" dxfId="24585" priority="15146" operator="containsText" text="%">
      <formula>NOT(ISERROR(SEARCH("%",G59)))</formula>
    </cfRule>
    <cfRule type="containsText" dxfId="24584" priority="15147" operator="containsText" text="%">
      <formula>NOT(ISERROR(SEARCH("%",G59)))</formula>
    </cfRule>
    <cfRule type="containsText" dxfId="24583" priority="15148" operator="containsText" text="%">
      <formula>NOT(ISERROR(SEARCH("%",G59)))</formula>
    </cfRule>
    <cfRule type="containsText" dxfId="24582" priority="15149" operator="containsText" text="%">
      <formula>NOT(ISERROR(SEARCH("%",G59)))</formula>
    </cfRule>
    <cfRule type="containsText" dxfId="24581" priority="15151" operator="containsText" text="%">
      <formula>NOT(ISERROR(SEARCH("%",G59)))</formula>
    </cfRule>
    <cfRule type="containsText" dxfId="24580" priority="15152" operator="containsText" text="%">
      <formula>NOT(ISERROR(SEARCH("%",G59)))</formula>
    </cfRule>
    <cfRule type="containsText" dxfId="24579" priority="15153" operator="containsText" text="%">
      <formula>NOT(ISERROR(SEARCH("%",G59)))</formula>
    </cfRule>
    <cfRule type="containsText" dxfId="24578" priority="15089" operator="containsText" text="%">
      <formula>NOT(ISERROR(SEARCH("%",G59)))</formula>
    </cfRule>
    <cfRule type="containsText" dxfId="24577" priority="15088" operator="containsText" text="%">
      <formula>NOT(ISERROR(SEARCH("%",G59)))</formula>
    </cfRule>
  </conditionalFormatting>
  <conditionalFormatting sqref="G11:J11 N11 Q11">
    <cfRule type="containsText" dxfId="24576" priority="44467" operator="containsText" text="%">
      <formula>NOT(ISERROR(SEARCH("%",G11)))</formula>
    </cfRule>
  </conditionalFormatting>
  <conditionalFormatting sqref="G11:J11">
    <cfRule type="containsText" dxfId="24575" priority="43100" operator="containsText" text="%">
      <formula>NOT(ISERROR(SEARCH("%",G11)))</formula>
    </cfRule>
    <cfRule type="containsText" dxfId="24574" priority="43101" operator="containsText" text="%">
      <formula>NOT(ISERROR(SEARCH("%",G11)))</formula>
    </cfRule>
    <cfRule type="containsText" dxfId="24573" priority="43102" operator="containsText" text="%">
      <formula>NOT(ISERROR(SEARCH("%",G11)))</formula>
    </cfRule>
    <cfRule type="containsText" dxfId="24572" priority="43103" operator="containsText" text="%">
      <formula>NOT(ISERROR(SEARCH("%",G11)))</formula>
    </cfRule>
    <cfRule type="containsText" dxfId="24571" priority="43104" operator="containsText" text="%">
      <formula>NOT(ISERROR(SEARCH("%",G11)))</formula>
    </cfRule>
    <cfRule type="containsText" dxfId="24570" priority="43105" operator="containsText" text="%">
      <formula>NOT(ISERROR(SEARCH("%",G11)))</formula>
    </cfRule>
    <cfRule type="containsText" dxfId="24569" priority="43106" operator="containsText" text="%">
      <formula>NOT(ISERROR(SEARCH("%",G11)))</formula>
    </cfRule>
    <cfRule type="containsText" dxfId="24568" priority="46463" operator="containsText" text="%">
      <formula>NOT(ISERROR(SEARCH("%",G11)))</formula>
    </cfRule>
    <cfRule type="containsText" dxfId="24567" priority="43107" operator="containsText" text="%">
      <formula>NOT(ISERROR(SEARCH("%",G11)))</formula>
    </cfRule>
    <cfRule type="containsText" dxfId="24566" priority="43108" operator="containsText" text="%">
      <formula>NOT(ISERROR(SEARCH("%",G11)))</formula>
    </cfRule>
    <cfRule type="containsText" dxfId="24565" priority="43109" operator="containsText" text="%">
      <formula>NOT(ISERROR(SEARCH("%",G11)))</formula>
    </cfRule>
    <cfRule type="containsText" dxfId="24564" priority="43110" operator="containsText" text="%">
      <formula>NOT(ISERROR(SEARCH("%",G11)))</formula>
    </cfRule>
    <cfRule type="containsText" dxfId="24563" priority="43111" operator="containsText" text="%">
      <formula>NOT(ISERROR(SEARCH("%",G11)))</formula>
    </cfRule>
    <cfRule type="containsText" dxfId="24562" priority="46460" operator="containsText" text="%">
      <formula>NOT(ISERROR(SEARCH("%",G11)))</formula>
    </cfRule>
  </conditionalFormatting>
  <conditionalFormatting sqref="G22:J22 N22 Q22">
    <cfRule type="containsText" dxfId="24561" priority="31638" operator="containsText" text="%">
      <formula>NOT(ISERROR(SEARCH("%",G22)))</formula>
    </cfRule>
  </conditionalFormatting>
  <conditionalFormatting sqref="G31:J31 N31 Q31">
    <cfRule type="containsText" dxfId="24560" priority="29427" operator="containsText" text="%">
      <formula>NOT(ISERROR(SEARCH("%",G31)))</formula>
    </cfRule>
  </conditionalFormatting>
  <conditionalFormatting sqref="G31:J31">
    <cfRule type="containsText" dxfId="24559" priority="30107" operator="containsText" text="%">
      <formula>NOT(ISERROR(SEARCH("%",G31)))</formula>
    </cfRule>
    <cfRule type="containsText" dxfId="24558" priority="30110" operator="containsText" text="%">
      <formula>NOT(ISERROR(SEARCH("%",G31)))</formula>
    </cfRule>
    <cfRule type="containsText" dxfId="24557" priority="29157" operator="containsText" text="%">
      <formula>NOT(ISERROR(SEARCH("%",G31)))</formula>
    </cfRule>
    <cfRule type="containsText" dxfId="24556" priority="29158" operator="containsText" text="%">
      <formula>NOT(ISERROR(SEARCH("%",G31)))</formula>
    </cfRule>
    <cfRule type="containsText" dxfId="24555" priority="29159" operator="containsText" text="%">
      <formula>NOT(ISERROR(SEARCH("%",G31)))</formula>
    </cfRule>
    <cfRule type="containsText" dxfId="24554" priority="29160" operator="containsText" text="%">
      <formula>NOT(ISERROR(SEARCH("%",G31)))</formula>
    </cfRule>
    <cfRule type="containsText" dxfId="24553" priority="29161" operator="containsText" text="%">
      <formula>NOT(ISERROR(SEARCH("%",G31)))</formula>
    </cfRule>
    <cfRule type="containsText" dxfId="24552" priority="29156" operator="containsText" text="%">
      <formula>NOT(ISERROR(SEARCH("%",G31)))</formula>
    </cfRule>
    <cfRule type="containsText" dxfId="24551" priority="29155" operator="containsText" text="%">
      <formula>NOT(ISERROR(SEARCH("%",G31)))</formula>
    </cfRule>
    <cfRule type="containsText" dxfId="24550" priority="29153" operator="containsText" text="%">
      <formula>NOT(ISERROR(SEARCH("%",G31)))</formula>
    </cfRule>
    <cfRule type="containsText" dxfId="24549" priority="29154" operator="containsText" text="%">
      <formula>NOT(ISERROR(SEARCH("%",G31)))</formula>
    </cfRule>
    <cfRule type="containsText" dxfId="24548" priority="29150" operator="containsText" text="%">
      <formula>NOT(ISERROR(SEARCH("%",G31)))</formula>
    </cfRule>
    <cfRule type="containsText" dxfId="24547" priority="29151" operator="containsText" text="%">
      <formula>NOT(ISERROR(SEARCH("%",G31)))</formula>
    </cfRule>
    <cfRule type="containsText" dxfId="24546" priority="29152" operator="containsText" text="%">
      <formula>NOT(ISERROR(SEARCH("%",G31)))</formula>
    </cfRule>
  </conditionalFormatting>
  <conditionalFormatting sqref="G42:J42 N42 Q42">
    <cfRule type="containsText" dxfId="24545" priority="25190" operator="containsText" text="%">
      <formula>NOT(ISERROR(SEARCH("%",G42)))</formula>
    </cfRule>
  </conditionalFormatting>
  <conditionalFormatting sqref="G55:J55 N55 Q55">
    <cfRule type="containsText" dxfId="24544" priority="15467" operator="containsText" text="%">
      <formula>NOT(ISERROR(SEARCH("%",G55)))</formula>
    </cfRule>
  </conditionalFormatting>
  <conditionalFormatting sqref="G55:J55">
    <cfRule type="containsText" dxfId="24543" priority="15185" operator="containsText" text="%">
      <formula>NOT(ISERROR(SEARCH("%",G55)))</formula>
    </cfRule>
    <cfRule type="containsText" dxfId="24542" priority="15188" operator="containsText" text="%">
      <formula>NOT(ISERROR(SEARCH("%",G55)))</formula>
    </cfRule>
    <cfRule type="containsText" dxfId="24541" priority="15189" operator="containsText" text="%">
      <formula>NOT(ISERROR(SEARCH("%",G55)))</formula>
    </cfRule>
    <cfRule type="containsText" dxfId="24540" priority="15190" operator="containsText" text="%">
      <formula>NOT(ISERROR(SEARCH("%",G55)))</formula>
    </cfRule>
    <cfRule type="containsText" dxfId="24539" priority="15191" operator="containsText" text="%">
      <formula>NOT(ISERROR(SEARCH("%",G55)))</formula>
    </cfRule>
    <cfRule type="containsText" dxfId="24538" priority="16126" operator="containsText" text="%">
      <formula>NOT(ISERROR(SEARCH("%",G55)))</formula>
    </cfRule>
    <cfRule type="containsText" dxfId="24537" priority="15186" operator="containsText" text="%">
      <formula>NOT(ISERROR(SEARCH("%",G55)))</formula>
    </cfRule>
    <cfRule type="containsText" dxfId="24536" priority="16129" operator="containsText" text="%">
      <formula>NOT(ISERROR(SEARCH("%",G55)))</formula>
    </cfRule>
    <cfRule type="containsText" dxfId="24535" priority="15180" operator="containsText" text="%">
      <formula>NOT(ISERROR(SEARCH("%",G55)))</formula>
    </cfRule>
    <cfRule type="containsText" dxfId="24534" priority="15181" operator="containsText" text="%">
      <formula>NOT(ISERROR(SEARCH("%",G55)))</formula>
    </cfRule>
    <cfRule type="containsText" dxfId="24533" priority="15182" operator="containsText" text="%">
      <formula>NOT(ISERROR(SEARCH("%",G55)))</formula>
    </cfRule>
    <cfRule type="containsText" dxfId="24532" priority="15183" operator="containsText" text="%">
      <formula>NOT(ISERROR(SEARCH("%",G55)))</formula>
    </cfRule>
    <cfRule type="containsText" dxfId="24531" priority="15184" operator="containsText" text="%">
      <formula>NOT(ISERROR(SEARCH("%",G55)))</formula>
    </cfRule>
    <cfRule type="containsText" dxfId="24530" priority="15187" operator="containsText" text="%">
      <formula>NOT(ISERROR(SEARCH("%",G55)))</formula>
    </cfRule>
  </conditionalFormatting>
  <conditionalFormatting sqref="G75:J75 N75 Q75">
    <cfRule type="containsText" dxfId="24529" priority="10923" operator="containsText" text="%">
      <formula>NOT(ISERROR(SEARCH("%",G75)))</formula>
    </cfRule>
  </conditionalFormatting>
  <conditionalFormatting sqref="G75:J75">
    <cfRule type="containsText" dxfId="24528" priority="10646" operator="containsText" text="%">
      <formula>NOT(ISERROR(SEARCH("%",G75)))</formula>
    </cfRule>
    <cfRule type="containsText" dxfId="24527" priority="10647" operator="containsText" text="%">
      <formula>NOT(ISERROR(SEARCH("%",G75)))</formula>
    </cfRule>
    <cfRule type="containsText" dxfId="24526" priority="10648" operator="containsText" text="%">
      <formula>NOT(ISERROR(SEARCH("%",G75)))</formula>
    </cfRule>
    <cfRule type="containsText" dxfId="24525" priority="10649" operator="containsText" text="%">
      <formula>NOT(ISERROR(SEARCH("%",G75)))</formula>
    </cfRule>
    <cfRule type="containsText" dxfId="24524" priority="10650" operator="containsText" text="%">
      <formula>NOT(ISERROR(SEARCH("%",G75)))</formula>
    </cfRule>
    <cfRule type="containsText" dxfId="24523" priority="10652" operator="containsText" text="%">
      <formula>NOT(ISERROR(SEARCH("%",G75)))</formula>
    </cfRule>
    <cfRule type="containsText" dxfId="24522" priority="10653" operator="containsText" text="%">
      <formula>NOT(ISERROR(SEARCH("%",G75)))</formula>
    </cfRule>
    <cfRule type="containsText" dxfId="24521" priority="10654" operator="containsText" text="%">
      <formula>NOT(ISERROR(SEARCH("%",G75)))</formula>
    </cfRule>
    <cfRule type="containsText" dxfId="24520" priority="10655" operator="containsText" text="%">
      <formula>NOT(ISERROR(SEARCH("%",G75)))</formula>
    </cfRule>
    <cfRule type="containsText" dxfId="24519" priority="10656" operator="containsText" text="%">
      <formula>NOT(ISERROR(SEARCH("%",G75)))</formula>
    </cfRule>
    <cfRule type="containsText" dxfId="24518" priority="11575" operator="containsText" text="%">
      <formula>NOT(ISERROR(SEARCH("%",G75)))</formula>
    </cfRule>
    <cfRule type="containsText" dxfId="24517" priority="10657" operator="containsText" text="%">
      <formula>NOT(ISERROR(SEARCH("%",G75)))</formula>
    </cfRule>
    <cfRule type="containsText" dxfId="24516" priority="10651" operator="containsText" text="%">
      <formula>NOT(ISERROR(SEARCH("%",G75)))</formula>
    </cfRule>
    <cfRule type="containsText" dxfId="24515" priority="11578" operator="containsText" text="%">
      <formula>NOT(ISERROR(SEARCH("%",G75)))</formula>
    </cfRule>
  </conditionalFormatting>
  <conditionalFormatting sqref="G12:Q12">
    <cfRule type="containsText" dxfId="24514" priority="32435" operator="containsText" text="%">
      <formula>NOT(ISERROR(SEARCH("%",G12)))</formula>
    </cfRule>
    <cfRule type="containsText" dxfId="24513" priority="32436" operator="containsText" text="%">
      <formula>NOT(ISERROR(SEARCH("%",G12)))</formula>
    </cfRule>
    <cfRule type="containsText" dxfId="24512" priority="32434" operator="containsText" text="%">
      <formula>NOT(ISERROR(SEARCH("%",G12)))</formula>
    </cfRule>
  </conditionalFormatting>
  <conditionalFormatting sqref="G13:Q13">
    <cfRule type="containsText" dxfId="24511" priority="31900" operator="containsText" text="%">
      <formula>NOT(ISERROR(SEARCH("%",G13)))</formula>
    </cfRule>
    <cfRule type="containsText" dxfId="24510" priority="31899" operator="containsText" text="%">
      <formula>NOT(ISERROR(SEARCH("%",G13)))</formula>
    </cfRule>
    <cfRule type="containsText" dxfId="24509" priority="31898" operator="containsText" text="%">
      <formula>NOT(ISERROR(SEARCH("%",G13)))</formula>
    </cfRule>
    <cfRule type="containsText" dxfId="24508" priority="31897" operator="containsText" text="%">
      <formula>NOT(ISERROR(SEARCH("%",G13)))</formula>
    </cfRule>
    <cfRule type="containsText" dxfId="24507" priority="31896" operator="containsText" text="%">
      <formula>NOT(ISERROR(SEARCH("%",G13)))</formula>
    </cfRule>
    <cfRule type="containsText" dxfId="24506" priority="31869" operator="containsText" text="%">
      <formula>NOT(ISERROR(SEARCH("%",G13)))</formula>
    </cfRule>
    <cfRule type="containsText" dxfId="24505" priority="31868" operator="containsText" text="%">
      <formula>NOT(ISERROR(SEARCH("%",G13)))</formula>
    </cfRule>
    <cfRule type="containsText" dxfId="24504" priority="31870" operator="containsText" text="%">
      <formula>NOT(ISERROR(SEARCH("%",G13)))</formula>
    </cfRule>
    <cfRule type="containsText" dxfId="24503" priority="31871" operator="containsText" text="%">
      <formula>NOT(ISERROR(SEARCH("%",G13)))</formula>
    </cfRule>
    <cfRule type="containsText" dxfId="24502" priority="31934" operator="containsText" text="%">
      <formula>NOT(ISERROR(SEARCH("%",G13)))</formula>
    </cfRule>
    <cfRule type="containsText" dxfId="24501" priority="31933" operator="containsText" text="%">
      <formula>NOT(ISERROR(SEARCH("%",G13)))</formula>
    </cfRule>
    <cfRule type="containsText" dxfId="24500" priority="31867" operator="containsText" text="%">
      <formula>NOT(ISERROR(SEARCH("%",G13)))</formula>
    </cfRule>
    <cfRule type="containsText" dxfId="24499" priority="31866" operator="containsText" text="%">
      <formula>NOT(ISERROR(SEARCH("%",G13)))</formula>
    </cfRule>
    <cfRule type="containsText" dxfId="24498" priority="31932" operator="containsText" text="%">
      <formula>NOT(ISERROR(SEARCH("%",G13)))</formula>
    </cfRule>
    <cfRule type="containsText" dxfId="24497" priority="31931" operator="containsText" text="%">
      <formula>NOT(ISERROR(SEARCH("%",G13)))</formula>
    </cfRule>
    <cfRule type="containsText" dxfId="24496" priority="31930" operator="containsText" text="%">
      <formula>NOT(ISERROR(SEARCH("%",G13)))</formula>
    </cfRule>
    <cfRule type="containsText" dxfId="24495" priority="31929" operator="containsText" text="%">
      <formula>NOT(ISERROR(SEARCH("%",G13)))</formula>
    </cfRule>
    <cfRule type="containsText" dxfId="24494" priority="31928" operator="containsText" text="%">
      <formula>NOT(ISERROR(SEARCH("%",G13)))</formula>
    </cfRule>
    <cfRule type="containsText" dxfId="24493" priority="31875" operator="containsText" text="%">
      <formula>NOT(ISERROR(SEARCH("%",G13)))</formula>
    </cfRule>
    <cfRule type="containsText" dxfId="24492" priority="31876" operator="containsText" text="%">
      <formula>NOT(ISERROR(SEARCH("%",G13)))</formula>
    </cfRule>
    <cfRule type="containsText" dxfId="24491" priority="31877" operator="containsText" text="%">
      <formula>NOT(ISERROR(SEARCH("%",G13)))</formula>
    </cfRule>
    <cfRule type="containsText" dxfId="24490" priority="31878" operator="containsText" text="%">
      <formula>NOT(ISERROR(SEARCH("%",G13)))</formula>
    </cfRule>
    <cfRule type="containsText" dxfId="24489" priority="31927" operator="containsText" text="%">
      <formula>NOT(ISERROR(SEARCH("%",G13)))</formula>
    </cfRule>
    <cfRule type="containsText" dxfId="24488" priority="31926" operator="containsText" text="%">
      <formula>NOT(ISERROR(SEARCH("%",G13)))</formula>
    </cfRule>
    <cfRule type="containsText" dxfId="24487" priority="31925" operator="containsText" text="%">
      <formula>NOT(ISERROR(SEARCH("%",G13)))</formula>
    </cfRule>
    <cfRule type="containsText" dxfId="24486" priority="31924" operator="containsText" text="%">
      <formula>NOT(ISERROR(SEARCH("%",G13)))</formula>
    </cfRule>
    <cfRule type="containsText" dxfId="24485" priority="31923" operator="containsText" text="%">
      <formula>NOT(ISERROR(SEARCH("%",G13)))</formula>
    </cfRule>
    <cfRule type="containsText" dxfId="24484" priority="31879" operator="containsText" text="%">
      <formula>NOT(ISERROR(SEARCH("%",G13)))</formula>
    </cfRule>
    <cfRule type="containsText" dxfId="24483" priority="31880" operator="containsText" text="%">
      <formula>NOT(ISERROR(SEARCH("%",G13)))</formula>
    </cfRule>
    <cfRule type="containsText" dxfId="24482" priority="31881" operator="containsText" text="%">
      <formula>NOT(ISERROR(SEARCH("%",G13)))</formula>
    </cfRule>
    <cfRule type="containsText" dxfId="24481" priority="31922" operator="containsText" text="%">
      <formula>NOT(ISERROR(SEARCH("%",G13)))</formula>
    </cfRule>
    <cfRule type="containsText" dxfId="24480" priority="31882" operator="containsText" text="%">
      <formula>NOT(ISERROR(SEARCH("%",G13)))</formula>
    </cfRule>
    <cfRule type="containsText" dxfId="24479" priority="31895" operator="containsText" text="%">
      <formula>NOT(ISERROR(SEARCH("%",G13)))</formula>
    </cfRule>
    <cfRule type="containsText" dxfId="24478" priority="31894" operator="containsText" text="%">
      <formula>NOT(ISERROR(SEARCH("%",G13)))</formula>
    </cfRule>
    <cfRule type="containsText" dxfId="24477" priority="31893" operator="containsText" text="%">
      <formula>NOT(ISERROR(SEARCH("%",G13)))</formula>
    </cfRule>
    <cfRule type="containsText" dxfId="24476" priority="31892" operator="containsText" text="%">
      <formula>NOT(ISERROR(SEARCH("%",G13)))</formula>
    </cfRule>
    <cfRule type="containsText" dxfId="24475" priority="31921" operator="containsText" text="%">
      <formula>NOT(ISERROR(SEARCH("%",G13)))</formula>
    </cfRule>
    <cfRule type="containsText" dxfId="24474" priority="31891" operator="containsText" text="%">
      <formula>NOT(ISERROR(SEARCH("%",G13)))</formula>
    </cfRule>
    <cfRule type="containsText" dxfId="24473" priority="31890" operator="containsText" text="%">
      <formula>NOT(ISERROR(SEARCH("%",G13)))</formula>
    </cfRule>
    <cfRule type="containsText" dxfId="24472" priority="31889" operator="containsText" text="%">
      <formula>NOT(ISERROR(SEARCH("%",G13)))</formula>
    </cfRule>
    <cfRule type="containsText" dxfId="24471" priority="31888" operator="containsText" text="%">
      <formula>NOT(ISERROR(SEARCH("%",G13)))</formula>
    </cfRule>
    <cfRule type="containsText" dxfId="24470" priority="31920" operator="containsText" text="%">
      <formula>NOT(ISERROR(SEARCH("%",G13)))</formula>
    </cfRule>
    <cfRule type="containsText" dxfId="24469" priority="31887" operator="containsText" text="%">
      <formula>NOT(ISERROR(SEARCH("%",G13)))</formula>
    </cfRule>
    <cfRule type="containsText" dxfId="24468" priority="31886" operator="containsText" text="%">
      <formula>NOT(ISERROR(SEARCH("%",G13)))</formula>
    </cfRule>
    <cfRule type="containsText" dxfId="24467" priority="31919" operator="containsText" text="%">
      <formula>NOT(ISERROR(SEARCH("%",G13)))</formula>
    </cfRule>
    <cfRule type="containsText" dxfId="24466" priority="31917" operator="containsText" text="%">
      <formula>NOT(ISERROR(SEARCH("%",G13)))</formula>
    </cfRule>
    <cfRule type="containsText" dxfId="24465" priority="31916" operator="containsText" text="%">
      <formula>NOT(ISERROR(SEARCH("%",G13)))</formula>
    </cfRule>
    <cfRule type="containsText" dxfId="24464" priority="31885" operator="containsText" text="%">
      <formula>NOT(ISERROR(SEARCH("%",G13)))</formula>
    </cfRule>
    <cfRule type="containsText" dxfId="24463" priority="31884" operator="containsText" text="%">
      <formula>NOT(ISERROR(SEARCH("%",G13)))</formula>
    </cfRule>
    <cfRule type="containsText" dxfId="24462" priority="31883" operator="containsText" text="%">
      <formula>NOT(ISERROR(SEARCH("%",G13)))</formula>
    </cfRule>
    <cfRule type="containsText" dxfId="24461" priority="31915" operator="containsText" text="%">
      <formula>NOT(ISERROR(SEARCH("%",G13)))</formula>
    </cfRule>
    <cfRule type="containsText" dxfId="24460" priority="31914" operator="containsText" text="%">
      <formula>NOT(ISERROR(SEARCH("%",G13)))</formula>
    </cfRule>
    <cfRule type="containsText" dxfId="24459" priority="31918" operator="containsText" text="%">
      <formula>NOT(ISERROR(SEARCH("%",G13)))</formula>
    </cfRule>
    <cfRule type="containsText" dxfId="24458" priority="31913" operator="containsText" text="%">
      <formula>NOT(ISERROR(SEARCH("%",G13)))</formula>
    </cfRule>
    <cfRule type="containsText" dxfId="24457" priority="31912" operator="containsText" text="%">
      <formula>NOT(ISERROR(SEARCH("%",G13)))</formula>
    </cfRule>
    <cfRule type="containsText" dxfId="24456" priority="31911" operator="containsText" text="%">
      <formula>NOT(ISERROR(SEARCH("%",G13)))</formula>
    </cfRule>
    <cfRule type="containsText" dxfId="24455" priority="31910" operator="containsText" text="%">
      <formula>NOT(ISERROR(SEARCH("%",G13)))</formula>
    </cfRule>
    <cfRule type="containsText" dxfId="24454" priority="31903" operator="containsText" text="%">
      <formula>NOT(ISERROR(SEARCH("%",G13)))</formula>
    </cfRule>
    <cfRule type="containsText" dxfId="24453" priority="31909" operator="containsText" text="%">
      <formula>NOT(ISERROR(SEARCH("%",G13)))</formula>
    </cfRule>
    <cfRule type="containsText" dxfId="24452" priority="31908" operator="containsText" text="%">
      <formula>NOT(ISERROR(SEARCH("%",G13)))</formula>
    </cfRule>
    <cfRule type="containsText" dxfId="24451" priority="31902" operator="containsText" text="%">
      <formula>NOT(ISERROR(SEARCH("%",G13)))</formula>
    </cfRule>
    <cfRule type="containsText" dxfId="24450" priority="31907" operator="containsText" text="%">
      <formula>NOT(ISERROR(SEARCH("%",G13)))</formula>
    </cfRule>
    <cfRule type="containsText" dxfId="24449" priority="31906" operator="containsText" text="%">
      <formula>NOT(ISERROR(SEARCH("%",G13)))</formula>
    </cfRule>
    <cfRule type="containsText" dxfId="24448" priority="31905" operator="containsText" text="%">
      <formula>NOT(ISERROR(SEARCH("%",G13)))</formula>
    </cfRule>
    <cfRule type="containsText" dxfId="24447" priority="31904" operator="containsText" text="%">
      <formula>NOT(ISERROR(SEARCH("%",G13)))</formula>
    </cfRule>
    <cfRule type="containsText" dxfId="24446" priority="31873" operator="containsText" text="%">
      <formula>NOT(ISERROR(SEARCH("%",G13)))</formula>
    </cfRule>
    <cfRule type="containsText" dxfId="24445" priority="31901" operator="containsText" text="%">
      <formula>NOT(ISERROR(SEARCH("%",G13)))</formula>
    </cfRule>
    <cfRule type="containsText" dxfId="24444" priority="31872" operator="containsText" text="%">
      <formula>NOT(ISERROR(SEARCH("%",G13)))</formula>
    </cfRule>
    <cfRule type="containsText" dxfId="24443" priority="31874" operator="containsText" text="%">
      <formula>NOT(ISERROR(SEARCH("%",G13)))</formula>
    </cfRule>
  </conditionalFormatting>
  <conditionalFormatting sqref="G29:Q29">
    <cfRule type="containsText" dxfId="24442" priority="23463" operator="containsText" text="%">
      <formula>NOT(ISERROR(SEARCH("%",G29)))</formula>
    </cfRule>
    <cfRule type="containsText" dxfId="24441" priority="23464" operator="containsText" text="%">
      <formula>NOT(ISERROR(SEARCH("%",G29)))</formula>
    </cfRule>
    <cfRule type="containsText" dxfId="24440" priority="23465" operator="containsText" text="%">
      <formula>NOT(ISERROR(SEARCH("%",G29)))</formula>
    </cfRule>
    <cfRule type="containsText" dxfId="24439" priority="23466" operator="containsText" text="%">
      <formula>NOT(ISERROR(SEARCH("%",G29)))</formula>
    </cfRule>
    <cfRule type="containsText" dxfId="24438" priority="23467" operator="containsText" text="%">
      <formula>NOT(ISERROR(SEARCH("%",G29)))</formula>
    </cfRule>
    <cfRule type="containsText" dxfId="24437" priority="23468" operator="containsText" text="%">
      <formula>NOT(ISERROR(SEARCH("%",G29)))</formula>
    </cfRule>
    <cfRule type="containsText" dxfId="24436" priority="23469" operator="containsText" text="%">
      <formula>NOT(ISERROR(SEARCH("%",G29)))</formula>
    </cfRule>
    <cfRule type="containsText" dxfId="24435" priority="23470" operator="containsText" text="%">
      <formula>NOT(ISERROR(SEARCH("%",G29)))</formula>
    </cfRule>
    <cfRule type="containsText" dxfId="24434" priority="23471" operator="containsText" text="%">
      <formula>NOT(ISERROR(SEARCH("%",G29)))</formula>
    </cfRule>
    <cfRule type="containsText" dxfId="24433" priority="23538" operator="containsText" text="%">
      <formula>NOT(ISERROR(SEARCH("%",G29)))</formula>
    </cfRule>
    <cfRule type="containsText" dxfId="24432" priority="23539" operator="containsText" text="%">
      <formula>NOT(ISERROR(SEARCH("%",G29)))</formula>
    </cfRule>
    <cfRule type="containsText" dxfId="24431" priority="23540" operator="containsText" text="%">
      <formula>NOT(ISERROR(SEARCH("%",G29)))</formula>
    </cfRule>
    <cfRule type="containsText" dxfId="24430" priority="23541" operator="containsText" text="%">
      <formula>NOT(ISERROR(SEARCH("%",G29)))</formula>
    </cfRule>
    <cfRule type="containsText" dxfId="24429" priority="23542" operator="containsText" text="%">
      <formula>NOT(ISERROR(SEARCH("%",G29)))</formula>
    </cfRule>
    <cfRule type="containsText" dxfId="24428" priority="23537" operator="containsText" text="%">
      <formula>NOT(ISERROR(SEARCH("%",G29)))</formula>
    </cfRule>
    <cfRule type="containsText" dxfId="24427" priority="23543" operator="containsText" text="%">
      <formula>NOT(ISERROR(SEARCH("%",G29)))</formula>
    </cfRule>
    <cfRule type="containsText" dxfId="24426" priority="23545" operator="containsText" text="%">
      <formula>NOT(ISERROR(SEARCH("%",G29)))</formula>
    </cfRule>
    <cfRule type="containsText" dxfId="24425" priority="23546" operator="containsText" text="%">
      <formula>NOT(ISERROR(SEARCH("%",G29)))</formula>
    </cfRule>
    <cfRule type="containsText" dxfId="24424" priority="23547" operator="containsText" text="%">
      <formula>NOT(ISERROR(SEARCH("%",G29)))</formula>
    </cfRule>
    <cfRule type="containsText" dxfId="24423" priority="23548" operator="containsText" text="%">
      <formula>NOT(ISERROR(SEARCH("%",G29)))</formula>
    </cfRule>
    <cfRule type="containsText" dxfId="24422" priority="23549" operator="containsText" text="%">
      <formula>NOT(ISERROR(SEARCH("%",G29)))</formula>
    </cfRule>
    <cfRule type="containsText" dxfId="24421" priority="23550" operator="containsText" text="%">
      <formula>NOT(ISERROR(SEARCH("%",G29)))</formula>
    </cfRule>
    <cfRule type="containsText" dxfId="24420" priority="23551" operator="containsText" text="%">
      <formula>NOT(ISERROR(SEARCH("%",G29)))</formula>
    </cfRule>
    <cfRule type="containsText" dxfId="24419" priority="23552" operator="containsText" text="%">
      <formula>NOT(ISERROR(SEARCH("%",G29)))</formula>
    </cfRule>
    <cfRule type="containsText" dxfId="24418" priority="23553" operator="containsText" text="%">
      <formula>NOT(ISERROR(SEARCH("%",G29)))</formula>
    </cfRule>
    <cfRule type="containsText" dxfId="24417" priority="23554" operator="containsText" text="%">
      <formula>NOT(ISERROR(SEARCH("%",G29)))</formula>
    </cfRule>
    <cfRule type="containsText" dxfId="24416" priority="23555" operator="containsText" text="%">
      <formula>NOT(ISERROR(SEARCH("%",G29)))</formula>
    </cfRule>
    <cfRule type="containsText" dxfId="24415" priority="23556" operator="containsText" text="%">
      <formula>NOT(ISERROR(SEARCH("%",G29)))</formula>
    </cfRule>
    <cfRule type="containsText" dxfId="24414" priority="23557" operator="containsText" text="%">
      <formula>NOT(ISERROR(SEARCH("%",G29)))</formula>
    </cfRule>
    <cfRule type="containsText" dxfId="24413" priority="23558" operator="containsText" text="%">
      <formula>NOT(ISERROR(SEARCH("%",G29)))</formula>
    </cfRule>
    <cfRule type="containsText" dxfId="24412" priority="23559" operator="containsText" text="%">
      <formula>NOT(ISERROR(SEARCH("%",G29)))</formula>
    </cfRule>
    <cfRule type="containsText" dxfId="24411" priority="23560" operator="containsText" text="%">
      <formula>NOT(ISERROR(SEARCH("%",G29)))</formula>
    </cfRule>
    <cfRule type="containsText" dxfId="24410" priority="23561" operator="containsText" text="%">
      <formula>NOT(ISERROR(SEARCH("%",G29)))</formula>
    </cfRule>
    <cfRule type="containsText" dxfId="24409" priority="23562" operator="containsText" text="%">
      <formula>NOT(ISERROR(SEARCH("%",G29)))</formula>
    </cfRule>
    <cfRule type="containsText" dxfId="24408" priority="23563" operator="containsText" text="%">
      <formula>NOT(ISERROR(SEARCH("%",G29)))</formula>
    </cfRule>
    <cfRule type="containsText" dxfId="24407" priority="23564" operator="containsText" text="%">
      <formula>NOT(ISERROR(SEARCH("%",G29)))</formula>
    </cfRule>
    <cfRule type="containsText" dxfId="24406" priority="23589" operator="containsText" text="%">
      <formula>NOT(ISERROR(SEARCH("%",G29)))</formula>
    </cfRule>
    <cfRule type="containsText" dxfId="24405" priority="23590" operator="containsText" text="%">
      <formula>NOT(ISERROR(SEARCH("%",G29)))</formula>
    </cfRule>
    <cfRule type="containsText" dxfId="24404" priority="23591" operator="containsText" text="%">
      <formula>NOT(ISERROR(SEARCH("%",G29)))</formula>
    </cfRule>
    <cfRule type="containsText" dxfId="24403" priority="23592" operator="containsText" text="%">
      <formula>NOT(ISERROR(SEARCH("%",G29)))</formula>
    </cfRule>
    <cfRule type="containsText" dxfId="24402" priority="23593" operator="containsText" text="%">
      <formula>NOT(ISERROR(SEARCH("%",G29)))</formula>
    </cfRule>
    <cfRule type="containsText" dxfId="24401" priority="23594" operator="containsText" text="%">
      <formula>NOT(ISERROR(SEARCH("%",G29)))</formula>
    </cfRule>
    <cfRule type="containsText" dxfId="24400" priority="23595" operator="containsText" text="%">
      <formula>NOT(ISERROR(SEARCH("%",G29)))</formula>
    </cfRule>
    <cfRule type="containsText" dxfId="24399" priority="23596" operator="containsText" text="%">
      <formula>NOT(ISERROR(SEARCH("%",G29)))</formula>
    </cfRule>
    <cfRule type="containsText" dxfId="24398" priority="23597" operator="containsText" text="%">
      <formula>NOT(ISERROR(SEARCH("%",G29)))</formula>
    </cfRule>
    <cfRule type="containsText" dxfId="24397" priority="23598" operator="containsText" text="%">
      <formula>NOT(ISERROR(SEARCH("%",G29)))</formula>
    </cfRule>
    <cfRule type="containsText" dxfId="24396" priority="23599" operator="containsText" text="%">
      <formula>NOT(ISERROR(SEARCH("%",G29)))</formula>
    </cfRule>
    <cfRule type="containsText" dxfId="24395" priority="23600" operator="containsText" text="%">
      <formula>NOT(ISERROR(SEARCH("%",G29)))</formula>
    </cfRule>
    <cfRule type="containsText" dxfId="24394" priority="23601" operator="containsText" text="%">
      <formula>NOT(ISERROR(SEARCH("%",G29)))</formula>
    </cfRule>
    <cfRule type="containsText" dxfId="24393" priority="23602" operator="containsText" text="%">
      <formula>NOT(ISERROR(SEARCH("%",G29)))</formula>
    </cfRule>
    <cfRule type="containsText" dxfId="24392" priority="23603" operator="containsText" text="%">
      <formula>NOT(ISERROR(SEARCH("%",G29)))</formula>
    </cfRule>
    <cfRule type="containsText" dxfId="24391" priority="23604" operator="containsText" text="%">
      <formula>NOT(ISERROR(SEARCH("%",G29)))</formula>
    </cfRule>
    <cfRule type="containsText" dxfId="24390" priority="23605" operator="containsText" text="%">
      <formula>NOT(ISERROR(SEARCH("%",G29)))</formula>
    </cfRule>
    <cfRule type="containsText" dxfId="24389" priority="23606" operator="containsText" text="%">
      <formula>NOT(ISERROR(SEARCH("%",G29)))</formula>
    </cfRule>
    <cfRule type="containsText" dxfId="24388" priority="23607" operator="containsText" text="%">
      <formula>NOT(ISERROR(SEARCH("%",G29)))</formula>
    </cfRule>
    <cfRule type="containsText" dxfId="24387" priority="23608" operator="containsText" text="%">
      <formula>NOT(ISERROR(SEARCH("%",G29)))</formula>
    </cfRule>
    <cfRule type="containsText" dxfId="24386" priority="23609" operator="containsText" text="%">
      <formula>NOT(ISERROR(SEARCH("%",G29)))</formula>
    </cfRule>
    <cfRule type="containsText" dxfId="24385" priority="23610" operator="containsText" text="%">
      <formula>NOT(ISERROR(SEARCH("%",G29)))</formula>
    </cfRule>
    <cfRule type="containsText" dxfId="24384" priority="23611" operator="containsText" text="%">
      <formula>NOT(ISERROR(SEARCH("%",G29)))</formula>
    </cfRule>
    <cfRule type="containsText" dxfId="24383" priority="23612" operator="containsText" text="%">
      <formula>NOT(ISERROR(SEARCH("%",G29)))</formula>
    </cfRule>
    <cfRule type="containsText" dxfId="24382" priority="23613" operator="containsText" text="%">
      <formula>NOT(ISERROR(SEARCH("%",G29)))</formula>
    </cfRule>
    <cfRule type="containsText" dxfId="24381" priority="23614" operator="containsText" text="%">
      <formula>NOT(ISERROR(SEARCH("%",G29)))</formula>
    </cfRule>
    <cfRule type="containsText" dxfId="24380" priority="23615" operator="containsText" text="%">
      <formula>NOT(ISERROR(SEARCH("%",G29)))</formula>
    </cfRule>
    <cfRule type="containsText" dxfId="24379" priority="23616" operator="containsText" text="%">
      <formula>NOT(ISERROR(SEARCH("%",G29)))</formula>
    </cfRule>
    <cfRule type="containsText" dxfId="24378" priority="23617" operator="containsText" text="%">
      <formula>NOT(ISERROR(SEARCH("%",G29)))</formula>
    </cfRule>
    <cfRule type="containsText" dxfId="24377" priority="23618" operator="containsText" text="%">
      <formula>NOT(ISERROR(SEARCH("%",G29)))</formula>
    </cfRule>
    <cfRule type="containsText" dxfId="24376" priority="23619" operator="containsText" text="%">
      <formula>NOT(ISERROR(SEARCH("%",G29)))</formula>
    </cfRule>
    <cfRule type="containsText" dxfId="24375" priority="23620" operator="containsText" text="%">
      <formula>NOT(ISERROR(SEARCH("%",G29)))</formula>
    </cfRule>
    <cfRule type="containsText" dxfId="24374" priority="23621" operator="containsText" text="%">
      <formula>NOT(ISERROR(SEARCH("%",G29)))</formula>
    </cfRule>
    <cfRule type="containsText" dxfId="24373" priority="23622" operator="containsText" text="%">
      <formula>NOT(ISERROR(SEARCH("%",G29)))</formula>
    </cfRule>
    <cfRule type="containsText" dxfId="24372" priority="23623" operator="containsText" text="%">
      <formula>NOT(ISERROR(SEARCH("%",G29)))</formula>
    </cfRule>
    <cfRule type="containsText" dxfId="24371" priority="23624" operator="containsText" text="%">
      <formula>NOT(ISERROR(SEARCH("%",G29)))</formula>
    </cfRule>
    <cfRule type="containsText" dxfId="24370" priority="23625" operator="containsText" text="%">
      <formula>NOT(ISERROR(SEARCH("%",G29)))</formula>
    </cfRule>
    <cfRule type="containsText" dxfId="24369" priority="23626" operator="containsText" text="%">
      <formula>NOT(ISERROR(SEARCH("%",G29)))</formula>
    </cfRule>
    <cfRule type="containsText" dxfId="24368" priority="23627" operator="containsText" text="%">
      <formula>NOT(ISERROR(SEARCH("%",G29)))</formula>
    </cfRule>
    <cfRule type="containsText" dxfId="24367" priority="23628" operator="containsText" text="%">
      <formula>NOT(ISERROR(SEARCH("%",G29)))</formula>
    </cfRule>
    <cfRule type="containsText" dxfId="24366" priority="23479" operator="containsText" text="%">
      <formula>NOT(ISERROR(SEARCH("%",G29)))</formula>
    </cfRule>
    <cfRule type="containsText" dxfId="24365" priority="23313" operator="containsText" text="%">
      <formula>NOT(ISERROR(SEARCH("%",G29)))</formula>
    </cfRule>
    <cfRule type="containsText" dxfId="24364" priority="23314" operator="containsText" text="%">
      <formula>NOT(ISERROR(SEARCH("%",G29)))</formula>
    </cfRule>
    <cfRule type="containsText" dxfId="24363" priority="23315" operator="containsText" text="%">
      <formula>NOT(ISERROR(SEARCH("%",G29)))</formula>
    </cfRule>
    <cfRule type="containsText" dxfId="24362" priority="23316" operator="containsText" text="%">
      <formula>NOT(ISERROR(SEARCH("%",G29)))</formula>
    </cfRule>
    <cfRule type="containsText" dxfId="24361" priority="23317" operator="containsText" text="%">
      <formula>NOT(ISERROR(SEARCH("%",G29)))</formula>
    </cfRule>
    <cfRule type="containsText" dxfId="24360" priority="23318" operator="containsText" text="%">
      <formula>NOT(ISERROR(SEARCH("%",G29)))</formula>
    </cfRule>
    <cfRule type="containsText" dxfId="24359" priority="23319" operator="containsText" text="%">
      <formula>NOT(ISERROR(SEARCH("%",G29)))</formula>
    </cfRule>
    <cfRule type="containsText" dxfId="24358" priority="23320" operator="containsText" text="%">
      <formula>NOT(ISERROR(SEARCH("%",G29)))</formula>
    </cfRule>
    <cfRule type="containsText" dxfId="24357" priority="23321" operator="containsText" text="%">
      <formula>NOT(ISERROR(SEARCH("%",G29)))</formula>
    </cfRule>
    <cfRule type="containsText" dxfId="24356" priority="23322" operator="containsText" text="%">
      <formula>NOT(ISERROR(SEARCH("%",G29)))</formula>
    </cfRule>
    <cfRule type="containsText" dxfId="24355" priority="23323" operator="containsText" text="%">
      <formula>NOT(ISERROR(SEARCH("%",G29)))</formula>
    </cfRule>
    <cfRule type="containsText" dxfId="24354" priority="23324" operator="containsText" text="%">
      <formula>NOT(ISERROR(SEARCH("%",G29)))</formula>
    </cfRule>
    <cfRule type="containsText" dxfId="24353" priority="23325" operator="containsText" text="%">
      <formula>NOT(ISERROR(SEARCH("%",G29)))</formula>
    </cfRule>
    <cfRule type="containsText" dxfId="24352" priority="23326" operator="containsText" text="%">
      <formula>NOT(ISERROR(SEARCH("%",G29)))</formula>
    </cfRule>
    <cfRule type="containsText" dxfId="24351" priority="23327" operator="containsText" text="%">
      <formula>NOT(ISERROR(SEARCH("%",G29)))</formula>
    </cfRule>
    <cfRule type="containsText" dxfId="24350" priority="23328" operator="containsText" text="%">
      <formula>NOT(ISERROR(SEARCH("%",G29)))</formula>
    </cfRule>
    <cfRule type="containsText" dxfId="24349" priority="23329" operator="containsText" text="%">
      <formula>NOT(ISERROR(SEARCH("%",G29)))</formula>
    </cfRule>
    <cfRule type="containsText" dxfId="24348" priority="23330" operator="containsText" text="%">
      <formula>NOT(ISERROR(SEARCH("%",G29)))</formula>
    </cfRule>
    <cfRule type="containsText" dxfId="24347" priority="23331" operator="containsText" text="%">
      <formula>NOT(ISERROR(SEARCH("%",G29)))</formula>
    </cfRule>
    <cfRule type="containsText" dxfId="24346" priority="23332" operator="containsText" text="%">
      <formula>NOT(ISERROR(SEARCH("%",G29)))</formula>
    </cfRule>
    <cfRule type="containsText" dxfId="24345" priority="23333" operator="containsText" text="%">
      <formula>NOT(ISERROR(SEARCH("%",G29)))</formula>
    </cfRule>
    <cfRule type="containsText" dxfId="24344" priority="23334" operator="containsText" text="%">
      <formula>NOT(ISERROR(SEARCH("%",G29)))</formula>
    </cfRule>
    <cfRule type="containsText" dxfId="24343" priority="23335" operator="containsText" text="%">
      <formula>NOT(ISERROR(SEARCH("%",G29)))</formula>
    </cfRule>
    <cfRule type="containsText" dxfId="24342" priority="23336" operator="containsText" text="%">
      <formula>NOT(ISERROR(SEARCH("%",G29)))</formula>
    </cfRule>
    <cfRule type="containsText" dxfId="24341" priority="23337" operator="containsText" text="%">
      <formula>NOT(ISERROR(SEARCH("%",G29)))</formula>
    </cfRule>
    <cfRule type="containsText" dxfId="24340" priority="23338" operator="containsText" text="%">
      <formula>NOT(ISERROR(SEARCH("%",G29)))</formula>
    </cfRule>
    <cfRule type="containsText" dxfId="24339" priority="23339" operator="containsText" text="%">
      <formula>NOT(ISERROR(SEARCH("%",G29)))</formula>
    </cfRule>
    <cfRule type="containsText" dxfId="24338" priority="23340" operator="containsText" text="%">
      <formula>NOT(ISERROR(SEARCH("%",G29)))</formula>
    </cfRule>
    <cfRule type="containsText" dxfId="24337" priority="23341" operator="containsText" text="%">
      <formula>NOT(ISERROR(SEARCH("%",G29)))</formula>
    </cfRule>
    <cfRule type="containsText" dxfId="24336" priority="23342" operator="containsText" text="%">
      <formula>NOT(ISERROR(SEARCH("%",G29)))</formula>
    </cfRule>
    <cfRule type="containsText" dxfId="24335" priority="23343" operator="containsText" text="%">
      <formula>NOT(ISERROR(SEARCH("%",G29)))</formula>
    </cfRule>
    <cfRule type="containsText" dxfId="24334" priority="23344" operator="containsText" text="%">
      <formula>NOT(ISERROR(SEARCH("%",G29)))</formula>
    </cfRule>
    <cfRule type="containsText" dxfId="24333" priority="23345" operator="containsText" text="%">
      <formula>NOT(ISERROR(SEARCH("%",G29)))</formula>
    </cfRule>
    <cfRule type="containsText" dxfId="24332" priority="23346" operator="containsText" text="%">
      <formula>NOT(ISERROR(SEARCH("%",G29)))</formula>
    </cfRule>
    <cfRule type="containsText" dxfId="24331" priority="23347" operator="containsText" text="%">
      <formula>NOT(ISERROR(SEARCH("%",G29)))</formula>
    </cfRule>
    <cfRule type="containsText" dxfId="24330" priority="23348" operator="containsText" text="%">
      <formula>NOT(ISERROR(SEARCH("%",G29)))</formula>
    </cfRule>
    <cfRule type="containsText" dxfId="24329" priority="23349" operator="containsText" text="%">
      <formula>NOT(ISERROR(SEARCH("%",G29)))</formula>
    </cfRule>
    <cfRule type="containsText" dxfId="24328" priority="23350" operator="containsText" text="%">
      <formula>NOT(ISERROR(SEARCH("%",G29)))</formula>
    </cfRule>
    <cfRule type="containsText" dxfId="24327" priority="23351" operator="containsText" text="%">
      <formula>NOT(ISERROR(SEARCH("%",G29)))</formula>
    </cfRule>
    <cfRule type="containsText" dxfId="24326" priority="23352" operator="containsText" text="%">
      <formula>NOT(ISERROR(SEARCH("%",G29)))</formula>
    </cfRule>
    <cfRule type="containsText" dxfId="24325" priority="23353" operator="containsText" text="%">
      <formula>NOT(ISERROR(SEARCH("%",G29)))</formula>
    </cfRule>
    <cfRule type="containsText" dxfId="24324" priority="23354" operator="containsText" text="%">
      <formula>NOT(ISERROR(SEARCH("%",G29)))</formula>
    </cfRule>
    <cfRule type="containsText" dxfId="24323" priority="23355" operator="containsText" text="%">
      <formula>NOT(ISERROR(SEARCH("%",G29)))</formula>
    </cfRule>
    <cfRule type="containsText" dxfId="24322" priority="23356" operator="containsText" text="%">
      <formula>NOT(ISERROR(SEARCH("%",G29)))</formula>
    </cfRule>
    <cfRule type="containsText" dxfId="24321" priority="23357" operator="containsText" text="%">
      <formula>NOT(ISERROR(SEARCH("%",G29)))</formula>
    </cfRule>
    <cfRule type="containsText" dxfId="24320" priority="23358" operator="containsText" text="%">
      <formula>NOT(ISERROR(SEARCH("%",G29)))</formula>
    </cfRule>
    <cfRule type="containsText" dxfId="24319" priority="23359" operator="containsText" text="%">
      <formula>NOT(ISERROR(SEARCH("%",G29)))</formula>
    </cfRule>
    <cfRule type="containsText" dxfId="24318" priority="23360" operator="containsText" text="%">
      <formula>NOT(ISERROR(SEARCH("%",G29)))</formula>
    </cfRule>
    <cfRule type="containsText" dxfId="24317" priority="23361" operator="containsText" text="%">
      <formula>NOT(ISERROR(SEARCH("%",G29)))</formula>
    </cfRule>
    <cfRule type="containsText" dxfId="24316" priority="23362" operator="containsText" text="%">
      <formula>NOT(ISERROR(SEARCH("%",G29)))</formula>
    </cfRule>
    <cfRule type="containsText" dxfId="24315" priority="23363" operator="containsText" text="%">
      <formula>NOT(ISERROR(SEARCH("%",G29)))</formula>
    </cfRule>
    <cfRule type="containsText" dxfId="24314" priority="23364" operator="containsText" text="%">
      <formula>NOT(ISERROR(SEARCH("%",G29)))</formula>
    </cfRule>
    <cfRule type="containsText" dxfId="24313" priority="23365" operator="containsText" text="%">
      <formula>NOT(ISERROR(SEARCH("%",G29)))</formula>
    </cfRule>
    <cfRule type="containsText" dxfId="24312" priority="23366" operator="containsText" text="%">
      <formula>NOT(ISERROR(SEARCH("%",G29)))</formula>
    </cfRule>
    <cfRule type="containsText" dxfId="24311" priority="23367" operator="containsText" text="%">
      <formula>NOT(ISERROR(SEARCH("%",G29)))</formula>
    </cfRule>
    <cfRule type="containsText" dxfId="24310" priority="23368" operator="containsText" text="%">
      <formula>NOT(ISERROR(SEARCH("%",G29)))</formula>
    </cfRule>
    <cfRule type="containsText" dxfId="24309" priority="23369" operator="containsText" text="%">
      <formula>NOT(ISERROR(SEARCH("%",G29)))</formula>
    </cfRule>
    <cfRule type="containsText" dxfId="24308" priority="23370" operator="containsText" text="%">
      <formula>NOT(ISERROR(SEARCH("%",G29)))</formula>
    </cfRule>
    <cfRule type="containsText" dxfId="24307" priority="23371" operator="containsText" text="%">
      <formula>NOT(ISERROR(SEARCH("%",G29)))</formula>
    </cfRule>
    <cfRule type="containsText" dxfId="24306" priority="23372" operator="containsText" text="%">
      <formula>NOT(ISERROR(SEARCH("%",G29)))</formula>
    </cfRule>
    <cfRule type="containsText" dxfId="24305" priority="23373" operator="containsText" text="%">
      <formula>NOT(ISERROR(SEARCH("%",G29)))</formula>
    </cfRule>
    <cfRule type="containsText" dxfId="24304" priority="23374" operator="containsText" text="%">
      <formula>NOT(ISERROR(SEARCH("%",G29)))</formula>
    </cfRule>
    <cfRule type="containsText" dxfId="24303" priority="23375" operator="containsText" text="%">
      <formula>NOT(ISERROR(SEARCH("%",G29)))</formula>
    </cfRule>
    <cfRule type="containsText" dxfId="24302" priority="23376" operator="containsText" text="%">
      <formula>NOT(ISERROR(SEARCH("%",G29)))</formula>
    </cfRule>
    <cfRule type="containsText" dxfId="24301" priority="23377" operator="containsText" text="%">
      <formula>NOT(ISERROR(SEARCH("%",G29)))</formula>
    </cfRule>
    <cfRule type="containsText" dxfId="24300" priority="23378" operator="containsText" text="%">
      <formula>NOT(ISERROR(SEARCH("%",G29)))</formula>
    </cfRule>
    <cfRule type="containsText" dxfId="24299" priority="23379" operator="containsText" text="%">
      <formula>NOT(ISERROR(SEARCH("%",G29)))</formula>
    </cfRule>
    <cfRule type="containsText" dxfId="24298" priority="23380" operator="containsText" text="%">
      <formula>NOT(ISERROR(SEARCH("%",G29)))</formula>
    </cfRule>
    <cfRule type="containsText" dxfId="24297" priority="23381" operator="containsText" text="%">
      <formula>NOT(ISERROR(SEARCH("%",G29)))</formula>
    </cfRule>
    <cfRule type="containsText" dxfId="24296" priority="23382" operator="containsText" text="%">
      <formula>NOT(ISERROR(SEARCH("%",G29)))</formula>
    </cfRule>
    <cfRule type="containsText" dxfId="24295" priority="23383" operator="containsText" text="%">
      <formula>NOT(ISERROR(SEARCH("%",G29)))</formula>
    </cfRule>
    <cfRule type="containsText" dxfId="24294" priority="23384" operator="containsText" text="%">
      <formula>NOT(ISERROR(SEARCH("%",G29)))</formula>
    </cfRule>
    <cfRule type="containsText" dxfId="24293" priority="23385" operator="containsText" text="%">
      <formula>NOT(ISERROR(SEARCH("%",G29)))</formula>
    </cfRule>
    <cfRule type="containsText" dxfId="24292" priority="23386" operator="containsText" text="%">
      <formula>NOT(ISERROR(SEARCH("%",G29)))</formula>
    </cfRule>
    <cfRule type="containsText" dxfId="24291" priority="23387" operator="containsText" text="%">
      <formula>NOT(ISERROR(SEARCH("%",G29)))</formula>
    </cfRule>
    <cfRule type="containsText" dxfId="24290" priority="23388" operator="containsText" text="%">
      <formula>NOT(ISERROR(SEARCH("%",G29)))</formula>
    </cfRule>
    <cfRule type="containsText" dxfId="24289" priority="23389" operator="containsText" text="%">
      <formula>NOT(ISERROR(SEARCH("%",G29)))</formula>
    </cfRule>
    <cfRule type="containsText" dxfId="24288" priority="23390" operator="containsText" text="%">
      <formula>NOT(ISERROR(SEARCH("%",G29)))</formula>
    </cfRule>
    <cfRule type="containsText" dxfId="24287" priority="23391" operator="containsText" text="%">
      <formula>NOT(ISERROR(SEARCH("%",G29)))</formula>
    </cfRule>
    <cfRule type="containsText" dxfId="24286" priority="23392" operator="containsText" text="%">
      <formula>NOT(ISERROR(SEARCH("%",G29)))</formula>
    </cfRule>
    <cfRule type="containsText" dxfId="24285" priority="23393" operator="containsText" text="%">
      <formula>NOT(ISERROR(SEARCH("%",G29)))</formula>
    </cfRule>
    <cfRule type="containsText" dxfId="24284" priority="23394" operator="containsText" text="%">
      <formula>NOT(ISERROR(SEARCH("%",G29)))</formula>
    </cfRule>
    <cfRule type="containsText" dxfId="24283" priority="23395" operator="containsText" text="%">
      <formula>NOT(ISERROR(SEARCH("%",G29)))</formula>
    </cfRule>
    <cfRule type="containsText" dxfId="24282" priority="23396" operator="containsText" text="%">
      <formula>NOT(ISERROR(SEARCH("%",G29)))</formula>
    </cfRule>
    <cfRule type="containsText" dxfId="24281" priority="23397" operator="containsText" text="%">
      <formula>NOT(ISERROR(SEARCH("%",G29)))</formula>
    </cfRule>
    <cfRule type="containsText" dxfId="24280" priority="23398" operator="containsText" text="%">
      <formula>NOT(ISERROR(SEARCH("%",G29)))</formula>
    </cfRule>
    <cfRule type="containsText" dxfId="24279" priority="23399" operator="containsText" text="%">
      <formula>NOT(ISERROR(SEARCH("%",G29)))</formula>
    </cfRule>
    <cfRule type="containsText" dxfId="24278" priority="23400" operator="containsText" text="%">
      <formula>NOT(ISERROR(SEARCH("%",G29)))</formula>
    </cfRule>
    <cfRule type="containsText" dxfId="24277" priority="23401" operator="containsText" text="%">
      <formula>NOT(ISERROR(SEARCH("%",G29)))</formula>
    </cfRule>
    <cfRule type="containsText" dxfId="24276" priority="23402" operator="containsText" text="%">
      <formula>NOT(ISERROR(SEARCH("%",G29)))</formula>
    </cfRule>
    <cfRule type="containsText" dxfId="24275" priority="23403" operator="containsText" text="%">
      <formula>NOT(ISERROR(SEARCH("%",G29)))</formula>
    </cfRule>
    <cfRule type="containsText" dxfId="24274" priority="23404" operator="containsText" text="%">
      <formula>NOT(ISERROR(SEARCH("%",G29)))</formula>
    </cfRule>
    <cfRule type="containsText" dxfId="24273" priority="23405" operator="containsText" text="%">
      <formula>NOT(ISERROR(SEARCH("%",G29)))</formula>
    </cfRule>
    <cfRule type="containsText" dxfId="24272" priority="23406" operator="containsText" text="%">
      <formula>NOT(ISERROR(SEARCH("%",G29)))</formula>
    </cfRule>
    <cfRule type="containsText" dxfId="24271" priority="23407" operator="containsText" text="%">
      <formula>NOT(ISERROR(SEARCH("%",G29)))</formula>
    </cfRule>
    <cfRule type="containsText" dxfId="24270" priority="23408" operator="containsText" text="%">
      <formula>NOT(ISERROR(SEARCH("%",G29)))</formula>
    </cfRule>
    <cfRule type="containsText" dxfId="24269" priority="23409" operator="containsText" text="%">
      <formula>NOT(ISERROR(SEARCH("%",G29)))</formula>
    </cfRule>
    <cfRule type="containsText" dxfId="24268" priority="23410" operator="containsText" text="%">
      <formula>NOT(ISERROR(SEARCH("%",G29)))</formula>
    </cfRule>
    <cfRule type="containsText" dxfId="24267" priority="23411" operator="containsText" text="%">
      <formula>NOT(ISERROR(SEARCH("%",G29)))</formula>
    </cfRule>
    <cfRule type="containsText" dxfId="24266" priority="23412" operator="containsText" text="%">
      <formula>NOT(ISERROR(SEARCH("%",G29)))</formula>
    </cfRule>
    <cfRule type="containsText" dxfId="24265" priority="23413" operator="containsText" text="%">
      <formula>NOT(ISERROR(SEARCH("%",G29)))</formula>
    </cfRule>
    <cfRule type="containsText" dxfId="24264" priority="23414" operator="containsText" text="%">
      <formula>NOT(ISERROR(SEARCH("%",G29)))</formula>
    </cfRule>
    <cfRule type="containsText" dxfId="24263" priority="23415" operator="containsText" text="%">
      <formula>NOT(ISERROR(SEARCH("%",G29)))</formula>
    </cfRule>
    <cfRule type="containsText" dxfId="24262" priority="23416" operator="containsText" text="%">
      <formula>NOT(ISERROR(SEARCH("%",G29)))</formula>
    </cfRule>
    <cfRule type="containsText" dxfId="24261" priority="23417" operator="containsText" text="%">
      <formula>NOT(ISERROR(SEARCH("%",G29)))</formula>
    </cfRule>
    <cfRule type="containsText" dxfId="24260" priority="23418" operator="containsText" text="%">
      <formula>NOT(ISERROR(SEARCH("%",G29)))</formula>
    </cfRule>
    <cfRule type="containsText" dxfId="24259" priority="23419" operator="containsText" text="%">
      <formula>NOT(ISERROR(SEARCH("%",G29)))</formula>
    </cfRule>
    <cfRule type="containsText" dxfId="24258" priority="23420" operator="containsText" text="%">
      <formula>NOT(ISERROR(SEARCH("%",G29)))</formula>
    </cfRule>
    <cfRule type="containsText" dxfId="24257" priority="23421" operator="containsText" text="%">
      <formula>NOT(ISERROR(SEARCH("%",G29)))</formula>
    </cfRule>
    <cfRule type="containsText" dxfId="24256" priority="23422" operator="containsText" text="%">
      <formula>NOT(ISERROR(SEARCH("%",G29)))</formula>
    </cfRule>
    <cfRule type="containsText" dxfId="24255" priority="23423" operator="containsText" text="%">
      <formula>NOT(ISERROR(SEARCH("%",G29)))</formula>
    </cfRule>
    <cfRule type="containsText" dxfId="24254" priority="23424" operator="containsText" text="%">
      <formula>NOT(ISERROR(SEARCH("%",G29)))</formula>
    </cfRule>
    <cfRule type="containsText" dxfId="24253" priority="23425" operator="containsText" text="%">
      <formula>NOT(ISERROR(SEARCH("%",G29)))</formula>
    </cfRule>
    <cfRule type="containsText" dxfId="24252" priority="23426" operator="containsText" text="%">
      <formula>NOT(ISERROR(SEARCH("%",G29)))</formula>
    </cfRule>
    <cfRule type="containsText" dxfId="24251" priority="23427" operator="containsText" text="%">
      <formula>NOT(ISERROR(SEARCH("%",G29)))</formula>
    </cfRule>
    <cfRule type="containsText" dxfId="24250" priority="23428" operator="containsText" text="%">
      <formula>NOT(ISERROR(SEARCH("%",G29)))</formula>
    </cfRule>
    <cfRule type="containsText" dxfId="24249" priority="23429" operator="containsText" text="%">
      <formula>NOT(ISERROR(SEARCH("%",G29)))</formula>
    </cfRule>
    <cfRule type="containsText" dxfId="24248" priority="23430" operator="containsText" text="%">
      <formula>NOT(ISERROR(SEARCH("%",G29)))</formula>
    </cfRule>
    <cfRule type="containsText" dxfId="24247" priority="23431" operator="containsText" text="%">
      <formula>NOT(ISERROR(SEARCH("%",G29)))</formula>
    </cfRule>
    <cfRule type="containsText" dxfId="24246" priority="23629" operator="containsText" text="%">
      <formula>NOT(ISERROR(SEARCH("%",G29)))</formula>
    </cfRule>
    <cfRule type="containsText" dxfId="24245" priority="23630" operator="containsText" text="%">
      <formula>NOT(ISERROR(SEARCH("%",G29)))</formula>
    </cfRule>
    <cfRule type="containsText" dxfId="24244" priority="23631" operator="containsText" text="%">
      <formula>NOT(ISERROR(SEARCH("%",G29)))</formula>
    </cfRule>
    <cfRule type="containsText" dxfId="24243" priority="23632" operator="containsText" text="%">
      <formula>NOT(ISERROR(SEARCH("%",G29)))</formula>
    </cfRule>
    <cfRule type="containsText" dxfId="24242" priority="23633" operator="containsText" text="%">
      <formula>NOT(ISERROR(SEARCH("%",G29)))</formula>
    </cfRule>
    <cfRule type="containsText" dxfId="24241" priority="23634" operator="containsText" text="%">
      <formula>NOT(ISERROR(SEARCH("%",G29)))</formula>
    </cfRule>
    <cfRule type="containsText" dxfId="24240" priority="23635" operator="containsText" text="%">
      <formula>NOT(ISERROR(SEARCH("%",G29)))</formula>
    </cfRule>
    <cfRule type="containsText" dxfId="24239" priority="23639" operator="containsText" text="%">
      <formula>NOT(ISERROR(SEARCH("%",G29)))</formula>
    </cfRule>
    <cfRule type="containsText" dxfId="24238" priority="23640" operator="containsText" text="%">
      <formula>NOT(ISERROR(SEARCH("%",G29)))</formula>
    </cfRule>
    <cfRule type="containsText" dxfId="24237" priority="23641" operator="containsText" text="%">
      <formula>NOT(ISERROR(SEARCH("%",G29)))</formula>
    </cfRule>
    <cfRule type="containsText" dxfId="24236" priority="23642" operator="containsText" text="%">
      <formula>NOT(ISERROR(SEARCH("%",G29)))</formula>
    </cfRule>
    <cfRule type="containsText" dxfId="24235" priority="23647" operator="containsText" text="%">
      <formula>NOT(ISERROR(SEARCH("%",G29)))</formula>
    </cfRule>
    <cfRule type="containsText" dxfId="24234" priority="23648" operator="containsText" text="%">
      <formula>NOT(ISERROR(SEARCH("%",G29)))</formula>
    </cfRule>
    <cfRule type="containsText" dxfId="24233" priority="23649" operator="containsText" text="%">
      <formula>NOT(ISERROR(SEARCH("%",G29)))</formula>
    </cfRule>
    <cfRule type="containsText" dxfId="24232" priority="23650" operator="containsText" text="%">
      <formula>NOT(ISERROR(SEARCH("%",G29)))</formula>
    </cfRule>
    <cfRule type="containsText" dxfId="24231" priority="23655" operator="containsText" text="%">
      <formula>NOT(ISERROR(SEARCH("%",G29)))</formula>
    </cfRule>
    <cfRule type="containsText" dxfId="24230" priority="23656" operator="containsText" text="%">
      <formula>NOT(ISERROR(SEARCH("%",G29)))</formula>
    </cfRule>
    <cfRule type="containsText" dxfId="24229" priority="23661" operator="containsText" text="%">
      <formula>NOT(ISERROR(SEARCH("%",G29)))</formula>
    </cfRule>
    <cfRule type="containsText" dxfId="24228" priority="23662" operator="containsText" text="%">
      <formula>NOT(ISERROR(SEARCH("%",G29)))</formula>
    </cfRule>
    <cfRule type="containsText" dxfId="24227" priority="23536" operator="containsText" text="%">
      <formula>NOT(ISERROR(SEARCH("%",G29)))</formula>
    </cfRule>
    <cfRule type="containsText" dxfId="24226" priority="23535" operator="containsText" text="%">
      <formula>NOT(ISERROR(SEARCH("%",G29)))</formula>
    </cfRule>
    <cfRule type="containsText" dxfId="24225" priority="23534" operator="containsText" text="%">
      <formula>NOT(ISERROR(SEARCH("%",G29)))</formula>
    </cfRule>
    <cfRule type="containsText" dxfId="24224" priority="23533" operator="containsText" text="%">
      <formula>NOT(ISERROR(SEARCH("%",G29)))</formula>
    </cfRule>
    <cfRule type="containsText" dxfId="24223" priority="23532" operator="containsText" text="%">
      <formula>NOT(ISERROR(SEARCH("%",G29)))</formula>
    </cfRule>
    <cfRule type="containsText" dxfId="24222" priority="23531" operator="containsText" text="%">
      <formula>NOT(ISERROR(SEARCH("%",G29)))</formula>
    </cfRule>
    <cfRule type="containsText" dxfId="24221" priority="23530" operator="containsText" text="%">
      <formula>NOT(ISERROR(SEARCH("%",G29)))</formula>
    </cfRule>
    <cfRule type="containsText" dxfId="24220" priority="23529" operator="containsText" text="%">
      <formula>NOT(ISERROR(SEARCH("%",G29)))</formula>
    </cfRule>
    <cfRule type="containsText" dxfId="24219" priority="23528" operator="containsText" text="%">
      <formula>NOT(ISERROR(SEARCH("%",G29)))</formula>
    </cfRule>
    <cfRule type="containsText" dxfId="24218" priority="23527" operator="containsText" text="%">
      <formula>NOT(ISERROR(SEARCH("%",G29)))</formula>
    </cfRule>
    <cfRule type="containsText" dxfId="24217" priority="23526" operator="containsText" text="%">
      <formula>NOT(ISERROR(SEARCH("%",G29)))</formula>
    </cfRule>
    <cfRule type="containsText" dxfId="24216" priority="23525" operator="containsText" text="%">
      <formula>NOT(ISERROR(SEARCH("%",G29)))</formula>
    </cfRule>
    <cfRule type="containsText" dxfId="24215" priority="23524" operator="containsText" text="%">
      <formula>NOT(ISERROR(SEARCH("%",G29)))</formula>
    </cfRule>
    <cfRule type="containsText" dxfId="24214" priority="23523" operator="containsText" text="%">
      <formula>NOT(ISERROR(SEARCH("%",G29)))</formula>
    </cfRule>
    <cfRule type="containsText" dxfId="24213" priority="23522" operator="containsText" text="%">
      <formula>NOT(ISERROR(SEARCH("%",G29)))</formula>
    </cfRule>
    <cfRule type="containsText" dxfId="24212" priority="23521" operator="containsText" text="%">
      <formula>NOT(ISERROR(SEARCH("%",G29)))</formula>
    </cfRule>
    <cfRule type="containsText" dxfId="24211" priority="23520" operator="containsText" text="%">
      <formula>NOT(ISERROR(SEARCH("%",G29)))</formula>
    </cfRule>
    <cfRule type="containsText" dxfId="24210" priority="23519" operator="containsText" text="%">
      <formula>NOT(ISERROR(SEARCH("%",G29)))</formula>
    </cfRule>
    <cfRule type="containsText" dxfId="24209" priority="23518" operator="containsText" text="%">
      <formula>NOT(ISERROR(SEARCH("%",G29)))</formula>
    </cfRule>
    <cfRule type="containsText" dxfId="24208" priority="23517" operator="containsText" text="%">
      <formula>NOT(ISERROR(SEARCH("%",G29)))</formula>
    </cfRule>
    <cfRule type="containsText" dxfId="24207" priority="23516" operator="containsText" text="%">
      <formula>NOT(ISERROR(SEARCH("%",G29)))</formula>
    </cfRule>
    <cfRule type="containsText" dxfId="24206" priority="23515" operator="containsText" text="%">
      <formula>NOT(ISERROR(SEARCH("%",G29)))</formula>
    </cfRule>
    <cfRule type="containsText" dxfId="24205" priority="23514" operator="containsText" text="%">
      <formula>NOT(ISERROR(SEARCH("%",G29)))</formula>
    </cfRule>
    <cfRule type="containsText" dxfId="24204" priority="23513" operator="containsText" text="%">
      <formula>NOT(ISERROR(SEARCH("%",G29)))</formula>
    </cfRule>
    <cfRule type="containsText" dxfId="24203" priority="23512" operator="containsText" text="%">
      <formula>NOT(ISERROR(SEARCH("%",G29)))</formula>
    </cfRule>
    <cfRule type="containsText" dxfId="24202" priority="23511" operator="containsText" text="%">
      <formula>NOT(ISERROR(SEARCH("%",G29)))</formula>
    </cfRule>
    <cfRule type="containsText" dxfId="24201" priority="23510" operator="containsText" text="%">
      <formula>NOT(ISERROR(SEARCH("%",G29)))</formula>
    </cfRule>
    <cfRule type="containsText" dxfId="24200" priority="23509" operator="containsText" text="%">
      <formula>NOT(ISERROR(SEARCH("%",G29)))</formula>
    </cfRule>
    <cfRule type="containsText" dxfId="24199" priority="23508" operator="containsText" text="%">
      <formula>NOT(ISERROR(SEARCH("%",G29)))</formula>
    </cfRule>
    <cfRule type="containsText" dxfId="24198" priority="23507" operator="containsText" text="%">
      <formula>NOT(ISERROR(SEARCH("%",G29)))</formula>
    </cfRule>
    <cfRule type="containsText" dxfId="24197" priority="23506" operator="containsText" text="%">
      <formula>NOT(ISERROR(SEARCH("%",G29)))</formula>
    </cfRule>
    <cfRule type="containsText" dxfId="24196" priority="23505" operator="containsText" text="%">
      <formula>NOT(ISERROR(SEARCH("%",G29)))</formula>
    </cfRule>
    <cfRule type="containsText" dxfId="24195" priority="23504" operator="containsText" text="%">
      <formula>NOT(ISERROR(SEARCH("%",G29)))</formula>
    </cfRule>
    <cfRule type="containsText" dxfId="24194" priority="23503" operator="containsText" text="%">
      <formula>NOT(ISERROR(SEARCH("%",G29)))</formula>
    </cfRule>
    <cfRule type="containsText" dxfId="24193" priority="23502" operator="containsText" text="%">
      <formula>NOT(ISERROR(SEARCH("%",G29)))</formula>
    </cfRule>
    <cfRule type="containsText" dxfId="24192" priority="23501" operator="containsText" text="%">
      <formula>NOT(ISERROR(SEARCH("%",G29)))</formula>
    </cfRule>
    <cfRule type="containsText" dxfId="24191" priority="23500" operator="containsText" text="%">
      <formula>NOT(ISERROR(SEARCH("%",G29)))</formula>
    </cfRule>
    <cfRule type="containsText" dxfId="24190" priority="23499" operator="containsText" text="%">
      <formula>NOT(ISERROR(SEARCH("%",G29)))</formula>
    </cfRule>
    <cfRule type="containsText" dxfId="24189" priority="23498" operator="containsText" text="%">
      <formula>NOT(ISERROR(SEARCH("%",G29)))</formula>
    </cfRule>
    <cfRule type="containsText" dxfId="24188" priority="23497" operator="containsText" text="%">
      <formula>NOT(ISERROR(SEARCH("%",G29)))</formula>
    </cfRule>
    <cfRule type="containsText" dxfId="24187" priority="23496" operator="containsText" text="%">
      <formula>NOT(ISERROR(SEARCH("%",G29)))</formula>
    </cfRule>
    <cfRule type="containsText" dxfId="24186" priority="23495" operator="containsText" text="%">
      <formula>NOT(ISERROR(SEARCH("%",G29)))</formula>
    </cfRule>
    <cfRule type="containsText" dxfId="24185" priority="23494" operator="containsText" text="%">
      <formula>NOT(ISERROR(SEARCH("%",G29)))</formula>
    </cfRule>
    <cfRule type="containsText" dxfId="24184" priority="23493" operator="containsText" text="%">
      <formula>NOT(ISERROR(SEARCH("%",G29)))</formula>
    </cfRule>
    <cfRule type="containsText" dxfId="24183" priority="23492" operator="containsText" text="%">
      <formula>NOT(ISERROR(SEARCH("%",G29)))</formula>
    </cfRule>
    <cfRule type="containsText" dxfId="24182" priority="23491" operator="containsText" text="%">
      <formula>NOT(ISERROR(SEARCH("%",G29)))</formula>
    </cfRule>
    <cfRule type="containsText" dxfId="24181" priority="23490" operator="containsText" text="%">
      <formula>NOT(ISERROR(SEARCH("%",G29)))</formula>
    </cfRule>
    <cfRule type="containsText" dxfId="24180" priority="23489" operator="containsText" text="%">
      <formula>NOT(ISERROR(SEARCH("%",G29)))</formula>
    </cfRule>
    <cfRule type="containsText" dxfId="24179" priority="23488" operator="containsText" text="%">
      <formula>NOT(ISERROR(SEARCH("%",G29)))</formula>
    </cfRule>
    <cfRule type="containsText" dxfId="24178" priority="23487" operator="containsText" text="%">
      <formula>NOT(ISERROR(SEARCH("%",G29)))</formula>
    </cfRule>
    <cfRule type="containsText" dxfId="24177" priority="23486" operator="containsText" text="%">
      <formula>NOT(ISERROR(SEARCH("%",G29)))</formula>
    </cfRule>
    <cfRule type="containsText" dxfId="24176" priority="23485" operator="containsText" text="%">
      <formula>NOT(ISERROR(SEARCH("%",G29)))</formula>
    </cfRule>
    <cfRule type="containsText" dxfId="24175" priority="23484" operator="containsText" text="%">
      <formula>NOT(ISERROR(SEARCH("%",G29)))</formula>
    </cfRule>
    <cfRule type="containsText" dxfId="24174" priority="23483" operator="containsText" text="%">
      <formula>NOT(ISERROR(SEARCH("%",G29)))</formula>
    </cfRule>
    <cfRule type="containsText" dxfId="24173" priority="23482" operator="containsText" text="%">
      <formula>NOT(ISERROR(SEARCH("%",G29)))</formula>
    </cfRule>
    <cfRule type="containsText" dxfId="24172" priority="23481" operator="containsText" text="%">
      <formula>NOT(ISERROR(SEARCH("%",G29)))</formula>
    </cfRule>
    <cfRule type="containsText" dxfId="24171" priority="23480" operator="containsText" text="%">
      <formula>NOT(ISERROR(SEARCH("%",G29)))</formula>
    </cfRule>
    <cfRule type="containsText" dxfId="24170" priority="23478" operator="containsText" text="%">
      <formula>NOT(ISERROR(SEARCH("%",G29)))</formula>
    </cfRule>
    <cfRule type="containsText" dxfId="24169" priority="23477" operator="containsText" text="%">
      <formula>NOT(ISERROR(SEARCH("%",G29)))</formula>
    </cfRule>
    <cfRule type="containsText" dxfId="24168" priority="23476" operator="containsText" text="%">
      <formula>NOT(ISERROR(SEARCH("%",G29)))</formula>
    </cfRule>
    <cfRule type="containsText" dxfId="24167" priority="23475" operator="containsText" text="%">
      <formula>NOT(ISERROR(SEARCH("%",G29)))</formula>
    </cfRule>
    <cfRule type="containsText" dxfId="24166" priority="23474" operator="containsText" text="%">
      <formula>NOT(ISERROR(SEARCH("%",G29)))</formula>
    </cfRule>
    <cfRule type="containsText" dxfId="24165" priority="23473" operator="containsText" text="%">
      <formula>NOT(ISERROR(SEARCH("%",G29)))</formula>
    </cfRule>
    <cfRule type="containsText" dxfId="24164" priority="23472" operator="containsText" text="%">
      <formula>NOT(ISERROR(SEARCH("%",G29)))</formula>
    </cfRule>
    <cfRule type="containsText" dxfId="24163" priority="23312" operator="containsText" text="%">
      <formula>NOT(ISERROR(SEARCH("%",G29)))</formula>
    </cfRule>
    <cfRule type="containsText" dxfId="24162" priority="23311" operator="containsText" text="%">
      <formula>NOT(ISERROR(SEARCH("%",G29)))</formula>
    </cfRule>
    <cfRule type="containsText" dxfId="24161" priority="23310" operator="containsText" text="%">
      <formula>NOT(ISERROR(SEARCH("%",G29)))</formula>
    </cfRule>
    <cfRule type="containsText" dxfId="24160" priority="23309" operator="containsText" text="%">
      <formula>NOT(ISERROR(SEARCH("%",G29)))</formula>
    </cfRule>
    <cfRule type="containsText" dxfId="24159" priority="23308" operator="containsText" text="%">
      <formula>NOT(ISERROR(SEARCH("%",G29)))</formula>
    </cfRule>
    <cfRule type="containsText" dxfId="24158" priority="23307" operator="containsText" text="%">
      <formula>NOT(ISERROR(SEARCH("%",G29)))</formula>
    </cfRule>
    <cfRule type="containsText" dxfId="24157" priority="23306" operator="containsText" text="%">
      <formula>NOT(ISERROR(SEARCH("%",G29)))</formula>
    </cfRule>
    <cfRule type="containsText" dxfId="24156" priority="23305" operator="containsText" text="%">
      <formula>NOT(ISERROR(SEARCH("%",G29)))</formula>
    </cfRule>
    <cfRule type="containsText" dxfId="24155" priority="23304" operator="containsText" text="%">
      <formula>NOT(ISERROR(SEARCH("%",G29)))</formula>
    </cfRule>
    <cfRule type="containsText" dxfId="24154" priority="23303" operator="containsText" text="%">
      <formula>NOT(ISERROR(SEARCH("%",G29)))</formula>
    </cfRule>
    <cfRule type="containsText" dxfId="24153" priority="23302" operator="containsText" text="%">
      <formula>NOT(ISERROR(SEARCH("%",G29)))</formula>
    </cfRule>
    <cfRule type="containsText" dxfId="24152" priority="23301" operator="containsText" text="%">
      <formula>NOT(ISERROR(SEARCH("%",G29)))</formula>
    </cfRule>
    <cfRule type="containsText" dxfId="24151" priority="23300" operator="containsText" text="%">
      <formula>NOT(ISERROR(SEARCH("%",G29)))</formula>
    </cfRule>
    <cfRule type="containsText" dxfId="24150" priority="23299" operator="containsText" text="%">
      <formula>NOT(ISERROR(SEARCH("%",G29)))</formula>
    </cfRule>
    <cfRule type="containsText" dxfId="24149" priority="23298" operator="containsText" text="%">
      <formula>NOT(ISERROR(SEARCH("%",G29)))</formula>
    </cfRule>
    <cfRule type="containsText" dxfId="24148" priority="23297" operator="containsText" text="%">
      <formula>NOT(ISERROR(SEARCH("%",G29)))</formula>
    </cfRule>
    <cfRule type="containsText" dxfId="24147" priority="23296" operator="containsText" text="%">
      <formula>NOT(ISERROR(SEARCH("%",G29)))</formula>
    </cfRule>
    <cfRule type="containsText" dxfId="24146" priority="23295" operator="containsText" text="%">
      <formula>NOT(ISERROR(SEARCH("%",G29)))</formula>
    </cfRule>
    <cfRule type="containsText" dxfId="24145" priority="23294" operator="containsText" text="%">
      <formula>NOT(ISERROR(SEARCH("%",G29)))</formula>
    </cfRule>
    <cfRule type="containsText" dxfId="24144" priority="23293" operator="containsText" text="%">
      <formula>NOT(ISERROR(SEARCH("%",G29)))</formula>
    </cfRule>
    <cfRule type="containsText" dxfId="24143" priority="23292" operator="containsText" text="%">
      <formula>NOT(ISERROR(SEARCH("%",G29)))</formula>
    </cfRule>
    <cfRule type="containsText" dxfId="24142" priority="23291" operator="containsText" text="%">
      <formula>NOT(ISERROR(SEARCH("%",G29)))</formula>
    </cfRule>
    <cfRule type="containsText" dxfId="24141" priority="23290" operator="containsText" text="%">
      <formula>NOT(ISERROR(SEARCH("%",G29)))</formula>
    </cfRule>
    <cfRule type="containsText" dxfId="24140" priority="23289" operator="containsText" text="%">
      <formula>NOT(ISERROR(SEARCH("%",G29)))</formula>
    </cfRule>
    <cfRule type="containsText" dxfId="24139" priority="23442" operator="containsText" text="%">
      <formula>NOT(ISERROR(SEARCH("%",G29)))</formula>
    </cfRule>
    <cfRule type="containsText" dxfId="24138" priority="23443" operator="containsText" text="%">
      <formula>NOT(ISERROR(SEARCH("%",G29)))</formula>
    </cfRule>
    <cfRule type="containsText" dxfId="24137" priority="23444" operator="containsText" text="%">
      <formula>NOT(ISERROR(SEARCH("%",G29)))</formula>
    </cfRule>
    <cfRule type="containsText" dxfId="24136" priority="23445" operator="containsText" text="%">
      <formula>NOT(ISERROR(SEARCH("%",G29)))</formula>
    </cfRule>
    <cfRule type="containsText" dxfId="24135" priority="23446" operator="containsText" text="%">
      <formula>NOT(ISERROR(SEARCH("%",G29)))</formula>
    </cfRule>
    <cfRule type="containsText" dxfId="24134" priority="23447" operator="containsText" text="%">
      <formula>NOT(ISERROR(SEARCH("%",G29)))</formula>
    </cfRule>
    <cfRule type="containsText" dxfId="24133" priority="23448" operator="containsText" text="%">
      <formula>NOT(ISERROR(SEARCH("%",G29)))</formula>
    </cfRule>
    <cfRule type="containsText" dxfId="24132" priority="23449" operator="containsText" text="%">
      <formula>NOT(ISERROR(SEARCH("%",G29)))</formula>
    </cfRule>
    <cfRule type="containsText" dxfId="24131" priority="23450" operator="containsText" text="%">
      <formula>NOT(ISERROR(SEARCH("%",G29)))</formula>
    </cfRule>
    <cfRule type="containsText" dxfId="24130" priority="23451" operator="containsText" text="%">
      <formula>NOT(ISERROR(SEARCH("%",G29)))</formula>
    </cfRule>
    <cfRule type="containsText" dxfId="24129" priority="23452" operator="containsText" text="%">
      <formula>NOT(ISERROR(SEARCH("%",G29)))</formula>
    </cfRule>
    <cfRule type="containsText" dxfId="24128" priority="23453" operator="containsText" text="%">
      <formula>NOT(ISERROR(SEARCH("%",G29)))</formula>
    </cfRule>
    <cfRule type="containsText" dxfId="24127" priority="23454" operator="containsText" text="%">
      <formula>NOT(ISERROR(SEARCH("%",G29)))</formula>
    </cfRule>
    <cfRule type="containsText" dxfId="24126" priority="23455" operator="containsText" text="%">
      <formula>NOT(ISERROR(SEARCH("%",G29)))</formula>
    </cfRule>
    <cfRule type="containsText" dxfId="24125" priority="23456" operator="containsText" text="%">
      <formula>NOT(ISERROR(SEARCH("%",G29)))</formula>
    </cfRule>
    <cfRule type="containsText" dxfId="24124" priority="23457" operator="containsText" text="%">
      <formula>NOT(ISERROR(SEARCH("%",G29)))</formula>
    </cfRule>
    <cfRule type="containsText" dxfId="24123" priority="23458" operator="containsText" text="%">
      <formula>NOT(ISERROR(SEARCH("%",G29)))</formula>
    </cfRule>
    <cfRule type="containsText" dxfId="24122" priority="23459" operator="containsText" text="%">
      <formula>NOT(ISERROR(SEARCH("%",G29)))</formula>
    </cfRule>
    <cfRule type="containsText" dxfId="24121" priority="23460" operator="containsText" text="%">
      <formula>NOT(ISERROR(SEARCH("%",G29)))</formula>
    </cfRule>
    <cfRule type="containsText" dxfId="24120" priority="23461" operator="containsText" text="%">
      <formula>NOT(ISERROR(SEARCH("%",G29)))</formula>
    </cfRule>
    <cfRule type="containsText" dxfId="24119" priority="23440" operator="containsText" text="%">
      <formula>NOT(ISERROR(SEARCH("%",G29)))</formula>
    </cfRule>
    <cfRule type="containsText" dxfId="24118" priority="23439" operator="containsText" text="%">
      <formula>NOT(ISERROR(SEARCH("%",G29)))</formula>
    </cfRule>
    <cfRule type="containsText" dxfId="24117" priority="23438" operator="containsText" text="%">
      <formula>NOT(ISERROR(SEARCH("%",G29)))</formula>
    </cfRule>
    <cfRule type="containsText" dxfId="24116" priority="23437" operator="containsText" text="%">
      <formula>NOT(ISERROR(SEARCH("%",G29)))</formula>
    </cfRule>
    <cfRule type="containsText" dxfId="24115" priority="23436" operator="containsText" text="%">
      <formula>NOT(ISERROR(SEARCH("%",G29)))</formula>
    </cfRule>
    <cfRule type="containsText" dxfId="24114" priority="23435" operator="containsText" text="%">
      <formula>NOT(ISERROR(SEARCH("%",G29)))</formula>
    </cfRule>
    <cfRule type="containsText" dxfId="24113" priority="23544" operator="containsText" text="%">
      <formula>NOT(ISERROR(SEARCH("%",G29)))</formula>
    </cfRule>
    <cfRule type="containsText" dxfId="24112" priority="23260" operator="containsText" text="%">
      <formula>NOT(ISERROR(SEARCH("%",G29)))</formula>
    </cfRule>
    <cfRule type="containsText" dxfId="24111" priority="23261" operator="containsText" text="%">
      <formula>NOT(ISERROR(SEARCH("%",G29)))</formula>
    </cfRule>
    <cfRule type="containsText" dxfId="24110" priority="23262" operator="containsText" text="%">
      <formula>NOT(ISERROR(SEARCH("%",G29)))</formula>
    </cfRule>
    <cfRule type="containsText" dxfId="24109" priority="23263" operator="containsText" text="%">
      <formula>NOT(ISERROR(SEARCH("%",G29)))</formula>
    </cfRule>
    <cfRule type="containsText" dxfId="24108" priority="23264" operator="containsText" text="%">
      <formula>NOT(ISERROR(SEARCH("%",G29)))</formula>
    </cfRule>
    <cfRule type="containsText" dxfId="24107" priority="23265" operator="containsText" text="%">
      <formula>NOT(ISERROR(SEARCH("%",G29)))</formula>
    </cfRule>
    <cfRule type="containsText" dxfId="24106" priority="23266" operator="containsText" text="%">
      <formula>NOT(ISERROR(SEARCH("%",G29)))</formula>
    </cfRule>
    <cfRule type="containsText" dxfId="24105" priority="23267" operator="containsText" text="%">
      <formula>NOT(ISERROR(SEARCH("%",G29)))</formula>
    </cfRule>
    <cfRule type="containsText" dxfId="24104" priority="23268" operator="containsText" text="%">
      <formula>NOT(ISERROR(SEARCH("%",G29)))</formula>
    </cfRule>
    <cfRule type="containsText" dxfId="24103" priority="23269" operator="containsText" text="%">
      <formula>NOT(ISERROR(SEARCH("%",G29)))</formula>
    </cfRule>
    <cfRule type="containsText" dxfId="24102" priority="23270" operator="containsText" text="%">
      <formula>NOT(ISERROR(SEARCH("%",G29)))</formula>
    </cfRule>
    <cfRule type="containsText" dxfId="24101" priority="23271" operator="containsText" text="%">
      <formula>NOT(ISERROR(SEARCH("%",G29)))</formula>
    </cfRule>
    <cfRule type="containsText" dxfId="24100" priority="23272" operator="containsText" text="%">
      <formula>NOT(ISERROR(SEARCH("%",G29)))</formula>
    </cfRule>
    <cfRule type="containsText" dxfId="24099" priority="23273" operator="containsText" text="%">
      <formula>NOT(ISERROR(SEARCH("%",G29)))</formula>
    </cfRule>
    <cfRule type="containsText" dxfId="24098" priority="23274" operator="containsText" text="%">
      <formula>NOT(ISERROR(SEARCH("%",G29)))</formula>
    </cfRule>
    <cfRule type="containsText" dxfId="24097" priority="23275" operator="containsText" text="%">
      <formula>NOT(ISERROR(SEARCH("%",G29)))</formula>
    </cfRule>
    <cfRule type="containsText" dxfId="24096" priority="23276" operator="containsText" text="%">
      <formula>NOT(ISERROR(SEARCH("%",G29)))</formula>
    </cfRule>
    <cfRule type="containsText" dxfId="24095" priority="23277" operator="containsText" text="%">
      <formula>NOT(ISERROR(SEARCH("%",G29)))</formula>
    </cfRule>
    <cfRule type="containsText" dxfId="24094" priority="23278" operator="containsText" text="%">
      <formula>NOT(ISERROR(SEARCH("%",G29)))</formula>
    </cfRule>
    <cfRule type="containsText" dxfId="24093" priority="23279" operator="containsText" text="%">
      <formula>NOT(ISERROR(SEARCH("%",G29)))</formula>
    </cfRule>
    <cfRule type="containsText" dxfId="24092" priority="23280" operator="containsText" text="%">
      <formula>NOT(ISERROR(SEARCH("%",G29)))</formula>
    </cfRule>
    <cfRule type="containsText" dxfId="24091" priority="23281" operator="containsText" text="%">
      <formula>NOT(ISERROR(SEARCH("%",G29)))</formula>
    </cfRule>
    <cfRule type="containsText" dxfId="24090" priority="23282" operator="containsText" text="%">
      <formula>NOT(ISERROR(SEARCH("%",G29)))</formula>
    </cfRule>
    <cfRule type="containsText" dxfId="24089" priority="23283" operator="containsText" text="%">
      <formula>NOT(ISERROR(SEARCH("%",G29)))</formula>
    </cfRule>
    <cfRule type="containsText" dxfId="24088" priority="23284" operator="containsText" text="%">
      <formula>NOT(ISERROR(SEARCH("%",G29)))</formula>
    </cfRule>
    <cfRule type="containsText" dxfId="24087" priority="23285" operator="containsText" text="%">
      <formula>NOT(ISERROR(SEARCH("%",G29)))</formula>
    </cfRule>
    <cfRule type="containsText" dxfId="24086" priority="23286" operator="containsText" text="%">
      <formula>NOT(ISERROR(SEARCH("%",G29)))</formula>
    </cfRule>
    <cfRule type="containsText" dxfId="24085" priority="23287" operator="containsText" text="%">
      <formula>NOT(ISERROR(SEARCH("%",G29)))</formula>
    </cfRule>
    <cfRule type="containsText" dxfId="24084" priority="23288" operator="containsText" text="%">
      <formula>NOT(ISERROR(SEARCH("%",G29)))</formula>
    </cfRule>
    <cfRule type="containsText" dxfId="24083" priority="23434" operator="containsText" text="%">
      <formula>NOT(ISERROR(SEARCH("%",G29)))</formula>
    </cfRule>
    <cfRule type="containsText" dxfId="24082" priority="23433" operator="containsText" text="%">
      <formula>NOT(ISERROR(SEARCH("%",G29)))</formula>
    </cfRule>
    <cfRule type="containsText" dxfId="24081" priority="23441" operator="containsText" text="%">
      <formula>NOT(ISERROR(SEARCH("%",G29)))</formula>
    </cfRule>
    <cfRule type="containsText" dxfId="24080" priority="23432" operator="containsText" text="%">
      <formula>NOT(ISERROR(SEARCH("%",G29)))</formula>
    </cfRule>
    <cfRule type="containsText" dxfId="24079" priority="23462" operator="containsText" text="%">
      <formula>NOT(ISERROR(SEARCH("%",G29)))</formula>
    </cfRule>
  </conditionalFormatting>
  <conditionalFormatting sqref="G32:Q32">
    <cfRule type="containsText" dxfId="24078" priority="25985" operator="containsText" text="%">
      <formula>NOT(ISERROR(SEARCH("%",G32)))</formula>
    </cfRule>
    <cfRule type="containsText" dxfId="24077" priority="25984" operator="containsText" text="%">
      <formula>NOT(ISERROR(SEARCH("%",G32)))</formula>
    </cfRule>
    <cfRule type="containsText" dxfId="24076" priority="25983" operator="containsText" text="%">
      <formula>NOT(ISERROR(SEARCH("%",G32)))</formula>
    </cfRule>
  </conditionalFormatting>
  <conditionalFormatting sqref="G56:Q56">
    <cfRule type="containsText" dxfId="24075" priority="13536" operator="containsText" text="%">
      <formula>NOT(ISERROR(SEARCH("%",G56)))</formula>
    </cfRule>
    <cfRule type="containsText" dxfId="24074" priority="13534" operator="containsText" text="%">
      <formula>NOT(ISERROR(SEARCH("%",G56)))</formula>
    </cfRule>
    <cfRule type="containsText" dxfId="24073" priority="13535" operator="containsText" text="%">
      <formula>NOT(ISERROR(SEARCH("%",G56)))</formula>
    </cfRule>
  </conditionalFormatting>
  <conditionalFormatting sqref="G57:Q57">
    <cfRule type="containsText" dxfId="24072" priority="12972" operator="containsText" text="%">
      <formula>NOT(ISERROR(SEARCH("%",G57)))</formula>
    </cfRule>
    <cfRule type="containsText" dxfId="24071" priority="12971" operator="containsText" text="%">
      <formula>NOT(ISERROR(SEARCH("%",G57)))</formula>
    </cfRule>
    <cfRule type="containsText" dxfId="24070" priority="12970" operator="containsText" text="%">
      <formula>NOT(ISERROR(SEARCH("%",G57)))</formula>
    </cfRule>
    <cfRule type="containsText" dxfId="24069" priority="12969" operator="containsText" text="%">
      <formula>NOT(ISERROR(SEARCH("%",G57)))</formula>
    </cfRule>
    <cfRule type="containsText" dxfId="24068" priority="12999" operator="containsText" text="%">
      <formula>NOT(ISERROR(SEARCH("%",G57)))</formula>
    </cfRule>
    <cfRule type="containsText" dxfId="24067" priority="12998" operator="containsText" text="%">
      <formula>NOT(ISERROR(SEARCH("%",G57)))</formula>
    </cfRule>
    <cfRule type="containsText" dxfId="24066" priority="12997" operator="containsText" text="%">
      <formula>NOT(ISERROR(SEARCH("%",G57)))</formula>
    </cfRule>
    <cfRule type="containsText" dxfId="24065" priority="12996" operator="containsText" text="%">
      <formula>NOT(ISERROR(SEARCH("%",G57)))</formula>
    </cfRule>
    <cfRule type="containsText" dxfId="24064" priority="12995" operator="containsText" text="%">
      <formula>NOT(ISERROR(SEARCH("%",G57)))</formula>
    </cfRule>
    <cfRule type="containsText" dxfId="24063" priority="12994" operator="containsText" text="%">
      <formula>NOT(ISERROR(SEARCH("%",G57)))</formula>
    </cfRule>
    <cfRule type="containsText" dxfId="24062" priority="12993" operator="containsText" text="%">
      <formula>NOT(ISERROR(SEARCH("%",G57)))</formula>
    </cfRule>
    <cfRule type="containsText" dxfId="24061" priority="12992" operator="containsText" text="%">
      <formula>NOT(ISERROR(SEARCH("%",G57)))</formula>
    </cfRule>
    <cfRule type="containsText" dxfId="24060" priority="13037" operator="containsText" text="%">
      <formula>NOT(ISERROR(SEARCH("%",G57)))</formula>
    </cfRule>
    <cfRule type="containsText" dxfId="24059" priority="13036" operator="containsText" text="%">
      <formula>NOT(ISERROR(SEARCH("%",G57)))</formula>
    </cfRule>
    <cfRule type="containsText" dxfId="24058" priority="13035" operator="containsText" text="%">
      <formula>NOT(ISERROR(SEARCH("%",G57)))</formula>
    </cfRule>
    <cfRule type="containsText" dxfId="24057" priority="13034" operator="containsText" text="%">
      <formula>NOT(ISERROR(SEARCH("%",G57)))</formula>
    </cfRule>
    <cfRule type="containsText" dxfId="24056" priority="13033" operator="containsText" text="%">
      <formula>NOT(ISERROR(SEARCH("%",G57)))</formula>
    </cfRule>
    <cfRule type="containsText" dxfId="24055" priority="13032" operator="containsText" text="%">
      <formula>NOT(ISERROR(SEARCH("%",G57)))</formula>
    </cfRule>
    <cfRule type="containsText" dxfId="24054" priority="13031" operator="containsText" text="%">
      <formula>NOT(ISERROR(SEARCH("%",G57)))</formula>
    </cfRule>
    <cfRule type="containsText" dxfId="24053" priority="12991" operator="containsText" text="%">
      <formula>NOT(ISERROR(SEARCH("%",G57)))</formula>
    </cfRule>
    <cfRule type="containsText" dxfId="24052" priority="13029" operator="containsText" text="%">
      <formula>NOT(ISERROR(SEARCH("%",G57)))</formula>
    </cfRule>
    <cfRule type="containsText" dxfId="24051" priority="13028" operator="containsText" text="%">
      <formula>NOT(ISERROR(SEARCH("%",G57)))</formula>
    </cfRule>
    <cfRule type="containsText" dxfId="24050" priority="13027" operator="containsText" text="%">
      <formula>NOT(ISERROR(SEARCH("%",G57)))</formula>
    </cfRule>
    <cfRule type="containsText" dxfId="24049" priority="13026" operator="containsText" text="%">
      <formula>NOT(ISERROR(SEARCH("%",G57)))</formula>
    </cfRule>
    <cfRule type="containsText" dxfId="24048" priority="13025" operator="containsText" text="%">
      <formula>NOT(ISERROR(SEARCH("%",G57)))</formula>
    </cfRule>
    <cfRule type="containsText" dxfId="24047" priority="13024" operator="containsText" text="%">
      <formula>NOT(ISERROR(SEARCH("%",G57)))</formula>
    </cfRule>
    <cfRule type="containsText" dxfId="24046" priority="13023" operator="containsText" text="%">
      <formula>NOT(ISERROR(SEARCH("%",G57)))</formula>
    </cfRule>
    <cfRule type="containsText" dxfId="24045" priority="13022" operator="containsText" text="%">
      <formula>NOT(ISERROR(SEARCH("%",G57)))</formula>
    </cfRule>
    <cfRule type="containsText" dxfId="24044" priority="13021" operator="containsText" text="%">
      <formula>NOT(ISERROR(SEARCH("%",G57)))</formula>
    </cfRule>
    <cfRule type="containsText" dxfId="24043" priority="13020" operator="containsText" text="%">
      <formula>NOT(ISERROR(SEARCH("%",G57)))</formula>
    </cfRule>
    <cfRule type="containsText" dxfId="24042" priority="13019" operator="containsText" text="%">
      <formula>NOT(ISERROR(SEARCH("%",G57)))</formula>
    </cfRule>
    <cfRule type="containsText" dxfId="24041" priority="13018" operator="containsText" text="%">
      <formula>NOT(ISERROR(SEARCH("%",G57)))</formula>
    </cfRule>
    <cfRule type="containsText" dxfId="24040" priority="13017" operator="containsText" text="%">
      <formula>NOT(ISERROR(SEARCH("%",G57)))</formula>
    </cfRule>
    <cfRule type="containsText" dxfId="24039" priority="13016" operator="containsText" text="%">
      <formula>NOT(ISERROR(SEARCH("%",G57)))</formula>
    </cfRule>
    <cfRule type="containsText" dxfId="24038" priority="13015" operator="containsText" text="%">
      <formula>NOT(ISERROR(SEARCH("%",G57)))</formula>
    </cfRule>
    <cfRule type="containsText" dxfId="24037" priority="12974" operator="containsText" text="%">
      <formula>NOT(ISERROR(SEARCH("%",G57)))</formula>
    </cfRule>
    <cfRule type="containsText" dxfId="24036" priority="12973" operator="containsText" text="%">
      <formula>NOT(ISERROR(SEARCH("%",G57)))</formula>
    </cfRule>
    <cfRule type="containsText" dxfId="24035" priority="13030" operator="containsText" text="%">
      <formula>NOT(ISERROR(SEARCH("%",G57)))</formula>
    </cfRule>
    <cfRule type="containsText" dxfId="24034" priority="13014" operator="containsText" text="%">
      <formula>NOT(ISERROR(SEARCH("%",G57)))</formula>
    </cfRule>
    <cfRule type="containsText" dxfId="24033" priority="13013" operator="containsText" text="%">
      <formula>NOT(ISERROR(SEARCH("%",G57)))</formula>
    </cfRule>
    <cfRule type="containsText" dxfId="24032" priority="13012" operator="containsText" text="%">
      <formula>NOT(ISERROR(SEARCH("%",G57)))</formula>
    </cfRule>
    <cfRule type="containsText" dxfId="24031" priority="13011" operator="containsText" text="%">
      <formula>NOT(ISERROR(SEARCH("%",G57)))</formula>
    </cfRule>
    <cfRule type="containsText" dxfId="24030" priority="13010" operator="containsText" text="%">
      <formula>NOT(ISERROR(SEARCH("%",G57)))</formula>
    </cfRule>
    <cfRule type="containsText" dxfId="24029" priority="13009" operator="containsText" text="%">
      <formula>NOT(ISERROR(SEARCH("%",G57)))</formula>
    </cfRule>
    <cfRule type="containsText" dxfId="24028" priority="13008" operator="containsText" text="%">
      <formula>NOT(ISERROR(SEARCH("%",G57)))</formula>
    </cfRule>
    <cfRule type="containsText" dxfId="24027" priority="13007" operator="containsText" text="%">
      <formula>NOT(ISERROR(SEARCH("%",G57)))</formula>
    </cfRule>
    <cfRule type="containsText" dxfId="24026" priority="13006" operator="containsText" text="%">
      <formula>NOT(ISERROR(SEARCH("%",G57)))</formula>
    </cfRule>
    <cfRule type="containsText" dxfId="24025" priority="13005" operator="containsText" text="%">
      <formula>NOT(ISERROR(SEARCH("%",G57)))</formula>
    </cfRule>
    <cfRule type="containsText" dxfId="24024" priority="13004" operator="containsText" text="%">
      <formula>NOT(ISERROR(SEARCH("%",G57)))</formula>
    </cfRule>
    <cfRule type="containsText" dxfId="24023" priority="13003" operator="containsText" text="%">
      <formula>NOT(ISERROR(SEARCH("%",G57)))</formula>
    </cfRule>
    <cfRule type="containsText" dxfId="24022" priority="13002" operator="containsText" text="%">
      <formula>NOT(ISERROR(SEARCH("%",G57)))</formula>
    </cfRule>
    <cfRule type="containsText" dxfId="24021" priority="13001" operator="containsText" text="%">
      <formula>NOT(ISERROR(SEARCH("%",G57)))</formula>
    </cfRule>
    <cfRule type="containsText" dxfId="24020" priority="13000" operator="containsText" text="%">
      <formula>NOT(ISERROR(SEARCH("%",G57)))</formula>
    </cfRule>
    <cfRule type="containsText" dxfId="24019" priority="12990" operator="containsText" text="%">
      <formula>NOT(ISERROR(SEARCH("%",G57)))</formula>
    </cfRule>
    <cfRule type="containsText" dxfId="24018" priority="12989" operator="containsText" text="%">
      <formula>NOT(ISERROR(SEARCH("%",G57)))</formula>
    </cfRule>
    <cfRule type="containsText" dxfId="24017" priority="12988" operator="containsText" text="%">
      <formula>NOT(ISERROR(SEARCH("%",G57)))</formula>
    </cfRule>
    <cfRule type="containsText" dxfId="24016" priority="12987" operator="containsText" text="%">
      <formula>NOT(ISERROR(SEARCH("%",G57)))</formula>
    </cfRule>
    <cfRule type="containsText" dxfId="24015" priority="12986" operator="containsText" text="%">
      <formula>NOT(ISERROR(SEARCH("%",G57)))</formula>
    </cfRule>
    <cfRule type="containsText" dxfId="24014" priority="12985" operator="containsText" text="%">
      <formula>NOT(ISERROR(SEARCH("%",G57)))</formula>
    </cfRule>
    <cfRule type="containsText" dxfId="24013" priority="12984" operator="containsText" text="%">
      <formula>NOT(ISERROR(SEARCH("%",G57)))</formula>
    </cfRule>
    <cfRule type="containsText" dxfId="24012" priority="12983" operator="containsText" text="%">
      <formula>NOT(ISERROR(SEARCH("%",G57)))</formula>
    </cfRule>
    <cfRule type="containsText" dxfId="24011" priority="12982" operator="containsText" text="%">
      <formula>NOT(ISERROR(SEARCH("%",G57)))</formula>
    </cfRule>
    <cfRule type="containsText" dxfId="24010" priority="12981" operator="containsText" text="%">
      <formula>NOT(ISERROR(SEARCH("%",G57)))</formula>
    </cfRule>
    <cfRule type="containsText" dxfId="24009" priority="12980" operator="containsText" text="%">
      <formula>NOT(ISERROR(SEARCH("%",G57)))</formula>
    </cfRule>
    <cfRule type="containsText" dxfId="24008" priority="12979" operator="containsText" text="%">
      <formula>NOT(ISERROR(SEARCH("%",G57)))</formula>
    </cfRule>
    <cfRule type="containsText" dxfId="24007" priority="12978" operator="containsText" text="%">
      <formula>NOT(ISERROR(SEARCH("%",G57)))</formula>
    </cfRule>
    <cfRule type="containsText" dxfId="24006" priority="12977" operator="containsText" text="%">
      <formula>NOT(ISERROR(SEARCH("%",G57)))</formula>
    </cfRule>
    <cfRule type="containsText" dxfId="24005" priority="12976" operator="containsText" text="%">
      <formula>NOT(ISERROR(SEARCH("%",G57)))</formula>
    </cfRule>
    <cfRule type="containsText" dxfId="24004" priority="12975" operator="containsText" text="%">
      <formula>NOT(ISERROR(SEARCH("%",G57)))</formula>
    </cfRule>
  </conditionalFormatting>
  <conditionalFormatting sqref="G73:Q73">
    <cfRule type="containsText" dxfId="24003" priority="7312" operator="containsText" text="%">
      <formula>NOT(ISERROR(SEARCH("%",G73)))</formula>
    </cfRule>
    <cfRule type="containsText" dxfId="24002" priority="7311" operator="containsText" text="%">
      <formula>NOT(ISERROR(SEARCH("%",G73)))</formula>
    </cfRule>
    <cfRule type="containsText" dxfId="24001" priority="7309" operator="containsText" text="%">
      <formula>NOT(ISERROR(SEARCH("%",G73)))</formula>
    </cfRule>
    <cfRule type="containsText" dxfId="24000" priority="7497" operator="containsText" text="%">
      <formula>NOT(ISERROR(SEARCH("%",G73)))</formula>
    </cfRule>
    <cfRule type="containsText" dxfId="23999" priority="7498" operator="containsText" text="%">
      <formula>NOT(ISERROR(SEARCH("%",G73)))</formula>
    </cfRule>
    <cfRule type="containsText" dxfId="23998" priority="7499" operator="containsText" text="%">
      <formula>NOT(ISERROR(SEARCH("%",G73)))</formula>
    </cfRule>
    <cfRule type="containsText" dxfId="23997" priority="7500" operator="containsText" text="%">
      <formula>NOT(ISERROR(SEARCH("%",G73)))</formula>
    </cfRule>
    <cfRule type="containsText" dxfId="23996" priority="7501" operator="containsText" text="%">
      <formula>NOT(ISERROR(SEARCH("%",G73)))</formula>
    </cfRule>
    <cfRule type="containsText" dxfId="23995" priority="7502" operator="containsText" text="%">
      <formula>NOT(ISERROR(SEARCH("%",G73)))</formula>
    </cfRule>
    <cfRule type="containsText" dxfId="23994" priority="7503" operator="containsText" text="%">
      <formula>NOT(ISERROR(SEARCH("%",G73)))</formula>
    </cfRule>
    <cfRule type="containsText" dxfId="23993" priority="7504" operator="containsText" text="%">
      <formula>NOT(ISERROR(SEARCH("%",G73)))</formula>
    </cfRule>
    <cfRule type="containsText" dxfId="23992" priority="7505" operator="containsText" text="%">
      <formula>NOT(ISERROR(SEARCH("%",G73)))</formula>
    </cfRule>
    <cfRule type="containsText" dxfId="23991" priority="7506" operator="containsText" text="%">
      <formula>NOT(ISERROR(SEARCH("%",G73)))</formula>
    </cfRule>
    <cfRule type="containsText" dxfId="23990" priority="7507" operator="containsText" text="%">
      <formula>NOT(ISERROR(SEARCH("%",G73)))</formula>
    </cfRule>
    <cfRule type="containsText" dxfId="23989" priority="7508" operator="containsText" text="%">
      <formula>NOT(ISERROR(SEARCH("%",G73)))</formula>
    </cfRule>
    <cfRule type="containsText" dxfId="23988" priority="7509" operator="containsText" text="%">
      <formula>NOT(ISERROR(SEARCH("%",G73)))</formula>
    </cfRule>
    <cfRule type="containsText" dxfId="23987" priority="7510" operator="containsText" text="%">
      <formula>NOT(ISERROR(SEARCH("%",G73)))</formula>
    </cfRule>
    <cfRule type="containsText" dxfId="23986" priority="7511" operator="containsText" text="%">
      <formula>NOT(ISERROR(SEARCH("%",G73)))</formula>
    </cfRule>
    <cfRule type="containsText" dxfId="23985" priority="7512" operator="containsText" text="%">
      <formula>NOT(ISERROR(SEARCH("%",G73)))</formula>
    </cfRule>
    <cfRule type="containsText" dxfId="23984" priority="7513" operator="containsText" text="%">
      <formula>NOT(ISERROR(SEARCH("%",G73)))</formula>
    </cfRule>
    <cfRule type="containsText" dxfId="23983" priority="7557" operator="containsText" text="%">
      <formula>NOT(ISERROR(SEARCH("%",G73)))</formula>
    </cfRule>
    <cfRule type="containsText" dxfId="23982" priority="7556" operator="containsText" text="%">
      <formula>NOT(ISERROR(SEARCH("%",G73)))</formula>
    </cfRule>
    <cfRule type="containsText" dxfId="23981" priority="7555" operator="containsText" text="%">
      <formula>NOT(ISERROR(SEARCH("%",G73)))</formula>
    </cfRule>
    <cfRule type="containsText" dxfId="23980" priority="7554" operator="containsText" text="%">
      <formula>NOT(ISERROR(SEARCH("%",G73)))</formula>
    </cfRule>
    <cfRule type="containsText" dxfId="23979" priority="7553" operator="containsText" text="%">
      <formula>NOT(ISERROR(SEARCH("%",G73)))</formula>
    </cfRule>
    <cfRule type="containsText" dxfId="23978" priority="7552" operator="containsText" text="%">
      <formula>NOT(ISERROR(SEARCH("%",G73)))</formula>
    </cfRule>
    <cfRule type="containsText" dxfId="23977" priority="7514" operator="containsText" text="%">
      <formula>NOT(ISERROR(SEARCH("%",G73)))</formula>
    </cfRule>
    <cfRule type="containsText" dxfId="23976" priority="7515" operator="containsText" text="%">
      <formula>NOT(ISERROR(SEARCH("%",G73)))</formula>
    </cfRule>
    <cfRule type="containsText" dxfId="23975" priority="7516" operator="containsText" text="%">
      <formula>NOT(ISERROR(SEARCH("%",G73)))</formula>
    </cfRule>
    <cfRule type="containsText" dxfId="23974" priority="7331" operator="containsText" text="%">
      <formula>NOT(ISERROR(SEARCH("%",G73)))</formula>
    </cfRule>
    <cfRule type="containsText" dxfId="23973" priority="7332" operator="containsText" text="%">
      <formula>NOT(ISERROR(SEARCH("%",G73)))</formula>
    </cfRule>
    <cfRule type="containsText" dxfId="23972" priority="7333" operator="containsText" text="%">
      <formula>NOT(ISERROR(SEARCH("%",G73)))</formula>
    </cfRule>
    <cfRule type="containsText" dxfId="23971" priority="7671" operator="containsText" text="%">
      <formula>NOT(ISERROR(SEARCH("%",G73)))</formula>
    </cfRule>
    <cfRule type="containsText" dxfId="23970" priority="7672" operator="containsText" text="%">
      <formula>NOT(ISERROR(SEARCH("%",G73)))</formula>
    </cfRule>
    <cfRule type="containsText" dxfId="23969" priority="7673" operator="containsText" text="%">
      <formula>NOT(ISERROR(SEARCH("%",G73)))</formula>
    </cfRule>
    <cfRule type="containsText" dxfId="23968" priority="7674" operator="containsText" text="%">
      <formula>NOT(ISERROR(SEARCH("%",G73)))</formula>
    </cfRule>
    <cfRule type="containsText" dxfId="23967" priority="7675" operator="containsText" text="%">
      <formula>NOT(ISERROR(SEARCH("%",G73)))</formula>
    </cfRule>
    <cfRule type="containsText" dxfId="23966" priority="7676" operator="containsText" text="%">
      <formula>NOT(ISERROR(SEARCH("%",G73)))</formula>
    </cfRule>
    <cfRule type="containsText" dxfId="23965" priority="7677" operator="containsText" text="%">
      <formula>NOT(ISERROR(SEARCH("%",G73)))</formula>
    </cfRule>
    <cfRule type="containsText" dxfId="23964" priority="7678" operator="containsText" text="%">
      <formula>NOT(ISERROR(SEARCH("%",G73)))</formula>
    </cfRule>
    <cfRule type="containsText" dxfId="23963" priority="7551" operator="containsText" text="%">
      <formula>NOT(ISERROR(SEARCH("%",G73)))</formula>
    </cfRule>
    <cfRule type="containsText" dxfId="23962" priority="7550" operator="containsText" text="%">
      <formula>NOT(ISERROR(SEARCH("%",G73)))</formula>
    </cfRule>
    <cfRule type="containsText" dxfId="23961" priority="7549" operator="containsText" text="%">
      <formula>NOT(ISERROR(SEARCH("%",G73)))</formula>
    </cfRule>
    <cfRule type="containsText" dxfId="23960" priority="7548" operator="containsText" text="%">
      <formula>NOT(ISERROR(SEARCH("%",G73)))</formula>
    </cfRule>
    <cfRule type="containsText" dxfId="23959" priority="7547" operator="containsText" text="%">
      <formula>NOT(ISERROR(SEARCH("%",G73)))</formula>
    </cfRule>
    <cfRule type="containsText" dxfId="23958" priority="7546" operator="containsText" text="%">
      <formula>NOT(ISERROR(SEARCH("%",G73)))</formula>
    </cfRule>
    <cfRule type="containsText" dxfId="23957" priority="7545" operator="containsText" text="%">
      <formula>NOT(ISERROR(SEARCH("%",G73)))</formula>
    </cfRule>
    <cfRule type="containsText" dxfId="23956" priority="7544" operator="containsText" text="%">
      <formula>NOT(ISERROR(SEARCH("%",G73)))</formula>
    </cfRule>
    <cfRule type="containsText" dxfId="23955" priority="7543" operator="containsText" text="%">
      <formula>NOT(ISERROR(SEARCH("%",G73)))</formula>
    </cfRule>
    <cfRule type="containsText" dxfId="23954" priority="7542" operator="containsText" text="%">
      <formula>NOT(ISERROR(SEARCH("%",G73)))</formula>
    </cfRule>
    <cfRule type="containsText" dxfId="23953" priority="7541" operator="containsText" text="%">
      <formula>NOT(ISERROR(SEARCH("%",G73)))</formula>
    </cfRule>
    <cfRule type="containsText" dxfId="23952" priority="7540" operator="containsText" text="%">
      <formula>NOT(ISERROR(SEARCH("%",G73)))</formula>
    </cfRule>
    <cfRule type="containsText" dxfId="23951" priority="7538" operator="containsText" text="%">
      <formula>NOT(ISERROR(SEARCH("%",G73)))</formula>
    </cfRule>
    <cfRule type="containsText" dxfId="23950" priority="7537" operator="containsText" text="%">
      <formula>NOT(ISERROR(SEARCH("%",G73)))</formula>
    </cfRule>
    <cfRule type="containsText" dxfId="23949" priority="7536" operator="containsText" text="%">
      <formula>NOT(ISERROR(SEARCH("%",G73)))</formula>
    </cfRule>
    <cfRule type="containsText" dxfId="23948" priority="7679" operator="containsText" text="%">
      <formula>NOT(ISERROR(SEARCH("%",G73)))</formula>
    </cfRule>
    <cfRule type="containsText" dxfId="23947" priority="7680" operator="containsText" text="%">
      <formula>NOT(ISERROR(SEARCH("%",G73)))</formula>
    </cfRule>
    <cfRule type="containsText" dxfId="23946" priority="7681" operator="containsText" text="%">
      <formula>NOT(ISERROR(SEARCH("%",G73)))</formula>
    </cfRule>
    <cfRule type="containsText" dxfId="23945" priority="7682" operator="containsText" text="%">
      <formula>NOT(ISERROR(SEARCH("%",G73)))</formula>
    </cfRule>
    <cfRule type="containsText" dxfId="23944" priority="7686" operator="containsText" text="%">
      <formula>NOT(ISERROR(SEARCH("%",G73)))</formula>
    </cfRule>
    <cfRule type="containsText" dxfId="23943" priority="7687" operator="containsText" text="%">
      <formula>NOT(ISERROR(SEARCH("%",G73)))</formula>
    </cfRule>
    <cfRule type="containsText" dxfId="23942" priority="7688" operator="containsText" text="%">
      <formula>NOT(ISERROR(SEARCH("%",G73)))</formula>
    </cfRule>
    <cfRule type="containsText" dxfId="23941" priority="7689" operator="containsText" text="%">
      <formula>NOT(ISERROR(SEARCH("%",G73)))</formula>
    </cfRule>
    <cfRule type="containsText" dxfId="23940" priority="7694" operator="containsText" text="%">
      <formula>NOT(ISERROR(SEARCH("%",G73)))</formula>
    </cfRule>
    <cfRule type="containsText" dxfId="23939" priority="7695" operator="containsText" text="%">
      <formula>NOT(ISERROR(SEARCH("%",G73)))</formula>
    </cfRule>
    <cfRule type="containsText" dxfId="23938" priority="7696" operator="containsText" text="%">
      <formula>NOT(ISERROR(SEARCH("%",G73)))</formula>
    </cfRule>
    <cfRule type="containsText" dxfId="23937" priority="7697" operator="containsText" text="%">
      <formula>NOT(ISERROR(SEARCH("%",G73)))</formula>
    </cfRule>
    <cfRule type="containsText" dxfId="23936" priority="7702" operator="containsText" text="%">
      <formula>NOT(ISERROR(SEARCH("%",G73)))</formula>
    </cfRule>
    <cfRule type="containsText" dxfId="23935" priority="7703" operator="containsText" text="%">
      <formula>NOT(ISERROR(SEARCH("%",G73)))</formula>
    </cfRule>
    <cfRule type="containsText" dxfId="23934" priority="7708" operator="containsText" text="%">
      <formula>NOT(ISERROR(SEARCH("%",G73)))</formula>
    </cfRule>
    <cfRule type="containsText" dxfId="23933" priority="7709" operator="containsText" text="%">
      <formula>NOT(ISERROR(SEARCH("%",G73)))</formula>
    </cfRule>
    <cfRule type="containsText" dxfId="23932" priority="7535" operator="containsText" text="%">
      <formula>NOT(ISERROR(SEARCH("%",G73)))</formula>
    </cfRule>
    <cfRule type="containsText" dxfId="23931" priority="7534" operator="containsText" text="%">
      <formula>NOT(ISERROR(SEARCH("%",G73)))</formula>
    </cfRule>
    <cfRule type="containsText" dxfId="23930" priority="7533" operator="containsText" text="%">
      <formula>NOT(ISERROR(SEARCH("%",G73)))</formula>
    </cfRule>
    <cfRule type="containsText" dxfId="23929" priority="7532" operator="containsText" text="%">
      <formula>NOT(ISERROR(SEARCH("%",G73)))</formula>
    </cfRule>
    <cfRule type="containsText" dxfId="23928" priority="7670" operator="containsText" text="%">
      <formula>NOT(ISERROR(SEARCH("%",G73)))</formula>
    </cfRule>
    <cfRule type="containsText" dxfId="23927" priority="7531" operator="containsText" text="%">
      <formula>NOT(ISERROR(SEARCH("%",G73)))</formula>
    </cfRule>
    <cfRule type="containsText" dxfId="23926" priority="7452" operator="containsText" text="%">
      <formula>NOT(ISERROR(SEARCH("%",G73)))</formula>
    </cfRule>
    <cfRule type="containsText" dxfId="23925" priority="7453" operator="containsText" text="%">
      <formula>NOT(ISERROR(SEARCH("%",G73)))</formula>
    </cfRule>
    <cfRule type="containsText" dxfId="23924" priority="7454" operator="containsText" text="%">
      <formula>NOT(ISERROR(SEARCH("%",G73)))</formula>
    </cfRule>
    <cfRule type="containsText" dxfId="23923" priority="7455" operator="containsText" text="%">
      <formula>NOT(ISERROR(SEARCH("%",G73)))</formula>
    </cfRule>
    <cfRule type="containsText" dxfId="23922" priority="7456" operator="containsText" text="%">
      <formula>NOT(ISERROR(SEARCH("%",G73)))</formula>
    </cfRule>
    <cfRule type="containsText" dxfId="23921" priority="7457" operator="containsText" text="%">
      <formula>NOT(ISERROR(SEARCH("%",G73)))</formula>
    </cfRule>
    <cfRule type="containsText" dxfId="23920" priority="7458" operator="containsText" text="%">
      <formula>NOT(ISERROR(SEARCH("%",G73)))</formula>
    </cfRule>
    <cfRule type="containsText" dxfId="23919" priority="7459" operator="containsText" text="%">
      <formula>NOT(ISERROR(SEARCH("%",G73)))</formula>
    </cfRule>
    <cfRule type="containsText" dxfId="23918" priority="7321" operator="containsText" text="%">
      <formula>NOT(ISERROR(SEARCH("%",G73)))</formula>
    </cfRule>
    <cfRule type="containsText" dxfId="23917" priority="7460" operator="containsText" text="%">
      <formula>NOT(ISERROR(SEARCH("%",G73)))</formula>
    </cfRule>
    <cfRule type="containsText" dxfId="23916" priority="7461" operator="containsText" text="%">
      <formula>NOT(ISERROR(SEARCH("%",G73)))</formula>
    </cfRule>
    <cfRule type="containsText" dxfId="23915" priority="7462" operator="containsText" text="%">
      <formula>NOT(ISERROR(SEARCH("%",G73)))</formula>
    </cfRule>
    <cfRule type="containsText" dxfId="23914" priority="7463" operator="containsText" text="%">
      <formula>NOT(ISERROR(SEARCH("%",G73)))</formula>
    </cfRule>
    <cfRule type="containsText" dxfId="23913" priority="7464" operator="containsText" text="%">
      <formula>NOT(ISERROR(SEARCH("%",G73)))</formula>
    </cfRule>
    <cfRule type="containsText" dxfId="23912" priority="7669" operator="containsText" text="%">
      <formula>NOT(ISERROR(SEARCH("%",G73)))</formula>
    </cfRule>
    <cfRule type="containsText" dxfId="23911" priority="7668" operator="containsText" text="%">
      <formula>NOT(ISERROR(SEARCH("%",G73)))</formula>
    </cfRule>
    <cfRule type="containsText" dxfId="23910" priority="7667" operator="containsText" text="%">
      <formula>NOT(ISERROR(SEARCH("%",G73)))</formula>
    </cfRule>
    <cfRule type="containsText" dxfId="23909" priority="7666" operator="containsText" text="%">
      <formula>NOT(ISERROR(SEARCH("%",G73)))</formula>
    </cfRule>
    <cfRule type="containsText" dxfId="23908" priority="7665" operator="containsText" text="%">
      <formula>NOT(ISERROR(SEARCH("%",G73)))</formula>
    </cfRule>
    <cfRule type="containsText" dxfId="23907" priority="7664" operator="containsText" text="%">
      <formula>NOT(ISERROR(SEARCH("%",G73)))</formula>
    </cfRule>
    <cfRule type="containsText" dxfId="23906" priority="7663" operator="containsText" text="%">
      <formula>NOT(ISERROR(SEARCH("%",G73)))</formula>
    </cfRule>
    <cfRule type="containsText" dxfId="23905" priority="7662" operator="containsText" text="%">
      <formula>NOT(ISERROR(SEARCH("%",G73)))</formula>
    </cfRule>
    <cfRule type="containsText" dxfId="23904" priority="7661" operator="containsText" text="%">
      <formula>NOT(ISERROR(SEARCH("%",G73)))</formula>
    </cfRule>
    <cfRule type="containsText" dxfId="23903" priority="7660" operator="containsText" text="%">
      <formula>NOT(ISERROR(SEARCH("%",G73)))</formula>
    </cfRule>
    <cfRule type="containsText" dxfId="23902" priority="7659" operator="containsText" text="%">
      <formula>NOT(ISERROR(SEARCH("%",G73)))</formula>
    </cfRule>
    <cfRule type="containsText" dxfId="23901" priority="7658" operator="containsText" text="%">
      <formula>NOT(ISERROR(SEARCH("%",G73)))</formula>
    </cfRule>
    <cfRule type="containsText" dxfId="23900" priority="7517" operator="containsText" text="%">
      <formula>NOT(ISERROR(SEARCH("%",G73)))</formula>
    </cfRule>
    <cfRule type="containsText" dxfId="23899" priority="7518" operator="containsText" text="%">
      <formula>NOT(ISERROR(SEARCH("%",G73)))</formula>
    </cfRule>
    <cfRule type="containsText" dxfId="23898" priority="7519" operator="containsText" text="%">
      <formula>NOT(ISERROR(SEARCH("%",G73)))</formula>
    </cfRule>
    <cfRule type="containsText" dxfId="23897" priority="7520" operator="containsText" text="%">
      <formula>NOT(ISERROR(SEARCH("%",G73)))</formula>
    </cfRule>
    <cfRule type="containsText" dxfId="23896" priority="7521" operator="containsText" text="%">
      <formula>NOT(ISERROR(SEARCH("%",G73)))</formula>
    </cfRule>
    <cfRule type="containsText" dxfId="23895" priority="7522" operator="containsText" text="%">
      <formula>NOT(ISERROR(SEARCH("%",G73)))</formula>
    </cfRule>
    <cfRule type="containsText" dxfId="23894" priority="7523" operator="containsText" text="%">
      <formula>NOT(ISERROR(SEARCH("%",G73)))</formula>
    </cfRule>
    <cfRule type="containsText" dxfId="23893" priority="7524" operator="containsText" text="%">
      <formula>NOT(ISERROR(SEARCH("%",G73)))</formula>
    </cfRule>
    <cfRule type="containsText" dxfId="23892" priority="7525" operator="containsText" text="%">
      <formula>NOT(ISERROR(SEARCH("%",G73)))</formula>
    </cfRule>
    <cfRule type="containsText" dxfId="23891" priority="7526" operator="containsText" text="%">
      <formula>NOT(ISERROR(SEARCH("%",G73)))</formula>
    </cfRule>
    <cfRule type="containsText" dxfId="23890" priority="7527" operator="containsText" text="%">
      <formula>NOT(ISERROR(SEARCH("%",G73)))</formula>
    </cfRule>
    <cfRule type="containsText" dxfId="23889" priority="7528" operator="containsText" text="%">
      <formula>NOT(ISERROR(SEARCH("%",G73)))</formula>
    </cfRule>
    <cfRule type="containsText" dxfId="23888" priority="7529" operator="containsText" text="%">
      <formula>NOT(ISERROR(SEARCH("%",G73)))</formula>
    </cfRule>
    <cfRule type="containsText" dxfId="23887" priority="7530" operator="containsText" text="%">
      <formula>NOT(ISERROR(SEARCH("%",G73)))</formula>
    </cfRule>
    <cfRule type="containsText" dxfId="23886" priority="7657" operator="containsText" text="%">
      <formula>NOT(ISERROR(SEARCH("%",G73)))</formula>
    </cfRule>
    <cfRule type="containsText" dxfId="23885" priority="7656" operator="containsText" text="%">
      <formula>NOT(ISERROR(SEARCH("%",G73)))</formula>
    </cfRule>
    <cfRule type="containsText" dxfId="23884" priority="7655" operator="containsText" text="%">
      <formula>NOT(ISERROR(SEARCH("%",G73)))</formula>
    </cfRule>
    <cfRule type="containsText" dxfId="23883" priority="7654" operator="containsText" text="%">
      <formula>NOT(ISERROR(SEARCH("%",G73)))</formula>
    </cfRule>
    <cfRule type="containsText" dxfId="23882" priority="7653" operator="containsText" text="%">
      <formula>NOT(ISERROR(SEARCH("%",G73)))</formula>
    </cfRule>
    <cfRule type="containsText" dxfId="23881" priority="7652" operator="containsText" text="%">
      <formula>NOT(ISERROR(SEARCH("%",G73)))</formula>
    </cfRule>
    <cfRule type="containsText" dxfId="23880" priority="7651" operator="containsText" text="%">
      <formula>NOT(ISERROR(SEARCH("%",G73)))</formula>
    </cfRule>
    <cfRule type="containsText" dxfId="23879" priority="7650" operator="containsText" text="%">
      <formula>NOT(ISERROR(SEARCH("%",G73)))</formula>
    </cfRule>
    <cfRule type="containsText" dxfId="23878" priority="7649" operator="containsText" text="%">
      <formula>NOT(ISERROR(SEARCH("%",G73)))</formula>
    </cfRule>
    <cfRule type="containsText" dxfId="23877" priority="7648" operator="containsText" text="%">
      <formula>NOT(ISERROR(SEARCH("%",G73)))</formula>
    </cfRule>
    <cfRule type="containsText" dxfId="23876" priority="7647" operator="containsText" text="%">
      <formula>NOT(ISERROR(SEARCH("%",G73)))</formula>
    </cfRule>
    <cfRule type="containsText" dxfId="23875" priority="7646" operator="containsText" text="%">
      <formula>NOT(ISERROR(SEARCH("%",G73)))</formula>
    </cfRule>
    <cfRule type="containsText" dxfId="23874" priority="7645" operator="containsText" text="%">
      <formula>NOT(ISERROR(SEARCH("%",G73)))</formula>
    </cfRule>
    <cfRule type="containsText" dxfId="23873" priority="7644" operator="containsText" text="%">
      <formula>NOT(ISERROR(SEARCH("%",G73)))</formula>
    </cfRule>
    <cfRule type="containsText" dxfId="23872" priority="7643" operator="containsText" text="%">
      <formula>NOT(ISERROR(SEARCH("%",G73)))</formula>
    </cfRule>
    <cfRule type="containsText" dxfId="23871" priority="7642" operator="containsText" text="%">
      <formula>NOT(ISERROR(SEARCH("%",G73)))</formula>
    </cfRule>
    <cfRule type="containsText" dxfId="23870" priority="7641" operator="containsText" text="%">
      <formula>NOT(ISERROR(SEARCH("%",G73)))</formula>
    </cfRule>
    <cfRule type="containsText" dxfId="23869" priority="7640" operator="containsText" text="%">
      <formula>NOT(ISERROR(SEARCH("%",G73)))</formula>
    </cfRule>
    <cfRule type="containsText" dxfId="23868" priority="7639" operator="containsText" text="%">
      <formula>NOT(ISERROR(SEARCH("%",G73)))</formula>
    </cfRule>
    <cfRule type="containsText" dxfId="23867" priority="7638" operator="containsText" text="%">
      <formula>NOT(ISERROR(SEARCH("%",G73)))</formula>
    </cfRule>
    <cfRule type="containsText" dxfId="23866" priority="7637" operator="containsText" text="%">
      <formula>NOT(ISERROR(SEARCH("%",G73)))</formula>
    </cfRule>
    <cfRule type="containsText" dxfId="23865" priority="7636" operator="containsText" text="%">
      <formula>NOT(ISERROR(SEARCH("%",G73)))</formula>
    </cfRule>
    <cfRule type="containsText" dxfId="23864" priority="7465" operator="containsText" text="%">
      <formula>NOT(ISERROR(SEARCH("%",G73)))</formula>
    </cfRule>
    <cfRule type="containsText" dxfId="23863" priority="7466" operator="containsText" text="%">
      <formula>NOT(ISERROR(SEARCH("%",G73)))</formula>
    </cfRule>
    <cfRule type="containsText" dxfId="23862" priority="7467" operator="containsText" text="%">
      <formula>NOT(ISERROR(SEARCH("%",G73)))</formula>
    </cfRule>
    <cfRule type="containsText" dxfId="23861" priority="7468" operator="containsText" text="%">
      <formula>NOT(ISERROR(SEARCH("%",G73)))</formula>
    </cfRule>
    <cfRule type="containsText" dxfId="23860" priority="7469" operator="containsText" text="%">
      <formula>NOT(ISERROR(SEARCH("%",G73)))</formula>
    </cfRule>
    <cfRule type="containsText" dxfId="23859" priority="7470" operator="containsText" text="%">
      <formula>NOT(ISERROR(SEARCH("%",G73)))</formula>
    </cfRule>
    <cfRule type="containsText" dxfId="23858" priority="7308" operator="containsText" text="%">
      <formula>NOT(ISERROR(SEARCH("%",G73)))</formula>
    </cfRule>
    <cfRule type="containsText" dxfId="23857" priority="7307" operator="containsText" text="%">
      <formula>NOT(ISERROR(SEARCH("%",G73)))</formula>
    </cfRule>
    <cfRule type="containsText" dxfId="23856" priority="7320" operator="containsText" text="%">
      <formula>NOT(ISERROR(SEARCH("%",G73)))</formula>
    </cfRule>
    <cfRule type="containsText" dxfId="23855" priority="7319" operator="containsText" text="%">
      <formula>NOT(ISERROR(SEARCH("%",G73)))</formula>
    </cfRule>
    <cfRule type="containsText" dxfId="23854" priority="7318" operator="containsText" text="%">
      <formula>NOT(ISERROR(SEARCH("%",G73)))</formula>
    </cfRule>
    <cfRule type="containsText" dxfId="23853" priority="7317" operator="containsText" text="%">
      <formula>NOT(ISERROR(SEARCH("%",G73)))</formula>
    </cfRule>
    <cfRule type="containsText" dxfId="23852" priority="7316" operator="containsText" text="%">
      <formula>NOT(ISERROR(SEARCH("%",G73)))</formula>
    </cfRule>
    <cfRule type="containsText" dxfId="23851" priority="7315" operator="containsText" text="%">
      <formula>NOT(ISERROR(SEARCH("%",G73)))</formula>
    </cfRule>
    <cfRule type="containsText" dxfId="23850" priority="7314" operator="containsText" text="%">
      <formula>NOT(ISERROR(SEARCH("%",G73)))</formula>
    </cfRule>
    <cfRule type="containsText" dxfId="23849" priority="7322" operator="containsText" text="%">
      <formula>NOT(ISERROR(SEARCH("%",G73)))</formula>
    </cfRule>
    <cfRule type="containsText" dxfId="23848" priority="7323" operator="containsText" text="%">
      <formula>NOT(ISERROR(SEARCH("%",G73)))</formula>
    </cfRule>
    <cfRule type="containsText" dxfId="23847" priority="7324" operator="containsText" text="%">
      <formula>NOT(ISERROR(SEARCH("%",G73)))</formula>
    </cfRule>
    <cfRule type="containsText" dxfId="23846" priority="7325" operator="containsText" text="%">
      <formula>NOT(ISERROR(SEARCH("%",G73)))</formula>
    </cfRule>
    <cfRule type="containsText" dxfId="23845" priority="7326" operator="containsText" text="%">
      <formula>NOT(ISERROR(SEARCH("%",G73)))</formula>
    </cfRule>
    <cfRule type="containsText" dxfId="23844" priority="7477" operator="containsText" text="%">
      <formula>NOT(ISERROR(SEARCH("%",G73)))</formula>
    </cfRule>
    <cfRule type="containsText" dxfId="23843" priority="7488" operator="containsText" text="%">
      <formula>NOT(ISERROR(SEARCH("%",G73)))</formula>
    </cfRule>
    <cfRule type="containsText" dxfId="23842" priority="7489" operator="containsText" text="%">
      <formula>NOT(ISERROR(SEARCH("%",G73)))</formula>
    </cfRule>
    <cfRule type="containsText" dxfId="23841" priority="7490" operator="containsText" text="%">
      <formula>NOT(ISERROR(SEARCH("%",G73)))</formula>
    </cfRule>
    <cfRule type="containsText" dxfId="23840" priority="7491" operator="containsText" text="%">
      <formula>NOT(ISERROR(SEARCH("%",G73)))</formula>
    </cfRule>
    <cfRule type="containsText" dxfId="23839" priority="7478" operator="containsText" text="%">
      <formula>NOT(ISERROR(SEARCH("%",G73)))</formula>
    </cfRule>
    <cfRule type="containsText" dxfId="23838" priority="7327" operator="containsText" text="%">
      <formula>NOT(ISERROR(SEARCH("%",G73)))</formula>
    </cfRule>
    <cfRule type="containsText" dxfId="23837" priority="7479" operator="containsText" text="%">
      <formula>NOT(ISERROR(SEARCH("%",G73)))</formula>
    </cfRule>
    <cfRule type="containsText" dxfId="23836" priority="7480" operator="containsText" text="%">
      <formula>NOT(ISERROR(SEARCH("%",G73)))</formula>
    </cfRule>
    <cfRule type="containsText" dxfId="23835" priority="7481" operator="containsText" text="%">
      <formula>NOT(ISERROR(SEARCH("%",G73)))</formula>
    </cfRule>
    <cfRule type="containsText" dxfId="23834" priority="7482" operator="containsText" text="%">
      <formula>NOT(ISERROR(SEARCH("%",G73)))</formula>
    </cfRule>
    <cfRule type="containsText" dxfId="23833" priority="7328" operator="containsText" text="%">
      <formula>NOT(ISERROR(SEARCH("%",G73)))</formula>
    </cfRule>
    <cfRule type="containsText" dxfId="23832" priority="7492" operator="containsText" text="%">
      <formula>NOT(ISERROR(SEARCH("%",G73)))</formula>
    </cfRule>
    <cfRule type="containsText" dxfId="23831" priority="7493" operator="containsText" text="%">
      <formula>NOT(ISERROR(SEARCH("%",G73)))</formula>
    </cfRule>
    <cfRule type="containsText" dxfId="23830" priority="7438" operator="containsText" text="%">
      <formula>NOT(ISERROR(SEARCH("%",G73)))</formula>
    </cfRule>
    <cfRule type="containsText" dxfId="23829" priority="7437" operator="containsText" text="%">
      <formula>NOT(ISERROR(SEARCH("%",G73)))</formula>
    </cfRule>
    <cfRule type="containsText" dxfId="23828" priority="7436" operator="containsText" text="%">
      <formula>NOT(ISERROR(SEARCH("%",G73)))</formula>
    </cfRule>
    <cfRule type="containsText" dxfId="23827" priority="7435" operator="containsText" text="%">
      <formula>NOT(ISERROR(SEARCH("%",G73)))</formula>
    </cfRule>
    <cfRule type="containsText" dxfId="23826" priority="7434" operator="containsText" text="%">
      <formula>NOT(ISERROR(SEARCH("%",G73)))</formula>
    </cfRule>
    <cfRule type="containsText" dxfId="23825" priority="7433" operator="containsText" text="%">
      <formula>NOT(ISERROR(SEARCH("%",G73)))</formula>
    </cfRule>
    <cfRule type="containsText" dxfId="23824" priority="7432" operator="containsText" text="%">
      <formula>NOT(ISERROR(SEARCH("%",G73)))</formula>
    </cfRule>
    <cfRule type="containsText" dxfId="23823" priority="7431" operator="containsText" text="%">
      <formula>NOT(ISERROR(SEARCH("%",G73)))</formula>
    </cfRule>
    <cfRule type="containsText" dxfId="23822" priority="7430" operator="containsText" text="%">
      <formula>NOT(ISERROR(SEARCH("%",G73)))</formula>
    </cfRule>
    <cfRule type="containsText" dxfId="23821" priority="7429" operator="containsText" text="%">
      <formula>NOT(ISERROR(SEARCH("%",G73)))</formula>
    </cfRule>
    <cfRule type="containsText" dxfId="23820" priority="7329" operator="containsText" text="%">
      <formula>NOT(ISERROR(SEARCH("%",G73)))</formula>
    </cfRule>
    <cfRule type="containsText" dxfId="23819" priority="7330" operator="containsText" text="%">
      <formula>NOT(ISERROR(SEARCH("%",G73)))</formula>
    </cfRule>
    <cfRule type="containsText" dxfId="23818" priority="7483" operator="containsText" text="%">
      <formula>NOT(ISERROR(SEARCH("%",G73)))</formula>
    </cfRule>
    <cfRule type="containsText" dxfId="23817" priority="7484" operator="containsText" text="%">
      <formula>NOT(ISERROR(SEARCH("%",G73)))</formula>
    </cfRule>
    <cfRule type="containsText" dxfId="23816" priority="7485" operator="containsText" text="%">
      <formula>NOT(ISERROR(SEARCH("%",G73)))</formula>
    </cfRule>
    <cfRule type="containsText" dxfId="23815" priority="7486" operator="containsText" text="%">
      <formula>NOT(ISERROR(SEARCH("%",G73)))</formula>
    </cfRule>
    <cfRule type="containsText" dxfId="23814" priority="7487" operator="containsText" text="%">
      <formula>NOT(ISERROR(SEARCH("%",G73)))</formula>
    </cfRule>
    <cfRule type="containsText" dxfId="23813" priority="7471" operator="containsText" text="%">
      <formula>NOT(ISERROR(SEARCH("%",G73)))</formula>
    </cfRule>
    <cfRule type="containsText" dxfId="23812" priority="7313" operator="containsText" text="%">
      <formula>NOT(ISERROR(SEARCH("%",G73)))</formula>
    </cfRule>
    <cfRule type="containsText" dxfId="23811" priority="7494" operator="containsText" text="%">
      <formula>NOT(ISERROR(SEARCH("%",G73)))</formula>
    </cfRule>
    <cfRule type="containsText" dxfId="23810" priority="7495" operator="containsText" text="%">
      <formula>NOT(ISERROR(SEARCH("%",G73)))</formula>
    </cfRule>
    <cfRule type="containsText" dxfId="23809" priority="7496" operator="containsText" text="%">
      <formula>NOT(ISERROR(SEARCH("%",G73)))</formula>
    </cfRule>
    <cfRule type="containsText" dxfId="23808" priority="7472" operator="containsText" text="%">
      <formula>NOT(ISERROR(SEARCH("%",G73)))</formula>
    </cfRule>
    <cfRule type="containsText" dxfId="23807" priority="7428" operator="containsText" text="%">
      <formula>NOT(ISERROR(SEARCH("%",G73)))</formula>
    </cfRule>
    <cfRule type="containsText" dxfId="23806" priority="7427" operator="containsText" text="%">
      <formula>NOT(ISERROR(SEARCH("%",G73)))</formula>
    </cfRule>
    <cfRule type="containsText" dxfId="23805" priority="7426" operator="containsText" text="%">
      <formula>NOT(ISERROR(SEARCH("%",G73)))</formula>
    </cfRule>
    <cfRule type="containsText" dxfId="23804" priority="7473" operator="containsText" text="%">
      <formula>NOT(ISERROR(SEARCH("%",G73)))</formula>
    </cfRule>
    <cfRule type="containsText" dxfId="23803" priority="7425" operator="containsText" text="%">
      <formula>NOT(ISERROR(SEARCH("%",G73)))</formula>
    </cfRule>
    <cfRule type="containsText" dxfId="23802" priority="7424" operator="containsText" text="%">
      <formula>NOT(ISERROR(SEARCH("%",G73)))</formula>
    </cfRule>
    <cfRule type="containsText" dxfId="23801" priority="7423" operator="containsText" text="%">
      <formula>NOT(ISERROR(SEARCH("%",G73)))</formula>
    </cfRule>
    <cfRule type="containsText" dxfId="23800" priority="7422" operator="containsText" text="%">
      <formula>NOT(ISERROR(SEARCH("%",G73)))</formula>
    </cfRule>
    <cfRule type="containsText" dxfId="23799" priority="7421" operator="containsText" text="%">
      <formula>NOT(ISERROR(SEARCH("%",G73)))</formula>
    </cfRule>
    <cfRule type="containsText" dxfId="23798" priority="7420" operator="containsText" text="%">
      <formula>NOT(ISERROR(SEARCH("%",G73)))</formula>
    </cfRule>
    <cfRule type="containsText" dxfId="23797" priority="7419" operator="containsText" text="%">
      <formula>NOT(ISERROR(SEARCH("%",G73)))</formula>
    </cfRule>
    <cfRule type="containsText" dxfId="23796" priority="7310" operator="containsText" text="%">
      <formula>NOT(ISERROR(SEARCH("%",G73)))</formula>
    </cfRule>
    <cfRule type="containsText" dxfId="23795" priority="7474" operator="containsText" text="%">
      <formula>NOT(ISERROR(SEARCH("%",G73)))</formula>
    </cfRule>
    <cfRule type="containsText" dxfId="23794" priority="7475" operator="containsText" text="%">
      <formula>NOT(ISERROR(SEARCH("%",G73)))</formula>
    </cfRule>
    <cfRule type="containsText" dxfId="23793" priority="7476" operator="containsText" text="%">
      <formula>NOT(ISERROR(SEARCH("%",G73)))</formula>
    </cfRule>
    <cfRule type="containsText" dxfId="23792" priority="7399" operator="containsText" text="%">
      <formula>NOT(ISERROR(SEARCH("%",G73)))</formula>
    </cfRule>
    <cfRule type="containsText" dxfId="23791" priority="7418" operator="containsText" text="%">
      <formula>NOT(ISERROR(SEARCH("%",G73)))</formula>
    </cfRule>
    <cfRule type="containsText" dxfId="23790" priority="7417" operator="containsText" text="%">
      <formula>NOT(ISERROR(SEARCH("%",G73)))</formula>
    </cfRule>
    <cfRule type="containsText" dxfId="23789" priority="7416" operator="containsText" text="%">
      <formula>NOT(ISERROR(SEARCH("%",G73)))</formula>
    </cfRule>
    <cfRule type="containsText" dxfId="23788" priority="7415" operator="containsText" text="%">
      <formula>NOT(ISERROR(SEARCH("%",G73)))</formula>
    </cfRule>
    <cfRule type="containsText" dxfId="23787" priority="7414" operator="containsText" text="%">
      <formula>NOT(ISERROR(SEARCH("%",G73)))</formula>
    </cfRule>
    <cfRule type="containsText" dxfId="23786" priority="7413" operator="containsText" text="%">
      <formula>NOT(ISERROR(SEARCH("%",G73)))</formula>
    </cfRule>
    <cfRule type="containsText" dxfId="23785" priority="7412" operator="containsText" text="%">
      <formula>NOT(ISERROR(SEARCH("%",G73)))</formula>
    </cfRule>
    <cfRule type="containsText" dxfId="23784" priority="7411" operator="containsText" text="%">
      <formula>NOT(ISERROR(SEARCH("%",G73)))</formula>
    </cfRule>
    <cfRule type="containsText" dxfId="23783" priority="7410" operator="containsText" text="%">
      <formula>NOT(ISERROR(SEARCH("%",G73)))</formula>
    </cfRule>
    <cfRule type="containsText" dxfId="23782" priority="7409" operator="containsText" text="%">
      <formula>NOT(ISERROR(SEARCH("%",G73)))</formula>
    </cfRule>
    <cfRule type="containsText" dxfId="23781" priority="7408" operator="containsText" text="%">
      <formula>NOT(ISERROR(SEARCH("%",G73)))</formula>
    </cfRule>
    <cfRule type="containsText" dxfId="23780" priority="7407" operator="containsText" text="%">
      <formula>NOT(ISERROR(SEARCH("%",G73)))</formula>
    </cfRule>
    <cfRule type="containsText" dxfId="23779" priority="7406" operator="containsText" text="%">
      <formula>NOT(ISERROR(SEARCH("%",G73)))</formula>
    </cfRule>
    <cfRule type="containsText" dxfId="23778" priority="7405" operator="containsText" text="%">
      <formula>NOT(ISERROR(SEARCH("%",G73)))</formula>
    </cfRule>
    <cfRule type="containsText" dxfId="23777" priority="7404" operator="containsText" text="%">
      <formula>NOT(ISERROR(SEARCH("%",G73)))</formula>
    </cfRule>
    <cfRule type="containsText" dxfId="23776" priority="7403" operator="containsText" text="%">
      <formula>NOT(ISERROR(SEARCH("%",G73)))</formula>
    </cfRule>
    <cfRule type="containsText" dxfId="23775" priority="7402" operator="containsText" text="%">
      <formula>NOT(ISERROR(SEARCH("%",G73)))</formula>
    </cfRule>
    <cfRule type="containsText" dxfId="23774" priority="7401" operator="containsText" text="%">
      <formula>NOT(ISERROR(SEARCH("%",G73)))</formula>
    </cfRule>
    <cfRule type="containsText" dxfId="23773" priority="7400" operator="containsText" text="%">
      <formula>NOT(ISERROR(SEARCH("%",G73)))</formula>
    </cfRule>
    <cfRule type="containsText" dxfId="23772" priority="7398" operator="containsText" text="%">
      <formula>NOT(ISERROR(SEARCH("%",G73)))</formula>
    </cfRule>
    <cfRule type="containsText" dxfId="23771" priority="7397" operator="containsText" text="%">
      <formula>NOT(ISERROR(SEARCH("%",G73)))</formula>
    </cfRule>
    <cfRule type="containsText" dxfId="23770" priority="7396" operator="containsText" text="%">
      <formula>NOT(ISERROR(SEARCH("%",G73)))</formula>
    </cfRule>
    <cfRule type="containsText" dxfId="23769" priority="7395" operator="containsText" text="%">
      <formula>NOT(ISERROR(SEARCH("%",G73)))</formula>
    </cfRule>
    <cfRule type="containsText" dxfId="23768" priority="7394" operator="containsText" text="%">
      <formula>NOT(ISERROR(SEARCH("%",G73)))</formula>
    </cfRule>
    <cfRule type="containsText" dxfId="23767" priority="7393" operator="containsText" text="%">
      <formula>NOT(ISERROR(SEARCH("%",G73)))</formula>
    </cfRule>
    <cfRule type="containsText" dxfId="23766" priority="7392" operator="containsText" text="%">
      <formula>NOT(ISERROR(SEARCH("%",G73)))</formula>
    </cfRule>
    <cfRule type="containsText" dxfId="23765" priority="7391" operator="containsText" text="%">
      <formula>NOT(ISERROR(SEARCH("%",G73)))</formula>
    </cfRule>
    <cfRule type="containsText" dxfId="23764" priority="7390" operator="containsText" text="%">
      <formula>NOT(ISERROR(SEARCH("%",G73)))</formula>
    </cfRule>
    <cfRule type="containsText" dxfId="23763" priority="7389" operator="containsText" text="%">
      <formula>NOT(ISERROR(SEARCH("%",G73)))</formula>
    </cfRule>
    <cfRule type="containsText" dxfId="23762" priority="7388" operator="containsText" text="%">
      <formula>NOT(ISERROR(SEARCH("%",G73)))</formula>
    </cfRule>
    <cfRule type="containsText" dxfId="23761" priority="7387" operator="containsText" text="%">
      <formula>NOT(ISERROR(SEARCH("%",G73)))</formula>
    </cfRule>
    <cfRule type="containsText" dxfId="23760" priority="7386" operator="containsText" text="%">
      <formula>NOT(ISERROR(SEARCH("%",G73)))</formula>
    </cfRule>
    <cfRule type="containsText" dxfId="23759" priority="7385" operator="containsText" text="%">
      <formula>NOT(ISERROR(SEARCH("%",G73)))</formula>
    </cfRule>
    <cfRule type="containsText" dxfId="23758" priority="7384" operator="containsText" text="%">
      <formula>NOT(ISERROR(SEARCH("%",G73)))</formula>
    </cfRule>
    <cfRule type="containsText" dxfId="23757" priority="7383" operator="containsText" text="%">
      <formula>NOT(ISERROR(SEARCH("%",G73)))</formula>
    </cfRule>
    <cfRule type="containsText" dxfId="23756" priority="7382" operator="containsText" text="%">
      <formula>NOT(ISERROR(SEARCH("%",G73)))</formula>
    </cfRule>
    <cfRule type="containsText" dxfId="23755" priority="7381" operator="containsText" text="%">
      <formula>NOT(ISERROR(SEARCH("%",G73)))</formula>
    </cfRule>
    <cfRule type="containsText" dxfId="23754" priority="7380" operator="containsText" text="%">
      <formula>NOT(ISERROR(SEARCH("%",G73)))</formula>
    </cfRule>
    <cfRule type="containsText" dxfId="23753" priority="7379" operator="containsText" text="%">
      <formula>NOT(ISERROR(SEARCH("%",G73)))</formula>
    </cfRule>
    <cfRule type="containsText" dxfId="23752" priority="7378" operator="containsText" text="%">
      <formula>NOT(ISERROR(SEARCH("%",G73)))</formula>
    </cfRule>
    <cfRule type="containsText" dxfId="23751" priority="7377" operator="containsText" text="%">
      <formula>NOT(ISERROR(SEARCH("%",G73)))</formula>
    </cfRule>
    <cfRule type="containsText" dxfId="23750" priority="7376" operator="containsText" text="%">
      <formula>NOT(ISERROR(SEARCH("%",G73)))</formula>
    </cfRule>
    <cfRule type="containsText" dxfId="23749" priority="7375" operator="containsText" text="%">
      <formula>NOT(ISERROR(SEARCH("%",G73)))</formula>
    </cfRule>
    <cfRule type="containsText" dxfId="23748" priority="7374" operator="containsText" text="%">
      <formula>NOT(ISERROR(SEARCH("%",G73)))</formula>
    </cfRule>
    <cfRule type="containsText" dxfId="23747" priority="7373" operator="containsText" text="%">
      <formula>NOT(ISERROR(SEARCH("%",G73)))</formula>
    </cfRule>
    <cfRule type="containsText" dxfId="23746" priority="7372" operator="containsText" text="%">
      <formula>NOT(ISERROR(SEARCH("%",G73)))</formula>
    </cfRule>
    <cfRule type="containsText" dxfId="23745" priority="7371" operator="containsText" text="%">
      <formula>NOT(ISERROR(SEARCH("%",G73)))</formula>
    </cfRule>
    <cfRule type="containsText" dxfId="23744" priority="7370" operator="containsText" text="%">
      <formula>NOT(ISERROR(SEARCH("%",G73)))</formula>
    </cfRule>
    <cfRule type="containsText" dxfId="23743" priority="7369" operator="containsText" text="%">
      <formula>NOT(ISERROR(SEARCH("%",G73)))</formula>
    </cfRule>
    <cfRule type="containsText" dxfId="23742" priority="7368" operator="containsText" text="%">
      <formula>NOT(ISERROR(SEARCH("%",G73)))</formula>
    </cfRule>
    <cfRule type="containsText" dxfId="23741" priority="7367" operator="containsText" text="%">
      <formula>NOT(ISERROR(SEARCH("%",G73)))</formula>
    </cfRule>
    <cfRule type="containsText" dxfId="23740" priority="7366" operator="containsText" text="%">
      <formula>NOT(ISERROR(SEARCH("%",G73)))</formula>
    </cfRule>
    <cfRule type="containsText" dxfId="23739" priority="7365" operator="containsText" text="%">
      <formula>NOT(ISERROR(SEARCH("%",G73)))</formula>
    </cfRule>
    <cfRule type="containsText" dxfId="23738" priority="7364" operator="containsText" text="%">
      <formula>NOT(ISERROR(SEARCH("%",G73)))</formula>
    </cfRule>
    <cfRule type="containsText" dxfId="23737" priority="7363" operator="containsText" text="%">
      <formula>NOT(ISERROR(SEARCH("%",G73)))</formula>
    </cfRule>
    <cfRule type="containsText" dxfId="23736" priority="7362" operator="containsText" text="%">
      <formula>NOT(ISERROR(SEARCH("%",G73)))</formula>
    </cfRule>
    <cfRule type="containsText" dxfId="23735" priority="7361" operator="containsText" text="%">
      <formula>NOT(ISERROR(SEARCH("%",G73)))</formula>
    </cfRule>
    <cfRule type="containsText" dxfId="23734" priority="7360" operator="containsText" text="%">
      <formula>NOT(ISERROR(SEARCH("%",G73)))</formula>
    </cfRule>
    <cfRule type="containsText" dxfId="23733" priority="7359" operator="containsText" text="%">
      <formula>NOT(ISERROR(SEARCH("%",G73)))</formula>
    </cfRule>
    <cfRule type="containsText" dxfId="23732" priority="7358" operator="containsText" text="%">
      <formula>NOT(ISERROR(SEARCH("%",G73)))</formula>
    </cfRule>
    <cfRule type="containsText" dxfId="23731" priority="7357" operator="containsText" text="%">
      <formula>NOT(ISERROR(SEARCH("%",G73)))</formula>
    </cfRule>
    <cfRule type="containsText" dxfId="23730" priority="7356" operator="containsText" text="%">
      <formula>NOT(ISERROR(SEARCH("%",G73)))</formula>
    </cfRule>
    <cfRule type="containsText" dxfId="23729" priority="7355" operator="containsText" text="%">
      <formula>NOT(ISERROR(SEARCH("%",G73)))</formula>
    </cfRule>
    <cfRule type="containsText" dxfId="23728" priority="7354" operator="containsText" text="%">
      <formula>NOT(ISERROR(SEARCH("%",G73)))</formula>
    </cfRule>
    <cfRule type="containsText" dxfId="23727" priority="7353" operator="containsText" text="%">
      <formula>NOT(ISERROR(SEARCH("%",G73)))</formula>
    </cfRule>
    <cfRule type="containsText" dxfId="23726" priority="7352" operator="containsText" text="%">
      <formula>NOT(ISERROR(SEARCH("%",G73)))</formula>
    </cfRule>
    <cfRule type="containsText" dxfId="23725" priority="7351" operator="containsText" text="%">
      <formula>NOT(ISERROR(SEARCH("%",G73)))</formula>
    </cfRule>
    <cfRule type="containsText" dxfId="23724" priority="7350" operator="containsText" text="%">
      <formula>NOT(ISERROR(SEARCH("%",G73)))</formula>
    </cfRule>
    <cfRule type="containsText" dxfId="23723" priority="7349" operator="containsText" text="%">
      <formula>NOT(ISERROR(SEARCH("%",G73)))</formula>
    </cfRule>
    <cfRule type="containsText" dxfId="23722" priority="7348" operator="containsText" text="%">
      <formula>NOT(ISERROR(SEARCH("%",G73)))</formula>
    </cfRule>
    <cfRule type="containsText" dxfId="23721" priority="7347" operator="containsText" text="%">
      <formula>NOT(ISERROR(SEARCH("%",G73)))</formula>
    </cfRule>
    <cfRule type="containsText" dxfId="23720" priority="7346" operator="containsText" text="%">
      <formula>NOT(ISERROR(SEARCH("%",G73)))</formula>
    </cfRule>
    <cfRule type="containsText" dxfId="23719" priority="7345" operator="containsText" text="%">
      <formula>NOT(ISERROR(SEARCH("%",G73)))</formula>
    </cfRule>
    <cfRule type="containsText" dxfId="23718" priority="7344" operator="containsText" text="%">
      <formula>NOT(ISERROR(SEARCH("%",G73)))</formula>
    </cfRule>
    <cfRule type="containsText" dxfId="23717" priority="7343" operator="containsText" text="%">
      <formula>NOT(ISERROR(SEARCH("%",G73)))</formula>
    </cfRule>
    <cfRule type="containsText" dxfId="23716" priority="7342" operator="containsText" text="%">
      <formula>NOT(ISERROR(SEARCH("%",G73)))</formula>
    </cfRule>
    <cfRule type="containsText" dxfId="23715" priority="7341" operator="containsText" text="%">
      <formula>NOT(ISERROR(SEARCH("%",G73)))</formula>
    </cfRule>
    <cfRule type="containsText" dxfId="23714" priority="7340" operator="containsText" text="%">
      <formula>NOT(ISERROR(SEARCH("%",G73)))</formula>
    </cfRule>
    <cfRule type="containsText" dxfId="23713" priority="7339" operator="containsText" text="%">
      <formula>NOT(ISERROR(SEARCH("%",G73)))</formula>
    </cfRule>
    <cfRule type="containsText" dxfId="23712" priority="7338" operator="containsText" text="%">
      <formula>NOT(ISERROR(SEARCH("%",G73)))</formula>
    </cfRule>
    <cfRule type="containsText" dxfId="23711" priority="7337" operator="containsText" text="%">
      <formula>NOT(ISERROR(SEARCH("%",G73)))</formula>
    </cfRule>
    <cfRule type="containsText" dxfId="23710" priority="7336" operator="containsText" text="%">
      <formula>NOT(ISERROR(SEARCH("%",G73)))</formula>
    </cfRule>
    <cfRule type="containsText" dxfId="23709" priority="7335" operator="containsText" text="%">
      <formula>NOT(ISERROR(SEARCH("%",G73)))</formula>
    </cfRule>
    <cfRule type="containsText" dxfId="23708" priority="7334" operator="containsText" text="%">
      <formula>NOT(ISERROR(SEARCH("%",G73)))</formula>
    </cfRule>
    <cfRule type="containsText" dxfId="23707" priority="7539" operator="containsText" text="%">
      <formula>NOT(ISERROR(SEARCH("%",G73)))</formula>
    </cfRule>
    <cfRule type="containsText" dxfId="23706" priority="7439" operator="containsText" text="%">
      <formula>NOT(ISERROR(SEARCH("%",G73)))</formula>
    </cfRule>
    <cfRule type="containsText" dxfId="23705" priority="7440" operator="containsText" text="%">
      <formula>NOT(ISERROR(SEARCH("%",G73)))</formula>
    </cfRule>
    <cfRule type="containsText" dxfId="23704" priority="7441" operator="containsText" text="%">
      <formula>NOT(ISERROR(SEARCH("%",G73)))</formula>
    </cfRule>
    <cfRule type="containsText" dxfId="23703" priority="7442" operator="containsText" text="%">
      <formula>NOT(ISERROR(SEARCH("%",G73)))</formula>
    </cfRule>
    <cfRule type="containsText" dxfId="23702" priority="7443" operator="containsText" text="%">
      <formula>NOT(ISERROR(SEARCH("%",G73)))</formula>
    </cfRule>
    <cfRule type="containsText" dxfId="23701" priority="7444" operator="containsText" text="%">
      <formula>NOT(ISERROR(SEARCH("%",G73)))</formula>
    </cfRule>
    <cfRule type="containsText" dxfId="23700" priority="7445" operator="containsText" text="%">
      <formula>NOT(ISERROR(SEARCH("%",G73)))</formula>
    </cfRule>
    <cfRule type="containsText" dxfId="23699" priority="7446" operator="containsText" text="%">
      <formula>NOT(ISERROR(SEARCH("%",G73)))</formula>
    </cfRule>
    <cfRule type="containsText" dxfId="23698" priority="7447" operator="containsText" text="%">
      <formula>NOT(ISERROR(SEARCH("%",G73)))</formula>
    </cfRule>
    <cfRule type="containsText" dxfId="23697" priority="7448" operator="containsText" text="%">
      <formula>NOT(ISERROR(SEARCH("%",G73)))</formula>
    </cfRule>
    <cfRule type="containsText" dxfId="23696" priority="7449" operator="containsText" text="%">
      <formula>NOT(ISERROR(SEARCH("%",G73)))</formula>
    </cfRule>
    <cfRule type="containsText" dxfId="23695" priority="7450" operator="containsText" text="%">
      <formula>NOT(ISERROR(SEARCH("%",G73)))</formula>
    </cfRule>
    <cfRule type="containsText" dxfId="23694" priority="7451" operator="containsText" text="%">
      <formula>NOT(ISERROR(SEARCH("%",G73)))</formula>
    </cfRule>
    <cfRule type="containsText" dxfId="23693" priority="7611" operator="containsText" text="%">
      <formula>NOT(ISERROR(SEARCH("%",G73)))</formula>
    </cfRule>
    <cfRule type="containsText" dxfId="23692" priority="7610" operator="containsText" text="%">
      <formula>NOT(ISERROR(SEARCH("%",G73)))</formula>
    </cfRule>
    <cfRule type="containsText" dxfId="23691" priority="7609" operator="containsText" text="%">
      <formula>NOT(ISERROR(SEARCH("%",G73)))</formula>
    </cfRule>
    <cfRule type="containsText" dxfId="23690" priority="7608" operator="containsText" text="%">
      <formula>NOT(ISERROR(SEARCH("%",G73)))</formula>
    </cfRule>
    <cfRule type="containsText" dxfId="23689" priority="7607" operator="containsText" text="%">
      <formula>NOT(ISERROR(SEARCH("%",G73)))</formula>
    </cfRule>
    <cfRule type="containsText" dxfId="23688" priority="7606" operator="containsText" text="%">
      <formula>NOT(ISERROR(SEARCH("%",G73)))</formula>
    </cfRule>
    <cfRule type="containsText" dxfId="23687" priority="7605" operator="containsText" text="%">
      <formula>NOT(ISERROR(SEARCH("%",G73)))</formula>
    </cfRule>
    <cfRule type="containsText" dxfId="23686" priority="7604" operator="containsText" text="%">
      <formula>NOT(ISERROR(SEARCH("%",G73)))</formula>
    </cfRule>
    <cfRule type="containsText" dxfId="23685" priority="7603" operator="containsText" text="%">
      <formula>NOT(ISERROR(SEARCH("%",G73)))</formula>
    </cfRule>
    <cfRule type="containsText" dxfId="23684" priority="7602" operator="containsText" text="%">
      <formula>NOT(ISERROR(SEARCH("%",G73)))</formula>
    </cfRule>
    <cfRule type="containsText" dxfId="23683" priority="7601" operator="containsText" text="%">
      <formula>NOT(ISERROR(SEARCH("%",G73)))</formula>
    </cfRule>
    <cfRule type="containsText" dxfId="23682" priority="7600" operator="containsText" text="%">
      <formula>NOT(ISERROR(SEARCH("%",G73)))</formula>
    </cfRule>
    <cfRule type="containsText" dxfId="23681" priority="7599" operator="containsText" text="%">
      <formula>NOT(ISERROR(SEARCH("%",G73)))</formula>
    </cfRule>
    <cfRule type="containsText" dxfId="23680" priority="7598" operator="containsText" text="%">
      <formula>NOT(ISERROR(SEARCH("%",G73)))</formula>
    </cfRule>
    <cfRule type="containsText" dxfId="23679" priority="7597" operator="containsText" text="%">
      <formula>NOT(ISERROR(SEARCH("%",G73)))</formula>
    </cfRule>
    <cfRule type="containsText" dxfId="23678" priority="7596" operator="containsText" text="%">
      <formula>NOT(ISERROR(SEARCH("%",G73)))</formula>
    </cfRule>
    <cfRule type="containsText" dxfId="23677" priority="7595" operator="containsText" text="%">
      <formula>NOT(ISERROR(SEARCH("%",G73)))</formula>
    </cfRule>
    <cfRule type="containsText" dxfId="23676" priority="7594" operator="containsText" text="%">
      <formula>NOT(ISERROR(SEARCH("%",G73)))</formula>
    </cfRule>
    <cfRule type="containsText" dxfId="23675" priority="7593" operator="containsText" text="%">
      <formula>NOT(ISERROR(SEARCH("%",G73)))</formula>
    </cfRule>
    <cfRule type="containsText" dxfId="23674" priority="7592" operator="containsText" text="%">
      <formula>NOT(ISERROR(SEARCH("%",G73)))</formula>
    </cfRule>
    <cfRule type="containsText" dxfId="23673" priority="7591" operator="containsText" text="%">
      <formula>NOT(ISERROR(SEARCH("%",G73)))</formula>
    </cfRule>
    <cfRule type="containsText" dxfId="23672" priority="7590" operator="containsText" text="%">
      <formula>NOT(ISERROR(SEARCH("%",G73)))</formula>
    </cfRule>
    <cfRule type="containsText" dxfId="23671" priority="7589" operator="containsText" text="%">
      <formula>NOT(ISERROR(SEARCH("%",G73)))</formula>
    </cfRule>
    <cfRule type="containsText" dxfId="23670" priority="7588" operator="containsText" text="%">
      <formula>NOT(ISERROR(SEARCH("%",G73)))</formula>
    </cfRule>
    <cfRule type="containsText" dxfId="23669" priority="7587" operator="containsText" text="%">
      <formula>NOT(ISERROR(SEARCH("%",G73)))</formula>
    </cfRule>
    <cfRule type="containsText" dxfId="23668" priority="7586" operator="containsText" text="%">
      <formula>NOT(ISERROR(SEARCH("%",G73)))</formula>
    </cfRule>
    <cfRule type="containsText" dxfId="23667" priority="7585" operator="containsText" text="%">
      <formula>NOT(ISERROR(SEARCH("%",G73)))</formula>
    </cfRule>
    <cfRule type="containsText" dxfId="23666" priority="7584" operator="containsText" text="%">
      <formula>NOT(ISERROR(SEARCH("%",G73)))</formula>
    </cfRule>
    <cfRule type="containsText" dxfId="23665" priority="7583" operator="containsText" text="%">
      <formula>NOT(ISERROR(SEARCH("%",G73)))</formula>
    </cfRule>
    <cfRule type="containsText" dxfId="23664" priority="7582" operator="containsText" text="%">
      <formula>NOT(ISERROR(SEARCH("%",G73)))</formula>
    </cfRule>
    <cfRule type="containsText" dxfId="23663" priority="7581" operator="containsText" text="%">
      <formula>NOT(ISERROR(SEARCH("%",G73)))</formula>
    </cfRule>
    <cfRule type="containsText" dxfId="23662" priority="7580" operator="containsText" text="%">
      <formula>NOT(ISERROR(SEARCH("%",G73)))</formula>
    </cfRule>
    <cfRule type="containsText" dxfId="23661" priority="7579" operator="containsText" text="%">
      <formula>NOT(ISERROR(SEARCH("%",G73)))</formula>
    </cfRule>
    <cfRule type="containsText" dxfId="23660" priority="7578" operator="containsText" text="%">
      <formula>NOT(ISERROR(SEARCH("%",G73)))</formula>
    </cfRule>
    <cfRule type="containsText" dxfId="23659" priority="7577" operator="containsText" text="%">
      <formula>NOT(ISERROR(SEARCH("%",G73)))</formula>
    </cfRule>
    <cfRule type="containsText" dxfId="23658" priority="7576" operator="containsText" text="%">
      <formula>NOT(ISERROR(SEARCH("%",G73)))</formula>
    </cfRule>
    <cfRule type="containsText" dxfId="23657" priority="7575" operator="containsText" text="%">
      <formula>NOT(ISERROR(SEARCH("%",G73)))</formula>
    </cfRule>
    <cfRule type="containsText" dxfId="23656" priority="7574" operator="containsText" text="%">
      <formula>NOT(ISERROR(SEARCH("%",G73)))</formula>
    </cfRule>
    <cfRule type="containsText" dxfId="23655" priority="7573" operator="containsText" text="%">
      <formula>NOT(ISERROR(SEARCH("%",G73)))</formula>
    </cfRule>
    <cfRule type="containsText" dxfId="23654" priority="7572" operator="containsText" text="%">
      <formula>NOT(ISERROR(SEARCH("%",G73)))</formula>
    </cfRule>
    <cfRule type="containsText" dxfId="23653" priority="7571" operator="containsText" text="%">
      <formula>NOT(ISERROR(SEARCH("%",G73)))</formula>
    </cfRule>
    <cfRule type="containsText" dxfId="23652" priority="7570" operator="containsText" text="%">
      <formula>NOT(ISERROR(SEARCH("%",G73)))</formula>
    </cfRule>
    <cfRule type="containsText" dxfId="23651" priority="7569" operator="containsText" text="%">
      <formula>NOT(ISERROR(SEARCH("%",G73)))</formula>
    </cfRule>
    <cfRule type="containsText" dxfId="23650" priority="7568" operator="containsText" text="%">
      <formula>NOT(ISERROR(SEARCH("%",G73)))</formula>
    </cfRule>
    <cfRule type="containsText" dxfId="23649" priority="7567" operator="containsText" text="%">
      <formula>NOT(ISERROR(SEARCH("%",G73)))</formula>
    </cfRule>
    <cfRule type="containsText" dxfId="23648" priority="7566" operator="containsText" text="%">
      <formula>NOT(ISERROR(SEARCH("%",G73)))</formula>
    </cfRule>
    <cfRule type="containsText" dxfId="23647" priority="7565" operator="containsText" text="%">
      <formula>NOT(ISERROR(SEARCH("%",G73)))</formula>
    </cfRule>
    <cfRule type="containsText" dxfId="23646" priority="7564" operator="containsText" text="%">
      <formula>NOT(ISERROR(SEARCH("%",G73)))</formula>
    </cfRule>
    <cfRule type="containsText" dxfId="23645" priority="7563" operator="containsText" text="%">
      <formula>NOT(ISERROR(SEARCH("%",G73)))</formula>
    </cfRule>
    <cfRule type="containsText" dxfId="23644" priority="7562" operator="containsText" text="%">
      <formula>NOT(ISERROR(SEARCH("%",G73)))</formula>
    </cfRule>
    <cfRule type="containsText" dxfId="23643" priority="7561" operator="containsText" text="%">
      <formula>NOT(ISERROR(SEARCH("%",G73)))</formula>
    </cfRule>
    <cfRule type="containsText" dxfId="23642" priority="7560" operator="containsText" text="%">
      <formula>NOT(ISERROR(SEARCH("%",G73)))</formula>
    </cfRule>
    <cfRule type="containsText" dxfId="23641" priority="7559" operator="containsText" text="%">
      <formula>NOT(ISERROR(SEARCH("%",G73)))</formula>
    </cfRule>
    <cfRule type="containsText" dxfId="23640" priority="7558" operator="containsText" text="%">
      <formula>NOT(ISERROR(SEARCH("%",G73)))</formula>
    </cfRule>
  </conditionalFormatting>
  <conditionalFormatting sqref="G76:Q76">
    <cfRule type="containsText" dxfId="23639" priority="9134" operator="containsText" text="%">
      <formula>NOT(ISERROR(SEARCH("%",G76)))</formula>
    </cfRule>
    <cfRule type="containsText" dxfId="23638" priority="9135" operator="containsText" text="%">
      <formula>NOT(ISERROR(SEARCH("%",G76)))</formula>
    </cfRule>
    <cfRule type="containsText" dxfId="23637" priority="9136" operator="containsText" text="%">
      <formula>NOT(ISERROR(SEARCH("%",G76)))</formula>
    </cfRule>
  </conditionalFormatting>
  <conditionalFormatting sqref="H11">
    <cfRule type="containsText" dxfId="23636" priority="46459" operator="containsText" text="%">
      <formula>NOT(ISERROR(SEARCH("%",H11)))</formula>
    </cfRule>
    <cfRule type="containsText" dxfId="23635" priority="46462" operator="containsText" text="%">
      <formula>NOT(ISERROR(SEARCH("%",H11)))</formula>
    </cfRule>
  </conditionalFormatting>
  <conditionalFormatting sqref="H15 H17 H21 F19:Q19 F23:Q23 F25:Q25 G29:Q29">
    <cfRule type="containsText" dxfId="23634" priority="46450" operator="containsText" text="%">
      <formula>NOT(ISERROR(SEARCH("%",F15)))</formula>
    </cfRule>
    <cfRule type="containsText" dxfId="23633" priority="46447" operator="containsText" text="%">
      <formula>NOT(ISERROR(SEARCH("%",F15)))</formula>
    </cfRule>
  </conditionalFormatting>
  <conditionalFormatting sqref="H15">
    <cfRule type="containsText" dxfId="23632" priority="32279" operator="containsText" text="%">
      <formula>NOT(ISERROR(SEARCH("%",H15)))</formula>
    </cfRule>
    <cfRule type="containsText" dxfId="23631" priority="32278" operator="containsText" text="%">
      <formula>NOT(ISERROR(SEARCH("%",H15)))</formula>
    </cfRule>
    <cfRule type="containsText" dxfId="23630" priority="32277" operator="containsText" text="%">
      <formula>NOT(ISERROR(SEARCH("%",H15)))</formula>
    </cfRule>
    <cfRule type="containsText" dxfId="23629" priority="32276" operator="containsText" text="%">
      <formula>NOT(ISERROR(SEARCH("%",H15)))</formula>
    </cfRule>
    <cfRule type="containsText" dxfId="23628" priority="32275" operator="containsText" text="%">
      <formula>NOT(ISERROR(SEARCH("%",H15)))</formula>
    </cfRule>
    <cfRule type="containsText" dxfId="23627" priority="32274" operator="containsText" text="%">
      <formula>NOT(ISERROR(SEARCH("%",H15)))</formula>
    </cfRule>
    <cfRule type="containsText" dxfId="23626" priority="32256" operator="containsText" text="%">
      <formula>NOT(ISERROR(SEARCH("%",H15)))</formula>
    </cfRule>
    <cfRule type="containsText" dxfId="23625" priority="32255" operator="containsText" text="%">
      <formula>NOT(ISERROR(SEARCH("%",H15)))</formula>
    </cfRule>
    <cfRule type="containsText" dxfId="23624" priority="32262" operator="containsText" text="%">
      <formula>NOT(ISERROR(SEARCH("%",H15)))</formula>
    </cfRule>
    <cfRule type="containsText" dxfId="23623" priority="32263" operator="containsText" text="%">
      <formula>NOT(ISERROR(SEARCH("%",H15)))</formula>
    </cfRule>
    <cfRule type="containsText" dxfId="23622" priority="32264" operator="containsText" text="%">
      <formula>NOT(ISERROR(SEARCH("%",H15)))</formula>
    </cfRule>
    <cfRule type="containsText" dxfId="23621" priority="32254" operator="containsText" text="%">
      <formula>NOT(ISERROR(SEARCH("%",H15)))</formula>
    </cfRule>
    <cfRule type="containsText" dxfId="23620" priority="32253" operator="containsText" text="%">
      <formula>NOT(ISERROR(SEARCH("%",H15)))</formula>
    </cfRule>
    <cfRule type="containsText" dxfId="23619" priority="32252" operator="containsText" text="%">
      <formula>NOT(ISERROR(SEARCH("%",H15)))</formula>
    </cfRule>
    <cfRule type="containsText" dxfId="23618" priority="32251" operator="containsText" text="%">
      <formula>NOT(ISERROR(SEARCH("%",H15)))</formula>
    </cfRule>
    <cfRule type="containsText" dxfId="23617" priority="32250" operator="containsText" text="%">
      <formula>NOT(ISERROR(SEARCH("%",H15)))</formula>
    </cfRule>
    <cfRule type="containsText" dxfId="23616" priority="32249" operator="containsText" text="%">
      <formula>NOT(ISERROR(SEARCH("%",H15)))</formula>
    </cfRule>
    <cfRule type="containsText" dxfId="23615" priority="32248" operator="containsText" text="%">
      <formula>NOT(ISERROR(SEARCH("%",H15)))</formula>
    </cfRule>
    <cfRule type="containsText" dxfId="23614" priority="32269" operator="containsText" text="%">
      <formula>NOT(ISERROR(SEARCH("%",H15)))</formula>
    </cfRule>
    <cfRule type="containsText" dxfId="23613" priority="32265" operator="containsText" text="%">
      <formula>NOT(ISERROR(SEARCH("%",H15)))</formula>
    </cfRule>
    <cfRule type="containsText" dxfId="23612" priority="32290" operator="containsText" text="%">
      <formula>NOT(ISERROR(SEARCH("%",H15)))</formula>
    </cfRule>
    <cfRule type="containsText" dxfId="23611" priority="32289" operator="containsText" text="%">
      <formula>NOT(ISERROR(SEARCH("%",H15)))</formula>
    </cfRule>
    <cfRule type="containsText" dxfId="23610" priority="32288" operator="containsText" text="%">
      <formula>NOT(ISERROR(SEARCH("%",H15)))</formula>
    </cfRule>
    <cfRule type="containsText" dxfId="23609" priority="32287" operator="containsText" text="%">
      <formula>NOT(ISERROR(SEARCH("%",H15)))</formula>
    </cfRule>
    <cfRule type="containsText" dxfId="23608" priority="32286" operator="containsText" text="%">
      <formula>NOT(ISERROR(SEARCH("%",H15)))</formula>
    </cfRule>
    <cfRule type="containsText" dxfId="23607" priority="32285" operator="containsText" text="%">
      <formula>NOT(ISERROR(SEARCH("%",H15)))</formula>
    </cfRule>
    <cfRule type="containsText" dxfId="23606" priority="32284" operator="containsText" text="%">
      <formula>NOT(ISERROR(SEARCH("%",H15)))</formula>
    </cfRule>
    <cfRule type="containsText" dxfId="23605" priority="32283" operator="containsText" text="%">
      <formula>NOT(ISERROR(SEARCH("%",H15)))</formula>
    </cfRule>
    <cfRule type="containsText" dxfId="23604" priority="32282" operator="containsText" text="%">
      <formula>NOT(ISERROR(SEARCH("%",H15)))</formula>
    </cfRule>
    <cfRule type="containsText" dxfId="23603" priority="32240" operator="containsText" text="%">
      <formula>NOT(ISERROR(SEARCH("%",H15)))</formula>
    </cfRule>
    <cfRule type="containsText" dxfId="23602" priority="32281" operator="containsText" text="%">
      <formula>NOT(ISERROR(SEARCH("%",H15)))</formula>
    </cfRule>
    <cfRule type="containsText" dxfId="23601" priority="32280" operator="containsText" text="%">
      <formula>NOT(ISERROR(SEARCH("%",H15)))</formula>
    </cfRule>
    <cfRule type="containsText" dxfId="23600" priority="32273" operator="containsText" text="%">
      <formula>NOT(ISERROR(SEARCH("%",H15)))</formula>
    </cfRule>
    <cfRule type="containsText" dxfId="23599" priority="32246" operator="containsText" text="%">
      <formula>NOT(ISERROR(SEARCH("%",H15)))</formula>
    </cfRule>
    <cfRule type="containsText" dxfId="23598" priority="32245" operator="containsText" text="%">
      <formula>NOT(ISERROR(SEARCH("%",H15)))</formula>
    </cfRule>
    <cfRule type="containsText" dxfId="23597" priority="32244" operator="containsText" text="%">
      <formula>NOT(ISERROR(SEARCH("%",H15)))</formula>
    </cfRule>
    <cfRule type="containsText" dxfId="23596" priority="32243" operator="containsText" text="%">
      <formula>NOT(ISERROR(SEARCH("%",H15)))</formula>
    </cfRule>
    <cfRule type="containsText" dxfId="23595" priority="32242" operator="containsText" text="%">
      <formula>NOT(ISERROR(SEARCH("%",H15)))</formula>
    </cfRule>
    <cfRule type="containsText" dxfId="23594" priority="32241" operator="containsText" text="%">
      <formula>NOT(ISERROR(SEARCH("%",H15)))</formula>
    </cfRule>
    <cfRule type="containsText" dxfId="23593" priority="32299" operator="containsText" text="%">
      <formula>NOT(ISERROR(SEARCH("%",H15)))</formula>
    </cfRule>
    <cfRule type="containsText" dxfId="23592" priority="32239" operator="containsText" text="%">
      <formula>NOT(ISERROR(SEARCH("%",H15)))</formula>
    </cfRule>
    <cfRule type="containsText" dxfId="23591" priority="32238" operator="containsText" text="%">
      <formula>NOT(ISERROR(SEARCH("%",H15)))</formula>
    </cfRule>
    <cfRule type="containsText" dxfId="23590" priority="32247" operator="containsText" text="%">
      <formula>NOT(ISERROR(SEARCH("%",H15)))</formula>
    </cfRule>
    <cfRule type="containsText" dxfId="23589" priority="32302" operator="containsText" text="%">
      <formula>NOT(ISERROR(SEARCH("%",H15)))</formula>
    </cfRule>
    <cfRule type="containsText" dxfId="23588" priority="32301" operator="containsText" text="%">
      <formula>NOT(ISERROR(SEARCH("%",H15)))</formula>
    </cfRule>
    <cfRule type="containsText" dxfId="23587" priority="32300" operator="containsText" text="%">
      <formula>NOT(ISERROR(SEARCH("%",H15)))</formula>
    </cfRule>
    <cfRule type="containsText" dxfId="23586" priority="32298" operator="containsText" text="%">
      <formula>NOT(ISERROR(SEARCH("%",H15)))</formula>
    </cfRule>
    <cfRule type="containsText" dxfId="23585" priority="32297" operator="containsText" text="%">
      <formula>NOT(ISERROR(SEARCH("%",H15)))</formula>
    </cfRule>
    <cfRule type="containsText" dxfId="23584" priority="32296" operator="containsText" text="%">
      <formula>NOT(ISERROR(SEARCH("%",H15)))</formula>
    </cfRule>
    <cfRule type="containsText" dxfId="23583" priority="32295" operator="containsText" text="%">
      <formula>NOT(ISERROR(SEARCH("%",H15)))</formula>
    </cfRule>
    <cfRule type="containsText" dxfId="23582" priority="32294" operator="containsText" text="%">
      <formula>NOT(ISERROR(SEARCH("%",H15)))</formula>
    </cfRule>
    <cfRule type="containsText" dxfId="23581" priority="32293" operator="containsText" text="%">
      <formula>NOT(ISERROR(SEARCH("%",H15)))</formula>
    </cfRule>
    <cfRule type="containsText" dxfId="23580" priority="32292" operator="containsText" text="%">
      <formula>NOT(ISERROR(SEARCH("%",H15)))</formula>
    </cfRule>
    <cfRule type="containsText" dxfId="23579" priority="32272" operator="containsText" text="%">
      <formula>NOT(ISERROR(SEARCH("%",H15)))</formula>
    </cfRule>
    <cfRule type="containsText" dxfId="23578" priority="32271" operator="containsText" text="%">
      <formula>NOT(ISERROR(SEARCH("%",H15)))</formula>
    </cfRule>
    <cfRule type="containsText" dxfId="23577" priority="32270" operator="containsText" text="%">
      <formula>NOT(ISERROR(SEARCH("%",H15)))</formula>
    </cfRule>
    <cfRule type="containsText" dxfId="23576" priority="32266" operator="containsText" text="%">
      <formula>NOT(ISERROR(SEARCH("%",H15)))</formula>
    </cfRule>
    <cfRule type="containsText" dxfId="23575" priority="32267" operator="containsText" text="%">
      <formula>NOT(ISERROR(SEARCH("%",H15)))</formula>
    </cfRule>
    <cfRule type="containsText" dxfId="23574" priority="32268" operator="containsText" text="%">
      <formula>NOT(ISERROR(SEARCH("%",H15)))</formula>
    </cfRule>
    <cfRule type="containsText" dxfId="23573" priority="32257" operator="containsText" text="%">
      <formula>NOT(ISERROR(SEARCH("%",H15)))</formula>
    </cfRule>
    <cfRule type="containsText" dxfId="23572" priority="32258" operator="containsText" text="%">
      <formula>NOT(ISERROR(SEARCH("%",H15)))</formula>
    </cfRule>
    <cfRule type="containsText" dxfId="23571" priority="32259" operator="containsText" text="%">
      <formula>NOT(ISERROR(SEARCH("%",H15)))</formula>
    </cfRule>
    <cfRule type="containsText" dxfId="23570" priority="32260" operator="containsText" text="%">
      <formula>NOT(ISERROR(SEARCH("%",H15)))</formula>
    </cfRule>
    <cfRule type="containsText" dxfId="23569" priority="32261" operator="containsText" text="%">
      <formula>NOT(ISERROR(SEARCH("%",H15)))</formula>
    </cfRule>
    <cfRule type="containsText" dxfId="23568" priority="32291" operator="containsText" text="%">
      <formula>NOT(ISERROR(SEARCH("%",H15)))</formula>
    </cfRule>
  </conditionalFormatting>
  <conditionalFormatting sqref="H17">
    <cfRule type="containsText" dxfId="23567" priority="32036" operator="containsText" text="%">
      <formula>NOT(ISERROR(SEARCH("%",H17)))</formula>
    </cfRule>
    <cfRule type="containsText" dxfId="23566" priority="32023" operator="containsText" text="%">
      <formula>NOT(ISERROR(SEARCH("%",H17)))</formula>
    </cfRule>
    <cfRule type="containsText" dxfId="23565" priority="32024" operator="containsText" text="%">
      <formula>NOT(ISERROR(SEARCH("%",H17)))</formula>
    </cfRule>
    <cfRule type="containsText" dxfId="23564" priority="32025" operator="containsText" text="%">
      <formula>NOT(ISERROR(SEARCH("%",H17)))</formula>
    </cfRule>
    <cfRule type="containsText" dxfId="23563" priority="32026" operator="containsText" text="%">
      <formula>NOT(ISERROR(SEARCH("%",H17)))</formula>
    </cfRule>
    <cfRule type="containsText" dxfId="23562" priority="32027" operator="containsText" text="%">
      <formula>NOT(ISERROR(SEARCH("%",H17)))</formula>
    </cfRule>
    <cfRule type="containsText" dxfId="23561" priority="32028" operator="containsText" text="%">
      <formula>NOT(ISERROR(SEARCH("%",H17)))</formula>
    </cfRule>
    <cfRule type="containsText" dxfId="23560" priority="32029" operator="containsText" text="%">
      <formula>NOT(ISERROR(SEARCH("%",H17)))</formula>
    </cfRule>
    <cfRule type="containsText" dxfId="23559" priority="32030" operator="containsText" text="%">
      <formula>NOT(ISERROR(SEARCH("%",H17)))</formula>
    </cfRule>
    <cfRule type="containsText" dxfId="23558" priority="32031" operator="containsText" text="%">
      <formula>NOT(ISERROR(SEARCH("%",H17)))</formula>
    </cfRule>
    <cfRule type="containsText" dxfId="23557" priority="32032" operator="containsText" text="%">
      <formula>NOT(ISERROR(SEARCH("%",H17)))</formula>
    </cfRule>
    <cfRule type="containsText" dxfId="23556" priority="32034" operator="containsText" text="%">
      <formula>NOT(ISERROR(SEARCH("%",H17)))</formula>
    </cfRule>
    <cfRule type="containsText" dxfId="23555" priority="32035" operator="containsText" text="%">
      <formula>NOT(ISERROR(SEARCH("%",H17)))</formula>
    </cfRule>
    <cfRule type="containsText" dxfId="23554" priority="32037" operator="containsText" text="%">
      <formula>NOT(ISERROR(SEARCH("%",H17)))</formula>
    </cfRule>
    <cfRule type="containsText" dxfId="23553" priority="32033" operator="containsText" text="%">
      <formula>NOT(ISERROR(SEARCH("%",H17)))</formula>
    </cfRule>
  </conditionalFormatting>
  <conditionalFormatting sqref="H19:H20 F19:Q19">
    <cfRule type="containsText" dxfId="23552" priority="46430" operator="containsText" text="%">
      <formula>NOT(ISERROR(SEARCH("%",F19)))</formula>
    </cfRule>
    <cfRule type="containsText" dxfId="23551" priority="46429" operator="containsText" text="%">
      <formula>NOT(ISERROR(SEARCH("%",F19)))</formula>
    </cfRule>
    <cfRule type="containsText" dxfId="23550" priority="46428" operator="containsText" text="%">
      <formula>NOT(ISERROR(SEARCH("%",F19)))</formula>
    </cfRule>
    <cfRule type="containsText" dxfId="23549" priority="46375" operator="containsText" text="%">
      <formula>NOT(ISERROR(SEARCH("%",F19)))</formula>
    </cfRule>
    <cfRule type="containsText" dxfId="23548" priority="46374" operator="containsText" text="%">
      <formula>NOT(ISERROR(SEARCH("%",F19)))</formula>
    </cfRule>
    <cfRule type="containsText" dxfId="23547" priority="46376" operator="containsText" text="%">
      <formula>NOT(ISERROR(SEARCH("%",F19)))</formula>
    </cfRule>
  </conditionalFormatting>
  <conditionalFormatting sqref="H21">
    <cfRule type="containsText" dxfId="23546" priority="45249" operator="containsText" text="%">
      <formula>NOT(ISERROR(SEARCH("%",H21)))</formula>
    </cfRule>
    <cfRule type="containsText" dxfId="23545" priority="45250" operator="containsText" text="%">
      <formula>NOT(ISERROR(SEARCH("%",H21)))</formula>
    </cfRule>
    <cfRule type="containsText" dxfId="23544" priority="45251" operator="containsText" text="%">
      <formula>NOT(ISERROR(SEARCH("%",H21)))</formula>
    </cfRule>
    <cfRule type="containsText" dxfId="23543" priority="45252" operator="containsText" text="%">
      <formula>NOT(ISERROR(SEARCH("%",H21)))</formula>
    </cfRule>
    <cfRule type="containsText" dxfId="23542" priority="45258" operator="containsText" text="%">
      <formula>NOT(ISERROR(SEARCH("%",H21)))</formula>
    </cfRule>
    <cfRule type="containsText" dxfId="23541" priority="45259" operator="containsText" text="%">
      <formula>NOT(ISERROR(SEARCH("%",H21)))</formula>
    </cfRule>
    <cfRule type="containsText" dxfId="23540" priority="41063" operator="containsText" text="%">
      <formula>NOT(ISERROR(SEARCH("%",H21)))</formula>
    </cfRule>
    <cfRule type="containsText" dxfId="23539" priority="41052" operator="containsText" text="%">
      <formula>NOT(ISERROR(SEARCH("%",H21)))</formula>
    </cfRule>
    <cfRule type="containsText" dxfId="23538" priority="41053" operator="containsText" text="%">
      <formula>NOT(ISERROR(SEARCH("%",H21)))</formula>
    </cfRule>
    <cfRule type="containsText" dxfId="23537" priority="41054" operator="containsText" text="%">
      <formula>NOT(ISERROR(SEARCH("%",H21)))</formula>
    </cfRule>
    <cfRule type="containsText" dxfId="23536" priority="41055" operator="containsText" text="%">
      <formula>NOT(ISERROR(SEARCH("%",H21)))</formula>
    </cfRule>
    <cfRule type="containsText" dxfId="23535" priority="41056" operator="containsText" text="%">
      <formula>NOT(ISERROR(SEARCH("%",H21)))</formula>
    </cfRule>
    <cfRule type="containsText" dxfId="23534" priority="41057" operator="containsText" text="%">
      <formula>NOT(ISERROR(SEARCH("%",H21)))</formula>
    </cfRule>
    <cfRule type="containsText" dxfId="23533" priority="41058" operator="containsText" text="%">
      <formula>NOT(ISERROR(SEARCH("%",H21)))</formula>
    </cfRule>
    <cfRule type="containsText" dxfId="23532" priority="41059" operator="containsText" text="%">
      <formula>NOT(ISERROR(SEARCH("%",H21)))</formula>
    </cfRule>
    <cfRule type="containsText" dxfId="23531" priority="41060" operator="containsText" text="%">
      <formula>NOT(ISERROR(SEARCH("%",H21)))</formula>
    </cfRule>
    <cfRule type="containsText" dxfId="23530" priority="41061" operator="containsText" text="%">
      <formula>NOT(ISERROR(SEARCH("%",H21)))</formula>
    </cfRule>
    <cfRule type="containsText" dxfId="23529" priority="41062" operator="containsText" text="%">
      <formula>NOT(ISERROR(SEARCH("%",H21)))</formula>
    </cfRule>
    <cfRule type="containsText" dxfId="23528" priority="41064" operator="containsText" text="%">
      <formula>NOT(ISERROR(SEARCH("%",H21)))</formula>
    </cfRule>
    <cfRule type="containsText" dxfId="23527" priority="41065" operator="containsText" text="%">
      <formula>NOT(ISERROR(SEARCH("%",H21)))</formula>
    </cfRule>
    <cfRule type="containsText" dxfId="23526" priority="41066" operator="containsText" text="%">
      <formula>NOT(ISERROR(SEARCH("%",H21)))</formula>
    </cfRule>
    <cfRule type="containsText" dxfId="23525" priority="41067" operator="containsText" text="%">
      <formula>NOT(ISERROR(SEARCH("%",H21)))</formula>
    </cfRule>
    <cfRule type="containsText" dxfId="23524" priority="41068" operator="containsText" text="%">
      <formula>NOT(ISERROR(SEARCH("%",H21)))</formula>
    </cfRule>
    <cfRule type="containsText" dxfId="23523" priority="41069" operator="containsText" text="%">
      <formula>NOT(ISERROR(SEARCH("%",H21)))</formula>
    </cfRule>
    <cfRule type="containsText" dxfId="23522" priority="41070" operator="containsText" text="%">
      <formula>NOT(ISERROR(SEARCH("%",H21)))</formula>
    </cfRule>
    <cfRule type="containsText" dxfId="23521" priority="41071" operator="containsText" text="%">
      <formula>NOT(ISERROR(SEARCH("%",H21)))</formula>
    </cfRule>
    <cfRule type="containsText" dxfId="23520" priority="41072" operator="containsText" text="%">
      <formula>NOT(ISERROR(SEARCH("%",H21)))</formula>
    </cfRule>
    <cfRule type="containsText" dxfId="23519" priority="41073" operator="containsText" text="%">
      <formula>NOT(ISERROR(SEARCH("%",H21)))</formula>
    </cfRule>
    <cfRule type="containsText" dxfId="23518" priority="41074" operator="containsText" text="%">
      <formula>NOT(ISERROR(SEARCH("%",H21)))</formula>
    </cfRule>
    <cfRule type="containsText" dxfId="23517" priority="41075" operator="containsText" text="%">
      <formula>NOT(ISERROR(SEARCH("%",H21)))</formula>
    </cfRule>
    <cfRule type="containsText" dxfId="23516" priority="41076" operator="containsText" text="%">
      <formula>NOT(ISERROR(SEARCH("%",H21)))</formula>
    </cfRule>
    <cfRule type="containsText" dxfId="23515" priority="41077" operator="containsText" text="%">
      <formula>NOT(ISERROR(SEARCH("%",H21)))</formula>
    </cfRule>
    <cfRule type="containsText" dxfId="23514" priority="41078" operator="containsText" text="%">
      <formula>NOT(ISERROR(SEARCH("%",H21)))</formula>
    </cfRule>
    <cfRule type="containsText" dxfId="23513" priority="41079" operator="containsText" text="%">
      <formula>NOT(ISERROR(SEARCH("%",H21)))</formula>
    </cfRule>
    <cfRule type="containsText" dxfId="23512" priority="41080" operator="containsText" text="%">
      <formula>NOT(ISERROR(SEARCH("%",H21)))</formula>
    </cfRule>
    <cfRule type="containsText" dxfId="23511" priority="41081" operator="containsText" text="%">
      <formula>NOT(ISERROR(SEARCH("%",H21)))</formula>
    </cfRule>
    <cfRule type="containsText" dxfId="23510" priority="41082" operator="containsText" text="%">
      <formula>NOT(ISERROR(SEARCH("%",H21)))</formula>
    </cfRule>
    <cfRule type="containsText" dxfId="23509" priority="41083" operator="containsText" text="%">
      <formula>NOT(ISERROR(SEARCH("%",H21)))</formula>
    </cfRule>
    <cfRule type="containsText" dxfId="23508" priority="41084" operator="containsText" text="%">
      <formula>NOT(ISERROR(SEARCH("%",H21)))</formula>
    </cfRule>
    <cfRule type="containsText" dxfId="23507" priority="41085" operator="containsText" text="%">
      <formula>NOT(ISERROR(SEARCH("%",H21)))</formula>
    </cfRule>
    <cfRule type="containsText" dxfId="23506" priority="41086" operator="containsText" text="%">
      <formula>NOT(ISERROR(SEARCH("%",H21)))</formula>
    </cfRule>
    <cfRule type="containsText" dxfId="23505" priority="41087" operator="containsText" text="%">
      <formula>NOT(ISERROR(SEARCH("%",H21)))</formula>
    </cfRule>
    <cfRule type="containsText" dxfId="23504" priority="41088" operator="containsText" text="%">
      <formula>NOT(ISERROR(SEARCH("%",H21)))</formula>
    </cfRule>
    <cfRule type="containsText" dxfId="23503" priority="41089" operator="containsText" text="%">
      <formula>NOT(ISERROR(SEARCH("%",H21)))</formula>
    </cfRule>
    <cfRule type="containsText" dxfId="23502" priority="41090" operator="containsText" text="%">
      <formula>NOT(ISERROR(SEARCH("%",H21)))</formula>
    </cfRule>
    <cfRule type="containsText" dxfId="23501" priority="41091" operator="containsText" text="%">
      <formula>NOT(ISERROR(SEARCH("%",H21)))</formula>
    </cfRule>
    <cfRule type="containsText" dxfId="23500" priority="41092" operator="containsText" text="%">
      <formula>NOT(ISERROR(SEARCH("%",H21)))</formula>
    </cfRule>
    <cfRule type="containsText" dxfId="23499" priority="41093" operator="containsText" text="%">
      <formula>NOT(ISERROR(SEARCH("%",H21)))</formula>
    </cfRule>
    <cfRule type="containsText" dxfId="23498" priority="41094" operator="containsText" text="%">
      <formula>NOT(ISERROR(SEARCH("%",H21)))</formula>
    </cfRule>
    <cfRule type="containsText" dxfId="23497" priority="41095" operator="containsText" text="%">
      <formula>NOT(ISERROR(SEARCH("%",H21)))</formula>
    </cfRule>
    <cfRule type="containsText" dxfId="23496" priority="41096" operator="containsText" text="%">
      <formula>NOT(ISERROR(SEARCH("%",H21)))</formula>
    </cfRule>
    <cfRule type="containsText" dxfId="23495" priority="41097" operator="containsText" text="%">
      <formula>NOT(ISERROR(SEARCH("%",H21)))</formula>
    </cfRule>
    <cfRule type="containsText" dxfId="23494" priority="41098" operator="containsText" text="%">
      <formula>NOT(ISERROR(SEARCH("%",H21)))</formula>
    </cfRule>
    <cfRule type="containsText" dxfId="23493" priority="41099" operator="containsText" text="%">
      <formula>NOT(ISERROR(SEARCH("%",H21)))</formula>
    </cfRule>
    <cfRule type="containsText" dxfId="23492" priority="41100" operator="containsText" text="%">
      <formula>NOT(ISERROR(SEARCH("%",H21)))</formula>
    </cfRule>
    <cfRule type="containsText" dxfId="23491" priority="41102" operator="containsText" text="%">
      <formula>NOT(ISERROR(SEARCH("%",H21)))</formula>
    </cfRule>
    <cfRule type="containsText" dxfId="23490" priority="45260" operator="containsText" text="%">
      <formula>NOT(ISERROR(SEARCH("%",H21)))</formula>
    </cfRule>
    <cfRule type="containsText" dxfId="23489" priority="45262" operator="containsText" text="%">
      <formula>NOT(ISERROR(SEARCH("%",H21)))</formula>
    </cfRule>
    <cfRule type="containsText" dxfId="23488" priority="45264" operator="containsText" text="%">
      <formula>NOT(ISERROR(SEARCH("%",H21)))</formula>
    </cfRule>
    <cfRule type="containsText" dxfId="23487" priority="41101" operator="containsText" text="%">
      <formula>NOT(ISERROR(SEARCH("%",H21)))</formula>
    </cfRule>
    <cfRule type="containsText" dxfId="23486" priority="46320" operator="containsText" text="%">
      <formula>NOT(ISERROR(SEARCH("%",H21)))</formula>
    </cfRule>
    <cfRule type="containsText" dxfId="23485" priority="46321" operator="containsText" text="%">
      <formula>NOT(ISERROR(SEARCH("%",H21)))</formula>
    </cfRule>
    <cfRule type="containsText" dxfId="23484" priority="46322" operator="containsText" text="%">
      <formula>NOT(ISERROR(SEARCH("%",H21)))</formula>
    </cfRule>
    <cfRule type="containsText" dxfId="23483" priority="46323" operator="containsText" text="%">
      <formula>NOT(ISERROR(SEARCH("%",H21)))</formula>
    </cfRule>
    <cfRule type="containsText" dxfId="23482" priority="46324" operator="containsText" text="%">
      <formula>NOT(ISERROR(SEARCH("%",H21)))</formula>
    </cfRule>
    <cfRule type="containsText" dxfId="23481" priority="46325" operator="containsText" text="%">
      <formula>NOT(ISERROR(SEARCH("%",H21)))</formula>
    </cfRule>
    <cfRule type="containsText" dxfId="23480" priority="46326" operator="containsText" text="%">
      <formula>NOT(ISERROR(SEARCH("%",H21)))</formula>
    </cfRule>
    <cfRule type="containsText" dxfId="23479" priority="46328" operator="containsText" text="%">
      <formula>NOT(ISERROR(SEARCH("%",H21)))</formula>
    </cfRule>
    <cfRule type="containsText" dxfId="23478" priority="46329" operator="containsText" text="%">
      <formula>NOT(ISERROR(SEARCH("%",H21)))</formula>
    </cfRule>
    <cfRule type="containsText" dxfId="23477" priority="46330" operator="containsText" text="%">
      <formula>NOT(ISERROR(SEARCH("%",H21)))</formula>
    </cfRule>
    <cfRule type="containsText" dxfId="23476" priority="46331" operator="containsText" text="%">
      <formula>NOT(ISERROR(SEARCH("%",H21)))</formula>
    </cfRule>
    <cfRule type="containsText" dxfId="23475" priority="46327" operator="containsText" text="%">
      <formula>NOT(ISERROR(SEARCH("%",H21)))</formula>
    </cfRule>
    <cfRule type="containsText" dxfId="23474" priority="46415" operator="containsText" text="%">
      <formula>NOT(ISERROR(SEARCH("%",H21)))</formula>
    </cfRule>
    <cfRule type="containsText" dxfId="23473" priority="46416" operator="containsText" text="%">
      <formula>NOT(ISERROR(SEARCH("%",H21)))</formula>
    </cfRule>
    <cfRule type="containsText" dxfId="23472" priority="46417" operator="containsText" text="%">
      <formula>NOT(ISERROR(SEARCH("%",H21)))</formula>
    </cfRule>
    <cfRule type="containsText" dxfId="23471" priority="46418" operator="containsText" text="%">
      <formula>NOT(ISERROR(SEARCH("%",H21)))</formula>
    </cfRule>
    <cfRule type="containsText" dxfId="23470" priority="46419" operator="containsText" text="%">
      <formula>NOT(ISERROR(SEARCH("%",H21)))</formula>
    </cfRule>
    <cfRule type="containsText" dxfId="23469" priority="45243" operator="containsText" text="%">
      <formula>NOT(ISERROR(SEARCH("%",H21)))</formula>
    </cfRule>
    <cfRule type="containsText" dxfId="23468" priority="45244" operator="containsText" text="%">
      <formula>NOT(ISERROR(SEARCH("%",H21)))</formula>
    </cfRule>
    <cfRule type="containsText" dxfId="23467" priority="45245" operator="containsText" text="%">
      <formula>NOT(ISERROR(SEARCH("%",H21)))</formula>
    </cfRule>
    <cfRule type="containsText" dxfId="23466" priority="45246" operator="containsText" text="%">
      <formula>NOT(ISERROR(SEARCH("%",H21)))</formula>
    </cfRule>
    <cfRule type="containsText" dxfId="23465" priority="45247" operator="containsText" text="%">
      <formula>NOT(ISERROR(SEARCH("%",H21)))</formula>
    </cfRule>
    <cfRule type="containsText" dxfId="23464" priority="45248" operator="containsText" text="%">
      <formula>NOT(ISERROR(SEARCH("%",H21)))</formula>
    </cfRule>
  </conditionalFormatting>
  <conditionalFormatting sqref="H28">
    <cfRule type="containsText" dxfId="23463" priority="44764" operator="containsText" text="%">
      <formula>NOT(ISERROR(SEARCH("%",H28)))</formula>
    </cfRule>
    <cfRule type="containsText" dxfId="23462" priority="44763" operator="containsText" text="%">
      <formula>NOT(ISERROR(SEARCH("%",H28)))</formula>
    </cfRule>
    <cfRule type="containsText" dxfId="23461" priority="44770" operator="containsText" text="%">
      <formula>NOT(ISERROR(SEARCH("%",H28)))</formula>
    </cfRule>
    <cfRule type="containsText" dxfId="23460" priority="44773" operator="containsText" text="%">
      <formula>NOT(ISERROR(SEARCH("%",H28)))</formula>
    </cfRule>
    <cfRule type="containsText" dxfId="23459" priority="46207" operator="containsText" text="%">
      <formula>NOT(ISERROR(SEARCH("%",H28)))</formula>
    </cfRule>
    <cfRule type="containsText" dxfId="23458" priority="46208" operator="containsText" text="%">
      <formula>NOT(ISERROR(SEARCH("%",H28)))</formula>
    </cfRule>
    <cfRule type="containsText" dxfId="23457" priority="44765" operator="containsText" text="%">
      <formula>NOT(ISERROR(SEARCH("%",H28)))</formula>
    </cfRule>
    <cfRule type="containsText" dxfId="23456" priority="46206" operator="containsText" text="%">
      <formula>NOT(ISERROR(SEARCH("%",H28)))</formula>
    </cfRule>
  </conditionalFormatting>
  <conditionalFormatting sqref="H31">
    <cfRule type="containsText" dxfId="23455" priority="30106" operator="containsText" text="%">
      <formula>NOT(ISERROR(SEARCH("%",H31)))</formula>
    </cfRule>
    <cfRule type="containsText" dxfId="23454" priority="30109" operator="containsText" text="%">
      <formula>NOT(ISERROR(SEARCH("%",H31)))</formula>
    </cfRule>
  </conditionalFormatting>
  <conditionalFormatting sqref="H37 H41 F39:Q39 F43:Q43 F45:Q45">
    <cfRule type="containsText" dxfId="23453" priority="30097" operator="containsText" text="%">
      <formula>NOT(ISERROR(SEARCH("%",F37)))</formula>
    </cfRule>
    <cfRule type="containsText" dxfId="23452" priority="30094" operator="containsText" text="%">
      <formula>NOT(ISERROR(SEARCH("%",F37)))</formula>
    </cfRule>
  </conditionalFormatting>
  <conditionalFormatting sqref="H37">
    <cfRule type="containsText" dxfId="23451" priority="25582" operator="containsText" text="%">
      <formula>NOT(ISERROR(SEARCH("%",H37)))</formula>
    </cfRule>
    <cfRule type="containsText" dxfId="23450" priority="25586" operator="containsText" text="%">
      <formula>NOT(ISERROR(SEARCH("%",H37)))</formula>
    </cfRule>
    <cfRule type="containsText" dxfId="23449" priority="25572" operator="containsText" text="%">
      <formula>NOT(ISERROR(SEARCH("%",H37)))</formula>
    </cfRule>
    <cfRule type="containsText" dxfId="23448" priority="25573" operator="containsText" text="%">
      <formula>NOT(ISERROR(SEARCH("%",H37)))</formula>
    </cfRule>
    <cfRule type="containsText" dxfId="23447" priority="25574" operator="containsText" text="%">
      <formula>NOT(ISERROR(SEARCH("%",H37)))</formula>
    </cfRule>
    <cfRule type="containsText" dxfId="23446" priority="25575" operator="containsText" text="%">
      <formula>NOT(ISERROR(SEARCH("%",H37)))</formula>
    </cfRule>
    <cfRule type="containsText" dxfId="23445" priority="25576" operator="containsText" text="%">
      <formula>NOT(ISERROR(SEARCH("%",H37)))</formula>
    </cfRule>
    <cfRule type="containsText" dxfId="23444" priority="25577" operator="containsText" text="%">
      <formula>NOT(ISERROR(SEARCH("%",H37)))</formula>
    </cfRule>
    <cfRule type="containsText" dxfId="23443" priority="25578" operator="containsText" text="%">
      <formula>NOT(ISERROR(SEARCH("%",H37)))</formula>
    </cfRule>
    <cfRule type="containsText" dxfId="23442" priority="25579" operator="containsText" text="%">
      <formula>NOT(ISERROR(SEARCH("%",H37)))</formula>
    </cfRule>
    <cfRule type="containsText" dxfId="23441" priority="25580" operator="containsText" text="%">
      <formula>NOT(ISERROR(SEARCH("%",H37)))</formula>
    </cfRule>
    <cfRule type="containsText" dxfId="23440" priority="25581" operator="containsText" text="%">
      <formula>NOT(ISERROR(SEARCH("%",H37)))</formula>
    </cfRule>
    <cfRule type="containsText" dxfId="23439" priority="25583" operator="containsText" text="%">
      <formula>NOT(ISERROR(SEARCH("%",H37)))</formula>
    </cfRule>
    <cfRule type="containsText" dxfId="23438" priority="25584" operator="containsText" text="%">
      <formula>NOT(ISERROR(SEARCH("%",H37)))</formula>
    </cfRule>
    <cfRule type="containsText" dxfId="23437" priority="25585" operator="containsText" text="%">
      <formula>NOT(ISERROR(SEARCH("%",H37)))</formula>
    </cfRule>
  </conditionalFormatting>
  <conditionalFormatting sqref="H39:H40 F39:G39 I39:Q39">
    <cfRule type="containsText" dxfId="23436" priority="30023" operator="containsText" text="%">
      <formula>NOT(ISERROR(SEARCH("%",F39)))</formula>
    </cfRule>
    <cfRule type="containsText" dxfId="23435" priority="30021" operator="containsText" text="%">
      <formula>NOT(ISERROR(SEARCH("%",F39)))</formula>
    </cfRule>
    <cfRule type="containsText" dxfId="23434" priority="30075" operator="containsText" text="%">
      <formula>NOT(ISERROR(SEARCH("%",F39)))</formula>
    </cfRule>
    <cfRule type="containsText" dxfId="23433" priority="30022" operator="containsText" text="%">
      <formula>NOT(ISERROR(SEARCH("%",F39)))</formula>
    </cfRule>
    <cfRule type="containsText" dxfId="23432" priority="30076" operator="containsText" text="%">
      <formula>NOT(ISERROR(SEARCH("%",F39)))</formula>
    </cfRule>
    <cfRule type="containsText" dxfId="23431" priority="30077" operator="containsText" text="%">
      <formula>NOT(ISERROR(SEARCH("%",F39)))</formula>
    </cfRule>
  </conditionalFormatting>
  <conditionalFormatting sqref="H41">
    <cfRule type="containsText" dxfId="23430" priority="29764" operator="containsText" text="%">
      <formula>NOT(ISERROR(SEARCH("%",H41)))</formula>
    </cfRule>
    <cfRule type="containsText" dxfId="23429" priority="29765" operator="containsText" text="%">
      <formula>NOT(ISERROR(SEARCH("%",H41)))</formula>
    </cfRule>
    <cfRule type="containsText" dxfId="23428" priority="29766" operator="containsText" text="%">
      <formula>NOT(ISERROR(SEARCH("%",H41)))</formula>
    </cfRule>
    <cfRule type="containsText" dxfId="23427" priority="29767" operator="containsText" text="%">
      <formula>NOT(ISERROR(SEARCH("%",H41)))</formula>
    </cfRule>
    <cfRule type="containsText" dxfId="23426" priority="29768" operator="containsText" text="%">
      <formula>NOT(ISERROR(SEARCH("%",H41)))</formula>
    </cfRule>
    <cfRule type="containsText" dxfId="23425" priority="29769" operator="containsText" text="%">
      <formula>NOT(ISERROR(SEARCH("%",H41)))</formula>
    </cfRule>
    <cfRule type="containsText" dxfId="23424" priority="29770" operator="containsText" text="%">
      <formula>NOT(ISERROR(SEARCH("%",H41)))</formula>
    </cfRule>
    <cfRule type="containsText" dxfId="23423" priority="28925" operator="containsText" text="%">
      <formula>NOT(ISERROR(SEARCH("%",H41)))</formula>
    </cfRule>
    <cfRule type="containsText" dxfId="23422" priority="29771" operator="containsText" text="%">
      <formula>NOT(ISERROR(SEARCH("%",H41)))</formula>
    </cfRule>
    <cfRule type="containsText" dxfId="23421" priority="30064" operator="containsText" text="%">
      <formula>NOT(ISERROR(SEARCH("%",H41)))</formula>
    </cfRule>
    <cfRule type="containsText" dxfId="23420" priority="30063" operator="containsText" text="%">
      <formula>NOT(ISERROR(SEARCH("%",H41)))</formula>
    </cfRule>
    <cfRule type="containsText" dxfId="23419" priority="30062" operator="containsText" text="%">
      <formula>NOT(ISERROR(SEARCH("%",H41)))</formula>
    </cfRule>
    <cfRule type="containsText" dxfId="23418" priority="29777" operator="containsText" text="%">
      <formula>NOT(ISERROR(SEARCH("%",H41)))</formula>
    </cfRule>
    <cfRule type="containsText" dxfId="23417" priority="29778" operator="containsText" text="%">
      <formula>NOT(ISERROR(SEARCH("%",H41)))</formula>
    </cfRule>
    <cfRule type="containsText" dxfId="23416" priority="29779" operator="containsText" text="%">
      <formula>NOT(ISERROR(SEARCH("%",H41)))</formula>
    </cfRule>
    <cfRule type="containsText" dxfId="23415" priority="29781" operator="containsText" text="%">
      <formula>NOT(ISERROR(SEARCH("%",H41)))</formula>
    </cfRule>
    <cfRule type="containsText" dxfId="23414" priority="28957" operator="containsText" text="%">
      <formula>NOT(ISERROR(SEARCH("%",H41)))</formula>
    </cfRule>
    <cfRule type="containsText" dxfId="23413" priority="28956" operator="containsText" text="%">
      <formula>NOT(ISERROR(SEARCH("%",H41)))</formula>
    </cfRule>
    <cfRule type="containsText" dxfId="23412" priority="28955" operator="containsText" text="%">
      <formula>NOT(ISERROR(SEARCH("%",H41)))</formula>
    </cfRule>
    <cfRule type="containsText" dxfId="23411" priority="28954" operator="containsText" text="%">
      <formula>NOT(ISERROR(SEARCH("%",H41)))</formula>
    </cfRule>
    <cfRule type="containsText" dxfId="23410" priority="28953" operator="containsText" text="%">
      <formula>NOT(ISERROR(SEARCH("%",H41)))</formula>
    </cfRule>
    <cfRule type="containsText" dxfId="23409" priority="28952" operator="containsText" text="%">
      <formula>NOT(ISERROR(SEARCH("%",H41)))</formula>
    </cfRule>
    <cfRule type="containsText" dxfId="23408" priority="28924" operator="containsText" text="%">
      <formula>NOT(ISERROR(SEARCH("%",H41)))</formula>
    </cfRule>
    <cfRule type="containsText" dxfId="23407" priority="28951" operator="containsText" text="%">
      <formula>NOT(ISERROR(SEARCH("%",H41)))</formula>
    </cfRule>
    <cfRule type="containsText" dxfId="23406" priority="28950" operator="containsText" text="%">
      <formula>NOT(ISERROR(SEARCH("%",H41)))</formula>
    </cfRule>
    <cfRule type="containsText" dxfId="23405" priority="29783" operator="containsText" text="%">
      <formula>NOT(ISERROR(SEARCH("%",H41)))</formula>
    </cfRule>
    <cfRule type="containsText" dxfId="23404" priority="28962" operator="containsText" text="%">
      <formula>NOT(ISERROR(SEARCH("%",H41)))</formula>
    </cfRule>
    <cfRule type="containsText" dxfId="23403" priority="28963" operator="containsText" text="%">
      <formula>NOT(ISERROR(SEARCH("%",H41)))</formula>
    </cfRule>
    <cfRule type="containsText" dxfId="23402" priority="28964" operator="containsText" text="%">
      <formula>NOT(ISERROR(SEARCH("%",H41)))</formula>
    </cfRule>
    <cfRule type="containsText" dxfId="23401" priority="28959" operator="containsText" text="%">
      <formula>NOT(ISERROR(SEARCH("%",H41)))</formula>
    </cfRule>
    <cfRule type="containsText" dxfId="23400" priority="28958" operator="containsText" text="%">
      <formula>NOT(ISERROR(SEARCH("%",H41)))</formula>
    </cfRule>
    <cfRule type="containsText" dxfId="23399" priority="29969" operator="containsText" text="%">
      <formula>NOT(ISERROR(SEARCH("%",H41)))</formula>
    </cfRule>
    <cfRule type="containsText" dxfId="23398" priority="28960" operator="containsText" text="%">
      <formula>NOT(ISERROR(SEARCH("%",H41)))</formula>
    </cfRule>
    <cfRule type="containsText" dxfId="23397" priority="28961" operator="containsText" text="%">
      <formula>NOT(ISERROR(SEARCH("%",H41)))</formula>
    </cfRule>
    <cfRule type="containsText" dxfId="23396" priority="29967" operator="containsText" text="%">
      <formula>NOT(ISERROR(SEARCH("%",H41)))</formula>
    </cfRule>
    <cfRule type="containsText" dxfId="23395" priority="28923" operator="containsText" text="%">
      <formula>NOT(ISERROR(SEARCH("%",H41)))</formula>
    </cfRule>
    <cfRule type="containsText" dxfId="23394" priority="28922" operator="containsText" text="%">
      <formula>NOT(ISERROR(SEARCH("%",H41)))</formula>
    </cfRule>
    <cfRule type="containsText" dxfId="23393" priority="28921" operator="containsText" text="%">
      <formula>NOT(ISERROR(SEARCH("%",H41)))</formula>
    </cfRule>
    <cfRule type="containsText" dxfId="23392" priority="28919" operator="containsText" text="%">
      <formula>NOT(ISERROR(SEARCH("%",H41)))</formula>
    </cfRule>
    <cfRule type="containsText" dxfId="23391" priority="28918" operator="containsText" text="%">
      <formula>NOT(ISERROR(SEARCH("%",H41)))</formula>
    </cfRule>
    <cfRule type="containsText" dxfId="23390" priority="28917" operator="containsText" text="%">
      <formula>NOT(ISERROR(SEARCH("%",H41)))</formula>
    </cfRule>
    <cfRule type="containsText" dxfId="23389" priority="28916" operator="containsText" text="%">
      <formula>NOT(ISERROR(SEARCH("%",H41)))</formula>
    </cfRule>
    <cfRule type="containsText" dxfId="23388" priority="28915" operator="containsText" text="%">
      <formula>NOT(ISERROR(SEARCH("%",H41)))</formula>
    </cfRule>
    <cfRule type="containsText" dxfId="23387" priority="28914" operator="containsText" text="%">
      <formula>NOT(ISERROR(SEARCH("%",H41)))</formula>
    </cfRule>
    <cfRule type="containsText" dxfId="23386" priority="28949" operator="containsText" text="%">
      <formula>NOT(ISERROR(SEARCH("%",H41)))</formula>
    </cfRule>
    <cfRule type="containsText" dxfId="23385" priority="30065" operator="containsText" text="%">
      <formula>NOT(ISERROR(SEARCH("%",H41)))</formula>
    </cfRule>
    <cfRule type="containsText" dxfId="23384" priority="30066" operator="containsText" text="%">
      <formula>NOT(ISERROR(SEARCH("%",H41)))</formula>
    </cfRule>
    <cfRule type="containsText" dxfId="23383" priority="28932" operator="containsText" text="%">
      <formula>NOT(ISERROR(SEARCH("%",H41)))</formula>
    </cfRule>
    <cfRule type="containsText" dxfId="23382" priority="28931" operator="containsText" text="%">
      <formula>NOT(ISERROR(SEARCH("%",H41)))</formula>
    </cfRule>
    <cfRule type="containsText" dxfId="23381" priority="28930" operator="containsText" text="%">
      <formula>NOT(ISERROR(SEARCH("%",H41)))</formula>
    </cfRule>
    <cfRule type="containsText" dxfId="23380" priority="28929" operator="containsText" text="%">
      <formula>NOT(ISERROR(SEARCH("%",H41)))</formula>
    </cfRule>
    <cfRule type="containsText" dxfId="23379" priority="28928" operator="containsText" text="%">
      <formula>NOT(ISERROR(SEARCH("%",H41)))</formula>
    </cfRule>
    <cfRule type="containsText" dxfId="23378" priority="28927" operator="containsText" text="%">
      <formula>NOT(ISERROR(SEARCH("%",H41)))</formula>
    </cfRule>
    <cfRule type="containsText" dxfId="23377" priority="29968" operator="containsText" text="%">
      <formula>NOT(ISERROR(SEARCH("%",H41)))</formula>
    </cfRule>
    <cfRule type="containsText" dxfId="23376" priority="28948" operator="containsText" text="%">
      <formula>NOT(ISERROR(SEARCH("%",H41)))</formula>
    </cfRule>
    <cfRule type="containsText" dxfId="23375" priority="28947" operator="containsText" text="%">
      <formula>NOT(ISERROR(SEARCH("%",H41)))</formula>
    </cfRule>
    <cfRule type="containsText" dxfId="23374" priority="28946" operator="containsText" text="%">
      <formula>NOT(ISERROR(SEARCH("%",H41)))</formula>
    </cfRule>
    <cfRule type="containsText" dxfId="23373" priority="28945" operator="containsText" text="%">
      <formula>NOT(ISERROR(SEARCH("%",H41)))</formula>
    </cfRule>
    <cfRule type="containsText" dxfId="23372" priority="28944" operator="containsText" text="%">
      <formula>NOT(ISERROR(SEARCH("%",H41)))</formula>
    </cfRule>
    <cfRule type="containsText" dxfId="23371" priority="28926" operator="containsText" text="%">
      <formula>NOT(ISERROR(SEARCH("%",H41)))</formula>
    </cfRule>
    <cfRule type="containsText" dxfId="23370" priority="29970" operator="containsText" text="%">
      <formula>NOT(ISERROR(SEARCH("%",H41)))</formula>
    </cfRule>
    <cfRule type="containsText" dxfId="23369" priority="29971" operator="containsText" text="%">
      <formula>NOT(ISERROR(SEARCH("%",H41)))</formula>
    </cfRule>
    <cfRule type="containsText" dxfId="23368" priority="29972" operator="containsText" text="%">
      <formula>NOT(ISERROR(SEARCH("%",H41)))</formula>
    </cfRule>
    <cfRule type="containsText" dxfId="23367" priority="29973" operator="containsText" text="%">
      <formula>NOT(ISERROR(SEARCH("%",H41)))</formula>
    </cfRule>
    <cfRule type="containsText" dxfId="23366" priority="29974" operator="containsText" text="%">
      <formula>NOT(ISERROR(SEARCH("%",H41)))</formula>
    </cfRule>
    <cfRule type="containsText" dxfId="23365" priority="29975" operator="containsText" text="%">
      <formula>NOT(ISERROR(SEARCH("%",H41)))</formula>
    </cfRule>
    <cfRule type="containsText" dxfId="23364" priority="28920" operator="containsText" text="%">
      <formula>NOT(ISERROR(SEARCH("%",H41)))</formula>
    </cfRule>
    <cfRule type="containsText" dxfId="23363" priority="28943" operator="containsText" text="%">
      <formula>NOT(ISERROR(SEARCH("%",H41)))</formula>
    </cfRule>
    <cfRule type="containsText" dxfId="23362" priority="28942" operator="containsText" text="%">
      <formula>NOT(ISERROR(SEARCH("%",H41)))</formula>
    </cfRule>
    <cfRule type="containsText" dxfId="23361" priority="28941" operator="containsText" text="%">
      <formula>NOT(ISERROR(SEARCH("%",H41)))</formula>
    </cfRule>
    <cfRule type="containsText" dxfId="23360" priority="28940" operator="containsText" text="%">
      <formula>NOT(ISERROR(SEARCH("%",H41)))</formula>
    </cfRule>
    <cfRule type="containsText" dxfId="23359" priority="28939" operator="containsText" text="%">
      <formula>NOT(ISERROR(SEARCH("%",H41)))</formula>
    </cfRule>
    <cfRule type="containsText" dxfId="23358" priority="28938" operator="containsText" text="%">
      <formula>NOT(ISERROR(SEARCH("%",H41)))</formula>
    </cfRule>
    <cfRule type="containsText" dxfId="23357" priority="28937" operator="containsText" text="%">
      <formula>NOT(ISERROR(SEARCH("%",H41)))</formula>
    </cfRule>
    <cfRule type="containsText" dxfId="23356" priority="29976" operator="containsText" text="%">
      <formula>NOT(ISERROR(SEARCH("%",H41)))</formula>
    </cfRule>
    <cfRule type="containsText" dxfId="23355" priority="28936" operator="containsText" text="%">
      <formula>NOT(ISERROR(SEARCH("%",H41)))</formula>
    </cfRule>
    <cfRule type="containsText" dxfId="23354" priority="29977" operator="containsText" text="%">
      <formula>NOT(ISERROR(SEARCH("%",H41)))</formula>
    </cfRule>
    <cfRule type="containsText" dxfId="23353" priority="28935" operator="containsText" text="%">
      <formula>NOT(ISERROR(SEARCH("%",H41)))</formula>
    </cfRule>
    <cfRule type="containsText" dxfId="23352" priority="29978" operator="containsText" text="%">
      <formula>NOT(ISERROR(SEARCH("%",H41)))</formula>
    </cfRule>
    <cfRule type="containsText" dxfId="23351" priority="28934" operator="containsText" text="%">
      <formula>NOT(ISERROR(SEARCH("%",H41)))</formula>
    </cfRule>
    <cfRule type="containsText" dxfId="23350" priority="29762" operator="containsText" text="%">
      <formula>NOT(ISERROR(SEARCH("%",H41)))</formula>
    </cfRule>
    <cfRule type="containsText" dxfId="23349" priority="28933" operator="containsText" text="%">
      <formula>NOT(ISERROR(SEARCH("%",H41)))</formula>
    </cfRule>
    <cfRule type="containsText" dxfId="23348" priority="29763" operator="containsText" text="%">
      <formula>NOT(ISERROR(SEARCH("%",H41)))</formula>
    </cfRule>
  </conditionalFormatting>
  <conditionalFormatting sqref="H48">
    <cfRule type="containsText" dxfId="23347" priority="29682" operator="containsText" text="%">
      <formula>NOT(ISERROR(SEARCH("%",H48)))</formula>
    </cfRule>
    <cfRule type="containsText" dxfId="23346" priority="29878" operator="containsText" text="%">
      <formula>NOT(ISERROR(SEARCH("%",H48)))</formula>
    </cfRule>
    <cfRule type="containsText" dxfId="23345" priority="29681" operator="containsText" text="%">
      <formula>NOT(ISERROR(SEARCH("%",H48)))</formula>
    </cfRule>
    <cfRule type="containsText" dxfId="23344" priority="29683" operator="containsText" text="%">
      <formula>NOT(ISERROR(SEARCH("%",H48)))</formula>
    </cfRule>
    <cfRule type="containsText" dxfId="23343" priority="29684" operator="containsText" text="%">
      <formula>NOT(ISERROR(SEARCH("%",H48)))</formula>
    </cfRule>
    <cfRule type="containsText" dxfId="23342" priority="29685" operator="containsText" text="%">
      <formula>NOT(ISERROR(SEARCH("%",H48)))</formula>
    </cfRule>
    <cfRule type="containsText" dxfId="23341" priority="29876" operator="containsText" text="%">
      <formula>NOT(ISERROR(SEARCH("%",H48)))</formula>
    </cfRule>
    <cfRule type="containsText" dxfId="23340" priority="29877" operator="containsText" text="%">
      <formula>NOT(ISERROR(SEARCH("%",H48)))</formula>
    </cfRule>
  </conditionalFormatting>
  <conditionalFormatting sqref="H55">
    <cfRule type="containsText" dxfId="23339" priority="16125" operator="containsText" text="%">
      <formula>NOT(ISERROR(SEARCH("%",H55)))</formula>
    </cfRule>
    <cfRule type="containsText" dxfId="23338" priority="16128" operator="containsText" text="%">
      <formula>NOT(ISERROR(SEARCH("%",H55)))</formula>
    </cfRule>
  </conditionalFormatting>
  <conditionalFormatting sqref="H59 H61 H65 F63:Q63 F67:Q67 F69:Q69 G73:Q73">
    <cfRule type="containsText" dxfId="23337" priority="16113" operator="containsText" text="%">
      <formula>NOT(ISERROR(SEARCH("%",F59)))</formula>
    </cfRule>
    <cfRule type="containsText" dxfId="23336" priority="16116" operator="containsText" text="%">
      <formula>NOT(ISERROR(SEARCH("%",F59)))</formula>
    </cfRule>
  </conditionalFormatting>
  <conditionalFormatting sqref="H59">
    <cfRule type="containsText" dxfId="23335" priority="13397" operator="containsText" text="%">
      <formula>NOT(ISERROR(SEARCH("%",H59)))</formula>
    </cfRule>
    <cfRule type="containsText" dxfId="23334" priority="13396" operator="containsText" text="%">
      <formula>NOT(ISERROR(SEARCH("%",H59)))</formula>
    </cfRule>
    <cfRule type="containsText" dxfId="23333" priority="13395" operator="containsText" text="%">
      <formula>NOT(ISERROR(SEARCH("%",H59)))</formula>
    </cfRule>
    <cfRule type="containsText" dxfId="23332" priority="13394" operator="containsText" text="%">
      <formula>NOT(ISERROR(SEARCH("%",H59)))</formula>
    </cfRule>
    <cfRule type="containsText" dxfId="23331" priority="13393" operator="containsText" text="%">
      <formula>NOT(ISERROR(SEARCH("%",H59)))</formula>
    </cfRule>
    <cfRule type="containsText" dxfId="23330" priority="13392" operator="containsText" text="%">
      <formula>NOT(ISERROR(SEARCH("%",H59)))</formula>
    </cfRule>
    <cfRule type="containsText" dxfId="23329" priority="13391" operator="containsText" text="%">
      <formula>NOT(ISERROR(SEARCH("%",H59)))</formula>
    </cfRule>
    <cfRule type="containsText" dxfId="23328" priority="13390" operator="containsText" text="%">
      <formula>NOT(ISERROR(SEARCH("%",H59)))</formula>
    </cfRule>
    <cfRule type="containsText" dxfId="23327" priority="13389" operator="containsText" text="%">
      <formula>NOT(ISERROR(SEARCH("%",H59)))</formula>
    </cfRule>
    <cfRule type="containsText" dxfId="23326" priority="13388" operator="containsText" text="%">
      <formula>NOT(ISERROR(SEARCH("%",H59)))</formula>
    </cfRule>
    <cfRule type="containsText" dxfId="23325" priority="13387" operator="containsText" text="%">
      <formula>NOT(ISERROR(SEARCH("%",H59)))</formula>
    </cfRule>
    <cfRule type="containsText" dxfId="23324" priority="13386" operator="containsText" text="%">
      <formula>NOT(ISERROR(SEARCH("%",H59)))</formula>
    </cfRule>
    <cfRule type="containsText" dxfId="23323" priority="13385" operator="containsText" text="%">
      <formula>NOT(ISERROR(SEARCH("%",H59)))</formula>
    </cfRule>
    <cfRule type="containsText" dxfId="23322" priority="13384" operator="containsText" text="%">
      <formula>NOT(ISERROR(SEARCH("%",H59)))</formula>
    </cfRule>
    <cfRule type="containsText" dxfId="23321" priority="13383" operator="containsText" text="%">
      <formula>NOT(ISERROR(SEARCH("%",H59)))</formula>
    </cfRule>
    <cfRule type="containsText" dxfId="23320" priority="13382" operator="containsText" text="%">
      <formula>NOT(ISERROR(SEARCH("%",H59)))</formula>
    </cfRule>
    <cfRule type="containsText" dxfId="23319" priority="13381" operator="containsText" text="%">
      <formula>NOT(ISERROR(SEARCH("%",H59)))</formula>
    </cfRule>
    <cfRule type="containsText" dxfId="23318" priority="13380" operator="containsText" text="%">
      <formula>NOT(ISERROR(SEARCH("%",H59)))</formula>
    </cfRule>
    <cfRule type="containsText" dxfId="23317" priority="13379" operator="containsText" text="%">
      <formula>NOT(ISERROR(SEARCH("%",H59)))</formula>
    </cfRule>
    <cfRule type="containsText" dxfId="23316" priority="13378" operator="containsText" text="%">
      <formula>NOT(ISERROR(SEARCH("%",H59)))</formula>
    </cfRule>
    <cfRule type="containsText" dxfId="23315" priority="13377" operator="containsText" text="%">
      <formula>NOT(ISERROR(SEARCH("%",H59)))</formula>
    </cfRule>
    <cfRule type="containsText" dxfId="23314" priority="13376" operator="containsText" text="%">
      <formula>NOT(ISERROR(SEARCH("%",H59)))</formula>
    </cfRule>
    <cfRule type="containsText" dxfId="23313" priority="13375" operator="containsText" text="%">
      <formula>NOT(ISERROR(SEARCH("%",H59)))</formula>
    </cfRule>
    <cfRule type="containsText" dxfId="23312" priority="13374" operator="containsText" text="%">
      <formula>NOT(ISERROR(SEARCH("%",H59)))</formula>
    </cfRule>
    <cfRule type="containsText" dxfId="23311" priority="13373" operator="containsText" text="%">
      <formula>NOT(ISERROR(SEARCH("%",H59)))</formula>
    </cfRule>
    <cfRule type="containsText" dxfId="23310" priority="13372" operator="containsText" text="%">
      <formula>NOT(ISERROR(SEARCH("%",H59)))</formula>
    </cfRule>
    <cfRule type="containsText" dxfId="23309" priority="13371" operator="containsText" text="%">
      <formula>NOT(ISERROR(SEARCH("%",H59)))</formula>
    </cfRule>
    <cfRule type="containsText" dxfId="23308" priority="13370" operator="containsText" text="%">
      <formula>NOT(ISERROR(SEARCH("%",H59)))</formula>
    </cfRule>
    <cfRule type="containsText" dxfId="23307" priority="13369" operator="containsText" text="%">
      <formula>NOT(ISERROR(SEARCH("%",H59)))</formula>
    </cfRule>
    <cfRule type="containsText" dxfId="23306" priority="13368" operator="containsText" text="%">
      <formula>NOT(ISERROR(SEARCH("%",H59)))</formula>
    </cfRule>
    <cfRule type="containsText" dxfId="23305" priority="13367" operator="containsText" text="%">
      <formula>NOT(ISERROR(SEARCH("%",H59)))</formula>
    </cfRule>
    <cfRule type="containsText" dxfId="23304" priority="13366" operator="containsText" text="%">
      <formula>NOT(ISERROR(SEARCH("%",H59)))</formula>
    </cfRule>
    <cfRule type="containsText" dxfId="23303" priority="13365" operator="containsText" text="%">
      <formula>NOT(ISERROR(SEARCH("%",H59)))</formula>
    </cfRule>
    <cfRule type="containsText" dxfId="23302" priority="13364" operator="containsText" text="%">
      <formula>NOT(ISERROR(SEARCH("%",H59)))</formula>
    </cfRule>
    <cfRule type="containsText" dxfId="23301" priority="13363" operator="containsText" text="%">
      <formula>NOT(ISERROR(SEARCH("%",H59)))</formula>
    </cfRule>
    <cfRule type="containsText" dxfId="23300" priority="13362" operator="containsText" text="%">
      <formula>NOT(ISERROR(SEARCH("%",H59)))</formula>
    </cfRule>
    <cfRule type="containsText" dxfId="23299" priority="13361" operator="containsText" text="%">
      <formula>NOT(ISERROR(SEARCH("%",H59)))</formula>
    </cfRule>
    <cfRule type="containsText" dxfId="23298" priority="13360" operator="containsText" text="%">
      <formula>NOT(ISERROR(SEARCH("%",H59)))</formula>
    </cfRule>
    <cfRule type="containsText" dxfId="23297" priority="13359" operator="containsText" text="%">
      <formula>NOT(ISERROR(SEARCH("%",H59)))</formula>
    </cfRule>
    <cfRule type="containsText" dxfId="23296" priority="13357" operator="containsText" text="%">
      <formula>NOT(ISERROR(SEARCH("%",H59)))</formula>
    </cfRule>
    <cfRule type="containsText" dxfId="23295" priority="13356" operator="containsText" text="%">
      <formula>NOT(ISERROR(SEARCH("%",H59)))</formula>
    </cfRule>
    <cfRule type="containsText" dxfId="23294" priority="13355" operator="containsText" text="%">
      <formula>NOT(ISERROR(SEARCH("%",H59)))</formula>
    </cfRule>
    <cfRule type="containsText" dxfId="23293" priority="13354" operator="containsText" text="%">
      <formula>NOT(ISERROR(SEARCH("%",H59)))</formula>
    </cfRule>
    <cfRule type="containsText" dxfId="23292" priority="13353" operator="containsText" text="%">
      <formula>NOT(ISERROR(SEARCH("%",H59)))</formula>
    </cfRule>
    <cfRule type="containsText" dxfId="23291" priority="13352" operator="containsText" text="%">
      <formula>NOT(ISERROR(SEARCH("%",H59)))</formula>
    </cfRule>
    <cfRule type="containsText" dxfId="23290" priority="13351" operator="containsText" text="%">
      <formula>NOT(ISERROR(SEARCH("%",H59)))</formula>
    </cfRule>
    <cfRule type="containsText" dxfId="23289" priority="13350" operator="containsText" text="%">
      <formula>NOT(ISERROR(SEARCH("%",H59)))</formula>
    </cfRule>
    <cfRule type="containsText" dxfId="23288" priority="13349" operator="containsText" text="%">
      <formula>NOT(ISERROR(SEARCH("%",H59)))</formula>
    </cfRule>
    <cfRule type="containsText" dxfId="23287" priority="13348" operator="containsText" text="%">
      <formula>NOT(ISERROR(SEARCH("%",H59)))</formula>
    </cfRule>
    <cfRule type="containsText" dxfId="23286" priority="13347" operator="containsText" text="%">
      <formula>NOT(ISERROR(SEARCH("%",H59)))</formula>
    </cfRule>
    <cfRule type="containsText" dxfId="23285" priority="13346" operator="containsText" text="%">
      <formula>NOT(ISERROR(SEARCH("%",H59)))</formula>
    </cfRule>
    <cfRule type="containsText" dxfId="23284" priority="13345" operator="containsText" text="%">
      <formula>NOT(ISERROR(SEARCH("%",H59)))</formula>
    </cfRule>
    <cfRule type="containsText" dxfId="23283" priority="13344" operator="containsText" text="%">
      <formula>NOT(ISERROR(SEARCH("%",H59)))</formula>
    </cfRule>
    <cfRule type="containsText" dxfId="23282" priority="13343" operator="containsText" text="%">
      <formula>NOT(ISERROR(SEARCH("%",H59)))</formula>
    </cfRule>
    <cfRule type="containsText" dxfId="23281" priority="13342" operator="containsText" text="%">
      <formula>NOT(ISERROR(SEARCH("%",H59)))</formula>
    </cfRule>
    <cfRule type="containsText" dxfId="23280" priority="13341" operator="containsText" text="%">
      <formula>NOT(ISERROR(SEARCH("%",H59)))</formula>
    </cfRule>
    <cfRule type="containsText" dxfId="23279" priority="13340" operator="containsText" text="%">
      <formula>NOT(ISERROR(SEARCH("%",H59)))</formula>
    </cfRule>
    <cfRule type="containsText" dxfId="23278" priority="13339" operator="containsText" text="%">
      <formula>NOT(ISERROR(SEARCH("%",H59)))</formula>
    </cfRule>
    <cfRule type="containsText" dxfId="23277" priority="13338" operator="containsText" text="%">
      <formula>NOT(ISERROR(SEARCH("%",H59)))</formula>
    </cfRule>
    <cfRule type="containsText" dxfId="23276" priority="13358" operator="containsText" text="%">
      <formula>NOT(ISERROR(SEARCH("%",H59)))</formula>
    </cfRule>
    <cfRule type="containsText" dxfId="23275" priority="13402" operator="containsText" text="%">
      <formula>NOT(ISERROR(SEARCH("%",H59)))</formula>
    </cfRule>
    <cfRule type="containsText" dxfId="23274" priority="13401" operator="containsText" text="%">
      <formula>NOT(ISERROR(SEARCH("%",H59)))</formula>
    </cfRule>
    <cfRule type="containsText" dxfId="23273" priority="13400" operator="containsText" text="%">
      <formula>NOT(ISERROR(SEARCH("%",H59)))</formula>
    </cfRule>
    <cfRule type="containsText" dxfId="23272" priority="13399" operator="containsText" text="%">
      <formula>NOT(ISERROR(SEARCH("%",H59)))</formula>
    </cfRule>
    <cfRule type="containsText" dxfId="23271" priority="13398" operator="containsText" text="%">
      <formula>NOT(ISERROR(SEARCH("%",H59)))</formula>
    </cfRule>
  </conditionalFormatting>
  <conditionalFormatting sqref="H61">
    <cfRule type="containsText" dxfId="23270" priority="13135" operator="containsText" text="%">
      <formula>NOT(ISERROR(SEARCH("%",H61)))</formula>
    </cfRule>
    <cfRule type="containsText" dxfId="23269" priority="13136" operator="containsText" text="%">
      <formula>NOT(ISERROR(SEARCH("%",H61)))</formula>
    </cfRule>
    <cfRule type="containsText" dxfId="23268" priority="13137" operator="containsText" text="%">
      <formula>NOT(ISERROR(SEARCH("%",H61)))</formula>
    </cfRule>
    <cfRule type="containsText" dxfId="23267" priority="13123" operator="containsText" text="%">
      <formula>NOT(ISERROR(SEARCH("%",H61)))</formula>
    </cfRule>
    <cfRule type="containsText" dxfId="23266" priority="13124" operator="containsText" text="%">
      <formula>NOT(ISERROR(SEARCH("%",H61)))</formula>
    </cfRule>
    <cfRule type="containsText" dxfId="23265" priority="13125" operator="containsText" text="%">
      <formula>NOT(ISERROR(SEARCH("%",H61)))</formula>
    </cfRule>
    <cfRule type="containsText" dxfId="23264" priority="13126" operator="containsText" text="%">
      <formula>NOT(ISERROR(SEARCH("%",H61)))</formula>
    </cfRule>
    <cfRule type="containsText" dxfId="23263" priority="13127" operator="containsText" text="%">
      <formula>NOT(ISERROR(SEARCH("%",H61)))</formula>
    </cfRule>
    <cfRule type="containsText" dxfId="23262" priority="13128" operator="containsText" text="%">
      <formula>NOT(ISERROR(SEARCH("%",H61)))</formula>
    </cfRule>
    <cfRule type="containsText" dxfId="23261" priority="13129" operator="containsText" text="%">
      <formula>NOT(ISERROR(SEARCH("%",H61)))</formula>
    </cfRule>
    <cfRule type="containsText" dxfId="23260" priority="13130" operator="containsText" text="%">
      <formula>NOT(ISERROR(SEARCH("%",H61)))</formula>
    </cfRule>
    <cfRule type="containsText" dxfId="23259" priority="13131" operator="containsText" text="%">
      <formula>NOT(ISERROR(SEARCH("%",H61)))</formula>
    </cfRule>
    <cfRule type="containsText" dxfId="23258" priority="13132" operator="containsText" text="%">
      <formula>NOT(ISERROR(SEARCH("%",H61)))</formula>
    </cfRule>
    <cfRule type="containsText" dxfId="23257" priority="13133" operator="containsText" text="%">
      <formula>NOT(ISERROR(SEARCH("%",H61)))</formula>
    </cfRule>
    <cfRule type="containsText" dxfId="23256" priority="13134" operator="containsText" text="%">
      <formula>NOT(ISERROR(SEARCH("%",H61)))</formula>
    </cfRule>
  </conditionalFormatting>
  <conditionalFormatting sqref="H63:H64 F63:G63 I63:Q63">
    <cfRule type="containsText" dxfId="23255" priority="16040" operator="containsText" text="%">
      <formula>NOT(ISERROR(SEARCH("%",F63)))</formula>
    </cfRule>
    <cfRule type="containsText" dxfId="23254" priority="16094" operator="containsText" text="%">
      <formula>NOT(ISERROR(SEARCH("%",F63)))</formula>
    </cfRule>
    <cfRule type="containsText" dxfId="23253" priority="16095" operator="containsText" text="%">
      <formula>NOT(ISERROR(SEARCH("%",F63)))</formula>
    </cfRule>
    <cfRule type="containsText" dxfId="23252" priority="16096" operator="containsText" text="%">
      <formula>NOT(ISERROR(SEARCH("%",F63)))</formula>
    </cfRule>
    <cfRule type="containsText" dxfId="23251" priority="16042" operator="containsText" text="%">
      <formula>NOT(ISERROR(SEARCH("%",F63)))</formula>
    </cfRule>
    <cfRule type="containsText" dxfId="23250" priority="16041" operator="containsText" text="%">
      <formula>NOT(ISERROR(SEARCH("%",F63)))</formula>
    </cfRule>
  </conditionalFormatting>
  <conditionalFormatting sqref="H65">
    <cfRule type="containsText" dxfId="23249" priority="14968" operator="containsText" text="%">
      <formula>NOT(ISERROR(SEARCH("%",H65)))</formula>
    </cfRule>
    <cfRule type="containsText" dxfId="23248" priority="15818" operator="containsText" text="%">
      <formula>NOT(ISERROR(SEARCH("%",H65)))</formula>
    </cfRule>
    <cfRule type="containsText" dxfId="23247" priority="14969" operator="containsText" text="%">
      <formula>NOT(ISERROR(SEARCH("%",H65)))</formula>
    </cfRule>
    <cfRule type="containsText" dxfId="23246" priority="14970" operator="containsText" text="%">
      <formula>NOT(ISERROR(SEARCH("%",H65)))</formula>
    </cfRule>
    <cfRule type="containsText" dxfId="23245" priority="14971" operator="containsText" text="%">
      <formula>NOT(ISERROR(SEARCH("%",H65)))</formula>
    </cfRule>
    <cfRule type="containsText" dxfId="23244" priority="14972" operator="containsText" text="%">
      <formula>NOT(ISERROR(SEARCH("%",H65)))</formula>
    </cfRule>
    <cfRule type="containsText" dxfId="23243" priority="14973" operator="containsText" text="%">
      <formula>NOT(ISERROR(SEARCH("%",H65)))</formula>
    </cfRule>
    <cfRule type="containsText" dxfId="23242" priority="14974" operator="containsText" text="%">
      <formula>NOT(ISERROR(SEARCH("%",H65)))</formula>
    </cfRule>
    <cfRule type="containsText" dxfId="23241" priority="14975" operator="containsText" text="%">
      <formula>NOT(ISERROR(SEARCH("%",H65)))</formula>
    </cfRule>
    <cfRule type="containsText" dxfId="23240" priority="14976" operator="containsText" text="%">
      <formula>NOT(ISERROR(SEARCH("%",H65)))</formula>
    </cfRule>
    <cfRule type="containsText" dxfId="23239" priority="14977" operator="containsText" text="%">
      <formula>NOT(ISERROR(SEARCH("%",H65)))</formula>
    </cfRule>
    <cfRule type="containsText" dxfId="23238" priority="14978" operator="containsText" text="%">
      <formula>NOT(ISERROR(SEARCH("%",H65)))</formula>
    </cfRule>
    <cfRule type="containsText" dxfId="23237" priority="14979" operator="containsText" text="%">
      <formula>NOT(ISERROR(SEARCH("%",H65)))</formula>
    </cfRule>
    <cfRule type="containsText" dxfId="23236" priority="14980" operator="containsText" text="%">
      <formula>NOT(ISERROR(SEARCH("%",H65)))</formula>
    </cfRule>
    <cfRule type="containsText" dxfId="23235" priority="14981" operator="containsText" text="%">
      <formula>NOT(ISERROR(SEARCH("%",H65)))</formula>
    </cfRule>
    <cfRule type="containsText" dxfId="23234" priority="14982" operator="containsText" text="%">
      <formula>NOT(ISERROR(SEARCH("%",H65)))</formula>
    </cfRule>
    <cfRule type="containsText" dxfId="23233" priority="14983" operator="containsText" text="%">
      <formula>NOT(ISERROR(SEARCH("%",H65)))</formula>
    </cfRule>
    <cfRule type="containsText" dxfId="23232" priority="14984" operator="containsText" text="%">
      <formula>NOT(ISERROR(SEARCH("%",H65)))</formula>
    </cfRule>
    <cfRule type="containsText" dxfId="23231" priority="14985" operator="containsText" text="%">
      <formula>NOT(ISERROR(SEARCH("%",H65)))</formula>
    </cfRule>
    <cfRule type="containsText" dxfId="23230" priority="14986" operator="containsText" text="%">
      <formula>NOT(ISERROR(SEARCH("%",H65)))</formula>
    </cfRule>
    <cfRule type="containsText" dxfId="23229" priority="14987" operator="containsText" text="%">
      <formula>NOT(ISERROR(SEARCH("%",H65)))</formula>
    </cfRule>
    <cfRule type="containsText" dxfId="23228" priority="14988" operator="containsText" text="%">
      <formula>NOT(ISERROR(SEARCH("%",H65)))</formula>
    </cfRule>
    <cfRule type="containsText" dxfId="23227" priority="14989" operator="containsText" text="%">
      <formula>NOT(ISERROR(SEARCH("%",H65)))</formula>
    </cfRule>
    <cfRule type="containsText" dxfId="23226" priority="14990" operator="containsText" text="%">
      <formula>NOT(ISERROR(SEARCH("%",H65)))</formula>
    </cfRule>
    <cfRule type="containsText" dxfId="23225" priority="14991" operator="containsText" text="%">
      <formula>NOT(ISERROR(SEARCH("%",H65)))</formula>
    </cfRule>
    <cfRule type="containsText" dxfId="23224" priority="14992" operator="containsText" text="%">
      <formula>NOT(ISERROR(SEARCH("%",H65)))</formula>
    </cfRule>
    <cfRule type="containsText" dxfId="23223" priority="14993" operator="containsText" text="%">
      <formula>NOT(ISERROR(SEARCH("%",H65)))</formula>
    </cfRule>
    <cfRule type="containsText" dxfId="23222" priority="14994" operator="containsText" text="%">
      <formula>NOT(ISERROR(SEARCH("%",H65)))</formula>
    </cfRule>
    <cfRule type="containsText" dxfId="23221" priority="15819" operator="containsText" text="%">
      <formula>NOT(ISERROR(SEARCH("%",H65)))</formula>
    </cfRule>
    <cfRule type="containsText" dxfId="23220" priority="15821" operator="containsText" text="%">
      <formula>NOT(ISERROR(SEARCH("%",H65)))</formula>
    </cfRule>
    <cfRule type="containsText" dxfId="23219" priority="15823" operator="containsText" text="%">
      <formula>NOT(ISERROR(SEARCH("%",H65)))</formula>
    </cfRule>
    <cfRule type="containsText" dxfId="23218" priority="15986" operator="containsText" text="%">
      <formula>NOT(ISERROR(SEARCH("%",H65)))</formula>
    </cfRule>
    <cfRule type="containsText" dxfId="23217" priority="15987" operator="containsText" text="%">
      <formula>NOT(ISERROR(SEARCH("%",H65)))</formula>
    </cfRule>
    <cfRule type="containsText" dxfId="23216" priority="15988" operator="containsText" text="%">
      <formula>NOT(ISERROR(SEARCH("%",H65)))</formula>
    </cfRule>
    <cfRule type="containsText" dxfId="23215" priority="15989" operator="containsText" text="%">
      <formula>NOT(ISERROR(SEARCH("%",H65)))</formula>
    </cfRule>
    <cfRule type="containsText" dxfId="23214" priority="15990" operator="containsText" text="%">
      <formula>NOT(ISERROR(SEARCH("%",H65)))</formula>
    </cfRule>
    <cfRule type="containsText" dxfId="23213" priority="15991" operator="containsText" text="%">
      <formula>NOT(ISERROR(SEARCH("%",H65)))</formula>
    </cfRule>
    <cfRule type="containsText" dxfId="23212" priority="15992" operator="containsText" text="%">
      <formula>NOT(ISERROR(SEARCH("%",H65)))</formula>
    </cfRule>
    <cfRule type="containsText" dxfId="23211" priority="15993" operator="containsText" text="%">
      <formula>NOT(ISERROR(SEARCH("%",H65)))</formula>
    </cfRule>
    <cfRule type="containsText" dxfId="23210" priority="15994" operator="containsText" text="%">
      <formula>NOT(ISERROR(SEARCH("%",H65)))</formula>
    </cfRule>
    <cfRule type="containsText" dxfId="23209" priority="15995" operator="containsText" text="%">
      <formula>NOT(ISERROR(SEARCH("%",H65)))</formula>
    </cfRule>
    <cfRule type="containsText" dxfId="23208" priority="15996" operator="containsText" text="%">
      <formula>NOT(ISERROR(SEARCH("%",H65)))</formula>
    </cfRule>
    <cfRule type="containsText" dxfId="23207" priority="15997" operator="containsText" text="%">
      <formula>NOT(ISERROR(SEARCH("%",H65)))</formula>
    </cfRule>
    <cfRule type="containsText" dxfId="23206" priority="16085" operator="containsText" text="%">
      <formula>NOT(ISERROR(SEARCH("%",H65)))</formula>
    </cfRule>
    <cfRule type="containsText" dxfId="23205" priority="16084" operator="containsText" text="%">
      <formula>NOT(ISERROR(SEARCH("%",H65)))</formula>
    </cfRule>
    <cfRule type="containsText" dxfId="23204" priority="16083" operator="containsText" text="%">
      <formula>NOT(ISERROR(SEARCH("%",H65)))</formula>
    </cfRule>
    <cfRule type="containsText" dxfId="23203" priority="16081" operator="containsText" text="%">
      <formula>NOT(ISERROR(SEARCH("%",H65)))</formula>
    </cfRule>
    <cfRule type="containsText" dxfId="23202" priority="14946" operator="containsText" text="%">
      <formula>NOT(ISERROR(SEARCH("%",H65)))</formula>
    </cfRule>
    <cfRule type="containsText" dxfId="23201" priority="14947" operator="containsText" text="%">
      <formula>NOT(ISERROR(SEARCH("%",H65)))</formula>
    </cfRule>
    <cfRule type="containsText" dxfId="23200" priority="14948" operator="containsText" text="%">
      <formula>NOT(ISERROR(SEARCH("%",H65)))</formula>
    </cfRule>
    <cfRule type="containsText" dxfId="23199" priority="14949" operator="containsText" text="%">
      <formula>NOT(ISERROR(SEARCH("%",H65)))</formula>
    </cfRule>
    <cfRule type="containsText" dxfId="23198" priority="14950" operator="containsText" text="%">
      <formula>NOT(ISERROR(SEARCH("%",H65)))</formula>
    </cfRule>
    <cfRule type="containsText" dxfId="23197" priority="14951" operator="containsText" text="%">
      <formula>NOT(ISERROR(SEARCH("%",H65)))</formula>
    </cfRule>
    <cfRule type="containsText" dxfId="23196" priority="14952" operator="containsText" text="%">
      <formula>NOT(ISERROR(SEARCH("%",H65)))</formula>
    </cfRule>
    <cfRule type="containsText" dxfId="23195" priority="14953" operator="containsText" text="%">
      <formula>NOT(ISERROR(SEARCH("%",H65)))</formula>
    </cfRule>
    <cfRule type="containsText" dxfId="23194" priority="14954" operator="containsText" text="%">
      <formula>NOT(ISERROR(SEARCH("%",H65)))</formula>
    </cfRule>
    <cfRule type="containsText" dxfId="23193" priority="14955" operator="containsText" text="%">
      <formula>NOT(ISERROR(SEARCH("%",H65)))</formula>
    </cfRule>
    <cfRule type="containsText" dxfId="23192" priority="14956" operator="containsText" text="%">
      <formula>NOT(ISERROR(SEARCH("%",H65)))</formula>
    </cfRule>
    <cfRule type="containsText" dxfId="23191" priority="14957" operator="containsText" text="%">
      <formula>NOT(ISERROR(SEARCH("%",H65)))</formula>
    </cfRule>
    <cfRule type="containsText" dxfId="23190" priority="14958" operator="containsText" text="%">
      <formula>NOT(ISERROR(SEARCH("%",H65)))</formula>
    </cfRule>
    <cfRule type="containsText" dxfId="23189" priority="14959" operator="containsText" text="%">
      <formula>NOT(ISERROR(SEARCH("%",H65)))</formula>
    </cfRule>
    <cfRule type="containsText" dxfId="23188" priority="14960" operator="containsText" text="%">
      <formula>NOT(ISERROR(SEARCH("%",H65)))</formula>
    </cfRule>
    <cfRule type="containsText" dxfId="23187" priority="14961" operator="containsText" text="%">
      <formula>NOT(ISERROR(SEARCH("%",H65)))</formula>
    </cfRule>
    <cfRule type="containsText" dxfId="23186" priority="14962" operator="containsText" text="%">
      <formula>NOT(ISERROR(SEARCH("%",H65)))</formula>
    </cfRule>
    <cfRule type="containsText" dxfId="23185" priority="14963" operator="containsText" text="%">
      <formula>NOT(ISERROR(SEARCH("%",H65)))</formula>
    </cfRule>
    <cfRule type="containsText" dxfId="23184" priority="14964" operator="containsText" text="%">
      <formula>NOT(ISERROR(SEARCH("%",H65)))</formula>
    </cfRule>
    <cfRule type="containsText" dxfId="23183" priority="14965" operator="containsText" text="%">
      <formula>NOT(ISERROR(SEARCH("%",H65)))</formula>
    </cfRule>
    <cfRule type="containsText" dxfId="23182" priority="14966" operator="containsText" text="%">
      <formula>NOT(ISERROR(SEARCH("%",H65)))</formula>
    </cfRule>
    <cfRule type="containsText" dxfId="23181" priority="14967" operator="containsText" text="%">
      <formula>NOT(ISERROR(SEARCH("%",H65)))</formula>
    </cfRule>
    <cfRule type="containsText" dxfId="23180" priority="16082" operator="containsText" text="%">
      <formula>NOT(ISERROR(SEARCH("%",H65)))</formula>
    </cfRule>
    <cfRule type="containsText" dxfId="23179" priority="14945" operator="containsText" text="%">
      <formula>NOT(ISERROR(SEARCH("%",H65)))</formula>
    </cfRule>
    <cfRule type="containsText" dxfId="23178" priority="14944" operator="containsText" text="%">
      <formula>NOT(ISERROR(SEARCH("%",H65)))</formula>
    </cfRule>
    <cfRule type="containsText" dxfId="23177" priority="15802" operator="containsText" text="%">
      <formula>NOT(ISERROR(SEARCH("%",H65)))</formula>
    </cfRule>
    <cfRule type="containsText" dxfId="23176" priority="15803" operator="containsText" text="%">
      <formula>NOT(ISERROR(SEARCH("%",H65)))</formula>
    </cfRule>
    <cfRule type="containsText" dxfId="23175" priority="15804" operator="containsText" text="%">
      <formula>NOT(ISERROR(SEARCH("%",H65)))</formula>
    </cfRule>
    <cfRule type="containsText" dxfId="23174" priority="15805" operator="containsText" text="%">
      <formula>NOT(ISERROR(SEARCH("%",H65)))</formula>
    </cfRule>
    <cfRule type="containsText" dxfId="23173" priority="15806" operator="containsText" text="%">
      <formula>NOT(ISERROR(SEARCH("%",H65)))</formula>
    </cfRule>
    <cfRule type="containsText" dxfId="23172" priority="15807" operator="containsText" text="%">
      <formula>NOT(ISERROR(SEARCH("%",H65)))</formula>
    </cfRule>
    <cfRule type="containsText" dxfId="23171" priority="15808" operator="containsText" text="%">
      <formula>NOT(ISERROR(SEARCH("%",H65)))</formula>
    </cfRule>
    <cfRule type="containsText" dxfId="23170" priority="15809" operator="containsText" text="%">
      <formula>NOT(ISERROR(SEARCH("%",H65)))</formula>
    </cfRule>
    <cfRule type="containsText" dxfId="23169" priority="15810" operator="containsText" text="%">
      <formula>NOT(ISERROR(SEARCH("%",H65)))</formula>
    </cfRule>
    <cfRule type="containsText" dxfId="23168" priority="15811" operator="containsText" text="%">
      <formula>NOT(ISERROR(SEARCH("%",H65)))</formula>
    </cfRule>
    <cfRule type="containsText" dxfId="23167" priority="15817" operator="containsText" text="%">
      <formula>NOT(ISERROR(SEARCH("%",H65)))</formula>
    </cfRule>
  </conditionalFormatting>
  <conditionalFormatting sqref="H72">
    <cfRule type="containsText" dxfId="23166" priority="15725" operator="containsText" text="%">
      <formula>NOT(ISERROR(SEARCH("%",H72)))</formula>
    </cfRule>
    <cfRule type="containsText" dxfId="23165" priority="15724" operator="containsText" text="%">
      <formula>NOT(ISERROR(SEARCH("%",H72)))</formula>
    </cfRule>
    <cfRule type="containsText" dxfId="23164" priority="15721" operator="containsText" text="%">
      <formula>NOT(ISERROR(SEARCH("%",H72)))</formula>
    </cfRule>
    <cfRule type="containsText" dxfId="23163" priority="15723" operator="containsText" text="%">
      <formula>NOT(ISERROR(SEARCH("%",H72)))</formula>
    </cfRule>
    <cfRule type="containsText" dxfId="23162" priority="15722" operator="containsText" text="%">
      <formula>NOT(ISERROR(SEARCH("%",H72)))</formula>
    </cfRule>
    <cfRule type="containsText" dxfId="23161" priority="15895" operator="containsText" text="%">
      <formula>NOT(ISERROR(SEARCH("%",H72)))</formula>
    </cfRule>
    <cfRule type="containsText" dxfId="23160" priority="15896" operator="containsText" text="%">
      <formula>NOT(ISERROR(SEARCH("%",H72)))</formula>
    </cfRule>
    <cfRule type="containsText" dxfId="23159" priority="15897" operator="containsText" text="%">
      <formula>NOT(ISERROR(SEARCH("%",H72)))</formula>
    </cfRule>
  </conditionalFormatting>
  <conditionalFormatting sqref="H75">
    <cfRule type="containsText" dxfId="23158" priority="11577" operator="containsText" text="%">
      <formula>NOT(ISERROR(SEARCH("%",H75)))</formula>
    </cfRule>
    <cfRule type="containsText" dxfId="23157" priority="11574" operator="containsText" text="%">
      <formula>NOT(ISERROR(SEARCH("%",H75)))</formula>
    </cfRule>
  </conditionalFormatting>
  <conditionalFormatting sqref="H81 H85 F83:Q83 F87:Q87 F89:Q89">
    <cfRule type="containsText" dxfId="23156" priority="11565" operator="containsText" text="%">
      <formula>NOT(ISERROR(SEARCH("%",F81)))</formula>
    </cfRule>
    <cfRule type="containsText" dxfId="23155" priority="11562" operator="containsText" text="%">
      <formula>NOT(ISERROR(SEARCH("%",F81)))</formula>
    </cfRule>
  </conditionalFormatting>
  <conditionalFormatting sqref="H81">
    <cfRule type="containsText" dxfId="23154" priority="9120" operator="containsText" text="%">
      <formula>NOT(ISERROR(SEARCH("%",H81)))</formula>
    </cfRule>
    <cfRule type="containsText" dxfId="23153" priority="9119" operator="containsText" text="%">
      <formula>NOT(ISERROR(SEARCH("%",H81)))</formula>
    </cfRule>
    <cfRule type="containsText" dxfId="23152" priority="9121" operator="containsText" text="%">
      <formula>NOT(ISERROR(SEARCH("%",H81)))</formula>
    </cfRule>
    <cfRule type="containsText" dxfId="23151" priority="9122" operator="containsText" text="%">
      <formula>NOT(ISERROR(SEARCH("%",H81)))</formula>
    </cfRule>
    <cfRule type="containsText" dxfId="23150" priority="9132" operator="containsText" text="%">
      <formula>NOT(ISERROR(SEARCH("%",H81)))</formula>
    </cfRule>
    <cfRule type="containsText" dxfId="23149" priority="9125" operator="containsText" text="%">
      <formula>NOT(ISERROR(SEARCH("%",H81)))</formula>
    </cfRule>
    <cfRule type="containsText" dxfId="23148" priority="9126" operator="containsText" text="%">
      <formula>NOT(ISERROR(SEARCH("%",H81)))</formula>
    </cfRule>
    <cfRule type="containsText" dxfId="23147" priority="9127" operator="containsText" text="%">
      <formula>NOT(ISERROR(SEARCH("%",H81)))</formula>
    </cfRule>
    <cfRule type="containsText" dxfId="23146" priority="9128" operator="containsText" text="%">
      <formula>NOT(ISERROR(SEARCH("%",H81)))</formula>
    </cfRule>
    <cfRule type="containsText" dxfId="23145" priority="9129" operator="containsText" text="%">
      <formula>NOT(ISERROR(SEARCH("%",H81)))</formula>
    </cfRule>
    <cfRule type="containsText" dxfId="23144" priority="9124" operator="containsText" text="%">
      <formula>NOT(ISERROR(SEARCH("%",H81)))</formula>
    </cfRule>
    <cfRule type="containsText" dxfId="23143" priority="9133" operator="containsText" text="%">
      <formula>NOT(ISERROR(SEARCH("%",H81)))</formula>
    </cfRule>
    <cfRule type="containsText" dxfId="23142" priority="9123" operator="containsText" text="%">
      <formula>NOT(ISERROR(SEARCH("%",H81)))</formula>
    </cfRule>
    <cfRule type="containsText" dxfId="23141" priority="9130" operator="containsText" text="%">
      <formula>NOT(ISERROR(SEARCH("%",H81)))</formula>
    </cfRule>
    <cfRule type="containsText" dxfId="23140" priority="9131" operator="containsText" text="%">
      <formula>NOT(ISERROR(SEARCH("%",H81)))</formula>
    </cfRule>
  </conditionalFormatting>
  <conditionalFormatting sqref="H83:H84 F83:G83 I83:Q83">
    <cfRule type="containsText" dxfId="23139" priority="11496" operator="containsText" text="%">
      <formula>NOT(ISERROR(SEARCH("%",F83)))</formula>
    </cfRule>
    <cfRule type="containsText" dxfId="23138" priority="11498" operator="containsText" text="%">
      <formula>NOT(ISERROR(SEARCH("%",F83)))</formula>
    </cfRule>
    <cfRule type="containsText" dxfId="23137" priority="11497" operator="containsText" text="%">
      <formula>NOT(ISERROR(SEARCH("%",F83)))</formula>
    </cfRule>
    <cfRule type="containsText" dxfId="23136" priority="11544" operator="containsText" text="%">
      <formula>NOT(ISERROR(SEARCH("%",F83)))</formula>
    </cfRule>
    <cfRule type="containsText" dxfId="23135" priority="11543" operator="containsText" text="%">
      <formula>NOT(ISERROR(SEARCH("%",F83)))</formula>
    </cfRule>
    <cfRule type="containsText" dxfId="23134" priority="11545" operator="containsText" text="%">
      <formula>NOT(ISERROR(SEARCH("%",F83)))</formula>
    </cfRule>
  </conditionalFormatting>
  <conditionalFormatting sqref="H85">
    <cfRule type="containsText" dxfId="23133" priority="10579" operator="containsText" text="%">
      <formula>NOT(ISERROR(SEARCH("%",H85)))</formula>
    </cfRule>
    <cfRule type="containsText" dxfId="23132" priority="10577" operator="containsText" text="%">
      <formula>NOT(ISERROR(SEARCH("%",H85)))</formula>
    </cfRule>
    <cfRule type="containsText" dxfId="23131" priority="10576" operator="containsText" text="%">
      <formula>NOT(ISERROR(SEARCH("%",H85)))</formula>
    </cfRule>
    <cfRule type="containsText" dxfId="23130" priority="10575" operator="containsText" text="%">
      <formula>NOT(ISERROR(SEARCH("%",H85)))</formula>
    </cfRule>
    <cfRule type="containsText" dxfId="23129" priority="10574" operator="containsText" text="%">
      <formula>NOT(ISERROR(SEARCH("%",H85)))</formula>
    </cfRule>
    <cfRule type="containsText" dxfId="23128" priority="10573" operator="containsText" text="%">
      <formula>NOT(ISERROR(SEARCH("%",H85)))</formula>
    </cfRule>
    <cfRule type="containsText" dxfId="23127" priority="10572" operator="containsText" text="%">
      <formula>NOT(ISERROR(SEARCH("%",H85)))</formula>
    </cfRule>
    <cfRule type="containsText" dxfId="23126" priority="10571" operator="containsText" text="%">
      <formula>NOT(ISERROR(SEARCH("%",H85)))</formula>
    </cfRule>
    <cfRule type="containsText" dxfId="23125" priority="10570" operator="containsText" text="%">
      <formula>NOT(ISERROR(SEARCH("%",H85)))</formula>
    </cfRule>
    <cfRule type="containsText" dxfId="23124" priority="10569" operator="containsText" text="%">
      <formula>NOT(ISERROR(SEARCH("%",H85)))</formula>
    </cfRule>
    <cfRule type="containsText" dxfId="23123" priority="10568" operator="containsText" text="%">
      <formula>NOT(ISERROR(SEARCH("%",H85)))</formula>
    </cfRule>
    <cfRule type="containsText" dxfId="23122" priority="10567" operator="containsText" text="%">
      <formula>NOT(ISERROR(SEARCH("%",H85)))</formula>
    </cfRule>
    <cfRule type="containsText" dxfId="23121" priority="10566" operator="containsText" text="%">
      <formula>NOT(ISERROR(SEARCH("%",H85)))</formula>
    </cfRule>
    <cfRule type="containsText" dxfId="23120" priority="10565" operator="containsText" text="%">
      <formula>NOT(ISERROR(SEARCH("%",H85)))</formula>
    </cfRule>
    <cfRule type="containsText" dxfId="23119" priority="10564" operator="containsText" text="%">
      <formula>NOT(ISERROR(SEARCH("%",H85)))</formula>
    </cfRule>
    <cfRule type="containsText" dxfId="23118" priority="10563" operator="containsText" text="%">
      <formula>NOT(ISERROR(SEARCH("%",H85)))</formula>
    </cfRule>
    <cfRule type="containsText" dxfId="23117" priority="10562" operator="containsText" text="%">
      <formula>NOT(ISERROR(SEARCH("%",H85)))</formula>
    </cfRule>
    <cfRule type="containsText" dxfId="23116" priority="10561" operator="containsText" text="%">
      <formula>NOT(ISERROR(SEARCH("%",H85)))</formula>
    </cfRule>
    <cfRule type="containsText" dxfId="23115" priority="10560" operator="containsText" text="%">
      <formula>NOT(ISERROR(SEARCH("%",H85)))</formula>
    </cfRule>
    <cfRule type="containsText" dxfId="23114" priority="10559" operator="containsText" text="%">
      <formula>NOT(ISERROR(SEARCH("%",H85)))</formula>
    </cfRule>
    <cfRule type="containsText" dxfId="23113" priority="10558" operator="containsText" text="%">
      <formula>NOT(ISERROR(SEARCH("%",H85)))</formula>
    </cfRule>
    <cfRule type="containsText" dxfId="23112" priority="10557" operator="containsText" text="%">
      <formula>NOT(ISERROR(SEARCH("%",H85)))</formula>
    </cfRule>
    <cfRule type="containsText" dxfId="23111" priority="10556" operator="containsText" text="%">
      <formula>NOT(ISERROR(SEARCH("%",H85)))</formula>
    </cfRule>
    <cfRule type="containsText" dxfId="23110" priority="10555" operator="containsText" text="%">
      <formula>NOT(ISERROR(SEARCH("%",H85)))</formula>
    </cfRule>
    <cfRule type="containsText" dxfId="23109" priority="10554" operator="containsText" text="%">
      <formula>NOT(ISERROR(SEARCH("%",H85)))</formula>
    </cfRule>
    <cfRule type="containsText" dxfId="23108" priority="11277" operator="containsText" text="%">
      <formula>NOT(ISERROR(SEARCH("%",H85)))</formula>
    </cfRule>
    <cfRule type="containsText" dxfId="23107" priority="11275" operator="containsText" text="%">
      <formula>NOT(ISERROR(SEARCH("%",H85)))</formula>
    </cfRule>
    <cfRule type="containsText" dxfId="23106" priority="11274" operator="containsText" text="%">
      <formula>NOT(ISERROR(SEARCH("%",H85)))</formula>
    </cfRule>
    <cfRule type="containsText" dxfId="23105" priority="11273" operator="containsText" text="%">
      <formula>NOT(ISERROR(SEARCH("%",H85)))</formula>
    </cfRule>
    <cfRule type="containsText" dxfId="23104" priority="10544" operator="containsText" text="%">
      <formula>NOT(ISERROR(SEARCH("%",H85)))</formula>
    </cfRule>
    <cfRule type="containsText" dxfId="23103" priority="10543" operator="containsText" text="%">
      <formula>NOT(ISERROR(SEARCH("%",H85)))</formula>
    </cfRule>
    <cfRule type="containsText" dxfId="23102" priority="10541" operator="containsText" text="%">
      <formula>NOT(ISERROR(SEARCH("%",H85)))</formula>
    </cfRule>
    <cfRule type="containsText" dxfId="23101" priority="10540" operator="containsText" text="%">
      <formula>NOT(ISERROR(SEARCH("%",H85)))</formula>
    </cfRule>
    <cfRule type="containsText" dxfId="23100" priority="10539" operator="containsText" text="%">
      <formula>NOT(ISERROR(SEARCH("%",H85)))</formula>
    </cfRule>
    <cfRule type="containsText" dxfId="23099" priority="11267" operator="containsText" text="%">
      <formula>NOT(ISERROR(SEARCH("%",H85)))</formula>
    </cfRule>
    <cfRule type="containsText" dxfId="23098" priority="11266" operator="containsText" text="%">
      <formula>NOT(ISERROR(SEARCH("%",H85)))</formula>
    </cfRule>
    <cfRule type="containsText" dxfId="23097" priority="11265" operator="containsText" text="%">
      <formula>NOT(ISERROR(SEARCH("%",H85)))</formula>
    </cfRule>
    <cfRule type="containsText" dxfId="23096" priority="11264" operator="containsText" text="%">
      <formula>NOT(ISERROR(SEARCH("%",H85)))</formula>
    </cfRule>
    <cfRule type="containsText" dxfId="23095" priority="11263" operator="containsText" text="%">
      <formula>NOT(ISERROR(SEARCH("%",H85)))</formula>
    </cfRule>
    <cfRule type="containsText" dxfId="23094" priority="11279" operator="containsText" text="%">
      <formula>NOT(ISERROR(SEARCH("%",H85)))</formula>
    </cfRule>
    <cfRule type="containsText" dxfId="23093" priority="11261" operator="containsText" text="%">
      <formula>NOT(ISERROR(SEARCH("%",H85)))</formula>
    </cfRule>
    <cfRule type="containsText" dxfId="23092" priority="11260" operator="containsText" text="%">
      <formula>NOT(ISERROR(SEARCH("%",H85)))</formula>
    </cfRule>
    <cfRule type="containsText" dxfId="23091" priority="11259" operator="containsText" text="%">
      <formula>NOT(ISERROR(SEARCH("%",H85)))</formula>
    </cfRule>
    <cfRule type="containsText" dxfId="23090" priority="11258" operator="containsText" text="%">
      <formula>NOT(ISERROR(SEARCH("%",H85)))</formula>
    </cfRule>
    <cfRule type="containsText" dxfId="23089" priority="10538" operator="containsText" text="%">
      <formula>NOT(ISERROR(SEARCH("%",H85)))</formula>
    </cfRule>
    <cfRule type="containsText" dxfId="23088" priority="10536" operator="containsText" text="%">
      <formula>NOT(ISERROR(SEARCH("%",H85)))</formula>
    </cfRule>
    <cfRule type="containsText" dxfId="23087" priority="10535" operator="containsText" text="%">
      <formula>NOT(ISERROR(SEARCH("%",H85)))</formula>
    </cfRule>
    <cfRule type="containsText" dxfId="23086" priority="10534" operator="containsText" text="%">
      <formula>NOT(ISERROR(SEARCH("%",H85)))</formula>
    </cfRule>
    <cfRule type="containsText" dxfId="23085" priority="10533" operator="containsText" text="%">
      <formula>NOT(ISERROR(SEARCH("%",H85)))</formula>
    </cfRule>
    <cfRule type="containsText" dxfId="23084" priority="10532" operator="containsText" text="%">
      <formula>NOT(ISERROR(SEARCH("%",H85)))</formula>
    </cfRule>
    <cfRule type="containsText" dxfId="23083" priority="10531" operator="containsText" text="%">
      <formula>NOT(ISERROR(SEARCH("%",H85)))</formula>
    </cfRule>
    <cfRule type="containsText" dxfId="23082" priority="10530" operator="containsText" text="%">
      <formula>NOT(ISERROR(SEARCH("%",H85)))</formula>
    </cfRule>
    <cfRule type="containsText" dxfId="23081" priority="10529" operator="containsText" text="%">
      <formula>NOT(ISERROR(SEARCH("%",H85)))</formula>
    </cfRule>
    <cfRule type="containsText" dxfId="23080" priority="10542" operator="containsText" text="%">
      <formula>NOT(ISERROR(SEARCH("%",H85)))</formula>
    </cfRule>
    <cfRule type="containsText" dxfId="23079" priority="11447" operator="containsText" text="%">
      <formula>NOT(ISERROR(SEARCH("%",H85)))</formula>
    </cfRule>
    <cfRule type="containsText" dxfId="23078" priority="11262" operator="containsText" text="%">
      <formula>NOT(ISERROR(SEARCH("%",H85)))</formula>
    </cfRule>
    <cfRule type="containsText" dxfId="23077" priority="11530" operator="containsText" text="%">
      <formula>NOT(ISERROR(SEARCH("%",H85)))</formula>
    </cfRule>
    <cfRule type="containsText" dxfId="23076" priority="11531" operator="containsText" text="%">
      <formula>NOT(ISERROR(SEARCH("%",H85)))</formula>
    </cfRule>
    <cfRule type="containsText" dxfId="23075" priority="11532" operator="containsText" text="%">
      <formula>NOT(ISERROR(SEARCH("%",H85)))</formula>
    </cfRule>
    <cfRule type="containsText" dxfId="23074" priority="11533" operator="containsText" text="%">
      <formula>NOT(ISERROR(SEARCH("%",H85)))</formula>
    </cfRule>
    <cfRule type="containsText" dxfId="23073" priority="11534" operator="containsText" text="%">
      <formula>NOT(ISERROR(SEARCH("%",H85)))</formula>
    </cfRule>
    <cfRule type="containsText" dxfId="23072" priority="11442" operator="containsText" text="%">
      <formula>NOT(ISERROR(SEARCH("%",H85)))</formula>
    </cfRule>
    <cfRule type="containsText" dxfId="23071" priority="10548" operator="containsText" text="%">
      <formula>NOT(ISERROR(SEARCH("%",H85)))</formula>
    </cfRule>
    <cfRule type="containsText" dxfId="23070" priority="10549" operator="containsText" text="%">
      <formula>NOT(ISERROR(SEARCH("%",H85)))</formula>
    </cfRule>
    <cfRule type="containsText" dxfId="23069" priority="10550" operator="containsText" text="%">
      <formula>NOT(ISERROR(SEARCH("%",H85)))</formula>
    </cfRule>
    <cfRule type="containsText" dxfId="23068" priority="11443" operator="containsText" text="%">
      <formula>NOT(ISERROR(SEARCH("%",H85)))</formula>
    </cfRule>
    <cfRule type="containsText" dxfId="23067" priority="11444" operator="containsText" text="%">
      <formula>NOT(ISERROR(SEARCH("%",H85)))</formula>
    </cfRule>
    <cfRule type="containsText" dxfId="23066" priority="11445" operator="containsText" text="%">
      <formula>NOT(ISERROR(SEARCH("%",H85)))</formula>
    </cfRule>
    <cfRule type="containsText" dxfId="23065" priority="10537" operator="containsText" text="%">
      <formula>NOT(ISERROR(SEARCH("%",H85)))</formula>
    </cfRule>
    <cfRule type="containsText" dxfId="23064" priority="11446" operator="containsText" text="%">
      <formula>NOT(ISERROR(SEARCH("%",H85)))</formula>
    </cfRule>
    <cfRule type="containsText" dxfId="23063" priority="11448" operator="containsText" text="%">
      <formula>NOT(ISERROR(SEARCH("%",H85)))</formula>
    </cfRule>
    <cfRule type="containsText" dxfId="23062" priority="11449" operator="containsText" text="%">
      <formula>NOT(ISERROR(SEARCH("%",H85)))</formula>
    </cfRule>
    <cfRule type="containsText" dxfId="23061" priority="11450" operator="containsText" text="%">
      <formula>NOT(ISERROR(SEARCH("%",H85)))</formula>
    </cfRule>
    <cfRule type="containsText" dxfId="23060" priority="11451" operator="containsText" text="%">
      <formula>NOT(ISERROR(SEARCH("%",H85)))</formula>
    </cfRule>
    <cfRule type="containsText" dxfId="23059" priority="11452" operator="containsText" text="%">
      <formula>NOT(ISERROR(SEARCH("%",H85)))</formula>
    </cfRule>
    <cfRule type="containsText" dxfId="23058" priority="11453" operator="containsText" text="%">
      <formula>NOT(ISERROR(SEARCH("%",H85)))</formula>
    </cfRule>
    <cfRule type="containsText" dxfId="23057" priority="10547" operator="containsText" text="%">
      <formula>NOT(ISERROR(SEARCH("%",H85)))</formula>
    </cfRule>
    <cfRule type="containsText" dxfId="23056" priority="10546" operator="containsText" text="%">
      <formula>NOT(ISERROR(SEARCH("%",H85)))</formula>
    </cfRule>
    <cfRule type="containsText" dxfId="23055" priority="10578" operator="containsText" text="%">
      <formula>NOT(ISERROR(SEARCH("%",H85)))</formula>
    </cfRule>
    <cfRule type="containsText" dxfId="23054" priority="10545" operator="containsText" text="%">
      <formula>NOT(ISERROR(SEARCH("%",H85)))</formula>
    </cfRule>
    <cfRule type="containsText" dxfId="23053" priority="10551" operator="containsText" text="%">
      <formula>NOT(ISERROR(SEARCH("%",H85)))</formula>
    </cfRule>
    <cfRule type="containsText" dxfId="23052" priority="10552" operator="containsText" text="%">
      <formula>NOT(ISERROR(SEARCH("%",H85)))</formula>
    </cfRule>
    <cfRule type="containsText" dxfId="23051" priority="10553" operator="containsText" text="%">
      <formula>NOT(ISERROR(SEARCH("%",H85)))</formula>
    </cfRule>
  </conditionalFormatting>
  <conditionalFormatting sqref="H92">
    <cfRule type="containsText" dxfId="23050" priority="11351" operator="containsText" text="%">
      <formula>NOT(ISERROR(SEARCH("%",H92)))</formula>
    </cfRule>
    <cfRule type="containsText" dxfId="23049" priority="11177" operator="containsText" text="%">
      <formula>NOT(ISERROR(SEARCH("%",H92)))</formula>
    </cfRule>
    <cfRule type="containsText" dxfId="23048" priority="11178" operator="containsText" text="%">
      <formula>NOT(ISERROR(SEARCH("%",H92)))</formula>
    </cfRule>
    <cfRule type="containsText" dxfId="23047" priority="11179" operator="containsText" text="%">
      <formula>NOT(ISERROR(SEARCH("%",H92)))</formula>
    </cfRule>
    <cfRule type="containsText" dxfId="23046" priority="11180" operator="containsText" text="%">
      <formula>NOT(ISERROR(SEARCH("%",H92)))</formula>
    </cfRule>
    <cfRule type="containsText" dxfId="23045" priority="11181" operator="containsText" text="%">
      <formula>NOT(ISERROR(SEARCH("%",H92)))</formula>
    </cfRule>
    <cfRule type="containsText" dxfId="23044" priority="11353" operator="containsText" text="%">
      <formula>NOT(ISERROR(SEARCH("%",H92)))</formula>
    </cfRule>
    <cfRule type="containsText" dxfId="23043" priority="11352" operator="containsText" text="%">
      <formula>NOT(ISERROR(SEARCH("%",H92)))</formula>
    </cfRule>
  </conditionalFormatting>
  <conditionalFormatting sqref="I11">
    <cfRule type="containsText" dxfId="23042" priority="46458" operator="containsText" text="%">
      <formula>NOT(ISERROR(SEARCH("%",I11)))</formula>
    </cfRule>
    <cfRule type="containsText" dxfId="23041" priority="46461" operator="containsText" text="%">
      <formula>NOT(ISERROR(SEARCH("%",I11)))</formula>
    </cfRule>
  </conditionalFormatting>
  <conditionalFormatting sqref="I19 I23 I21 F25:Q25 G29:Q29">
    <cfRule type="containsText" dxfId="23040" priority="46449" operator="containsText" text="%">
      <formula>NOT(ISERROR(SEARCH("%",F19)))</formula>
    </cfRule>
    <cfRule type="containsText" dxfId="23039" priority="46446" operator="containsText" text="%">
      <formula>NOT(ISERROR(SEARCH("%",F19)))</formula>
    </cfRule>
  </conditionalFormatting>
  <conditionalFormatting sqref="I19">
    <cfRule type="containsText" dxfId="23038" priority="46427" operator="containsText" text="%">
      <formula>NOT(ISERROR(SEARCH("%",I19)))</formula>
    </cfRule>
    <cfRule type="containsText" dxfId="23037" priority="46426" operator="containsText" text="%">
      <formula>NOT(ISERROR(SEARCH("%",I19)))</formula>
    </cfRule>
    <cfRule type="containsText" dxfId="23036" priority="46366" operator="containsText" text="%">
      <formula>NOT(ISERROR(SEARCH("%",I19)))</formula>
    </cfRule>
    <cfRule type="containsText" dxfId="23035" priority="46365" operator="containsText" text="%">
      <formula>NOT(ISERROR(SEARCH("%",I19)))</formula>
    </cfRule>
    <cfRule type="containsText" dxfId="23034" priority="46361" operator="containsText" text="%">
      <formula>NOT(ISERROR(SEARCH("%",I19)))</formula>
    </cfRule>
    <cfRule type="containsText" dxfId="23033" priority="46360" operator="containsText" text="%">
      <formula>NOT(ISERROR(SEARCH("%",I19)))</formula>
    </cfRule>
    <cfRule type="containsText" dxfId="23032" priority="46359" operator="containsText" text="%">
      <formula>NOT(ISERROR(SEARCH("%",I19)))</formula>
    </cfRule>
    <cfRule type="containsText" dxfId="23031" priority="46358" operator="containsText" text="%">
      <formula>NOT(ISERROR(SEARCH("%",I19)))</formula>
    </cfRule>
    <cfRule type="containsText" dxfId="23030" priority="46357" operator="containsText" text="%">
      <formula>NOT(ISERROR(SEARCH("%",I19)))</formula>
    </cfRule>
    <cfRule type="containsText" dxfId="23029" priority="46356" operator="containsText" text="%">
      <formula>NOT(ISERROR(SEARCH("%",I19)))</formula>
    </cfRule>
    <cfRule type="containsText" dxfId="23028" priority="46355" operator="containsText" text="%">
      <formula>NOT(ISERROR(SEARCH("%",I19)))</formula>
    </cfRule>
  </conditionalFormatting>
  <conditionalFormatting sqref="I19:I20">
    <cfRule type="containsText" dxfId="23027" priority="46425" operator="containsText" text="%">
      <formula>NOT(ISERROR(SEARCH("%",I19)))</formula>
    </cfRule>
    <cfRule type="containsText" dxfId="23026" priority="46424" operator="containsText" text="%">
      <formula>NOT(ISERROR(SEARCH("%",I19)))</formula>
    </cfRule>
    <cfRule type="containsText" dxfId="23025" priority="46423" operator="containsText" text="%">
      <formula>NOT(ISERROR(SEARCH("%",I19)))</formula>
    </cfRule>
    <cfRule type="containsText" dxfId="23024" priority="46364" operator="containsText" text="%">
      <formula>NOT(ISERROR(SEARCH("%",I19)))</formula>
    </cfRule>
    <cfRule type="containsText" dxfId="23023" priority="46363" operator="containsText" text="%">
      <formula>NOT(ISERROR(SEARCH("%",I19)))</formula>
    </cfRule>
    <cfRule type="containsText" dxfId="23022" priority="46362" operator="containsText" text="%">
      <formula>NOT(ISERROR(SEARCH("%",I19)))</formula>
    </cfRule>
  </conditionalFormatting>
  <conditionalFormatting sqref="I21">
    <cfRule type="containsText" dxfId="23021" priority="45222" operator="containsText" text="%">
      <formula>NOT(ISERROR(SEARCH("%",I21)))</formula>
    </cfRule>
    <cfRule type="containsText" dxfId="23020" priority="45221" operator="containsText" text="%">
      <formula>NOT(ISERROR(SEARCH("%",I21)))</formula>
    </cfRule>
    <cfRule type="containsText" dxfId="23019" priority="45220" operator="containsText" text="%">
      <formula>NOT(ISERROR(SEARCH("%",I21)))</formula>
    </cfRule>
    <cfRule type="containsText" dxfId="23018" priority="45219" operator="containsText" text="%">
      <formula>NOT(ISERROR(SEARCH("%",I21)))</formula>
    </cfRule>
    <cfRule type="containsText" dxfId="23017" priority="41030" operator="containsText" text="%">
      <formula>NOT(ISERROR(SEARCH("%",I21)))</formula>
    </cfRule>
    <cfRule type="containsText" dxfId="23016" priority="41029" operator="containsText" text="%">
      <formula>NOT(ISERROR(SEARCH("%",I21)))</formula>
    </cfRule>
    <cfRule type="containsText" dxfId="23015" priority="41028" operator="containsText" text="%">
      <formula>NOT(ISERROR(SEARCH("%",I21)))</formula>
    </cfRule>
    <cfRule type="containsText" dxfId="23014" priority="41027" operator="containsText" text="%">
      <formula>NOT(ISERROR(SEARCH("%",I21)))</formula>
    </cfRule>
    <cfRule type="containsText" dxfId="23013" priority="45218" operator="containsText" text="%">
      <formula>NOT(ISERROR(SEARCH("%",I21)))</formula>
    </cfRule>
    <cfRule type="containsText" dxfId="23012" priority="41026" operator="containsText" text="%">
      <formula>NOT(ISERROR(SEARCH("%",I21)))</formula>
    </cfRule>
    <cfRule type="containsText" dxfId="23011" priority="41025" operator="containsText" text="%">
      <formula>NOT(ISERROR(SEARCH("%",I21)))</formula>
    </cfRule>
    <cfRule type="containsText" dxfId="23010" priority="41024" operator="containsText" text="%">
      <formula>NOT(ISERROR(SEARCH("%",I21)))</formula>
    </cfRule>
    <cfRule type="containsText" dxfId="23009" priority="41023" operator="containsText" text="%">
      <formula>NOT(ISERROR(SEARCH("%",I21)))</formula>
    </cfRule>
    <cfRule type="containsText" dxfId="23008" priority="41022" operator="containsText" text="%">
      <formula>NOT(ISERROR(SEARCH("%",I21)))</formula>
    </cfRule>
    <cfRule type="containsText" dxfId="23007" priority="41021" operator="containsText" text="%">
      <formula>NOT(ISERROR(SEARCH("%",I21)))</formula>
    </cfRule>
    <cfRule type="containsText" dxfId="23006" priority="41020" operator="containsText" text="%">
      <formula>NOT(ISERROR(SEARCH("%",I21)))</formula>
    </cfRule>
    <cfRule type="containsText" dxfId="23005" priority="41019" operator="containsText" text="%">
      <formula>NOT(ISERROR(SEARCH("%",I21)))</formula>
    </cfRule>
    <cfRule type="containsText" dxfId="23004" priority="41018" operator="containsText" text="%">
      <formula>NOT(ISERROR(SEARCH("%",I21)))</formula>
    </cfRule>
    <cfRule type="containsText" dxfId="23003" priority="41017" operator="containsText" text="%">
      <formula>NOT(ISERROR(SEARCH("%",I21)))</formula>
    </cfRule>
    <cfRule type="containsText" dxfId="23002" priority="41016" operator="containsText" text="%">
      <formula>NOT(ISERROR(SEARCH("%",I21)))</formula>
    </cfRule>
    <cfRule type="containsText" dxfId="23001" priority="41015" operator="containsText" text="%">
      <formula>NOT(ISERROR(SEARCH("%",I21)))</formula>
    </cfRule>
    <cfRule type="containsText" dxfId="23000" priority="41014" operator="containsText" text="%">
      <formula>NOT(ISERROR(SEARCH("%",I21)))</formula>
    </cfRule>
    <cfRule type="containsText" dxfId="22999" priority="41013" operator="containsText" text="%">
      <formula>NOT(ISERROR(SEARCH("%",I21)))</formula>
    </cfRule>
    <cfRule type="containsText" dxfId="22998" priority="41012" operator="containsText" text="%">
      <formula>NOT(ISERROR(SEARCH("%",I21)))</formula>
    </cfRule>
    <cfRule type="containsText" dxfId="22997" priority="41011" operator="containsText" text="%">
      <formula>NOT(ISERROR(SEARCH("%",I21)))</formula>
    </cfRule>
    <cfRule type="containsText" dxfId="22996" priority="41010" operator="containsText" text="%">
      <formula>NOT(ISERROR(SEARCH("%",I21)))</formula>
    </cfRule>
    <cfRule type="containsText" dxfId="22995" priority="41009" operator="containsText" text="%">
      <formula>NOT(ISERROR(SEARCH("%",I21)))</formula>
    </cfRule>
    <cfRule type="containsText" dxfId="22994" priority="41008" operator="containsText" text="%">
      <formula>NOT(ISERROR(SEARCH("%",I21)))</formula>
    </cfRule>
    <cfRule type="containsText" dxfId="22993" priority="41007" operator="containsText" text="%">
      <formula>NOT(ISERROR(SEARCH("%",I21)))</formula>
    </cfRule>
    <cfRule type="containsText" dxfId="22992" priority="41006" operator="containsText" text="%">
      <formula>NOT(ISERROR(SEARCH("%",I21)))</formula>
    </cfRule>
    <cfRule type="containsText" dxfId="22991" priority="41005" operator="containsText" text="%">
      <formula>NOT(ISERROR(SEARCH("%",I21)))</formula>
    </cfRule>
    <cfRule type="containsText" dxfId="22990" priority="41004" operator="containsText" text="%">
      <formula>NOT(ISERROR(SEARCH("%",I21)))</formula>
    </cfRule>
    <cfRule type="containsText" dxfId="22989" priority="41003" operator="containsText" text="%">
      <formula>NOT(ISERROR(SEARCH("%",I21)))</formula>
    </cfRule>
    <cfRule type="containsText" dxfId="22988" priority="41002" operator="containsText" text="%">
      <formula>NOT(ISERROR(SEARCH("%",I21)))</formula>
    </cfRule>
    <cfRule type="containsText" dxfId="22987" priority="41001" operator="containsText" text="%">
      <formula>NOT(ISERROR(SEARCH("%",I21)))</formula>
    </cfRule>
    <cfRule type="containsText" dxfId="22986" priority="41000" operator="containsText" text="%">
      <formula>NOT(ISERROR(SEARCH("%",I21)))</formula>
    </cfRule>
    <cfRule type="containsText" dxfId="22985" priority="40999" operator="containsText" text="%">
      <formula>NOT(ISERROR(SEARCH("%",I21)))</formula>
    </cfRule>
    <cfRule type="containsText" dxfId="22984" priority="40998" operator="containsText" text="%">
      <formula>NOT(ISERROR(SEARCH("%",I21)))</formula>
    </cfRule>
    <cfRule type="containsText" dxfId="22983" priority="40997" operator="containsText" text="%">
      <formula>NOT(ISERROR(SEARCH("%",I21)))</formula>
    </cfRule>
    <cfRule type="containsText" dxfId="22982" priority="40996" operator="containsText" text="%">
      <formula>NOT(ISERROR(SEARCH("%",I21)))</formula>
    </cfRule>
    <cfRule type="containsText" dxfId="22981" priority="40995" operator="containsText" text="%">
      <formula>NOT(ISERROR(SEARCH("%",I21)))</formula>
    </cfRule>
    <cfRule type="containsText" dxfId="22980" priority="40994" operator="containsText" text="%">
      <formula>NOT(ISERROR(SEARCH("%",I21)))</formula>
    </cfRule>
    <cfRule type="containsText" dxfId="22979" priority="40993" operator="containsText" text="%">
      <formula>NOT(ISERROR(SEARCH("%",I21)))</formula>
    </cfRule>
    <cfRule type="containsText" dxfId="22978" priority="40992" operator="containsText" text="%">
      <formula>NOT(ISERROR(SEARCH("%",I21)))</formula>
    </cfRule>
    <cfRule type="containsText" dxfId="22977" priority="45232" operator="containsText" text="%">
      <formula>NOT(ISERROR(SEARCH("%",I21)))</formula>
    </cfRule>
    <cfRule type="containsText" dxfId="22976" priority="45231" operator="containsText" text="%">
      <formula>NOT(ISERROR(SEARCH("%",I21)))</formula>
    </cfRule>
    <cfRule type="containsText" dxfId="22975" priority="40888" operator="containsText" text="%">
      <formula>NOT(ISERROR(SEARCH("%",I21)))</formula>
    </cfRule>
    <cfRule type="containsText" dxfId="22974" priority="45230" operator="containsText" text="%">
      <formula>NOT(ISERROR(SEARCH("%",I21)))</formula>
    </cfRule>
    <cfRule type="containsText" dxfId="22973" priority="40991" operator="containsText" text="%">
      <formula>NOT(ISERROR(SEARCH("%",I21)))</formula>
    </cfRule>
    <cfRule type="containsText" dxfId="22972" priority="40990" operator="containsText" text="%">
      <formula>NOT(ISERROR(SEARCH("%",I21)))</formula>
    </cfRule>
    <cfRule type="containsText" dxfId="22971" priority="40989" operator="containsText" text="%">
      <formula>NOT(ISERROR(SEARCH("%",I21)))</formula>
    </cfRule>
    <cfRule type="containsText" dxfId="22970" priority="40886" operator="containsText" text="%">
      <formula>NOT(ISERROR(SEARCH("%",I21)))</formula>
    </cfRule>
    <cfRule type="containsText" dxfId="22969" priority="40988" operator="containsText" text="%">
      <formula>NOT(ISERROR(SEARCH("%",I21)))</formula>
    </cfRule>
    <cfRule type="containsText" dxfId="22968" priority="40987" operator="containsText" text="%">
      <formula>NOT(ISERROR(SEARCH("%",I21)))</formula>
    </cfRule>
    <cfRule type="containsText" dxfId="22967" priority="40986" operator="containsText" text="%">
      <formula>NOT(ISERROR(SEARCH("%",I21)))</formula>
    </cfRule>
    <cfRule type="containsText" dxfId="22966" priority="40985" operator="containsText" text="%">
      <formula>NOT(ISERROR(SEARCH("%",I21)))</formula>
    </cfRule>
    <cfRule type="containsText" dxfId="22965" priority="40984" operator="containsText" text="%">
      <formula>NOT(ISERROR(SEARCH("%",I21)))</formula>
    </cfRule>
    <cfRule type="containsText" dxfId="22964" priority="40983" operator="containsText" text="%">
      <formula>NOT(ISERROR(SEARCH("%",I21)))</formula>
    </cfRule>
    <cfRule type="containsText" dxfId="22963" priority="40982" operator="containsText" text="%">
      <formula>NOT(ISERROR(SEARCH("%",I21)))</formula>
    </cfRule>
    <cfRule type="containsText" dxfId="22962" priority="40981" operator="containsText" text="%">
      <formula>NOT(ISERROR(SEARCH("%",I21)))</formula>
    </cfRule>
    <cfRule type="containsText" dxfId="22961" priority="45217" operator="containsText" text="%">
      <formula>NOT(ISERROR(SEARCH("%",I21)))</formula>
    </cfRule>
    <cfRule type="containsText" dxfId="22960" priority="45216" operator="containsText" text="%">
      <formula>NOT(ISERROR(SEARCH("%",I21)))</formula>
    </cfRule>
    <cfRule type="containsText" dxfId="22959" priority="45215" operator="containsText" text="%">
      <formula>NOT(ISERROR(SEARCH("%",I21)))</formula>
    </cfRule>
    <cfRule type="containsText" dxfId="22958" priority="41051" operator="containsText" text="%">
      <formula>NOT(ISERROR(SEARCH("%",I21)))</formula>
    </cfRule>
    <cfRule type="containsText" dxfId="22957" priority="41050" operator="containsText" text="%">
      <formula>NOT(ISERROR(SEARCH("%",I21)))</formula>
    </cfRule>
    <cfRule type="containsText" dxfId="22956" priority="41049" operator="containsText" text="%">
      <formula>NOT(ISERROR(SEARCH("%",I21)))</formula>
    </cfRule>
    <cfRule type="containsText" dxfId="22955" priority="41048" operator="containsText" text="%">
      <formula>NOT(ISERROR(SEARCH("%",I21)))</formula>
    </cfRule>
    <cfRule type="containsText" dxfId="22954" priority="41047" operator="containsText" text="%">
      <formula>NOT(ISERROR(SEARCH("%",I21)))</formula>
    </cfRule>
    <cfRule type="containsText" dxfId="22953" priority="41046" operator="containsText" text="%">
      <formula>NOT(ISERROR(SEARCH("%",I21)))</formula>
    </cfRule>
    <cfRule type="containsText" dxfId="22952" priority="41045" operator="containsText" text="%">
      <formula>NOT(ISERROR(SEARCH("%",I21)))</formula>
    </cfRule>
    <cfRule type="containsText" dxfId="22951" priority="41044" operator="containsText" text="%">
      <formula>NOT(ISERROR(SEARCH("%",I21)))</formula>
    </cfRule>
    <cfRule type="containsText" dxfId="22950" priority="41043" operator="containsText" text="%">
      <formula>NOT(ISERROR(SEARCH("%",I21)))</formula>
    </cfRule>
    <cfRule type="containsText" dxfId="22949" priority="41042" operator="containsText" text="%">
      <formula>NOT(ISERROR(SEARCH("%",I21)))</formula>
    </cfRule>
    <cfRule type="containsText" dxfId="22948" priority="41041" operator="containsText" text="%">
      <formula>NOT(ISERROR(SEARCH("%",I21)))</formula>
    </cfRule>
    <cfRule type="containsText" dxfId="22947" priority="41040" operator="containsText" text="%">
      <formula>NOT(ISERROR(SEARCH("%",I21)))</formula>
    </cfRule>
    <cfRule type="containsText" dxfId="22946" priority="41039" operator="containsText" text="%">
      <formula>NOT(ISERROR(SEARCH("%",I21)))</formula>
    </cfRule>
    <cfRule type="containsText" dxfId="22945" priority="41038" operator="containsText" text="%">
      <formula>NOT(ISERROR(SEARCH("%",I21)))</formula>
    </cfRule>
    <cfRule type="containsText" dxfId="22944" priority="41037" operator="containsText" text="%">
      <formula>NOT(ISERROR(SEARCH("%",I21)))</formula>
    </cfRule>
    <cfRule type="containsText" dxfId="22943" priority="41036" operator="containsText" text="%">
      <formula>NOT(ISERROR(SEARCH("%",I21)))</formula>
    </cfRule>
    <cfRule type="containsText" dxfId="22942" priority="41035" operator="containsText" text="%">
      <formula>NOT(ISERROR(SEARCH("%",I21)))</formula>
    </cfRule>
    <cfRule type="containsText" dxfId="22941" priority="40980" operator="containsText" text="%">
      <formula>NOT(ISERROR(SEARCH("%",I21)))</formula>
    </cfRule>
    <cfRule type="containsText" dxfId="22940" priority="40979" operator="containsText" text="%">
      <formula>NOT(ISERROR(SEARCH("%",I21)))</formula>
    </cfRule>
    <cfRule type="containsText" dxfId="22939" priority="40978" operator="containsText" text="%">
      <formula>NOT(ISERROR(SEARCH("%",I21)))</formula>
    </cfRule>
    <cfRule type="containsText" dxfId="22938" priority="40977" operator="containsText" text="%">
      <formula>NOT(ISERROR(SEARCH("%",I21)))</formula>
    </cfRule>
    <cfRule type="containsText" dxfId="22937" priority="40976" operator="containsText" text="%">
      <formula>NOT(ISERROR(SEARCH("%",I21)))</formula>
    </cfRule>
    <cfRule type="containsText" dxfId="22936" priority="40975" operator="containsText" text="%">
      <formula>NOT(ISERROR(SEARCH("%",I21)))</formula>
    </cfRule>
    <cfRule type="containsText" dxfId="22935" priority="40974" operator="containsText" text="%">
      <formula>NOT(ISERROR(SEARCH("%",I21)))</formula>
    </cfRule>
    <cfRule type="containsText" dxfId="22934" priority="40973" operator="containsText" text="%">
      <formula>NOT(ISERROR(SEARCH("%",I21)))</formula>
    </cfRule>
    <cfRule type="containsText" dxfId="22933" priority="40972" operator="containsText" text="%">
      <formula>NOT(ISERROR(SEARCH("%",I21)))</formula>
    </cfRule>
    <cfRule type="containsText" dxfId="22932" priority="40971" operator="containsText" text="%">
      <formula>NOT(ISERROR(SEARCH("%",I21)))</formula>
    </cfRule>
    <cfRule type="containsText" dxfId="22931" priority="40970" operator="containsText" text="%">
      <formula>NOT(ISERROR(SEARCH("%",I21)))</formula>
    </cfRule>
    <cfRule type="containsText" dxfId="22930" priority="40969" operator="containsText" text="%">
      <formula>NOT(ISERROR(SEARCH("%",I21)))</formula>
    </cfRule>
    <cfRule type="containsText" dxfId="22929" priority="40968" operator="containsText" text="%">
      <formula>NOT(ISERROR(SEARCH("%",I21)))</formula>
    </cfRule>
    <cfRule type="containsText" dxfId="22928" priority="40967" operator="containsText" text="%">
      <formula>NOT(ISERROR(SEARCH("%",I21)))</formula>
    </cfRule>
    <cfRule type="containsText" dxfId="22927" priority="40966" operator="containsText" text="%">
      <formula>NOT(ISERROR(SEARCH("%",I21)))</formula>
    </cfRule>
    <cfRule type="containsText" dxfId="22926" priority="40965" operator="containsText" text="%">
      <formula>NOT(ISERROR(SEARCH("%",I21)))</formula>
    </cfRule>
    <cfRule type="containsText" dxfId="22925" priority="40964" operator="containsText" text="%">
      <formula>NOT(ISERROR(SEARCH("%",I21)))</formula>
    </cfRule>
    <cfRule type="containsText" dxfId="22924" priority="45214" operator="containsText" text="%">
      <formula>NOT(ISERROR(SEARCH("%",I21)))</formula>
    </cfRule>
    <cfRule type="containsText" dxfId="22923" priority="45213" operator="containsText" text="%">
      <formula>NOT(ISERROR(SEARCH("%",I21)))</formula>
    </cfRule>
    <cfRule type="containsText" dxfId="22922" priority="40963" operator="containsText" text="%">
      <formula>NOT(ISERROR(SEARCH("%",I21)))</formula>
    </cfRule>
    <cfRule type="containsText" dxfId="22921" priority="45212" operator="containsText" text="%">
      <formula>NOT(ISERROR(SEARCH("%",I21)))</formula>
    </cfRule>
    <cfRule type="containsText" dxfId="22920" priority="40962" operator="containsText" text="%">
      <formula>NOT(ISERROR(SEARCH("%",I21)))</formula>
    </cfRule>
    <cfRule type="containsText" dxfId="22919" priority="45211" operator="containsText" text="%">
      <formula>NOT(ISERROR(SEARCH("%",I21)))</formula>
    </cfRule>
    <cfRule type="containsText" dxfId="22918" priority="40961" operator="containsText" text="%">
      <formula>NOT(ISERROR(SEARCH("%",I21)))</formula>
    </cfRule>
    <cfRule type="containsText" dxfId="22917" priority="40960" operator="containsText" text="%">
      <formula>NOT(ISERROR(SEARCH("%",I21)))</formula>
    </cfRule>
    <cfRule type="containsText" dxfId="22916" priority="40959" operator="containsText" text="%">
      <formula>NOT(ISERROR(SEARCH("%",I21)))</formula>
    </cfRule>
    <cfRule type="containsText" dxfId="22915" priority="40958" operator="containsText" text="%">
      <formula>NOT(ISERROR(SEARCH("%",I21)))</formula>
    </cfRule>
    <cfRule type="containsText" dxfId="22914" priority="40957" operator="containsText" text="%">
      <formula>NOT(ISERROR(SEARCH("%",I21)))</formula>
    </cfRule>
    <cfRule type="containsText" dxfId="22913" priority="40956" operator="containsText" text="%">
      <formula>NOT(ISERROR(SEARCH("%",I21)))</formula>
    </cfRule>
    <cfRule type="containsText" dxfId="22912" priority="40955" operator="containsText" text="%">
      <formula>NOT(ISERROR(SEARCH("%",I21)))</formula>
    </cfRule>
    <cfRule type="containsText" dxfId="22911" priority="40954" operator="containsText" text="%">
      <formula>NOT(ISERROR(SEARCH("%",I21)))</formula>
    </cfRule>
    <cfRule type="containsText" dxfId="22910" priority="40953" operator="containsText" text="%">
      <formula>NOT(ISERROR(SEARCH("%",I21)))</formula>
    </cfRule>
    <cfRule type="containsText" dxfId="22909" priority="40952" operator="containsText" text="%">
      <formula>NOT(ISERROR(SEARCH("%",I21)))</formula>
    </cfRule>
    <cfRule type="containsText" dxfId="22908" priority="40951" operator="containsText" text="%">
      <formula>NOT(ISERROR(SEARCH("%",I21)))</formula>
    </cfRule>
    <cfRule type="containsText" dxfId="22907" priority="40950" operator="containsText" text="%">
      <formula>NOT(ISERROR(SEARCH("%",I21)))</formula>
    </cfRule>
    <cfRule type="containsText" dxfId="22906" priority="40949" operator="containsText" text="%">
      <formula>NOT(ISERROR(SEARCH("%",I21)))</formula>
    </cfRule>
    <cfRule type="containsText" dxfId="22905" priority="40948" operator="containsText" text="%">
      <formula>NOT(ISERROR(SEARCH("%",I21)))</formula>
    </cfRule>
    <cfRule type="containsText" dxfId="22904" priority="40947" operator="containsText" text="%">
      <formula>NOT(ISERROR(SEARCH("%",I21)))</formula>
    </cfRule>
    <cfRule type="containsText" dxfId="22903" priority="40946" operator="containsText" text="%">
      <formula>NOT(ISERROR(SEARCH("%",I21)))</formula>
    </cfRule>
    <cfRule type="containsText" dxfId="22902" priority="40945" operator="containsText" text="%">
      <formula>NOT(ISERROR(SEARCH("%",I21)))</formula>
    </cfRule>
    <cfRule type="containsText" dxfId="22901" priority="40944" operator="containsText" text="%">
      <formula>NOT(ISERROR(SEARCH("%",I21)))</formula>
    </cfRule>
    <cfRule type="containsText" dxfId="22900" priority="40943" operator="containsText" text="%">
      <formula>NOT(ISERROR(SEARCH("%",I21)))</formula>
    </cfRule>
    <cfRule type="containsText" dxfId="22899" priority="40942" operator="containsText" text="%">
      <formula>NOT(ISERROR(SEARCH("%",I21)))</formula>
    </cfRule>
    <cfRule type="containsText" dxfId="22898" priority="40941" operator="containsText" text="%">
      <formula>NOT(ISERROR(SEARCH("%",I21)))</formula>
    </cfRule>
    <cfRule type="containsText" dxfId="22897" priority="40940" operator="containsText" text="%">
      <formula>NOT(ISERROR(SEARCH("%",I21)))</formula>
    </cfRule>
    <cfRule type="containsText" dxfId="22896" priority="40939" operator="containsText" text="%">
      <formula>NOT(ISERROR(SEARCH("%",I21)))</formula>
    </cfRule>
    <cfRule type="containsText" dxfId="22895" priority="40938" operator="containsText" text="%">
      <formula>NOT(ISERROR(SEARCH("%",I21)))</formula>
    </cfRule>
    <cfRule type="containsText" dxfId="22894" priority="40937" operator="containsText" text="%">
      <formula>NOT(ISERROR(SEARCH("%",I21)))</formula>
    </cfRule>
    <cfRule type="containsText" dxfId="22893" priority="40936" operator="containsText" text="%">
      <formula>NOT(ISERROR(SEARCH("%",I21)))</formula>
    </cfRule>
    <cfRule type="containsText" dxfId="22892" priority="40935" operator="containsText" text="%">
      <formula>NOT(ISERROR(SEARCH("%",I21)))</formula>
    </cfRule>
    <cfRule type="containsText" dxfId="22891" priority="40934" operator="containsText" text="%">
      <formula>NOT(ISERROR(SEARCH("%",I21)))</formula>
    </cfRule>
    <cfRule type="containsText" dxfId="22890" priority="40933" operator="containsText" text="%">
      <formula>NOT(ISERROR(SEARCH("%",I21)))</formula>
    </cfRule>
    <cfRule type="containsText" dxfId="22889" priority="40932" operator="containsText" text="%">
      <formula>NOT(ISERROR(SEARCH("%",I21)))</formula>
    </cfRule>
    <cfRule type="containsText" dxfId="22888" priority="40931" operator="containsText" text="%">
      <formula>NOT(ISERROR(SEARCH("%",I21)))</formula>
    </cfRule>
    <cfRule type="containsText" dxfId="22887" priority="45210" operator="containsText" text="%">
      <formula>NOT(ISERROR(SEARCH("%",I21)))</formula>
    </cfRule>
    <cfRule type="containsText" dxfId="22886" priority="45209" operator="containsText" text="%">
      <formula>NOT(ISERROR(SEARCH("%",I21)))</formula>
    </cfRule>
    <cfRule type="containsText" dxfId="22885" priority="45208" operator="containsText" text="%">
      <formula>NOT(ISERROR(SEARCH("%",I21)))</formula>
    </cfRule>
    <cfRule type="containsText" dxfId="22884" priority="45207" operator="containsText" text="%">
      <formula>NOT(ISERROR(SEARCH("%",I21)))</formula>
    </cfRule>
    <cfRule type="containsText" dxfId="22883" priority="40930" operator="containsText" text="%">
      <formula>NOT(ISERROR(SEARCH("%",I21)))</formula>
    </cfRule>
    <cfRule type="containsText" dxfId="22882" priority="40929" operator="containsText" text="%">
      <formula>NOT(ISERROR(SEARCH("%",I21)))</formula>
    </cfRule>
    <cfRule type="containsText" dxfId="22881" priority="40928" operator="containsText" text="%">
      <formula>NOT(ISERROR(SEARCH("%",I21)))</formula>
    </cfRule>
    <cfRule type="containsText" dxfId="22880" priority="45228" operator="containsText" text="%">
      <formula>NOT(ISERROR(SEARCH("%",I21)))</formula>
    </cfRule>
    <cfRule type="containsText" dxfId="22879" priority="45227" operator="containsText" text="%">
      <formula>NOT(ISERROR(SEARCH("%",I21)))</formula>
    </cfRule>
    <cfRule type="containsText" dxfId="22878" priority="40927" operator="containsText" text="%">
      <formula>NOT(ISERROR(SEARCH("%",I21)))</formula>
    </cfRule>
    <cfRule type="containsText" dxfId="22877" priority="40926" operator="containsText" text="%">
      <formula>NOT(ISERROR(SEARCH("%",I21)))</formula>
    </cfRule>
    <cfRule type="containsText" dxfId="22876" priority="40925" operator="containsText" text="%">
      <formula>NOT(ISERROR(SEARCH("%",I21)))</formula>
    </cfRule>
    <cfRule type="containsText" dxfId="22875" priority="40924" operator="containsText" text="%">
      <formula>NOT(ISERROR(SEARCH("%",I21)))</formula>
    </cfRule>
    <cfRule type="containsText" dxfId="22874" priority="40923" operator="containsText" text="%">
      <formula>NOT(ISERROR(SEARCH("%",I21)))</formula>
    </cfRule>
    <cfRule type="containsText" dxfId="22873" priority="40922" operator="containsText" text="%">
      <formula>NOT(ISERROR(SEARCH("%",I21)))</formula>
    </cfRule>
    <cfRule type="containsText" dxfId="22872" priority="40921" operator="containsText" text="%">
      <formula>NOT(ISERROR(SEARCH("%",I21)))</formula>
    </cfRule>
    <cfRule type="containsText" dxfId="22871" priority="40920" operator="containsText" text="%">
      <formula>NOT(ISERROR(SEARCH("%",I21)))</formula>
    </cfRule>
    <cfRule type="containsText" dxfId="22870" priority="45206" operator="containsText" text="%">
      <formula>NOT(ISERROR(SEARCH("%",I21)))</formula>
    </cfRule>
    <cfRule type="containsText" dxfId="22869" priority="45205" operator="containsText" text="%">
      <formula>NOT(ISERROR(SEARCH("%",I21)))</formula>
    </cfRule>
    <cfRule type="containsText" dxfId="22868" priority="40919" operator="containsText" text="%">
      <formula>NOT(ISERROR(SEARCH("%",I21)))</formula>
    </cfRule>
    <cfRule type="containsText" dxfId="22867" priority="40918" operator="containsText" text="%">
      <formula>NOT(ISERROR(SEARCH("%",I21)))</formula>
    </cfRule>
    <cfRule type="containsText" dxfId="22866" priority="40917" operator="containsText" text="%">
      <formula>NOT(ISERROR(SEARCH("%",I21)))</formula>
    </cfRule>
    <cfRule type="containsText" dxfId="22865" priority="40916" operator="containsText" text="%">
      <formula>NOT(ISERROR(SEARCH("%",I21)))</formula>
    </cfRule>
    <cfRule type="containsText" dxfId="22864" priority="40915" operator="containsText" text="%">
      <formula>NOT(ISERROR(SEARCH("%",I21)))</formula>
    </cfRule>
    <cfRule type="containsText" dxfId="22863" priority="40914" operator="containsText" text="%">
      <formula>NOT(ISERROR(SEARCH("%",I21)))</formula>
    </cfRule>
    <cfRule type="containsText" dxfId="22862" priority="40913" operator="containsText" text="%">
      <formula>NOT(ISERROR(SEARCH("%",I21)))</formula>
    </cfRule>
    <cfRule type="containsText" dxfId="22861" priority="40912" operator="containsText" text="%">
      <formula>NOT(ISERROR(SEARCH("%",I21)))</formula>
    </cfRule>
    <cfRule type="containsText" dxfId="22860" priority="45204" operator="containsText" text="%">
      <formula>NOT(ISERROR(SEARCH("%",I21)))</formula>
    </cfRule>
    <cfRule type="containsText" dxfId="22859" priority="45203" operator="containsText" text="%">
      <formula>NOT(ISERROR(SEARCH("%",I21)))</formula>
    </cfRule>
    <cfRule type="containsText" dxfId="22858" priority="45202" operator="containsText" text="%">
      <formula>NOT(ISERROR(SEARCH("%",I21)))</formula>
    </cfRule>
    <cfRule type="containsText" dxfId="22857" priority="40911" operator="containsText" text="%">
      <formula>NOT(ISERROR(SEARCH("%",I21)))</formula>
    </cfRule>
    <cfRule type="containsText" dxfId="22856" priority="40910" operator="containsText" text="%">
      <formula>NOT(ISERROR(SEARCH("%",I21)))</formula>
    </cfRule>
    <cfRule type="containsText" dxfId="22855" priority="45201" operator="containsText" text="%">
      <formula>NOT(ISERROR(SEARCH("%",I21)))</formula>
    </cfRule>
    <cfRule type="containsText" dxfId="22854" priority="40909" operator="containsText" text="%">
      <formula>NOT(ISERROR(SEARCH("%",I21)))</formula>
    </cfRule>
    <cfRule type="containsText" dxfId="22853" priority="40908" operator="containsText" text="%">
      <formula>NOT(ISERROR(SEARCH("%",I21)))</formula>
    </cfRule>
    <cfRule type="containsText" dxfId="22852" priority="40907" operator="containsText" text="%">
      <formula>NOT(ISERROR(SEARCH("%",I21)))</formula>
    </cfRule>
    <cfRule type="containsText" dxfId="22851" priority="40906" operator="containsText" text="%">
      <formula>NOT(ISERROR(SEARCH("%",I21)))</formula>
    </cfRule>
    <cfRule type="containsText" dxfId="22850" priority="40905" operator="containsText" text="%">
      <formula>NOT(ISERROR(SEARCH("%",I21)))</formula>
    </cfRule>
    <cfRule type="containsText" dxfId="22849" priority="45200" operator="containsText" text="%">
      <formula>NOT(ISERROR(SEARCH("%",I21)))</formula>
    </cfRule>
    <cfRule type="containsText" dxfId="22848" priority="45199" operator="containsText" text="%">
      <formula>NOT(ISERROR(SEARCH("%",I21)))</formula>
    </cfRule>
    <cfRule type="containsText" dxfId="22847" priority="45198" operator="containsText" text="%">
      <formula>NOT(ISERROR(SEARCH("%",I21)))</formula>
    </cfRule>
    <cfRule type="containsText" dxfId="22846" priority="45197" operator="containsText" text="%">
      <formula>NOT(ISERROR(SEARCH("%",I21)))</formula>
    </cfRule>
    <cfRule type="containsText" dxfId="22845" priority="40904" operator="containsText" text="%">
      <formula>NOT(ISERROR(SEARCH("%",I21)))</formula>
    </cfRule>
    <cfRule type="containsText" dxfId="22844" priority="40903" operator="containsText" text="%">
      <formula>NOT(ISERROR(SEARCH("%",I21)))</formula>
    </cfRule>
    <cfRule type="containsText" dxfId="22843" priority="40902" operator="containsText" text="%">
      <formula>NOT(ISERROR(SEARCH("%",I21)))</formula>
    </cfRule>
    <cfRule type="containsText" dxfId="22842" priority="40901" operator="containsText" text="%">
      <formula>NOT(ISERROR(SEARCH("%",I21)))</formula>
    </cfRule>
    <cfRule type="containsText" dxfId="22841" priority="40900" operator="containsText" text="%">
      <formula>NOT(ISERROR(SEARCH("%",I21)))</formula>
    </cfRule>
    <cfRule type="containsText" dxfId="22840" priority="40899" operator="containsText" text="%">
      <formula>NOT(ISERROR(SEARCH("%",I21)))</formula>
    </cfRule>
    <cfRule type="containsText" dxfId="22839" priority="40898" operator="containsText" text="%">
      <formula>NOT(ISERROR(SEARCH("%",I21)))</formula>
    </cfRule>
    <cfRule type="containsText" dxfId="22838" priority="40897" operator="containsText" text="%">
      <formula>NOT(ISERROR(SEARCH("%",I21)))</formula>
    </cfRule>
    <cfRule type="containsText" dxfId="22837" priority="40896" operator="containsText" text="%">
      <formula>NOT(ISERROR(SEARCH("%",I21)))</formula>
    </cfRule>
    <cfRule type="containsText" dxfId="22836" priority="45226" operator="containsText" text="%">
      <formula>NOT(ISERROR(SEARCH("%",I21)))</formula>
    </cfRule>
    <cfRule type="containsText" dxfId="22835" priority="40895" operator="containsText" text="%">
      <formula>NOT(ISERROR(SEARCH("%",I21)))</formula>
    </cfRule>
    <cfRule type="containsText" dxfId="22834" priority="40894" operator="containsText" text="%">
      <formula>NOT(ISERROR(SEARCH("%",I21)))</formula>
    </cfRule>
    <cfRule type="containsText" dxfId="22833" priority="40893" operator="containsText" text="%">
      <formula>NOT(ISERROR(SEARCH("%",I21)))</formula>
    </cfRule>
    <cfRule type="containsText" dxfId="22832" priority="40892" operator="containsText" text="%">
      <formula>NOT(ISERROR(SEARCH("%",I21)))</formula>
    </cfRule>
    <cfRule type="containsText" dxfId="22831" priority="40891" operator="containsText" text="%">
      <formula>NOT(ISERROR(SEARCH("%",I21)))</formula>
    </cfRule>
    <cfRule type="containsText" dxfId="22830" priority="40890" operator="containsText" text="%">
      <formula>NOT(ISERROR(SEARCH("%",I21)))</formula>
    </cfRule>
    <cfRule type="containsText" dxfId="22829" priority="40889" operator="containsText" text="%">
      <formula>NOT(ISERROR(SEARCH("%",I21)))</formula>
    </cfRule>
    <cfRule type="containsText" dxfId="22828" priority="45229" operator="containsText" text="%">
      <formula>NOT(ISERROR(SEARCH("%",I21)))</formula>
    </cfRule>
    <cfRule type="containsText" dxfId="22827" priority="40887" operator="containsText" text="%">
      <formula>NOT(ISERROR(SEARCH("%",I21)))</formula>
    </cfRule>
    <cfRule type="containsText" dxfId="22826" priority="45225" operator="containsText" text="%">
      <formula>NOT(ISERROR(SEARCH("%",I21)))</formula>
    </cfRule>
    <cfRule type="containsText" dxfId="22825" priority="41034" operator="containsText" text="%">
      <formula>NOT(ISERROR(SEARCH("%",I21)))</formula>
    </cfRule>
    <cfRule type="containsText" dxfId="22824" priority="41033" operator="containsText" text="%">
      <formula>NOT(ISERROR(SEARCH("%",I21)))</formula>
    </cfRule>
    <cfRule type="containsText" dxfId="22823" priority="41032" operator="containsText" text="%">
      <formula>NOT(ISERROR(SEARCH("%",I21)))</formula>
    </cfRule>
    <cfRule type="containsText" dxfId="22822" priority="41031" operator="containsText" text="%">
      <formula>NOT(ISERROR(SEARCH("%",I21)))</formula>
    </cfRule>
    <cfRule type="containsText" dxfId="22821" priority="40885" operator="containsText" text="%">
      <formula>NOT(ISERROR(SEARCH("%",I21)))</formula>
    </cfRule>
    <cfRule type="containsText" dxfId="22820" priority="40884" operator="containsText" text="%">
      <formula>NOT(ISERROR(SEARCH("%",I21)))</formula>
    </cfRule>
    <cfRule type="containsText" dxfId="22819" priority="40883" operator="containsText" text="%">
      <formula>NOT(ISERROR(SEARCH("%",I21)))</formula>
    </cfRule>
    <cfRule type="containsText" dxfId="22818" priority="40882" operator="containsText" text="%">
      <formula>NOT(ISERROR(SEARCH("%",I21)))</formula>
    </cfRule>
    <cfRule type="containsText" dxfId="22817" priority="45224" operator="containsText" text="%">
      <formula>NOT(ISERROR(SEARCH("%",I21)))</formula>
    </cfRule>
    <cfRule type="containsText" dxfId="22816" priority="45223" operator="containsText" text="%">
      <formula>NOT(ISERROR(SEARCH("%",I21)))</formula>
    </cfRule>
    <cfRule type="containsText" dxfId="22815" priority="45263" operator="containsText" text="%">
      <formula>NOT(ISERROR(SEARCH("%",I21)))</formula>
    </cfRule>
    <cfRule type="containsText" dxfId="22814" priority="45261" operator="containsText" text="%">
      <formula>NOT(ISERROR(SEARCH("%",I21)))</formula>
    </cfRule>
    <cfRule type="containsText" dxfId="22813" priority="45257" operator="containsText" text="%">
      <formula>NOT(ISERROR(SEARCH("%",I21)))</formula>
    </cfRule>
    <cfRule type="containsText" dxfId="22812" priority="45256" operator="containsText" text="%">
      <formula>NOT(ISERROR(SEARCH("%",I21)))</formula>
    </cfRule>
    <cfRule type="containsText" dxfId="22811" priority="45255" operator="containsText" text="%">
      <formula>NOT(ISERROR(SEARCH("%",I21)))</formula>
    </cfRule>
    <cfRule type="containsText" dxfId="22810" priority="45254" operator="containsText" text="%">
      <formula>NOT(ISERROR(SEARCH("%",I21)))</formula>
    </cfRule>
    <cfRule type="containsText" dxfId="22809" priority="45253" operator="containsText" text="%">
      <formula>NOT(ISERROR(SEARCH("%",I21)))</formula>
    </cfRule>
    <cfRule type="containsText" dxfId="22808" priority="45242" operator="containsText" text="%">
      <formula>NOT(ISERROR(SEARCH("%",I21)))</formula>
    </cfRule>
    <cfRule type="containsText" dxfId="22807" priority="45241" operator="containsText" text="%">
      <formula>NOT(ISERROR(SEARCH("%",I21)))</formula>
    </cfRule>
    <cfRule type="containsText" dxfId="22806" priority="45240" operator="containsText" text="%">
      <formula>NOT(ISERROR(SEARCH("%",I21)))</formula>
    </cfRule>
    <cfRule type="containsText" dxfId="22805" priority="45239" operator="containsText" text="%">
      <formula>NOT(ISERROR(SEARCH("%",I21)))</formula>
    </cfRule>
    <cfRule type="containsText" dxfId="22804" priority="45238" operator="containsText" text="%">
      <formula>NOT(ISERROR(SEARCH("%",I21)))</formula>
    </cfRule>
    <cfRule type="containsText" dxfId="22803" priority="45237" operator="containsText" text="%">
      <formula>NOT(ISERROR(SEARCH("%",I21)))</formula>
    </cfRule>
    <cfRule type="containsText" dxfId="22802" priority="45236" operator="containsText" text="%">
      <formula>NOT(ISERROR(SEARCH("%",I21)))</formula>
    </cfRule>
    <cfRule type="containsText" dxfId="22801" priority="45235" operator="containsText" text="%">
      <formula>NOT(ISERROR(SEARCH("%",I21)))</formula>
    </cfRule>
    <cfRule type="containsText" dxfId="22800" priority="45234" operator="containsText" text="%">
      <formula>NOT(ISERROR(SEARCH("%",I21)))</formula>
    </cfRule>
    <cfRule type="containsText" dxfId="22799" priority="45233" operator="containsText" text="%">
      <formula>NOT(ISERROR(SEARCH("%",I21)))</formula>
    </cfRule>
  </conditionalFormatting>
  <conditionalFormatting sqref="I23">
    <cfRule type="containsText" dxfId="22798" priority="38243" operator="containsText" text="%">
      <formula>NOT(ISERROR(SEARCH("%",I23)))</formula>
    </cfRule>
    <cfRule type="containsText" dxfId="22797" priority="38242" operator="containsText" text="%">
      <formula>NOT(ISERROR(SEARCH("%",I23)))</formula>
    </cfRule>
    <cfRule type="containsText" dxfId="22796" priority="38241" operator="containsText" text="%">
      <formula>NOT(ISERROR(SEARCH("%",I23)))</formula>
    </cfRule>
    <cfRule type="containsText" dxfId="22795" priority="38175" operator="containsText" text="%">
      <formula>NOT(ISERROR(SEARCH("%",I23)))</formula>
    </cfRule>
    <cfRule type="containsText" dxfId="22794" priority="38174" operator="containsText" text="%">
      <formula>NOT(ISERROR(SEARCH("%",I23)))</formula>
    </cfRule>
    <cfRule type="containsText" dxfId="22793" priority="38173" operator="containsText" text="%">
      <formula>NOT(ISERROR(SEARCH("%",I23)))</formula>
    </cfRule>
    <cfRule type="containsText" dxfId="22792" priority="38240" operator="containsText" text="%">
      <formula>NOT(ISERROR(SEARCH("%",I23)))</formula>
    </cfRule>
    <cfRule type="containsText" dxfId="22791" priority="38239" operator="containsText" text="%">
      <formula>NOT(ISERROR(SEARCH("%",I23)))</formula>
    </cfRule>
    <cfRule type="containsText" dxfId="22790" priority="38238" operator="containsText" text="%">
      <formula>NOT(ISERROR(SEARCH("%",I23)))</formula>
    </cfRule>
    <cfRule type="containsText" dxfId="22789" priority="38237" operator="containsText" text="%">
      <formula>NOT(ISERROR(SEARCH("%",I23)))</formula>
    </cfRule>
    <cfRule type="containsText" dxfId="22788" priority="38236" operator="containsText" text="%">
      <formula>NOT(ISERROR(SEARCH("%",I23)))</formula>
    </cfRule>
    <cfRule type="containsText" dxfId="22787" priority="38235" operator="containsText" text="%">
      <formula>NOT(ISERROR(SEARCH("%",I23)))</formula>
    </cfRule>
    <cfRule type="containsText" dxfId="22786" priority="38234" operator="containsText" text="%">
      <formula>NOT(ISERROR(SEARCH("%",I23)))</formula>
    </cfRule>
    <cfRule type="containsText" dxfId="22785" priority="38233" operator="containsText" text="%">
      <formula>NOT(ISERROR(SEARCH("%",I23)))</formula>
    </cfRule>
    <cfRule type="containsText" dxfId="22784" priority="38232" operator="containsText" text="%">
      <formula>NOT(ISERROR(SEARCH("%",I23)))</formula>
    </cfRule>
    <cfRule type="containsText" dxfId="22783" priority="38231" operator="containsText" text="%">
      <formula>NOT(ISERROR(SEARCH("%",I23)))</formula>
    </cfRule>
    <cfRule type="containsText" dxfId="22782" priority="38230" operator="containsText" text="%">
      <formula>NOT(ISERROR(SEARCH("%",I23)))</formula>
    </cfRule>
    <cfRule type="containsText" dxfId="22781" priority="38229" operator="containsText" text="%">
      <formula>NOT(ISERROR(SEARCH("%",I23)))</formula>
    </cfRule>
    <cfRule type="containsText" dxfId="22780" priority="38228" operator="containsText" text="%">
      <formula>NOT(ISERROR(SEARCH("%",I23)))</formula>
    </cfRule>
    <cfRule type="containsText" dxfId="22779" priority="38227" operator="containsText" text="%">
      <formula>NOT(ISERROR(SEARCH("%",I23)))</formula>
    </cfRule>
    <cfRule type="containsText" dxfId="22778" priority="38226" operator="containsText" text="%">
      <formula>NOT(ISERROR(SEARCH("%",I23)))</formula>
    </cfRule>
    <cfRule type="containsText" dxfId="22777" priority="38225" operator="containsText" text="%">
      <formula>NOT(ISERROR(SEARCH("%",I23)))</formula>
    </cfRule>
    <cfRule type="containsText" dxfId="22776" priority="38224" operator="containsText" text="%">
      <formula>NOT(ISERROR(SEARCH("%",I23)))</formula>
    </cfRule>
    <cfRule type="containsText" dxfId="22775" priority="38223" operator="containsText" text="%">
      <formula>NOT(ISERROR(SEARCH("%",I23)))</formula>
    </cfRule>
    <cfRule type="containsText" dxfId="22774" priority="38222" operator="containsText" text="%">
      <formula>NOT(ISERROR(SEARCH("%",I23)))</formula>
    </cfRule>
    <cfRule type="containsText" dxfId="22773" priority="38220" operator="containsText" text="%">
      <formula>NOT(ISERROR(SEARCH("%",I23)))</formula>
    </cfRule>
    <cfRule type="containsText" dxfId="22772" priority="38219" operator="containsText" text="%">
      <formula>NOT(ISERROR(SEARCH("%",I23)))</formula>
    </cfRule>
    <cfRule type="containsText" dxfId="22771" priority="38218" operator="containsText" text="%">
      <formula>NOT(ISERROR(SEARCH("%",I23)))</formula>
    </cfRule>
    <cfRule type="containsText" dxfId="22770" priority="38217" operator="containsText" text="%">
      <formula>NOT(ISERROR(SEARCH("%",I23)))</formula>
    </cfRule>
    <cfRule type="containsText" dxfId="22769" priority="38216" operator="containsText" text="%">
      <formula>NOT(ISERROR(SEARCH("%",I23)))</formula>
    </cfRule>
    <cfRule type="containsText" dxfId="22768" priority="38215" operator="containsText" text="%">
      <formula>NOT(ISERROR(SEARCH("%",I23)))</formula>
    </cfRule>
    <cfRule type="containsText" dxfId="22767" priority="38214" operator="containsText" text="%">
      <formula>NOT(ISERROR(SEARCH("%",I23)))</formula>
    </cfRule>
    <cfRule type="containsText" dxfId="22766" priority="38213" operator="containsText" text="%">
      <formula>NOT(ISERROR(SEARCH("%",I23)))</formula>
    </cfRule>
    <cfRule type="containsText" dxfId="22765" priority="38212" operator="containsText" text="%">
      <formula>NOT(ISERROR(SEARCH("%",I23)))</formula>
    </cfRule>
    <cfRule type="containsText" dxfId="22764" priority="38211" operator="containsText" text="%">
      <formula>NOT(ISERROR(SEARCH("%",I23)))</formula>
    </cfRule>
    <cfRule type="containsText" dxfId="22763" priority="38210" operator="containsText" text="%">
      <formula>NOT(ISERROR(SEARCH("%",I23)))</formula>
    </cfRule>
    <cfRule type="containsText" dxfId="22762" priority="38209" operator="containsText" text="%">
      <formula>NOT(ISERROR(SEARCH("%",I23)))</formula>
    </cfRule>
    <cfRule type="containsText" dxfId="22761" priority="38208" operator="containsText" text="%">
      <formula>NOT(ISERROR(SEARCH("%",I23)))</formula>
    </cfRule>
    <cfRule type="containsText" dxfId="22760" priority="38207" operator="containsText" text="%">
      <formula>NOT(ISERROR(SEARCH("%",I23)))</formula>
    </cfRule>
    <cfRule type="containsText" dxfId="22759" priority="38206" operator="containsText" text="%">
      <formula>NOT(ISERROR(SEARCH("%",I23)))</formula>
    </cfRule>
    <cfRule type="containsText" dxfId="22758" priority="38205" operator="containsText" text="%">
      <formula>NOT(ISERROR(SEARCH("%",I23)))</formula>
    </cfRule>
    <cfRule type="containsText" dxfId="22757" priority="38204" operator="containsText" text="%">
      <formula>NOT(ISERROR(SEARCH("%",I23)))</formula>
    </cfRule>
    <cfRule type="containsText" dxfId="22756" priority="38203" operator="containsText" text="%">
      <formula>NOT(ISERROR(SEARCH("%",I23)))</formula>
    </cfRule>
    <cfRule type="containsText" dxfId="22755" priority="38202" operator="containsText" text="%">
      <formula>NOT(ISERROR(SEARCH("%",I23)))</formula>
    </cfRule>
    <cfRule type="containsText" dxfId="22754" priority="38201" operator="containsText" text="%">
      <formula>NOT(ISERROR(SEARCH("%",I23)))</formula>
    </cfRule>
    <cfRule type="containsText" dxfId="22753" priority="38200" operator="containsText" text="%">
      <formula>NOT(ISERROR(SEARCH("%",I23)))</formula>
    </cfRule>
    <cfRule type="containsText" dxfId="22752" priority="38199" operator="containsText" text="%">
      <formula>NOT(ISERROR(SEARCH("%",I23)))</formula>
    </cfRule>
    <cfRule type="containsText" dxfId="22751" priority="38198" operator="containsText" text="%">
      <formula>NOT(ISERROR(SEARCH("%",I23)))</formula>
    </cfRule>
    <cfRule type="containsText" dxfId="22750" priority="38197" operator="containsText" text="%">
      <formula>NOT(ISERROR(SEARCH("%",I23)))</formula>
    </cfRule>
    <cfRule type="containsText" dxfId="22749" priority="38196" operator="containsText" text="%">
      <formula>NOT(ISERROR(SEARCH("%",I23)))</formula>
    </cfRule>
    <cfRule type="containsText" dxfId="22748" priority="38195" operator="containsText" text="%">
      <formula>NOT(ISERROR(SEARCH("%",I23)))</formula>
    </cfRule>
    <cfRule type="containsText" dxfId="22747" priority="38194" operator="containsText" text="%">
      <formula>NOT(ISERROR(SEARCH("%",I23)))</formula>
    </cfRule>
    <cfRule type="containsText" dxfId="22746" priority="38193" operator="containsText" text="%">
      <formula>NOT(ISERROR(SEARCH("%",I23)))</formula>
    </cfRule>
    <cfRule type="containsText" dxfId="22745" priority="38192" operator="containsText" text="%">
      <formula>NOT(ISERROR(SEARCH("%",I23)))</formula>
    </cfRule>
    <cfRule type="containsText" dxfId="22744" priority="38191" operator="containsText" text="%">
      <formula>NOT(ISERROR(SEARCH("%",I23)))</formula>
    </cfRule>
    <cfRule type="containsText" dxfId="22743" priority="38190" operator="containsText" text="%">
      <formula>NOT(ISERROR(SEARCH("%",I23)))</formula>
    </cfRule>
    <cfRule type="containsText" dxfId="22742" priority="38189" operator="containsText" text="%">
      <formula>NOT(ISERROR(SEARCH("%",I23)))</formula>
    </cfRule>
    <cfRule type="containsText" dxfId="22741" priority="38188" operator="containsText" text="%">
      <formula>NOT(ISERROR(SEARCH("%",I23)))</formula>
    </cfRule>
    <cfRule type="containsText" dxfId="22740" priority="38187" operator="containsText" text="%">
      <formula>NOT(ISERROR(SEARCH("%",I23)))</formula>
    </cfRule>
    <cfRule type="containsText" dxfId="22739" priority="38186" operator="containsText" text="%">
      <formula>NOT(ISERROR(SEARCH("%",I23)))</formula>
    </cfRule>
    <cfRule type="containsText" dxfId="22738" priority="38185" operator="containsText" text="%">
      <formula>NOT(ISERROR(SEARCH("%",I23)))</formula>
    </cfRule>
    <cfRule type="containsText" dxfId="22737" priority="38184" operator="containsText" text="%">
      <formula>NOT(ISERROR(SEARCH("%",I23)))</formula>
    </cfRule>
    <cfRule type="containsText" dxfId="22736" priority="38183" operator="containsText" text="%">
      <formula>NOT(ISERROR(SEARCH("%",I23)))</formula>
    </cfRule>
    <cfRule type="containsText" dxfId="22735" priority="38182" operator="containsText" text="%">
      <formula>NOT(ISERROR(SEARCH("%",I23)))</formula>
    </cfRule>
    <cfRule type="containsText" dxfId="22734" priority="38181" operator="containsText" text="%">
      <formula>NOT(ISERROR(SEARCH("%",I23)))</formula>
    </cfRule>
    <cfRule type="containsText" dxfId="22733" priority="38180" operator="containsText" text="%">
      <formula>NOT(ISERROR(SEARCH("%",I23)))</formula>
    </cfRule>
    <cfRule type="containsText" dxfId="22732" priority="38179" operator="containsText" text="%">
      <formula>NOT(ISERROR(SEARCH("%",I23)))</formula>
    </cfRule>
    <cfRule type="containsText" dxfId="22731" priority="38178" operator="containsText" text="%">
      <formula>NOT(ISERROR(SEARCH("%",I23)))</formula>
    </cfRule>
    <cfRule type="containsText" dxfId="22730" priority="38177" operator="containsText" text="%">
      <formula>NOT(ISERROR(SEARCH("%",I23)))</formula>
    </cfRule>
    <cfRule type="containsText" dxfId="22729" priority="38176" operator="containsText" text="%">
      <formula>NOT(ISERROR(SEARCH("%",I23)))</formula>
    </cfRule>
    <cfRule type="containsText" dxfId="22728" priority="43142" operator="containsText" text="%">
      <formula>NOT(ISERROR(SEARCH("%",I23)))</formula>
    </cfRule>
    <cfRule type="containsText" dxfId="22727" priority="43143" operator="containsText" text="%">
      <formula>NOT(ISERROR(SEARCH("%",I23)))</formula>
    </cfRule>
    <cfRule type="containsText" dxfId="22726" priority="43145" operator="containsText" text="%">
      <formula>NOT(ISERROR(SEARCH("%",I23)))</formula>
    </cfRule>
    <cfRule type="containsText" dxfId="22725" priority="43146" operator="containsText" text="%">
      <formula>NOT(ISERROR(SEARCH("%",I23)))</formula>
    </cfRule>
    <cfRule type="containsText" dxfId="22724" priority="43147" operator="containsText" text="%">
      <formula>NOT(ISERROR(SEARCH("%",I23)))</formula>
    </cfRule>
    <cfRule type="containsText" dxfId="22723" priority="43148" operator="containsText" text="%">
      <formula>NOT(ISERROR(SEARCH("%",I23)))</formula>
    </cfRule>
    <cfRule type="containsText" dxfId="22722" priority="43149" operator="containsText" text="%">
      <formula>NOT(ISERROR(SEARCH("%",I23)))</formula>
    </cfRule>
    <cfRule type="containsText" dxfId="22721" priority="43150" operator="containsText" text="%">
      <formula>NOT(ISERROR(SEARCH("%",I23)))</formula>
    </cfRule>
    <cfRule type="containsText" dxfId="22720" priority="43151" operator="containsText" text="%">
      <formula>NOT(ISERROR(SEARCH("%",I23)))</formula>
    </cfRule>
    <cfRule type="containsText" dxfId="22719" priority="43152" operator="containsText" text="%">
      <formula>NOT(ISERROR(SEARCH("%",I23)))</formula>
    </cfRule>
    <cfRule type="containsText" dxfId="22718" priority="43144" operator="containsText" text="%">
      <formula>NOT(ISERROR(SEARCH("%",I23)))</formula>
    </cfRule>
    <cfRule type="containsText" dxfId="22717" priority="43153" operator="containsText" text="%">
      <formula>NOT(ISERROR(SEARCH("%",I23)))</formula>
    </cfRule>
    <cfRule type="containsText" dxfId="22716" priority="43154" operator="containsText" text="%">
      <formula>NOT(ISERROR(SEARCH("%",I23)))</formula>
    </cfRule>
    <cfRule type="containsText" dxfId="22715" priority="43155" operator="containsText" text="%">
      <formula>NOT(ISERROR(SEARCH("%",I23)))</formula>
    </cfRule>
    <cfRule type="containsText" dxfId="22714" priority="43156" operator="containsText" text="%">
      <formula>NOT(ISERROR(SEARCH("%",I23)))</formula>
    </cfRule>
    <cfRule type="containsText" dxfId="22713" priority="43157" operator="containsText" text="%">
      <formula>NOT(ISERROR(SEARCH("%",I23)))</formula>
    </cfRule>
    <cfRule type="containsText" dxfId="22712" priority="43158" operator="containsText" text="%">
      <formula>NOT(ISERROR(SEARCH("%",I23)))</formula>
    </cfRule>
    <cfRule type="containsText" dxfId="22711" priority="43159" operator="containsText" text="%">
      <formula>NOT(ISERROR(SEARCH("%",I23)))</formula>
    </cfRule>
    <cfRule type="containsText" dxfId="22710" priority="43160" operator="containsText" text="%">
      <formula>NOT(ISERROR(SEARCH("%",I23)))</formula>
    </cfRule>
    <cfRule type="containsText" dxfId="22709" priority="43161" operator="containsText" text="%">
      <formula>NOT(ISERROR(SEARCH("%",I23)))</formula>
    </cfRule>
    <cfRule type="containsText" dxfId="22708" priority="43162" operator="containsText" text="%">
      <formula>NOT(ISERROR(SEARCH("%",I23)))</formula>
    </cfRule>
    <cfRule type="containsText" dxfId="22707" priority="43163" operator="containsText" text="%">
      <formula>NOT(ISERROR(SEARCH("%",I23)))</formula>
    </cfRule>
    <cfRule type="containsText" dxfId="22706" priority="43164" operator="containsText" text="%">
      <formula>NOT(ISERROR(SEARCH("%",I23)))</formula>
    </cfRule>
    <cfRule type="containsText" dxfId="22705" priority="43165" operator="containsText" text="%">
      <formula>NOT(ISERROR(SEARCH("%",I23)))</formula>
    </cfRule>
    <cfRule type="containsText" dxfId="22704" priority="43166" operator="containsText" text="%">
      <formula>NOT(ISERROR(SEARCH("%",I23)))</formula>
    </cfRule>
    <cfRule type="containsText" dxfId="22703" priority="43167" operator="containsText" text="%">
      <formula>NOT(ISERROR(SEARCH("%",I23)))</formula>
    </cfRule>
    <cfRule type="containsText" dxfId="22702" priority="43168" operator="containsText" text="%">
      <formula>NOT(ISERROR(SEARCH("%",I23)))</formula>
    </cfRule>
    <cfRule type="containsText" dxfId="22701" priority="43169" operator="containsText" text="%">
      <formula>NOT(ISERROR(SEARCH("%",I23)))</formula>
    </cfRule>
    <cfRule type="containsText" dxfId="22700" priority="43170" operator="containsText" text="%">
      <formula>NOT(ISERROR(SEARCH("%",I23)))</formula>
    </cfRule>
    <cfRule type="containsText" dxfId="22699" priority="43171" operator="containsText" text="%">
      <formula>NOT(ISERROR(SEARCH("%",I23)))</formula>
    </cfRule>
    <cfRule type="containsText" dxfId="22698" priority="43172" operator="containsText" text="%">
      <formula>NOT(ISERROR(SEARCH("%",I23)))</formula>
    </cfRule>
    <cfRule type="containsText" dxfId="22697" priority="43173" operator="containsText" text="%">
      <formula>NOT(ISERROR(SEARCH("%",I23)))</formula>
    </cfRule>
    <cfRule type="containsText" dxfId="22696" priority="43174" operator="containsText" text="%">
      <formula>NOT(ISERROR(SEARCH("%",I23)))</formula>
    </cfRule>
    <cfRule type="containsText" dxfId="22695" priority="43175" operator="containsText" text="%">
      <formula>NOT(ISERROR(SEARCH("%",I23)))</formula>
    </cfRule>
    <cfRule type="containsText" dxfId="22694" priority="43176" operator="containsText" text="%">
      <formula>NOT(ISERROR(SEARCH("%",I23)))</formula>
    </cfRule>
    <cfRule type="containsText" dxfId="22693" priority="43177" operator="containsText" text="%">
      <formula>NOT(ISERROR(SEARCH("%",I23)))</formula>
    </cfRule>
    <cfRule type="containsText" dxfId="22692" priority="43178" operator="containsText" text="%">
      <formula>NOT(ISERROR(SEARCH("%",I23)))</formula>
    </cfRule>
    <cfRule type="containsText" dxfId="22691" priority="43179" operator="containsText" text="%">
      <formula>NOT(ISERROR(SEARCH("%",I23)))</formula>
    </cfRule>
    <cfRule type="containsText" dxfId="22690" priority="43180" operator="containsText" text="%">
      <formula>NOT(ISERROR(SEARCH("%",I23)))</formula>
    </cfRule>
    <cfRule type="containsText" dxfId="22689" priority="43181" operator="containsText" text="%">
      <formula>NOT(ISERROR(SEARCH("%",I23)))</formula>
    </cfRule>
    <cfRule type="containsText" dxfId="22688" priority="43182" operator="containsText" text="%">
      <formula>NOT(ISERROR(SEARCH("%",I23)))</formula>
    </cfRule>
    <cfRule type="containsText" dxfId="22687" priority="43183" operator="containsText" text="%">
      <formula>NOT(ISERROR(SEARCH("%",I23)))</formula>
    </cfRule>
    <cfRule type="containsText" dxfId="22686" priority="43184" operator="containsText" text="%">
      <formula>NOT(ISERROR(SEARCH("%",I23)))</formula>
    </cfRule>
    <cfRule type="containsText" dxfId="22685" priority="43185" operator="containsText" text="%">
      <formula>NOT(ISERROR(SEARCH("%",I23)))</formula>
    </cfRule>
    <cfRule type="containsText" dxfId="22684" priority="43186" operator="containsText" text="%">
      <formula>NOT(ISERROR(SEARCH("%",I23)))</formula>
    </cfRule>
    <cfRule type="containsText" dxfId="22683" priority="43187" operator="containsText" text="%">
      <formula>NOT(ISERROR(SEARCH("%",I23)))</formula>
    </cfRule>
    <cfRule type="containsText" dxfId="22682" priority="43188" operator="containsText" text="%">
      <formula>NOT(ISERROR(SEARCH("%",I23)))</formula>
    </cfRule>
    <cfRule type="containsText" dxfId="22681" priority="43189" operator="containsText" text="%">
      <formula>NOT(ISERROR(SEARCH("%",I23)))</formula>
    </cfRule>
    <cfRule type="containsText" dxfId="22680" priority="43190" operator="containsText" text="%">
      <formula>NOT(ISERROR(SEARCH("%",I23)))</formula>
    </cfRule>
    <cfRule type="containsText" dxfId="22679" priority="43191" operator="containsText" text="%">
      <formula>NOT(ISERROR(SEARCH("%",I23)))</formula>
    </cfRule>
    <cfRule type="containsText" dxfId="22678" priority="43192" operator="containsText" text="%">
      <formula>NOT(ISERROR(SEARCH("%",I23)))</formula>
    </cfRule>
    <cfRule type="containsText" dxfId="22677" priority="43193" operator="containsText" text="%">
      <formula>NOT(ISERROR(SEARCH("%",I23)))</formula>
    </cfRule>
    <cfRule type="containsText" dxfId="22676" priority="38149" operator="containsText" text="%">
      <formula>NOT(ISERROR(SEARCH("%",I23)))</formula>
    </cfRule>
    <cfRule type="containsText" dxfId="22675" priority="38141" operator="containsText" text="%">
      <formula>NOT(ISERROR(SEARCH("%",I23)))</formula>
    </cfRule>
    <cfRule type="containsText" dxfId="22674" priority="38142" operator="containsText" text="%">
      <formula>NOT(ISERROR(SEARCH("%",I23)))</formula>
    </cfRule>
    <cfRule type="containsText" dxfId="22673" priority="38143" operator="containsText" text="%">
      <formula>NOT(ISERROR(SEARCH("%",I23)))</formula>
    </cfRule>
    <cfRule type="containsText" dxfId="22672" priority="38144" operator="containsText" text="%">
      <formula>NOT(ISERROR(SEARCH("%",I23)))</formula>
    </cfRule>
    <cfRule type="containsText" dxfId="22671" priority="38145" operator="containsText" text="%">
      <formula>NOT(ISERROR(SEARCH("%",I23)))</formula>
    </cfRule>
    <cfRule type="containsText" dxfId="22670" priority="38146" operator="containsText" text="%">
      <formula>NOT(ISERROR(SEARCH("%",I23)))</formula>
    </cfRule>
    <cfRule type="containsText" dxfId="22669" priority="38147" operator="containsText" text="%">
      <formula>NOT(ISERROR(SEARCH("%",I23)))</formula>
    </cfRule>
    <cfRule type="containsText" dxfId="22668" priority="38148" operator="containsText" text="%">
      <formula>NOT(ISERROR(SEARCH("%",I23)))</formula>
    </cfRule>
    <cfRule type="containsText" dxfId="22667" priority="38221" operator="containsText" text="%">
      <formula>NOT(ISERROR(SEARCH("%",I23)))</formula>
    </cfRule>
    <cfRule type="containsText" dxfId="22666" priority="38150" operator="containsText" text="%">
      <formula>NOT(ISERROR(SEARCH("%",I23)))</formula>
    </cfRule>
    <cfRule type="containsText" dxfId="22665" priority="38151" operator="containsText" text="%">
      <formula>NOT(ISERROR(SEARCH("%",I23)))</formula>
    </cfRule>
    <cfRule type="containsText" dxfId="22664" priority="38152" operator="containsText" text="%">
      <formula>NOT(ISERROR(SEARCH("%",I23)))</formula>
    </cfRule>
    <cfRule type="containsText" dxfId="22663" priority="38153" operator="containsText" text="%">
      <formula>NOT(ISERROR(SEARCH("%",I23)))</formula>
    </cfRule>
    <cfRule type="containsText" dxfId="22662" priority="38154" operator="containsText" text="%">
      <formula>NOT(ISERROR(SEARCH("%",I23)))</formula>
    </cfRule>
    <cfRule type="containsText" dxfId="22661" priority="38155" operator="containsText" text="%">
      <formula>NOT(ISERROR(SEARCH("%",I23)))</formula>
    </cfRule>
    <cfRule type="containsText" dxfId="22660" priority="38156" operator="containsText" text="%">
      <formula>NOT(ISERROR(SEARCH("%",I23)))</formula>
    </cfRule>
    <cfRule type="containsText" dxfId="22659" priority="38157" operator="containsText" text="%">
      <formula>NOT(ISERROR(SEARCH("%",I23)))</formula>
    </cfRule>
    <cfRule type="containsText" dxfId="22658" priority="38158" operator="containsText" text="%">
      <formula>NOT(ISERROR(SEARCH("%",I23)))</formula>
    </cfRule>
    <cfRule type="containsText" dxfId="22657" priority="38159" operator="containsText" text="%">
      <formula>NOT(ISERROR(SEARCH("%",I23)))</formula>
    </cfRule>
    <cfRule type="containsText" dxfId="22656" priority="38160" operator="containsText" text="%">
      <formula>NOT(ISERROR(SEARCH("%",I23)))</formula>
    </cfRule>
    <cfRule type="containsText" dxfId="22655" priority="38161" operator="containsText" text="%">
      <formula>NOT(ISERROR(SEARCH("%",I23)))</formula>
    </cfRule>
    <cfRule type="containsText" dxfId="22654" priority="38162" operator="containsText" text="%">
      <formula>NOT(ISERROR(SEARCH("%",I23)))</formula>
    </cfRule>
    <cfRule type="containsText" dxfId="22653" priority="38163" operator="containsText" text="%">
      <formula>NOT(ISERROR(SEARCH("%",I23)))</formula>
    </cfRule>
    <cfRule type="containsText" dxfId="22652" priority="38164" operator="containsText" text="%">
      <formula>NOT(ISERROR(SEARCH("%",I23)))</formula>
    </cfRule>
    <cfRule type="containsText" dxfId="22651" priority="38165" operator="containsText" text="%">
      <formula>NOT(ISERROR(SEARCH("%",I23)))</formula>
    </cfRule>
    <cfRule type="containsText" dxfId="22650" priority="38166" operator="containsText" text="%">
      <formula>NOT(ISERROR(SEARCH("%",I23)))</formula>
    </cfRule>
    <cfRule type="containsText" dxfId="22649" priority="38167" operator="containsText" text="%">
      <formula>NOT(ISERROR(SEARCH("%",I23)))</formula>
    </cfRule>
    <cfRule type="containsText" dxfId="22648" priority="38168" operator="containsText" text="%">
      <formula>NOT(ISERROR(SEARCH("%",I23)))</formula>
    </cfRule>
    <cfRule type="containsText" dxfId="22647" priority="38169" operator="containsText" text="%">
      <formula>NOT(ISERROR(SEARCH("%",I23)))</formula>
    </cfRule>
    <cfRule type="containsText" dxfId="22646" priority="38170" operator="containsText" text="%">
      <formula>NOT(ISERROR(SEARCH("%",I23)))</formula>
    </cfRule>
    <cfRule type="containsText" dxfId="22645" priority="38171" operator="containsText" text="%">
      <formula>NOT(ISERROR(SEARCH("%",I23)))</formula>
    </cfRule>
    <cfRule type="containsText" dxfId="22644" priority="38310" operator="containsText" text="%">
      <formula>NOT(ISERROR(SEARCH("%",I23)))</formula>
    </cfRule>
    <cfRule type="containsText" dxfId="22643" priority="38309" operator="containsText" text="%">
      <formula>NOT(ISERROR(SEARCH("%",I23)))</formula>
    </cfRule>
    <cfRule type="containsText" dxfId="22642" priority="38308" operator="containsText" text="%">
      <formula>NOT(ISERROR(SEARCH("%",I23)))</formula>
    </cfRule>
    <cfRule type="containsText" dxfId="22641" priority="38307" operator="containsText" text="%">
      <formula>NOT(ISERROR(SEARCH("%",I23)))</formula>
    </cfRule>
    <cfRule type="containsText" dxfId="22640" priority="38306" operator="containsText" text="%">
      <formula>NOT(ISERROR(SEARCH("%",I23)))</formula>
    </cfRule>
    <cfRule type="containsText" dxfId="22639" priority="38305" operator="containsText" text="%">
      <formula>NOT(ISERROR(SEARCH("%",I23)))</formula>
    </cfRule>
    <cfRule type="containsText" dxfId="22638" priority="38304" operator="containsText" text="%">
      <formula>NOT(ISERROR(SEARCH("%",I23)))</formula>
    </cfRule>
    <cfRule type="containsText" dxfId="22637" priority="38303" operator="containsText" text="%">
      <formula>NOT(ISERROR(SEARCH("%",I23)))</formula>
    </cfRule>
    <cfRule type="containsText" dxfId="22636" priority="38302" operator="containsText" text="%">
      <formula>NOT(ISERROR(SEARCH("%",I23)))</formula>
    </cfRule>
    <cfRule type="containsText" dxfId="22635" priority="38301" operator="containsText" text="%">
      <formula>NOT(ISERROR(SEARCH("%",I23)))</formula>
    </cfRule>
    <cfRule type="containsText" dxfId="22634" priority="38300" operator="containsText" text="%">
      <formula>NOT(ISERROR(SEARCH("%",I23)))</formula>
    </cfRule>
    <cfRule type="containsText" dxfId="22633" priority="38299" operator="containsText" text="%">
      <formula>NOT(ISERROR(SEARCH("%",I23)))</formula>
    </cfRule>
    <cfRule type="containsText" dxfId="22632" priority="38298" operator="containsText" text="%">
      <formula>NOT(ISERROR(SEARCH("%",I23)))</formula>
    </cfRule>
    <cfRule type="containsText" dxfId="22631" priority="38297" operator="containsText" text="%">
      <formula>NOT(ISERROR(SEARCH("%",I23)))</formula>
    </cfRule>
    <cfRule type="containsText" dxfId="22630" priority="38296" operator="containsText" text="%">
      <formula>NOT(ISERROR(SEARCH("%",I23)))</formula>
    </cfRule>
    <cfRule type="containsText" dxfId="22629" priority="38295" operator="containsText" text="%">
      <formula>NOT(ISERROR(SEARCH("%",I23)))</formula>
    </cfRule>
    <cfRule type="containsText" dxfId="22628" priority="38294" operator="containsText" text="%">
      <formula>NOT(ISERROR(SEARCH("%",I23)))</formula>
    </cfRule>
    <cfRule type="containsText" dxfId="22627" priority="38293" operator="containsText" text="%">
      <formula>NOT(ISERROR(SEARCH("%",I23)))</formula>
    </cfRule>
    <cfRule type="containsText" dxfId="22626" priority="38172" operator="containsText" text="%">
      <formula>NOT(ISERROR(SEARCH("%",I23)))</formula>
    </cfRule>
    <cfRule type="containsText" dxfId="22625" priority="38292" operator="containsText" text="%">
      <formula>NOT(ISERROR(SEARCH("%",I23)))</formula>
    </cfRule>
    <cfRule type="containsText" dxfId="22624" priority="38291" operator="containsText" text="%">
      <formula>NOT(ISERROR(SEARCH("%",I23)))</formula>
    </cfRule>
    <cfRule type="containsText" dxfId="22623" priority="38290" operator="containsText" text="%">
      <formula>NOT(ISERROR(SEARCH("%",I23)))</formula>
    </cfRule>
    <cfRule type="containsText" dxfId="22622" priority="38289" operator="containsText" text="%">
      <formula>NOT(ISERROR(SEARCH("%",I23)))</formula>
    </cfRule>
    <cfRule type="containsText" dxfId="22621" priority="38288" operator="containsText" text="%">
      <formula>NOT(ISERROR(SEARCH("%",I23)))</formula>
    </cfRule>
    <cfRule type="containsText" dxfId="22620" priority="38287" operator="containsText" text="%">
      <formula>NOT(ISERROR(SEARCH("%",I23)))</formula>
    </cfRule>
    <cfRule type="containsText" dxfId="22619" priority="38286" operator="containsText" text="%">
      <formula>NOT(ISERROR(SEARCH("%",I23)))</formula>
    </cfRule>
    <cfRule type="containsText" dxfId="22618" priority="38285" operator="containsText" text="%">
      <formula>NOT(ISERROR(SEARCH("%",I23)))</formula>
    </cfRule>
    <cfRule type="containsText" dxfId="22617" priority="38284" operator="containsText" text="%">
      <formula>NOT(ISERROR(SEARCH("%",I23)))</formula>
    </cfRule>
    <cfRule type="containsText" dxfId="22616" priority="38283" operator="containsText" text="%">
      <formula>NOT(ISERROR(SEARCH("%",I23)))</formula>
    </cfRule>
    <cfRule type="containsText" dxfId="22615" priority="38282" operator="containsText" text="%">
      <formula>NOT(ISERROR(SEARCH("%",I23)))</formula>
    </cfRule>
    <cfRule type="containsText" dxfId="22614" priority="38281" operator="containsText" text="%">
      <formula>NOT(ISERROR(SEARCH("%",I23)))</formula>
    </cfRule>
    <cfRule type="containsText" dxfId="22613" priority="38280" operator="containsText" text="%">
      <formula>NOT(ISERROR(SEARCH("%",I23)))</formula>
    </cfRule>
    <cfRule type="containsText" dxfId="22612" priority="38279" operator="containsText" text="%">
      <formula>NOT(ISERROR(SEARCH("%",I23)))</formula>
    </cfRule>
    <cfRule type="containsText" dxfId="22611" priority="38278" operator="containsText" text="%">
      <formula>NOT(ISERROR(SEARCH("%",I23)))</formula>
    </cfRule>
    <cfRule type="containsText" dxfId="22610" priority="38277" operator="containsText" text="%">
      <formula>NOT(ISERROR(SEARCH("%",I23)))</formula>
    </cfRule>
    <cfRule type="containsText" dxfId="22609" priority="38276" operator="containsText" text="%">
      <formula>NOT(ISERROR(SEARCH("%",I23)))</formula>
    </cfRule>
    <cfRule type="containsText" dxfId="22608" priority="38275" operator="containsText" text="%">
      <formula>NOT(ISERROR(SEARCH("%",I23)))</formula>
    </cfRule>
    <cfRule type="containsText" dxfId="22607" priority="38274" operator="containsText" text="%">
      <formula>NOT(ISERROR(SEARCH("%",I23)))</formula>
    </cfRule>
    <cfRule type="containsText" dxfId="22606" priority="38273" operator="containsText" text="%">
      <formula>NOT(ISERROR(SEARCH("%",I23)))</formula>
    </cfRule>
    <cfRule type="containsText" dxfId="22605" priority="38272" operator="containsText" text="%">
      <formula>NOT(ISERROR(SEARCH("%",I23)))</formula>
    </cfRule>
    <cfRule type="containsText" dxfId="22604" priority="38271" operator="containsText" text="%">
      <formula>NOT(ISERROR(SEARCH("%",I23)))</formula>
    </cfRule>
    <cfRule type="containsText" dxfId="22603" priority="38270" operator="containsText" text="%">
      <formula>NOT(ISERROR(SEARCH("%",I23)))</formula>
    </cfRule>
    <cfRule type="containsText" dxfId="22602" priority="38269" operator="containsText" text="%">
      <formula>NOT(ISERROR(SEARCH("%",I23)))</formula>
    </cfRule>
    <cfRule type="containsText" dxfId="22601" priority="38268" operator="containsText" text="%">
      <formula>NOT(ISERROR(SEARCH("%",I23)))</formula>
    </cfRule>
    <cfRule type="containsText" dxfId="22600" priority="38267" operator="containsText" text="%">
      <formula>NOT(ISERROR(SEARCH("%",I23)))</formula>
    </cfRule>
    <cfRule type="containsText" dxfId="22599" priority="38266" operator="containsText" text="%">
      <formula>NOT(ISERROR(SEARCH("%",I23)))</formula>
    </cfRule>
    <cfRule type="containsText" dxfId="22598" priority="38265" operator="containsText" text="%">
      <formula>NOT(ISERROR(SEARCH("%",I23)))</formula>
    </cfRule>
    <cfRule type="containsText" dxfId="22597" priority="38264" operator="containsText" text="%">
      <formula>NOT(ISERROR(SEARCH("%",I23)))</formula>
    </cfRule>
    <cfRule type="containsText" dxfId="22596" priority="38263" operator="containsText" text="%">
      <formula>NOT(ISERROR(SEARCH("%",I23)))</formula>
    </cfRule>
    <cfRule type="containsText" dxfId="22595" priority="38262" operator="containsText" text="%">
      <formula>NOT(ISERROR(SEARCH("%",I23)))</formula>
    </cfRule>
    <cfRule type="containsText" dxfId="22594" priority="38261" operator="containsText" text="%">
      <formula>NOT(ISERROR(SEARCH("%",I23)))</formula>
    </cfRule>
    <cfRule type="containsText" dxfId="22593" priority="38260" operator="containsText" text="%">
      <formula>NOT(ISERROR(SEARCH("%",I23)))</formula>
    </cfRule>
    <cfRule type="containsText" dxfId="22592" priority="38259" operator="containsText" text="%">
      <formula>NOT(ISERROR(SEARCH("%",I23)))</formula>
    </cfRule>
    <cfRule type="containsText" dxfId="22591" priority="38258" operator="containsText" text="%">
      <formula>NOT(ISERROR(SEARCH("%",I23)))</formula>
    </cfRule>
    <cfRule type="containsText" dxfId="22590" priority="38257" operator="containsText" text="%">
      <formula>NOT(ISERROR(SEARCH("%",I23)))</formula>
    </cfRule>
    <cfRule type="containsText" dxfId="22589" priority="38256" operator="containsText" text="%">
      <formula>NOT(ISERROR(SEARCH("%",I23)))</formula>
    </cfRule>
    <cfRule type="containsText" dxfId="22588" priority="38255" operator="containsText" text="%">
      <formula>NOT(ISERROR(SEARCH("%",I23)))</formula>
    </cfRule>
    <cfRule type="containsText" dxfId="22587" priority="38254" operator="containsText" text="%">
      <formula>NOT(ISERROR(SEARCH("%",I23)))</formula>
    </cfRule>
    <cfRule type="containsText" dxfId="22586" priority="38253" operator="containsText" text="%">
      <formula>NOT(ISERROR(SEARCH("%",I23)))</formula>
    </cfRule>
    <cfRule type="containsText" dxfId="22585" priority="38252" operator="containsText" text="%">
      <formula>NOT(ISERROR(SEARCH("%",I23)))</formula>
    </cfRule>
    <cfRule type="containsText" dxfId="22584" priority="38251" operator="containsText" text="%">
      <formula>NOT(ISERROR(SEARCH("%",I23)))</formula>
    </cfRule>
    <cfRule type="containsText" dxfId="22583" priority="38250" operator="containsText" text="%">
      <formula>NOT(ISERROR(SEARCH("%",I23)))</formula>
    </cfRule>
    <cfRule type="containsText" dxfId="22582" priority="38249" operator="containsText" text="%">
      <formula>NOT(ISERROR(SEARCH("%",I23)))</formula>
    </cfRule>
    <cfRule type="containsText" dxfId="22581" priority="38248" operator="containsText" text="%">
      <formula>NOT(ISERROR(SEARCH("%",I23)))</formula>
    </cfRule>
    <cfRule type="containsText" dxfId="22580" priority="38247" operator="containsText" text="%">
      <formula>NOT(ISERROR(SEARCH("%",I23)))</formula>
    </cfRule>
    <cfRule type="containsText" dxfId="22579" priority="38246" operator="containsText" text="%">
      <formula>NOT(ISERROR(SEARCH("%",I23)))</formula>
    </cfRule>
    <cfRule type="containsText" dxfId="22578" priority="38245" operator="containsText" text="%">
      <formula>NOT(ISERROR(SEARCH("%",I23)))</formula>
    </cfRule>
    <cfRule type="containsText" dxfId="22577" priority="38244" operator="containsText" text="%">
      <formula>NOT(ISERROR(SEARCH("%",I23)))</formula>
    </cfRule>
  </conditionalFormatting>
  <conditionalFormatting sqref="I25:I26 F25:Q25">
    <cfRule type="containsText" dxfId="22576" priority="46404" operator="containsText" text="%">
      <formula>NOT(ISERROR(SEARCH("%",F25)))</formula>
    </cfRule>
    <cfRule type="containsText" dxfId="22575" priority="46403" operator="containsText" text="%">
      <formula>NOT(ISERROR(SEARCH("%",F25)))</formula>
    </cfRule>
    <cfRule type="containsText" dxfId="22574" priority="46402" operator="containsText" text="%">
      <formula>NOT(ISERROR(SEARCH("%",F25)))</formula>
    </cfRule>
  </conditionalFormatting>
  <conditionalFormatting sqref="I28">
    <cfRule type="containsText" dxfId="22573" priority="46188" operator="containsText" text="%">
      <formula>NOT(ISERROR(SEARCH("%",I28)))</formula>
    </cfRule>
    <cfRule type="containsText" dxfId="22572" priority="46187" operator="containsText" text="%">
      <formula>NOT(ISERROR(SEARCH("%",I28)))</formula>
    </cfRule>
    <cfRule type="containsText" dxfId="22571" priority="46186" operator="containsText" text="%">
      <formula>NOT(ISERROR(SEARCH("%",I28)))</formula>
    </cfRule>
    <cfRule type="containsText" dxfId="22570" priority="44732" operator="containsText" text="%">
      <formula>NOT(ISERROR(SEARCH("%",I28)))</formula>
    </cfRule>
    <cfRule type="containsText" dxfId="22569" priority="44731" operator="containsText" text="%">
      <formula>NOT(ISERROR(SEARCH("%",I28)))</formula>
    </cfRule>
    <cfRule type="containsText" dxfId="22568" priority="44733" operator="containsText" text="%">
      <formula>NOT(ISERROR(SEARCH("%",I28)))</formula>
    </cfRule>
    <cfRule type="containsText" dxfId="22567" priority="44741" operator="containsText" text="%">
      <formula>NOT(ISERROR(SEARCH("%",I28)))</formula>
    </cfRule>
    <cfRule type="containsText" dxfId="22566" priority="44738" operator="containsText" text="%">
      <formula>NOT(ISERROR(SEARCH("%",I28)))</formula>
    </cfRule>
  </conditionalFormatting>
  <conditionalFormatting sqref="I29:I30 G29:H29 J29:Q29">
    <cfRule type="containsText" dxfId="22565" priority="23660" operator="containsText" text="%">
      <formula>NOT(ISERROR(SEARCH("%",G29)))</formula>
    </cfRule>
    <cfRule type="containsText" dxfId="22564" priority="23659" operator="containsText" text="%">
      <formula>NOT(ISERROR(SEARCH("%",G29)))</formula>
    </cfRule>
    <cfRule type="containsText" dxfId="22563" priority="23658" operator="containsText" text="%">
      <formula>NOT(ISERROR(SEARCH("%",G29)))</formula>
    </cfRule>
  </conditionalFormatting>
  <conditionalFormatting sqref="I31">
    <cfRule type="containsText" dxfId="22562" priority="30105" operator="containsText" text="%">
      <formula>NOT(ISERROR(SEARCH("%",I31)))</formula>
    </cfRule>
    <cfRule type="containsText" dxfId="22561" priority="30108" operator="containsText" text="%">
      <formula>NOT(ISERROR(SEARCH("%",I31)))</formula>
    </cfRule>
  </conditionalFormatting>
  <conditionalFormatting sqref="I39 I43 I41 F45:Q45">
    <cfRule type="containsText" dxfId="22560" priority="30096" operator="containsText" text="%">
      <formula>NOT(ISERROR(SEARCH("%",F39)))</formula>
    </cfRule>
    <cfRule type="containsText" dxfId="22559" priority="30093" operator="containsText" text="%">
      <formula>NOT(ISERROR(SEARCH("%",F39)))</formula>
    </cfRule>
  </conditionalFormatting>
  <conditionalFormatting sqref="I39">
    <cfRule type="containsText" dxfId="22558" priority="30073" operator="containsText" text="%">
      <formula>NOT(ISERROR(SEARCH("%",I39)))</formula>
    </cfRule>
    <cfRule type="containsText" dxfId="22557" priority="30074" operator="containsText" text="%">
      <formula>NOT(ISERROR(SEARCH("%",I39)))</formula>
    </cfRule>
    <cfRule type="containsText" dxfId="22556" priority="30005" operator="containsText" text="%">
      <formula>NOT(ISERROR(SEARCH("%",I39)))</formula>
    </cfRule>
    <cfRule type="containsText" dxfId="22555" priority="30006" operator="containsText" text="%">
      <formula>NOT(ISERROR(SEARCH("%",I39)))</formula>
    </cfRule>
    <cfRule type="containsText" dxfId="22554" priority="30007" operator="containsText" text="%">
      <formula>NOT(ISERROR(SEARCH("%",I39)))</formula>
    </cfRule>
    <cfRule type="containsText" dxfId="22553" priority="30008" operator="containsText" text="%">
      <formula>NOT(ISERROR(SEARCH("%",I39)))</formula>
    </cfRule>
    <cfRule type="containsText" dxfId="22552" priority="30012" operator="containsText" text="%">
      <formula>NOT(ISERROR(SEARCH("%",I39)))</formula>
    </cfRule>
    <cfRule type="containsText" dxfId="22551" priority="30013" operator="containsText" text="%">
      <formula>NOT(ISERROR(SEARCH("%",I39)))</formula>
    </cfRule>
    <cfRule type="containsText" dxfId="22550" priority="30004" operator="containsText" text="%">
      <formula>NOT(ISERROR(SEARCH("%",I39)))</formula>
    </cfRule>
    <cfRule type="containsText" dxfId="22549" priority="30002" operator="containsText" text="%">
      <formula>NOT(ISERROR(SEARCH("%",I39)))</formula>
    </cfRule>
    <cfRule type="containsText" dxfId="22548" priority="30003" operator="containsText" text="%">
      <formula>NOT(ISERROR(SEARCH("%",I39)))</formula>
    </cfRule>
  </conditionalFormatting>
  <conditionalFormatting sqref="I39:I40">
    <cfRule type="containsText" dxfId="22547" priority="30009" operator="containsText" text="%">
      <formula>NOT(ISERROR(SEARCH("%",I39)))</formula>
    </cfRule>
    <cfRule type="containsText" dxfId="22546" priority="30072" operator="containsText" text="%">
      <formula>NOT(ISERROR(SEARCH("%",I39)))</formula>
    </cfRule>
    <cfRule type="containsText" dxfId="22545" priority="30070" operator="containsText" text="%">
      <formula>NOT(ISERROR(SEARCH("%",I39)))</formula>
    </cfRule>
    <cfRule type="containsText" dxfId="22544" priority="30011" operator="containsText" text="%">
      <formula>NOT(ISERROR(SEARCH("%",I39)))</formula>
    </cfRule>
    <cfRule type="containsText" dxfId="22543" priority="30010" operator="containsText" text="%">
      <formula>NOT(ISERROR(SEARCH("%",I39)))</formula>
    </cfRule>
    <cfRule type="containsText" dxfId="22542" priority="30071" operator="containsText" text="%">
      <formula>NOT(ISERROR(SEARCH("%",I39)))</formula>
    </cfRule>
  </conditionalFormatting>
  <conditionalFormatting sqref="I41">
    <cfRule type="containsText" dxfId="22541" priority="28746" operator="containsText" text="%">
      <formula>NOT(ISERROR(SEARCH("%",I41)))</formula>
    </cfRule>
    <cfRule type="containsText" dxfId="22540" priority="28745" operator="containsText" text="%">
      <formula>NOT(ISERROR(SEARCH("%",I41)))</formula>
    </cfRule>
    <cfRule type="containsText" dxfId="22539" priority="28744" operator="containsText" text="%">
      <formula>NOT(ISERROR(SEARCH("%",I41)))</formula>
    </cfRule>
    <cfRule type="containsText" dxfId="22538" priority="28748" operator="containsText" text="%">
      <formula>NOT(ISERROR(SEARCH("%",I41)))</formula>
    </cfRule>
    <cfRule type="containsText" dxfId="22537" priority="28749" operator="containsText" text="%">
      <formula>NOT(ISERROR(SEARCH("%",I41)))</formula>
    </cfRule>
    <cfRule type="containsText" dxfId="22536" priority="28750" operator="containsText" text="%">
      <formula>NOT(ISERROR(SEARCH("%",I41)))</formula>
    </cfRule>
    <cfRule type="containsText" dxfId="22535" priority="28751" operator="containsText" text="%">
      <formula>NOT(ISERROR(SEARCH("%",I41)))</formula>
    </cfRule>
    <cfRule type="containsText" dxfId="22534" priority="28752" operator="containsText" text="%">
      <formula>NOT(ISERROR(SEARCH("%",I41)))</formula>
    </cfRule>
    <cfRule type="containsText" dxfId="22533" priority="28753" operator="containsText" text="%">
      <formula>NOT(ISERROR(SEARCH("%",I41)))</formula>
    </cfRule>
    <cfRule type="containsText" dxfId="22532" priority="28754" operator="containsText" text="%">
      <formula>NOT(ISERROR(SEARCH("%",I41)))</formula>
    </cfRule>
    <cfRule type="containsText" dxfId="22531" priority="28755" operator="containsText" text="%">
      <formula>NOT(ISERROR(SEARCH("%",I41)))</formula>
    </cfRule>
    <cfRule type="containsText" dxfId="22530" priority="28756" operator="containsText" text="%">
      <formula>NOT(ISERROR(SEARCH("%",I41)))</formula>
    </cfRule>
    <cfRule type="containsText" dxfId="22529" priority="28757" operator="containsText" text="%">
      <formula>NOT(ISERROR(SEARCH("%",I41)))</formula>
    </cfRule>
    <cfRule type="containsText" dxfId="22528" priority="28758" operator="containsText" text="%">
      <formula>NOT(ISERROR(SEARCH("%",I41)))</formula>
    </cfRule>
    <cfRule type="containsText" dxfId="22527" priority="28759" operator="containsText" text="%">
      <formula>NOT(ISERROR(SEARCH("%",I41)))</formula>
    </cfRule>
    <cfRule type="containsText" dxfId="22526" priority="28760" operator="containsText" text="%">
      <formula>NOT(ISERROR(SEARCH("%",I41)))</formula>
    </cfRule>
    <cfRule type="containsText" dxfId="22525" priority="28761" operator="containsText" text="%">
      <formula>NOT(ISERROR(SEARCH("%",I41)))</formula>
    </cfRule>
    <cfRule type="containsText" dxfId="22524" priority="28762" operator="containsText" text="%">
      <formula>NOT(ISERROR(SEARCH("%",I41)))</formula>
    </cfRule>
    <cfRule type="containsText" dxfId="22523" priority="28763" operator="containsText" text="%">
      <formula>NOT(ISERROR(SEARCH("%",I41)))</formula>
    </cfRule>
    <cfRule type="containsText" dxfId="22522" priority="28764" operator="containsText" text="%">
      <formula>NOT(ISERROR(SEARCH("%",I41)))</formula>
    </cfRule>
    <cfRule type="containsText" dxfId="22521" priority="28766" operator="containsText" text="%">
      <formula>NOT(ISERROR(SEARCH("%",I41)))</formula>
    </cfRule>
    <cfRule type="containsText" dxfId="22520" priority="28767" operator="containsText" text="%">
      <formula>NOT(ISERROR(SEARCH("%",I41)))</formula>
    </cfRule>
    <cfRule type="containsText" dxfId="22519" priority="28768" operator="containsText" text="%">
      <formula>NOT(ISERROR(SEARCH("%",I41)))</formula>
    </cfRule>
    <cfRule type="containsText" dxfId="22518" priority="28769" operator="containsText" text="%">
      <formula>NOT(ISERROR(SEARCH("%",I41)))</formula>
    </cfRule>
    <cfRule type="containsText" dxfId="22517" priority="28770" operator="containsText" text="%">
      <formula>NOT(ISERROR(SEARCH("%",I41)))</formula>
    </cfRule>
    <cfRule type="containsText" dxfId="22516" priority="28771" operator="containsText" text="%">
      <formula>NOT(ISERROR(SEARCH("%",I41)))</formula>
    </cfRule>
    <cfRule type="containsText" dxfId="22515" priority="28772" operator="containsText" text="%">
      <formula>NOT(ISERROR(SEARCH("%",I41)))</formula>
    </cfRule>
    <cfRule type="containsText" dxfId="22514" priority="28773" operator="containsText" text="%">
      <formula>NOT(ISERROR(SEARCH("%",I41)))</formula>
    </cfRule>
    <cfRule type="containsText" dxfId="22513" priority="28774" operator="containsText" text="%">
      <formula>NOT(ISERROR(SEARCH("%",I41)))</formula>
    </cfRule>
    <cfRule type="containsText" dxfId="22512" priority="28775" operator="containsText" text="%">
      <formula>NOT(ISERROR(SEARCH("%",I41)))</formula>
    </cfRule>
    <cfRule type="containsText" dxfId="22511" priority="28776" operator="containsText" text="%">
      <formula>NOT(ISERROR(SEARCH("%",I41)))</formula>
    </cfRule>
    <cfRule type="containsText" dxfId="22510" priority="28777" operator="containsText" text="%">
      <formula>NOT(ISERROR(SEARCH("%",I41)))</formula>
    </cfRule>
    <cfRule type="containsText" dxfId="22509" priority="28778" operator="containsText" text="%">
      <formula>NOT(ISERROR(SEARCH("%",I41)))</formula>
    </cfRule>
    <cfRule type="containsText" dxfId="22508" priority="28779" operator="containsText" text="%">
      <formula>NOT(ISERROR(SEARCH("%",I41)))</formula>
    </cfRule>
    <cfRule type="containsText" dxfId="22507" priority="28780" operator="containsText" text="%">
      <formula>NOT(ISERROR(SEARCH("%",I41)))</formula>
    </cfRule>
    <cfRule type="containsText" dxfId="22506" priority="28781" operator="containsText" text="%">
      <formula>NOT(ISERROR(SEARCH("%",I41)))</formula>
    </cfRule>
    <cfRule type="containsText" dxfId="22505" priority="28782" operator="containsText" text="%">
      <formula>NOT(ISERROR(SEARCH("%",I41)))</formula>
    </cfRule>
    <cfRule type="containsText" dxfId="22504" priority="28783" operator="containsText" text="%">
      <formula>NOT(ISERROR(SEARCH("%",I41)))</formula>
    </cfRule>
    <cfRule type="containsText" dxfId="22503" priority="28784" operator="containsText" text="%">
      <formula>NOT(ISERROR(SEARCH("%",I41)))</formula>
    </cfRule>
    <cfRule type="containsText" dxfId="22502" priority="28785" operator="containsText" text="%">
      <formula>NOT(ISERROR(SEARCH("%",I41)))</formula>
    </cfRule>
    <cfRule type="containsText" dxfId="22501" priority="28786" operator="containsText" text="%">
      <formula>NOT(ISERROR(SEARCH("%",I41)))</formula>
    </cfRule>
    <cfRule type="containsText" dxfId="22500" priority="28787" operator="containsText" text="%">
      <formula>NOT(ISERROR(SEARCH("%",I41)))</formula>
    </cfRule>
    <cfRule type="containsText" dxfId="22499" priority="28788" operator="containsText" text="%">
      <formula>NOT(ISERROR(SEARCH("%",I41)))</formula>
    </cfRule>
    <cfRule type="containsText" dxfId="22498" priority="28789" operator="containsText" text="%">
      <formula>NOT(ISERROR(SEARCH("%",I41)))</formula>
    </cfRule>
    <cfRule type="containsText" dxfId="22497" priority="28882" operator="containsText" text="%">
      <formula>NOT(ISERROR(SEARCH("%",I41)))</formula>
    </cfRule>
    <cfRule type="containsText" dxfId="22496" priority="28883" operator="containsText" text="%">
      <formula>NOT(ISERROR(SEARCH("%",I41)))</formula>
    </cfRule>
    <cfRule type="containsText" dxfId="22495" priority="28884" operator="containsText" text="%">
      <formula>NOT(ISERROR(SEARCH("%",I41)))</formula>
    </cfRule>
    <cfRule type="containsText" dxfId="22494" priority="28885" operator="containsText" text="%">
      <formula>NOT(ISERROR(SEARCH("%",I41)))</formula>
    </cfRule>
    <cfRule type="containsText" dxfId="22493" priority="28886" operator="containsText" text="%">
      <formula>NOT(ISERROR(SEARCH("%",I41)))</formula>
    </cfRule>
    <cfRule type="containsText" dxfId="22492" priority="28887" operator="containsText" text="%">
      <formula>NOT(ISERROR(SEARCH("%",I41)))</formula>
    </cfRule>
    <cfRule type="containsText" dxfId="22491" priority="28888" operator="containsText" text="%">
      <formula>NOT(ISERROR(SEARCH("%",I41)))</formula>
    </cfRule>
    <cfRule type="containsText" dxfId="22490" priority="28889" operator="containsText" text="%">
      <formula>NOT(ISERROR(SEARCH("%",I41)))</formula>
    </cfRule>
    <cfRule type="containsText" dxfId="22489" priority="28890" operator="containsText" text="%">
      <formula>NOT(ISERROR(SEARCH("%",I41)))</formula>
    </cfRule>
    <cfRule type="containsText" dxfId="22488" priority="28891" operator="containsText" text="%">
      <formula>NOT(ISERROR(SEARCH("%",I41)))</formula>
    </cfRule>
    <cfRule type="containsText" dxfId="22487" priority="28892" operator="containsText" text="%">
      <formula>NOT(ISERROR(SEARCH("%",I41)))</formula>
    </cfRule>
    <cfRule type="containsText" dxfId="22486" priority="28893" operator="containsText" text="%">
      <formula>NOT(ISERROR(SEARCH("%",I41)))</formula>
    </cfRule>
    <cfRule type="containsText" dxfId="22485" priority="28894" operator="containsText" text="%">
      <formula>NOT(ISERROR(SEARCH("%",I41)))</formula>
    </cfRule>
    <cfRule type="containsText" dxfId="22484" priority="28895" operator="containsText" text="%">
      <formula>NOT(ISERROR(SEARCH("%",I41)))</formula>
    </cfRule>
    <cfRule type="containsText" dxfId="22483" priority="28896" operator="containsText" text="%">
      <formula>NOT(ISERROR(SEARCH("%",I41)))</formula>
    </cfRule>
    <cfRule type="containsText" dxfId="22482" priority="28897" operator="containsText" text="%">
      <formula>NOT(ISERROR(SEARCH("%",I41)))</formula>
    </cfRule>
    <cfRule type="containsText" dxfId="22481" priority="28898" operator="containsText" text="%">
      <formula>NOT(ISERROR(SEARCH("%",I41)))</formula>
    </cfRule>
    <cfRule type="containsText" dxfId="22480" priority="28899" operator="containsText" text="%">
      <formula>NOT(ISERROR(SEARCH("%",I41)))</formula>
    </cfRule>
    <cfRule type="containsText" dxfId="22479" priority="28900" operator="containsText" text="%">
      <formula>NOT(ISERROR(SEARCH("%",I41)))</formula>
    </cfRule>
    <cfRule type="containsText" dxfId="22478" priority="28901" operator="containsText" text="%">
      <formula>NOT(ISERROR(SEARCH("%",I41)))</formula>
    </cfRule>
    <cfRule type="containsText" dxfId="22477" priority="29736" operator="containsText" text="%">
      <formula>NOT(ISERROR(SEARCH("%",I41)))</formula>
    </cfRule>
    <cfRule type="containsText" dxfId="22476" priority="28902" operator="containsText" text="%">
      <formula>NOT(ISERROR(SEARCH("%",I41)))</formula>
    </cfRule>
    <cfRule type="containsText" dxfId="22475" priority="28903" operator="containsText" text="%">
      <formula>NOT(ISERROR(SEARCH("%",I41)))</formula>
    </cfRule>
    <cfRule type="containsText" dxfId="22474" priority="28904" operator="containsText" text="%">
      <formula>NOT(ISERROR(SEARCH("%",I41)))</formula>
    </cfRule>
    <cfRule type="containsText" dxfId="22473" priority="28905" operator="containsText" text="%">
      <formula>NOT(ISERROR(SEARCH("%",I41)))</formula>
    </cfRule>
    <cfRule type="containsText" dxfId="22472" priority="28906" operator="containsText" text="%">
      <formula>NOT(ISERROR(SEARCH("%",I41)))</formula>
    </cfRule>
    <cfRule type="containsText" dxfId="22471" priority="28907" operator="containsText" text="%">
      <formula>NOT(ISERROR(SEARCH("%",I41)))</formula>
    </cfRule>
    <cfRule type="containsText" dxfId="22470" priority="28908" operator="containsText" text="%">
      <formula>NOT(ISERROR(SEARCH("%",I41)))</formula>
    </cfRule>
    <cfRule type="containsText" dxfId="22469" priority="28909" operator="containsText" text="%">
      <formula>NOT(ISERROR(SEARCH("%",I41)))</formula>
    </cfRule>
    <cfRule type="containsText" dxfId="22468" priority="28910" operator="containsText" text="%">
      <formula>NOT(ISERROR(SEARCH("%",I41)))</formula>
    </cfRule>
    <cfRule type="containsText" dxfId="22467" priority="28911" operator="containsText" text="%">
      <formula>NOT(ISERROR(SEARCH("%",I41)))</formula>
    </cfRule>
    <cfRule type="containsText" dxfId="22466" priority="28912" operator="containsText" text="%">
      <formula>NOT(ISERROR(SEARCH("%",I41)))</formula>
    </cfRule>
    <cfRule type="containsText" dxfId="22465" priority="29716" operator="containsText" text="%">
      <formula>NOT(ISERROR(SEARCH("%",I41)))</formula>
    </cfRule>
    <cfRule type="containsText" dxfId="22464" priority="29717" operator="containsText" text="%">
      <formula>NOT(ISERROR(SEARCH("%",I41)))</formula>
    </cfRule>
    <cfRule type="containsText" dxfId="22463" priority="29718" operator="containsText" text="%">
      <formula>NOT(ISERROR(SEARCH("%",I41)))</formula>
    </cfRule>
    <cfRule type="containsText" dxfId="22462" priority="29719" operator="containsText" text="%">
      <formula>NOT(ISERROR(SEARCH("%",I41)))</formula>
    </cfRule>
    <cfRule type="containsText" dxfId="22461" priority="29720" operator="containsText" text="%">
      <formula>NOT(ISERROR(SEARCH("%",I41)))</formula>
    </cfRule>
    <cfRule type="containsText" dxfId="22460" priority="29721" operator="containsText" text="%">
      <formula>NOT(ISERROR(SEARCH("%",I41)))</formula>
    </cfRule>
    <cfRule type="containsText" dxfId="22459" priority="29722" operator="containsText" text="%">
      <formula>NOT(ISERROR(SEARCH("%",I41)))</formula>
    </cfRule>
    <cfRule type="containsText" dxfId="22458" priority="29723" operator="containsText" text="%">
      <formula>NOT(ISERROR(SEARCH("%",I41)))</formula>
    </cfRule>
    <cfRule type="containsText" dxfId="22457" priority="29724" operator="containsText" text="%">
      <formula>NOT(ISERROR(SEARCH("%",I41)))</formula>
    </cfRule>
    <cfRule type="containsText" dxfId="22456" priority="29725" operator="containsText" text="%">
      <formula>NOT(ISERROR(SEARCH("%",I41)))</formula>
    </cfRule>
    <cfRule type="containsText" dxfId="22455" priority="28790" operator="containsText" text="%">
      <formula>NOT(ISERROR(SEARCH("%",I41)))</formula>
    </cfRule>
    <cfRule type="containsText" dxfId="22454" priority="28791" operator="containsText" text="%">
      <formula>NOT(ISERROR(SEARCH("%",I41)))</formula>
    </cfRule>
    <cfRule type="containsText" dxfId="22453" priority="28792" operator="containsText" text="%">
      <formula>NOT(ISERROR(SEARCH("%",I41)))</formula>
    </cfRule>
    <cfRule type="containsText" dxfId="22452" priority="28793" operator="containsText" text="%">
      <formula>NOT(ISERROR(SEARCH("%",I41)))</formula>
    </cfRule>
    <cfRule type="containsText" dxfId="22451" priority="28794" operator="containsText" text="%">
      <formula>NOT(ISERROR(SEARCH("%",I41)))</formula>
    </cfRule>
    <cfRule type="containsText" dxfId="22450" priority="28795" operator="containsText" text="%">
      <formula>NOT(ISERROR(SEARCH("%",I41)))</formula>
    </cfRule>
    <cfRule type="containsText" dxfId="22449" priority="28796" operator="containsText" text="%">
      <formula>NOT(ISERROR(SEARCH("%",I41)))</formula>
    </cfRule>
    <cfRule type="containsText" dxfId="22448" priority="28797" operator="containsText" text="%">
      <formula>NOT(ISERROR(SEARCH("%",I41)))</formula>
    </cfRule>
    <cfRule type="containsText" dxfId="22447" priority="28798" operator="containsText" text="%">
      <formula>NOT(ISERROR(SEARCH("%",I41)))</formula>
    </cfRule>
    <cfRule type="containsText" dxfId="22446" priority="28799" operator="containsText" text="%">
      <formula>NOT(ISERROR(SEARCH("%",I41)))</formula>
    </cfRule>
    <cfRule type="containsText" dxfId="22445" priority="28800" operator="containsText" text="%">
      <formula>NOT(ISERROR(SEARCH("%",I41)))</formula>
    </cfRule>
    <cfRule type="containsText" dxfId="22444" priority="28801" operator="containsText" text="%">
      <formula>NOT(ISERROR(SEARCH("%",I41)))</formula>
    </cfRule>
    <cfRule type="containsText" dxfId="22443" priority="28802" operator="containsText" text="%">
      <formula>NOT(ISERROR(SEARCH("%",I41)))</formula>
    </cfRule>
    <cfRule type="containsText" dxfId="22442" priority="28803" operator="containsText" text="%">
      <formula>NOT(ISERROR(SEARCH("%",I41)))</formula>
    </cfRule>
    <cfRule type="containsText" dxfId="22441" priority="28804" operator="containsText" text="%">
      <formula>NOT(ISERROR(SEARCH("%",I41)))</formula>
    </cfRule>
    <cfRule type="containsText" dxfId="22440" priority="28805" operator="containsText" text="%">
      <formula>NOT(ISERROR(SEARCH("%",I41)))</formula>
    </cfRule>
    <cfRule type="containsText" dxfId="22439" priority="28806" operator="containsText" text="%">
      <formula>NOT(ISERROR(SEARCH("%",I41)))</formula>
    </cfRule>
    <cfRule type="containsText" dxfId="22438" priority="28807" operator="containsText" text="%">
      <formula>NOT(ISERROR(SEARCH("%",I41)))</formula>
    </cfRule>
    <cfRule type="containsText" dxfId="22437" priority="28808" operator="containsText" text="%">
      <formula>NOT(ISERROR(SEARCH("%",I41)))</formula>
    </cfRule>
    <cfRule type="containsText" dxfId="22436" priority="28765" operator="containsText" text="%">
      <formula>NOT(ISERROR(SEARCH("%",I41)))</formula>
    </cfRule>
    <cfRule type="containsText" dxfId="22435" priority="28809" operator="containsText" text="%">
      <formula>NOT(ISERROR(SEARCH("%",I41)))</formula>
    </cfRule>
    <cfRule type="containsText" dxfId="22434" priority="28810" operator="containsText" text="%">
      <formula>NOT(ISERROR(SEARCH("%",I41)))</formula>
    </cfRule>
    <cfRule type="containsText" dxfId="22433" priority="28811" operator="containsText" text="%">
      <formula>NOT(ISERROR(SEARCH("%",I41)))</formula>
    </cfRule>
    <cfRule type="containsText" dxfId="22432" priority="28812" operator="containsText" text="%">
      <formula>NOT(ISERROR(SEARCH("%",I41)))</formula>
    </cfRule>
    <cfRule type="containsText" dxfId="22431" priority="28813" operator="containsText" text="%">
      <formula>NOT(ISERROR(SEARCH("%",I41)))</formula>
    </cfRule>
    <cfRule type="containsText" dxfId="22430" priority="28814" operator="containsText" text="%">
      <formula>NOT(ISERROR(SEARCH("%",I41)))</formula>
    </cfRule>
    <cfRule type="containsText" dxfId="22429" priority="28815" operator="containsText" text="%">
      <formula>NOT(ISERROR(SEARCH("%",I41)))</formula>
    </cfRule>
    <cfRule type="containsText" dxfId="22428" priority="28816" operator="containsText" text="%">
      <formula>NOT(ISERROR(SEARCH("%",I41)))</formula>
    </cfRule>
    <cfRule type="containsText" dxfId="22427" priority="28817" operator="containsText" text="%">
      <formula>NOT(ISERROR(SEARCH("%",I41)))</formula>
    </cfRule>
    <cfRule type="containsText" dxfId="22426" priority="28818" operator="containsText" text="%">
      <formula>NOT(ISERROR(SEARCH("%",I41)))</formula>
    </cfRule>
    <cfRule type="containsText" dxfId="22425" priority="28819" operator="containsText" text="%">
      <formula>NOT(ISERROR(SEARCH("%",I41)))</formula>
    </cfRule>
    <cfRule type="containsText" dxfId="22424" priority="28820" operator="containsText" text="%">
      <formula>NOT(ISERROR(SEARCH("%",I41)))</formula>
    </cfRule>
    <cfRule type="containsText" dxfId="22423" priority="29726" operator="containsText" text="%">
      <formula>NOT(ISERROR(SEARCH("%",I41)))</formula>
    </cfRule>
    <cfRule type="containsText" dxfId="22422" priority="29727" operator="containsText" text="%">
      <formula>NOT(ISERROR(SEARCH("%",I41)))</formula>
    </cfRule>
    <cfRule type="containsText" dxfId="22421" priority="29728" operator="containsText" text="%">
      <formula>NOT(ISERROR(SEARCH("%",I41)))</formula>
    </cfRule>
    <cfRule type="containsText" dxfId="22420" priority="29729" operator="containsText" text="%">
      <formula>NOT(ISERROR(SEARCH("%",I41)))</formula>
    </cfRule>
    <cfRule type="containsText" dxfId="22419" priority="29730" operator="containsText" text="%">
      <formula>NOT(ISERROR(SEARCH("%",I41)))</formula>
    </cfRule>
    <cfRule type="containsText" dxfId="22418" priority="29731" operator="containsText" text="%">
      <formula>NOT(ISERROR(SEARCH("%",I41)))</formula>
    </cfRule>
    <cfRule type="containsText" dxfId="22417" priority="29732" operator="containsText" text="%">
      <formula>NOT(ISERROR(SEARCH("%",I41)))</formula>
    </cfRule>
    <cfRule type="containsText" dxfId="22416" priority="29733" operator="containsText" text="%">
      <formula>NOT(ISERROR(SEARCH("%",I41)))</formula>
    </cfRule>
    <cfRule type="containsText" dxfId="22415" priority="29734" operator="containsText" text="%">
      <formula>NOT(ISERROR(SEARCH("%",I41)))</formula>
    </cfRule>
    <cfRule type="containsText" dxfId="22414" priority="29735" operator="containsText" text="%">
      <formula>NOT(ISERROR(SEARCH("%",I41)))</formula>
    </cfRule>
    <cfRule type="containsText" dxfId="22413" priority="28821" operator="containsText" text="%">
      <formula>NOT(ISERROR(SEARCH("%",I41)))</formula>
    </cfRule>
    <cfRule type="containsText" dxfId="22412" priority="29737" operator="containsText" text="%">
      <formula>NOT(ISERROR(SEARCH("%",I41)))</formula>
    </cfRule>
    <cfRule type="containsText" dxfId="22411" priority="29738" operator="containsText" text="%">
      <formula>NOT(ISERROR(SEARCH("%",I41)))</formula>
    </cfRule>
    <cfRule type="containsText" dxfId="22410" priority="29739" operator="containsText" text="%">
      <formula>NOT(ISERROR(SEARCH("%",I41)))</formula>
    </cfRule>
    <cfRule type="containsText" dxfId="22409" priority="29740" operator="containsText" text="%">
      <formula>NOT(ISERROR(SEARCH("%",I41)))</formula>
    </cfRule>
    <cfRule type="containsText" dxfId="22408" priority="29741" operator="containsText" text="%">
      <formula>NOT(ISERROR(SEARCH("%",I41)))</formula>
    </cfRule>
    <cfRule type="containsText" dxfId="22407" priority="29742" operator="containsText" text="%">
      <formula>NOT(ISERROR(SEARCH("%",I41)))</formula>
    </cfRule>
    <cfRule type="containsText" dxfId="22406" priority="29743" operator="containsText" text="%">
      <formula>NOT(ISERROR(SEARCH("%",I41)))</formula>
    </cfRule>
    <cfRule type="containsText" dxfId="22405" priority="29744" operator="containsText" text="%">
      <formula>NOT(ISERROR(SEARCH("%",I41)))</formula>
    </cfRule>
    <cfRule type="containsText" dxfId="22404" priority="29745" operator="containsText" text="%">
      <formula>NOT(ISERROR(SEARCH("%",I41)))</formula>
    </cfRule>
    <cfRule type="containsText" dxfId="22403" priority="29746" operator="containsText" text="%">
      <formula>NOT(ISERROR(SEARCH("%",I41)))</formula>
    </cfRule>
    <cfRule type="containsText" dxfId="22402" priority="29747" operator="containsText" text="%">
      <formula>NOT(ISERROR(SEARCH("%",I41)))</formula>
    </cfRule>
    <cfRule type="containsText" dxfId="22401" priority="29748" operator="containsText" text="%">
      <formula>NOT(ISERROR(SEARCH("%",I41)))</formula>
    </cfRule>
    <cfRule type="containsText" dxfId="22400" priority="29749" operator="containsText" text="%">
      <formula>NOT(ISERROR(SEARCH("%",I41)))</formula>
    </cfRule>
    <cfRule type="containsText" dxfId="22399" priority="29750" operator="containsText" text="%">
      <formula>NOT(ISERROR(SEARCH("%",I41)))</formula>
    </cfRule>
    <cfRule type="containsText" dxfId="22398" priority="29751" operator="containsText" text="%">
      <formula>NOT(ISERROR(SEARCH("%",I41)))</formula>
    </cfRule>
    <cfRule type="containsText" dxfId="22397" priority="29752" operator="containsText" text="%">
      <formula>NOT(ISERROR(SEARCH("%",I41)))</formula>
    </cfRule>
    <cfRule type="containsText" dxfId="22396" priority="29753" operator="containsText" text="%">
      <formula>NOT(ISERROR(SEARCH("%",I41)))</formula>
    </cfRule>
    <cfRule type="containsText" dxfId="22395" priority="29754" operator="containsText" text="%">
      <formula>NOT(ISERROR(SEARCH("%",I41)))</formula>
    </cfRule>
    <cfRule type="containsText" dxfId="22394" priority="29755" operator="containsText" text="%">
      <formula>NOT(ISERROR(SEARCH("%",I41)))</formula>
    </cfRule>
    <cfRule type="containsText" dxfId="22393" priority="29756" operator="containsText" text="%">
      <formula>NOT(ISERROR(SEARCH("%",I41)))</formula>
    </cfRule>
    <cfRule type="containsText" dxfId="22392" priority="29757" operator="containsText" text="%">
      <formula>NOT(ISERROR(SEARCH("%",I41)))</formula>
    </cfRule>
    <cfRule type="containsText" dxfId="22391" priority="29758" operator="containsText" text="%">
      <formula>NOT(ISERROR(SEARCH("%",I41)))</formula>
    </cfRule>
    <cfRule type="containsText" dxfId="22390" priority="29759" operator="containsText" text="%">
      <formula>NOT(ISERROR(SEARCH("%",I41)))</formula>
    </cfRule>
    <cfRule type="containsText" dxfId="22389" priority="29760" operator="containsText" text="%">
      <formula>NOT(ISERROR(SEARCH("%",I41)))</formula>
    </cfRule>
    <cfRule type="containsText" dxfId="22388" priority="29761" operator="containsText" text="%">
      <formula>NOT(ISERROR(SEARCH("%",I41)))</formula>
    </cfRule>
    <cfRule type="containsText" dxfId="22387" priority="29772" operator="containsText" text="%">
      <formula>NOT(ISERROR(SEARCH("%",I41)))</formula>
    </cfRule>
    <cfRule type="containsText" dxfId="22386" priority="29773" operator="containsText" text="%">
      <formula>NOT(ISERROR(SEARCH("%",I41)))</formula>
    </cfRule>
    <cfRule type="containsText" dxfId="22385" priority="29774" operator="containsText" text="%">
      <formula>NOT(ISERROR(SEARCH("%",I41)))</formula>
    </cfRule>
    <cfRule type="containsText" dxfId="22384" priority="29775" operator="containsText" text="%">
      <formula>NOT(ISERROR(SEARCH("%",I41)))</formula>
    </cfRule>
    <cfRule type="containsText" dxfId="22383" priority="29776" operator="containsText" text="%">
      <formula>NOT(ISERROR(SEARCH("%",I41)))</formula>
    </cfRule>
    <cfRule type="containsText" dxfId="22382" priority="29780" operator="containsText" text="%">
      <formula>NOT(ISERROR(SEARCH("%",I41)))</formula>
    </cfRule>
    <cfRule type="containsText" dxfId="22381" priority="29782" operator="containsText" text="%">
      <formula>NOT(ISERROR(SEARCH("%",I41)))</formula>
    </cfRule>
    <cfRule type="containsText" dxfId="22380" priority="28913" operator="containsText" text="%">
      <formula>NOT(ISERROR(SEARCH("%",I41)))</formula>
    </cfRule>
    <cfRule type="containsText" dxfId="22379" priority="28822" operator="containsText" text="%">
      <formula>NOT(ISERROR(SEARCH("%",I41)))</formula>
    </cfRule>
    <cfRule type="containsText" dxfId="22378" priority="28867" operator="containsText" text="%">
      <formula>NOT(ISERROR(SEARCH("%",I41)))</formula>
    </cfRule>
    <cfRule type="containsText" dxfId="22377" priority="28823" operator="containsText" text="%">
      <formula>NOT(ISERROR(SEARCH("%",I41)))</formula>
    </cfRule>
    <cfRule type="containsText" dxfId="22376" priority="28824" operator="containsText" text="%">
      <formula>NOT(ISERROR(SEARCH("%",I41)))</formula>
    </cfRule>
    <cfRule type="containsText" dxfId="22375" priority="28825" operator="containsText" text="%">
      <formula>NOT(ISERROR(SEARCH("%",I41)))</formula>
    </cfRule>
    <cfRule type="containsText" dxfId="22374" priority="28826" operator="containsText" text="%">
      <formula>NOT(ISERROR(SEARCH("%",I41)))</formula>
    </cfRule>
    <cfRule type="containsText" dxfId="22373" priority="28827" operator="containsText" text="%">
      <formula>NOT(ISERROR(SEARCH("%",I41)))</formula>
    </cfRule>
    <cfRule type="containsText" dxfId="22372" priority="28828" operator="containsText" text="%">
      <formula>NOT(ISERROR(SEARCH("%",I41)))</formula>
    </cfRule>
    <cfRule type="containsText" dxfId="22371" priority="28829" operator="containsText" text="%">
      <formula>NOT(ISERROR(SEARCH("%",I41)))</formula>
    </cfRule>
    <cfRule type="containsText" dxfId="22370" priority="28830" operator="containsText" text="%">
      <formula>NOT(ISERROR(SEARCH("%",I41)))</formula>
    </cfRule>
    <cfRule type="containsText" dxfId="22369" priority="28868" operator="containsText" text="%">
      <formula>NOT(ISERROR(SEARCH("%",I41)))</formula>
    </cfRule>
    <cfRule type="containsText" dxfId="22368" priority="28831" operator="containsText" text="%">
      <formula>NOT(ISERROR(SEARCH("%",I41)))</formula>
    </cfRule>
    <cfRule type="containsText" dxfId="22367" priority="28832" operator="containsText" text="%">
      <formula>NOT(ISERROR(SEARCH("%",I41)))</formula>
    </cfRule>
    <cfRule type="containsText" dxfId="22366" priority="28833" operator="containsText" text="%">
      <formula>NOT(ISERROR(SEARCH("%",I41)))</formula>
    </cfRule>
    <cfRule type="containsText" dxfId="22365" priority="28834" operator="containsText" text="%">
      <formula>NOT(ISERROR(SEARCH("%",I41)))</formula>
    </cfRule>
    <cfRule type="containsText" dxfId="22364" priority="28835" operator="containsText" text="%">
      <formula>NOT(ISERROR(SEARCH("%",I41)))</formula>
    </cfRule>
    <cfRule type="containsText" dxfId="22363" priority="28836" operator="containsText" text="%">
      <formula>NOT(ISERROR(SEARCH("%",I41)))</formula>
    </cfRule>
    <cfRule type="containsText" dxfId="22362" priority="28837" operator="containsText" text="%">
      <formula>NOT(ISERROR(SEARCH("%",I41)))</formula>
    </cfRule>
    <cfRule type="containsText" dxfId="22361" priority="28838" operator="containsText" text="%">
      <formula>NOT(ISERROR(SEARCH("%",I41)))</formula>
    </cfRule>
    <cfRule type="containsText" dxfId="22360" priority="28839" operator="containsText" text="%">
      <formula>NOT(ISERROR(SEARCH("%",I41)))</formula>
    </cfRule>
    <cfRule type="containsText" dxfId="22359" priority="28840" operator="containsText" text="%">
      <formula>NOT(ISERROR(SEARCH("%",I41)))</formula>
    </cfRule>
    <cfRule type="containsText" dxfId="22358" priority="28841" operator="containsText" text="%">
      <formula>NOT(ISERROR(SEARCH("%",I41)))</formula>
    </cfRule>
    <cfRule type="containsText" dxfId="22357" priority="28842" operator="containsText" text="%">
      <formula>NOT(ISERROR(SEARCH("%",I41)))</formula>
    </cfRule>
    <cfRule type="containsText" dxfId="22356" priority="28843" operator="containsText" text="%">
      <formula>NOT(ISERROR(SEARCH("%",I41)))</formula>
    </cfRule>
    <cfRule type="containsText" dxfId="22355" priority="28844" operator="containsText" text="%">
      <formula>NOT(ISERROR(SEARCH("%",I41)))</formula>
    </cfRule>
    <cfRule type="containsText" dxfId="22354" priority="28845" operator="containsText" text="%">
      <formula>NOT(ISERROR(SEARCH("%",I41)))</formula>
    </cfRule>
    <cfRule type="containsText" dxfId="22353" priority="28846" operator="containsText" text="%">
      <formula>NOT(ISERROR(SEARCH("%",I41)))</formula>
    </cfRule>
    <cfRule type="containsText" dxfId="22352" priority="28847" operator="containsText" text="%">
      <formula>NOT(ISERROR(SEARCH("%",I41)))</formula>
    </cfRule>
    <cfRule type="containsText" dxfId="22351" priority="28848" operator="containsText" text="%">
      <formula>NOT(ISERROR(SEARCH("%",I41)))</formula>
    </cfRule>
    <cfRule type="containsText" dxfId="22350" priority="28869" operator="containsText" text="%">
      <formula>NOT(ISERROR(SEARCH("%",I41)))</formula>
    </cfRule>
    <cfRule type="containsText" dxfId="22349" priority="28870" operator="containsText" text="%">
      <formula>NOT(ISERROR(SEARCH("%",I41)))</formula>
    </cfRule>
    <cfRule type="containsText" dxfId="22348" priority="28871" operator="containsText" text="%">
      <formula>NOT(ISERROR(SEARCH("%",I41)))</formula>
    </cfRule>
    <cfRule type="containsText" dxfId="22347" priority="28872" operator="containsText" text="%">
      <formula>NOT(ISERROR(SEARCH("%",I41)))</formula>
    </cfRule>
    <cfRule type="containsText" dxfId="22346" priority="28849" operator="containsText" text="%">
      <formula>NOT(ISERROR(SEARCH("%",I41)))</formula>
    </cfRule>
    <cfRule type="containsText" dxfId="22345" priority="28850" operator="containsText" text="%">
      <formula>NOT(ISERROR(SEARCH("%",I41)))</formula>
    </cfRule>
    <cfRule type="containsText" dxfId="22344" priority="28851" operator="containsText" text="%">
      <formula>NOT(ISERROR(SEARCH("%",I41)))</formula>
    </cfRule>
    <cfRule type="containsText" dxfId="22343" priority="28852" operator="containsText" text="%">
      <formula>NOT(ISERROR(SEARCH("%",I41)))</formula>
    </cfRule>
    <cfRule type="containsText" dxfId="22342" priority="28873" operator="containsText" text="%">
      <formula>NOT(ISERROR(SEARCH("%",I41)))</formula>
    </cfRule>
    <cfRule type="containsText" dxfId="22341" priority="28853" operator="containsText" text="%">
      <formula>NOT(ISERROR(SEARCH("%",I41)))</formula>
    </cfRule>
    <cfRule type="containsText" dxfId="22340" priority="28854" operator="containsText" text="%">
      <formula>NOT(ISERROR(SEARCH("%",I41)))</formula>
    </cfRule>
    <cfRule type="containsText" dxfId="22339" priority="28874" operator="containsText" text="%">
      <formula>NOT(ISERROR(SEARCH("%",I41)))</formula>
    </cfRule>
    <cfRule type="containsText" dxfId="22338" priority="28855" operator="containsText" text="%">
      <formula>NOT(ISERROR(SEARCH("%",I41)))</formula>
    </cfRule>
    <cfRule type="containsText" dxfId="22337" priority="28856" operator="containsText" text="%">
      <formula>NOT(ISERROR(SEARCH("%",I41)))</formula>
    </cfRule>
    <cfRule type="containsText" dxfId="22336" priority="28857" operator="containsText" text="%">
      <formula>NOT(ISERROR(SEARCH("%",I41)))</formula>
    </cfRule>
    <cfRule type="containsText" dxfId="22335" priority="28858" operator="containsText" text="%">
      <formula>NOT(ISERROR(SEARCH("%",I41)))</formula>
    </cfRule>
    <cfRule type="containsText" dxfId="22334" priority="28859" operator="containsText" text="%">
      <formula>NOT(ISERROR(SEARCH("%",I41)))</formula>
    </cfRule>
    <cfRule type="containsText" dxfId="22333" priority="28860" operator="containsText" text="%">
      <formula>NOT(ISERROR(SEARCH("%",I41)))</formula>
    </cfRule>
    <cfRule type="containsText" dxfId="22332" priority="28861" operator="containsText" text="%">
      <formula>NOT(ISERROR(SEARCH("%",I41)))</formula>
    </cfRule>
    <cfRule type="containsText" dxfId="22331" priority="28862" operator="containsText" text="%">
      <formula>NOT(ISERROR(SEARCH("%",I41)))</formula>
    </cfRule>
    <cfRule type="containsText" dxfId="22330" priority="28875" operator="containsText" text="%">
      <formula>NOT(ISERROR(SEARCH("%",I41)))</formula>
    </cfRule>
    <cfRule type="containsText" dxfId="22329" priority="28863" operator="containsText" text="%">
      <formula>NOT(ISERROR(SEARCH("%",I41)))</formula>
    </cfRule>
    <cfRule type="containsText" dxfId="22328" priority="28864" operator="containsText" text="%">
      <formula>NOT(ISERROR(SEARCH("%",I41)))</formula>
    </cfRule>
    <cfRule type="containsText" dxfId="22327" priority="28865" operator="containsText" text="%">
      <formula>NOT(ISERROR(SEARCH("%",I41)))</formula>
    </cfRule>
    <cfRule type="containsText" dxfId="22326" priority="28866" operator="containsText" text="%">
      <formula>NOT(ISERROR(SEARCH("%",I41)))</formula>
    </cfRule>
    <cfRule type="containsText" dxfId="22325" priority="28876" operator="containsText" text="%">
      <formula>NOT(ISERROR(SEARCH("%",I41)))</formula>
    </cfRule>
    <cfRule type="containsText" dxfId="22324" priority="28877" operator="containsText" text="%">
      <formula>NOT(ISERROR(SEARCH("%",I41)))</formula>
    </cfRule>
    <cfRule type="containsText" dxfId="22323" priority="28878" operator="containsText" text="%">
      <formula>NOT(ISERROR(SEARCH("%",I41)))</formula>
    </cfRule>
    <cfRule type="containsText" dxfId="22322" priority="28879" operator="containsText" text="%">
      <formula>NOT(ISERROR(SEARCH("%",I41)))</formula>
    </cfRule>
    <cfRule type="containsText" dxfId="22321" priority="28880" operator="containsText" text="%">
      <formula>NOT(ISERROR(SEARCH("%",I41)))</formula>
    </cfRule>
    <cfRule type="containsText" dxfId="22320" priority="28881" operator="containsText" text="%">
      <formula>NOT(ISERROR(SEARCH("%",I41)))</formula>
    </cfRule>
    <cfRule type="containsText" dxfId="22319" priority="28747" operator="containsText" text="%">
      <formula>NOT(ISERROR(SEARCH("%",I41)))</formula>
    </cfRule>
  </conditionalFormatting>
  <conditionalFormatting sqref="I43">
    <cfRule type="containsText" dxfId="22318" priority="28464" operator="containsText" text="%">
      <formula>NOT(ISERROR(SEARCH("%",I43)))</formula>
    </cfRule>
    <cfRule type="containsText" dxfId="22317" priority="29181" operator="containsText" text="%">
      <formula>NOT(ISERROR(SEARCH("%",I43)))</formula>
    </cfRule>
    <cfRule type="containsText" dxfId="22316" priority="28300" operator="containsText" text="%">
      <formula>NOT(ISERROR(SEARCH("%",I43)))</formula>
    </cfRule>
    <cfRule type="containsText" dxfId="22315" priority="28299" operator="containsText" text="%">
      <formula>NOT(ISERROR(SEARCH("%",I43)))</formula>
    </cfRule>
    <cfRule type="containsText" dxfId="22314" priority="28298" operator="containsText" text="%">
      <formula>NOT(ISERROR(SEARCH("%",I43)))</formula>
    </cfRule>
    <cfRule type="containsText" dxfId="22313" priority="28297" operator="containsText" text="%">
      <formula>NOT(ISERROR(SEARCH("%",I43)))</formula>
    </cfRule>
    <cfRule type="containsText" dxfId="22312" priority="28296" operator="containsText" text="%">
      <formula>NOT(ISERROR(SEARCH("%",I43)))</formula>
    </cfRule>
    <cfRule type="containsText" dxfId="22311" priority="28295" operator="containsText" text="%">
      <formula>NOT(ISERROR(SEARCH("%",I43)))</formula>
    </cfRule>
    <cfRule type="containsText" dxfId="22310" priority="28463" operator="containsText" text="%">
      <formula>NOT(ISERROR(SEARCH("%",I43)))</formula>
    </cfRule>
    <cfRule type="containsText" dxfId="22309" priority="28462" operator="containsText" text="%">
      <formula>NOT(ISERROR(SEARCH("%",I43)))</formula>
    </cfRule>
    <cfRule type="containsText" dxfId="22308" priority="28461" operator="containsText" text="%">
      <formula>NOT(ISERROR(SEARCH("%",I43)))</formula>
    </cfRule>
    <cfRule type="containsText" dxfId="22307" priority="28460" operator="containsText" text="%">
      <formula>NOT(ISERROR(SEARCH("%",I43)))</formula>
    </cfRule>
    <cfRule type="containsText" dxfId="22306" priority="28459" operator="containsText" text="%">
      <formula>NOT(ISERROR(SEARCH("%",I43)))</formula>
    </cfRule>
    <cfRule type="containsText" dxfId="22305" priority="28458" operator="containsText" text="%">
      <formula>NOT(ISERROR(SEARCH("%",I43)))</formula>
    </cfRule>
    <cfRule type="containsText" dxfId="22304" priority="28457" operator="containsText" text="%">
      <formula>NOT(ISERROR(SEARCH("%",I43)))</formula>
    </cfRule>
    <cfRule type="containsText" dxfId="22303" priority="28456" operator="containsText" text="%">
      <formula>NOT(ISERROR(SEARCH("%",I43)))</formula>
    </cfRule>
    <cfRule type="containsText" dxfId="22302" priority="28455" operator="containsText" text="%">
      <formula>NOT(ISERROR(SEARCH("%",I43)))</formula>
    </cfRule>
    <cfRule type="containsText" dxfId="22301" priority="28454" operator="containsText" text="%">
      <formula>NOT(ISERROR(SEARCH("%",I43)))</formula>
    </cfRule>
    <cfRule type="containsText" dxfId="22300" priority="28453" operator="containsText" text="%">
      <formula>NOT(ISERROR(SEARCH("%",I43)))</formula>
    </cfRule>
    <cfRule type="containsText" dxfId="22299" priority="28452" operator="containsText" text="%">
      <formula>NOT(ISERROR(SEARCH("%",I43)))</formula>
    </cfRule>
    <cfRule type="containsText" dxfId="22298" priority="28451" operator="containsText" text="%">
      <formula>NOT(ISERROR(SEARCH("%",I43)))</formula>
    </cfRule>
    <cfRule type="containsText" dxfId="22297" priority="28450" operator="containsText" text="%">
      <formula>NOT(ISERROR(SEARCH("%",I43)))</formula>
    </cfRule>
    <cfRule type="containsText" dxfId="22296" priority="28449" operator="containsText" text="%">
      <formula>NOT(ISERROR(SEARCH("%",I43)))</formula>
    </cfRule>
    <cfRule type="containsText" dxfId="22295" priority="28448" operator="containsText" text="%">
      <formula>NOT(ISERROR(SEARCH("%",I43)))</formula>
    </cfRule>
    <cfRule type="containsText" dxfId="22294" priority="28447" operator="containsText" text="%">
      <formula>NOT(ISERROR(SEARCH("%",I43)))</formula>
    </cfRule>
    <cfRule type="containsText" dxfId="22293" priority="28446" operator="containsText" text="%">
      <formula>NOT(ISERROR(SEARCH("%",I43)))</formula>
    </cfRule>
    <cfRule type="containsText" dxfId="22292" priority="28445" operator="containsText" text="%">
      <formula>NOT(ISERROR(SEARCH("%",I43)))</formula>
    </cfRule>
    <cfRule type="containsText" dxfId="22291" priority="28444" operator="containsText" text="%">
      <formula>NOT(ISERROR(SEARCH("%",I43)))</formula>
    </cfRule>
    <cfRule type="containsText" dxfId="22290" priority="28443" operator="containsText" text="%">
      <formula>NOT(ISERROR(SEARCH("%",I43)))</formula>
    </cfRule>
    <cfRule type="containsText" dxfId="22289" priority="28442" operator="containsText" text="%">
      <formula>NOT(ISERROR(SEARCH("%",I43)))</formula>
    </cfRule>
    <cfRule type="containsText" dxfId="22288" priority="28441" operator="containsText" text="%">
      <formula>NOT(ISERROR(SEARCH("%",I43)))</formula>
    </cfRule>
    <cfRule type="containsText" dxfId="22287" priority="28440" operator="containsText" text="%">
      <formula>NOT(ISERROR(SEARCH("%",I43)))</formula>
    </cfRule>
    <cfRule type="containsText" dxfId="22286" priority="28439" operator="containsText" text="%">
      <formula>NOT(ISERROR(SEARCH("%",I43)))</formula>
    </cfRule>
    <cfRule type="containsText" dxfId="22285" priority="28438" operator="containsText" text="%">
      <formula>NOT(ISERROR(SEARCH("%",I43)))</formula>
    </cfRule>
    <cfRule type="containsText" dxfId="22284" priority="28437" operator="containsText" text="%">
      <formula>NOT(ISERROR(SEARCH("%",I43)))</formula>
    </cfRule>
    <cfRule type="containsText" dxfId="22283" priority="28436" operator="containsText" text="%">
      <formula>NOT(ISERROR(SEARCH("%",I43)))</formula>
    </cfRule>
    <cfRule type="containsText" dxfId="22282" priority="28435" operator="containsText" text="%">
      <formula>NOT(ISERROR(SEARCH("%",I43)))</formula>
    </cfRule>
    <cfRule type="containsText" dxfId="22281" priority="28434" operator="containsText" text="%">
      <formula>NOT(ISERROR(SEARCH("%",I43)))</formula>
    </cfRule>
    <cfRule type="containsText" dxfId="22280" priority="28433" operator="containsText" text="%">
      <formula>NOT(ISERROR(SEARCH("%",I43)))</formula>
    </cfRule>
    <cfRule type="containsText" dxfId="22279" priority="28432" operator="containsText" text="%">
      <formula>NOT(ISERROR(SEARCH("%",I43)))</formula>
    </cfRule>
    <cfRule type="containsText" dxfId="22278" priority="28431" operator="containsText" text="%">
      <formula>NOT(ISERROR(SEARCH("%",I43)))</formula>
    </cfRule>
    <cfRule type="containsText" dxfId="22277" priority="28430" operator="containsText" text="%">
      <formula>NOT(ISERROR(SEARCH("%",I43)))</formula>
    </cfRule>
    <cfRule type="containsText" dxfId="22276" priority="28429" operator="containsText" text="%">
      <formula>NOT(ISERROR(SEARCH("%",I43)))</formula>
    </cfRule>
    <cfRule type="containsText" dxfId="22275" priority="28428" operator="containsText" text="%">
      <formula>NOT(ISERROR(SEARCH("%",I43)))</formula>
    </cfRule>
    <cfRule type="containsText" dxfId="22274" priority="28427" operator="containsText" text="%">
      <formula>NOT(ISERROR(SEARCH("%",I43)))</formula>
    </cfRule>
    <cfRule type="containsText" dxfId="22273" priority="28426" operator="containsText" text="%">
      <formula>NOT(ISERROR(SEARCH("%",I43)))</formula>
    </cfRule>
    <cfRule type="containsText" dxfId="22272" priority="28425" operator="containsText" text="%">
      <formula>NOT(ISERROR(SEARCH("%",I43)))</formula>
    </cfRule>
    <cfRule type="containsText" dxfId="22271" priority="28424" operator="containsText" text="%">
      <formula>NOT(ISERROR(SEARCH("%",I43)))</formula>
    </cfRule>
    <cfRule type="containsText" dxfId="22270" priority="28423" operator="containsText" text="%">
      <formula>NOT(ISERROR(SEARCH("%",I43)))</formula>
    </cfRule>
    <cfRule type="containsText" dxfId="22269" priority="28422" operator="containsText" text="%">
      <formula>NOT(ISERROR(SEARCH("%",I43)))</formula>
    </cfRule>
    <cfRule type="containsText" dxfId="22268" priority="28421" operator="containsText" text="%">
      <formula>NOT(ISERROR(SEARCH("%",I43)))</formula>
    </cfRule>
    <cfRule type="containsText" dxfId="22267" priority="28420" operator="containsText" text="%">
      <formula>NOT(ISERROR(SEARCH("%",I43)))</formula>
    </cfRule>
    <cfRule type="containsText" dxfId="22266" priority="28419" operator="containsText" text="%">
      <formula>NOT(ISERROR(SEARCH("%",I43)))</formula>
    </cfRule>
    <cfRule type="containsText" dxfId="22265" priority="28418" operator="containsText" text="%">
      <formula>NOT(ISERROR(SEARCH("%",I43)))</formula>
    </cfRule>
    <cfRule type="containsText" dxfId="22264" priority="28417" operator="containsText" text="%">
      <formula>NOT(ISERROR(SEARCH("%",I43)))</formula>
    </cfRule>
    <cfRule type="containsText" dxfId="22263" priority="28416" operator="containsText" text="%">
      <formula>NOT(ISERROR(SEARCH("%",I43)))</formula>
    </cfRule>
    <cfRule type="containsText" dxfId="22262" priority="28415" operator="containsText" text="%">
      <formula>NOT(ISERROR(SEARCH("%",I43)))</formula>
    </cfRule>
    <cfRule type="containsText" dxfId="22261" priority="28414" operator="containsText" text="%">
      <formula>NOT(ISERROR(SEARCH("%",I43)))</formula>
    </cfRule>
    <cfRule type="containsText" dxfId="22260" priority="28413" operator="containsText" text="%">
      <formula>NOT(ISERROR(SEARCH("%",I43)))</formula>
    </cfRule>
    <cfRule type="containsText" dxfId="22259" priority="28412" operator="containsText" text="%">
      <formula>NOT(ISERROR(SEARCH("%",I43)))</formula>
    </cfRule>
    <cfRule type="containsText" dxfId="22258" priority="28411" operator="containsText" text="%">
      <formula>NOT(ISERROR(SEARCH("%",I43)))</formula>
    </cfRule>
    <cfRule type="containsText" dxfId="22257" priority="28409" operator="containsText" text="%">
      <formula>NOT(ISERROR(SEARCH("%",I43)))</formula>
    </cfRule>
    <cfRule type="containsText" dxfId="22256" priority="28408" operator="containsText" text="%">
      <formula>NOT(ISERROR(SEARCH("%",I43)))</formula>
    </cfRule>
    <cfRule type="containsText" dxfId="22255" priority="28407" operator="containsText" text="%">
      <formula>NOT(ISERROR(SEARCH("%",I43)))</formula>
    </cfRule>
    <cfRule type="containsText" dxfId="22254" priority="28406" operator="containsText" text="%">
      <formula>NOT(ISERROR(SEARCH("%",I43)))</formula>
    </cfRule>
    <cfRule type="containsText" dxfId="22253" priority="28405" operator="containsText" text="%">
      <formula>NOT(ISERROR(SEARCH("%",I43)))</formula>
    </cfRule>
    <cfRule type="containsText" dxfId="22252" priority="28404" operator="containsText" text="%">
      <formula>NOT(ISERROR(SEARCH("%",I43)))</formula>
    </cfRule>
    <cfRule type="containsText" dxfId="22251" priority="28403" operator="containsText" text="%">
      <formula>NOT(ISERROR(SEARCH("%",I43)))</formula>
    </cfRule>
    <cfRule type="containsText" dxfId="22250" priority="28402" operator="containsText" text="%">
      <formula>NOT(ISERROR(SEARCH("%",I43)))</formula>
    </cfRule>
    <cfRule type="containsText" dxfId="22249" priority="28401" operator="containsText" text="%">
      <formula>NOT(ISERROR(SEARCH("%",I43)))</formula>
    </cfRule>
    <cfRule type="containsText" dxfId="22248" priority="28400" operator="containsText" text="%">
      <formula>NOT(ISERROR(SEARCH("%",I43)))</formula>
    </cfRule>
    <cfRule type="containsText" dxfId="22247" priority="28399" operator="containsText" text="%">
      <formula>NOT(ISERROR(SEARCH("%",I43)))</formula>
    </cfRule>
    <cfRule type="containsText" dxfId="22246" priority="28398" operator="containsText" text="%">
      <formula>NOT(ISERROR(SEARCH("%",I43)))</formula>
    </cfRule>
    <cfRule type="containsText" dxfId="22245" priority="28397" operator="containsText" text="%">
      <formula>NOT(ISERROR(SEARCH("%",I43)))</formula>
    </cfRule>
    <cfRule type="containsText" dxfId="22244" priority="28396" operator="containsText" text="%">
      <formula>NOT(ISERROR(SEARCH("%",I43)))</formula>
    </cfRule>
    <cfRule type="containsText" dxfId="22243" priority="28395" operator="containsText" text="%">
      <formula>NOT(ISERROR(SEARCH("%",I43)))</formula>
    </cfRule>
    <cfRule type="containsText" dxfId="22242" priority="28394" operator="containsText" text="%">
      <formula>NOT(ISERROR(SEARCH("%",I43)))</formula>
    </cfRule>
    <cfRule type="containsText" dxfId="22241" priority="28393" operator="containsText" text="%">
      <formula>NOT(ISERROR(SEARCH("%",I43)))</formula>
    </cfRule>
    <cfRule type="containsText" dxfId="22240" priority="28392" operator="containsText" text="%">
      <formula>NOT(ISERROR(SEARCH("%",I43)))</formula>
    </cfRule>
    <cfRule type="containsText" dxfId="22239" priority="28391" operator="containsText" text="%">
      <formula>NOT(ISERROR(SEARCH("%",I43)))</formula>
    </cfRule>
    <cfRule type="containsText" dxfId="22238" priority="28390" operator="containsText" text="%">
      <formula>NOT(ISERROR(SEARCH("%",I43)))</formula>
    </cfRule>
    <cfRule type="containsText" dxfId="22237" priority="28389" operator="containsText" text="%">
      <formula>NOT(ISERROR(SEARCH("%",I43)))</formula>
    </cfRule>
    <cfRule type="containsText" dxfId="22236" priority="28388" operator="containsText" text="%">
      <formula>NOT(ISERROR(SEARCH("%",I43)))</formula>
    </cfRule>
    <cfRule type="containsText" dxfId="22235" priority="28387" operator="containsText" text="%">
      <formula>NOT(ISERROR(SEARCH("%",I43)))</formula>
    </cfRule>
    <cfRule type="containsText" dxfId="22234" priority="28386" operator="containsText" text="%">
      <formula>NOT(ISERROR(SEARCH("%",I43)))</formula>
    </cfRule>
    <cfRule type="containsText" dxfId="22233" priority="28385" operator="containsText" text="%">
      <formula>NOT(ISERROR(SEARCH("%",I43)))</formula>
    </cfRule>
    <cfRule type="containsText" dxfId="22232" priority="28384" operator="containsText" text="%">
      <formula>NOT(ISERROR(SEARCH("%",I43)))</formula>
    </cfRule>
    <cfRule type="containsText" dxfId="22231" priority="28383" operator="containsText" text="%">
      <formula>NOT(ISERROR(SEARCH("%",I43)))</formula>
    </cfRule>
    <cfRule type="containsText" dxfId="22230" priority="28382" operator="containsText" text="%">
      <formula>NOT(ISERROR(SEARCH("%",I43)))</formula>
    </cfRule>
    <cfRule type="containsText" dxfId="22229" priority="28381" operator="containsText" text="%">
      <formula>NOT(ISERROR(SEARCH("%",I43)))</formula>
    </cfRule>
    <cfRule type="containsText" dxfId="22228" priority="28380" operator="containsText" text="%">
      <formula>NOT(ISERROR(SEARCH("%",I43)))</formula>
    </cfRule>
    <cfRule type="containsText" dxfId="22227" priority="28379" operator="containsText" text="%">
      <formula>NOT(ISERROR(SEARCH("%",I43)))</formula>
    </cfRule>
    <cfRule type="containsText" dxfId="22226" priority="28378" operator="containsText" text="%">
      <formula>NOT(ISERROR(SEARCH("%",I43)))</formula>
    </cfRule>
    <cfRule type="containsText" dxfId="22225" priority="28377" operator="containsText" text="%">
      <formula>NOT(ISERROR(SEARCH("%",I43)))</formula>
    </cfRule>
    <cfRule type="containsText" dxfId="22224" priority="28376" operator="containsText" text="%">
      <formula>NOT(ISERROR(SEARCH("%",I43)))</formula>
    </cfRule>
    <cfRule type="containsText" dxfId="22223" priority="28375" operator="containsText" text="%">
      <formula>NOT(ISERROR(SEARCH("%",I43)))</formula>
    </cfRule>
    <cfRule type="containsText" dxfId="22222" priority="28374" operator="containsText" text="%">
      <formula>NOT(ISERROR(SEARCH("%",I43)))</formula>
    </cfRule>
    <cfRule type="containsText" dxfId="22221" priority="28373" operator="containsText" text="%">
      <formula>NOT(ISERROR(SEARCH("%",I43)))</formula>
    </cfRule>
    <cfRule type="containsText" dxfId="22220" priority="28372" operator="containsText" text="%">
      <formula>NOT(ISERROR(SEARCH("%",I43)))</formula>
    </cfRule>
    <cfRule type="containsText" dxfId="22219" priority="28371" operator="containsText" text="%">
      <formula>NOT(ISERROR(SEARCH("%",I43)))</formula>
    </cfRule>
    <cfRule type="containsText" dxfId="22218" priority="28370" operator="containsText" text="%">
      <formula>NOT(ISERROR(SEARCH("%",I43)))</formula>
    </cfRule>
    <cfRule type="containsText" dxfId="22217" priority="28369" operator="containsText" text="%">
      <formula>NOT(ISERROR(SEARCH("%",I43)))</formula>
    </cfRule>
    <cfRule type="containsText" dxfId="22216" priority="28368" operator="containsText" text="%">
      <formula>NOT(ISERROR(SEARCH("%",I43)))</formula>
    </cfRule>
    <cfRule type="containsText" dxfId="22215" priority="28367" operator="containsText" text="%">
      <formula>NOT(ISERROR(SEARCH("%",I43)))</formula>
    </cfRule>
    <cfRule type="containsText" dxfId="22214" priority="28366" operator="containsText" text="%">
      <formula>NOT(ISERROR(SEARCH("%",I43)))</formula>
    </cfRule>
    <cfRule type="containsText" dxfId="22213" priority="28365" operator="containsText" text="%">
      <formula>NOT(ISERROR(SEARCH("%",I43)))</formula>
    </cfRule>
    <cfRule type="containsText" dxfId="22212" priority="28364" operator="containsText" text="%">
      <formula>NOT(ISERROR(SEARCH("%",I43)))</formula>
    </cfRule>
    <cfRule type="containsText" dxfId="22211" priority="28363" operator="containsText" text="%">
      <formula>NOT(ISERROR(SEARCH("%",I43)))</formula>
    </cfRule>
    <cfRule type="containsText" dxfId="22210" priority="28362" operator="containsText" text="%">
      <formula>NOT(ISERROR(SEARCH("%",I43)))</formula>
    </cfRule>
    <cfRule type="containsText" dxfId="22209" priority="28361" operator="containsText" text="%">
      <formula>NOT(ISERROR(SEARCH("%",I43)))</formula>
    </cfRule>
    <cfRule type="containsText" dxfId="22208" priority="28360" operator="containsText" text="%">
      <formula>NOT(ISERROR(SEARCH("%",I43)))</formula>
    </cfRule>
    <cfRule type="containsText" dxfId="22207" priority="28359" operator="containsText" text="%">
      <formula>NOT(ISERROR(SEARCH("%",I43)))</formula>
    </cfRule>
    <cfRule type="containsText" dxfId="22206" priority="28358" operator="containsText" text="%">
      <formula>NOT(ISERROR(SEARCH("%",I43)))</formula>
    </cfRule>
    <cfRule type="containsText" dxfId="22205" priority="28357" operator="containsText" text="%">
      <formula>NOT(ISERROR(SEARCH("%",I43)))</formula>
    </cfRule>
    <cfRule type="containsText" dxfId="22204" priority="28410" operator="containsText" text="%">
      <formula>NOT(ISERROR(SEARCH("%",I43)))</formula>
    </cfRule>
    <cfRule type="containsText" dxfId="22203" priority="28326" operator="containsText" text="%">
      <formula>NOT(ISERROR(SEARCH("%",I43)))</formula>
    </cfRule>
    <cfRule type="containsText" dxfId="22202" priority="29162" operator="containsText" text="%">
      <formula>NOT(ISERROR(SEARCH("%",I43)))</formula>
    </cfRule>
    <cfRule type="containsText" dxfId="22201" priority="28354" operator="containsText" text="%">
      <formula>NOT(ISERROR(SEARCH("%",I43)))</formula>
    </cfRule>
    <cfRule type="containsText" dxfId="22200" priority="28355" operator="containsText" text="%">
      <formula>NOT(ISERROR(SEARCH("%",I43)))</formula>
    </cfRule>
    <cfRule type="containsText" dxfId="22199" priority="28356" operator="containsText" text="%">
      <formula>NOT(ISERROR(SEARCH("%",I43)))</formula>
    </cfRule>
    <cfRule type="containsText" dxfId="22198" priority="29163" operator="containsText" text="%">
      <formula>NOT(ISERROR(SEARCH("%",I43)))</formula>
    </cfRule>
    <cfRule type="containsText" dxfId="22197" priority="29164" operator="containsText" text="%">
      <formula>NOT(ISERROR(SEARCH("%",I43)))</formula>
    </cfRule>
    <cfRule type="containsText" dxfId="22196" priority="29165" operator="containsText" text="%">
      <formula>NOT(ISERROR(SEARCH("%",I43)))</formula>
    </cfRule>
    <cfRule type="containsText" dxfId="22195" priority="29166" operator="containsText" text="%">
      <formula>NOT(ISERROR(SEARCH("%",I43)))</formula>
    </cfRule>
    <cfRule type="containsText" dxfId="22194" priority="29167" operator="containsText" text="%">
      <formula>NOT(ISERROR(SEARCH("%",I43)))</formula>
    </cfRule>
    <cfRule type="containsText" dxfId="22193" priority="29168" operator="containsText" text="%">
      <formula>NOT(ISERROR(SEARCH("%",I43)))</formula>
    </cfRule>
    <cfRule type="containsText" dxfId="22192" priority="29169" operator="containsText" text="%">
      <formula>NOT(ISERROR(SEARCH("%",I43)))</formula>
    </cfRule>
    <cfRule type="containsText" dxfId="22191" priority="29198" operator="containsText" text="%">
      <formula>NOT(ISERROR(SEARCH("%",I43)))</formula>
    </cfRule>
    <cfRule type="containsText" dxfId="22190" priority="29170" operator="containsText" text="%">
      <formula>NOT(ISERROR(SEARCH("%",I43)))</formula>
    </cfRule>
    <cfRule type="containsText" dxfId="22189" priority="29171" operator="containsText" text="%">
      <formula>NOT(ISERROR(SEARCH("%",I43)))</formula>
    </cfRule>
    <cfRule type="containsText" dxfId="22188" priority="29172" operator="containsText" text="%">
      <formula>NOT(ISERROR(SEARCH("%",I43)))</formula>
    </cfRule>
    <cfRule type="containsText" dxfId="22187" priority="29173" operator="containsText" text="%">
      <formula>NOT(ISERROR(SEARCH("%",I43)))</formula>
    </cfRule>
    <cfRule type="containsText" dxfId="22186" priority="29174" operator="containsText" text="%">
      <formula>NOT(ISERROR(SEARCH("%",I43)))</formula>
    </cfRule>
    <cfRule type="containsText" dxfId="22185" priority="29175" operator="containsText" text="%">
      <formula>NOT(ISERROR(SEARCH("%",I43)))</formula>
    </cfRule>
    <cfRule type="containsText" dxfId="22184" priority="29176" operator="containsText" text="%">
      <formula>NOT(ISERROR(SEARCH("%",I43)))</formula>
    </cfRule>
    <cfRule type="containsText" dxfId="22183" priority="29177" operator="containsText" text="%">
      <formula>NOT(ISERROR(SEARCH("%",I43)))</formula>
    </cfRule>
    <cfRule type="containsText" dxfId="22182" priority="29178" operator="containsText" text="%">
      <formula>NOT(ISERROR(SEARCH("%",I43)))</formula>
    </cfRule>
    <cfRule type="containsText" dxfId="22181" priority="29179" operator="containsText" text="%">
      <formula>NOT(ISERROR(SEARCH("%",I43)))</formula>
    </cfRule>
    <cfRule type="containsText" dxfId="22180" priority="29180" operator="containsText" text="%">
      <formula>NOT(ISERROR(SEARCH("%",I43)))</formula>
    </cfRule>
    <cfRule type="containsText" dxfId="22179" priority="29182" operator="containsText" text="%">
      <formula>NOT(ISERROR(SEARCH("%",I43)))</formula>
    </cfRule>
    <cfRule type="containsText" dxfId="22178" priority="29183" operator="containsText" text="%">
      <formula>NOT(ISERROR(SEARCH("%",I43)))</formula>
    </cfRule>
    <cfRule type="containsText" dxfId="22177" priority="29184" operator="containsText" text="%">
      <formula>NOT(ISERROR(SEARCH("%",I43)))</formula>
    </cfRule>
    <cfRule type="containsText" dxfId="22176" priority="29185" operator="containsText" text="%">
      <formula>NOT(ISERROR(SEARCH("%",I43)))</formula>
    </cfRule>
    <cfRule type="containsText" dxfId="22175" priority="29186" operator="containsText" text="%">
      <formula>NOT(ISERROR(SEARCH("%",I43)))</formula>
    </cfRule>
    <cfRule type="containsText" dxfId="22174" priority="29187" operator="containsText" text="%">
      <formula>NOT(ISERROR(SEARCH("%",I43)))</formula>
    </cfRule>
    <cfRule type="containsText" dxfId="22173" priority="29188" operator="containsText" text="%">
      <formula>NOT(ISERROR(SEARCH("%",I43)))</formula>
    </cfRule>
    <cfRule type="containsText" dxfId="22172" priority="29189" operator="containsText" text="%">
      <formula>NOT(ISERROR(SEARCH("%",I43)))</formula>
    </cfRule>
    <cfRule type="containsText" dxfId="22171" priority="29190" operator="containsText" text="%">
      <formula>NOT(ISERROR(SEARCH("%",I43)))</formula>
    </cfRule>
    <cfRule type="containsText" dxfId="22170" priority="29191" operator="containsText" text="%">
      <formula>NOT(ISERROR(SEARCH("%",I43)))</formula>
    </cfRule>
    <cfRule type="containsText" dxfId="22169" priority="29192" operator="containsText" text="%">
      <formula>NOT(ISERROR(SEARCH("%",I43)))</formula>
    </cfRule>
    <cfRule type="containsText" dxfId="22168" priority="29193" operator="containsText" text="%">
      <formula>NOT(ISERROR(SEARCH("%",I43)))</formula>
    </cfRule>
    <cfRule type="containsText" dxfId="22167" priority="29194" operator="containsText" text="%">
      <formula>NOT(ISERROR(SEARCH("%",I43)))</formula>
    </cfRule>
    <cfRule type="containsText" dxfId="22166" priority="29195" operator="containsText" text="%">
      <formula>NOT(ISERROR(SEARCH("%",I43)))</formula>
    </cfRule>
    <cfRule type="containsText" dxfId="22165" priority="29196" operator="containsText" text="%">
      <formula>NOT(ISERROR(SEARCH("%",I43)))</formula>
    </cfRule>
    <cfRule type="containsText" dxfId="22164" priority="29197" operator="containsText" text="%">
      <formula>NOT(ISERROR(SEARCH("%",I43)))</formula>
    </cfRule>
    <cfRule type="containsText" dxfId="22163" priority="29199" operator="containsText" text="%">
      <formula>NOT(ISERROR(SEARCH("%",I43)))</formula>
    </cfRule>
    <cfRule type="containsText" dxfId="22162" priority="28327" operator="containsText" text="%">
      <formula>NOT(ISERROR(SEARCH("%",I43)))</formula>
    </cfRule>
    <cfRule type="containsText" dxfId="22161" priority="28328" operator="containsText" text="%">
      <formula>NOT(ISERROR(SEARCH("%",I43)))</formula>
    </cfRule>
    <cfRule type="containsText" dxfId="22160" priority="29212" operator="containsText" text="%">
      <formula>NOT(ISERROR(SEARCH("%",I43)))</formula>
    </cfRule>
    <cfRule type="containsText" dxfId="22159" priority="28337" operator="containsText" text="%">
      <formula>NOT(ISERROR(SEARCH("%",I43)))</formula>
    </cfRule>
    <cfRule type="containsText" dxfId="22158" priority="29211" operator="containsText" text="%">
      <formula>NOT(ISERROR(SEARCH("%",I43)))</formula>
    </cfRule>
    <cfRule type="containsText" dxfId="22157" priority="29210" operator="containsText" text="%">
      <formula>NOT(ISERROR(SEARCH("%",I43)))</formula>
    </cfRule>
    <cfRule type="containsText" dxfId="22156" priority="28329" operator="containsText" text="%">
      <formula>NOT(ISERROR(SEARCH("%",I43)))</formula>
    </cfRule>
    <cfRule type="containsText" dxfId="22155" priority="28330" operator="containsText" text="%">
      <formula>NOT(ISERROR(SEARCH("%",I43)))</formula>
    </cfRule>
    <cfRule type="containsText" dxfId="22154" priority="28331" operator="containsText" text="%">
      <formula>NOT(ISERROR(SEARCH("%",I43)))</formula>
    </cfRule>
    <cfRule type="containsText" dxfId="22153" priority="28332" operator="containsText" text="%">
      <formula>NOT(ISERROR(SEARCH("%",I43)))</formula>
    </cfRule>
    <cfRule type="containsText" dxfId="22152" priority="28333" operator="containsText" text="%">
      <formula>NOT(ISERROR(SEARCH("%",I43)))</formula>
    </cfRule>
    <cfRule type="containsText" dxfId="22151" priority="28334" operator="containsText" text="%">
      <formula>NOT(ISERROR(SEARCH("%",I43)))</formula>
    </cfRule>
    <cfRule type="containsText" dxfId="22150" priority="28335" operator="containsText" text="%">
      <formula>NOT(ISERROR(SEARCH("%",I43)))</formula>
    </cfRule>
    <cfRule type="containsText" dxfId="22149" priority="29201" operator="containsText" text="%">
      <formula>NOT(ISERROR(SEARCH("%",I43)))</formula>
    </cfRule>
    <cfRule type="containsText" dxfId="22148" priority="29209" operator="containsText" text="%">
      <formula>NOT(ISERROR(SEARCH("%",I43)))</formula>
    </cfRule>
    <cfRule type="containsText" dxfId="22147" priority="29205" operator="containsText" text="%">
      <formula>NOT(ISERROR(SEARCH("%",I43)))</formula>
    </cfRule>
    <cfRule type="containsText" dxfId="22146" priority="29204" operator="containsText" text="%">
      <formula>NOT(ISERROR(SEARCH("%",I43)))</formula>
    </cfRule>
    <cfRule type="containsText" dxfId="22145" priority="29203" operator="containsText" text="%">
      <formula>NOT(ISERROR(SEARCH("%",I43)))</formula>
    </cfRule>
    <cfRule type="containsText" dxfId="22144" priority="28336" operator="containsText" text="%">
      <formula>NOT(ISERROR(SEARCH("%",I43)))</formula>
    </cfRule>
    <cfRule type="containsText" dxfId="22143" priority="28338" operator="containsText" text="%">
      <formula>NOT(ISERROR(SEARCH("%",I43)))</formula>
    </cfRule>
    <cfRule type="containsText" dxfId="22142" priority="28339" operator="containsText" text="%">
      <formula>NOT(ISERROR(SEARCH("%",I43)))</formula>
    </cfRule>
    <cfRule type="containsText" dxfId="22141" priority="28340" operator="containsText" text="%">
      <formula>NOT(ISERROR(SEARCH("%",I43)))</formula>
    </cfRule>
    <cfRule type="containsText" dxfId="22140" priority="28341" operator="containsText" text="%">
      <formula>NOT(ISERROR(SEARCH("%",I43)))</formula>
    </cfRule>
    <cfRule type="containsText" dxfId="22139" priority="28342" operator="containsText" text="%">
      <formula>NOT(ISERROR(SEARCH("%",I43)))</formula>
    </cfRule>
    <cfRule type="containsText" dxfId="22138" priority="28343" operator="containsText" text="%">
      <formula>NOT(ISERROR(SEARCH("%",I43)))</formula>
    </cfRule>
    <cfRule type="containsText" dxfId="22137" priority="28344" operator="containsText" text="%">
      <formula>NOT(ISERROR(SEARCH("%",I43)))</formula>
    </cfRule>
    <cfRule type="containsText" dxfId="22136" priority="28345" operator="containsText" text="%">
      <formula>NOT(ISERROR(SEARCH("%",I43)))</formula>
    </cfRule>
    <cfRule type="containsText" dxfId="22135" priority="28346" operator="containsText" text="%">
      <formula>NOT(ISERROR(SEARCH("%",I43)))</formula>
    </cfRule>
    <cfRule type="containsText" dxfId="22134" priority="28347" operator="containsText" text="%">
      <formula>NOT(ISERROR(SEARCH("%",I43)))</formula>
    </cfRule>
    <cfRule type="containsText" dxfId="22133" priority="28348" operator="containsText" text="%">
      <formula>NOT(ISERROR(SEARCH("%",I43)))</formula>
    </cfRule>
    <cfRule type="containsText" dxfId="22132" priority="29208" operator="containsText" text="%">
      <formula>NOT(ISERROR(SEARCH("%",I43)))</formula>
    </cfRule>
    <cfRule type="containsText" dxfId="22131" priority="29207" operator="containsText" text="%">
      <formula>NOT(ISERROR(SEARCH("%",I43)))</formula>
    </cfRule>
    <cfRule type="containsText" dxfId="22130" priority="29206" operator="containsText" text="%">
      <formula>NOT(ISERROR(SEARCH("%",I43)))</formula>
    </cfRule>
    <cfRule type="containsText" dxfId="22129" priority="29213" operator="containsText" text="%">
      <formula>NOT(ISERROR(SEARCH("%",I43)))</formula>
    </cfRule>
    <cfRule type="containsText" dxfId="22128" priority="28301" operator="containsText" text="%">
      <formula>NOT(ISERROR(SEARCH("%",I43)))</formula>
    </cfRule>
    <cfRule type="containsText" dxfId="22127" priority="28302" operator="containsText" text="%">
      <formula>NOT(ISERROR(SEARCH("%",I43)))</formula>
    </cfRule>
    <cfRule type="containsText" dxfId="22126" priority="28303" operator="containsText" text="%">
      <formula>NOT(ISERROR(SEARCH("%",I43)))</formula>
    </cfRule>
    <cfRule type="containsText" dxfId="22125" priority="28304" operator="containsText" text="%">
      <formula>NOT(ISERROR(SEARCH("%",I43)))</formula>
    </cfRule>
    <cfRule type="containsText" dxfId="22124" priority="28305" operator="containsText" text="%">
      <formula>NOT(ISERROR(SEARCH("%",I43)))</formula>
    </cfRule>
    <cfRule type="containsText" dxfId="22123" priority="29202" operator="containsText" text="%">
      <formula>NOT(ISERROR(SEARCH("%",I43)))</formula>
    </cfRule>
    <cfRule type="containsText" dxfId="22122" priority="29200" operator="containsText" text="%">
      <formula>NOT(ISERROR(SEARCH("%",I43)))</formula>
    </cfRule>
    <cfRule type="containsText" dxfId="22121" priority="28306" operator="containsText" text="%">
      <formula>NOT(ISERROR(SEARCH("%",I43)))</formula>
    </cfRule>
    <cfRule type="containsText" dxfId="22120" priority="28307" operator="containsText" text="%">
      <formula>NOT(ISERROR(SEARCH("%",I43)))</formula>
    </cfRule>
    <cfRule type="containsText" dxfId="22119" priority="28308" operator="containsText" text="%">
      <formula>NOT(ISERROR(SEARCH("%",I43)))</formula>
    </cfRule>
    <cfRule type="containsText" dxfId="22118" priority="28309" operator="containsText" text="%">
      <formula>NOT(ISERROR(SEARCH("%",I43)))</formula>
    </cfRule>
    <cfRule type="containsText" dxfId="22117" priority="28310" operator="containsText" text="%">
      <formula>NOT(ISERROR(SEARCH("%",I43)))</formula>
    </cfRule>
    <cfRule type="containsText" dxfId="22116" priority="28311" operator="containsText" text="%">
      <formula>NOT(ISERROR(SEARCH("%",I43)))</formula>
    </cfRule>
    <cfRule type="containsText" dxfId="22115" priority="28312" operator="containsText" text="%">
      <formula>NOT(ISERROR(SEARCH("%",I43)))</formula>
    </cfRule>
    <cfRule type="containsText" dxfId="22114" priority="28313" operator="containsText" text="%">
      <formula>NOT(ISERROR(SEARCH("%",I43)))</formula>
    </cfRule>
    <cfRule type="containsText" dxfId="22113" priority="28314" operator="containsText" text="%">
      <formula>NOT(ISERROR(SEARCH("%",I43)))</formula>
    </cfRule>
    <cfRule type="containsText" dxfId="22112" priority="28315" operator="containsText" text="%">
      <formula>NOT(ISERROR(SEARCH("%",I43)))</formula>
    </cfRule>
    <cfRule type="containsText" dxfId="22111" priority="28349" operator="containsText" text="%">
      <formula>NOT(ISERROR(SEARCH("%",I43)))</formula>
    </cfRule>
    <cfRule type="containsText" dxfId="22110" priority="28350" operator="containsText" text="%">
      <formula>NOT(ISERROR(SEARCH("%",I43)))</formula>
    </cfRule>
    <cfRule type="containsText" dxfId="22109" priority="28351" operator="containsText" text="%">
      <formula>NOT(ISERROR(SEARCH("%",I43)))</formula>
    </cfRule>
    <cfRule type="containsText" dxfId="22108" priority="28352" operator="containsText" text="%">
      <formula>NOT(ISERROR(SEARCH("%",I43)))</formula>
    </cfRule>
    <cfRule type="containsText" dxfId="22107" priority="28353" operator="containsText" text="%">
      <formula>NOT(ISERROR(SEARCH("%",I43)))</formula>
    </cfRule>
    <cfRule type="containsText" dxfId="22106" priority="28316" operator="containsText" text="%">
      <formula>NOT(ISERROR(SEARCH("%",I43)))</formula>
    </cfRule>
    <cfRule type="containsText" dxfId="22105" priority="28317" operator="containsText" text="%">
      <formula>NOT(ISERROR(SEARCH("%",I43)))</formula>
    </cfRule>
    <cfRule type="containsText" dxfId="22104" priority="28318" operator="containsText" text="%">
      <formula>NOT(ISERROR(SEARCH("%",I43)))</formula>
    </cfRule>
    <cfRule type="containsText" dxfId="22103" priority="28319" operator="containsText" text="%">
      <formula>NOT(ISERROR(SEARCH("%",I43)))</formula>
    </cfRule>
    <cfRule type="containsText" dxfId="22102" priority="28320" operator="containsText" text="%">
      <formula>NOT(ISERROR(SEARCH("%",I43)))</formula>
    </cfRule>
    <cfRule type="containsText" dxfId="22101" priority="28321" operator="containsText" text="%">
      <formula>NOT(ISERROR(SEARCH("%",I43)))</formula>
    </cfRule>
    <cfRule type="containsText" dxfId="22100" priority="28322" operator="containsText" text="%">
      <formula>NOT(ISERROR(SEARCH("%",I43)))</formula>
    </cfRule>
    <cfRule type="containsText" dxfId="22099" priority="28323" operator="containsText" text="%">
      <formula>NOT(ISERROR(SEARCH("%",I43)))</formula>
    </cfRule>
    <cfRule type="containsText" dxfId="22098" priority="28324" operator="containsText" text="%">
      <formula>NOT(ISERROR(SEARCH("%",I43)))</formula>
    </cfRule>
    <cfRule type="containsText" dxfId="22097" priority="28325" operator="containsText" text="%">
      <formula>NOT(ISERROR(SEARCH("%",I43)))</formula>
    </cfRule>
  </conditionalFormatting>
  <conditionalFormatting sqref="I45:I46 F45:H45 J45:Q45">
    <cfRule type="containsText" dxfId="22096" priority="30050" operator="containsText" text="%">
      <formula>NOT(ISERROR(SEARCH("%",F45)))</formula>
    </cfRule>
    <cfRule type="containsText" dxfId="22095" priority="30051" operator="containsText" text="%">
      <formula>NOT(ISERROR(SEARCH("%",F45)))</formula>
    </cfRule>
    <cfRule type="containsText" dxfId="22094" priority="30049" operator="containsText" text="%">
      <formula>NOT(ISERROR(SEARCH("%",F45)))</formula>
    </cfRule>
  </conditionalFormatting>
  <conditionalFormatting sqref="I48">
    <cfRule type="containsText" dxfId="22093" priority="29873" operator="containsText" text="%">
      <formula>NOT(ISERROR(SEARCH("%",I48)))</formula>
    </cfRule>
    <cfRule type="containsText" dxfId="22092" priority="29874" operator="containsText" text="%">
      <formula>NOT(ISERROR(SEARCH("%",I48)))</formula>
    </cfRule>
    <cfRule type="containsText" dxfId="22091" priority="29875" operator="containsText" text="%">
      <formula>NOT(ISERROR(SEARCH("%",I48)))</formula>
    </cfRule>
    <cfRule type="containsText" dxfId="22090" priority="29680" operator="containsText" text="%">
      <formula>NOT(ISERROR(SEARCH("%",I48)))</formula>
    </cfRule>
    <cfRule type="containsText" dxfId="22089" priority="29676" operator="containsText" text="%">
      <formula>NOT(ISERROR(SEARCH("%",I48)))</formula>
    </cfRule>
    <cfRule type="containsText" dxfId="22088" priority="29677" operator="containsText" text="%">
      <formula>NOT(ISERROR(SEARCH("%",I48)))</formula>
    </cfRule>
    <cfRule type="containsText" dxfId="22087" priority="29678" operator="containsText" text="%">
      <formula>NOT(ISERROR(SEARCH("%",I48)))</formula>
    </cfRule>
    <cfRule type="containsText" dxfId="22086" priority="29679" operator="containsText" text="%">
      <formula>NOT(ISERROR(SEARCH("%",I48)))</formula>
    </cfRule>
  </conditionalFormatting>
  <conditionalFormatting sqref="I55">
    <cfRule type="containsText" dxfId="22085" priority="16124" operator="containsText" text="%">
      <formula>NOT(ISERROR(SEARCH("%",I55)))</formula>
    </cfRule>
    <cfRule type="containsText" dxfId="22084" priority="16127" operator="containsText" text="%">
      <formula>NOT(ISERROR(SEARCH("%",I55)))</formula>
    </cfRule>
  </conditionalFormatting>
  <conditionalFormatting sqref="I63 I67 I65 F69:Q69 G73:Q73">
    <cfRule type="containsText" dxfId="22083" priority="16112" operator="containsText" text="%">
      <formula>NOT(ISERROR(SEARCH("%",F63)))</formula>
    </cfRule>
    <cfRule type="containsText" dxfId="22082" priority="16115" operator="containsText" text="%">
      <formula>NOT(ISERROR(SEARCH("%",F63)))</formula>
    </cfRule>
  </conditionalFormatting>
  <conditionalFormatting sqref="I63">
    <cfRule type="containsText" dxfId="22081" priority="16027" operator="containsText" text="%">
      <formula>NOT(ISERROR(SEARCH("%",I63)))</formula>
    </cfRule>
    <cfRule type="containsText" dxfId="22080" priority="16026" operator="containsText" text="%">
      <formula>NOT(ISERROR(SEARCH("%",I63)))</formula>
    </cfRule>
    <cfRule type="containsText" dxfId="22079" priority="16032" operator="containsText" text="%">
      <formula>NOT(ISERROR(SEARCH("%",I63)))</formula>
    </cfRule>
    <cfRule type="containsText" dxfId="22078" priority="16025" operator="containsText" text="%">
      <formula>NOT(ISERROR(SEARCH("%",I63)))</formula>
    </cfRule>
    <cfRule type="containsText" dxfId="22077" priority="16024" operator="containsText" text="%">
      <formula>NOT(ISERROR(SEARCH("%",I63)))</formula>
    </cfRule>
    <cfRule type="containsText" dxfId="22076" priority="16023" operator="containsText" text="%">
      <formula>NOT(ISERROR(SEARCH("%",I63)))</formula>
    </cfRule>
    <cfRule type="containsText" dxfId="22075" priority="16022" operator="containsText" text="%">
      <formula>NOT(ISERROR(SEARCH("%",I63)))</formula>
    </cfRule>
    <cfRule type="containsText" dxfId="22074" priority="16021" operator="containsText" text="%">
      <formula>NOT(ISERROR(SEARCH("%",I63)))</formula>
    </cfRule>
    <cfRule type="containsText" dxfId="22073" priority="16031" operator="containsText" text="%">
      <formula>NOT(ISERROR(SEARCH("%",I63)))</formula>
    </cfRule>
    <cfRule type="containsText" dxfId="22072" priority="16092" operator="containsText" text="%">
      <formula>NOT(ISERROR(SEARCH("%",I63)))</formula>
    </cfRule>
    <cfRule type="containsText" dxfId="22071" priority="16093" operator="containsText" text="%">
      <formula>NOT(ISERROR(SEARCH("%",I63)))</formula>
    </cfRule>
  </conditionalFormatting>
  <conditionalFormatting sqref="I63:I64">
    <cfRule type="containsText" dxfId="22070" priority="16030" operator="containsText" text="%">
      <formula>NOT(ISERROR(SEARCH("%",I63)))</formula>
    </cfRule>
    <cfRule type="containsText" dxfId="22069" priority="16089" operator="containsText" text="%">
      <formula>NOT(ISERROR(SEARCH("%",I63)))</formula>
    </cfRule>
    <cfRule type="containsText" dxfId="22068" priority="16090" operator="containsText" text="%">
      <formula>NOT(ISERROR(SEARCH("%",I63)))</formula>
    </cfRule>
    <cfRule type="containsText" dxfId="22067" priority="16091" operator="containsText" text="%">
      <formula>NOT(ISERROR(SEARCH("%",I63)))</formula>
    </cfRule>
    <cfRule type="containsText" dxfId="22066" priority="16029" operator="containsText" text="%">
      <formula>NOT(ISERROR(SEARCH("%",I63)))</formula>
    </cfRule>
    <cfRule type="containsText" dxfId="22065" priority="16028" operator="containsText" text="%">
      <formula>NOT(ISERROR(SEARCH("%",I63)))</formula>
    </cfRule>
  </conditionalFormatting>
  <conditionalFormatting sqref="I65">
    <cfRule type="containsText" dxfId="22064" priority="15794" operator="containsText" text="%">
      <formula>NOT(ISERROR(SEARCH("%",I65)))</formula>
    </cfRule>
    <cfRule type="containsText" dxfId="22063" priority="15793" operator="containsText" text="%">
      <formula>NOT(ISERROR(SEARCH("%",I65)))</formula>
    </cfRule>
    <cfRule type="containsText" dxfId="22062" priority="15792" operator="containsText" text="%">
      <formula>NOT(ISERROR(SEARCH("%",I65)))</formula>
    </cfRule>
    <cfRule type="containsText" dxfId="22061" priority="15791" operator="containsText" text="%">
      <formula>NOT(ISERROR(SEARCH("%",I65)))</formula>
    </cfRule>
    <cfRule type="containsText" dxfId="22060" priority="15790" operator="containsText" text="%">
      <formula>NOT(ISERROR(SEARCH("%",I65)))</formula>
    </cfRule>
    <cfRule type="containsText" dxfId="22059" priority="15789" operator="containsText" text="%">
      <formula>NOT(ISERROR(SEARCH("%",I65)))</formula>
    </cfRule>
    <cfRule type="containsText" dxfId="22058" priority="15788" operator="containsText" text="%">
      <formula>NOT(ISERROR(SEARCH("%",I65)))</formula>
    </cfRule>
    <cfRule type="containsText" dxfId="22057" priority="15787" operator="containsText" text="%">
      <formula>NOT(ISERROR(SEARCH("%",I65)))</formula>
    </cfRule>
    <cfRule type="containsText" dxfId="22056" priority="15786" operator="containsText" text="%">
      <formula>NOT(ISERROR(SEARCH("%",I65)))</formula>
    </cfRule>
    <cfRule type="containsText" dxfId="22055" priority="15785" operator="containsText" text="%">
      <formula>NOT(ISERROR(SEARCH("%",I65)))</formula>
    </cfRule>
    <cfRule type="containsText" dxfId="22054" priority="15784" operator="containsText" text="%">
      <formula>NOT(ISERROR(SEARCH("%",I65)))</formula>
    </cfRule>
    <cfRule type="containsText" dxfId="22053" priority="15783" operator="containsText" text="%">
      <formula>NOT(ISERROR(SEARCH("%",I65)))</formula>
    </cfRule>
    <cfRule type="containsText" dxfId="22052" priority="15782" operator="containsText" text="%">
      <formula>NOT(ISERROR(SEARCH("%",I65)))</formula>
    </cfRule>
    <cfRule type="containsText" dxfId="22051" priority="15781" operator="containsText" text="%">
      <formula>NOT(ISERROR(SEARCH("%",I65)))</formula>
    </cfRule>
    <cfRule type="containsText" dxfId="22050" priority="15780" operator="containsText" text="%">
      <formula>NOT(ISERROR(SEARCH("%",I65)))</formula>
    </cfRule>
    <cfRule type="containsText" dxfId="22049" priority="15779" operator="containsText" text="%">
      <formula>NOT(ISERROR(SEARCH("%",I65)))</formula>
    </cfRule>
    <cfRule type="containsText" dxfId="22048" priority="15778" operator="containsText" text="%">
      <formula>NOT(ISERROR(SEARCH("%",I65)))</formula>
    </cfRule>
    <cfRule type="containsText" dxfId="22047" priority="15777" operator="containsText" text="%">
      <formula>NOT(ISERROR(SEARCH("%",I65)))</formula>
    </cfRule>
    <cfRule type="containsText" dxfId="22046" priority="15776" operator="containsText" text="%">
      <formula>NOT(ISERROR(SEARCH("%",I65)))</formula>
    </cfRule>
    <cfRule type="containsText" dxfId="22045" priority="15775" operator="containsText" text="%">
      <formula>NOT(ISERROR(SEARCH("%",I65)))</formula>
    </cfRule>
    <cfRule type="containsText" dxfId="22044" priority="14774" operator="containsText" text="%">
      <formula>NOT(ISERROR(SEARCH("%",I65)))</formula>
    </cfRule>
    <cfRule type="containsText" dxfId="22043" priority="14775" operator="containsText" text="%">
      <formula>NOT(ISERROR(SEARCH("%",I65)))</formula>
    </cfRule>
    <cfRule type="containsText" dxfId="22042" priority="14776" operator="containsText" text="%">
      <formula>NOT(ISERROR(SEARCH("%",I65)))</formula>
    </cfRule>
    <cfRule type="containsText" dxfId="22041" priority="14777" operator="containsText" text="%">
      <formula>NOT(ISERROR(SEARCH("%",I65)))</formula>
    </cfRule>
    <cfRule type="containsText" dxfId="22040" priority="14778" operator="containsText" text="%">
      <formula>NOT(ISERROR(SEARCH("%",I65)))</formula>
    </cfRule>
    <cfRule type="containsText" dxfId="22039" priority="14779" operator="containsText" text="%">
      <formula>NOT(ISERROR(SEARCH("%",I65)))</formula>
    </cfRule>
    <cfRule type="containsText" dxfId="22038" priority="14780" operator="containsText" text="%">
      <formula>NOT(ISERROR(SEARCH("%",I65)))</formula>
    </cfRule>
    <cfRule type="containsText" dxfId="22037" priority="14781" operator="containsText" text="%">
      <formula>NOT(ISERROR(SEARCH("%",I65)))</formula>
    </cfRule>
    <cfRule type="containsText" dxfId="22036" priority="14782" operator="containsText" text="%">
      <formula>NOT(ISERROR(SEARCH("%",I65)))</formula>
    </cfRule>
    <cfRule type="containsText" dxfId="22035" priority="14783" operator="containsText" text="%">
      <formula>NOT(ISERROR(SEARCH("%",I65)))</formula>
    </cfRule>
    <cfRule type="containsText" dxfId="22034" priority="14784" operator="containsText" text="%">
      <formula>NOT(ISERROR(SEARCH("%",I65)))</formula>
    </cfRule>
    <cfRule type="containsText" dxfId="22033" priority="14785" operator="containsText" text="%">
      <formula>NOT(ISERROR(SEARCH("%",I65)))</formula>
    </cfRule>
    <cfRule type="containsText" dxfId="22032" priority="14786" operator="containsText" text="%">
      <formula>NOT(ISERROR(SEARCH("%",I65)))</formula>
    </cfRule>
    <cfRule type="containsText" dxfId="22031" priority="14787" operator="containsText" text="%">
      <formula>NOT(ISERROR(SEARCH("%",I65)))</formula>
    </cfRule>
    <cfRule type="containsText" dxfId="22030" priority="14788" operator="containsText" text="%">
      <formula>NOT(ISERROR(SEARCH("%",I65)))</formula>
    </cfRule>
    <cfRule type="containsText" dxfId="22029" priority="14789" operator="containsText" text="%">
      <formula>NOT(ISERROR(SEARCH("%",I65)))</formula>
    </cfRule>
    <cfRule type="containsText" dxfId="22028" priority="14790" operator="containsText" text="%">
      <formula>NOT(ISERROR(SEARCH("%",I65)))</formula>
    </cfRule>
    <cfRule type="containsText" dxfId="22027" priority="14791" operator="containsText" text="%">
      <formula>NOT(ISERROR(SEARCH("%",I65)))</formula>
    </cfRule>
    <cfRule type="containsText" dxfId="22026" priority="14792" operator="containsText" text="%">
      <formula>NOT(ISERROR(SEARCH("%",I65)))</formula>
    </cfRule>
    <cfRule type="containsText" dxfId="22025" priority="14793" operator="containsText" text="%">
      <formula>NOT(ISERROR(SEARCH("%",I65)))</formula>
    </cfRule>
    <cfRule type="containsText" dxfId="22024" priority="14794" operator="containsText" text="%">
      <formula>NOT(ISERROR(SEARCH("%",I65)))</formula>
    </cfRule>
    <cfRule type="containsText" dxfId="22023" priority="14795" operator="containsText" text="%">
      <formula>NOT(ISERROR(SEARCH("%",I65)))</formula>
    </cfRule>
    <cfRule type="containsText" dxfId="22022" priority="14796" operator="containsText" text="%">
      <formula>NOT(ISERROR(SEARCH("%",I65)))</formula>
    </cfRule>
    <cfRule type="containsText" dxfId="22021" priority="14797" operator="containsText" text="%">
      <formula>NOT(ISERROR(SEARCH("%",I65)))</formula>
    </cfRule>
    <cfRule type="containsText" dxfId="22020" priority="14798" operator="containsText" text="%">
      <formula>NOT(ISERROR(SEARCH("%",I65)))</formula>
    </cfRule>
    <cfRule type="containsText" dxfId="22019" priority="14799" operator="containsText" text="%">
      <formula>NOT(ISERROR(SEARCH("%",I65)))</formula>
    </cfRule>
    <cfRule type="containsText" dxfId="22018" priority="14800" operator="containsText" text="%">
      <formula>NOT(ISERROR(SEARCH("%",I65)))</formula>
    </cfRule>
    <cfRule type="containsText" dxfId="22017" priority="14801" operator="containsText" text="%">
      <formula>NOT(ISERROR(SEARCH("%",I65)))</formula>
    </cfRule>
    <cfRule type="containsText" dxfId="22016" priority="14802" operator="containsText" text="%">
      <formula>NOT(ISERROR(SEARCH("%",I65)))</formula>
    </cfRule>
    <cfRule type="containsText" dxfId="22015" priority="14803" operator="containsText" text="%">
      <formula>NOT(ISERROR(SEARCH("%",I65)))</formula>
    </cfRule>
    <cfRule type="containsText" dxfId="22014" priority="14804" operator="containsText" text="%">
      <formula>NOT(ISERROR(SEARCH("%",I65)))</formula>
    </cfRule>
    <cfRule type="containsText" dxfId="22013" priority="14805" operator="containsText" text="%">
      <formula>NOT(ISERROR(SEARCH("%",I65)))</formula>
    </cfRule>
    <cfRule type="containsText" dxfId="22012" priority="14806" operator="containsText" text="%">
      <formula>NOT(ISERROR(SEARCH("%",I65)))</formula>
    </cfRule>
    <cfRule type="containsText" dxfId="22011" priority="14807" operator="containsText" text="%">
      <formula>NOT(ISERROR(SEARCH("%",I65)))</formula>
    </cfRule>
    <cfRule type="containsText" dxfId="22010" priority="14808" operator="containsText" text="%">
      <formula>NOT(ISERROR(SEARCH("%",I65)))</formula>
    </cfRule>
    <cfRule type="containsText" dxfId="22009" priority="14809" operator="containsText" text="%">
      <formula>NOT(ISERROR(SEARCH("%",I65)))</formula>
    </cfRule>
    <cfRule type="containsText" dxfId="22008" priority="14810" operator="containsText" text="%">
      <formula>NOT(ISERROR(SEARCH("%",I65)))</formula>
    </cfRule>
    <cfRule type="containsText" dxfId="22007" priority="14811" operator="containsText" text="%">
      <formula>NOT(ISERROR(SEARCH("%",I65)))</formula>
    </cfRule>
    <cfRule type="containsText" dxfId="22006" priority="14812" operator="containsText" text="%">
      <formula>NOT(ISERROR(SEARCH("%",I65)))</formula>
    </cfRule>
    <cfRule type="containsText" dxfId="22005" priority="14813" operator="containsText" text="%">
      <formula>NOT(ISERROR(SEARCH("%",I65)))</formula>
    </cfRule>
    <cfRule type="containsText" dxfId="22004" priority="14814" operator="containsText" text="%">
      <formula>NOT(ISERROR(SEARCH("%",I65)))</formula>
    </cfRule>
    <cfRule type="containsText" dxfId="22003" priority="14815" operator="containsText" text="%">
      <formula>NOT(ISERROR(SEARCH("%",I65)))</formula>
    </cfRule>
    <cfRule type="containsText" dxfId="22002" priority="14816" operator="containsText" text="%">
      <formula>NOT(ISERROR(SEARCH("%",I65)))</formula>
    </cfRule>
    <cfRule type="containsText" dxfId="22001" priority="14817" operator="containsText" text="%">
      <formula>NOT(ISERROR(SEARCH("%",I65)))</formula>
    </cfRule>
    <cfRule type="containsText" dxfId="22000" priority="14818" operator="containsText" text="%">
      <formula>NOT(ISERROR(SEARCH("%",I65)))</formula>
    </cfRule>
    <cfRule type="containsText" dxfId="21999" priority="14819" operator="containsText" text="%">
      <formula>NOT(ISERROR(SEARCH("%",I65)))</formula>
    </cfRule>
    <cfRule type="containsText" dxfId="21998" priority="14820" operator="containsText" text="%">
      <formula>NOT(ISERROR(SEARCH("%",I65)))</formula>
    </cfRule>
    <cfRule type="containsText" dxfId="21997" priority="14821" operator="containsText" text="%">
      <formula>NOT(ISERROR(SEARCH("%",I65)))</formula>
    </cfRule>
    <cfRule type="containsText" dxfId="21996" priority="14822" operator="containsText" text="%">
      <formula>NOT(ISERROR(SEARCH("%",I65)))</formula>
    </cfRule>
    <cfRule type="containsText" dxfId="21995" priority="14823" operator="containsText" text="%">
      <formula>NOT(ISERROR(SEARCH("%",I65)))</formula>
    </cfRule>
    <cfRule type="containsText" dxfId="21994" priority="14824" operator="containsText" text="%">
      <formula>NOT(ISERROR(SEARCH("%",I65)))</formula>
    </cfRule>
    <cfRule type="containsText" dxfId="21993" priority="14825" operator="containsText" text="%">
      <formula>NOT(ISERROR(SEARCH("%",I65)))</formula>
    </cfRule>
    <cfRule type="containsText" dxfId="21992" priority="14826" operator="containsText" text="%">
      <formula>NOT(ISERROR(SEARCH("%",I65)))</formula>
    </cfRule>
    <cfRule type="containsText" dxfId="21991" priority="14827" operator="containsText" text="%">
      <formula>NOT(ISERROR(SEARCH("%",I65)))</formula>
    </cfRule>
    <cfRule type="containsText" dxfId="21990" priority="14828" operator="containsText" text="%">
      <formula>NOT(ISERROR(SEARCH("%",I65)))</formula>
    </cfRule>
    <cfRule type="containsText" dxfId="21989" priority="14829" operator="containsText" text="%">
      <formula>NOT(ISERROR(SEARCH("%",I65)))</formula>
    </cfRule>
    <cfRule type="containsText" dxfId="21988" priority="14830" operator="containsText" text="%">
      <formula>NOT(ISERROR(SEARCH("%",I65)))</formula>
    </cfRule>
    <cfRule type="containsText" dxfId="21987" priority="14831" operator="containsText" text="%">
      <formula>NOT(ISERROR(SEARCH("%",I65)))</formula>
    </cfRule>
    <cfRule type="containsText" dxfId="21986" priority="14832" operator="containsText" text="%">
      <formula>NOT(ISERROR(SEARCH("%",I65)))</formula>
    </cfRule>
    <cfRule type="containsText" dxfId="21985" priority="14833" operator="containsText" text="%">
      <formula>NOT(ISERROR(SEARCH("%",I65)))</formula>
    </cfRule>
    <cfRule type="containsText" dxfId="21984" priority="14834" operator="containsText" text="%">
      <formula>NOT(ISERROR(SEARCH("%",I65)))</formula>
    </cfRule>
    <cfRule type="containsText" dxfId="21983" priority="14835" operator="containsText" text="%">
      <formula>NOT(ISERROR(SEARCH("%",I65)))</formula>
    </cfRule>
    <cfRule type="containsText" dxfId="21982" priority="14836" operator="containsText" text="%">
      <formula>NOT(ISERROR(SEARCH("%",I65)))</formula>
    </cfRule>
    <cfRule type="containsText" dxfId="21981" priority="14837" operator="containsText" text="%">
      <formula>NOT(ISERROR(SEARCH("%",I65)))</formula>
    </cfRule>
    <cfRule type="containsText" dxfId="21980" priority="14838" operator="containsText" text="%">
      <formula>NOT(ISERROR(SEARCH("%",I65)))</formula>
    </cfRule>
    <cfRule type="containsText" dxfId="21979" priority="14839" operator="containsText" text="%">
      <formula>NOT(ISERROR(SEARCH("%",I65)))</formula>
    </cfRule>
    <cfRule type="containsText" dxfId="21978" priority="14840" operator="containsText" text="%">
      <formula>NOT(ISERROR(SEARCH("%",I65)))</formula>
    </cfRule>
    <cfRule type="containsText" dxfId="21977" priority="14841" operator="containsText" text="%">
      <formula>NOT(ISERROR(SEARCH("%",I65)))</formula>
    </cfRule>
    <cfRule type="containsText" dxfId="21976" priority="14842" operator="containsText" text="%">
      <formula>NOT(ISERROR(SEARCH("%",I65)))</formula>
    </cfRule>
    <cfRule type="containsText" dxfId="21975" priority="14843" operator="containsText" text="%">
      <formula>NOT(ISERROR(SEARCH("%",I65)))</formula>
    </cfRule>
    <cfRule type="containsText" dxfId="21974" priority="14844" operator="containsText" text="%">
      <formula>NOT(ISERROR(SEARCH("%",I65)))</formula>
    </cfRule>
    <cfRule type="containsText" dxfId="21973" priority="15774" operator="containsText" text="%">
      <formula>NOT(ISERROR(SEARCH("%",I65)))</formula>
    </cfRule>
    <cfRule type="containsText" dxfId="21972" priority="14846" operator="containsText" text="%">
      <formula>NOT(ISERROR(SEARCH("%",I65)))</formula>
    </cfRule>
    <cfRule type="containsText" dxfId="21971" priority="14847" operator="containsText" text="%">
      <formula>NOT(ISERROR(SEARCH("%",I65)))</formula>
    </cfRule>
    <cfRule type="containsText" dxfId="21970" priority="14848" operator="containsText" text="%">
      <formula>NOT(ISERROR(SEARCH("%",I65)))</formula>
    </cfRule>
    <cfRule type="containsText" dxfId="21969" priority="14849" operator="containsText" text="%">
      <formula>NOT(ISERROR(SEARCH("%",I65)))</formula>
    </cfRule>
    <cfRule type="containsText" dxfId="21968" priority="14850" operator="containsText" text="%">
      <formula>NOT(ISERROR(SEARCH("%",I65)))</formula>
    </cfRule>
    <cfRule type="containsText" dxfId="21967" priority="14851" operator="containsText" text="%">
      <formula>NOT(ISERROR(SEARCH("%",I65)))</formula>
    </cfRule>
    <cfRule type="containsText" dxfId="21966" priority="14852" operator="containsText" text="%">
      <formula>NOT(ISERROR(SEARCH("%",I65)))</formula>
    </cfRule>
    <cfRule type="containsText" dxfId="21965" priority="14853" operator="containsText" text="%">
      <formula>NOT(ISERROR(SEARCH("%",I65)))</formula>
    </cfRule>
    <cfRule type="containsText" dxfId="21964" priority="14854" operator="containsText" text="%">
      <formula>NOT(ISERROR(SEARCH("%",I65)))</formula>
    </cfRule>
    <cfRule type="containsText" dxfId="21963" priority="14855" operator="containsText" text="%">
      <formula>NOT(ISERROR(SEARCH("%",I65)))</formula>
    </cfRule>
    <cfRule type="containsText" dxfId="21962" priority="14856" operator="containsText" text="%">
      <formula>NOT(ISERROR(SEARCH("%",I65)))</formula>
    </cfRule>
    <cfRule type="containsText" dxfId="21961" priority="14857" operator="containsText" text="%">
      <formula>NOT(ISERROR(SEARCH("%",I65)))</formula>
    </cfRule>
    <cfRule type="containsText" dxfId="21960" priority="14858" operator="containsText" text="%">
      <formula>NOT(ISERROR(SEARCH("%",I65)))</formula>
    </cfRule>
    <cfRule type="containsText" dxfId="21959" priority="14859" operator="containsText" text="%">
      <formula>NOT(ISERROR(SEARCH("%",I65)))</formula>
    </cfRule>
    <cfRule type="containsText" dxfId="21958" priority="14860" operator="containsText" text="%">
      <formula>NOT(ISERROR(SEARCH("%",I65)))</formula>
    </cfRule>
    <cfRule type="containsText" dxfId="21957" priority="14861" operator="containsText" text="%">
      <formula>NOT(ISERROR(SEARCH("%",I65)))</formula>
    </cfRule>
    <cfRule type="containsText" dxfId="21956" priority="14862" operator="containsText" text="%">
      <formula>NOT(ISERROR(SEARCH("%",I65)))</formula>
    </cfRule>
    <cfRule type="containsText" dxfId="21955" priority="14863" operator="containsText" text="%">
      <formula>NOT(ISERROR(SEARCH("%",I65)))</formula>
    </cfRule>
    <cfRule type="containsText" dxfId="21954" priority="14864" operator="containsText" text="%">
      <formula>NOT(ISERROR(SEARCH("%",I65)))</formula>
    </cfRule>
    <cfRule type="containsText" dxfId="21953" priority="14865" operator="containsText" text="%">
      <formula>NOT(ISERROR(SEARCH("%",I65)))</formula>
    </cfRule>
    <cfRule type="containsText" dxfId="21952" priority="14866" operator="containsText" text="%">
      <formula>NOT(ISERROR(SEARCH("%",I65)))</formula>
    </cfRule>
    <cfRule type="containsText" dxfId="21951" priority="14867" operator="containsText" text="%">
      <formula>NOT(ISERROR(SEARCH("%",I65)))</formula>
    </cfRule>
    <cfRule type="containsText" dxfId="21950" priority="14868" operator="containsText" text="%">
      <formula>NOT(ISERROR(SEARCH("%",I65)))</formula>
    </cfRule>
    <cfRule type="containsText" dxfId="21949" priority="14869" operator="containsText" text="%">
      <formula>NOT(ISERROR(SEARCH("%",I65)))</formula>
    </cfRule>
    <cfRule type="containsText" dxfId="21948" priority="14870" operator="containsText" text="%">
      <formula>NOT(ISERROR(SEARCH("%",I65)))</formula>
    </cfRule>
    <cfRule type="containsText" dxfId="21947" priority="14871" operator="containsText" text="%">
      <formula>NOT(ISERROR(SEARCH("%",I65)))</formula>
    </cfRule>
    <cfRule type="containsText" dxfId="21946" priority="14872" operator="containsText" text="%">
      <formula>NOT(ISERROR(SEARCH("%",I65)))</formula>
    </cfRule>
    <cfRule type="containsText" dxfId="21945" priority="14873" operator="containsText" text="%">
      <formula>NOT(ISERROR(SEARCH("%",I65)))</formula>
    </cfRule>
    <cfRule type="containsText" dxfId="21944" priority="14874" operator="containsText" text="%">
      <formula>NOT(ISERROR(SEARCH("%",I65)))</formula>
    </cfRule>
    <cfRule type="containsText" dxfId="21943" priority="14875" operator="containsText" text="%">
      <formula>NOT(ISERROR(SEARCH("%",I65)))</formula>
    </cfRule>
    <cfRule type="containsText" dxfId="21942" priority="14876" operator="containsText" text="%">
      <formula>NOT(ISERROR(SEARCH("%",I65)))</formula>
    </cfRule>
    <cfRule type="containsText" dxfId="21941" priority="14877" operator="containsText" text="%">
      <formula>NOT(ISERROR(SEARCH("%",I65)))</formula>
    </cfRule>
    <cfRule type="containsText" dxfId="21940" priority="14878" operator="containsText" text="%">
      <formula>NOT(ISERROR(SEARCH("%",I65)))</formula>
    </cfRule>
    <cfRule type="containsText" dxfId="21939" priority="14879" operator="containsText" text="%">
      <formula>NOT(ISERROR(SEARCH("%",I65)))</formula>
    </cfRule>
    <cfRule type="containsText" dxfId="21938" priority="14880" operator="containsText" text="%">
      <formula>NOT(ISERROR(SEARCH("%",I65)))</formula>
    </cfRule>
    <cfRule type="containsText" dxfId="21937" priority="14881" operator="containsText" text="%">
      <formula>NOT(ISERROR(SEARCH("%",I65)))</formula>
    </cfRule>
    <cfRule type="containsText" dxfId="21936" priority="14882" operator="containsText" text="%">
      <formula>NOT(ISERROR(SEARCH("%",I65)))</formula>
    </cfRule>
    <cfRule type="containsText" dxfId="21935" priority="14883" operator="containsText" text="%">
      <formula>NOT(ISERROR(SEARCH("%",I65)))</formula>
    </cfRule>
    <cfRule type="containsText" dxfId="21934" priority="14884" operator="containsText" text="%">
      <formula>NOT(ISERROR(SEARCH("%",I65)))</formula>
    </cfRule>
    <cfRule type="containsText" dxfId="21933" priority="14885" operator="containsText" text="%">
      <formula>NOT(ISERROR(SEARCH("%",I65)))</formula>
    </cfRule>
    <cfRule type="containsText" dxfId="21932" priority="14886" operator="containsText" text="%">
      <formula>NOT(ISERROR(SEARCH("%",I65)))</formula>
    </cfRule>
    <cfRule type="containsText" dxfId="21931" priority="14887" operator="containsText" text="%">
      <formula>NOT(ISERROR(SEARCH("%",I65)))</formula>
    </cfRule>
    <cfRule type="containsText" dxfId="21930" priority="14888" operator="containsText" text="%">
      <formula>NOT(ISERROR(SEARCH("%",I65)))</formula>
    </cfRule>
    <cfRule type="containsText" dxfId="21929" priority="14889" operator="containsText" text="%">
      <formula>NOT(ISERROR(SEARCH("%",I65)))</formula>
    </cfRule>
    <cfRule type="containsText" dxfId="21928" priority="14890" operator="containsText" text="%">
      <formula>NOT(ISERROR(SEARCH("%",I65)))</formula>
    </cfRule>
    <cfRule type="containsText" dxfId="21927" priority="14891" operator="containsText" text="%">
      <formula>NOT(ISERROR(SEARCH("%",I65)))</formula>
    </cfRule>
    <cfRule type="containsText" dxfId="21926" priority="14892" operator="containsText" text="%">
      <formula>NOT(ISERROR(SEARCH("%",I65)))</formula>
    </cfRule>
    <cfRule type="containsText" dxfId="21925" priority="14893" operator="containsText" text="%">
      <formula>NOT(ISERROR(SEARCH("%",I65)))</formula>
    </cfRule>
    <cfRule type="containsText" dxfId="21924" priority="14894" operator="containsText" text="%">
      <formula>NOT(ISERROR(SEARCH("%",I65)))</formula>
    </cfRule>
    <cfRule type="containsText" dxfId="21923" priority="14895" operator="containsText" text="%">
      <formula>NOT(ISERROR(SEARCH("%",I65)))</formula>
    </cfRule>
    <cfRule type="containsText" dxfId="21922" priority="14896" operator="containsText" text="%">
      <formula>NOT(ISERROR(SEARCH("%",I65)))</formula>
    </cfRule>
    <cfRule type="containsText" dxfId="21921" priority="14897" operator="containsText" text="%">
      <formula>NOT(ISERROR(SEARCH("%",I65)))</formula>
    </cfRule>
    <cfRule type="containsText" dxfId="21920" priority="14898" operator="containsText" text="%">
      <formula>NOT(ISERROR(SEARCH("%",I65)))</formula>
    </cfRule>
    <cfRule type="containsText" dxfId="21919" priority="14899" operator="containsText" text="%">
      <formula>NOT(ISERROR(SEARCH("%",I65)))</formula>
    </cfRule>
    <cfRule type="containsText" dxfId="21918" priority="14900" operator="containsText" text="%">
      <formula>NOT(ISERROR(SEARCH("%",I65)))</formula>
    </cfRule>
    <cfRule type="containsText" dxfId="21917" priority="14901" operator="containsText" text="%">
      <formula>NOT(ISERROR(SEARCH("%",I65)))</formula>
    </cfRule>
    <cfRule type="containsText" dxfId="21916" priority="14902" operator="containsText" text="%">
      <formula>NOT(ISERROR(SEARCH("%",I65)))</formula>
    </cfRule>
    <cfRule type="containsText" dxfId="21915" priority="14903" operator="containsText" text="%">
      <formula>NOT(ISERROR(SEARCH("%",I65)))</formula>
    </cfRule>
    <cfRule type="containsText" dxfId="21914" priority="14904" operator="containsText" text="%">
      <formula>NOT(ISERROR(SEARCH("%",I65)))</formula>
    </cfRule>
    <cfRule type="containsText" dxfId="21913" priority="14905" operator="containsText" text="%">
      <formula>NOT(ISERROR(SEARCH("%",I65)))</formula>
    </cfRule>
    <cfRule type="containsText" dxfId="21912" priority="14906" operator="containsText" text="%">
      <formula>NOT(ISERROR(SEARCH("%",I65)))</formula>
    </cfRule>
    <cfRule type="containsText" dxfId="21911" priority="14907" operator="containsText" text="%">
      <formula>NOT(ISERROR(SEARCH("%",I65)))</formula>
    </cfRule>
    <cfRule type="containsText" dxfId="21910" priority="14908" operator="containsText" text="%">
      <formula>NOT(ISERROR(SEARCH("%",I65)))</formula>
    </cfRule>
    <cfRule type="containsText" dxfId="21909" priority="14909" operator="containsText" text="%">
      <formula>NOT(ISERROR(SEARCH("%",I65)))</formula>
    </cfRule>
    <cfRule type="containsText" dxfId="21908" priority="14910" operator="containsText" text="%">
      <formula>NOT(ISERROR(SEARCH("%",I65)))</formula>
    </cfRule>
    <cfRule type="containsText" dxfId="21907" priority="14911" operator="containsText" text="%">
      <formula>NOT(ISERROR(SEARCH("%",I65)))</formula>
    </cfRule>
    <cfRule type="containsText" dxfId="21906" priority="14912" operator="containsText" text="%">
      <formula>NOT(ISERROR(SEARCH("%",I65)))</formula>
    </cfRule>
    <cfRule type="containsText" dxfId="21905" priority="14913" operator="containsText" text="%">
      <formula>NOT(ISERROR(SEARCH("%",I65)))</formula>
    </cfRule>
    <cfRule type="containsText" dxfId="21904" priority="14914" operator="containsText" text="%">
      <formula>NOT(ISERROR(SEARCH("%",I65)))</formula>
    </cfRule>
    <cfRule type="containsText" dxfId="21903" priority="14915" operator="containsText" text="%">
      <formula>NOT(ISERROR(SEARCH("%",I65)))</formula>
    </cfRule>
    <cfRule type="containsText" dxfId="21902" priority="14916" operator="containsText" text="%">
      <formula>NOT(ISERROR(SEARCH("%",I65)))</formula>
    </cfRule>
    <cfRule type="containsText" dxfId="21901" priority="14917" operator="containsText" text="%">
      <formula>NOT(ISERROR(SEARCH("%",I65)))</formula>
    </cfRule>
    <cfRule type="containsText" dxfId="21900" priority="14918" operator="containsText" text="%">
      <formula>NOT(ISERROR(SEARCH("%",I65)))</formula>
    </cfRule>
    <cfRule type="containsText" dxfId="21899" priority="14919" operator="containsText" text="%">
      <formula>NOT(ISERROR(SEARCH("%",I65)))</formula>
    </cfRule>
    <cfRule type="containsText" dxfId="21898" priority="14920" operator="containsText" text="%">
      <formula>NOT(ISERROR(SEARCH("%",I65)))</formula>
    </cfRule>
    <cfRule type="containsText" dxfId="21897" priority="14921" operator="containsText" text="%">
      <formula>NOT(ISERROR(SEARCH("%",I65)))</formula>
    </cfRule>
    <cfRule type="containsText" dxfId="21896" priority="14922" operator="containsText" text="%">
      <formula>NOT(ISERROR(SEARCH("%",I65)))</formula>
    </cfRule>
    <cfRule type="containsText" dxfId="21895" priority="14923" operator="containsText" text="%">
      <formula>NOT(ISERROR(SEARCH("%",I65)))</formula>
    </cfRule>
    <cfRule type="containsText" dxfId="21894" priority="14924" operator="containsText" text="%">
      <formula>NOT(ISERROR(SEARCH("%",I65)))</formula>
    </cfRule>
    <cfRule type="containsText" dxfId="21893" priority="14925" operator="containsText" text="%">
      <formula>NOT(ISERROR(SEARCH("%",I65)))</formula>
    </cfRule>
    <cfRule type="containsText" dxfId="21892" priority="14926" operator="containsText" text="%">
      <formula>NOT(ISERROR(SEARCH("%",I65)))</formula>
    </cfRule>
    <cfRule type="containsText" dxfId="21891" priority="14927" operator="containsText" text="%">
      <formula>NOT(ISERROR(SEARCH("%",I65)))</formula>
    </cfRule>
    <cfRule type="containsText" dxfId="21890" priority="14928" operator="containsText" text="%">
      <formula>NOT(ISERROR(SEARCH("%",I65)))</formula>
    </cfRule>
    <cfRule type="containsText" dxfId="21889" priority="14929" operator="containsText" text="%">
      <formula>NOT(ISERROR(SEARCH("%",I65)))</formula>
    </cfRule>
    <cfRule type="containsText" dxfId="21888" priority="14930" operator="containsText" text="%">
      <formula>NOT(ISERROR(SEARCH("%",I65)))</formula>
    </cfRule>
    <cfRule type="containsText" dxfId="21887" priority="14931" operator="containsText" text="%">
      <formula>NOT(ISERROR(SEARCH("%",I65)))</formula>
    </cfRule>
    <cfRule type="containsText" dxfId="21886" priority="14932" operator="containsText" text="%">
      <formula>NOT(ISERROR(SEARCH("%",I65)))</formula>
    </cfRule>
    <cfRule type="containsText" dxfId="21885" priority="14933" operator="containsText" text="%">
      <formula>NOT(ISERROR(SEARCH("%",I65)))</formula>
    </cfRule>
    <cfRule type="containsText" dxfId="21884" priority="14934" operator="containsText" text="%">
      <formula>NOT(ISERROR(SEARCH("%",I65)))</formula>
    </cfRule>
    <cfRule type="containsText" dxfId="21883" priority="14935" operator="containsText" text="%">
      <formula>NOT(ISERROR(SEARCH("%",I65)))</formula>
    </cfRule>
    <cfRule type="containsText" dxfId="21882" priority="14936" operator="containsText" text="%">
      <formula>NOT(ISERROR(SEARCH("%",I65)))</formula>
    </cfRule>
    <cfRule type="containsText" dxfId="21881" priority="14938" operator="containsText" text="%">
      <formula>NOT(ISERROR(SEARCH("%",I65)))</formula>
    </cfRule>
    <cfRule type="containsText" dxfId="21880" priority="14939" operator="containsText" text="%">
      <formula>NOT(ISERROR(SEARCH("%",I65)))</formula>
    </cfRule>
    <cfRule type="containsText" dxfId="21879" priority="14940" operator="containsText" text="%">
      <formula>NOT(ISERROR(SEARCH("%",I65)))</formula>
    </cfRule>
    <cfRule type="containsText" dxfId="21878" priority="14941" operator="containsText" text="%">
      <formula>NOT(ISERROR(SEARCH("%",I65)))</formula>
    </cfRule>
    <cfRule type="containsText" dxfId="21877" priority="14942" operator="containsText" text="%">
      <formula>NOT(ISERROR(SEARCH("%",I65)))</formula>
    </cfRule>
    <cfRule type="containsText" dxfId="21876" priority="14943" operator="containsText" text="%">
      <formula>NOT(ISERROR(SEARCH("%",I65)))</formula>
    </cfRule>
    <cfRule type="containsText" dxfId="21875" priority="15773" operator="containsText" text="%">
      <formula>NOT(ISERROR(SEARCH("%",I65)))</formula>
    </cfRule>
    <cfRule type="containsText" dxfId="21874" priority="15772" operator="containsText" text="%">
      <formula>NOT(ISERROR(SEARCH("%",I65)))</formula>
    </cfRule>
    <cfRule type="containsText" dxfId="21873" priority="15771" operator="containsText" text="%">
      <formula>NOT(ISERROR(SEARCH("%",I65)))</formula>
    </cfRule>
    <cfRule type="containsText" dxfId="21872" priority="14937" operator="containsText" text="%">
      <formula>NOT(ISERROR(SEARCH("%",I65)))</formula>
    </cfRule>
    <cfRule type="containsText" dxfId="21871" priority="15770" operator="containsText" text="%">
      <formula>NOT(ISERROR(SEARCH("%",I65)))</formula>
    </cfRule>
    <cfRule type="containsText" dxfId="21870" priority="15769" operator="containsText" text="%">
      <formula>NOT(ISERROR(SEARCH("%",I65)))</formula>
    </cfRule>
    <cfRule type="containsText" dxfId="21869" priority="15768" operator="containsText" text="%">
      <formula>NOT(ISERROR(SEARCH("%",I65)))</formula>
    </cfRule>
    <cfRule type="containsText" dxfId="21868" priority="15767" operator="containsText" text="%">
      <formula>NOT(ISERROR(SEARCH("%",I65)))</formula>
    </cfRule>
    <cfRule type="containsText" dxfId="21867" priority="15766" operator="containsText" text="%">
      <formula>NOT(ISERROR(SEARCH("%",I65)))</formula>
    </cfRule>
    <cfRule type="containsText" dxfId="21866" priority="15765" operator="containsText" text="%">
      <formula>NOT(ISERROR(SEARCH("%",I65)))</formula>
    </cfRule>
    <cfRule type="containsText" dxfId="21865" priority="15764" operator="containsText" text="%">
      <formula>NOT(ISERROR(SEARCH("%",I65)))</formula>
    </cfRule>
    <cfRule type="containsText" dxfId="21864" priority="15763" operator="containsText" text="%">
      <formula>NOT(ISERROR(SEARCH("%",I65)))</formula>
    </cfRule>
    <cfRule type="containsText" dxfId="21863" priority="15762" operator="containsText" text="%">
      <formula>NOT(ISERROR(SEARCH("%",I65)))</formula>
    </cfRule>
    <cfRule type="containsText" dxfId="21862" priority="15761" operator="containsText" text="%">
      <formula>NOT(ISERROR(SEARCH("%",I65)))</formula>
    </cfRule>
    <cfRule type="containsText" dxfId="21861" priority="15760" operator="containsText" text="%">
      <formula>NOT(ISERROR(SEARCH("%",I65)))</formula>
    </cfRule>
    <cfRule type="containsText" dxfId="21860" priority="15759" operator="containsText" text="%">
      <formula>NOT(ISERROR(SEARCH("%",I65)))</formula>
    </cfRule>
    <cfRule type="containsText" dxfId="21859" priority="15758" operator="containsText" text="%">
      <formula>NOT(ISERROR(SEARCH("%",I65)))</formula>
    </cfRule>
    <cfRule type="containsText" dxfId="21858" priority="15757" operator="containsText" text="%">
      <formula>NOT(ISERROR(SEARCH("%",I65)))</formula>
    </cfRule>
    <cfRule type="containsText" dxfId="21857" priority="15756" operator="containsText" text="%">
      <formula>NOT(ISERROR(SEARCH("%",I65)))</formula>
    </cfRule>
    <cfRule type="containsText" dxfId="21856" priority="15822" operator="containsText" text="%">
      <formula>NOT(ISERROR(SEARCH("%",I65)))</formula>
    </cfRule>
    <cfRule type="containsText" dxfId="21855" priority="15820" operator="containsText" text="%">
      <formula>NOT(ISERROR(SEARCH("%",I65)))</formula>
    </cfRule>
    <cfRule type="containsText" dxfId="21854" priority="15816" operator="containsText" text="%">
      <formula>NOT(ISERROR(SEARCH("%",I65)))</formula>
    </cfRule>
    <cfRule type="containsText" dxfId="21853" priority="15815" operator="containsText" text="%">
      <formula>NOT(ISERROR(SEARCH("%",I65)))</formula>
    </cfRule>
    <cfRule type="containsText" dxfId="21852" priority="15814" operator="containsText" text="%">
      <formula>NOT(ISERROR(SEARCH("%",I65)))</formula>
    </cfRule>
    <cfRule type="containsText" dxfId="21851" priority="15813" operator="containsText" text="%">
      <formula>NOT(ISERROR(SEARCH("%",I65)))</formula>
    </cfRule>
    <cfRule type="containsText" dxfId="21850" priority="15812" operator="containsText" text="%">
      <formula>NOT(ISERROR(SEARCH("%",I65)))</formula>
    </cfRule>
    <cfRule type="containsText" dxfId="21849" priority="15801" operator="containsText" text="%">
      <formula>NOT(ISERROR(SEARCH("%",I65)))</formula>
    </cfRule>
    <cfRule type="containsText" dxfId="21848" priority="15800" operator="containsText" text="%">
      <formula>NOT(ISERROR(SEARCH("%",I65)))</formula>
    </cfRule>
    <cfRule type="containsText" dxfId="21847" priority="15799" operator="containsText" text="%">
      <formula>NOT(ISERROR(SEARCH("%",I65)))</formula>
    </cfRule>
    <cfRule type="containsText" dxfId="21846" priority="15798" operator="containsText" text="%">
      <formula>NOT(ISERROR(SEARCH("%",I65)))</formula>
    </cfRule>
    <cfRule type="containsText" dxfId="21845" priority="15797" operator="containsText" text="%">
      <formula>NOT(ISERROR(SEARCH("%",I65)))</formula>
    </cfRule>
    <cfRule type="containsText" dxfId="21844" priority="15796" operator="containsText" text="%">
      <formula>NOT(ISERROR(SEARCH("%",I65)))</formula>
    </cfRule>
    <cfRule type="containsText" dxfId="21843" priority="15795" operator="containsText" text="%">
      <formula>NOT(ISERROR(SEARCH("%",I65)))</formula>
    </cfRule>
    <cfRule type="containsText" dxfId="21842" priority="14845" operator="containsText" text="%">
      <formula>NOT(ISERROR(SEARCH("%",I65)))</formula>
    </cfRule>
  </conditionalFormatting>
  <conditionalFormatting sqref="I67">
    <cfRule type="containsText" dxfId="21841" priority="15224" operator="containsText" text="%">
      <formula>NOT(ISERROR(SEARCH("%",I67)))</formula>
    </cfRule>
    <cfRule type="containsText" dxfId="21840" priority="15223" operator="containsText" text="%">
      <formula>NOT(ISERROR(SEARCH("%",I67)))</formula>
    </cfRule>
    <cfRule type="containsText" dxfId="21839" priority="15222" operator="containsText" text="%">
      <formula>NOT(ISERROR(SEARCH("%",I67)))</formula>
    </cfRule>
    <cfRule type="containsText" dxfId="21838" priority="14442" operator="containsText" text="%">
      <formula>NOT(ISERROR(SEARCH("%",I67)))</formula>
    </cfRule>
    <cfRule type="containsText" dxfId="21837" priority="15221" operator="containsText" text="%">
      <formula>NOT(ISERROR(SEARCH("%",I67)))</formula>
    </cfRule>
    <cfRule type="containsText" dxfId="21836" priority="15220" operator="containsText" text="%">
      <formula>NOT(ISERROR(SEARCH("%",I67)))</formula>
    </cfRule>
    <cfRule type="containsText" dxfId="21835" priority="15219" operator="containsText" text="%">
      <formula>NOT(ISERROR(SEARCH("%",I67)))</formula>
    </cfRule>
    <cfRule type="containsText" dxfId="21834" priority="15218" operator="containsText" text="%">
      <formula>NOT(ISERROR(SEARCH("%",I67)))</formula>
    </cfRule>
    <cfRule type="containsText" dxfId="21833" priority="15217" operator="containsText" text="%">
      <formula>NOT(ISERROR(SEARCH("%",I67)))</formula>
    </cfRule>
    <cfRule type="containsText" dxfId="21832" priority="15216" operator="containsText" text="%">
      <formula>NOT(ISERROR(SEARCH("%",I67)))</formula>
    </cfRule>
    <cfRule type="containsText" dxfId="21831" priority="14443" operator="containsText" text="%">
      <formula>NOT(ISERROR(SEARCH("%",I67)))</formula>
    </cfRule>
    <cfRule type="containsText" dxfId="21830" priority="14444" operator="containsText" text="%">
      <formula>NOT(ISERROR(SEARCH("%",I67)))</formula>
    </cfRule>
    <cfRule type="containsText" dxfId="21829" priority="14445" operator="containsText" text="%">
      <formula>NOT(ISERROR(SEARCH("%",I67)))</formula>
    </cfRule>
    <cfRule type="containsText" dxfId="21828" priority="14446" operator="containsText" text="%">
      <formula>NOT(ISERROR(SEARCH("%",I67)))</formula>
    </cfRule>
    <cfRule type="containsText" dxfId="21827" priority="14447" operator="containsText" text="%">
      <formula>NOT(ISERROR(SEARCH("%",I67)))</formula>
    </cfRule>
    <cfRule type="containsText" dxfId="21826" priority="14448" operator="containsText" text="%">
      <formula>NOT(ISERROR(SEARCH("%",I67)))</formula>
    </cfRule>
    <cfRule type="containsText" dxfId="21825" priority="14449" operator="containsText" text="%">
      <formula>NOT(ISERROR(SEARCH("%",I67)))</formula>
    </cfRule>
    <cfRule type="containsText" dxfId="21824" priority="14450" operator="containsText" text="%">
      <formula>NOT(ISERROR(SEARCH("%",I67)))</formula>
    </cfRule>
    <cfRule type="containsText" dxfId="21823" priority="14451" operator="containsText" text="%">
      <formula>NOT(ISERROR(SEARCH("%",I67)))</formula>
    </cfRule>
    <cfRule type="containsText" dxfId="21822" priority="14452" operator="containsText" text="%">
      <formula>NOT(ISERROR(SEARCH("%",I67)))</formula>
    </cfRule>
    <cfRule type="containsText" dxfId="21821" priority="14453" operator="containsText" text="%">
      <formula>NOT(ISERROR(SEARCH("%",I67)))</formula>
    </cfRule>
    <cfRule type="containsText" dxfId="21820" priority="14454" operator="containsText" text="%">
      <formula>NOT(ISERROR(SEARCH("%",I67)))</formula>
    </cfRule>
    <cfRule type="containsText" dxfId="21819" priority="14455" operator="containsText" text="%">
      <formula>NOT(ISERROR(SEARCH("%",I67)))</formula>
    </cfRule>
    <cfRule type="containsText" dxfId="21818" priority="14456" operator="containsText" text="%">
      <formula>NOT(ISERROR(SEARCH("%",I67)))</formula>
    </cfRule>
    <cfRule type="containsText" dxfId="21817" priority="14457" operator="containsText" text="%">
      <formula>NOT(ISERROR(SEARCH("%",I67)))</formula>
    </cfRule>
    <cfRule type="containsText" dxfId="21816" priority="14458" operator="containsText" text="%">
      <formula>NOT(ISERROR(SEARCH("%",I67)))</formula>
    </cfRule>
    <cfRule type="containsText" dxfId="21815" priority="14459" operator="containsText" text="%">
      <formula>NOT(ISERROR(SEARCH("%",I67)))</formula>
    </cfRule>
    <cfRule type="containsText" dxfId="21814" priority="15226" operator="containsText" text="%">
      <formula>NOT(ISERROR(SEARCH("%",I67)))</formula>
    </cfRule>
    <cfRule type="containsText" dxfId="21813" priority="15215" operator="containsText" text="%">
      <formula>NOT(ISERROR(SEARCH("%",I67)))</formula>
    </cfRule>
    <cfRule type="containsText" dxfId="21812" priority="15214" operator="containsText" text="%">
      <formula>NOT(ISERROR(SEARCH("%",I67)))</formula>
    </cfRule>
    <cfRule type="containsText" dxfId="21811" priority="15213" operator="containsText" text="%">
      <formula>NOT(ISERROR(SEARCH("%",I67)))</formula>
    </cfRule>
    <cfRule type="containsText" dxfId="21810" priority="15212" operator="containsText" text="%">
      <formula>NOT(ISERROR(SEARCH("%",I67)))</formula>
    </cfRule>
    <cfRule type="containsText" dxfId="21809" priority="15211" operator="containsText" text="%">
      <formula>NOT(ISERROR(SEARCH("%",I67)))</formula>
    </cfRule>
    <cfRule type="containsText" dxfId="21808" priority="14325" operator="containsText" text="%">
      <formula>NOT(ISERROR(SEARCH("%",I67)))</formula>
    </cfRule>
    <cfRule type="containsText" dxfId="21807" priority="15210" operator="containsText" text="%">
      <formula>NOT(ISERROR(SEARCH("%",I67)))</formula>
    </cfRule>
    <cfRule type="containsText" dxfId="21806" priority="15209" operator="containsText" text="%">
      <formula>NOT(ISERROR(SEARCH("%",I67)))</formula>
    </cfRule>
    <cfRule type="containsText" dxfId="21805" priority="15208" operator="containsText" text="%">
      <formula>NOT(ISERROR(SEARCH("%",I67)))</formula>
    </cfRule>
    <cfRule type="containsText" dxfId="21804" priority="15207" operator="containsText" text="%">
      <formula>NOT(ISERROR(SEARCH("%",I67)))</formula>
    </cfRule>
    <cfRule type="containsText" dxfId="21803" priority="15206" operator="containsText" text="%">
      <formula>NOT(ISERROR(SEARCH("%",I67)))</formula>
    </cfRule>
    <cfRule type="containsText" dxfId="21802" priority="15205" operator="containsText" text="%">
      <formula>NOT(ISERROR(SEARCH("%",I67)))</formula>
    </cfRule>
    <cfRule type="containsText" dxfId="21801" priority="15204" operator="containsText" text="%">
      <formula>NOT(ISERROR(SEARCH("%",I67)))</formula>
    </cfRule>
    <cfRule type="containsText" dxfId="21800" priority="15203" operator="containsText" text="%">
      <formula>NOT(ISERROR(SEARCH("%",I67)))</formula>
    </cfRule>
    <cfRule type="containsText" dxfId="21799" priority="15202" operator="containsText" text="%">
      <formula>NOT(ISERROR(SEARCH("%",I67)))</formula>
    </cfRule>
    <cfRule type="containsText" dxfId="21798" priority="15201" operator="containsText" text="%">
      <formula>NOT(ISERROR(SEARCH("%",I67)))</formula>
    </cfRule>
    <cfRule type="containsText" dxfId="21797" priority="15200" operator="containsText" text="%">
      <formula>NOT(ISERROR(SEARCH("%",I67)))</formula>
    </cfRule>
    <cfRule type="containsText" dxfId="21796" priority="15225" operator="containsText" text="%">
      <formula>NOT(ISERROR(SEARCH("%",I67)))</formula>
    </cfRule>
    <cfRule type="containsText" dxfId="21795" priority="15198" operator="containsText" text="%">
      <formula>NOT(ISERROR(SEARCH("%",I67)))</formula>
    </cfRule>
    <cfRule type="containsText" dxfId="21794" priority="15197" operator="containsText" text="%">
      <formula>NOT(ISERROR(SEARCH("%",I67)))</formula>
    </cfRule>
    <cfRule type="containsText" dxfId="21793" priority="15196" operator="containsText" text="%">
      <formula>NOT(ISERROR(SEARCH("%",I67)))</formula>
    </cfRule>
    <cfRule type="containsText" dxfId="21792" priority="15195" operator="containsText" text="%">
      <formula>NOT(ISERROR(SEARCH("%",I67)))</formula>
    </cfRule>
    <cfRule type="containsText" dxfId="21791" priority="15194" operator="containsText" text="%">
      <formula>NOT(ISERROR(SEARCH("%",I67)))</formula>
    </cfRule>
    <cfRule type="containsText" dxfId="21790" priority="15193" operator="containsText" text="%">
      <formula>NOT(ISERROR(SEARCH("%",I67)))</formula>
    </cfRule>
    <cfRule type="containsText" dxfId="21789" priority="15192" operator="containsText" text="%">
      <formula>NOT(ISERROR(SEARCH("%",I67)))</formula>
    </cfRule>
    <cfRule type="containsText" dxfId="21788" priority="14434" operator="containsText" text="%">
      <formula>NOT(ISERROR(SEARCH("%",I67)))</formula>
    </cfRule>
    <cfRule type="containsText" dxfId="21787" priority="14435" operator="containsText" text="%">
      <formula>NOT(ISERROR(SEARCH("%",I67)))</formula>
    </cfRule>
    <cfRule type="containsText" dxfId="21786" priority="14425" operator="containsText" text="%">
      <formula>NOT(ISERROR(SEARCH("%",I67)))</formula>
    </cfRule>
    <cfRule type="containsText" dxfId="21785" priority="14423" operator="containsText" text="%">
      <formula>NOT(ISERROR(SEARCH("%",I67)))</formula>
    </cfRule>
    <cfRule type="containsText" dxfId="21784" priority="14422" operator="containsText" text="%">
      <formula>NOT(ISERROR(SEARCH("%",I67)))</formula>
    </cfRule>
    <cfRule type="containsText" dxfId="21783" priority="14421" operator="containsText" text="%">
      <formula>NOT(ISERROR(SEARCH("%",I67)))</formula>
    </cfRule>
    <cfRule type="containsText" dxfId="21782" priority="14420" operator="containsText" text="%">
      <formula>NOT(ISERROR(SEARCH("%",I67)))</formula>
    </cfRule>
    <cfRule type="containsText" dxfId="21781" priority="14424" operator="containsText" text="%">
      <formula>NOT(ISERROR(SEARCH("%",I67)))</formula>
    </cfRule>
    <cfRule type="containsText" dxfId="21780" priority="14419" operator="containsText" text="%">
      <formula>NOT(ISERROR(SEARCH("%",I67)))</formula>
    </cfRule>
    <cfRule type="containsText" dxfId="21779" priority="14418" operator="containsText" text="%">
      <formula>NOT(ISERROR(SEARCH("%",I67)))</formula>
    </cfRule>
    <cfRule type="containsText" dxfId="21778" priority="14417" operator="containsText" text="%">
      <formula>NOT(ISERROR(SEARCH("%",I67)))</formula>
    </cfRule>
    <cfRule type="containsText" dxfId="21777" priority="14416" operator="containsText" text="%">
      <formula>NOT(ISERROR(SEARCH("%",I67)))</formula>
    </cfRule>
    <cfRule type="containsText" dxfId="21776" priority="14415" operator="containsText" text="%">
      <formula>NOT(ISERROR(SEARCH("%",I67)))</formula>
    </cfRule>
    <cfRule type="containsText" dxfId="21775" priority="14414" operator="containsText" text="%">
      <formula>NOT(ISERROR(SEARCH("%",I67)))</formula>
    </cfRule>
    <cfRule type="containsText" dxfId="21774" priority="14413" operator="containsText" text="%">
      <formula>NOT(ISERROR(SEARCH("%",I67)))</formula>
    </cfRule>
    <cfRule type="containsText" dxfId="21773" priority="14460" operator="containsText" text="%">
      <formula>NOT(ISERROR(SEARCH("%",I67)))</formula>
    </cfRule>
    <cfRule type="containsText" dxfId="21772" priority="14461" operator="containsText" text="%">
      <formula>NOT(ISERROR(SEARCH("%",I67)))</formula>
    </cfRule>
    <cfRule type="containsText" dxfId="21771" priority="14462" operator="containsText" text="%">
      <formula>NOT(ISERROR(SEARCH("%",I67)))</formula>
    </cfRule>
    <cfRule type="containsText" dxfId="21770" priority="14412" operator="containsText" text="%">
      <formula>NOT(ISERROR(SEARCH("%",I67)))</formula>
    </cfRule>
    <cfRule type="containsText" dxfId="21769" priority="14411" operator="containsText" text="%">
      <formula>NOT(ISERROR(SEARCH("%",I67)))</formula>
    </cfRule>
    <cfRule type="containsText" dxfId="21768" priority="14410" operator="containsText" text="%">
      <formula>NOT(ISERROR(SEARCH("%",I67)))</formula>
    </cfRule>
    <cfRule type="containsText" dxfId="21767" priority="14441" operator="containsText" text="%">
      <formula>NOT(ISERROR(SEARCH("%",I67)))</formula>
    </cfRule>
    <cfRule type="containsText" dxfId="21766" priority="14463" operator="containsText" text="%">
      <formula>NOT(ISERROR(SEARCH("%",I67)))</formula>
    </cfRule>
    <cfRule type="containsText" dxfId="21765" priority="14464" operator="containsText" text="%">
      <formula>NOT(ISERROR(SEARCH("%",I67)))</formula>
    </cfRule>
    <cfRule type="containsText" dxfId="21764" priority="14465" operator="containsText" text="%">
      <formula>NOT(ISERROR(SEARCH("%",I67)))</formula>
    </cfRule>
    <cfRule type="containsText" dxfId="21763" priority="14466" operator="containsText" text="%">
      <formula>NOT(ISERROR(SEARCH("%",I67)))</formula>
    </cfRule>
    <cfRule type="containsText" dxfId="21762" priority="14467" operator="containsText" text="%">
      <formula>NOT(ISERROR(SEARCH("%",I67)))</formula>
    </cfRule>
    <cfRule type="containsText" dxfId="21761" priority="14409" operator="containsText" text="%">
      <formula>NOT(ISERROR(SEARCH("%",I67)))</formula>
    </cfRule>
    <cfRule type="containsText" dxfId="21760" priority="14408" operator="containsText" text="%">
      <formula>NOT(ISERROR(SEARCH("%",I67)))</formula>
    </cfRule>
    <cfRule type="containsText" dxfId="21759" priority="14407" operator="containsText" text="%">
      <formula>NOT(ISERROR(SEARCH("%",I67)))</formula>
    </cfRule>
    <cfRule type="containsText" dxfId="21758" priority="14406" operator="containsText" text="%">
      <formula>NOT(ISERROR(SEARCH("%",I67)))</formula>
    </cfRule>
    <cfRule type="containsText" dxfId="21757" priority="14405" operator="containsText" text="%">
      <formula>NOT(ISERROR(SEARCH("%",I67)))</formula>
    </cfRule>
    <cfRule type="containsText" dxfId="21756" priority="14404" operator="containsText" text="%">
      <formula>NOT(ISERROR(SEARCH("%",I67)))</formula>
    </cfRule>
    <cfRule type="containsText" dxfId="21755" priority="14403" operator="containsText" text="%">
      <formula>NOT(ISERROR(SEARCH("%",I67)))</formula>
    </cfRule>
    <cfRule type="containsText" dxfId="21754" priority="14402" operator="containsText" text="%">
      <formula>NOT(ISERROR(SEARCH("%",I67)))</formula>
    </cfRule>
    <cfRule type="containsText" dxfId="21753" priority="14401" operator="containsText" text="%">
      <formula>NOT(ISERROR(SEARCH("%",I67)))</formula>
    </cfRule>
    <cfRule type="containsText" dxfId="21752" priority="14400" operator="containsText" text="%">
      <formula>NOT(ISERROR(SEARCH("%",I67)))</formula>
    </cfRule>
    <cfRule type="containsText" dxfId="21751" priority="14399" operator="containsText" text="%">
      <formula>NOT(ISERROR(SEARCH("%",I67)))</formula>
    </cfRule>
    <cfRule type="containsText" dxfId="21750" priority="14398" operator="containsText" text="%">
      <formula>NOT(ISERROR(SEARCH("%",I67)))</formula>
    </cfRule>
    <cfRule type="containsText" dxfId="21749" priority="14397" operator="containsText" text="%">
      <formula>NOT(ISERROR(SEARCH("%",I67)))</formula>
    </cfRule>
    <cfRule type="containsText" dxfId="21748" priority="14396" operator="containsText" text="%">
      <formula>NOT(ISERROR(SEARCH("%",I67)))</formula>
    </cfRule>
    <cfRule type="containsText" dxfId="21747" priority="14395" operator="containsText" text="%">
      <formula>NOT(ISERROR(SEARCH("%",I67)))</formula>
    </cfRule>
    <cfRule type="containsText" dxfId="21746" priority="14394" operator="containsText" text="%">
      <formula>NOT(ISERROR(SEARCH("%",I67)))</formula>
    </cfRule>
    <cfRule type="containsText" dxfId="21745" priority="14393" operator="containsText" text="%">
      <formula>NOT(ISERROR(SEARCH("%",I67)))</formula>
    </cfRule>
    <cfRule type="containsText" dxfId="21744" priority="14392" operator="containsText" text="%">
      <formula>NOT(ISERROR(SEARCH("%",I67)))</formula>
    </cfRule>
    <cfRule type="containsText" dxfId="21743" priority="14391" operator="containsText" text="%">
      <formula>NOT(ISERROR(SEARCH("%",I67)))</formula>
    </cfRule>
    <cfRule type="containsText" dxfId="21742" priority="14390" operator="containsText" text="%">
      <formula>NOT(ISERROR(SEARCH("%",I67)))</formula>
    </cfRule>
    <cfRule type="containsText" dxfId="21741" priority="14389" operator="containsText" text="%">
      <formula>NOT(ISERROR(SEARCH("%",I67)))</formula>
    </cfRule>
    <cfRule type="containsText" dxfId="21740" priority="14388" operator="containsText" text="%">
      <formula>NOT(ISERROR(SEARCH("%",I67)))</formula>
    </cfRule>
    <cfRule type="containsText" dxfId="21739" priority="14387" operator="containsText" text="%">
      <formula>NOT(ISERROR(SEARCH("%",I67)))</formula>
    </cfRule>
    <cfRule type="containsText" dxfId="21738" priority="14386" operator="containsText" text="%">
      <formula>NOT(ISERROR(SEARCH("%",I67)))</formula>
    </cfRule>
    <cfRule type="containsText" dxfId="21737" priority="14385" operator="containsText" text="%">
      <formula>NOT(ISERROR(SEARCH("%",I67)))</formula>
    </cfRule>
    <cfRule type="containsText" dxfId="21736" priority="14384" operator="containsText" text="%">
      <formula>NOT(ISERROR(SEARCH("%",I67)))</formula>
    </cfRule>
    <cfRule type="containsText" dxfId="21735" priority="14383" operator="containsText" text="%">
      <formula>NOT(ISERROR(SEARCH("%",I67)))</formula>
    </cfRule>
    <cfRule type="containsText" dxfId="21734" priority="14382" operator="containsText" text="%">
      <formula>NOT(ISERROR(SEARCH("%",I67)))</formula>
    </cfRule>
    <cfRule type="containsText" dxfId="21733" priority="14381" operator="containsText" text="%">
      <formula>NOT(ISERROR(SEARCH("%",I67)))</formula>
    </cfRule>
    <cfRule type="containsText" dxfId="21732" priority="14380" operator="containsText" text="%">
      <formula>NOT(ISERROR(SEARCH("%",I67)))</formula>
    </cfRule>
    <cfRule type="containsText" dxfId="21731" priority="14379" operator="containsText" text="%">
      <formula>NOT(ISERROR(SEARCH("%",I67)))</formula>
    </cfRule>
    <cfRule type="containsText" dxfId="21730" priority="14378" operator="containsText" text="%">
      <formula>NOT(ISERROR(SEARCH("%",I67)))</formula>
    </cfRule>
    <cfRule type="containsText" dxfId="21729" priority="14377" operator="containsText" text="%">
      <formula>NOT(ISERROR(SEARCH("%",I67)))</formula>
    </cfRule>
    <cfRule type="containsText" dxfId="21728" priority="14376" operator="containsText" text="%">
      <formula>NOT(ISERROR(SEARCH("%",I67)))</formula>
    </cfRule>
    <cfRule type="containsText" dxfId="21727" priority="14375" operator="containsText" text="%">
      <formula>NOT(ISERROR(SEARCH("%",I67)))</formula>
    </cfRule>
    <cfRule type="containsText" dxfId="21726" priority="14374" operator="containsText" text="%">
      <formula>NOT(ISERROR(SEARCH("%",I67)))</formula>
    </cfRule>
    <cfRule type="containsText" dxfId="21725" priority="14373" operator="containsText" text="%">
      <formula>NOT(ISERROR(SEARCH("%",I67)))</formula>
    </cfRule>
    <cfRule type="containsText" dxfId="21724" priority="14372" operator="containsText" text="%">
      <formula>NOT(ISERROR(SEARCH("%",I67)))</formula>
    </cfRule>
    <cfRule type="containsText" dxfId="21723" priority="14371" operator="containsText" text="%">
      <formula>NOT(ISERROR(SEARCH("%",I67)))</formula>
    </cfRule>
    <cfRule type="containsText" dxfId="21722" priority="14370" operator="containsText" text="%">
      <formula>NOT(ISERROR(SEARCH("%",I67)))</formula>
    </cfRule>
    <cfRule type="containsText" dxfId="21721" priority="14369" operator="containsText" text="%">
      <formula>NOT(ISERROR(SEARCH("%",I67)))</formula>
    </cfRule>
    <cfRule type="containsText" dxfId="21720" priority="14368" operator="containsText" text="%">
      <formula>NOT(ISERROR(SEARCH("%",I67)))</formula>
    </cfRule>
    <cfRule type="containsText" dxfId="21719" priority="14367" operator="containsText" text="%">
      <formula>NOT(ISERROR(SEARCH("%",I67)))</formula>
    </cfRule>
    <cfRule type="containsText" dxfId="21718" priority="14366" operator="containsText" text="%">
      <formula>NOT(ISERROR(SEARCH("%",I67)))</formula>
    </cfRule>
    <cfRule type="containsText" dxfId="21717" priority="14365" operator="containsText" text="%">
      <formula>NOT(ISERROR(SEARCH("%",I67)))</formula>
    </cfRule>
    <cfRule type="containsText" dxfId="21716" priority="14364" operator="containsText" text="%">
      <formula>NOT(ISERROR(SEARCH("%",I67)))</formula>
    </cfRule>
    <cfRule type="containsText" dxfId="21715" priority="14363" operator="containsText" text="%">
      <formula>NOT(ISERROR(SEARCH("%",I67)))</formula>
    </cfRule>
    <cfRule type="containsText" dxfId="21714" priority="14362" operator="containsText" text="%">
      <formula>NOT(ISERROR(SEARCH("%",I67)))</formula>
    </cfRule>
    <cfRule type="containsText" dxfId="21713" priority="14361" operator="containsText" text="%">
      <formula>NOT(ISERROR(SEARCH("%",I67)))</formula>
    </cfRule>
    <cfRule type="containsText" dxfId="21712" priority="14360" operator="containsText" text="%">
      <formula>NOT(ISERROR(SEARCH("%",I67)))</formula>
    </cfRule>
    <cfRule type="containsText" dxfId="21711" priority="14359" operator="containsText" text="%">
      <formula>NOT(ISERROR(SEARCH("%",I67)))</formula>
    </cfRule>
    <cfRule type="containsText" dxfId="21710" priority="14358" operator="containsText" text="%">
      <formula>NOT(ISERROR(SEARCH("%",I67)))</formula>
    </cfRule>
    <cfRule type="containsText" dxfId="21709" priority="14357" operator="containsText" text="%">
      <formula>NOT(ISERROR(SEARCH("%",I67)))</formula>
    </cfRule>
    <cfRule type="containsText" dxfId="21708" priority="14356" operator="containsText" text="%">
      <formula>NOT(ISERROR(SEARCH("%",I67)))</formula>
    </cfRule>
    <cfRule type="containsText" dxfId="21707" priority="14355" operator="containsText" text="%">
      <formula>NOT(ISERROR(SEARCH("%",I67)))</formula>
    </cfRule>
    <cfRule type="containsText" dxfId="21706" priority="14354" operator="containsText" text="%">
      <formula>NOT(ISERROR(SEARCH("%",I67)))</formula>
    </cfRule>
    <cfRule type="containsText" dxfId="21705" priority="14353" operator="containsText" text="%">
      <formula>NOT(ISERROR(SEARCH("%",I67)))</formula>
    </cfRule>
    <cfRule type="containsText" dxfId="21704" priority="14352" operator="containsText" text="%">
      <formula>NOT(ISERROR(SEARCH("%",I67)))</formula>
    </cfRule>
    <cfRule type="containsText" dxfId="21703" priority="14351" operator="containsText" text="%">
      <formula>NOT(ISERROR(SEARCH("%",I67)))</formula>
    </cfRule>
    <cfRule type="containsText" dxfId="21702" priority="14350" operator="containsText" text="%">
      <formula>NOT(ISERROR(SEARCH("%",I67)))</formula>
    </cfRule>
    <cfRule type="containsText" dxfId="21701" priority="14349" operator="containsText" text="%">
      <formula>NOT(ISERROR(SEARCH("%",I67)))</formula>
    </cfRule>
    <cfRule type="containsText" dxfId="21700" priority="14348" operator="containsText" text="%">
      <formula>NOT(ISERROR(SEARCH("%",I67)))</formula>
    </cfRule>
    <cfRule type="containsText" dxfId="21699" priority="14347" operator="containsText" text="%">
      <formula>NOT(ISERROR(SEARCH("%",I67)))</formula>
    </cfRule>
    <cfRule type="containsText" dxfId="21698" priority="14346" operator="containsText" text="%">
      <formula>NOT(ISERROR(SEARCH("%",I67)))</formula>
    </cfRule>
    <cfRule type="containsText" dxfId="21697" priority="14345" operator="containsText" text="%">
      <formula>NOT(ISERROR(SEARCH("%",I67)))</formula>
    </cfRule>
    <cfRule type="containsText" dxfId="21696" priority="14344" operator="containsText" text="%">
      <formula>NOT(ISERROR(SEARCH("%",I67)))</formula>
    </cfRule>
    <cfRule type="containsText" dxfId="21695" priority="14343" operator="containsText" text="%">
      <formula>NOT(ISERROR(SEARCH("%",I67)))</formula>
    </cfRule>
    <cfRule type="containsText" dxfId="21694" priority="14342" operator="containsText" text="%">
      <formula>NOT(ISERROR(SEARCH("%",I67)))</formula>
    </cfRule>
    <cfRule type="containsText" dxfId="21693" priority="14341" operator="containsText" text="%">
      <formula>NOT(ISERROR(SEARCH("%",I67)))</formula>
    </cfRule>
    <cfRule type="containsText" dxfId="21692" priority="14340" operator="containsText" text="%">
      <formula>NOT(ISERROR(SEARCH("%",I67)))</formula>
    </cfRule>
    <cfRule type="containsText" dxfId="21691" priority="14339" operator="containsText" text="%">
      <formula>NOT(ISERROR(SEARCH("%",I67)))</formula>
    </cfRule>
    <cfRule type="containsText" dxfId="21690" priority="14338" operator="containsText" text="%">
      <formula>NOT(ISERROR(SEARCH("%",I67)))</formula>
    </cfRule>
    <cfRule type="containsText" dxfId="21689" priority="14337" operator="containsText" text="%">
      <formula>NOT(ISERROR(SEARCH("%",I67)))</formula>
    </cfRule>
    <cfRule type="containsText" dxfId="21688" priority="14336" operator="containsText" text="%">
      <formula>NOT(ISERROR(SEARCH("%",I67)))</formula>
    </cfRule>
    <cfRule type="containsText" dxfId="21687" priority="14335" operator="containsText" text="%">
      <formula>NOT(ISERROR(SEARCH("%",I67)))</formula>
    </cfRule>
    <cfRule type="containsText" dxfId="21686" priority="14334" operator="containsText" text="%">
      <formula>NOT(ISERROR(SEARCH("%",I67)))</formula>
    </cfRule>
    <cfRule type="containsText" dxfId="21685" priority="14333" operator="containsText" text="%">
      <formula>NOT(ISERROR(SEARCH("%",I67)))</formula>
    </cfRule>
    <cfRule type="containsText" dxfId="21684" priority="14332" operator="containsText" text="%">
      <formula>NOT(ISERROR(SEARCH("%",I67)))</formula>
    </cfRule>
    <cfRule type="containsText" dxfId="21683" priority="14331" operator="containsText" text="%">
      <formula>NOT(ISERROR(SEARCH("%",I67)))</formula>
    </cfRule>
    <cfRule type="containsText" dxfId="21682" priority="14330" operator="containsText" text="%">
      <formula>NOT(ISERROR(SEARCH("%",I67)))</formula>
    </cfRule>
    <cfRule type="containsText" dxfId="21681" priority="14329" operator="containsText" text="%">
      <formula>NOT(ISERROR(SEARCH("%",I67)))</formula>
    </cfRule>
    <cfRule type="containsText" dxfId="21680" priority="14328" operator="containsText" text="%">
      <formula>NOT(ISERROR(SEARCH("%",I67)))</formula>
    </cfRule>
    <cfRule type="containsText" dxfId="21679" priority="14327" operator="containsText" text="%">
      <formula>NOT(ISERROR(SEARCH("%",I67)))</formula>
    </cfRule>
    <cfRule type="containsText" dxfId="21678" priority="14326" operator="containsText" text="%">
      <formula>NOT(ISERROR(SEARCH("%",I67)))</formula>
    </cfRule>
    <cfRule type="containsText" dxfId="21677" priority="14436" operator="containsText" text="%">
      <formula>NOT(ISERROR(SEARCH("%",I67)))</formula>
    </cfRule>
    <cfRule type="containsText" dxfId="21676" priority="14437" operator="containsText" text="%">
      <formula>NOT(ISERROR(SEARCH("%",I67)))</formula>
    </cfRule>
    <cfRule type="containsText" dxfId="21675" priority="14438" operator="containsText" text="%">
      <formula>NOT(ISERROR(SEARCH("%",I67)))</formula>
    </cfRule>
    <cfRule type="containsText" dxfId="21674" priority="14439" operator="containsText" text="%">
      <formula>NOT(ISERROR(SEARCH("%",I67)))</formula>
    </cfRule>
    <cfRule type="containsText" dxfId="21673" priority="14440" operator="containsText" text="%">
      <formula>NOT(ISERROR(SEARCH("%",I67)))</formula>
    </cfRule>
    <cfRule type="containsText" dxfId="21672" priority="14426" operator="containsText" text="%">
      <formula>NOT(ISERROR(SEARCH("%",I67)))</formula>
    </cfRule>
    <cfRule type="containsText" dxfId="21671" priority="14427" operator="containsText" text="%">
      <formula>NOT(ISERROR(SEARCH("%",I67)))</formula>
    </cfRule>
    <cfRule type="containsText" dxfId="21670" priority="14468" operator="containsText" text="%">
      <formula>NOT(ISERROR(SEARCH("%",I67)))</formula>
    </cfRule>
    <cfRule type="containsText" dxfId="21669" priority="14428" operator="containsText" text="%">
      <formula>NOT(ISERROR(SEARCH("%",I67)))</formula>
    </cfRule>
    <cfRule type="containsText" dxfId="21668" priority="14429" operator="containsText" text="%">
      <formula>NOT(ISERROR(SEARCH("%",I67)))</formula>
    </cfRule>
    <cfRule type="containsText" dxfId="21667" priority="14430" operator="containsText" text="%">
      <formula>NOT(ISERROR(SEARCH("%",I67)))</formula>
    </cfRule>
    <cfRule type="containsText" dxfId="21666" priority="14431" operator="containsText" text="%">
      <formula>NOT(ISERROR(SEARCH("%",I67)))</formula>
    </cfRule>
    <cfRule type="containsText" dxfId="21665" priority="14432" operator="containsText" text="%">
      <formula>NOT(ISERROR(SEARCH("%",I67)))</formula>
    </cfRule>
    <cfRule type="containsText" dxfId="21664" priority="14433" operator="containsText" text="%">
      <formula>NOT(ISERROR(SEARCH("%",I67)))</formula>
    </cfRule>
    <cfRule type="containsText" dxfId="21663" priority="15243" operator="containsText" text="%">
      <formula>NOT(ISERROR(SEARCH("%",I67)))</formula>
    </cfRule>
    <cfRule type="containsText" dxfId="21662" priority="15242" operator="containsText" text="%">
      <formula>NOT(ISERROR(SEARCH("%",I67)))</formula>
    </cfRule>
    <cfRule type="containsText" dxfId="21661" priority="15199" operator="containsText" text="%">
      <formula>NOT(ISERROR(SEARCH("%",I67)))</formula>
    </cfRule>
    <cfRule type="containsText" dxfId="21660" priority="15241" operator="containsText" text="%">
      <formula>NOT(ISERROR(SEARCH("%",I67)))</formula>
    </cfRule>
    <cfRule type="containsText" dxfId="21659" priority="15240" operator="containsText" text="%">
      <formula>NOT(ISERROR(SEARCH("%",I67)))</formula>
    </cfRule>
    <cfRule type="containsText" dxfId="21658" priority="15239" operator="containsText" text="%">
      <formula>NOT(ISERROR(SEARCH("%",I67)))</formula>
    </cfRule>
    <cfRule type="containsText" dxfId="21657" priority="14469" operator="containsText" text="%">
      <formula>NOT(ISERROR(SEARCH("%",I67)))</formula>
    </cfRule>
    <cfRule type="containsText" dxfId="21656" priority="14470" operator="containsText" text="%">
      <formula>NOT(ISERROR(SEARCH("%",I67)))</formula>
    </cfRule>
    <cfRule type="containsText" dxfId="21655" priority="14471" operator="containsText" text="%">
      <formula>NOT(ISERROR(SEARCH("%",I67)))</formula>
    </cfRule>
    <cfRule type="containsText" dxfId="21654" priority="14472" operator="containsText" text="%">
      <formula>NOT(ISERROR(SEARCH("%",I67)))</formula>
    </cfRule>
    <cfRule type="containsText" dxfId="21653" priority="14473" operator="containsText" text="%">
      <formula>NOT(ISERROR(SEARCH("%",I67)))</formula>
    </cfRule>
    <cfRule type="containsText" dxfId="21652" priority="14474" operator="containsText" text="%">
      <formula>NOT(ISERROR(SEARCH("%",I67)))</formula>
    </cfRule>
    <cfRule type="containsText" dxfId="21651" priority="14475" operator="containsText" text="%">
      <formula>NOT(ISERROR(SEARCH("%",I67)))</formula>
    </cfRule>
    <cfRule type="containsText" dxfId="21650" priority="14476" operator="containsText" text="%">
      <formula>NOT(ISERROR(SEARCH("%",I67)))</formula>
    </cfRule>
    <cfRule type="containsText" dxfId="21649" priority="14477" operator="containsText" text="%">
      <formula>NOT(ISERROR(SEARCH("%",I67)))</formula>
    </cfRule>
    <cfRule type="containsText" dxfId="21648" priority="14478" operator="containsText" text="%">
      <formula>NOT(ISERROR(SEARCH("%",I67)))</formula>
    </cfRule>
    <cfRule type="containsText" dxfId="21647" priority="14479" operator="containsText" text="%">
      <formula>NOT(ISERROR(SEARCH("%",I67)))</formula>
    </cfRule>
    <cfRule type="containsText" dxfId="21646" priority="14480" operator="containsText" text="%">
      <formula>NOT(ISERROR(SEARCH("%",I67)))</formula>
    </cfRule>
    <cfRule type="containsText" dxfId="21645" priority="14481" operator="containsText" text="%">
      <formula>NOT(ISERROR(SEARCH("%",I67)))</formula>
    </cfRule>
    <cfRule type="containsText" dxfId="21644" priority="14482" operator="containsText" text="%">
      <formula>NOT(ISERROR(SEARCH("%",I67)))</formula>
    </cfRule>
    <cfRule type="containsText" dxfId="21643" priority="14483" operator="containsText" text="%">
      <formula>NOT(ISERROR(SEARCH("%",I67)))</formula>
    </cfRule>
    <cfRule type="containsText" dxfId="21642" priority="14484" operator="containsText" text="%">
      <formula>NOT(ISERROR(SEARCH("%",I67)))</formula>
    </cfRule>
    <cfRule type="containsText" dxfId="21641" priority="14485" operator="containsText" text="%">
      <formula>NOT(ISERROR(SEARCH("%",I67)))</formula>
    </cfRule>
    <cfRule type="containsText" dxfId="21640" priority="14486" operator="containsText" text="%">
      <formula>NOT(ISERROR(SEARCH("%",I67)))</formula>
    </cfRule>
    <cfRule type="containsText" dxfId="21639" priority="14487" operator="containsText" text="%">
      <formula>NOT(ISERROR(SEARCH("%",I67)))</formula>
    </cfRule>
    <cfRule type="containsText" dxfId="21638" priority="14488" operator="containsText" text="%">
      <formula>NOT(ISERROR(SEARCH("%",I67)))</formula>
    </cfRule>
    <cfRule type="containsText" dxfId="21637" priority="14489" operator="containsText" text="%">
      <formula>NOT(ISERROR(SEARCH("%",I67)))</formula>
    </cfRule>
    <cfRule type="containsText" dxfId="21636" priority="15238" operator="containsText" text="%">
      <formula>NOT(ISERROR(SEARCH("%",I67)))</formula>
    </cfRule>
    <cfRule type="containsText" dxfId="21635" priority="14490" operator="containsText" text="%">
      <formula>NOT(ISERROR(SEARCH("%",I67)))</formula>
    </cfRule>
    <cfRule type="containsText" dxfId="21634" priority="14491" operator="containsText" text="%">
      <formula>NOT(ISERROR(SEARCH("%",I67)))</formula>
    </cfRule>
    <cfRule type="containsText" dxfId="21633" priority="14492" operator="containsText" text="%">
      <formula>NOT(ISERROR(SEARCH("%",I67)))</formula>
    </cfRule>
    <cfRule type="containsText" dxfId="21632" priority="14493" operator="containsText" text="%">
      <formula>NOT(ISERROR(SEARCH("%",I67)))</formula>
    </cfRule>
    <cfRule type="containsText" dxfId="21631" priority="14494" operator="containsText" text="%">
      <formula>NOT(ISERROR(SEARCH("%",I67)))</formula>
    </cfRule>
    <cfRule type="containsText" dxfId="21630" priority="15237" operator="containsText" text="%">
      <formula>NOT(ISERROR(SEARCH("%",I67)))</formula>
    </cfRule>
    <cfRule type="containsText" dxfId="21629" priority="15236" operator="containsText" text="%">
      <formula>NOT(ISERROR(SEARCH("%",I67)))</formula>
    </cfRule>
    <cfRule type="containsText" dxfId="21628" priority="15235" operator="containsText" text="%">
      <formula>NOT(ISERROR(SEARCH("%",I67)))</formula>
    </cfRule>
    <cfRule type="containsText" dxfId="21627" priority="15234" operator="containsText" text="%">
      <formula>NOT(ISERROR(SEARCH("%",I67)))</formula>
    </cfRule>
    <cfRule type="containsText" dxfId="21626" priority="15233" operator="containsText" text="%">
      <formula>NOT(ISERROR(SEARCH("%",I67)))</formula>
    </cfRule>
    <cfRule type="containsText" dxfId="21625" priority="15232" operator="containsText" text="%">
      <formula>NOT(ISERROR(SEARCH("%",I67)))</formula>
    </cfRule>
    <cfRule type="containsText" dxfId="21624" priority="15231" operator="containsText" text="%">
      <formula>NOT(ISERROR(SEARCH("%",I67)))</formula>
    </cfRule>
    <cfRule type="containsText" dxfId="21623" priority="15230" operator="containsText" text="%">
      <formula>NOT(ISERROR(SEARCH("%",I67)))</formula>
    </cfRule>
    <cfRule type="containsText" dxfId="21622" priority="15229" operator="containsText" text="%">
      <formula>NOT(ISERROR(SEARCH("%",I67)))</formula>
    </cfRule>
    <cfRule type="containsText" dxfId="21621" priority="15228" operator="containsText" text="%">
      <formula>NOT(ISERROR(SEARCH("%",I67)))</formula>
    </cfRule>
    <cfRule type="containsText" dxfId="21620" priority="15227" operator="containsText" text="%">
      <formula>NOT(ISERROR(SEARCH("%",I67)))</formula>
    </cfRule>
  </conditionalFormatting>
  <conditionalFormatting sqref="I69:I70 F69:H69 J69:Q69">
    <cfRule type="containsText" dxfId="21619" priority="16068" operator="containsText" text="%">
      <formula>NOT(ISERROR(SEARCH("%",F69)))</formula>
    </cfRule>
    <cfRule type="containsText" dxfId="21618" priority="16069" operator="containsText" text="%">
      <formula>NOT(ISERROR(SEARCH("%",F69)))</formula>
    </cfRule>
    <cfRule type="containsText" dxfId="21617" priority="16070" operator="containsText" text="%">
      <formula>NOT(ISERROR(SEARCH("%",F69)))</formula>
    </cfRule>
  </conditionalFormatting>
  <conditionalFormatting sqref="I72">
    <cfRule type="containsText" dxfId="21616" priority="15716" operator="containsText" text="%">
      <formula>NOT(ISERROR(SEARCH("%",I72)))</formula>
    </cfRule>
    <cfRule type="containsText" dxfId="21615" priority="15894" operator="containsText" text="%">
      <formula>NOT(ISERROR(SEARCH("%",I72)))</formula>
    </cfRule>
    <cfRule type="containsText" dxfId="21614" priority="15893" operator="containsText" text="%">
      <formula>NOT(ISERROR(SEARCH("%",I72)))</formula>
    </cfRule>
    <cfRule type="containsText" dxfId="21613" priority="15892" operator="containsText" text="%">
      <formula>NOT(ISERROR(SEARCH("%",I72)))</formula>
    </cfRule>
    <cfRule type="containsText" dxfId="21612" priority="15720" operator="containsText" text="%">
      <formula>NOT(ISERROR(SEARCH("%",I72)))</formula>
    </cfRule>
    <cfRule type="containsText" dxfId="21611" priority="15719" operator="containsText" text="%">
      <formula>NOT(ISERROR(SEARCH("%",I72)))</formula>
    </cfRule>
    <cfRule type="containsText" dxfId="21610" priority="15718" operator="containsText" text="%">
      <formula>NOT(ISERROR(SEARCH("%",I72)))</formula>
    </cfRule>
    <cfRule type="containsText" dxfId="21609" priority="15717" operator="containsText" text="%">
      <formula>NOT(ISERROR(SEARCH("%",I72)))</formula>
    </cfRule>
  </conditionalFormatting>
  <conditionalFormatting sqref="I73:I74 G73:H73 J73:Q73">
    <cfRule type="containsText" dxfId="21608" priority="7705" operator="containsText" text="%">
      <formula>NOT(ISERROR(SEARCH("%",G73)))</formula>
    </cfRule>
    <cfRule type="containsText" dxfId="21607" priority="7706" operator="containsText" text="%">
      <formula>NOT(ISERROR(SEARCH("%",G73)))</formula>
    </cfRule>
    <cfRule type="containsText" dxfId="21606" priority="7707" operator="containsText" text="%">
      <formula>NOT(ISERROR(SEARCH("%",G73)))</formula>
    </cfRule>
  </conditionalFormatting>
  <conditionalFormatting sqref="I75">
    <cfRule type="containsText" dxfId="21605" priority="11573" operator="containsText" text="%">
      <formula>NOT(ISERROR(SEARCH("%",I75)))</formula>
    </cfRule>
    <cfRule type="containsText" dxfId="21604" priority="11576" operator="containsText" text="%">
      <formula>NOT(ISERROR(SEARCH("%",I75)))</formula>
    </cfRule>
  </conditionalFormatting>
  <conditionalFormatting sqref="I83 I87 I85 F89:Q89">
    <cfRule type="containsText" dxfId="21603" priority="11564" operator="containsText" text="%">
      <formula>NOT(ISERROR(SEARCH("%",F83)))</formula>
    </cfRule>
    <cfRule type="containsText" dxfId="21602" priority="11561" operator="containsText" text="%">
      <formula>NOT(ISERROR(SEARCH("%",F83)))</formula>
    </cfRule>
  </conditionalFormatting>
  <conditionalFormatting sqref="I83">
    <cfRule type="containsText" dxfId="21601" priority="11480" operator="containsText" text="%">
      <formula>NOT(ISERROR(SEARCH("%",I83)))</formula>
    </cfRule>
    <cfRule type="containsText" dxfId="21600" priority="11487" operator="containsText" text="%">
      <formula>NOT(ISERROR(SEARCH("%",I83)))</formula>
    </cfRule>
    <cfRule type="containsText" dxfId="21599" priority="11483" operator="containsText" text="%">
      <formula>NOT(ISERROR(SEARCH("%",I83)))</formula>
    </cfRule>
    <cfRule type="containsText" dxfId="21598" priority="11482" operator="containsText" text="%">
      <formula>NOT(ISERROR(SEARCH("%",I83)))</formula>
    </cfRule>
    <cfRule type="containsText" dxfId="21597" priority="11481" operator="containsText" text="%">
      <formula>NOT(ISERROR(SEARCH("%",I83)))</formula>
    </cfRule>
    <cfRule type="containsText" dxfId="21596" priority="11479" operator="containsText" text="%">
      <formula>NOT(ISERROR(SEARCH("%",I83)))</formula>
    </cfRule>
    <cfRule type="containsText" dxfId="21595" priority="11478" operator="containsText" text="%">
      <formula>NOT(ISERROR(SEARCH("%",I83)))</formula>
    </cfRule>
    <cfRule type="containsText" dxfId="21594" priority="11477" operator="containsText" text="%">
      <formula>NOT(ISERROR(SEARCH("%",I83)))</formula>
    </cfRule>
    <cfRule type="containsText" dxfId="21593" priority="11542" operator="containsText" text="%">
      <formula>NOT(ISERROR(SEARCH("%",I83)))</formula>
    </cfRule>
    <cfRule type="containsText" dxfId="21592" priority="11541" operator="containsText" text="%">
      <formula>NOT(ISERROR(SEARCH("%",I83)))</formula>
    </cfRule>
    <cfRule type="containsText" dxfId="21591" priority="11488" operator="containsText" text="%">
      <formula>NOT(ISERROR(SEARCH("%",I83)))</formula>
    </cfRule>
  </conditionalFormatting>
  <conditionalFormatting sqref="I83:I84">
    <cfRule type="containsText" dxfId="21590" priority="11538" operator="containsText" text="%">
      <formula>NOT(ISERROR(SEARCH("%",I83)))</formula>
    </cfRule>
    <cfRule type="containsText" dxfId="21589" priority="11484" operator="containsText" text="%">
      <formula>NOT(ISERROR(SEARCH("%",I83)))</formula>
    </cfRule>
    <cfRule type="containsText" dxfId="21588" priority="11485" operator="containsText" text="%">
      <formula>NOT(ISERROR(SEARCH("%",I83)))</formula>
    </cfRule>
    <cfRule type="containsText" dxfId="21587" priority="11486" operator="containsText" text="%">
      <formula>NOT(ISERROR(SEARCH("%",I83)))</formula>
    </cfRule>
    <cfRule type="containsText" dxfId="21586" priority="11539" operator="containsText" text="%">
      <formula>NOT(ISERROR(SEARCH("%",I83)))</formula>
    </cfRule>
    <cfRule type="containsText" dxfId="21585" priority="11540" operator="containsText" text="%">
      <formula>NOT(ISERROR(SEARCH("%",I83)))</formula>
    </cfRule>
  </conditionalFormatting>
  <conditionalFormatting sqref="I85">
    <cfRule type="containsText" dxfId="21584" priority="10427" operator="containsText" text="%">
      <formula>NOT(ISERROR(SEARCH("%",I85)))</formula>
    </cfRule>
    <cfRule type="containsText" dxfId="21583" priority="10428" operator="containsText" text="%">
      <formula>NOT(ISERROR(SEARCH("%",I85)))</formula>
    </cfRule>
    <cfRule type="containsText" dxfId="21582" priority="10429" operator="containsText" text="%">
      <formula>NOT(ISERROR(SEARCH("%",I85)))</formula>
    </cfRule>
    <cfRule type="containsText" dxfId="21581" priority="10430" operator="containsText" text="%">
      <formula>NOT(ISERROR(SEARCH("%",I85)))</formula>
    </cfRule>
    <cfRule type="containsText" dxfId="21580" priority="10431" operator="containsText" text="%">
      <formula>NOT(ISERROR(SEARCH("%",I85)))</formula>
    </cfRule>
    <cfRule type="containsText" dxfId="21579" priority="10432" operator="containsText" text="%">
      <formula>NOT(ISERROR(SEARCH("%",I85)))</formula>
    </cfRule>
    <cfRule type="containsText" dxfId="21578" priority="10433" operator="containsText" text="%">
      <formula>NOT(ISERROR(SEARCH("%",I85)))</formula>
    </cfRule>
    <cfRule type="containsText" dxfId="21577" priority="10434" operator="containsText" text="%">
      <formula>NOT(ISERROR(SEARCH("%",I85)))</formula>
    </cfRule>
    <cfRule type="containsText" dxfId="21576" priority="10435" operator="containsText" text="%">
      <formula>NOT(ISERROR(SEARCH("%",I85)))</formula>
    </cfRule>
    <cfRule type="containsText" dxfId="21575" priority="10436" operator="containsText" text="%">
      <formula>NOT(ISERROR(SEARCH("%",I85)))</formula>
    </cfRule>
    <cfRule type="containsText" dxfId="21574" priority="10437" operator="containsText" text="%">
      <formula>NOT(ISERROR(SEARCH("%",I85)))</formula>
    </cfRule>
    <cfRule type="containsText" dxfId="21573" priority="10438" operator="containsText" text="%">
      <formula>NOT(ISERROR(SEARCH("%",I85)))</formula>
    </cfRule>
    <cfRule type="containsText" dxfId="21572" priority="10439" operator="containsText" text="%">
      <formula>NOT(ISERROR(SEARCH("%",I85)))</formula>
    </cfRule>
    <cfRule type="containsText" dxfId="21571" priority="10440" operator="containsText" text="%">
      <formula>NOT(ISERROR(SEARCH("%",I85)))</formula>
    </cfRule>
    <cfRule type="containsText" dxfId="21570" priority="10441" operator="containsText" text="%">
      <formula>NOT(ISERROR(SEARCH("%",I85)))</formula>
    </cfRule>
    <cfRule type="containsText" dxfId="21569" priority="10442" operator="containsText" text="%">
      <formula>NOT(ISERROR(SEARCH("%",I85)))</formula>
    </cfRule>
    <cfRule type="containsText" dxfId="21568" priority="10443" operator="containsText" text="%">
      <formula>NOT(ISERROR(SEARCH("%",I85)))</formula>
    </cfRule>
    <cfRule type="containsText" dxfId="21567" priority="10444" operator="containsText" text="%">
      <formula>NOT(ISERROR(SEARCH("%",I85)))</formula>
    </cfRule>
    <cfRule type="containsText" dxfId="21566" priority="10445" operator="containsText" text="%">
      <formula>NOT(ISERROR(SEARCH("%",I85)))</formula>
    </cfRule>
    <cfRule type="containsText" dxfId="21565" priority="10446" operator="containsText" text="%">
      <formula>NOT(ISERROR(SEARCH("%",I85)))</formula>
    </cfRule>
    <cfRule type="containsText" dxfId="21564" priority="10447" operator="containsText" text="%">
      <formula>NOT(ISERROR(SEARCH("%",I85)))</formula>
    </cfRule>
    <cfRule type="containsText" dxfId="21563" priority="10448" operator="containsText" text="%">
      <formula>NOT(ISERROR(SEARCH("%",I85)))</formula>
    </cfRule>
    <cfRule type="containsText" dxfId="21562" priority="10449" operator="containsText" text="%">
      <formula>NOT(ISERROR(SEARCH("%",I85)))</formula>
    </cfRule>
    <cfRule type="containsText" dxfId="21561" priority="10450" operator="containsText" text="%">
      <formula>NOT(ISERROR(SEARCH("%",I85)))</formula>
    </cfRule>
    <cfRule type="containsText" dxfId="21560" priority="10451" operator="containsText" text="%">
      <formula>NOT(ISERROR(SEARCH("%",I85)))</formula>
    </cfRule>
    <cfRule type="containsText" dxfId="21559" priority="10452" operator="containsText" text="%">
      <formula>NOT(ISERROR(SEARCH("%",I85)))</formula>
    </cfRule>
    <cfRule type="containsText" dxfId="21558" priority="10453" operator="containsText" text="%">
      <formula>NOT(ISERROR(SEARCH("%",I85)))</formula>
    </cfRule>
    <cfRule type="containsText" dxfId="21557" priority="10454" operator="containsText" text="%">
      <formula>NOT(ISERROR(SEARCH("%",I85)))</formula>
    </cfRule>
    <cfRule type="containsText" dxfId="21556" priority="10455" operator="containsText" text="%">
      <formula>NOT(ISERROR(SEARCH("%",I85)))</formula>
    </cfRule>
    <cfRule type="containsText" dxfId="21555" priority="10456" operator="containsText" text="%">
      <formula>NOT(ISERROR(SEARCH("%",I85)))</formula>
    </cfRule>
    <cfRule type="containsText" dxfId="21554" priority="10457" operator="containsText" text="%">
      <formula>NOT(ISERROR(SEARCH("%",I85)))</formula>
    </cfRule>
    <cfRule type="containsText" dxfId="21553" priority="10458" operator="containsText" text="%">
      <formula>NOT(ISERROR(SEARCH("%",I85)))</formula>
    </cfRule>
    <cfRule type="containsText" dxfId="21552" priority="10459" operator="containsText" text="%">
      <formula>NOT(ISERROR(SEARCH("%",I85)))</formula>
    </cfRule>
    <cfRule type="containsText" dxfId="21551" priority="10460" operator="containsText" text="%">
      <formula>NOT(ISERROR(SEARCH("%",I85)))</formula>
    </cfRule>
    <cfRule type="containsText" dxfId="21550" priority="10461" operator="containsText" text="%">
      <formula>NOT(ISERROR(SEARCH("%",I85)))</formula>
    </cfRule>
    <cfRule type="containsText" dxfId="21549" priority="10462" operator="containsText" text="%">
      <formula>NOT(ISERROR(SEARCH("%",I85)))</formula>
    </cfRule>
    <cfRule type="containsText" dxfId="21548" priority="10463" operator="containsText" text="%">
      <formula>NOT(ISERROR(SEARCH("%",I85)))</formula>
    </cfRule>
    <cfRule type="containsText" dxfId="21547" priority="10464" operator="containsText" text="%">
      <formula>NOT(ISERROR(SEARCH("%",I85)))</formula>
    </cfRule>
    <cfRule type="containsText" dxfId="21546" priority="10465" operator="containsText" text="%">
      <formula>NOT(ISERROR(SEARCH("%",I85)))</formula>
    </cfRule>
    <cfRule type="containsText" dxfId="21545" priority="10466" operator="containsText" text="%">
      <formula>NOT(ISERROR(SEARCH("%",I85)))</formula>
    </cfRule>
    <cfRule type="containsText" dxfId="21544" priority="10467" operator="containsText" text="%">
      <formula>NOT(ISERROR(SEARCH("%",I85)))</formula>
    </cfRule>
    <cfRule type="containsText" dxfId="21543" priority="10468" operator="containsText" text="%">
      <formula>NOT(ISERROR(SEARCH("%",I85)))</formula>
    </cfRule>
    <cfRule type="containsText" dxfId="21542" priority="10469" operator="containsText" text="%">
      <formula>NOT(ISERROR(SEARCH("%",I85)))</formula>
    </cfRule>
    <cfRule type="containsText" dxfId="21541" priority="10470" operator="containsText" text="%">
      <formula>NOT(ISERROR(SEARCH("%",I85)))</formula>
    </cfRule>
    <cfRule type="containsText" dxfId="21540" priority="10471" operator="containsText" text="%">
      <formula>NOT(ISERROR(SEARCH("%",I85)))</formula>
    </cfRule>
    <cfRule type="containsText" dxfId="21539" priority="10472" operator="containsText" text="%">
      <formula>NOT(ISERROR(SEARCH("%",I85)))</formula>
    </cfRule>
    <cfRule type="containsText" dxfId="21538" priority="10473" operator="containsText" text="%">
      <formula>NOT(ISERROR(SEARCH("%",I85)))</formula>
    </cfRule>
    <cfRule type="containsText" dxfId="21537" priority="10474" operator="containsText" text="%">
      <formula>NOT(ISERROR(SEARCH("%",I85)))</formula>
    </cfRule>
    <cfRule type="containsText" dxfId="21536" priority="10475" operator="containsText" text="%">
      <formula>NOT(ISERROR(SEARCH("%",I85)))</formula>
    </cfRule>
    <cfRule type="containsText" dxfId="21535" priority="10476" operator="containsText" text="%">
      <formula>NOT(ISERROR(SEARCH("%",I85)))</formula>
    </cfRule>
    <cfRule type="containsText" dxfId="21534" priority="10477" operator="containsText" text="%">
      <formula>NOT(ISERROR(SEARCH("%",I85)))</formula>
    </cfRule>
    <cfRule type="containsText" dxfId="21533" priority="10478" operator="containsText" text="%">
      <formula>NOT(ISERROR(SEARCH("%",I85)))</formula>
    </cfRule>
    <cfRule type="containsText" dxfId="21532" priority="10479" operator="containsText" text="%">
      <formula>NOT(ISERROR(SEARCH("%",I85)))</formula>
    </cfRule>
    <cfRule type="containsText" dxfId="21531" priority="10480" operator="containsText" text="%">
      <formula>NOT(ISERROR(SEARCH("%",I85)))</formula>
    </cfRule>
    <cfRule type="containsText" dxfId="21530" priority="10481" operator="containsText" text="%">
      <formula>NOT(ISERROR(SEARCH("%",I85)))</formula>
    </cfRule>
    <cfRule type="containsText" dxfId="21529" priority="10483" operator="containsText" text="%">
      <formula>NOT(ISERROR(SEARCH("%",I85)))</formula>
    </cfRule>
    <cfRule type="containsText" dxfId="21528" priority="10484" operator="containsText" text="%">
      <formula>NOT(ISERROR(SEARCH("%",I85)))</formula>
    </cfRule>
    <cfRule type="containsText" dxfId="21527" priority="10485" operator="containsText" text="%">
      <formula>NOT(ISERROR(SEARCH("%",I85)))</formula>
    </cfRule>
    <cfRule type="containsText" dxfId="21526" priority="10486" operator="containsText" text="%">
      <formula>NOT(ISERROR(SEARCH("%",I85)))</formula>
    </cfRule>
    <cfRule type="containsText" dxfId="21525" priority="10487" operator="containsText" text="%">
      <formula>NOT(ISERROR(SEARCH("%",I85)))</formula>
    </cfRule>
    <cfRule type="containsText" dxfId="21524" priority="10488" operator="containsText" text="%">
      <formula>NOT(ISERROR(SEARCH("%",I85)))</formula>
    </cfRule>
    <cfRule type="containsText" dxfId="21523" priority="10489" operator="containsText" text="%">
      <formula>NOT(ISERROR(SEARCH("%",I85)))</formula>
    </cfRule>
    <cfRule type="containsText" dxfId="21522" priority="10490" operator="containsText" text="%">
      <formula>NOT(ISERROR(SEARCH("%",I85)))</formula>
    </cfRule>
    <cfRule type="containsText" dxfId="21521" priority="10491" operator="containsText" text="%">
      <formula>NOT(ISERROR(SEARCH("%",I85)))</formula>
    </cfRule>
    <cfRule type="containsText" dxfId="21520" priority="10492" operator="containsText" text="%">
      <formula>NOT(ISERROR(SEARCH("%",I85)))</formula>
    </cfRule>
    <cfRule type="containsText" dxfId="21519" priority="10493" operator="containsText" text="%">
      <formula>NOT(ISERROR(SEARCH("%",I85)))</formula>
    </cfRule>
    <cfRule type="containsText" dxfId="21518" priority="10494" operator="containsText" text="%">
      <formula>NOT(ISERROR(SEARCH("%",I85)))</formula>
    </cfRule>
    <cfRule type="containsText" dxfId="21517" priority="10495" operator="containsText" text="%">
      <formula>NOT(ISERROR(SEARCH("%",I85)))</formula>
    </cfRule>
    <cfRule type="containsText" dxfId="21516" priority="10496" operator="containsText" text="%">
      <formula>NOT(ISERROR(SEARCH("%",I85)))</formula>
    </cfRule>
    <cfRule type="containsText" dxfId="21515" priority="10497" operator="containsText" text="%">
      <formula>NOT(ISERROR(SEARCH("%",I85)))</formula>
    </cfRule>
    <cfRule type="containsText" dxfId="21514" priority="10498" operator="containsText" text="%">
      <formula>NOT(ISERROR(SEARCH("%",I85)))</formula>
    </cfRule>
    <cfRule type="containsText" dxfId="21513" priority="10499" operator="containsText" text="%">
      <formula>NOT(ISERROR(SEARCH("%",I85)))</formula>
    </cfRule>
    <cfRule type="containsText" dxfId="21512" priority="10500" operator="containsText" text="%">
      <formula>NOT(ISERROR(SEARCH("%",I85)))</formula>
    </cfRule>
    <cfRule type="containsText" dxfId="21511" priority="10501" operator="containsText" text="%">
      <formula>NOT(ISERROR(SEARCH("%",I85)))</formula>
    </cfRule>
    <cfRule type="containsText" dxfId="21510" priority="10502" operator="containsText" text="%">
      <formula>NOT(ISERROR(SEARCH("%",I85)))</formula>
    </cfRule>
    <cfRule type="containsText" dxfId="21509" priority="10503" operator="containsText" text="%">
      <formula>NOT(ISERROR(SEARCH("%",I85)))</formula>
    </cfRule>
    <cfRule type="containsText" dxfId="21508" priority="10504" operator="containsText" text="%">
      <formula>NOT(ISERROR(SEARCH("%",I85)))</formula>
    </cfRule>
    <cfRule type="containsText" dxfId="21507" priority="10505" operator="containsText" text="%">
      <formula>NOT(ISERROR(SEARCH("%",I85)))</formula>
    </cfRule>
    <cfRule type="containsText" dxfId="21506" priority="10506" operator="containsText" text="%">
      <formula>NOT(ISERROR(SEARCH("%",I85)))</formula>
    </cfRule>
    <cfRule type="containsText" dxfId="21505" priority="10507" operator="containsText" text="%">
      <formula>NOT(ISERROR(SEARCH("%",I85)))</formula>
    </cfRule>
    <cfRule type="containsText" dxfId="21504" priority="10508" operator="containsText" text="%">
      <formula>NOT(ISERROR(SEARCH("%",I85)))</formula>
    </cfRule>
    <cfRule type="containsText" dxfId="21503" priority="10509" operator="containsText" text="%">
      <formula>NOT(ISERROR(SEARCH("%",I85)))</formula>
    </cfRule>
    <cfRule type="containsText" dxfId="21502" priority="10510" operator="containsText" text="%">
      <formula>NOT(ISERROR(SEARCH("%",I85)))</formula>
    </cfRule>
    <cfRule type="containsText" dxfId="21501" priority="10511" operator="containsText" text="%">
      <formula>NOT(ISERROR(SEARCH("%",I85)))</formula>
    </cfRule>
    <cfRule type="containsText" dxfId="21500" priority="10512" operator="containsText" text="%">
      <formula>NOT(ISERROR(SEARCH("%",I85)))</formula>
    </cfRule>
    <cfRule type="containsText" dxfId="21499" priority="10513" operator="containsText" text="%">
      <formula>NOT(ISERROR(SEARCH("%",I85)))</formula>
    </cfRule>
    <cfRule type="containsText" dxfId="21498" priority="10514" operator="containsText" text="%">
      <formula>NOT(ISERROR(SEARCH("%",I85)))</formula>
    </cfRule>
    <cfRule type="containsText" dxfId="21497" priority="10515" operator="containsText" text="%">
      <formula>NOT(ISERROR(SEARCH("%",I85)))</formula>
    </cfRule>
    <cfRule type="containsText" dxfId="21496" priority="10516" operator="containsText" text="%">
      <formula>NOT(ISERROR(SEARCH("%",I85)))</formula>
    </cfRule>
    <cfRule type="containsText" dxfId="21495" priority="10517" operator="containsText" text="%">
      <formula>NOT(ISERROR(SEARCH("%",I85)))</formula>
    </cfRule>
    <cfRule type="containsText" dxfId="21494" priority="10518" operator="containsText" text="%">
      <formula>NOT(ISERROR(SEARCH("%",I85)))</formula>
    </cfRule>
    <cfRule type="containsText" dxfId="21493" priority="10519" operator="containsText" text="%">
      <formula>NOT(ISERROR(SEARCH("%",I85)))</formula>
    </cfRule>
    <cfRule type="containsText" dxfId="21492" priority="10520" operator="containsText" text="%">
      <formula>NOT(ISERROR(SEARCH("%",I85)))</formula>
    </cfRule>
    <cfRule type="containsText" dxfId="21491" priority="10521" operator="containsText" text="%">
      <formula>NOT(ISERROR(SEARCH("%",I85)))</formula>
    </cfRule>
    <cfRule type="containsText" dxfId="21490" priority="10522" operator="containsText" text="%">
      <formula>NOT(ISERROR(SEARCH("%",I85)))</formula>
    </cfRule>
    <cfRule type="containsText" dxfId="21489" priority="10523" operator="containsText" text="%">
      <formula>NOT(ISERROR(SEARCH("%",I85)))</formula>
    </cfRule>
    <cfRule type="containsText" dxfId="21488" priority="10524" operator="containsText" text="%">
      <formula>NOT(ISERROR(SEARCH("%",I85)))</formula>
    </cfRule>
    <cfRule type="containsText" dxfId="21487" priority="10525" operator="containsText" text="%">
      <formula>NOT(ISERROR(SEARCH("%",I85)))</formula>
    </cfRule>
    <cfRule type="containsText" dxfId="21486" priority="10526" operator="containsText" text="%">
      <formula>NOT(ISERROR(SEARCH("%",I85)))</formula>
    </cfRule>
    <cfRule type="containsText" dxfId="21485" priority="10527" operator="containsText" text="%">
      <formula>NOT(ISERROR(SEARCH("%",I85)))</formula>
    </cfRule>
    <cfRule type="containsText" dxfId="21484" priority="10391" operator="containsText" text="%">
      <formula>NOT(ISERROR(SEARCH("%",I85)))</formula>
    </cfRule>
    <cfRule type="containsText" dxfId="21483" priority="10392" operator="containsText" text="%">
      <formula>NOT(ISERROR(SEARCH("%",I85)))</formula>
    </cfRule>
    <cfRule type="containsText" dxfId="21482" priority="10393" operator="containsText" text="%">
      <formula>NOT(ISERROR(SEARCH("%",I85)))</formula>
    </cfRule>
    <cfRule type="containsText" dxfId="21481" priority="10394" operator="containsText" text="%">
      <formula>NOT(ISERROR(SEARCH("%",I85)))</formula>
    </cfRule>
    <cfRule type="containsText" dxfId="21480" priority="10395" operator="containsText" text="%">
      <formula>NOT(ISERROR(SEARCH("%",I85)))</formula>
    </cfRule>
    <cfRule type="containsText" dxfId="21479" priority="10396" operator="containsText" text="%">
      <formula>NOT(ISERROR(SEARCH("%",I85)))</formula>
    </cfRule>
    <cfRule type="containsText" dxfId="21478" priority="10397" operator="containsText" text="%">
      <formula>NOT(ISERROR(SEARCH("%",I85)))</formula>
    </cfRule>
    <cfRule type="containsText" dxfId="21477" priority="10398" operator="containsText" text="%">
      <formula>NOT(ISERROR(SEARCH("%",I85)))</formula>
    </cfRule>
    <cfRule type="containsText" dxfId="21476" priority="10399" operator="containsText" text="%">
      <formula>NOT(ISERROR(SEARCH("%",I85)))</formula>
    </cfRule>
    <cfRule type="containsText" dxfId="21475" priority="10400" operator="containsText" text="%">
      <formula>NOT(ISERROR(SEARCH("%",I85)))</formula>
    </cfRule>
    <cfRule type="containsText" dxfId="21474" priority="10401" operator="containsText" text="%">
      <formula>NOT(ISERROR(SEARCH("%",I85)))</formula>
    </cfRule>
    <cfRule type="containsText" dxfId="21473" priority="10528" operator="containsText" text="%">
      <formula>NOT(ISERROR(SEARCH("%",I85)))</formula>
    </cfRule>
    <cfRule type="containsText" dxfId="21472" priority="10402" operator="containsText" text="%">
      <formula>NOT(ISERROR(SEARCH("%",I85)))</formula>
    </cfRule>
    <cfRule type="containsText" dxfId="21471" priority="10403" operator="containsText" text="%">
      <formula>NOT(ISERROR(SEARCH("%",I85)))</formula>
    </cfRule>
    <cfRule type="containsText" dxfId="21470" priority="10404" operator="containsText" text="%">
      <formula>NOT(ISERROR(SEARCH("%",I85)))</formula>
    </cfRule>
    <cfRule type="containsText" dxfId="21469" priority="10405" operator="containsText" text="%">
      <formula>NOT(ISERROR(SEARCH("%",I85)))</formula>
    </cfRule>
    <cfRule type="containsText" dxfId="21468" priority="10406" operator="containsText" text="%">
      <formula>NOT(ISERROR(SEARCH("%",I85)))</formula>
    </cfRule>
    <cfRule type="containsText" dxfId="21467" priority="10407" operator="containsText" text="%">
      <formula>NOT(ISERROR(SEARCH("%",I85)))</formula>
    </cfRule>
    <cfRule type="containsText" dxfId="21466" priority="10408" operator="containsText" text="%">
      <formula>NOT(ISERROR(SEARCH("%",I85)))</formula>
    </cfRule>
    <cfRule type="containsText" dxfId="21465" priority="10409" operator="containsText" text="%">
      <formula>NOT(ISERROR(SEARCH("%",I85)))</formula>
    </cfRule>
    <cfRule type="containsText" dxfId="21464" priority="10410" operator="containsText" text="%">
      <formula>NOT(ISERROR(SEARCH("%",I85)))</formula>
    </cfRule>
    <cfRule type="containsText" dxfId="21463" priority="10411" operator="containsText" text="%">
      <formula>NOT(ISERROR(SEARCH("%",I85)))</formula>
    </cfRule>
    <cfRule type="containsText" dxfId="21462" priority="10412" operator="containsText" text="%">
      <formula>NOT(ISERROR(SEARCH("%",I85)))</formula>
    </cfRule>
    <cfRule type="containsText" dxfId="21461" priority="10413" operator="containsText" text="%">
      <formula>NOT(ISERROR(SEARCH("%",I85)))</formula>
    </cfRule>
    <cfRule type="containsText" dxfId="21460" priority="10368" operator="containsText" text="%">
      <formula>NOT(ISERROR(SEARCH("%",I85)))</formula>
    </cfRule>
    <cfRule type="containsText" dxfId="21459" priority="10369" operator="containsText" text="%">
      <formula>NOT(ISERROR(SEARCH("%",I85)))</formula>
    </cfRule>
    <cfRule type="containsText" dxfId="21458" priority="10370" operator="containsText" text="%">
      <formula>NOT(ISERROR(SEARCH("%",I85)))</formula>
    </cfRule>
    <cfRule type="containsText" dxfId="21457" priority="11253" operator="containsText" text="%">
      <formula>NOT(ISERROR(SEARCH("%",I85)))</formula>
    </cfRule>
    <cfRule type="containsText" dxfId="21456" priority="11254" operator="containsText" text="%">
      <formula>NOT(ISERROR(SEARCH("%",I85)))</formula>
    </cfRule>
    <cfRule type="containsText" dxfId="21455" priority="11255" operator="containsText" text="%">
      <formula>NOT(ISERROR(SEARCH("%",I85)))</formula>
    </cfRule>
    <cfRule type="containsText" dxfId="21454" priority="11256" operator="containsText" text="%">
      <formula>NOT(ISERROR(SEARCH("%",I85)))</formula>
    </cfRule>
    <cfRule type="containsText" dxfId="21453" priority="11257" operator="containsText" text="%">
      <formula>NOT(ISERROR(SEARCH("%",I85)))</formula>
    </cfRule>
    <cfRule type="containsText" dxfId="21452" priority="11268" operator="containsText" text="%">
      <formula>NOT(ISERROR(SEARCH("%",I85)))</formula>
    </cfRule>
    <cfRule type="containsText" dxfId="21451" priority="11269" operator="containsText" text="%">
      <formula>NOT(ISERROR(SEARCH("%",I85)))</formula>
    </cfRule>
    <cfRule type="containsText" dxfId="21450" priority="11270" operator="containsText" text="%">
      <formula>NOT(ISERROR(SEARCH("%",I85)))</formula>
    </cfRule>
    <cfRule type="containsText" dxfId="21449" priority="11271" operator="containsText" text="%">
      <formula>NOT(ISERROR(SEARCH("%",I85)))</formula>
    </cfRule>
    <cfRule type="containsText" dxfId="21448" priority="11272" operator="containsText" text="%">
      <formula>NOT(ISERROR(SEARCH("%",I85)))</formula>
    </cfRule>
    <cfRule type="containsText" dxfId="21447" priority="10371" operator="containsText" text="%">
      <formula>NOT(ISERROR(SEARCH("%",I85)))</formula>
    </cfRule>
    <cfRule type="containsText" dxfId="21446" priority="10372" operator="containsText" text="%">
      <formula>NOT(ISERROR(SEARCH("%",I85)))</formula>
    </cfRule>
    <cfRule type="containsText" dxfId="21445" priority="10373" operator="containsText" text="%">
      <formula>NOT(ISERROR(SEARCH("%",I85)))</formula>
    </cfRule>
    <cfRule type="containsText" dxfId="21444" priority="10374" operator="containsText" text="%">
      <formula>NOT(ISERROR(SEARCH("%",I85)))</formula>
    </cfRule>
    <cfRule type="containsText" dxfId="21443" priority="10375" operator="containsText" text="%">
      <formula>NOT(ISERROR(SEARCH("%",I85)))</formula>
    </cfRule>
    <cfRule type="containsText" dxfId="21442" priority="10376" operator="containsText" text="%">
      <formula>NOT(ISERROR(SEARCH("%",I85)))</formula>
    </cfRule>
    <cfRule type="containsText" dxfId="21441" priority="10377" operator="containsText" text="%">
      <formula>NOT(ISERROR(SEARCH("%",I85)))</formula>
    </cfRule>
    <cfRule type="containsText" dxfId="21440" priority="10378" operator="containsText" text="%">
      <formula>NOT(ISERROR(SEARCH("%",I85)))</formula>
    </cfRule>
    <cfRule type="containsText" dxfId="21439" priority="10380" operator="containsText" text="%">
      <formula>NOT(ISERROR(SEARCH("%",I85)))</formula>
    </cfRule>
    <cfRule type="containsText" dxfId="21438" priority="10379" operator="containsText" text="%">
      <formula>NOT(ISERROR(SEARCH("%",I85)))</formula>
    </cfRule>
    <cfRule type="containsText" dxfId="21437" priority="11230" operator="containsText" text="%">
      <formula>NOT(ISERROR(SEARCH("%",I85)))</formula>
    </cfRule>
    <cfRule type="containsText" dxfId="21436" priority="10414" operator="containsText" text="%">
      <formula>NOT(ISERROR(SEARCH("%",I85)))</formula>
    </cfRule>
    <cfRule type="containsText" dxfId="21435" priority="10381" operator="containsText" text="%">
      <formula>NOT(ISERROR(SEARCH("%",I85)))</formula>
    </cfRule>
    <cfRule type="containsText" dxfId="21434" priority="10382" operator="containsText" text="%">
      <formula>NOT(ISERROR(SEARCH("%",I85)))</formula>
    </cfRule>
    <cfRule type="containsText" dxfId="21433" priority="10383" operator="containsText" text="%">
      <formula>NOT(ISERROR(SEARCH("%",I85)))</formula>
    </cfRule>
    <cfRule type="containsText" dxfId="21432" priority="10384" operator="containsText" text="%">
      <formula>NOT(ISERROR(SEARCH("%",I85)))</formula>
    </cfRule>
    <cfRule type="containsText" dxfId="21431" priority="11231" operator="containsText" text="%">
      <formula>NOT(ISERROR(SEARCH("%",I85)))</formula>
    </cfRule>
    <cfRule type="containsText" dxfId="21430" priority="10415" operator="containsText" text="%">
      <formula>NOT(ISERROR(SEARCH("%",I85)))</formula>
    </cfRule>
    <cfRule type="containsText" dxfId="21429" priority="10385" operator="containsText" text="%">
      <formula>NOT(ISERROR(SEARCH("%",I85)))</formula>
    </cfRule>
    <cfRule type="containsText" dxfId="21428" priority="10386" operator="containsText" text="%">
      <formula>NOT(ISERROR(SEARCH("%",I85)))</formula>
    </cfRule>
    <cfRule type="containsText" dxfId="21427" priority="11232" operator="containsText" text="%">
      <formula>NOT(ISERROR(SEARCH("%",I85)))</formula>
    </cfRule>
    <cfRule type="containsText" dxfId="21426" priority="10416" operator="containsText" text="%">
      <formula>NOT(ISERROR(SEARCH("%",I85)))</formula>
    </cfRule>
    <cfRule type="containsText" dxfId="21425" priority="10417" operator="containsText" text="%">
      <formula>NOT(ISERROR(SEARCH("%",I85)))</formula>
    </cfRule>
    <cfRule type="containsText" dxfId="21424" priority="10387" operator="containsText" text="%">
      <formula>NOT(ISERROR(SEARCH("%",I85)))</formula>
    </cfRule>
    <cfRule type="containsText" dxfId="21423" priority="10388" operator="containsText" text="%">
      <formula>NOT(ISERROR(SEARCH("%",I85)))</formula>
    </cfRule>
    <cfRule type="containsText" dxfId="21422" priority="10424" operator="containsText" text="%">
      <formula>NOT(ISERROR(SEARCH("%",I85)))</formula>
    </cfRule>
    <cfRule type="containsText" dxfId="21421" priority="10390" operator="containsText" text="%">
      <formula>NOT(ISERROR(SEARCH("%",I85)))</formula>
    </cfRule>
    <cfRule type="containsText" dxfId="21420" priority="11212" operator="containsText" text="%">
      <formula>NOT(ISERROR(SEARCH("%",I85)))</formula>
    </cfRule>
    <cfRule type="containsText" dxfId="21419" priority="11213" operator="containsText" text="%">
      <formula>NOT(ISERROR(SEARCH("%",I85)))</formula>
    </cfRule>
    <cfRule type="containsText" dxfId="21418" priority="11214" operator="containsText" text="%">
      <formula>NOT(ISERROR(SEARCH("%",I85)))</formula>
    </cfRule>
    <cfRule type="containsText" dxfId="21417" priority="11215" operator="containsText" text="%">
      <formula>NOT(ISERROR(SEARCH("%",I85)))</formula>
    </cfRule>
    <cfRule type="containsText" dxfId="21416" priority="11216" operator="containsText" text="%">
      <formula>NOT(ISERROR(SEARCH("%",I85)))</formula>
    </cfRule>
    <cfRule type="containsText" dxfId="21415" priority="11217" operator="containsText" text="%">
      <formula>NOT(ISERROR(SEARCH("%",I85)))</formula>
    </cfRule>
    <cfRule type="containsText" dxfId="21414" priority="11218" operator="containsText" text="%">
      <formula>NOT(ISERROR(SEARCH("%",I85)))</formula>
    </cfRule>
    <cfRule type="containsText" dxfId="21413" priority="11219" operator="containsText" text="%">
      <formula>NOT(ISERROR(SEARCH("%",I85)))</formula>
    </cfRule>
    <cfRule type="containsText" dxfId="21412" priority="11220" operator="containsText" text="%">
      <formula>NOT(ISERROR(SEARCH("%",I85)))</formula>
    </cfRule>
    <cfRule type="containsText" dxfId="21411" priority="11221" operator="containsText" text="%">
      <formula>NOT(ISERROR(SEARCH("%",I85)))</formula>
    </cfRule>
    <cfRule type="containsText" dxfId="21410" priority="11222" operator="containsText" text="%">
      <formula>NOT(ISERROR(SEARCH("%",I85)))</formula>
    </cfRule>
    <cfRule type="containsText" dxfId="21409" priority="11223" operator="containsText" text="%">
      <formula>NOT(ISERROR(SEARCH("%",I85)))</formula>
    </cfRule>
    <cfRule type="containsText" dxfId="21408" priority="10418" operator="containsText" text="%">
      <formula>NOT(ISERROR(SEARCH("%",I85)))</formula>
    </cfRule>
    <cfRule type="containsText" dxfId="21407" priority="10419" operator="containsText" text="%">
      <formula>NOT(ISERROR(SEARCH("%",I85)))</formula>
    </cfRule>
    <cfRule type="containsText" dxfId="21406" priority="10420" operator="containsText" text="%">
      <formula>NOT(ISERROR(SEARCH("%",I85)))</formula>
    </cfRule>
    <cfRule type="containsText" dxfId="21405" priority="11233" operator="containsText" text="%">
      <formula>NOT(ISERROR(SEARCH("%",I85)))</formula>
    </cfRule>
    <cfRule type="containsText" dxfId="21404" priority="11234" operator="containsText" text="%">
      <formula>NOT(ISERROR(SEARCH("%",I85)))</formula>
    </cfRule>
    <cfRule type="containsText" dxfId="21403" priority="11235" operator="containsText" text="%">
      <formula>NOT(ISERROR(SEARCH("%",I85)))</formula>
    </cfRule>
    <cfRule type="containsText" dxfId="21402" priority="11236" operator="containsText" text="%">
      <formula>NOT(ISERROR(SEARCH("%",I85)))</formula>
    </cfRule>
    <cfRule type="containsText" dxfId="21401" priority="10359" operator="containsText" text="%">
      <formula>NOT(ISERROR(SEARCH("%",I85)))</formula>
    </cfRule>
    <cfRule type="containsText" dxfId="21400" priority="10360" operator="containsText" text="%">
      <formula>NOT(ISERROR(SEARCH("%",I85)))</formula>
    </cfRule>
    <cfRule type="containsText" dxfId="21399" priority="10361" operator="containsText" text="%">
      <formula>NOT(ISERROR(SEARCH("%",I85)))</formula>
    </cfRule>
    <cfRule type="containsText" dxfId="21398" priority="11237" operator="containsText" text="%">
      <formula>NOT(ISERROR(SEARCH("%",I85)))</formula>
    </cfRule>
    <cfRule type="containsText" dxfId="21397" priority="10362" operator="containsText" text="%">
      <formula>NOT(ISERROR(SEARCH("%",I85)))</formula>
    </cfRule>
    <cfRule type="containsText" dxfId="21396" priority="10363" operator="containsText" text="%">
      <formula>NOT(ISERROR(SEARCH("%",I85)))</formula>
    </cfRule>
    <cfRule type="containsText" dxfId="21395" priority="10364" operator="containsText" text="%">
      <formula>NOT(ISERROR(SEARCH("%",I85)))</formula>
    </cfRule>
    <cfRule type="containsText" dxfId="21394" priority="10365" operator="containsText" text="%">
      <formula>NOT(ISERROR(SEARCH("%",I85)))</formula>
    </cfRule>
    <cfRule type="containsText" dxfId="21393" priority="11238" operator="containsText" text="%">
      <formula>NOT(ISERROR(SEARCH("%",I85)))</formula>
    </cfRule>
    <cfRule type="containsText" dxfId="21392" priority="11239" operator="containsText" text="%">
      <formula>NOT(ISERROR(SEARCH("%",I85)))</formula>
    </cfRule>
    <cfRule type="containsText" dxfId="21391" priority="11240" operator="containsText" text="%">
      <formula>NOT(ISERROR(SEARCH("%",I85)))</formula>
    </cfRule>
    <cfRule type="containsText" dxfId="21390" priority="11224" operator="containsText" text="%">
      <formula>NOT(ISERROR(SEARCH("%",I85)))</formula>
    </cfRule>
    <cfRule type="containsText" dxfId="21389" priority="11225" operator="containsText" text="%">
      <formula>NOT(ISERROR(SEARCH("%",I85)))</formula>
    </cfRule>
    <cfRule type="containsText" dxfId="21388" priority="11226" operator="containsText" text="%">
      <formula>NOT(ISERROR(SEARCH("%",I85)))</formula>
    </cfRule>
    <cfRule type="containsText" dxfId="21387" priority="11227" operator="containsText" text="%">
      <formula>NOT(ISERROR(SEARCH("%",I85)))</formula>
    </cfRule>
    <cfRule type="containsText" dxfId="21386" priority="11228" operator="containsText" text="%">
      <formula>NOT(ISERROR(SEARCH("%",I85)))</formula>
    </cfRule>
    <cfRule type="containsText" dxfId="21385" priority="10421" operator="containsText" text="%">
      <formula>NOT(ISERROR(SEARCH("%",I85)))</formula>
    </cfRule>
    <cfRule type="containsText" dxfId="21384" priority="10422" operator="containsText" text="%">
      <formula>NOT(ISERROR(SEARCH("%",I85)))</formula>
    </cfRule>
    <cfRule type="containsText" dxfId="21383" priority="10423" operator="containsText" text="%">
      <formula>NOT(ISERROR(SEARCH("%",I85)))</formula>
    </cfRule>
    <cfRule type="containsText" dxfId="21382" priority="10425" operator="containsText" text="%">
      <formula>NOT(ISERROR(SEARCH("%",I85)))</formula>
    </cfRule>
    <cfRule type="containsText" dxfId="21381" priority="10426" operator="containsText" text="%">
      <formula>NOT(ISERROR(SEARCH("%",I85)))</formula>
    </cfRule>
    <cfRule type="containsText" dxfId="21380" priority="11241" operator="containsText" text="%">
      <formula>NOT(ISERROR(SEARCH("%",I85)))</formula>
    </cfRule>
    <cfRule type="containsText" dxfId="21379" priority="11242" operator="containsText" text="%">
      <formula>NOT(ISERROR(SEARCH("%",I85)))</formula>
    </cfRule>
    <cfRule type="containsText" dxfId="21378" priority="11243" operator="containsText" text="%">
      <formula>NOT(ISERROR(SEARCH("%",I85)))</formula>
    </cfRule>
    <cfRule type="containsText" dxfId="21377" priority="11244" operator="containsText" text="%">
      <formula>NOT(ISERROR(SEARCH("%",I85)))</formula>
    </cfRule>
    <cfRule type="containsText" dxfId="21376" priority="11276" operator="containsText" text="%">
      <formula>NOT(ISERROR(SEARCH("%",I85)))</formula>
    </cfRule>
    <cfRule type="containsText" dxfId="21375" priority="11278" operator="containsText" text="%">
      <formula>NOT(ISERROR(SEARCH("%",I85)))</formula>
    </cfRule>
    <cfRule type="containsText" dxfId="21374" priority="11245" operator="containsText" text="%">
      <formula>NOT(ISERROR(SEARCH("%",I85)))</formula>
    </cfRule>
    <cfRule type="containsText" dxfId="21373" priority="11246" operator="containsText" text="%">
      <formula>NOT(ISERROR(SEARCH("%",I85)))</formula>
    </cfRule>
    <cfRule type="containsText" dxfId="21372" priority="11247" operator="containsText" text="%">
      <formula>NOT(ISERROR(SEARCH("%",I85)))</formula>
    </cfRule>
    <cfRule type="containsText" dxfId="21371" priority="11248" operator="containsText" text="%">
      <formula>NOT(ISERROR(SEARCH("%",I85)))</formula>
    </cfRule>
    <cfRule type="containsText" dxfId="21370" priority="10482" operator="containsText" text="%">
      <formula>NOT(ISERROR(SEARCH("%",I85)))</formula>
    </cfRule>
    <cfRule type="containsText" dxfId="21369" priority="11249" operator="containsText" text="%">
      <formula>NOT(ISERROR(SEARCH("%",I85)))</formula>
    </cfRule>
    <cfRule type="containsText" dxfId="21368" priority="11229" operator="containsText" text="%">
      <formula>NOT(ISERROR(SEARCH("%",I85)))</formula>
    </cfRule>
    <cfRule type="containsText" dxfId="21367" priority="11250" operator="containsText" text="%">
      <formula>NOT(ISERROR(SEARCH("%",I85)))</formula>
    </cfRule>
    <cfRule type="containsText" dxfId="21366" priority="11251" operator="containsText" text="%">
      <formula>NOT(ISERROR(SEARCH("%",I85)))</formula>
    </cfRule>
    <cfRule type="containsText" dxfId="21365" priority="11252" operator="containsText" text="%">
      <formula>NOT(ISERROR(SEARCH("%",I85)))</formula>
    </cfRule>
    <cfRule type="containsText" dxfId="21364" priority="10366" operator="containsText" text="%">
      <formula>NOT(ISERROR(SEARCH("%",I85)))</formula>
    </cfRule>
    <cfRule type="containsText" dxfId="21363" priority="10367" operator="containsText" text="%">
      <formula>NOT(ISERROR(SEARCH("%",I85)))</formula>
    </cfRule>
    <cfRule type="containsText" dxfId="21362" priority="10389" operator="containsText" text="%">
      <formula>NOT(ISERROR(SEARCH("%",I85)))</formula>
    </cfRule>
  </conditionalFormatting>
  <conditionalFormatting sqref="I87">
    <cfRule type="containsText" dxfId="21361" priority="9936" operator="containsText" text="%">
      <formula>NOT(ISERROR(SEARCH("%",I87)))</formula>
    </cfRule>
    <cfRule type="containsText" dxfId="21360" priority="9937" operator="containsText" text="%">
      <formula>NOT(ISERROR(SEARCH("%",I87)))</formula>
    </cfRule>
    <cfRule type="containsText" dxfId="21359" priority="9938" operator="containsText" text="%">
      <formula>NOT(ISERROR(SEARCH("%",I87)))</formula>
    </cfRule>
    <cfRule type="containsText" dxfId="21358" priority="9939" operator="containsText" text="%">
      <formula>NOT(ISERROR(SEARCH("%",I87)))</formula>
    </cfRule>
    <cfRule type="containsText" dxfId="21357" priority="9940" operator="containsText" text="%">
      <formula>NOT(ISERROR(SEARCH("%",I87)))</formula>
    </cfRule>
    <cfRule type="containsText" dxfId="21356" priority="9941" operator="containsText" text="%">
      <formula>NOT(ISERROR(SEARCH("%",I87)))</formula>
    </cfRule>
    <cfRule type="containsText" dxfId="21355" priority="9942" operator="containsText" text="%">
      <formula>NOT(ISERROR(SEARCH("%",I87)))</formula>
    </cfRule>
    <cfRule type="containsText" dxfId="21354" priority="9943" operator="containsText" text="%">
      <formula>NOT(ISERROR(SEARCH("%",I87)))</formula>
    </cfRule>
    <cfRule type="containsText" dxfId="21353" priority="9944" operator="containsText" text="%">
      <formula>NOT(ISERROR(SEARCH("%",I87)))</formula>
    </cfRule>
    <cfRule type="containsText" dxfId="21352" priority="9945" operator="containsText" text="%">
      <formula>NOT(ISERROR(SEARCH("%",I87)))</formula>
    </cfRule>
    <cfRule type="containsText" dxfId="21351" priority="9946" operator="containsText" text="%">
      <formula>NOT(ISERROR(SEARCH("%",I87)))</formula>
    </cfRule>
    <cfRule type="containsText" dxfId="21350" priority="9947" operator="containsText" text="%">
      <formula>NOT(ISERROR(SEARCH("%",I87)))</formula>
    </cfRule>
    <cfRule type="containsText" dxfId="21349" priority="9948" operator="containsText" text="%">
      <formula>NOT(ISERROR(SEARCH("%",I87)))</formula>
    </cfRule>
    <cfRule type="containsText" dxfId="21348" priority="9949" operator="containsText" text="%">
      <formula>NOT(ISERROR(SEARCH("%",I87)))</formula>
    </cfRule>
    <cfRule type="containsText" dxfId="21347" priority="9950" operator="containsText" text="%">
      <formula>NOT(ISERROR(SEARCH("%",I87)))</formula>
    </cfRule>
    <cfRule type="containsText" dxfId="21346" priority="9951" operator="containsText" text="%">
      <formula>NOT(ISERROR(SEARCH("%",I87)))</formula>
    </cfRule>
    <cfRule type="containsText" dxfId="21345" priority="9952" operator="containsText" text="%">
      <formula>NOT(ISERROR(SEARCH("%",I87)))</formula>
    </cfRule>
    <cfRule type="containsText" dxfId="21344" priority="9953" operator="containsText" text="%">
      <formula>NOT(ISERROR(SEARCH("%",I87)))</formula>
    </cfRule>
    <cfRule type="containsText" dxfId="21343" priority="9954" operator="containsText" text="%">
      <formula>NOT(ISERROR(SEARCH("%",I87)))</formula>
    </cfRule>
    <cfRule type="containsText" dxfId="21342" priority="9955" operator="containsText" text="%">
      <formula>NOT(ISERROR(SEARCH("%",I87)))</formula>
    </cfRule>
    <cfRule type="containsText" dxfId="21341" priority="9956" operator="containsText" text="%">
      <formula>NOT(ISERROR(SEARCH("%",I87)))</formula>
    </cfRule>
    <cfRule type="containsText" dxfId="21340" priority="9957" operator="containsText" text="%">
      <formula>NOT(ISERROR(SEARCH("%",I87)))</formula>
    </cfRule>
    <cfRule type="containsText" dxfId="21339" priority="9958" operator="containsText" text="%">
      <formula>NOT(ISERROR(SEARCH("%",I87)))</formula>
    </cfRule>
    <cfRule type="containsText" dxfId="21338" priority="9959" operator="containsText" text="%">
      <formula>NOT(ISERROR(SEARCH("%",I87)))</formula>
    </cfRule>
    <cfRule type="containsText" dxfId="21337" priority="9960" operator="containsText" text="%">
      <formula>NOT(ISERROR(SEARCH("%",I87)))</formula>
    </cfRule>
    <cfRule type="containsText" dxfId="21336" priority="9961" operator="containsText" text="%">
      <formula>NOT(ISERROR(SEARCH("%",I87)))</formula>
    </cfRule>
    <cfRule type="containsText" dxfId="21335" priority="9962" operator="containsText" text="%">
      <formula>NOT(ISERROR(SEARCH("%",I87)))</formula>
    </cfRule>
    <cfRule type="containsText" dxfId="21334" priority="9963" operator="containsText" text="%">
      <formula>NOT(ISERROR(SEARCH("%",I87)))</formula>
    </cfRule>
    <cfRule type="containsText" dxfId="21333" priority="9964" operator="containsText" text="%">
      <formula>NOT(ISERROR(SEARCH("%",I87)))</formula>
    </cfRule>
    <cfRule type="containsText" dxfId="21332" priority="9965" operator="containsText" text="%">
      <formula>NOT(ISERROR(SEARCH("%",I87)))</formula>
    </cfRule>
    <cfRule type="containsText" dxfId="21331" priority="9966" operator="containsText" text="%">
      <formula>NOT(ISERROR(SEARCH("%",I87)))</formula>
    </cfRule>
    <cfRule type="containsText" dxfId="21330" priority="9967" operator="containsText" text="%">
      <formula>NOT(ISERROR(SEARCH("%",I87)))</formula>
    </cfRule>
    <cfRule type="containsText" dxfId="21329" priority="9969" operator="containsText" text="%">
      <formula>NOT(ISERROR(SEARCH("%",I87)))</formula>
    </cfRule>
    <cfRule type="containsText" dxfId="21328" priority="9970" operator="containsText" text="%">
      <formula>NOT(ISERROR(SEARCH("%",I87)))</formula>
    </cfRule>
    <cfRule type="containsText" dxfId="21327" priority="9971" operator="containsText" text="%">
      <formula>NOT(ISERROR(SEARCH("%",I87)))</formula>
    </cfRule>
    <cfRule type="containsText" dxfId="21326" priority="9972" operator="containsText" text="%">
      <formula>NOT(ISERROR(SEARCH("%",I87)))</formula>
    </cfRule>
    <cfRule type="containsText" dxfId="21325" priority="9973" operator="containsText" text="%">
      <formula>NOT(ISERROR(SEARCH("%",I87)))</formula>
    </cfRule>
    <cfRule type="containsText" dxfId="21324" priority="9974" operator="containsText" text="%">
      <formula>NOT(ISERROR(SEARCH("%",I87)))</formula>
    </cfRule>
    <cfRule type="containsText" dxfId="21323" priority="9975" operator="containsText" text="%">
      <formula>NOT(ISERROR(SEARCH("%",I87)))</formula>
    </cfRule>
    <cfRule type="containsText" dxfId="21322" priority="9976" operator="containsText" text="%">
      <formula>NOT(ISERROR(SEARCH("%",I87)))</formula>
    </cfRule>
    <cfRule type="containsText" dxfId="21321" priority="9977" operator="containsText" text="%">
      <formula>NOT(ISERROR(SEARCH("%",I87)))</formula>
    </cfRule>
    <cfRule type="containsText" dxfId="21320" priority="9978" operator="containsText" text="%">
      <formula>NOT(ISERROR(SEARCH("%",I87)))</formula>
    </cfRule>
    <cfRule type="containsText" dxfId="21319" priority="9979" operator="containsText" text="%">
      <formula>NOT(ISERROR(SEARCH("%",I87)))</formula>
    </cfRule>
    <cfRule type="containsText" dxfId="21318" priority="9980" operator="containsText" text="%">
      <formula>NOT(ISERROR(SEARCH("%",I87)))</formula>
    </cfRule>
    <cfRule type="containsText" dxfId="21317" priority="9981" operator="containsText" text="%">
      <formula>NOT(ISERROR(SEARCH("%",I87)))</formula>
    </cfRule>
    <cfRule type="containsText" dxfId="21316" priority="9982" operator="containsText" text="%">
      <formula>NOT(ISERROR(SEARCH("%",I87)))</formula>
    </cfRule>
    <cfRule type="containsText" dxfId="21315" priority="9983" operator="containsText" text="%">
      <formula>NOT(ISERROR(SEARCH("%",I87)))</formula>
    </cfRule>
    <cfRule type="containsText" dxfId="21314" priority="9984" operator="containsText" text="%">
      <formula>NOT(ISERROR(SEARCH("%",I87)))</formula>
    </cfRule>
    <cfRule type="containsText" dxfId="21313" priority="9985" operator="containsText" text="%">
      <formula>NOT(ISERROR(SEARCH("%",I87)))</formula>
    </cfRule>
    <cfRule type="containsText" dxfId="21312" priority="9986" operator="containsText" text="%">
      <formula>NOT(ISERROR(SEARCH("%",I87)))</formula>
    </cfRule>
    <cfRule type="containsText" dxfId="21311" priority="9987" operator="containsText" text="%">
      <formula>NOT(ISERROR(SEARCH("%",I87)))</formula>
    </cfRule>
    <cfRule type="containsText" dxfId="21310" priority="9968" operator="containsText" text="%">
      <formula>NOT(ISERROR(SEARCH("%",I87)))</formula>
    </cfRule>
    <cfRule type="containsText" dxfId="21309" priority="10709" operator="containsText" text="%">
      <formula>NOT(ISERROR(SEARCH("%",I87)))</formula>
    </cfRule>
    <cfRule type="containsText" dxfId="21308" priority="10708" operator="containsText" text="%">
      <formula>NOT(ISERROR(SEARCH("%",I87)))</formula>
    </cfRule>
    <cfRule type="containsText" dxfId="21307" priority="10707" operator="containsText" text="%">
      <formula>NOT(ISERROR(SEARCH("%",I87)))</formula>
    </cfRule>
    <cfRule type="containsText" dxfId="21306" priority="10706" operator="containsText" text="%">
      <formula>NOT(ISERROR(SEARCH("%",I87)))</formula>
    </cfRule>
    <cfRule type="containsText" dxfId="21305" priority="10705" operator="containsText" text="%">
      <formula>NOT(ISERROR(SEARCH("%",I87)))</formula>
    </cfRule>
    <cfRule type="containsText" dxfId="21304" priority="10704" operator="containsText" text="%">
      <formula>NOT(ISERROR(SEARCH("%",I87)))</formula>
    </cfRule>
    <cfRule type="containsText" dxfId="21303" priority="10703" operator="containsText" text="%">
      <formula>NOT(ISERROR(SEARCH("%",I87)))</formula>
    </cfRule>
    <cfRule type="containsText" dxfId="21302" priority="10702" operator="containsText" text="%">
      <formula>NOT(ISERROR(SEARCH("%",I87)))</formula>
    </cfRule>
    <cfRule type="containsText" dxfId="21301" priority="10701" operator="containsText" text="%">
      <formula>NOT(ISERROR(SEARCH("%",I87)))</formula>
    </cfRule>
    <cfRule type="containsText" dxfId="21300" priority="10700" operator="containsText" text="%">
      <formula>NOT(ISERROR(SEARCH("%",I87)))</formula>
    </cfRule>
    <cfRule type="containsText" dxfId="21299" priority="10699" operator="containsText" text="%">
      <formula>NOT(ISERROR(SEARCH("%",I87)))</formula>
    </cfRule>
    <cfRule type="containsText" dxfId="21298" priority="10698" operator="containsText" text="%">
      <formula>NOT(ISERROR(SEARCH("%",I87)))</formula>
    </cfRule>
    <cfRule type="containsText" dxfId="21297" priority="10697" operator="containsText" text="%">
      <formula>NOT(ISERROR(SEARCH("%",I87)))</formula>
    </cfRule>
    <cfRule type="containsText" dxfId="21296" priority="10696" operator="containsText" text="%">
      <formula>NOT(ISERROR(SEARCH("%",I87)))</formula>
    </cfRule>
    <cfRule type="containsText" dxfId="21295" priority="10695" operator="containsText" text="%">
      <formula>NOT(ISERROR(SEARCH("%",I87)))</formula>
    </cfRule>
    <cfRule type="containsText" dxfId="21294" priority="10694" operator="containsText" text="%">
      <formula>NOT(ISERROR(SEARCH("%",I87)))</formula>
    </cfRule>
    <cfRule type="containsText" dxfId="21293" priority="10693" operator="containsText" text="%">
      <formula>NOT(ISERROR(SEARCH("%",I87)))</formula>
    </cfRule>
    <cfRule type="containsText" dxfId="21292" priority="10692" operator="containsText" text="%">
      <formula>NOT(ISERROR(SEARCH("%",I87)))</formula>
    </cfRule>
    <cfRule type="containsText" dxfId="21291" priority="10691" operator="containsText" text="%">
      <formula>NOT(ISERROR(SEARCH("%",I87)))</formula>
    </cfRule>
    <cfRule type="containsText" dxfId="21290" priority="10690" operator="containsText" text="%">
      <formula>NOT(ISERROR(SEARCH("%",I87)))</formula>
    </cfRule>
    <cfRule type="containsText" dxfId="21289" priority="10689" operator="containsText" text="%">
      <formula>NOT(ISERROR(SEARCH("%",I87)))</formula>
    </cfRule>
    <cfRule type="containsText" dxfId="21288" priority="10688" operator="containsText" text="%">
      <formula>NOT(ISERROR(SEARCH("%",I87)))</formula>
    </cfRule>
    <cfRule type="containsText" dxfId="21287" priority="10687" operator="containsText" text="%">
      <formula>NOT(ISERROR(SEARCH("%",I87)))</formula>
    </cfRule>
    <cfRule type="containsText" dxfId="21286" priority="9988" operator="containsText" text="%">
      <formula>NOT(ISERROR(SEARCH("%",I87)))</formula>
    </cfRule>
    <cfRule type="containsText" dxfId="21285" priority="9989" operator="containsText" text="%">
      <formula>NOT(ISERROR(SEARCH("%",I87)))</formula>
    </cfRule>
    <cfRule type="containsText" dxfId="21284" priority="9990" operator="containsText" text="%">
      <formula>NOT(ISERROR(SEARCH("%",I87)))</formula>
    </cfRule>
    <cfRule type="containsText" dxfId="21283" priority="9991" operator="containsText" text="%">
      <formula>NOT(ISERROR(SEARCH("%",I87)))</formula>
    </cfRule>
    <cfRule type="containsText" dxfId="21282" priority="9992" operator="containsText" text="%">
      <formula>NOT(ISERROR(SEARCH("%",I87)))</formula>
    </cfRule>
    <cfRule type="containsText" dxfId="21281" priority="9993" operator="containsText" text="%">
      <formula>NOT(ISERROR(SEARCH("%",I87)))</formula>
    </cfRule>
    <cfRule type="containsText" dxfId="21280" priority="9994" operator="containsText" text="%">
      <formula>NOT(ISERROR(SEARCH("%",I87)))</formula>
    </cfRule>
    <cfRule type="containsText" dxfId="21279" priority="9995" operator="containsText" text="%">
      <formula>NOT(ISERROR(SEARCH("%",I87)))</formula>
    </cfRule>
    <cfRule type="containsText" dxfId="21278" priority="9996" operator="containsText" text="%">
      <formula>NOT(ISERROR(SEARCH("%",I87)))</formula>
    </cfRule>
    <cfRule type="containsText" dxfId="21277" priority="9997" operator="containsText" text="%">
      <formula>NOT(ISERROR(SEARCH("%",I87)))</formula>
    </cfRule>
    <cfRule type="containsText" dxfId="21276" priority="9998" operator="containsText" text="%">
      <formula>NOT(ISERROR(SEARCH("%",I87)))</formula>
    </cfRule>
    <cfRule type="containsText" dxfId="21275" priority="9999" operator="containsText" text="%">
      <formula>NOT(ISERROR(SEARCH("%",I87)))</formula>
    </cfRule>
    <cfRule type="containsText" dxfId="21274" priority="10000" operator="containsText" text="%">
      <formula>NOT(ISERROR(SEARCH("%",I87)))</formula>
    </cfRule>
    <cfRule type="containsText" dxfId="21273" priority="10001" operator="containsText" text="%">
      <formula>NOT(ISERROR(SEARCH("%",I87)))</formula>
    </cfRule>
    <cfRule type="containsText" dxfId="21272" priority="10002" operator="containsText" text="%">
      <formula>NOT(ISERROR(SEARCH("%",I87)))</formula>
    </cfRule>
    <cfRule type="containsText" dxfId="21271" priority="10003" operator="containsText" text="%">
      <formula>NOT(ISERROR(SEARCH("%",I87)))</formula>
    </cfRule>
    <cfRule type="containsText" dxfId="21270" priority="10004" operator="containsText" text="%">
      <formula>NOT(ISERROR(SEARCH("%",I87)))</formula>
    </cfRule>
    <cfRule type="containsText" dxfId="21269" priority="10005" operator="containsText" text="%">
      <formula>NOT(ISERROR(SEARCH("%",I87)))</formula>
    </cfRule>
    <cfRule type="containsText" dxfId="21268" priority="10006" operator="containsText" text="%">
      <formula>NOT(ISERROR(SEARCH("%",I87)))</formula>
    </cfRule>
    <cfRule type="containsText" dxfId="21267" priority="10007" operator="containsText" text="%">
      <formula>NOT(ISERROR(SEARCH("%",I87)))</formula>
    </cfRule>
    <cfRule type="containsText" dxfId="21266" priority="10008" operator="containsText" text="%">
      <formula>NOT(ISERROR(SEARCH("%",I87)))</formula>
    </cfRule>
    <cfRule type="containsText" dxfId="21265" priority="10009" operator="containsText" text="%">
      <formula>NOT(ISERROR(SEARCH("%",I87)))</formula>
    </cfRule>
    <cfRule type="containsText" dxfId="21264" priority="10010" operator="containsText" text="%">
      <formula>NOT(ISERROR(SEARCH("%",I87)))</formula>
    </cfRule>
    <cfRule type="containsText" dxfId="21263" priority="10011" operator="containsText" text="%">
      <formula>NOT(ISERROR(SEARCH("%",I87)))</formula>
    </cfRule>
    <cfRule type="containsText" dxfId="21262" priority="10012" operator="containsText" text="%">
      <formula>NOT(ISERROR(SEARCH("%",I87)))</formula>
    </cfRule>
    <cfRule type="containsText" dxfId="21261" priority="10013" operator="containsText" text="%">
      <formula>NOT(ISERROR(SEARCH("%",I87)))</formula>
    </cfRule>
    <cfRule type="containsText" dxfId="21260" priority="10014" operator="containsText" text="%">
      <formula>NOT(ISERROR(SEARCH("%",I87)))</formula>
    </cfRule>
    <cfRule type="containsText" dxfId="21259" priority="10015" operator="containsText" text="%">
      <formula>NOT(ISERROR(SEARCH("%",I87)))</formula>
    </cfRule>
    <cfRule type="containsText" dxfId="21258" priority="10016" operator="containsText" text="%">
      <formula>NOT(ISERROR(SEARCH("%",I87)))</formula>
    </cfRule>
    <cfRule type="containsText" dxfId="21257" priority="10017" operator="containsText" text="%">
      <formula>NOT(ISERROR(SEARCH("%",I87)))</formula>
    </cfRule>
    <cfRule type="containsText" dxfId="21256" priority="10018" operator="containsText" text="%">
      <formula>NOT(ISERROR(SEARCH("%",I87)))</formula>
    </cfRule>
    <cfRule type="containsText" dxfId="21255" priority="10019" operator="containsText" text="%">
      <formula>NOT(ISERROR(SEARCH("%",I87)))</formula>
    </cfRule>
    <cfRule type="containsText" dxfId="21254" priority="10020" operator="containsText" text="%">
      <formula>NOT(ISERROR(SEARCH("%",I87)))</formula>
    </cfRule>
    <cfRule type="containsText" dxfId="21253" priority="10021" operator="containsText" text="%">
      <formula>NOT(ISERROR(SEARCH("%",I87)))</formula>
    </cfRule>
    <cfRule type="containsText" dxfId="21252" priority="10022" operator="containsText" text="%">
      <formula>NOT(ISERROR(SEARCH("%",I87)))</formula>
    </cfRule>
    <cfRule type="containsText" dxfId="21251" priority="10023" operator="containsText" text="%">
      <formula>NOT(ISERROR(SEARCH("%",I87)))</formula>
    </cfRule>
    <cfRule type="containsText" dxfId="21250" priority="10024" operator="containsText" text="%">
      <formula>NOT(ISERROR(SEARCH("%",I87)))</formula>
    </cfRule>
    <cfRule type="containsText" dxfId="21249" priority="10025" operator="containsText" text="%">
      <formula>NOT(ISERROR(SEARCH("%",I87)))</formula>
    </cfRule>
    <cfRule type="containsText" dxfId="21248" priority="10026" operator="containsText" text="%">
      <formula>NOT(ISERROR(SEARCH("%",I87)))</formula>
    </cfRule>
    <cfRule type="containsText" dxfId="21247" priority="10027" operator="containsText" text="%">
      <formula>NOT(ISERROR(SEARCH("%",I87)))</formula>
    </cfRule>
    <cfRule type="containsText" dxfId="21246" priority="10028" operator="containsText" text="%">
      <formula>NOT(ISERROR(SEARCH("%",I87)))</formula>
    </cfRule>
    <cfRule type="containsText" dxfId="21245" priority="10029" operator="containsText" text="%">
      <formula>NOT(ISERROR(SEARCH("%",I87)))</formula>
    </cfRule>
    <cfRule type="containsText" dxfId="21244" priority="10030" operator="containsText" text="%">
      <formula>NOT(ISERROR(SEARCH("%",I87)))</formula>
    </cfRule>
    <cfRule type="containsText" dxfId="21243" priority="10031" operator="containsText" text="%">
      <formula>NOT(ISERROR(SEARCH("%",I87)))</formula>
    </cfRule>
    <cfRule type="containsText" dxfId="21242" priority="10032" operator="containsText" text="%">
      <formula>NOT(ISERROR(SEARCH("%",I87)))</formula>
    </cfRule>
    <cfRule type="containsText" dxfId="21241" priority="10033" operator="containsText" text="%">
      <formula>NOT(ISERROR(SEARCH("%",I87)))</formula>
    </cfRule>
    <cfRule type="containsText" dxfId="21240" priority="10034" operator="containsText" text="%">
      <formula>NOT(ISERROR(SEARCH("%",I87)))</formula>
    </cfRule>
    <cfRule type="containsText" dxfId="21239" priority="10035" operator="containsText" text="%">
      <formula>NOT(ISERROR(SEARCH("%",I87)))</formula>
    </cfRule>
    <cfRule type="containsText" dxfId="21238" priority="10036" operator="containsText" text="%">
      <formula>NOT(ISERROR(SEARCH("%",I87)))</formula>
    </cfRule>
    <cfRule type="containsText" dxfId="21237" priority="10037" operator="containsText" text="%">
      <formula>NOT(ISERROR(SEARCH("%",I87)))</formula>
    </cfRule>
    <cfRule type="containsText" dxfId="21236" priority="10038" operator="containsText" text="%">
      <formula>NOT(ISERROR(SEARCH("%",I87)))</formula>
    </cfRule>
    <cfRule type="containsText" dxfId="21235" priority="10039" operator="containsText" text="%">
      <formula>NOT(ISERROR(SEARCH("%",I87)))</formula>
    </cfRule>
    <cfRule type="containsText" dxfId="21234" priority="10040" operator="containsText" text="%">
      <formula>NOT(ISERROR(SEARCH("%",I87)))</formula>
    </cfRule>
    <cfRule type="containsText" dxfId="21233" priority="10041" operator="containsText" text="%">
      <formula>NOT(ISERROR(SEARCH("%",I87)))</formula>
    </cfRule>
    <cfRule type="containsText" dxfId="21232" priority="10042" operator="containsText" text="%">
      <formula>NOT(ISERROR(SEARCH("%",I87)))</formula>
    </cfRule>
    <cfRule type="containsText" dxfId="21231" priority="10043" operator="containsText" text="%">
      <formula>NOT(ISERROR(SEARCH("%",I87)))</formula>
    </cfRule>
    <cfRule type="containsText" dxfId="21230" priority="10044" operator="containsText" text="%">
      <formula>NOT(ISERROR(SEARCH("%",I87)))</formula>
    </cfRule>
    <cfRule type="containsText" dxfId="21229" priority="10045" operator="containsText" text="%">
      <formula>NOT(ISERROR(SEARCH("%",I87)))</formula>
    </cfRule>
    <cfRule type="containsText" dxfId="21228" priority="10046" operator="containsText" text="%">
      <formula>NOT(ISERROR(SEARCH("%",I87)))</formula>
    </cfRule>
    <cfRule type="containsText" dxfId="21227" priority="10047" operator="containsText" text="%">
      <formula>NOT(ISERROR(SEARCH("%",I87)))</formula>
    </cfRule>
    <cfRule type="containsText" dxfId="21226" priority="10048" operator="containsText" text="%">
      <formula>NOT(ISERROR(SEARCH("%",I87)))</formula>
    </cfRule>
    <cfRule type="containsText" dxfId="21225" priority="10049" operator="containsText" text="%">
      <formula>NOT(ISERROR(SEARCH("%",I87)))</formula>
    </cfRule>
    <cfRule type="containsText" dxfId="21224" priority="10050" operator="containsText" text="%">
      <formula>NOT(ISERROR(SEARCH("%",I87)))</formula>
    </cfRule>
    <cfRule type="containsText" dxfId="21223" priority="10051" operator="containsText" text="%">
      <formula>NOT(ISERROR(SEARCH("%",I87)))</formula>
    </cfRule>
    <cfRule type="containsText" dxfId="21222" priority="10052" operator="containsText" text="%">
      <formula>NOT(ISERROR(SEARCH("%",I87)))</formula>
    </cfRule>
    <cfRule type="containsText" dxfId="21221" priority="10053" operator="containsText" text="%">
      <formula>NOT(ISERROR(SEARCH("%",I87)))</formula>
    </cfRule>
    <cfRule type="containsText" dxfId="21220" priority="10054" operator="containsText" text="%">
      <formula>NOT(ISERROR(SEARCH("%",I87)))</formula>
    </cfRule>
    <cfRule type="containsText" dxfId="21219" priority="10055" operator="containsText" text="%">
      <formula>NOT(ISERROR(SEARCH("%",I87)))</formula>
    </cfRule>
    <cfRule type="containsText" dxfId="21218" priority="10056" operator="containsText" text="%">
      <formula>NOT(ISERROR(SEARCH("%",I87)))</formula>
    </cfRule>
    <cfRule type="containsText" dxfId="21217" priority="10057" operator="containsText" text="%">
      <formula>NOT(ISERROR(SEARCH("%",I87)))</formula>
    </cfRule>
    <cfRule type="containsText" dxfId="21216" priority="10686" operator="containsText" text="%">
      <formula>NOT(ISERROR(SEARCH("%",I87)))</formula>
    </cfRule>
    <cfRule type="containsText" dxfId="21215" priority="10685" operator="containsText" text="%">
      <formula>NOT(ISERROR(SEARCH("%",I87)))</formula>
    </cfRule>
    <cfRule type="containsText" dxfId="21214" priority="10684" operator="containsText" text="%">
      <formula>NOT(ISERROR(SEARCH("%",I87)))</formula>
    </cfRule>
    <cfRule type="containsText" dxfId="21213" priority="10683" operator="containsText" text="%">
      <formula>NOT(ISERROR(SEARCH("%",I87)))</formula>
    </cfRule>
    <cfRule type="containsText" dxfId="21212" priority="10682" operator="containsText" text="%">
      <formula>NOT(ISERROR(SEARCH("%",I87)))</formula>
    </cfRule>
    <cfRule type="containsText" dxfId="21211" priority="10681" operator="containsText" text="%">
      <formula>NOT(ISERROR(SEARCH("%",I87)))</formula>
    </cfRule>
    <cfRule type="containsText" dxfId="21210" priority="10680" operator="containsText" text="%">
      <formula>NOT(ISERROR(SEARCH("%",I87)))</formula>
    </cfRule>
    <cfRule type="containsText" dxfId="21209" priority="10679" operator="containsText" text="%">
      <formula>NOT(ISERROR(SEARCH("%",I87)))</formula>
    </cfRule>
    <cfRule type="containsText" dxfId="21208" priority="10678" operator="containsText" text="%">
      <formula>NOT(ISERROR(SEARCH("%",I87)))</formula>
    </cfRule>
    <cfRule type="containsText" dxfId="21207" priority="10677" operator="containsText" text="%">
      <formula>NOT(ISERROR(SEARCH("%",I87)))</formula>
    </cfRule>
    <cfRule type="containsText" dxfId="21206" priority="10676" operator="containsText" text="%">
      <formula>NOT(ISERROR(SEARCH("%",I87)))</formula>
    </cfRule>
    <cfRule type="containsText" dxfId="21205" priority="10675" operator="containsText" text="%">
      <formula>NOT(ISERROR(SEARCH("%",I87)))</formula>
    </cfRule>
    <cfRule type="containsText" dxfId="21204" priority="10058" operator="containsText" text="%">
      <formula>NOT(ISERROR(SEARCH("%",I87)))</formula>
    </cfRule>
    <cfRule type="containsText" dxfId="21203" priority="10059" operator="containsText" text="%">
      <formula>NOT(ISERROR(SEARCH("%",I87)))</formula>
    </cfRule>
    <cfRule type="containsText" dxfId="21202" priority="10060" operator="containsText" text="%">
      <formula>NOT(ISERROR(SEARCH("%",I87)))</formula>
    </cfRule>
    <cfRule type="containsText" dxfId="21201" priority="10061" operator="containsText" text="%">
      <formula>NOT(ISERROR(SEARCH("%",I87)))</formula>
    </cfRule>
    <cfRule type="containsText" dxfId="21200" priority="10062" operator="containsText" text="%">
      <formula>NOT(ISERROR(SEARCH("%",I87)))</formula>
    </cfRule>
    <cfRule type="containsText" dxfId="21199" priority="10063" operator="containsText" text="%">
      <formula>NOT(ISERROR(SEARCH("%",I87)))</formula>
    </cfRule>
    <cfRule type="containsText" dxfId="21198" priority="10064" operator="containsText" text="%">
      <formula>NOT(ISERROR(SEARCH("%",I87)))</formula>
    </cfRule>
    <cfRule type="containsText" dxfId="21197" priority="10065" operator="containsText" text="%">
      <formula>NOT(ISERROR(SEARCH("%",I87)))</formula>
    </cfRule>
    <cfRule type="containsText" dxfId="21196" priority="10066" operator="containsText" text="%">
      <formula>NOT(ISERROR(SEARCH("%",I87)))</formula>
    </cfRule>
    <cfRule type="containsText" dxfId="21195" priority="10067" operator="containsText" text="%">
      <formula>NOT(ISERROR(SEARCH("%",I87)))</formula>
    </cfRule>
    <cfRule type="containsText" dxfId="21194" priority="10068" operator="containsText" text="%">
      <formula>NOT(ISERROR(SEARCH("%",I87)))</formula>
    </cfRule>
    <cfRule type="containsText" dxfId="21193" priority="10069" operator="containsText" text="%">
      <formula>NOT(ISERROR(SEARCH("%",I87)))</formula>
    </cfRule>
    <cfRule type="containsText" dxfId="21192" priority="10070" operator="containsText" text="%">
      <formula>NOT(ISERROR(SEARCH("%",I87)))</formula>
    </cfRule>
    <cfRule type="containsText" dxfId="21191" priority="10071" operator="containsText" text="%">
      <formula>NOT(ISERROR(SEARCH("%",I87)))</formula>
    </cfRule>
    <cfRule type="containsText" dxfId="21190" priority="10072" operator="containsText" text="%">
      <formula>NOT(ISERROR(SEARCH("%",I87)))</formula>
    </cfRule>
    <cfRule type="containsText" dxfId="21189" priority="10073" operator="containsText" text="%">
      <formula>NOT(ISERROR(SEARCH("%",I87)))</formula>
    </cfRule>
    <cfRule type="containsText" dxfId="21188" priority="10074" operator="containsText" text="%">
      <formula>NOT(ISERROR(SEARCH("%",I87)))</formula>
    </cfRule>
    <cfRule type="containsText" dxfId="21187" priority="10075" operator="containsText" text="%">
      <formula>NOT(ISERROR(SEARCH("%",I87)))</formula>
    </cfRule>
    <cfRule type="containsText" dxfId="21186" priority="10076" operator="containsText" text="%">
      <formula>NOT(ISERROR(SEARCH("%",I87)))</formula>
    </cfRule>
    <cfRule type="containsText" dxfId="21185" priority="10077" operator="containsText" text="%">
      <formula>NOT(ISERROR(SEARCH("%",I87)))</formula>
    </cfRule>
    <cfRule type="containsText" dxfId="21184" priority="10078" operator="containsText" text="%">
      <formula>NOT(ISERROR(SEARCH("%",I87)))</formula>
    </cfRule>
    <cfRule type="containsText" dxfId="21183" priority="10079" operator="containsText" text="%">
      <formula>NOT(ISERROR(SEARCH("%",I87)))</formula>
    </cfRule>
    <cfRule type="containsText" dxfId="21182" priority="10674" operator="containsText" text="%">
      <formula>NOT(ISERROR(SEARCH("%",I87)))</formula>
    </cfRule>
    <cfRule type="containsText" dxfId="21181" priority="10673" operator="containsText" text="%">
      <formula>NOT(ISERROR(SEARCH("%",I87)))</formula>
    </cfRule>
    <cfRule type="containsText" dxfId="21180" priority="10672" operator="containsText" text="%">
      <formula>NOT(ISERROR(SEARCH("%",I87)))</formula>
    </cfRule>
    <cfRule type="containsText" dxfId="21179" priority="10671" operator="containsText" text="%">
      <formula>NOT(ISERROR(SEARCH("%",I87)))</formula>
    </cfRule>
    <cfRule type="containsText" dxfId="21178" priority="10670" operator="containsText" text="%">
      <formula>NOT(ISERROR(SEARCH("%",I87)))</formula>
    </cfRule>
    <cfRule type="containsText" dxfId="21177" priority="10669" operator="containsText" text="%">
      <formula>NOT(ISERROR(SEARCH("%",I87)))</formula>
    </cfRule>
    <cfRule type="containsText" dxfId="21176" priority="10668" operator="containsText" text="%">
      <formula>NOT(ISERROR(SEARCH("%",I87)))</formula>
    </cfRule>
    <cfRule type="containsText" dxfId="21175" priority="10667" operator="containsText" text="%">
      <formula>NOT(ISERROR(SEARCH("%",I87)))</formula>
    </cfRule>
    <cfRule type="containsText" dxfId="21174" priority="10666" operator="containsText" text="%">
      <formula>NOT(ISERROR(SEARCH("%",I87)))</formula>
    </cfRule>
    <cfRule type="containsText" dxfId="21173" priority="10665" operator="containsText" text="%">
      <formula>NOT(ISERROR(SEARCH("%",I87)))</formula>
    </cfRule>
    <cfRule type="containsText" dxfId="21172" priority="10664" operator="containsText" text="%">
      <formula>NOT(ISERROR(SEARCH("%",I87)))</formula>
    </cfRule>
    <cfRule type="containsText" dxfId="21171" priority="10663" operator="containsText" text="%">
      <formula>NOT(ISERROR(SEARCH("%",I87)))</formula>
    </cfRule>
    <cfRule type="containsText" dxfId="21170" priority="10662" operator="containsText" text="%">
      <formula>NOT(ISERROR(SEARCH("%",I87)))</formula>
    </cfRule>
    <cfRule type="containsText" dxfId="21169" priority="10661" operator="containsText" text="%">
      <formula>NOT(ISERROR(SEARCH("%",I87)))</formula>
    </cfRule>
    <cfRule type="containsText" dxfId="21168" priority="10660" operator="containsText" text="%">
      <formula>NOT(ISERROR(SEARCH("%",I87)))</formula>
    </cfRule>
    <cfRule type="containsText" dxfId="21167" priority="10659" operator="containsText" text="%">
      <formula>NOT(ISERROR(SEARCH("%",I87)))</formula>
    </cfRule>
    <cfRule type="containsText" dxfId="21166" priority="10658" operator="containsText" text="%">
      <formula>NOT(ISERROR(SEARCH("%",I87)))</formula>
    </cfRule>
    <cfRule type="containsText" dxfId="21165" priority="9910" operator="containsText" text="%">
      <formula>NOT(ISERROR(SEARCH("%",I87)))</formula>
    </cfRule>
    <cfRule type="containsText" dxfId="21164" priority="9911" operator="containsText" text="%">
      <formula>NOT(ISERROR(SEARCH("%",I87)))</formula>
    </cfRule>
    <cfRule type="containsText" dxfId="21163" priority="9912" operator="containsText" text="%">
      <formula>NOT(ISERROR(SEARCH("%",I87)))</formula>
    </cfRule>
    <cfRule type="containsText" dxfId="21162" priority="9913" operator="containsText" text="%">
      <formula>NOT(ISERROR(SEARCH("%",I87)))</formula>
    </cfRule>
    <cfRule type="containsText" dxfId="21161" priority="9914" operator="containsText" text="%">
      <formula>NOT(ISERROR(SEARCH("%",I87)))</formula>
    </cfRule>
    <cfRule type="containsText" dxfId="21160" priority="9915" operator="containsText" text="%">
      <formula>NOT(ISERROR(SEARCH("%",I87)))</formula>
    </cfRule>
    <cfRule type="containsText" dxfId="21159" priority="9916" operator="containsText" text="%">
      <formula>NOT(ISERROR(SEARCH("%",I87)))</formula>
    </cfRule>
    <cfRule type="containsText" dxfId="21158" priority="9917" operator="containsText" text="%">
      <formula>NOT(ISERROR(SEARCH("%",I87)))</formula>
    </cfRule>
    <cfRule type="containsText" dxfId="21157" priority="9918" operator="containsText" text="%">
      <formula>NOT(ISERROR(SEARCH("%",I87)))</formula>
    </cfRule>
    <cfRule type="containsText" dxfId="21156" priority="9919" operator="containsText" text="%">
      <formula>NOT(ISERROR(SEARCH("%",I87)))</formula>
    </cfRule>
    <cfRule type="containsText" dxfId="21155" priority="9920" operator="containsText" text="%">
      <formula>NOT(ISERROR(SEARCH("%",I87)))</formula>
    </cfRule>
    <cfRule type="containsText" dxfId="21154" priority="9921" operator="containsText" text="%">
      <formula>NOT(ISERROR(SEARCH("%",I87)))</formula>
    </cfRule>
    <cfRule type="containsText" dxfId="21153" priority="9922" operator="containsText" text="%">
      <formula>NOT(ISERROR(SEARCH("%",I87)))</formula>
    </cfRule>
    <cfRule type="containsText" dxfId="21152" priority="9923" operator="containsText" text="%">
      <formula>NOT(ISERROR(SEARCH("%",I87)))</formula>
    </cfRule>
    <cfRule type="containsText" dxfId="21151" priority="9924" operator="containsText" text="%">
      <formula>NOT(ISERROR(SEARCH("%",I87)))</formula>
    </cfRule>
    <cfRule type="containsText" dxfId="21150" priority="9925" operator="containsText" text="%">
      <formula>NOT(ISERROR(SEARCH("%",I87)))</formula>
    </cfRule>
    <cfRule type="containsText" dxfId="21149" priority="9926" operator="containsText" text="%">
      <formula>NOT(ISERROR(SEARCH("%",I87)))</formula>
    </cfRule>
    <cfRule type="containsText" dxfId="21148" priority="9927" operator="containsText" text="%">
      <formula>NOT(ISERROR(SEARCH("%",I87)))</formula>
    </cfRule>
    <cfRule type="containsText" dxfId="21147" priority="9928" operator="containsText" text="%">
      <formula>NOT(ISERROR(SEARCH("%",I87)))</formula>
    </cfRule>
    <cfRule type="containsText" dxfId="21146" priority="9929" operator="containsText" text="%">
      <formula>NOT(ISERROR(SEARCH("%",I87)))</formula>
    </cfRule>
    <cfRule type="containsText" dxfId="21145" priority="9930" operator="containsText" text="%">
      <formula>NOT(ISERROR(SEARCH("%",I87)))</formula>
    </cfRule>
    <cfRule type="containsText" dxfId="21144" priority="9931" operator="containsText" text="%">
      <formula>NOT(ISERROR(SEARCH("%",I87)))</formula>
    </cfRule>
    <cfRule type="containsText" dxfId="21143" priority="9932" operator="containsText" text="%">
      <formula>NOT(ISERROR(SEARCH("%",I87)))</formula>
    </cfRule>
    <cfRule type="containsText" dxfId="21142" priority="9933" operator="containsText" text="%">
      <formula>NOT(ISERROR(SEARCH("%",I87)))</formula>
    </cfRule>
    <cfRule type="containsText" dxfId="21141" priority="9934" operator="containsText" text="%">
      <formula>NOT(ISERROR(SEARCH("%",I87)))</formula>
    </cfRule>
    <cfRule type="containsText" dxfId="21140" priority="9935" operator="containsText" text="%">
      <formula>NOT(ISERROR(SEARCH("%",I87)))</formula>
    </cfRule>
  </conditionalFormatting>
  <conditionalFormatting sqref="I89:I90 F89:H89 J89:Q89">
    <cfRule type="containsText" dxfId="21139" priority="11517" operator="containsText" text="%">
      <formula>NOT(ISERROR(SEARCH("%",F89)))</formula>
    </cfRule>
    <cfRule type="containsText" dxfId="21138" priority="11518" operator="containsText" text="%">
      <formula>NOT(ISERROR(SEARCH("%",F89)))</formula>
    </cfRule>
    <cfRule type="containsText" dxfId="21137" priority="11519" operator="containsText" text="%">
      <formula>NOT(ISERROR(SEARCH("%",F89)))</formula>
    </cfRule>
  </conditionalFormatting>
  <conditionalFormatting sqref="I92">
    <cfRule type="containsText" dxfId="21136" priority="11348" operator="containsText" text="%">
      <formula>NOT(ISERROR(SEARCH("%",I92)))</formula>
    </cfRule>
    <cfRule type="containsText" dxfId="21135" priority="11176" operator="containsText" text="%">
      <formula>NOT(ISERROR(SEARCH("%",I92)))</formula>
    </cfRule>
    <cfRule type="containsText" dxfId="21134" priority="11172" operator="containsText" text="%">
      <formula>NOT(ISERROR(SEARCH("%",I92)))</formula>
    </cfRule>
    <cfRule type="containsText" dxfId="21133" priority="11173" operator="containsText" text="%">
      <formula>NOT(ISERROR(SEARCH("%",I92)))</formula>
    </cfRule>
    <cfRule type="containsText" dxfId="21132" priority="11174" operator="containsText" text="%">
      <formula>NOT(ISERROR(SEARCH("%",I92)))</formula>
    </cfRule>
    <cfRule type="containsText" dxfId="21131" priority="11175" operator="containsText" text="%">
      <formula>NOT(ISERROR(SEARCH("%",I92)))</formula>
    </cfRule>
    <cfRule type="containsText" dxfId="21130" priority="11349" operator="containsText" text="%">
      <formula>NOT(ISERROR(SEARCH("%",I92)))</formula>
    </cfRule>
    <cfRule type="containsText" dxfId="21129" priority="11350" operator="containsText" text="%">
      <formula>NOT(ISERROR(SEARCH("%",I92)))</formula>
    </cfRule>
  </conditionalFormatting>
  <conditionalFormatting sqref="I15:Q15">
    <cfRule type="containsText" dxfId="21128" priority="32192" operator="containsText" text="%">
      <formula>NOT(ISERROR(SEARCH("%",I15)))</formula>
    </cfRule>
    <cfRule type="containsText" dxfId="21127" priority="32193" operator="containsText" text="%">
      <formula>NOT(ISERROR(SEARCH("%",I15)))</formula>
    </cfRule>
    <cfRule type="containsText" dxfId="21126" priority="32194" operator="containsText" text="%">
      <formula>NOT(ISERROR(SEARCH("%",I15)))</formula>
    </cfRule>
    <cfRule type="containsText" dxfId="21125" priority="32195" operator="containsText" text="%">
      <formula>NOT(ISERROR(SEARCH("%",I15)))</formula>
    </cfRule>
    <cfRule type="containsText" dxfId="21124" priority="32196" operator="containsText" text="%">
      <formula>NOT(ISERROR(SEARCH("%",I15)))</formula>
    </cfRule>
    <cfRule type="containsText" dxfId="21123" priority="32197" operator="containsText" text="%">
      <formula>NOT(ISERROR(SEARCH("%",I15)))</formula>
    </cfRule>
    <cfRule type="containsText" dxfId="21122" priority="32198" operator="containsText" text="%">
      <formula>NOT(ISERROR(SEARCH("%",I15)))</formula>
    </cfRule>
    <cfRule type="containsText" dxfId="21121" priority="32199" operator="containsText" text="%">
      <formula>NOT(ISERROR(SEARCH("%",I15)))</formula>
    </cfRule>
    <cfRule type="containsText" dxfId="21120" priority="32200" operator="containsText" text="%">
      <formula>NOT(ISERROR(SEARCH("%",I15)))</formula>
    </cfRule>
    <cfRule type="containsText" dxfId="21119" priority="32224" operator="containsText" text="%">
      <formula>NOT(ISERROR(SEARCH("%",I15)))</formula>
    </cfRule>
    <cfRule type="containsText" dxfId="21118" priority="32223" operator="containsText" text="%">
      <formula>NOT(ISERROR(SEARCH("%",I15)))</formula>
    </cfRule>
    <cfRule type="containsText" dxfId="21117" priority="32222" operator="containsText" text="%">
      <formula>NOT(ISERROR(SEARCH("%",I15)))</formula>
    </cfRule>
    <cfRule type="containsText" dxfId="21116" priority="32221" operator="containsText" text="%">
      <formula>NOT(ISERROR(SEARCH("%",I15)))</formula>
    </cfRule>
    <cfRule type="containsText" dxfId="21115" priority="32220" operator="containsText" text="%">
      <formula>NOT(ISERROR(SEARCH("%",I15)))</formula>
    </cfRule>
    <cfRule type="containsText" dxfId="21114" priority="32219" operator="containsText" text="%">
      <formula>NOT(ISERROR(SEARCH("%",I15)))</formula>
    </cfRule>
    <cfRule type="containsText" dxfId="21113" priority="32218" operator="containsText" text="%">
      <formula>NOT(ISERROR(SEARCH("%",I15)))</formula>
    </cfRule>
    <cfRule type="containsText" dxfId="21112" priority="32180" operator="containsText" text="%">
      <formula>NOT(ISERROR(SEARCH("%",I15)))</formula>
    </cfRule>
    <cfRule type="containsText" dxfId="21111" priority="32181" operator="containsText" text="%">
      <formula>NOT(ISERROR(SEARCH("%",I15)))</formula>
    </cfRule>
    <cfRule type="containsText" dxfId="21110" priority="32182" operator="containsText" text="%">
      <formula>NOT(ISERROR(SEARCH("%",I15)))</formula>
    </cfRule>
    <cfRule type="containsText" dxfId="21109" priority="32183" operator="containsText" text="%">
      <formula>NOT(ISERROR(SEARCH("%",I15)))</formula>
    </cfRule>
    <cfRule type="containsText" dxfId="21108" priority="32184" operator="containsText" text="%">
      <formula>NOT(ISERROR(SEARCH("%",I15)))</formula>
    </cfRule>
    <cfRule type="containsText" dxfId="21107" priority="32185" operator="containsText" text="%">
      <formula>NOT(ISERROR(SEARCH("%",I15)))</formula>
    </cfRule>
    <cfRule type="containsText" dxfId="21106" priority="32186" operator="containsText" text="%">
      <formula>NOT(ISERROR(SEARCH("%",I15)))</formula>
    </cfRule>
    <cfRule type="containsText" dxfId="21105" priority="32187" operator="containsText" text="%">
      <formula>NOT(ISERROR(SEARCH("%",I15)))</formula>
    </cfRule>
    <cfRule type="containsText" dxfId="21104" priority="32217" operator="containsText" text="%">
      <formula>NOT(ISERROR(SEARCH("%",I15)))</formula>
    </cfRule>
    <cfRule type="containsText" dxfId="21103" priority="32216" operator="containsText" text="%">
      <formula>NOT(ISERROR(SEARCH("%",I15)))</formula>
    </cfRule>
    <cfRule type="containsText" dxfId="21102" priority="32215" operator="containsText" text="%">
      <formula>NOT(ISERROR(SEARCH("%",I15)))</formula>
    </cfRule>
    <cfRule type="containsText" dxfId="21101" priority="32214" operator="containsText" text="%">
      <formula>NOT(ISERROR(SEARCH("%",I15)))</formula>
    </cfRule>
    <cfRule type="containsText" dxfId="21100" priority="32213" operator="containsText" text="%">
      <formula>NOT(ISERROR(SEARCH("%",I15)))</formula>
    </cfRule>
    <cfRule type="containsText" dxfId="21099" priority="32188" operator="containsText" text="%">
      <formula>NOT(ISERROR(SEARCH("%",I15)))</formula>
    </cfRule>
    <cfRule type="containsText" dxfId="21098" priority="32189" operator="containsText" text="%">
      <formula>NOT(ISERROR(SEARCH("%",I15)))</formula>
    </cfRule>
    <cfRule type="containsText" dxfId="21097" priority="32207" operator="containsText" text="%">
      <formula>NOT(ISERROR(SEARCH("%",I15)))</formula>
    </cfRule>
    <cfRule type="containsText" dxfId="21096" priority="32190" operator="containsText" text="%">
      <formula>NOT(ISERROR(SEARCH("%",I15)))</formula>
    </cfRule>
    <cfRule type="containsText" dxfId="21095" priority="32201" operator="containsText" text="%">
      <formula>NOT(ISERROR(SEARCH("%",I15)))</formula>
    </cfRule>
    <cfRule type="containsText" dxfId="21094" priority="32202" operator="containsText" text="%">
      <formula>NOT(ISERROR(SEARCH("%",I15)))</formula>
    </cfRule>
    <cfRule type="containsText" dxfId="21093" priority="32203" operator="containsText" text="%">
      <formula>NOT(ISERROR(SEARCH("%",I15)))</formula>
    </cfRule>
    <cfRule type="containsText" dxfId="21092" priority="32088" operator="containsText" text="%">
      <formula>NOT(ISERROR(SEARCH("%",I15)))</formula>
    </cfRule>
    <cfRule type="containsText" dxfId="21091" priority="32087" operator="containsText" text="%">
      <formula>NOT(ISERROR(SEARCH("%",I15)))</formula>
    </cfRule>
    <cfRule type="containsText" dxfId="21090" priority="32086" operator="containsText" text="%">
      <formula>NOT(ISERROR(SEARCH("%",I15)))</formula>
    </cfRule>
    <cfRule type="containsText" dxfId="21089" priority="32085" operator="containsText" text="%">
      <formula>NOT(ISERROR(SEARCH("%",I15)))</formula>
    </cfRule>
    <cfRule type="containsText" dxfId="21088" priority="32084" operator="containsText" text="%">
      <formula>NOT(ISERROR(SEARCH("%",I15)))</formula>
    </cfRule>
    <cfRule type="containsText" dxfId="21087" priority="32083" operator="containsText" text="%">
      <formula>NOT(ISERROR(SEARCH("%",I15)))</formula>
    </cfRule>
    <cfRule type="containsText" dxfId="21086" priority="32082" operator="containsText" text="%">
      <formula>NOT(ISERROR(SEARCH("%",I15)))</formula>
    </cfRule>
    <cfRule type="containsText" dxfId="21085" priority="32081" operator="containsText" text="%">
      <formula>NOT(ISERROR(SEARCH("%",I15)))</formula>
    </cfRule>
    <cfRule type="containsText" dxfId="21084" priority="32080" operator="containsText" text="%">
      <formula>NOT(ISERROR(SEARCH("%",I15)))</formula>
    </cfRule>
    <cfRule type="containsText" dxfId="21083" priority="32079" operator="containsText" text="%">
      <formula>NOT(ISERROR(SEARCH("%",I15)))</formula>
    </cfRule>
    <cfRule type="containsText" dxfId="21082" priority="32078" operator="containsText" text="%">
      <formula>NOT(ISERROR(SEARCH("%",I15)))</formula>
    </cfRule>
    <cfRule type="containsText" dxfId="21081" priority="32077" operator="containsText" text="%">
      <formula>NOT(ISERROR(SEARCH("%",I15)))</formula>
    </cfRule>
    <cfRule type="containsText" dxfId="21080" priority="32076" operator="containsText" text="%">
      <formula>NOT(ISERROR(SEARCH("%",I15)))</formula>
    </cfRule>
    <cfRule type="containsText" dxfId="21079" priority="32191" operator="containsText" text="%">
      <formula>NOT(ISERROR(SEARCH("%",I15)))</formula>
    </cfRule>
    <cfRule type="containsText" dxfId="21078" priority="32047" operator="containsText" text="%">
      <formula>NOT(ISERROR(SEARCH("%",I15)))</formula>
    </cfRule>
    <cfRule type="containsText" dxfId="21077" priority="32048" operator="containsText" text="%">
      <formula>NOT(ISERROR(SEARCH("%",I15)))</formula>
    </cfRule>
    <cfRule type="containsText" dxfId="21076" priority="32212" operator="containsText" text="%">
      <formula>NOT(ISERROR(SEARCH("%",I15)))</formula>
    </cfRule>
    <cfRule type="containsText" dxfId="21075" priority="32211" operator="containsText" text="%">
      <formula>NOT(ISERROR(SEARCH("%",I15)))</formula>
    </cfRule>
    <cfRule type="containsText" dxfId="21074" priority="32210" operator="containsText" text="%">
      <formula>NOT(ISERROR(SEARCH("%",I15)))</formula>
    </cfRule>
    <cfRule type="containsText" dxfId="21073" priority="32209" operator="containsText" text="%">
      <formula>NOT(ISERROR(SEARCH("%",I15)))</formula>
    </cfRule>
    <cfRule type="containsText" dxfId="21072" priority="32075" operator="containsText" text="%">
      <formula>NOT(ISERROR(SEARCH("%",I15)))</formula>
    </cfRule>
    <cfRule type="containsText" dxfId="21071" priority="32074" operator="containsText" text="%">
      <formula>NOT(ISERROR(SEARCH("%",I15)))</formula>
    </cfRule>
    <cfRule type="containsText" dxfId="21070" priority="32208" operator="containsText" text="%">
      <formula>NOT(ISERROR(SEARCH("%",I15)))</formula>
    </cfRule>
    <cfRule type="containsText" dxfId="21069" priority="32206" operator="containsText" text="%">
      <formula>NOT(ISERROR(SEARCH("%",I15)))</formula>
    </cfRule>
    <cfRule type="containsText" dxfId="21068" priority="32205" operator="containsText" text="%">
      <formula>NOT(ISERROR(SEARCH("%",I15)))</formula>
    </cfRule>
    <cfRule type="containsText" dxfId="21067" priority="32073" operator="containsText" text="%">
      <formula>NOT(ISERROR(SEARCH("%",I15)))</formula>
    </cfRule>
    <cfRule type="containsText" dxfId="21066" priority="32072" operator="containsText" text="%">
      <formula>NOT(ISERROR(SEARCH("%",I15)))</formula>
    </cfRule>
    <cfRule type="containsText" dxfId="21065" priority="32071" operator="containsText" text="%">
      <formula>NOT(ISERROR(SEARCH("%",I15)))</formula>
    </cfRule>
    <cfRule type="containsText" dxfId="21064" priority="32070" operator="containsText" text="%">
      <formula>NOT(ISERROR(SEARCH("%",I15)))</formula>
    </cfRule>
    <cfRule type="containsText" dxfId="21063" priority="32204" operator="containsText" text="%">
      <formula>NOT(ISERROR(SEARCH("%",I15)))</formula>
    </cfRule>
    <cfRule type="containsText" dxfId="21062" priority="32038" operator="containsText" text="%">
      <formula>NOT(ISERROR(SEARCH("%",I15)))</formula>
    </cfRule>
    <cfRule type="containsText" dxfId="21061" priority="32069" operator="containsText" text="%">
      <formula>NOT(ISERROR(SEARCH("%",I15)))</formula>
    </cfRule>
    <cfRule type="containsText" dxfId="21060" priority="32068" operator="containsText" text="%">
      <formula>NOT(ISERROR(SEARCH("%",I15)))</formula>
    </cfRule>
    <cfRule type="containsText" dxfId="21059" priority="32049" operator="containsText" text="%">
      <formula>NOT(ISERROR(SEARCH("%",I15)))</formula>
    </cfRule>
    <cfRule type="containsText" dxfId="21058" priority="32067" operator="containsText" text="%">
      <formula>NOT(ISERROR(SEARCH("%",I15)))</formula>
    </cfRule>
    <cfRule type="containsText" dxfId="21057" priority="32066" operator="containsText" text="%">
      <formula>NOT(ISERROR(SEARCH("%",I15)))</formula>
    </cfRule>
    <cfRule type="containsText" dxfId="21056" priority="32050" operator="containsText" text="%">
      <formula>NOT(ISERROR(SEARCH("%",I15)))</formula>
    </cfRule>
    <cfRule type="containsText" dxfId="21055" priority="32051" operator="containsText" text="%">
      <formula>NOT(ISERROR(SEARCH("%",I15)))</formula>
    </cfRule>
    <cfRule type="containsText" dxfId="21054" priority="32052" operator="containsText" text="%">
      <formula>NOT(ISERROR(SEARCH("%",I15)))</formula>
    </cfRule>
    <cfRule type="containsText" dxfId="21053" priority="32065" operator="containsText" text="%">
      <formula>NOT(ISERROR(SEARCH("%",I15)))</formula>
    </cfRule>
    <cfRule type="containsText" dxfId="21052" priority="32064" operator="containsText" text="%">
      <formula>NOT(ISERROR(SEARCH("%",I15)))</formula>
    </cfRule>
    <cfRule type="containsText" dxfId="21051" priority="32063" operator="containsText" text="%">
      <formula>NOT(ISERROR(SEARCH("%",I15)))</formula>
    </cfRule>
    <cfRule type="containsText" dxfId="21050" priority="32062" operator="containsText" text="%">
      <formula>NOT(ISERROR(SEARCH("%",I15)))</formula>
    </cfRule>
    <cfRule type="containsText" dxfId="21049" priority="32061" operator="containsText" text="%">
      <formula>NOT(ISERROR(SEARCH("%",I15)))</formula>
    </cfRule>
    <cfRule type="containsText" dxfId="21048" priority="32060" operator="containsText" text="%">
      <formula>NOT(ISERROR(SEARCH("%",I15)))</formula>
    </cfRule>
    <cfRule type="containsText" dxfId="21047" priority="32059" operator="containsText" text="%">
      <formula>NOT(ISERROR(SEARCH("%",I15)))</formula>
    </cfRule>
    <cfRule type="containsText" dxfId="21046" priority="32058" operator="containsText" text="%">
      <formula>NOT(ISERROR(SEARCH("%",I15)))</formula>
    </cfRule>
    <cfRule type="containsText" dxfId="21045" priority="32057" operator="containsText" text="%">
      <formula>NOT(ISERROR(SEARCH("%",I15)))</formula>
    </cfRule>
    <cfRule type="containsText" dxfId="21044" priority="32056" operator="containsText" text="%">
      <formula>NOT(ISERROR(SEARCH("%",I15)))</formula>
    </cfRule>
    <cfRule type="containsText" dxfId="21043" priority="32055" operator="containsText" text="%">
      <formula>NOT(ISERROR(SEARCH("%",I15)))</formula>
    </cfRule>
    <cfRule type="containsText" dxfId="21042" priority="32054" operator="containsText" text="%">
      <formula>NOT(ISERROR(SEARCH("%",I15)))</formula>
    </cfRule>
    <cfRule type="containsText" dxfId="21041" priority="32039" operator="containsText" text="%">
      <formula>NOT(ISERROR(SEARCH("%",I15)))</formula>
    </cfRule>
    <cfRule type="containsText" dxfId="21040" priority="32040" operator="containsText" text="%">
      <formula>NOT(ISERROR(SEARCH("%",I15)))</formula>
    </cfRule>
    <cfRule type="containsText" dxfId="21039" priority="32041" operator="containsText" text="%">
      <formula>NOT(ISERROR(SEARCH("%",I15)))</formula>
    </cfRule>
    <cfRule type="containsText" dxfId="21038" priority="32042" operator="containsText" text="%">
      <formula>NOT(ISERROR(SEARCH("%",I15)))</formula>
    </cfRule>
    <cfRule type="containsText" dxfId="21037" priority="32043" operator="containsText" text="%">
      <formula>NOT(ISERROR(SEARCH("%",I15)))</formula>
    </cfRule>
    <cfRule type="containsText" dxfId="21036" priority="32044" operator="containsText" text="%">
      <formula>NOT(ISERROR(SEARCH("%",I15)))</formula>
    </cfRule>
    <cfRule type="containsText" dxfId="21035" priority="32045" operator="containsText" text="%">
      <formula>NOT(ISERROR(SEARCH("%",I15)))</formula>
    </cfRule>
    <cfRule type="containsText" dxfId="21034" priority="32046" operator="containsText" text="%">
      <formula>NOT(ISERROR(SEARCH("%",I15)))</formula>
    </cfRule>
    <cfRule type="containsText" dxfId="21033" priority="32090" operator="containsText" text="%">
      <formula>NOT(ISERROR(SEARCH("%",I15)))</formula>
    </cfRule>
    <cfRule type="containsText" dxfId="21032" priority="32091" operator="containsText" text="%">
      <formula>NOT(ISERROR(SEARCH("%",I15)))</formula>
    </cfRule>
    <cfRule type="containsText" dxfId="21031" priority="32092" operator="containsText" text="%">
      <formula>NOT(ISERROR(SEARCH("%",I15)))</formula>
    </cfRule>
    <cfRule type="containsText" dxfId="21030" priority="32093" operator="containsText" text="%">
      <formula>NOT(ISERROR(SEARCH("%",I15)))</formula>
    </cfRule>
    <cfRule type="containsText" dxfId="21029" priority="32094" operator="containsText" text="%">
      <formula>NOT(ISERROR(SEARCH("%",I15)))</formula>
    </cfRule>
    <cfRule type="containsText" dxfId="21028" priority="32095" operator="containsText" text="%">
      <formula>NOT(ISERROR(SEARCH("%",I15)))</formula>
    </cfRule>
    <cfRule type="containsText" dxfId="21027" priority="32096" operator="containsText" text="%">
      <formula>NOT(ISERROR(SEARCH("%",I15)))</formula>
    </cfRule>
    <cfRule type="containsText" dxfId="21026" priority="32097" operator="containsText" text="%">
      <formula>NOT(ISERROR(SEARCH("%",I15)))</formula>
    </cfRule>
    <cfRule type="containsText" dxfId="21025" priority="32098" operator="containsText" text="%">
      <formula>NOT(ISERROR(SEARCH("%",I15)))</formula>
    </cfRule>
    <cfRule type="containsText" dxfId="21024" priority="32099" operator="containsText" text="%">
      <formula>NOT(ISERROR(SEARCH("%",I15)))</formula>
    </cfRule>
    <cfRule type="containsText" dxfId="21023" priority="32100" operator="containsText" text="%">
      <formula>NOT(ISERROR(SEARCH("%",I15)))</formula>
    </cfRule>
    <cfRule type="containsText" dxfId="21022" priority="32101" operator="containsText" text="%">
      <formula>NOT(ISERROR(SEARCH("%",I15)))</formula>
    </cfRule>
    <cfRule type="containsText" dxfId="21021" priority="32102" operator="containsText" text="%">
      <formula>NOT(ISERROR(SEARCH("%",I15)))</formula>
    </cfRule>
    <cfRule type="containsText" dxfId="21020" priority="32103" operator="containsText" text="%">
      <formula>NOT(ISERROR(SEARCH("%",I15)))</formula>
    </cfRule>
    <cfRule type="containsText" dxfId="21019" priority="32104" operator="containsText" text="%">
      <formula>NOT(ISERROR(SEARCH("%",I15)))</formula>
    </cfRule>
    <cfRule type="containsText" dxfId="21018" priority="32105" operator="containsText" text="%">
      <formula>NOT(ISERROR(SEARCH("%",I15)))</formula>
    </cfRule>
    <cfRule type="containsText" dxfId="21017" priority="32106" operator="containsText" text="%">
      <formula>NOT(ISERROR(SEARCH("%",I15)))</formula>
    </cfRule>
    <cfRule type="containsText" dxfId="21016" priority="32107" operator="containsText" text="%">
      <formula>NOT(ISERROR(SEARCH("%",I15)))</formula>
    </cfRule>
    <cfRule type="containsText" dxfId="21015" priority="32108" operator="containsText" text="%">
      <formula>NOT(ISERROR(SEARCH("%",I15)))</formula>
    </cfRule>
    <cfRule type="containsText" dxfId="21014" priority="32109" operator="containsText" text="%">
      <formula>NOT(ISERROR(SEARCH("%",I15)))</formula>
    </cfRule>
    <cfRule type="containsText" dxfId="21013" priority="32053" operator="containsText" text="%">
      <formula>NOT(ISERROR(SEARCH("%",I15)))</formula>
    </cfRule>
    <cfRule type="containsText" dxfId="21012" priority="32110" operator="containsText" text="%">
      <formula>NOT(ISERROR(SEARCH("%",I15)))</formula>
    </cfRule>
    <cfRule type="containsText" dxfId="21011" priority="32111" operator="containsText" text="%">
      <formula>NOT(ISERROR(SEARCH("%",I15)))</formula>
    </cfRule>
    <cfRule type="containsText" dxfId="21010" priority="32112" operator="containsText" text="%">
      <formula>NOT(ISERROR(SEARCH("%",I15)))</formula>
    </cfRule>
    <cfRule type="containsText" dxfId="21009" priority="32113" operator="containsText" text="%">
      <formula>NOT(ISERROR(SEARCH("%",I15)))</formula>
    </cfRule>
    <cfRule type="containsText" dxfId="21008" priority="32114" operator="containsText" text="%">
      <formula>NOT(ISERROR(SEARCH("%",I15)))</formula>
    </cfRule>
    <cfRule type="containsText" dxfId="21007" priority="32115" operator="containsText" text="%">
      <formula>NOT(ISERROR(SEARCH("%",I15)))</formula>
    </cfRule>
    <cfRule type="containsText" dxfId="21006" priority="32116" operator="containsText" text="%">
      <formula>NOT(ISERROR(SEARCH("%",I15)))</formula>
    </cfRule>
    <cfRule type="containsText" dxfId="21005" priority="32117" operator="containsText" text="%">
      <formula>NOT(ISERROR(SEARCH("%",I15)))</formula>
    </cfRule>
    <cfRule type="containsText" dxfId="21004" priority="32118" operator="containsText" text="%">
      <formula>NOT(ISERROR(SEARCH("%",I15)))</formula>
    </cfRule>
    <cfRule type="containsText" dxfId="21003" priority="32119" operator="containsText" text="%">
      <formula>NOT(ISERROR(SEARCH("%",I15)))</formula>
    </cfRule>
    <cfRule type="containsText" dxfId="21002" priority="32120" operator="containsText" text="%">
      <formula>NOT(ISERROR(SEARCH("%",I15)))</formula>
    </cfRule>
    <cfRule type="containsText" dxfId="21001" priority="32121" operator="containsText" text="%">
      <formula>NOT(ISERROR(SEARCH("%",I15)))</formula>
    </cfRule>
    <cfRule type="containsText" dxfId="21000" priority="32122" operator="containsText" text="%">
      <formula>NOT(ISERROR(SEARCH("%",I15)))</formula>
    </cfRule>
    <cfRule type="containsText" dxfId="20999" priority="32123" operator="containsText" text="%">
      <formula>NOT(ISERROR(SEARCH("%",I15)))</formula>
    </cfRule>
    <cfRule type="containsText" dxfId="20998" priority="32124" operator="containsText" text="%">
      <formula>NOT(ISERROR(SEARCH("%",I15)))</formula>
    </cfRule>
    <cfRule type="containsText" dxfId="20997" priority="32125" operator="containsText" text="%">
      <formula>NOT(ISERROR(SEARCH("%",I15)))</formula>
    </cfRule>
    <cfRule type="containsText" dxfId="20996" priority="32126" operator="containsText" text="%">
      <formula>NOT(ISERROR(SEARCH("%",I15)))</formula>
    </cfRule>
    <cfRule type="containsText" dxfId="20995" priority="32127" operator="containsText" text="%">
      <formula>NOT(ISERROR(SEARCH("%",I15)))</formula>
    </cfRule>
    <cfRule type="containsText" dxfId="20994" priority="32128" operator="containsText" text="%">
      <formula>NOT(ISERROR(SEARCH("%",I15)))</formula>
    </cfRule>
    <cfRule type="containsText" dxfId="20993" priority="32129" operator="containsText" text="%">
      <formula>NOT(ISERROR(SEARCH("%",I15)))</formula>
    </cfRule>
    <cfRule type="containsText" dxfId="20992" priority="32130" operator="containsText" text="%">
      <formula>NOT(ISERROR(SEARCH("%",I15)))</formula>
    </cfRule>
    <cfRule type="containsText" dxfId="20991" priority="32131" operator="containsText" text="%">
      <formula>NOT(ISERROR(SEARCH("%",I15)))</formula>
    </cfRule>
    <cfRule type="containsText" dxfId="20990" priority="32132" operator="containsText" text="%">
      <formula>NOT(ISERROR(SEARCH("%",I15)))</formula>
    </cfRule>
    <cfRule type="containsText" dxfId="20989" priority="32133" operator="containsText" text="%">
      <formula>NOT(ISERROR(SEARCH("%",I15)))</formula>
    </cfRule>
    <cfRule type="containsText" dxfId="20988" priority="32134" operator="containsText" text="%">
      <formula>NOT(ISERROR(SEARCH("%",I15)))</formula>
    </cfRule>
    <cfRule type="containsText" dxfId="20987" priority="32135" operator="containsText" text="%">
      <formula>NOT(ISERROR(SEARCH("%",I15)))</formula>
    </cfRule>
    <cfRule type="containsText" dxfId="20986" priority="32136" operator="containsText" text="%">
      <formula>NOT(ISERROR(SEARCH("%",I15)))</formula>
    </cfRule>
    <cfRule type="containsText" dxfId="20985" priority="32137" operator="containsText" text="%">
      <formula>NOT(ISERROR(SEARCH("%",I15)))</formula>
    </cfRule>
    <cfRule type="containsText" dxfId="20984" priority="32138" operator="containsText" text="%">
      <formula>NOT(ISERROR(SEARCH("%",I15)))</formula>
    </cfRule>
    <cfRule type="containsText" dxfId="20983" priority="32153" operator="containsText" text="%">
      <formula>NOT(ISERROR(SEARCH("%",I15)))</formula>
    </cfRule>
    <cfRule type="containsText" dxfId="20982" priority="32139" operator="containsText" text="%">
      <formula>NOT(ISERROR(SEARCH("%",I15)))</formula>
    </cfRule>
    <cfRule type="containsText" dxfId="20981" priority="32140" operator="containsText" text="%">
      <formula>NOT(ISERROR(SEARCH("%",I15)))</formula>
    </cfRule>
    <cfRule type="containsText" dxfId="20980" priority="32141" operator="containsText" text="%">
      <formula>NOT(ISERROR(SEARCH("%",I15)))</formula>
    </cfRule>
    <cfRule type="containsText" dxfId="20979" priority="32142" operator="containsText" text="%">
      <formula>NOT(ISERROR(SEARCH("%",I15)))</formula>
    </cfRule>
    <cfRule type="containsText" dxfId="20978" priority="32143" operator="containsText" text="%">
      <formula>NOT(ISERROR(SEARCH("%",I15)))</formula>
    </cfRule>
    <cfRule type="containsText" dxfId="20977" priority="32144" operator="containsText" text="%">
      <formula>NOT(ISERROR(SEARCH("%",I15)))</formula>
    </cfRule>
    <cfRule type="containsText" dxfId="20976" priority="32145" operator="containsText" text="%">
      <formula>NOT(ISERROR(SEARCH("%",I15)))</formula>
    </cfRule>
    <cfRule type="containsText" dxfId="20975" priority="32146" operator="containsText" text="%">
      <formula>NOT(ISERROR(SEARCH("%",I15)))</formula>
    </cfRule>
    <cfRule type="containsText" dxfId="20974" priority="32147" operator="containsText" text="%">
      <formula>NOT(ISERROR(SEARCH("%",I15)))</formula>
    </cfRule>
    <cfRule type="containsText" dxfId="20973" priority="32148" operator="containsText" text="%">
      <formula>NOT(ISERROR(SEARCH("%",I15)))</formula>
    </cfRule>
    <cfRule type="containsText" dxfId="20972" priority="32089" operator="containsText" text="%">
      <formula>NOT(ISERROR(SEARCH("%",I15)))</formula>
    </cfRule>
    <cfRule type="containsText" dxfId="20971" priority="32237" operator="containsText" text="%">
      <formula>NOT(ISERROR(SEARCH("%",I15)))</formula>
    </cfRule>
    <cfRule type="containsText" dxfId="20970" priority="32236" operator="containsText" text="%">
      <formula>NOT(ISERROR(SEARCH("%",I15)))</formula>
    </cfRule>
    <cfRule type="containsText" dxfId="20969" priority="32235" operator="containsText" text="%">
      <formula>NOT(ISERROR(SEARCH("%",I15)))</formula>
    </cfRule>
    <cfRule type="containsText" dxfId="20968" priority="32234" operator="containsText" text="%">
      <formula>NOT(ISERROR(SEARCH("%",I15)))</formula>
    </cfRule>
    <cfRule type="containsText" dxfId="20967" priority="32233" operator="containsText" text="%">
      <formula>NOT(ISERROR(SEARCH("%",I15)))</formula>
    </cfRule>
    <cfRule type="containsText" dxfId="20966" priority="32232" operator="containsText" text="%">
      <formula>NOT(ISERROR(SEARCH("%",I15)))</formula>
    </cfRule>
    <cfRule type="containsText" dxfId="20965" priority="32149" operator="containsText" text="%">
      <formula>NOT(ISERROR(SEARCH("%",I15)))</formula>
    </cfRule>
    <cfRule type="containsText" dxfId="20964" priority="32150" operator="containsText" text="%">
      <formula>NOT(ISERROR(SEARCH("%",I15)))</formula>
    </cfRule>
    <cfRule type="containsText" dxfId="20963" priority="32151" operator="containsText" text="%">
      <formula>NOT(ISERROR(SEARCH("%",I15)))</formula>
    </cfRule>
    <cfRule type="containsText" dxfId="20962" priority="32152" operator="containsText" text="%">
      <formula>NOT(ISERROR(SEARCH("%",I15)))</formula>
    </cfRule>
    <cfRule type="containsText" dxfId="20961" priority="32154" operator="containsText" text="%">
      <formula>NOT(ISERROR(SEARCH("%",I15)))</formula>
    </cfRule>
    <cfRule type="containsText" dxfId="20960" priority="32231" operator="containsText" text="%">
      <formula>NOT(ISERROR(SEARCH("%",I15)))</formula>
    </cfRule>
    <cfRule type="containsText" dxfId="20959" priority="32230" operator="containsText" text="%">
      <formula>NOT(ISERROR(SEARCH("%",I15)))</formula>
    </cfRule>
    <cfRule type="containsText" dxfId="20958" priority="32229" operator="containsText" text="%">
      <formula>NOT(ISERROR(SEARCH("%",I15)))</formula>
    </cfRule>
    <cfRule type="containsText" dxfId="20957" priority="32155" operator="containsText" text="%">
      <formula>NOT(ISERROR(SEARCH("%",I15)))</formula>
    </cfRule>
    <cfRule type="containsText" dxfId="20956" priority="32156" operator="containsText" text="%">
      <formula>NOT(ISERROR(SEARCH("%",I15)))</formula>
    </cfRule>
    <cfRule type="containsText" dxfId="20955" priority="32157" operator="containsText" text="%">
      <formula>NOT(ISERROR(SEARCH("%",I15)))</formula>
    </cfRule>
    <cfRule type="containsText" dxfId="20954" priority="32228" operator="containsText" text="%">
      <formula>NOT(ISERROR(SEARCH("%",I15)))</formula>
    </cfRule>
    <cfRule type="containsText" dxfId="20953" priority="32227" operator="containsText" text="%">
      <formula>NOT(ISERROR(SEARCH("%",I15)))</formula>
    </cfRule>
    <cfRule type="containsText" dxfId="20952" priority="32158" operator="containsText" text="%">
      <formula>NOT(ISERROR(SEARCH("%",I15)))</formula>
    </cfRule>
    <cfRule type="containsText" dxfId="20951" priority="32159" operator="containsText" text="%">
      <formula>NOT(ISERROR(SEARCH("%",I15)))</formula>
    </cfRule>
    <cfRule type="containsText" dxfId="20950" priority="32160" operator="containsText" text="%">
      <formula>NOT(ISERROR(SEARCH("%",I15)))</formula>
    </cfRule>
    <cfRule type="containsText" dxfId="20949" priority="32161" operator="containsText" text="%">
      <formula>NOT(ISERROR(SEARCH("%",I15)))</formula>
    </cfRule>
    <cfRule type="containsText" dxfId="20948" priority="32162" operator="containsText" text="%">
      <formula>NOT(ISERROR(SEARCH("%",I15)))</formula>
    </cfRule>
    <cfRule type="containsText" dxfId="20947" priority="32163" operator="containsText" text="%">
      <formula>NOT(ISERROR(SEARCH("%",I15)))</formula>
    </cfRule>
    <cfRule type="containsText" dxfId="20946" priority="32164" operator="containsText" text="%">
      <formula>NOT(ISERROR(SEARCH("%",I15)))</formula>
    </cfRule>
    <cfRule type="containsText" dxfId="20945" priority="32165" operator="containsText" text="%">
      <formula>NOT(ISERROR(SEARCH("%",I15)))</formula>
    </cfRule>
    <cfRule type="containsText" dxfId="20944" priority="32166" operator="containsText" text="%">
      <formula>NOT(ISERROR(SEARCH("%",I15)))</formula>
    </cfRule>
    <cfRule type="containsText" dxfId="20943" priority="32167" operator="containsText" text="%">
      <formula>NOT(ISERROR(SEARCH("%",I15)))</formula>
    </cfRule>
    <cfRule type="containsText" dxfId="20942" priority="32168" operator="containsText" text="%">
      <formula>NOT(ISERROR(SEARCH("%",I15)))</formula>
    </cfRule>
    <cfRule type="containsText" dxfId="20941" priority="32169" operator="containsText" text="%">
      <formula>NOT(ISERROR(SEARCH("%",I15)))</formula>
    </cfRule>
    <cfRule type="containsText" dxfId="20940" priority="32170" operator="containsText" text="%">
      <formula>NOT(ISERROR(SEARCH("%",I15)))</formula>
    </cfRule>
    <cfRule type="containsText" dxfId="20939" priority="32171" operator="containsText" text="%">
      <formula>NOT(ISERROR(SEARCH("%",I15)))</formula>
    </cfRule>
    <cfRule type="containsText" dxfId="20938" priority="32172" operator="containsText" text="%">
      <formula>NOT(ISERROR(SEARCH("%",I15)))</formula>
    </cfRule>
    <cfRule type="containsText" dxfId="20937" priority="32173" operator="containsText" text="%">
      <formula>NOT(ISERROR(SEARCH("%",I15)))</formula>
    </cfRule>
    <cfRule type="containsText" dxfId="20936" priority="32174" operator="containsText" text="%">
      <formula>NOT(ISERROR(SEARCH("%",I15)))</formula>
    </cfRule>
    <cfRule type="containsText" dxfId="20935" priority="32175" operator="containsText" text="%">
      <formula>NOT(ISERROR(SEARCH("%",I15)))</formula>
    </cfRule>
    <cfRule type="containsText" dxfId="20934" priority="32226" operator="containsText" text="%">
      <formula>NOT(ISERROR(SEARCH("%",I15)))</formula>
    </cfRule>
    <cfRule type="containsText" dxfId="20933" priority="32225" operator="containsText" text="%">
      <formula>NOT(ISERROR(SEARCH("%",I15)))</formula>
    </cfRule>
    <cfRule type="containsText" dxfId="20932" priority="32176" operator="containsText" text="%">
      <formula>NOT(ISERROR(SEARCH("%",I15)))</formula>
    </cfRule>
    <cfRule type="containsText" dxfId="20931" priority="32177" operator="containsText" text="%">
      <formula>NOT(ISERROR(SEARCH("%",I15)))</formula>
    </cfRule>
    <cfRule type="containsText" dxfId="20930" priority="32178" operator="containsText" text="%">
      <formula>NOT(ISERROR(SEARCH("%",I15)))</formula>
    </cfRule>
    <cfRule type="containsText" dxfId="20929" priority="32179" operator="containsText" text="%">
      <formula>NOT(ISERROR(SEARCH("%",I15)))</formula>
    </cfRule>
  </conditionalFormatting>
  <conditionalFormatting sqref="I17:Q17">
    <cfRule type="containsText" dxfId="20928" priority="32004" operator="containsText" text="%">
      <formula>NOT(ISERROR(SEARCH("%",I17)))</formula>
    </cfRule>
    <cfRule type="containsText" dxfId="20927" priority="32005" operator="containsText" text="%">
      <formula>NOT(ISERROR(SEARCH("%",I17)))</formula>
    </cfRule>
    <cfRule type="containsText" dxfId="20926" priority="32006" operator="containsText" text="%">
      <formula>NOT(ISERROR(SEARCH("%",I17)))</formula>
    </cfRule>
    <cfRule type="containsText" dxfId="20925" priority="32007" operator="containsText" text="%">
      <formula>NOT(ISERROR(SEARCH("%",I17)))</formula>
    </cfRule>
    <cfRule type="containsText" dxfId="20924" priority="32008" operator="containsText" text="%">
      <formula>NOT(ISERROR(SEARCH("%",I17)))</formula>
    </cfRule>
    <cfRule type="containsText" dxfId="20923" priority="32009" operator="containsText" text="%">
      <formula>NOT(ISERROR(SEARCH("%",I17)))</formula>
    </cfRule>
    <cfRule type="containsText" dxfId="20922" priority="32010" operator="containsText" text="%">
      <formula>NOT(ISERROR(SEARCH("%",I17)))</formula>
    </cfRule>
    <cfRule type="containsText" dxfId="20921" priority="32011" operator="containsText" text="%">
      <formula>NOT(ISERROR(SEARCH("%",I17)))</formula>
    </cfRule>
    <cfRule type="containsText" dxfId="20920" priority="32012" operator="containsText" text="%">
      <formula>NOT(ISERROR(SEARCH("%",I17)))</formula>
    </cfRule>
    <cfRule type="containsText" dxfId="20919" priority="32013" operator="containsText" text="%">
      <formula>NOT(ISERROR(SEARCH("%",I17)))</formula>
    </cfRule>
    <cfRule type="containsText" dxfId="20918" priority="32015" operator="containsText" text="%">
      <formula>NOT(ISERROR(SEARCH("%",I17)))</formula>
    </cfRule>
    <cfRule type="containsText" dxfId="20917" priority="32016" operator="containsText" text="%">
      <formula>NOT(ISERROR(SEARCH("%",I17)))</formula>
    </cfRule>
    <cfRule type="containsText" dxfId="20916" priority="32017" operator="containsText" text="%">
      <formula>NOT(ISERROR(SEARCH("%",I17)))</formula>
    </cfRule>
    <cfRule type="containsText" dxfId="20915" priority="32018" operator="containsText" text="%">
      <formula>NOT(ISERROR(SEARCH("%",I17)))</formula>
    </cfRule>
    <cfRule type="containsText" dxfId="20914" priority="32014" operator="containsText" text="%">
      <formula>NOT(ISERROR(SEARCH("%",I17)))</formula>
    </cfRule>
    <cfRule type="containsText" dxfId="20913" priority="32021" operator="containsText" text="%">
      <formula>NOT(ISERROR(SEARCH("%",I17)))</formula>
    </cfRule>
    <cfRule type="containsText" dxfId="20912" priority="32022" operator="containsText" text="%">
      <formula>NOT(ISERROR(SEARCH("%",I17)))</formula>
    </cfRule>
    <cfRule type="containsText" dxfId="20911" priority="32020" operator="containsText" text="%">
      <formula>NOT(ISERROR(SEARCH("%",I17)))</formula>
    </cfRule>
    <cfRule type="containsText" dxfId="20910" priority="32019" operator="containsText" text="%">
      <formula>NOT(ISERROR(SEARCH("%",I17)))</formula>
    </cfRule>
  </conditionalFormatting>
  <conditionalFormatting sqref="I37:Q37">
    <cfRule type="containsText" dxfId="20909" priority="25557" operator="containsText" text="%">
      <formula>NOT(ISERROR(SEARCH("%",I37)))</formula>
    </cfRule>
    <cfRule type="containsText" dxfId="20908" priority="25558" operator="containsText" text="%">
      <formula>NOT(ISERROR(SEARCH("%",I37)))</formula>
    </cfRule>
    <cfRule type="containsText" dxfId="20907" priority="25559" operator="containsText" text="%">
      <formula>NOT(ISERROR(SEARCH("%",I37)))</formula>
    </cfRule>
    <cfRule type="containsText" dxfId="20906" priority="25570" operator="containsText" text="%">
      <formula>NOT(ISERROR(SEARCH("%",I37)))</formula>
    </cfRule>
    <cfRule type="containsText" dxfId="20905" priority="25571" operator="containsText" text="%">
      <formula>NOT(ISERROR(SEARCH("%",I37)))</formula>
    </cfRule>
    <cfRule type="containsText" dxfId="20904" priority="25567" operator="containsText" text="%">
      <formula>NOT(ISERROR(SEARCH("%",I37)))</formula>
    </cfRule>
    <cfRule type="containsText" dxfId="20903" priority="25568" operator="containsText" text="%">
      <formula>NOT(ISERROR(SEARCH("%",I37)))</formula>
    </cfRule>
    <cfRule type="containsText" dxfId="20902" priority="25569" operator="containsText" text="%">
      <formula>NOT(ISERROR(SEARCH("%",I37)))</formula>
    </cfRule>
    <cfRule type="containsText" dxfId="20901" priority="25553" operator="containsText" text="%">
      <formula>NOT(ISERROR(SEARCH("%",I37)))</formula>
    </cfRule>
    <cfRule type="containsText" dxfId="20900" priority="25554" operator="containsText" text="%">
      <formula>NOT(ISERROR(SEARCH("%",I37)))</formula>
    </cfRule>
    <cfRule type="containsText" dxfId="20899" priority="25560" operator="containsText" text="%">
      <formula>NOT(ISERROR(SEARCH("%",I37)))</formula>
    </cfRule>
    <cfRule type="containsText" dxfId="20898" priority="25561" operator="containsText" text="%">
      <formula>NOT(ISERROR(SEARCH("%",I37)))</formula>
    </cfRule>
    <cfRule type="containsText" dxfId="20897" priority="25562" operator="containsText" text="%">
      <formula>NOT(ISERROR(SEARCH("%",I37)))</formula>
    </cfRule>
    <cfRule type="containsText" dxfId="20896" priority="25555" operator="containsText" text="%">
      <formula>NOT(ISERROR(SEARCH("%",I37)))</formula>
    </cfRule>
    <cfRule type="containsText" dxfId="20895" priority="25556" operator="containsText" text="%">
      <formula>NOT(ISERROR(SEARCH("%",I37)))</formula>
    </cfRule>
    <cfRule type="containsText" dxfId="20894" priority="25563" operator="containsText" text="%">
      <formula>NOT(ISERROR(SEARCH("%",I37)))</formula>
    </cfRule>
    <cfRule type="containsText" dxfId="20893" priority="25564" operator="containsText" text="%">
      <formula>NOT(ISERROR(SEARCH("%",I37)))</formula>
    </cfRule>
    <cfRule type="containsText" dxfId="20892" priority="25565" operator="containsText" text="%">
      <formula>NOT(ISERROR(SEARCH("%",I37)))</formula>
    </cfRule>
    <cfRule type="containsText" dxfId="20891" priority="25566" operator="containsText" text="%">
      <formula>NOT(ISERROR(SEARCH("%",I37)))</formula>
    </cfRule>
  </conditionalFormatting>
  <conditionalFormatting sqref="I59:Q59">
    <cfRule type="containsText" dxfId="20890" priority="13300" operator="containsText" text="%">
      <formula>NOT(ISERROR(SEARCH("%",I59)))</formula>
    </cfRule>
    <cfRule type="containsText" dxfId="20889" priority="13299" operator="containsText" text="%">
      <formula>NOT(ISERROR(SEARCH("%",I59)))</formula>
    </cfRule>
    <cfRule type="containsText" dxfId="20888" priority="13298" operator="containsText" text="%">
      <formula>NOT(ISERROR(SEARCH("%",I59)))</formula>
    </cfRule>
    <cfRule type="containsText" dxfId="20887" priority="13297" operator="containsText" text="%">
      <formula>NOT(ISERROR(SEARCH("%",I59)))</formula>
    </cfRule>
    <cfRule type="containsText" dxfId="20886" priority="13296" operator="containsText" text="%">
      <formula>NOT(ISERROR(SEARCH("%",I59)))</formula>
    </cfRule>
    <cfRule type="containsText" dxfId="20885" priority="13295" operator="containsText" text="%">
      <formula>NOT(ISERROR(SEARCH("%",I59)))</formula>
    </cfRule>
    <cfRule type="containsText" dxfId="20884" priority="13294" operator="containsText" text="%">
      <formula>NOT(ISERROR(SEARCH("%",I59)))</formula>
    </cfRule>
    <cfRule type="containsText" dxfId="20883" priority="13293" operator="containsText" text="%">
      <formula>NOT(ISERROR(SEARCH("%",I59)))</formula>
    </cfRule>
    <cfRule type="containsText" dxfId="20882" priority="13292" operator="containsText" text="%">
      <formula>NOT(ISERROR(SEARCH("%",I59)))</formula>
    </cfRule>
    <cfRule type="containsText" dxfId="20881" priority="13291" operator="containsText" text="%">
      <formula>NOT(ISERROR(SEARCH("%",I59)))</formula>
    </cfRule>
    <cfRule type="containsText" dxfId="20880" priority="13290" operator="containsText" text="%">
      <formula>NOT(ISERROR(SEARCH("%",I59)))</formula>
    </cfRule>
    <cfRule type="containsText" dxfId="20879" priority="13289" operator="containsText" text="%">
      <formula>NOT(ISERROR(SEARCH("%",I59)))</formula>
    </cfRule>
    <cfRule type="containsText" dxfId="20878" priority="13288" operator="containsText" text="%">
      <formula>NOT(ISERROR(SEARCH("%",I59)))</formula>
    </cfRule>
    <cfRule type="containsText" dxfId="20877" priority="13287" operator="containsText" text="%">
      <formula>NOT(ISERROR(SEARCH("%",I59)))</formula>
    </cfRule>
    <cfRule type="containsText" dxfId="20876" priority="13286" operator="containsText" text="%">
      <formula>NOT(ISERROR(SEARCH("%",I59)))</formula>
    </cfRule>
    <cfRule type="containsText" dxfId="20875" priority="13285" operator="containsText" text="%">
      <formula>NOT(ISERROR(SEARCH("%",I59)))</formula>
    </cfRule>
    <cfRule type="containsText" dxfId="20874" priority="13284" operator="containsText" text="%">
      <formula>NOT(ISERROR(SEARCH("%",I59)))</formula>
    </cfRule>
    <cfRule type="containsText" dxfId="20873" priority="13283" operator="containsText" text="%">
      <formula>NOT(ISERROR(SEARCH("%",I59)))</formula>
    </cfRule>
    <cfRule type="containsText" dxfId="20872" priority="13282" operator="containsText" text="%">
      <formula>NOT(ISERROR(SEARCH("%",I59)))</formula>
    </cfRule>
    <cfRule type="containsText" dxfId="20871" priority="13194" operator="containsText" text="%">
      <formula>NOT(ISERROR(SEARCH("%",I59)))</formula>
    </cfRule>
    <cfRule type="containsText" dxfId="20870" priority="13193" operator="containsText" text="%">
      <formula>NOT(ISERROR(SEARCH("%",I59)))</formula>
    </cfRule>
    <cfRule type="containsText" dxfId="20869" priority="13192" operator="containsText" text="%">
      <formula>NOT(ISERROR(SEARCH("%",I59)))</formula>
    </cfRule>
    <cfRule type="containsText" dxfId="20868" priority="13191" operator="containsText" text="%">
      <formula>NOT(ISERROR(SEARCH("%",I59)))</formula>
    </cfRule>
    <cfRule type="containsText" dxfId="20867" priority="13190" operator="containsText" text="%">
      <formula>NOT(ISERROR(SEARCH("%",I59)))</formula>
    </cfRule>
    <cfRule type="containsText" dxfId="20866" priority="13189" operator="containsText" text="%">
      <formula>NOT(ISERROR(SEARCH("%",I59)))</formula>
    </cfRule>
    <cfRule type="containsText" dxfId="20865" priority="13188" operator="containsText" text="%">
      <formula>NOT(ISERROR(SEARCH("%",I59)))</formula>
    </cfRule>
    <cfRule type="containsText" dxfId="20864" priority="13187" operator="containsText" text="%">
      <formula>NOT(ISERROR(SEARCH("%",I59)))</formula>
    </cfRule>
    <cfRule type="containsText" dxfId="20863" priority="13186" operator="containsText" text="%">
      <formula>NOT(ISERROR(SEARCH("%",I59)))</formula>
    </cfRule>
    <cfRule type="containsText" dxfId="20862" priority="13185" operator="containsText" text="%">
      <formula>NOT(ISERROR(SEARCH("%",I59)))</formula>
    </cfRule>
    <cfRule type="containsText" dxfId="20861" priority="13184" operator="containsText" text="%">
      <formula>NOT(ISERROR(SEARCH("%",I59)))</formula>
    </cfRule>
    <cfRule type="containsText" dxfId="20860" priority="13183" operator="containsText" text="%">
      <formula>NOT(ISERROR(SEARCH("%",I59)))</formula>
    </cfRule>
    <cfRule type="containsText" dxfId="20859" priority="13182" operator="containsText" text="%">
      <formula>NOT(ISERROR(SEARCH("%",I59)))</formula>
    </cfRule>
    <cfRule type="containsText" dxfId="20858" priority="13181" operator="containsText" text="%">
      <formula>NOT(ISERROR(SEARCH("%",I59)))</formula>
    </cfRule>
    <cfRule type="containsText" dxfId="20857" priority="13180" operator="containsText" text="%">
      <formula>NOT(ISERROR(SEARCH("%",I59)))</formula>
    </cfRule>
    <cfRule type="containsText" dxfId="20856" priority="13179" operator="containsText" text="%">
      <formula>NOT(ISERROR(SEARCH("%",I59)))</formula>
    </cfRule>
    <cfRule type="containsText" dxfId="20855" priority="13178" operator="containsText" text="%">
      <formula>NOT(ISERROR(SEARCH("%",I59)))</formula>
    </cfRule>
    <cfRule type="containsText" dxfId="20854" priority="13177" operator="containsText" text="%">
      <formula>NOT(ISERROR(SEARCH("%",I59)))</formula>
    </cfRule>
    <cfRule type="containsText" dxfId="20853" priority="13176" operator="containsText" text="%">
      <formula>NOT(ISERROR(SEARCH("%",I59)))</formula>
    </cfRule>
    <cfRule type="containsText" dxfId="20852" priority="13175" operator="containsText" text="%">
      <formula>NOT(ISERROR(SEARCH("%",I59)))</formula>
    </cfRule>
    <cfRule type="containsText" dxfId="20851" priority="13174" operator="containsText" text="%">
      <formula>NOT(ISERROR(SEARCH("%",I59)))</formula>
    </cfRule>
    <cfRule type="containsText" dxfId="20850" priority="13173" operator="containsText" text="%">
      <formula>NOT(ISERROR(SEARCH("%",I59)))</formula>
    </cfRule>
    <cfRule type="containsText" dxfId="20849" priority="13172" operator="containsText" text="%">
      <formula>NOT(ISERROR(SEARCH("%",I59)))</formula>
    </cfRule>
    <cfRule type="containsText" dxfId="20848" priority="13171" operator="containsText" text="%">
      <formula>NOT(ISERROR(SEARCH("%",I59)))</formula>
    </cfRule>
    <cfRule type="containsText" dxfId="20847" priority="13170" operator="containsText" text="%">
      <formula>NOT(ISERROR(SEARCH("%",I59)))</formula>
    </cfRule>
    <cfRule type="containsText" dxfId="20846" priority="13169" operator="containsText" text="%">
      <formula>NOT(ISERROR(SEARCH("%",I59)))</formula>
    </cfRule>
    <cfRule type="containsText" dxfId="20845" priority="13168" operator="containsText" text="%">
      <formula>NOT(ISERROR(SEARCH("%",I59)))</formula>
    </cfRule>
    <cfRule type="containsText" dxfId="20844" priority="13167" operator="containsText" text="%">
      <formula>NOT(ISERROR(SEARCH("%",I59)))</formula>
    </cfRule>
    <cfRule type="containsText" dxfId="20843" priority="13166" operator="containsText" text="%">
      <formula>NOT(ISERROR(SEARCH("%",I59)))</formula>
    </cfRule>
    <cfRule type="containsText" dxfId="20842" priority="13165" operator="containsText" text="%">
      <formula>NOT(ISERROR(SEARCH("%",I59)))</formula>
    </cfRule>
    <cfRule type="containsText" dxfId="20841" priority="13164" operator="containsText" text="%">
      <formula>NOT(ISERROR(SEARCH("%",I59)))</formula>
    </cfRule>
    <cfRule type="containsText" dxfId="20840" priority="13163" operator="containsText" text="%">
      <formula>NOT(ISERROR(SEARCH("%",I59)))</formula>
    </cfRule>
    <cfRule type="containsText" dxfId="20839" priority="13162" operator="containsText" text="%">
      <formula>NOT(ISERROR(SEARCH("%",I59)))</formula>
    </cfRule>
    <cfRule type="containsText" dxfId="20838" priority="13161" operator="containsText" text="%">
      <formula>NOT(ISERROR(SEARCH("%",I59)))</formula>
    </cfRule>
    <cfRule type="containsText" dxfId="20837" priority="13160" operator="containsText" text="%">
      <formula>NOT(ISERROR(SEARCH("%",I59)))</formula>
    </cfRule>
    <cfRule type="containsText" dxfId="20836" priority="13159" operator="containsText" text="%">
      <formula>NOT(ISERROR(SEARCH("%",I59)))</formula>
    </cfRule>
    <cfRule type="containsText" dxfId="20835" priority="13158" operator="containsText" text="%">
      <formula>NOT(ISERROR(SEARCH("%",I59)))</formula>
    </cfRule>
    <cfRule type="containsText" dxfId="20834" priority="13157" operator="containsText" text="%">
      <formula>NOT(ISERROR(SEARCH("%",I59)))</formula>
    </cfRule>
    <cfRule type="containsText" dxfId="20833" priority="13156" operator="containsText" text="%">
      <formula>NOT(ISERROR(SEARCH("%",I59)))</formula>
    </cfRule>
    <cfRule type="containsText" dxfId="20832" priority="13155" operator="containsText" text="%">
      <formula>NOT(ISERROR(SEARCH("%",I59)))</formula>
    </cfRule>
    <cfRule type="containsText" dxfId="20831" priority="13154" operator="containsText" text="%">
      <formula>NOT(ISERROR(SEARCH("%",I59)))</formula>
    </cfRule>
    <cfRule type="containsText" dxfId="20830" priority="13153" operator="containsText" text="%">
      <formula>NOT(ISERROR(SEARCH("%",I59)))</formula>
    </cfRule>
    <cfRule type="containsText" dxfId="20829" priority="13152" operator="containsText" text="%">
      <formula>NOT(ISERROR(SEARCH("%",I59)))</formula>
    </cfRule>
    <cfRule type="containsText" dxfId="20828" priority="13151" operator="containsText" text="%">
      <formula>NOT(ISERROR(SEARCH("%",I59)))</formula>
    </cfRule>
    <cfRule type="containsText" dxfId="20827" priority="13150" operator="containsText" text="%">
      <formula>NOT(ISERROR(SEARCH("%",I59)))</formula>
    </cfRule>
    <cfRule type="containsText" dxfId="20826" priority="13149" operator="containsText" text="%">
      <formula>NOT(ISERROR(SEARCH("%",I59)))</formula>
    </cfRule>
    <cfRule type="containsText" dxfId="20825" priority="13148" operator="containsText" text="%">
      <formula>NOT(ISERROR(SEARCH("%",I59)))</formula>
    </cfRule>
    <cfRule type="containsText" dxfId="20824" priority="13147" operator="containsText" text="%">
      <formula>NOT(ISERROR(SEARCH("%",I59)))</formula>
    </cfRule>
    <cfRule type="containsText" dxfId="20823" priority="13146" operator="containsText" text="%">
      <formula>NOT(ISERROR(SEARCH("%",I59)))</formula>
    </cfRule>
    <cfRule type="containsText" dxfId="20822" priority="13145" operator="containsText" text="%">
      <formula>NOT(ISERROR(SEARCH("%",I59)))</formula>
    </cfRule>
    <cfRule type="containsText" dxfId="20821" priority="13144" operator="containsText" text="%">
      <formula>NOT(ISERROR(SEARCH("%",I59)))</formula>
    </cfRule>
    <cfRule type="containsText" dxfId="20820" priority="13142" operator="containsText" text="%">
      <formula>NOT(ISERROR(SEARCH("%",I59)))</formula>
    </cfRule>
    <cfRule type="containsText" dxfId="20819" priority="13141" operator="containsText" text="%">
      <formula>NOT(ISERROR(SEARCH("%",I59)))</formula>
    </cfRule>
    <cfRule type="containsText" dxfId="20818" priority="13140" operator="containsText" text="%">
      <formula>NOT(ISERROR(SEARCH("%",I59)))</formula>
    </cfRule>
    <cfRule type="containsText" dxfId="20817" priority="13139" operator="containsText" text="%">
      <formula>NOT(ISERROR(SEARCH("%",I59)))</formula>
    </cfRule>
    <cfRule type="containsText" dxfId="20816" priority="13138" operator="containsText" text="%">
      <formula>NOT(ISERROR(SEARCH("%",I59)))</formula>
    </cfRule>
    <cfRule type="containsText" dxfId="20815" priority="13258" operator="containsText" text="%">
      <formula>NOT(ISERROR(SEARCH("%",I59)))</formula>
    </cfRule>
    <cfRule type="containsText" dxfId="20814" priority="13301" operator="containsText" text="%">
      <formula>NOT(ISERROR(SEARCH("%",I59)))</formula>
    </cfRule>
    <cfRule type="containsText" dxfId="20813" priority="13337" operator="containsText" text="%">
      <formula>NOT(ISERROR(SEARCH("%",I59)))</formula>
    </cfRule>
    <cfRule type="containsText" dxfId="20812" priority="13336" operator="containsText" text="%">
      <formula>NOT(ISERROR(SEARCH("%",I59)))</formula>
    </cfRule>
    <cfRule type="containsText" dxfId="20811" priority="13335" operator="containsText" text="%">
      <formula>NOT(ISERROR(SEARCH("%",I59)))</formula>
    </cfRule>
    <cfRule type="containsText" dxfId="20810" priority="13334" operator="containsText" text="%">
      <formula>NOT(ISERROR(SEARCH("%",I59)))</formula>
    </cfRule>
    <cfRule type="containsText" dxfId="20809" priority="13333" operator="containsText" text="%">
      <formula>NOT(ISERROR(SEARCH("%",I59)))</formula>
    </cfRule>
    <cfRule type="containsText" dxfId="20808" priority="13332" operator="containsText" text="%">
      <formula>NOT(ISERROR(SEARCH("%",I59)))</formula>
    </cfRule>
    <cfRule type="containsText" dxfId="20807" priority="13331" operator="containsText" text="%">
      <formula>NOT(ISERROR(SEARCH("%",I59)))</formula>
    </cfRule>
    <cfRule type="containsText" dxfId="20806" priority="13330" operator="containsText" text="%">
      <formula>NOT(ISERROR(SEARCH("%",I59)))</formula>
    </cfRule>
    <cfRule type="containsText" dxfId="20805" priority="13329" operator="containsText" text="%">
      <formula>NOT(ISERROR(SEARCH("%",I59)))</formula>
    </cfRule>
    <cfRule type="containsText" dxfId="20804" priority="13328" operator="containsText" text="%">
      <formula>NOT(ISERROR(SEARCH("%",I59)))</formula>
    </cfRule>
    <cfRule type="containsText" dxfId="20803" priority="13327" operator="containsText" text="%">
      <formula>NOT(ISERROR(SEARCH("%",I59)))</formula>
    </cfRule>
    <cfRule type="containsText" dxfId="20802" priority="13326" operator="containsText" text="%">
      <formula>NOT(ISERROR(SEARCH("%",I59)))</formula>
    </cfRule>
    <cfRule type="containsText" dxfId="20801" priority="13325" operator="containsText" text="%">
      <formula>NOT(ISERROR(SEARCH("%",I59)))</formula>
    </cfRule>
    <cfRule type="containsText" dxfId="20800" priority="13324" operator="containsText" text="%">
      <formula>NOT(ISERROR(SEARCH("%",I59)))</formula>
    </cfRule>
    <cfRule type="containsText" dxfId="20799" priority="13323" operator="containsText" text="%">
      <formula>NOT(ISERROR(SEARCH("%",I59)))</formula>
    </cfRule>
    <cfRule type="containsText" dxfId="20798" priority="13281" operator="containsText" text="%">
      <formula>NOT(ISERROR(SEARCH("%",I59)))</formula>
    </cfRule>
    <cfRule type="containsText" dxfId="20797" priority="13280" operator="containsText" text="%">
      <formula>NOT(ISERROR(SEARCH("%",I59)))</formula>
    </cfRule>
    <cfRule type="containsText" dxfId="20796" priority="13322" operator="containsText" text="%">
      <formula>NOT(ISERROR(SEARCH("%",I59)))</formula>
    </cfRule>
    <cfRule type="containsText" dxfId="20795" priority="13321" operator="containsText" text="%">
      <formula>NOT(ISERROR(SEARCH("%",I59)))</formula>
    </cfRule>
    <cfRule type="containsText" dxfId="20794" priority="13320" operator="containsText" text="%">
      <formula>NOT(ISERROR(SEARCH("%",I59)))</formula>
    </cfRule>
    <cfRule type="containsText" dxfId="20793" priority="13279" operator="containsText" text="%">
      <formula>NOT(ISERROR(SEARCH("%",I59)))</formula>
    </cfRule>
    <cfRule type="containsText" dxfId="20792" priority="13278" operator="containsText" text="%">
      <formula>NOT(ISERROR(SEARCH("%",I59)))</formula>
    </cfRule>
    <cfRule type="containsText" dxfId="20791" priority="13277" operator="containsText" text="%">
      <formula>NOT(ISERROR(SEARCH("%",I59)))</formula>
    </cfRule>
    <cfRule type="containsText" dxfId="20790" priority="13276" operator="containsText" text="%">
      <formula>NOT(ISERROR(SEARCH("%",I59)))</formula>
    </cfRule>
    <cfRule type="containsText" dxfId="20789" priority="13319" operator="containsText" text="%">
      <formula>NOT(ISERROR(SEARCH("%",I59)))</formula>
    </cfRule>
    <cfRule type="containsText" dxfId="20788" priority="13275" operator="containsText" text="%">
      <formula>NOT(ISERROR(SEARCH("%",I59)))</formula>
    </cfRule>
    <cfRule type="containsText" dxfId="20787" priority="13274" operator="containsText" text="%">
      <formula>NOT(ISERROR(SEARCH("%",I59)))</formula>
    </cfRule>
    <cfRule type="containsText" dxfId="20786" priority="13318" operator="containsText" text="%">
      <formula>NOT(ISERROR(SEARCH("%",I59)))</formula>
    </cfRule>
    <cfRule type="containsText" dxfId="20785" priority="13273" operator="containsText" text="%">
      <formula>NOT(ISERROR(SEARCH("%",I59)))</formula>
    </cfRule>
    <cfRule type="containsText" dxfId="20784" priority="13272" operator="containsText" text="%">
      <formula>NOT(ISERROR(SEARCH("%",I59)))</formula>
    </cfRule>
    <cfRule type="containsText" dxfId="20783" priority="13317" operator="containsText" text="%">
      <formula>NOT(ISERROR(SEARCH("%",I59)))</formula>
    </cfRule>
    <cfRule type="containsText" dxfId="20782" priority="13271" operator="containsText" text="%">
      <formula>NOT(ISERROR(SEARCH("%",I59)))</formula>
    </cfRule>
    <cfRule type="containsText" dxfId="20781" priority="13270" operator="containsText" text="%">
      <formula>NOT(ISERROR(SEARCH("%",I59)))</formula>
    </cfRule>
    <cfRule type="containsText" dxfId="20780" priority="13269" operator="containsText" text="%">
      <formula>NOT(ISERROR(SEARCH("%",I59)))</formula>
    </cfRule>
    <cfRule type="containsText" dxfId="20779" priority="13268" operator="containsText" text="%">
      <formula>NOT(ISERROR(SEARCH("%",I59)))</formula>
    </cfRule>
    <cfRule type="containsText" dxfId="20778" priority="13267" operator="containsText" text="%">
      <formula>NOT(ISERROR(SEARCH("%",I59)))</formula>
    </cfRule>
    <cfRule type="containsText" dxfId="20777" priority="13266" operator="containsText" text="%">
      <formula>NOT(ISERROR(SEARCH("%",I59)))</formula>
    </cfRule>
    <cfRule type="containsText" dxfId="20776" priority="13265" operator="containsText" text="%">
      <formula>NOT(ISERROR(SEARCH("%",I59)))</formula>
    </cfRule>
    <cfRule type="containsText" dxfId="20775" priority="13264" operator="containsText" text="%">
      <formula>NOT(ISERROR(SEARCH("%",I59)))</formula>
    </cfRule>
    <cfRule type="containsText" dxfId="20774" priority="13263" operator="containsText" text="%">
      <formula>NOT(ISERROR(SEARCH("%",I59)))</formula>
    </cfRule>
    <cfRule type="containsText" dxfId="20773" priority="13262" operator="containsText" text="%">
      <formula>NOT(ISERROR(SEARCH("%",I59)))</formula>
    </cfRule>
    <cfRule type="containsText" dxfId="20772" priority="13261" operator="containsText" text="%">
      <formula>NOT(ISERROR(SEARCH("%",I59)))</formula>
    </cfRule>
    <cfRule type="containsText" dxfId="20771" priority="13260" operator="containsText" text="%">
      <formula>NOT(ISERROR(SEARCH("%",I59)))</formula>
    </cfRule>
    <cfRule type="containsText" dxfId="20770" priority="13259" operator="containsText" text="%">
      <formula>NOT(ISERROR(SEARCH("%",I59)))</formula>
    </cfRule>
    <cfRule type="containsText" dxfId="20769" priority="13257" operator="containsText" text="%">
      <formula>NOT(ISERROR(SEARCH("%",I59)))</formula>
    </cfRule>
    <cfRule type="containsText" dxfId="20768" priority="13256" operator="containsText" text="%">
      <formula>NOT(ISERROR(SEARCH("%",I59)))</formula>
    </cfRule>
    <cfRule type="containsText" dxfId="20767" priority="13255" operator="containsText" text="%">
      <formula>NOT(ISERROR(SEARCH("%",I59)))</formula>
    </cfRule>
    <cfRule type="containsText" dxfId="20766" priority="13254" operator="containsText" text="%">
      <formula>NOT(ISERROR(SEARCH("%",I59)))</formula>
    </cfRule>
    <cfRule type="containsText" dxfId="20765" priority="13253" operator="containsText" text="%">
      <formula>NOT(ISERROR(SEARCH("%",I59)))</formula>
    </cfRule>
    <cfRule type="containsText" dxfId="20764" priority="13252" operator="containsText" text="%">
      <formula>NOT(ISERROR(SEARCH("%",I59)))</formula>
    </cfRule>
    <cfRule type="containsText" dxfId="20763" priority="13251" operator="containsText" text="%">
      <formula>NOT(ISERROR(SEARCH("%",I59)))</formula>
    </cfRule>
    <cfRule type="containsText" dxfId="20762" priority="13250" operator="containsText" text="%">
      <formula>NOT(ISERROR(SEARCH("%",I59)))</formula>
    </cfRule>
    <cfRule type="containsText" dxfId="20761" priority="13249" operator="containsText" text="%">
      <formula>NOT(ISERROR(SEARCH("%",I59)))</formula>
    </cfRule>
    <cfRule type="containsText" dxfId="20760" priority="13248" operator="containsText" text="%">
      <formula>NOT(ISERROR(SEARCH("%",I59)))</formula>
    </cfRule>
    <cfRule type="containsText" dxfId="20759" priority="13316" operator="containsText" text="%">
      <formula>NOT(ISERROR(SEARCH("%",I59)))</formula>
    </cfRule>
    <cfRule type="containsText" dxfId="20758" priority="13315" operator="containsText" text="%">
      <formula>NOT(ISERROR(SEARCH("%",I59)))</formula>
    </cfRule>
    <cfRule type="containsText" dxfId="20757" priority="13314" operator="containsText" text="%">
      <formula>NOT(ISERROR(SEARCH("%",I59)))</formula>
    </cfRule>
    <cfRule type="containsText" dxfId="20756" priority="13313" operator="containsText" text="%">
      <formula>NOT(ISERROR(SEARCH("%",I59)))</formula>
    </cfRule>
    <cfRule type="containsText" dxfId="20755" priority="13143" operator="containsText" text="%">
      <formula>NOT(ISERROR(SEARCH("%",I59)))</formula>
    </cfRule>
    <cfRule type="containsText" dxfId="20754" priority="13247" operator="containsText" text="%">
      <formula>NOT(ISERROR(SEARCH("%",I59)))</formula>
    </cfRule>
    <cfRule type="containsText" dxfId="20753" priority="13246" operator="containsText" text="%">
      <formula>NOT(ISERROR(SEARCH("%",I59)))</formula>
    </cfRule>
    <cfRule type="containsText" dxfId="20752" priority="13245" operator="containsText" text="%">
      <formula>NOT(ISERROR(SEARCH("%",I59)))</formula>
    </cfRule>
    <cfRule type="containsText" dxfId="20751" priority="13312" operator="containsText" text="%">
      <formula>NOT(ISERROR(SEARCH("%",I59)))</formula>
    </cfRule>
    <cfRule type="containsText" dxfId="20750" priority="13311" operator="containsText" text="%">
      <formula>NOT(ISERROR(SEARCH("%",I59)))</formula>
    </cfRule>
    <cfRule type="containsText" dxfId="20749" priority="13310" operator="containsText" text="%">
      <formula>NOT(ISERROR(SEARCH("%",I59)))</formula>
    </cfRule>
    <cfRule type="containsText" dxfId="20748" priority="13309" operator="containsText" text="%">
      <formula>NOT(ISERROR(SEARCH("%",I59)))</formula>
    </cfRule>
    <cfRule type="containsText" dxfId="20747" priority="13308" operator="containsText" text="%">
      <formula>NOT(ISERROR(SEARCH("%",I59)))</formula>
    </cfRule>
    <cfRule type="containsText" dxfId="20746" priority="13307" operator="containsText" text="%">
      <formula>NOT(ISERROR(SEARCH("%",I59)))</formula>
    </cfRule>
    <cfRule type="containsText" dxfId="20745" priority="13306" operator="containsText" text="%">
      <formula>NOT(ISERROR(SEARCH("%",I59)))</formula>
    </cfRule>
    <cfRule type="containsText" dxfId="20744" priority="13305" operator="containsText" text="%">
      <formula>NOT(ISERROR(SEARCH("%",I59)))</formula>
    </cfRule>
    <cfRule type="containsText" dxfId="20743" priority="13304" operator="containsText" text="%">
      <formula>NOT(ISERROR(SEARCH("%",I59)))</formula>
    </cfRule>
    <cfRule type="containsText" dxfId="20742" priority="13303" operator="containsText" text="%">
      <formula>NOT(ISERROR(SEARCH("%",I59)))</formula>
    </cfRule>
    <cfRule type="containsText" dxfId="20741" priority="13302" operator="containsText" text="%">
      <formula>NOT(ISERROR(SEARCH("%",I59)))</formula>
    </cfRule>
    <cfRule type="containsText" dxfId="20740" priority="13244" operator="containsText" text="%">
      <formula>NOT(ISERROR(SEARCH("%",I59)))</formula>
    </cfRule>
    <cfRule type="containsText" dxfId="20739" priority="13243" operator="containsText" text="%">
      <formula>NOT(ISERROR(SEARCH("%",I59)))</formula>
    </cfRule>
    <cfRule type="containsText" dxfId="20738" priority="13242" operator="containsText" text="%">
      <formula>NOT(ISERROR(SEARCH("%",I59)))</formula>
    </cfRule>
    <cfRule type="containsText" dxfId="20737" priority="13241" operator="containsText" text="%">
      <formula>NOT(ISERROR(SEARCH("%",I59)))</formula>
    </cfRule>
    <cfRule type="containsText" dxfId="20736" priority="13240" operator="containsText" text="%">
      <formula>NOT(ISERROR(SEARCH("%",I59)))</formula>
    </cfRule>
    <cfRule type="containsText" dxfId="20735" priority="13239" operator="containsText" text="%">
      <formula>NOT(ISERROR(SEARCH("%",I59)))</formula>
    </cfRule>
    <cfRule type="containsText" dxfId="20734" priority="13238" operator="containsText" text="%">
      <formula>NOT(ISERROR(SEARCH("%",I59)))</formula>
    </cfRule>
    <cfRule type="containsText" dxfId="20733" priority="13237" operator="containsText" text="%">
      <formula>NOT(ISERROR(SEARCH("%",I59)))</formula>
    </cfRule>
    <cfRule type="containsText" dxfId="20732" priority="13236" operator="containsText" text="%">
      <formula>NOT(ISERROR(SEARCH("%",I59)))</formula>
    </cfRule>
    <cfRule type="containsText" dxfId="20731" priority="13235" operator="containsText" text="%">
      <formula>NOT(ISERROR(SEARCH("%",I59)))</formula>
    </cfRule>
    <cfRule type="containsText" dxfId="20730" priority="13234" operator="containsText" text="%">
      <formula>NOT(ISERROR(SEARCH("%",I59)))</formula>
    </cfRule>
    <cfRule type="containsText" dxfId="20729" priority="13233" operator="containsText" text="%">
      <formula>NOT(ISERROR(SEARCH("%",I59)))</formula>
    </cfRule>
    <cfRule type="containsText" dxfId="20728" priority="13232" operator="containsText" text="%">
      <formula>NOT(ISERROR(SEARCH("%",I59)))</formula>
    </cfRule>
    <cfRule type="containsText" dxfId="20727" priority="13231" operator="containsText" text="%">
      <formula>NOT(ISERROR(SEARCH("%",I59)))</formula>
    </cfRule>
    <cfRule type="containsText" dxfId="20726" priority="13230" operator="containsText" text="%">
      <formula>NOT(ISERROR(SEARCH("%",I59)))</formula>
    </cfRule>
    <cfRule type="containsText" dxfId="20725" priority="13229" operator="containsText" text="%">
      <formula>NOT(ISERROR(SEARCH("%",I59)))</formula>
    </cfRule>
    <cfRule type="containsText" dxfId="20724" priority="13228" operator="containsText" text="%">
      <formula>NOT(ISERROR(SEARCH("%",I59)))</formula>
    </cfRule>
    <cfRule type="containsText" dxfId="20723" priority="13227" operator="containsText" text="%">
      <formula>NOT(ISERROR(SEARCH("%",I59)))</formula>
    </cfRule>
    <cfRule type="containsText" dxfId="20722" priority="13226" operator="containsText" text="%">
      <formula>NOT(ISERROR(SEARCH("%",I59)))</formula>
    </cfRule>
    <cfRule type="containsText" dxfId="20721" priority="13225" operator="containsText" text="%">
      <formula>NOT(ISERROR(SEARCH("%",I59)))</formula>
    </cfRule>
    <cfRule type="containsText" dxfId="20720" priority="13224" operator="containsText" text="%">
      <formula>NOT(ISERROR(SEARCH("%",I59)))</formula>
    </cfRule>
    <cfRule type="containsText" dxfId="20719" priority="13223" operator="containsText" text="%">
      <formula>NOT(ISERROR(SEARCH("%",I59)))</formula>
    </cfRule>
    <cfRule type="containsText" dxfId="20718" priority="13222" operator="containsText" text="%">
      <formula>NOT(ISERROR(SEARCH("%",I59)))</formula>
    </cfRule>
    <cfRule type="containsText" dxfId="20717" priority="13221" operator="containsText" text="%">
      <formula>NOT(ISERROR(SEARCH("%",I59)))</formula>
    </cfRule>
    <cfRule type="containsText" dxfId="20716" priority="13220" operator="containsText" text="%">
      <formula>NOT(ISERROR(SEARCH("%",I59)))</formula>
    </cfRule>
    <cfRule type="containsText" dxfId="20715" priority="13219" operator="containsText" text="%">
      <formula>NOT(ISERROR(SEARCH("%",I59)))</formula>
    </cfRule>
    <cfRule type="containsText" dxfId="20714" priority="13218" operator="containsText" text="%">
      <formula>NOT(ISERROR(SEARCH("%",I59)))</formula>
    </cfRule>
    <cfRule type="containsText" dxfId="20713" priority="13217" operator="containsText" text="%">
      <formula>NOT(ISERROR(SEARCH("%",I59)))</formula>
    </cfRule>
    <cfRule type="containsText" dxfId="20712" priority="13216" operator="containsText" text="%">
      <formula>NOT(ISERROR(SEARCH("%",I59)))</formula>
    </cfRule>
    <cfRule type="containsText" dxfId="20711" priority="13215" operator="containsText" text="%">
      <formula>NOT(ISERROR(SEARCH("%",I59)))</formula>
    </cfRule>
    <cfRule type="containsText" dxfId="20710" priority="13214" operator="containsText" text="%">
      <formula>NOT(ISERROR(SEARCH("%",I59)))</formula>
    </cfRule>
    <cfRule type="containsText" dxfId="20709" priority="13213" operator="containsText" text="%">
      <formula>NOT(ISERROR(SEARCH("%",I59)))</formula>
    </cfRule>
    <cfRule type="containsText" dxfId="20708" priority="13212" operator="containsText" text="%">
      <formula>NOT(ISERROR(SEARCH("%",I59)))</formula>
    </cfRule>
    <cfRule type="containsText" dxfId="20707" priority="13211" operator="containsText" text="%">
      <formula>NOT(ISERROR(SEARCH("%",I59)))</formula>
    </cfRule>
    <cfRule type="containsText" dxfId="20706" priority="13210" operator="containsText" text="%">
      <formula>NOT(ISERROR(SEARCH("%",I59)))</formula>
    </cfRule>
    <cfRule type="containsText" dxfId="20705" priority="13209" operator="containsText" text="%">
      <formula>NOT(ISERROR(SEARCH("%",I59)))</formula>
    </cfRule>
    <cfRule type="containsText" dxfId="20704" priority="13208" operator="containsText" text="%">
      <formula>NOT(ISERROR(SEARCH("%",I59)))</formula>
    </cfRule>
    <cfRule type="containsText" dxfId="20703" priority="13207" operator="containsText" text="%">
      <formula>NOT(ISERROR(SEARCH("%",I59)))</formula>
    </cfRule>
    <cfRule type="containsText" dxfId="20702" priority="13206" operator="containsText" text="%">
      <formula>NOT(ISERROR(SEARCH("%",I59)))</formula>
    </cfRule>
    <cfRule type="containsText" dxfId="20701" priority="13205" operator="containsText" text="%">
      <formula>NOT(ISERROR(SEARCH("%",I59)))</formula>
    </cfRule>
    <cfRule type="containsText" dxfId="20700" priority="13204" operator="containsText" text="%">
      <formula>NOT(ISERROR(SEARCH("%",I59)))</formula>
    </cfRule>
    <cfRule type="containsText" dxfId="20699" priority="13203" operator="containsText" text="%">
      <formula>NOT(ISERROR(SEARCH("%",I59)))</formula>
    </cfRule>
    <cfRule type="containsText" dxfId="20698" priority="13202" operator="containsText" text="%">
      <formula>NOT(ISERROR(SEARCH("%",I59)))</formula>
    </cfRule>
    <cfRule type="containsText" dxfId="20697" priority="13201" operator="containsText" text="%">
      <formula>NOT(ISERROR(SEARCH("%",I59)))</formula>
    </cfRule>
    <cfRule type="containsText" dxfId="20696" priority="13200" operator="containsText" text="%">
      <formula>NOT(ISERROR(SEARCH("%",I59)))</formula>
    </cfRule>
    <cfRule type="containsText" dxfId="20695" priority="13199" operator="containsText" text="%">
      <formula>NOT(ISERROR(SEARCH("%",I59)))</formula>
    </cfRule>
    <cfRule type="containsText" dxfId="20694" priority="13198" operator="containsText" text="%">
      <formula>NOT(ISERROR(SEARCH("%",I59)))</formula>
    </cfRule>
    <cfRule type="containsText" dxfId="20693" priority="13197" operator="containsText" text="%">
      <formula>NOT(ISERROR(SEARCH("%",I59)))</formula>
    </cfRule>
    <cfRule type="containsText" dxfId="20692" priority="13196" operator="containsText" text="%">
      <formula>NOT(ISERROR(SEARCH("%",I59)))</formula>
    </cfRule>
    <cfRule type="containsText" dxfId="20691" priority="13195" operator="containsText" text="%">
      <formula>NOT(ISERROR(SEARCH("%",I59)))</formula>
    </cfRule>
  </conditionalFormatting>
  <conditionalFormatting sqref="I61:Q61">
    <cfRule type="containsText" dxfId="20690" priority="13104" operator="containsText" text="%">
      <formula>NOT(ISERROR(SEARCH("%",I61)))</formula>
    </cfRule>
    <cfRule type="containsText" dxfId="20689" priority="13113" operator="containsText" text="%">
      <formula>NOT(ISERROR(SEARCH("%",I61)))</formula>
    </cfRule>
    <cfRule type="containsText" dxfId="20688" priority="13107" operator="containsText" text="%">
      <formula>NOT(ISERROR(SEARCH("%",I61)))</formula>
    </cfRule>
    <cfRule type="containsText" dxfId="20687" priority="13108" operator="containsText" text="%">
      <formula>NOT(ISERROR(SEARCH("%",I61)))</formula>
    </cfRule>
    <cfRule type="containsText" dxfId="20686" priority="13109" operator="containsText" text="%">
      <formula>NOT(ISERROR(SEARCH("%",I61)))</formula>
    </cfRule>
    <cfRule type="containsText" dxfId="20685" priority="13110" operator="containsText" text="%">
      <formula>NOT(ISERROR(SEARCH("%",I61)))</formula>
    </cfRule>
    <cfRule type="containsText" dxfId="20684" priority="13122" operator="containsText" text="%">
      <formula>NOT(ISERROR(SEARCH("%",I61)))</formula>
    </cfRule>
    <cfRule type="containsText" dxfId="20683" priority="13114" operator="containsText" text="%">
      <formula>NOT(ISERROR(SEARCH("%",I61)))</formula>
    </cfRule>
    <cfRule type="containsText" dxfId="20682" priority="13117" operator="containsText" text="%">
      <formula>NOT(ISERROR(SEARCH("%",I61)))</formula>
    </cfRule>
    <cfRule type="containsText" dxfId="20681" priority="13116" operator="containsText" text="%">
      <formula>NOT(ISERROR(SEARCH("%",I61)))</formula>
    </cfRule>
    <cfRule type="containsText" dxfId="20680" priority="13105" operator="containsText" text="%">
      <formula>NOT(ISERROR(SEARCH("%",I61)))</formula>
    </cfRule>
    <cfRule type="containsText" dxfId="20679" priority="13111" operator="containsText" text="%">
      <formula>NOT(ISERROR(SEARCH("%",I61)))</formula>
    </cfRule>
    <cfRule type="containsText" dxfId="20678" priority="13115" operator="containsText" text="%">
      <formula>NOT(ISERROR(SEARCH("%",I61)))</formula>
    </cfRule>
    <cfRule type="containsText" dxfId="20677" priority="13112" operator="containsText" text="%">
      <formula>NOT(ISERROR(SEARCH("%",I61)))</formula>
    </cfRule>
    <cfRule type="containsText" dxfId="20676" priority="13118" operator="containsText" text="%">
      <formula>NOT(ISERROR(SEARCH("%",I61)))</formula>
    </cfRule>
    <cfRule type="containsText" dxfId="20675" priority="13120" operator="containsText" text="%">
      <formula>NOT(ISERROR(SEARCH("%",I61)))</formula>
    </cfRule>
    <cfRule type="containsText" dxfId="20674" priority="13121" operator="containsText" text="%">
      <formula>NOT(ISERROR(SEARCH("%",I61)))</formula>
    </cfRule>
    <cfRule type="containsText" dxfId="20673" priority="13106" operator="containsText" text="%">
      <formula>NOT(ISERROR(SEARCH("%",I61)))</formula>
    </cfRule>
    <cfRule type="containsText" dxfId="20672" priority="13119" operator="containsText" text="%">
      <formula>NOT(ISERROR(SEARCH("%",I61)))</formula>
    </cfRule>
  </conditionalFormatting>
  <conditionalFormatting sqref="I81:Q81">
    <cfRule type="containsText" dxfId="20671" priority="9106" operator="containsText" text="%">
      <formula>NOT(ISERROR(SEARCH("%",I81)))</formula>
    </cfRule>
    <cfRule type="containsText" dxfId="20670" priority="9113" operator="containsText" text="%">
      <formula>NOT(ISERROR(SEARCH("%",I81)))</formula>
    </cfRule>
    <cfRule type="containsText" dxfId="20669" priority="9114" operator="containsText" text="%">
      <formula>NOT(ISERROR(SEARCH("%",I81)))</formula>
    </cfRule>
    <cfRule type="containsText" dxfId="20668" priority="9115" operator="containsText" text="%">
      <formula>NOT(ISERROR(SEARCH("%",I81)))</formula>
    </cfRule>
    <cfRule type="containsText" dxfId="20667" priority="9116" operator="containsText" text="%">
      <formula>NOT(ISERROR(SEARCH("%",I81)))</formula>
    </cfRule>
    <cfRule type="containsText" dxfId="20666" priority="9117" operator="containsText" text="%">
      <formula>NOT(ISERROR(SEARCH("%",I81)))</formula>
    </cfRule>
    <cfRule type="containsText" dxfId="20665" priority="9118" operator="containsText" text="%">
      <formula>NOT(ISERROR(SEARCH("%",I81)))</formula>
    </cfRule>
    <cfRule type="containsText" dxfId="20664" priority="9107" operator="containsText" text="%">
      <formula>NOT(ISERROR(SEARCH("%",I81)))</formula>
    </cfRule>
    <cfRule type="containsText" dxfId="20663" priority="9110" operator="containsText" text="%">
      <formula>NOT(ISERROR(SEARCH("%",I81)))</formula>
    </cfRule>
    <cfRule type="containsText" dxfId="20662" priority="9105" operator="containsText" text="%">
      <formula>NOT(ISERROR(SEARCH("%",I81)))</formula>
    </cfRule>
    <cfRule type="containsText" dxfId="20661" priority="9108" operator="containsText" text="%">
      <formula>NOT(ISERROR(SEARCH("%",I81)))</formula>
    </cfRule>
    <cfRule type="containsText" dxfId="20660" priority="9109" operator="containsText" text="%">
      <formula>NOT(ISERROR(SEARCH("%",I81)))</formula>
    </cfRule>
    <cfRule type="containsText" dxfId="20659" priority="9111" operator="containsText" text="%">
      <formula>NOT(ISERROR(SEARCH("%",I81)))</formula>
    </cfRule>
    <cfRule type="containsText" dxfId="20658" priority="9104" operator="containsText" text="%">
      <formula>NOT(ISERROR(SEARCH("%",I81)))</formula>
    </cfRule>
    <cfRule type="containsText" dxfId="20657" priority="9103" operator="containsText" text="%">
      <formula>NOT(ISERROR(SEARCH("%",I81)))</formula>
    </cfRule>
    <cfRule type="containsText" dxfId="20656" priority="9102" operator="containsText" text="%">
      <formula>NOT(ISERROR(SEARCH("%",I81)))</formula>
    </cfRule>
    <cfRule type="containsText" dxfId="20655" priority="9101" operator="containsText" text="%">
      <formula>NOT(ISERROR(SEARCH("%",I81)))</formula>
    </cfRule>
    <cfRule type="containsText" dxfId="20654" priority="9100" operator="containsText" text="%">
      <formula>NOT(ISERROR(SEARCH("%",I81)))</formula>
    </cfRule>
    <cfRule type="containsText" dxfId="20653" priority="9112" operator="containsText" text="%">
      <formula>NOT(ISERROR(SEARCH("%",I81)))</formula>
    </cfRule>
  </conditionalFormatting>
  <conditionalFormatting sqref="J11">
    <cfRule type="containsText" dxfId="20652" priority="46456" operator="containsText" text="%">
      <formula>NOT(ISERROR(SEARCH("%",J11)))</formula>
    </cfRule>
    <cfRule type="containsText" dxfId="20651" priority="46457" operator="containsText" text="%">
      <formula>NOT(ISERROR(SEARCH("%",J11)))</formula>
    </cfRule>
    <cfRule type="containsText" dxfId="20650" priority="46455" operator="containsText" text="%">
      <formula>NOT(ISERROR(SEARCH("%",J11)))</formula>
    </cfRule>
    <cfRule type="containsText" dxfId="20649" priority="43098" operator="containsText" text="%">
      <formula>NOT(ISERROR(SEARCH("%",J11)))</formula>
    </cfRule>
    <cfRule type="containsText" dxfId="20648" priority="43099" operator="containsText" text="%">
      <formula>NOT(ISERROR(SEARCH("%",J11)))</formula>
    </cfRule>
  </conditionalFormatting>
  <conditionalFormatting sqref="J19 J23 N27 F25:Q25 Q27 G29:Q29">
    <cfRule type="containsText" dxfId="20647" priority="46445" operator="containsText" text="%">
      <formula>NOT(ISERROR(SEARCH("%",F19)))</formula>
    </cfRule>
    <cfRule type="containsText" dxfId="20646" priority="46444" operator="containsText" text="%">
      <formula>NOT(ISERROR(SEARCH("%",F19)))</formula>
    </cfRule>
  </conditionalFormatting>
  <conditionalFormatting sqref="J22">
    <cfRule type="containsText" dxfId="20645" priority="31626" operator="containsText" text="%">
      <formula>NOT(ISERROR(SEARCH("%",J22)))</formula>
    </cfRule>
    <cfRule type="containsText" dxfId="20644" priority="31627" operator="containsText" text="%">
      <formula>NOT(ISERROR(SEARCH("%",J22)))</formula>
    </cfRule>
    <cfRule type="containsText" dxfId="20643" priority="31628" operator="containsText" text="%">
      <formula>NOT(ISERROR(SEARCH("%",J22)))</formula>
    </cfRule>
    <cfRule type="containsText" dxfId="20642" priority="31623" operator="containsText" text="%">
      <formula>NOT(ISERROR(SEARCH("%",J22)))</formula>
    </cfRule>
    <cfRule type="containsText" dxfId="20641" priority="31620" operator="containsText" text="%">
      <formula>NOT(ISERROR(SEARCH("%",J22)))</formula>
    </cfRule>
    <cfRule type="containsText" dxfId="20640" priority="31621" operator="containsText" text="%">
      <formula>NOT(ISERROR(SEARCH("%",J22)))</formula>
    </cfRule>
    <cfRule type="containsText" dxfId="20639" priority="31622" operator="containsText" text="%">
      <formula>NOT(ISERROR(SEARCH("%",J22)))</formula>
    </cfRule>
    <cfRule type="containsText" dxfId="20638" priority="31624" operator="containsText" text="%">
      <formula>NOT(ISERROR(SEARCH("%",J22)))</formula>
    </cfRule>
    <cfRule type="containsText" dxfId="20637" priority="31625" operator="containsText" text="%">
      <formula>NOT(ISERROR(SEARCH("%",J22)))</formula>
    </cfRule>
  </conditionalFormatting>
  <conditionalFormatting sqref="J23">
    <cfRule type="containsText" dxfId="20636" priority="44444" operator="containsText" text="%">
      <formula>NOT(ISERROR(SEARCH("%",J23)))</formula>
    </cfRule>
    <cfRule type="containsText" dxfId="20635" priority="44445" operator="containsText" text="%">
      <formula>NOT(ISERROR(SEARCH("%",J23)))</formula>
    </cfRule>
    <cfRule type="containsText" dxfId="20634" priority="44446" operator="containsText" text="%">
      <formula>NOT(ISERROR(SEARCH("%",J23)))</formula>
    </cfRule>
    <cfRule type="containsText" dxfId="20633" priority="44447" operator="containsText" text="%">
      <formula>NOT(ISERROR(SEARCH("%",J23)))</formula>
    </cfRule>
    <cfRule type="containsText" dxfId="20632" priority="44448" operator="containsText" text="%">
      <formula>NOT(ISERROR(SEARCH("%",J23)))</formula>
    </cfRule>
    <cfRule type="containsText" dxfId="20631" priority="44449" operator="containsText" text="%">
      <formula>NOT(ISERROR(SEARCH("%",J23)))</formula>
    </cfRule>
    <cfRule type="containsText" dxfId="20630" priority="44453" operator="containsText" text="%">
      <formula>NOT(ISERROR(SEARCH("%",J23)))</formula>
    </cfRule>
    <cfRule type="containsText" dxfId="20629" priority="44454" operator="containsText" text="%">
      <formula>NOT(ISERROR(SEARCH("%",J23)))</formula>
    </cfRule>
    <cfRule type="containsText" dxfId="20628" priority="44465" operator="containsText" text="%">
      <formula>NOT(ISERROR(SEARCH("%",J23)))</formula>
    </cfRule>
    <cfRule type="containsText" dxfId="20627" priority="44464" operator="containsText" text="%">
      <formula>NOT(ISERROR(SEARCH("%",J23)))</formula>
    </cfRule>
    <cfRule type="containsText" dxfId="20626" priority="44462" operator="containsText" text="%">
      <formula>NOT(ISERROR(SEARCH("%",J23)))</formula>
    </cfRule>
    <cfRule type="containsText" dxfId="20625" priority="44461" operator="containsText" text="%">
      <formula>NOT(ISERROR(SEARCH("%",J23)))</formula>
    </cfRule>
    <cfRule type="containsText" dxfId="20624" priority="44460" operator="containsText" text="%">
      <formula>NOT(ISERROR(SEARCH("%",J23)))</formula>
    </cfRule>
    <cfRule type="containsText" dxfId="20623" priority="44459" operator="containsText" text="%">
      <formula>NOT(ISERROR(SEARCH("%",J23)))</formula>
    </cfRule>
    <cfRule type="containsText" dxfId="20622" priority="44443" operator="containsText" text="%">
      <formula>NOT(ISERROR(SEARCH("%",J23)))</formula>
    </cfRule>
  </conditionalFormatting>
  <conditionalFormatting sqref="J23:J24">
    <cfRule type="containsText" dxfId="20621" priority="44450" operator="containsText" text="%">
      <formula>NOT(ISERROR(SEARCH("%",J23)))</formula>
    </cfRule>
    <cfRule type="containsText" dxfId="20620" priority="44458" operator="containsText" text="%">
      <formula>NOT(ISERROR(SEARCH("%",J23)))</formula>
    </cfRule>
    <cfRule type="containsText" dxfId="20619" priority="44451" operator="containsText" text="%">
      <formula>NOT(ISERROR(SEARCH("%",J23)))</formula>
    </cfRule>
    <cfRule type="containsText" dxfId="20618" priority="44452" operator="containsText" text="%">
      <formula>NOT(ISERROR(SEARCH("%",J23)))</formula>
    </cfRule>
    <cfRule type="containsText" dxfId="20617" priority="44463" operator="containsText" text="%">
      <formula>NOT(ISERROR(SEARCH("%",J23)))</formula>
    </cfRule>
    <cfRule type="containsText" dxfId="20616" priority="44455" operator="containsText" text="%">
      <formula>NOT(ISERROR(SEARCH("%",J23)))</formula>
    </cfRule>
    <cfRule type="containsText" dxfId="20615" priority="44456" operator="containsText" text="%">
      <formula>NOT(ISERROR(SEARCH("%",J23)))</formula>
    </cfRule>
    <cfRule type="containsText" dxfId="20614" priority="44466" operator="containsText" text="%">
      <formula>NOT(ISERROR(SEARCH("%",J23)))</formula>
    </cfRule>
    <cfRule type="containsText" dxfId="20613" priority="44457" operator="containsText" text="%">
      <formula>NOT(ISERROR(SEARCH("%",J23)))</formula>
    </cfRule>
  </conditionalFormatting>
  <conditionalFormatting sqref="J25:J26 F25:Q25">
    <cfRule type="containsText" dxfId="20612" priority="46401" operator="containsText" text="%">
      <formula>NOT(ISERROR(SEARCH("%",F25)))</formula>
    </cfRule>
    <cfRule type="containsText" dxfId="20611" priority="46398" operator="containsText" text="%">
      <formula>NOT(ISERROR(SEARCH("%",F25)))</formula>
    </cfRule>
    <cfRule type="containsText" dxfId="20610" priority="46397" operator="containsText" text="%">
      <formula>NOT(ISERROR(SEARCH("%",F25)))</formula>
    </cfRule>
    <cfRule type="containsText" dxfId="20609" priority="46396" operator="containsText" text="%">
      <formula>NOT(ISERROR(SEARCH("%",F25)))</formula>
    </cfRule>
    <cfRule type="containsText" dxfId="20608" priority="46312" operator="containsText" text="%">
      <formula>NOT(ISERROR(SEARCH("%",F25)))</formula>
    </cfRule>
    <cfRule type="containsText" dxfId="20607" priority="46313" operator="containsText" text="%">
      <formula>NOT(ISERROR(SEARCH("%",F25)))</formula>
    </cfRule>
    <cfRule type="containsText" dxfId="20606" priority="46314" operator="containsText" text="%">
      <formula>NOT(ISERROR(SEARCH("%",F25)))</formula>
    </cfRule>
    <cfRule type="containsText" dxfId="20605" priority="46319" operator="containsText" text="%">
      <formula>NOT(ISERROR(SEARCH("%",F25)))</formula>
    </cfRule>
  </conditionalFormatting>
  <conditionalFormatting sqref="J28 N27 Q27">
    <cfRule type="containsText" dxfId="20604" priority="44553" operator="containsText" text="%">
      <formula>NOT(ISERROR(SEARCH("%",J27)))</formula>
    </cfRule>
    <cfRule type="containsText" dxfId="20603" priority="44554" operator="containsText" text="%">
      <formula>NOT(ISERROR(SEARCH("%",J27)))</formula>
    </cfRule>
    <cfRule type="containsText" dxfId="20602" priority="44555" operator="containsText" text="%">
      <formula>NOT(ISERROR(SEARCH("%",J27)))</formula>
    </cfRule>
    <cfRule type="containsText" dxfId="20601" priority="44560" operator="containsText" text="%">
      <formula>NOT(ISERROR(SEARCH("%",J27)))</formula>
    </cfRule>
    <cfRule type="containsText" dxfId="20600" priority="44563" operator="containsText" text="%">
      <formula>NOT(ISERROR(SEARCH("%",J27)))</formula>
    </cfRule>
    <cfRule type="containsText" dxfId="20599" priority="44591" operator="containsText" text="%">
      <formula>NOT(ISERROR(SEARCH("%",J27)))</formula>
    </cfRule>
    <cfRule type="containsText" dxfId="20598" priority="44593" operator="containsText" text="%">
      <formula>NOT(ISERROR(SEARCH("%",J27)))</formula>
    </cfRule>
    <cfRule type="containsText" dxfId="20597" priority="44598" operator="containsText" text="%">
      <formula>NOT(ISERROR(SEARCH("%",J27)))</formula>
    </cfRule>
    <cfRule type="containsText" dxfId="20596" priority="44601" operator="containsText" text="%">
      <formula>NOT(ISERROR(SEARCH("%",J27)))</formula>
    </cfRule>
    <cfRule type="containsText" dxfId="20595" priority="44610" operator="containsText" text="%">
      <formula>NOT(ISERROR(SEARCH("%",J27)))</formula>
    </cfRule>
    <cfRule type="containsText" dxfId="20594" priority="44592" operator="containsText" text="%">
      <formula>NOT(ISERROR(SEARCH("%",J27)))</formula>
    </cfRule>
    <cfRule type="containsText" dxfId="20593" priority="44697" operator="containsText" text="%">
      <formula>NOT(ISERROR(SEARCH("%",J27)))</formula>
    </cfRule>
    <cfRule type="containsText" dxfId="20592" priority="44698" operator="containsText" text="%">
      <formula>NOT(ISERROR(SEARCH("%",J27)))</formula>
    </cfRule>
    <cfRule type="containsText" dxfId="20591" priority="44696" operator="containsText" text="%">
      <formula>NOT(ISERROR(SEARCH("%",J27)))</formula>
    </cfRule>
    <cfRule type="containsText" dxfId="20590" priority="44575" operator="containsText" text="%">
      <formula>NOT(ISERROR(SEARCH("%",J27)))</formula>
    </cfRule>
    <cfRule type="containsText" dxfId="20589" priority="46170" operator="containsText" text="%">
      <formula>NOT(ISERROR(SEARCH("%",J27)))</formula>
    </cfRule>
    <cfRule type="containsText" dxfId="20588" priority="46165" operator="containsText" text="%">
      <formula>NOT(ISERROR(SEARCH("%",J27)))</formula>
    </cfRule>
    <cfRule type="containsText" dxfId="20587" priority="46164" operator="containsText" text="%">
      <formula>NOT(ISERROR(SEARCH("%",J27)))</formula>
    </cfRule>
    <cfRule type="containsText" dxfId="20586" priority="46163" operator="containsText" text="%">
      <formula>NOT(ISERROR(SEARCH("%",J27)))</formula>
    </cfRule>
    <cfRule type="containsText" dxfId="20585" priority="44715" operator="containsText" text="%">
      <formula>NOT(ISERROR(SEARCH("%",J27)))</formula>
    </cfRule>
    <cfRule type="containsText" dxfId="20584" priority="44706" operator="containsText" text="%">
      <formula>NOT(ISERROR(SEARCH("%",J27)))</formula>
    </cfRule>
    <cfRule type="containsText" dxfId="20583" priority="44703" operator="containsText" text="%">
      <formula>NOT(ISERROR(SEARCH("%",J27)))</formula>
    </cfRule>
  </conditionalFormatting>
  <conditionalFormatting sqref="J29:J30 G29:I29 K29:Q29">
    <cfRule type="containsText" dxfId="20582" priority="23657" operator="containsText" text="%">
      <formula>NOT(ISERROR(SEARCH("%",G29)))</formula>
    </cfRule>
    <cfRule type="containsText" dxfId="20581" priority="23645" operator="containsText" text="%">
      <formula>NOT(ISERROR(SEARCH("%",G29)))</formula>
    </cfRule>
    <cfRule type="containsText" dxfId="20580" priority="23644" operator="containsText" text="%">
      <formula>NOT(ISERROR(SEARCH("%",G29)))</formula>
    </cfRule>
    <cfRule type="containsText" dxfId="20579" priority="23653" operator="containsText" text="%">
      <formula>NOT(ISERROR(SEARCH("%",G29)))</formula>
    </cfRule>
    <cfRule type="containsText" dxfId="20578" priority="23652" operator="containsText" text="%">
      <formula>NOT(ISERROR(SEARCH("%",G29)))</formula>
    </cfRule>
    <cfRule type="containsText" dxfId="20577" priority="23651" operator="containsText" text="%">
      <formula>NOT(ISERROR(SEARCH("%",G29)))</formula>
    </cfRule>
    <cfRule type="containsText" dxfId="20576" priority="23646" operator="containsText" text="%">
      <formula>NOT(ISERROR(SEARCH("%",G29)))</formula>
    </cfRule>
    <cfRule type="containsText" dxfId="20575" priority="23654" operator="containsText" text="%">
      <formula>NOT(ISERROR(SEARCH("%",G29)))</formula>
    </cfRule>
  </conditionalFormatting>
  <conditionalFormatting sqref="J31">
    <cfRule type="containsText" dxfId="20574" priority="29149" operator="containsText" text="%">
      <formula>NOT(ISERROR(SEARCH("%",J31)))</formula>
    </cfRule>
    <cfRule type="containsText" dxfId="20573" priority="29148" operator="containsText" text="%">
      <formula>NOT(ISERROR(SEARCH("%",J31)))</formula>
    </cfRule>
    <cfRule type="containsText" dxfId="20572" priority="30102" operator="containsText" text="%">
      <formula>NOT(ISERROR(SEARCH("%",J31)))</formula>
    </cfRule>
    <cfRule type="containsText" dxfId="20571" priority="30104" operator="containsText" text="%">
      <formula>NOT(ISERROR(SEARCH("%",J31)))</formula>
    </cfRule>
    <cfRule type="containsText" dxfId="20570" priority="30103" operator="containsText" text="%">
      <formula>NOT(ISERROR(SEARCH("%",J31)))</formula>
    </cfRule>
  </conditionalFormatting>
  <conditionalFormatting sqref="J39 J43 N47 F45:Q45 Q47">
    <cfRule type="containsText" dxfId="20569" priority="30092" operator="containsText" text="%">
      <formula>NOT(ISERROR(SEARCH("%",F39)))</formula>
    </cfRule>
    <cfRule type="containsText" dxfId="20568" priority="30091" operator="containsText" text="%">
      <formula>NOT(ISERROR(SEARCH("%",F39)))</formula>
    </cfRule>
  </conditionalFormatting>
  <conditionalFormatting sqref="J42">
    <cfRule type="containsText" dxfId="20567" priority="25180" operator="containsText" text="%">
      <formula>NOT(ISERROR(SEARCH("%",J42)))</formula>
    </cfRule>
    <cfRule type="containsText" dxfId="20566" priority="25179" operator="containsText" text="%">
      <formula>NOT(ISERROR(SEARCH("%",J42)))</formula>
    </cfRule>
    <cfRule type="containsText" dxfId="20565" priority="25178" operator="containsText" text="%">
      <formula>NOT(ISERROR(SEARCH("%",J42)))</formula>
    </cfRule>
    <cfRule type="containsText" dxfId="20564" priority="25176" operator="containsText" text="%">
      <formula>NOT(ISERROR(SEARCH("%",J42)))</formula>
    </cfRule>
    <cfRule type="containsText" dxfId="20563" priority="25175" operator="containsText" text="%">
      <formula>NOT(ISERROR(SEARCH("%",J42)))</formula>
    </cfRule>
    <cfRule type="containsText" dxfId="20562" priority="25174" operator="containsText" text="%">
      <formula>NOT(ISERROR(SEARCH("%",J42)))</formula>
    </cfRule>
    <cfRule type="containsText" dxfId="20561" priority="25173" operator="containsText" text="%">
      <formula>NOT(ISERROR(SEARCH("%",J42)))</formula>
    </cfRule>
    <cfRule type="containsText" dxfId="20560" priority="25172" operator="containsText" text="%">
      <formula>NOT(ISERROR(SEARCH("%",J42)))</formula>
    </cfRule>
    <cfRule type="containsText" dxfId="20559" priority="25177" operator="containsText" text="%">
      <formula>NOT(ISERROR(SEARCH("%",J42)))</formula>
    </cfRule>
  </conditionalFormatting>
  <conditionalFormatting sqref="J43">
    <cfRule type="containsText" dxfId="20558" priority="29422" operator="containsText" text="%">
      <formula>NOT(ISERROR(SEARCH("%",J43)))</formula>
    </cfRule>
    <cfRule type="containsText" dxfId="20557" priority="29413" operator="containsText" text="%">
      <formula>NOT(ISERROR(SEARCH("%",J43)))</formula>
    </cfRule>
    <cfRule type="containsText" dxfId="20556" priority="29421" operator="containsText" text="%">
      <formula>NOT(ISERROR(SEARCH("%",J43)))</formula>
    </cfRule>
    <cfRule type="containsText" dxfId="20555" priority="29419" operator="containsText" text="%">
      <formula>NOT(ISERROR(SEARCH("%",J43)))</formula>
    </cfRule>
    <cfRule type="containsText" dxfId="20554" priority="29414" operator="containsText" text="%">
      <formula>NOT(ISERROR(SEARCH("%",J43)))</formula>
    </cfRule>
    <cfRule type="containsText" dxfId="20553" priority="29425" operator="containsText" text="%">
      <formula>NOT(ISERROR(SEARCH("%",J43)))</formula>
    </cfRule>
    <cfRule type="containsText" dxfId="20552" priority="29424" operator="containsText" text="%">
      <formula>NOT(ISERROR(SEARCH("%",J43)))</formula>
    </cfRule>
    <cfRule type="containsText" dxfId="20551" priority="29409" operator="containsText" text="%">
      <formula>NOT(ISERROR(SEARCH("%",J43)))</formula>
    </cfRule>
    <cfRule type="containsText" dxfId="20550" priority="29408" operator="containsText" text="%">
      <formula>NOT(ISERROR(SEARCH("%",J43)))</formula>
    </cfRule>
    <cfRule type="containsText" dxfId="20549" priority="29407" operator="containsText" text="%">
      <formula>NOT(ISERROR(SEARCH("%",J43)))</formula>
    </cfRule>
    <cfRule type="containsText" dxfId="20548" priority="29406" operator="containsText" text="%">
      <formula>NOT(ISERROR(SEARCH("%",J43)))</formula>
    </cfRule>
    <cfRule type="containsText" dxfId="20547" priority="29405" operator="containsText" text="%">
      <formula>NOT(ISERROR(SEARCH("%",J43)))</formula>
    </cfRule>
    <cfRule type="containsText" dxfId="20546" priority="29404" operator="containsText" text="%">
      <formula>NOT(ISERROR(SEARCH("%",J43)))</formula>
    </cfRule>
    <cfRule type="containsText" dxfId="20545" priority="29403" operator="containsText" text="%">
      <formula>NOT(ISERROR(SEARCH("%",J43)))</formula>
    </cfRule>
    <cfRule type="containsText" dxfId="20544" priority="29420" operator="containsText" text="%">
      <formula>NOT(ISERROR(SEARCH("%",J43)))</formula>
    </cfRule>
  </conditionalFormatting>
  <conditionalFormatting sqref="J43:J44">
    <cfRule type="containsText" dxfId="20543" priority="29423" operator="containsText" text="%">
      <formula>NOT(ISERROR(SEARCH("%",J43)))</formula>
    </cfRule>
    <cfRule type="containsText" dxfId="20542" priority="29418" operator="containsText" text="%">
      <formula>NOT(ISERROR(SEARCH("%",J43)))</formula>
    </cfRule>
    <cfRule type="containsText" dxfId="20541" priority="29417" operator="containsText" text="%">
      <formula>NOT(ISERROR(SEARCH("%",J43)))</formula>
    </cfRule>
    <cfRule type="containsText" dxfId="20540" priority="29416" operator="containsText" text="%">
      <formula>NOT(ISERROR(SEARCH("%",J43)))</formula>
    </cfRule>
    <cfRule type="containsText" dxfId="20539" priority="29415" operator="containsText" text="%">
      <formula>NOT(ISERROR(SEARCH("%",J43)))</formula>
    </cfRule>
    <cfRule type="containsText" dxfId="20538" priority="29426" operator="containsText" text="%">
      <formula>NOT(ISERROR(SEARCH("%",J43)))</formula>
    </cfRule>
    <cfRule type="containsText" dxfId="20537" priority="29412" operator="containsText" text="%">
      <formula>NOT(ISERROR(SEARCH("%",J43)))</formula>
    </cfRule>
    <cfRule type="containsText" dxfId="20536" priority="29411" operator="containsText" text="%">
      <formula>NOT(ISERROR(SEARCH("%",J43)))</formula>
    </cfRule>
    <cfRule type="containsText" dxfId="20535" priority="29410" operator="containsText" text="%">
      <formula>NOT(ISERROR(SEARCH("%",J43)))</formula>
    </cfRule>
  </conditionalFormatting>
  <conditionalFormatting sqref="J45:J46 F45:I45 K45:Q45">
    <cfRule type="containsText" dxfId="20534" priority="30048" operator="containsText" text="%">
      <formula>NOT(ISERROR(SEARCH("%",F45)))</formula>
    </cfRule>
    <cfRule type="containsText" dxfId="20533" priority="30045" operator="containsText" text="%">
      <formula>NOT(ISERROR(SEARCH("%",F45)))</formula>
    </cfRule>
    <cfRule type="containsText" dxfId="20532" priority="30044" operator="containsText" text="%">
      <formula>NOT(ISERROR(SEARCH("%",F45)))</formula>
    </cfRule>
    <cfRule type="containsText" dxfId="20531" priority="30043" operator="containsText" text="%">
      <formula>NOT(ISERROR(SEARCH("%",F45)))</formula>
    </cfRule>
    <cfRule type="containsText" dxfId="20530" priority="29966" operator="containsText" text="%">
      <formula>NOT(ISERROR(SEARCH("%",F45)))</formula>
    </cfRule>
    <cfRule type="containsText" dxfId="20529" priority="29961" operator="containsText" text="%">
      <formula>NOT(ISERROR(SEARCH("%",F45)))</formula>
    </cfRule>
    <cfRule type="containsText" dxfId="20528" priority="29960" operator="containsText" text="%">
      <formula>NOT(ISERROR(SEARCH("%",F45)))</formula>
    </cfRule>
    <cfRule type="containsText" dxfId="20527" priority="29959" operator="containsText" text="%">
      <formula>NOT(ISERROR(SEARCH("%",F45)))</formula>
    </cfRule>
  </conditionalFormatting>
  <conditionalFormatting sqref="J48 N47 Q47">
    <cfRule type="containsText" dxfId="20526" priority="29558" operator="containsText" text="%">
      <formula>NOT(ISERROR(SEARCH("%",J47)))</formula>
    </cfRule>
    <cfRule type="containsText" dxfId="20525" priority="29553" operator="containsText" text="%">
      <formula>NOT(ISERROR(SEARCH("%",J47)))</formula>
    </cfRule>
    <cfRule type="containsText" dxfId="20524" priority="29552" operator="containsText" text="%">
      <formula>NOT(ISERROR(SEARCH("%",J47)))</formula>
    </cfRule>
    <cfRule type="containsText" dxfId="20523" priority="29551" operator="containsText" text="%">
      <formula>NOT(ISERROR(SEARCH("%",J47)))</formula>
    </cfRule>
    <cfRule type="containsText" dxfId="20522" priority="29535" operator="containsText" text="%">
      <formula>NOT(ISERROR(SEARCH("%",J47)))</formula>
    </cfRule>
    <cfRule type="containsText" dxfId="20521" priority="29523" operator="containsText" text="%">
      <formula>NOT(ISERROR(SEARCH("%",J47)))</formula>
    </cfRule>
    <cfRule type="containsText" dxfId="20520" priority="29520" operator="containsText" text="%">
      <formula>NOT(ISERROR(SEARCH("%",J47)))</formula>
    </cfRule>
    <cfRule type="containsText" dxfId="20519" priority="29515" operator="containsText" text="%">
      <formula>NOT(ISERROR(SEARCH("%",J47)))</formula>
    </cfRule>
    <cfRule type="containsText" dxfId="20518" priority="29514" operator="containsText" text="%">
      <formula>NOT(ISERROR(SEARCH("%",J47)))</formula>
    </cfRule>
    <cfRule type="containsText" dxfId="20517" priority="29513" operator="containsText" text="%">
      <formula>NOT(ISERROR(SEARCH("%",J47)))</formula>
    </cfRule>
    <cfRule type="containsText" dxfId="20516" priority="29866" operator="containsText" text="%">
      <formula>NOT(ISERROR(SEARCH("%",J47)))</formula>
    </cfRule>
    <cfRule type="containsText" dxfId="20515" priority="29872" operator="containsText" text="%">
      <formula>NOT(ISERROR(SEARCH("%",J47)))</formula>
    </cfRule>
    <cfRule type="containsText" dxfId="20514" priority="29867" operator="containsText" text="%">
      <formula>NOT(ISERROR(SEARCH("%",J47)))</formula>
    </cfRule>
    <cfRule type="containsText" dxfId="20513" priority="29865" operator="containsText" text="%">
      <formula>NOT(ISERROR(SEARCH("%",J47)))</formula>
    </cfRule>
    <cfRule type="containsText" dxfId="20512" priority="29675" operator="containsText" text="%">
      <formula>NOT(ISERROR(SEARCH("%",J47)))</formula>
    </cfRule>
    <cfRule type="containsText" dxfId="20511" priority="29666" operator="containsText" text="%">
      <formula>NOT(ISERROR(SEARCH("%",J47)))</formula>
    </cfRule>
    <cfRule type="containsText" dxfId="20510" priority="29663" operator="containsText" text="%">
      <formula>NOT(ISERROR(SEARCH("%",J47)))</formula>
    </cfRule>
    <cfRule type="containsText" dxfId="20509" priority="29658" operator="containsText" text="%">
      <formula>NOT(ISERROR(SEARCH("%",J47)))</formula>
    </cfRule>
    <cfRule type="containsText" dxfId="20508" priority="29657" operator="containsText" text="%">
      <formula>NOT(ISERROR(SEARCH("%",J47)))</formula>
    </cfRule>
    <cfRule type="containsText" dxfId="20507" priority="29656" operator="containsText" text="%">
      <formula>NOT(ISERROR(SEARCH("%",J47)))</formula>
    </cfRule>
    <cfRule type="containsText" dxfId="20506" priority="29570" operator="containsText" text="%">
      <formula>NOT(ISERROR(SEARCH("%",J47)))</formula>
    </cfRule>
    <cfRule type="containsText" dxfId="20505" priority="29561" operator="containsText" text="%">
      <formula>NOT(ISERROR(SEARCH("%",J47)))</formula>
    </cfRule>
  </conditionalFormatting>
  <conditionalFormatting sqref="J55">
    <cfRule type="containsText" dxfId="20504" priority="16123" operator="containsText" text="%">
      <formula>NOT(ISERROR(SEARCH("%",J55)))</formula>
    </cfRule>
    <cfRule type="containsText" dxfId="20503" priority="16122" operator="containsText" text="%">
      <formula>NOT(ISERROR(SEARCH("%",J55)))</formula>
    </cfRule>
    <cfRule type="containsText" dxfId="20502" priority="16121" operator="containsText" text="%">
      <formula>NOT(ISERROR(SEARCH("%",J55)))</formula>
    </cfRule>
    <cfRule type="containsText" dxfId="20501" priority="15178" operator="containsText" text="%">
      <formula>NOT(ISERROR(SEARCH("%",J55)))</formula>
    </cfRule>
    <cfRule type="containsText" dxfId="20500" priority="15179" operator="containsText" text="%">
      <formula>NOT(ISERROR(SEARCH("%",J55)))</formula>
    </cfRule>
  </conditionalFormatting>
  <conditionalFormatting sqref="J63 J67 N71 F69:Q69 Q71 G73:Q73">
    <cfRule type="containsText" dxfId="20499" priority="16111" operator="containsText" text="%">
      <formula>NOT(ISERROR(SEARCH("%",F63)))</formula>
    </cfRule>
    <cfRule type="containsText" dxfId="20498" priority="16110" operator="containsText" text="%">
      <formula>NOT(ISERROR(SEARCH("%",F63)))</formula>
    </cfRule>
  </conditionalFormatting>
  <conditionalFormatting sqref="J66">
    <cfRule type="containsText" dxfId="20497" priority="12728" operator="containsText" text="%">
      <formula>NOT(ISERROR(SEARCH("%",J66)))</formula>
    </cfRule>
    <cfRule type="containsText" dxfId="20496" priority="12729" operator="containsText" text="%">
      <formula>NOT(ISERROR(SEARCH("%",J66)))</formula>
    </cfRule>
    <cfRule type="containsText" dxfId="20495" priority="12730" operator="containsText" text="%">
      <formula>NOT(ISERROR(SEARCH("%",J66)))</formula>
    </cfRule>
    <cfRule type="containsText" dxfId="20494" priority="12731" operator="containsText" text="%">
      <formula>NOT(ISERROR(SEARCH("%",J66)))</formula>
    </cfRule>
    <cfRule type="containsText" dxfId="20493" priority="12723" operator="containsText" text="%">
      <formula>NOT(ISERROR(SEARCH("%",J66)))</formula>
    </cfRule>
    <cfRule type="containsText" dxfId="20492" priority="12725" operator="containsText" text="%">
      <formula>NOT(ISERROR(SEARCH("%",J66)))</formula>
    </cfRule>
    <cfRule type="containsText" dxfId="20491" priority="12726" operator="containsText" text="%">
      <formula>NOT(ISERROR(SEARCH("%",J66)))</formula>
    </cfRule>
    <cfRule type="containsText" dxfId="20490" priority="12727" operator="containsText" text="%">
      <formula>NOT(ISERROR(SEARCH("%",J66)))</formula>
    </cfRule>
    <cfRule type="containsText" dxfId="20489" priority="12724" operator="containsText" text="%">
      <formula>NOT(ISERROR(SEARCH("%",J66)))</formula>
    </cfRule>
  </conditionalFormatting>
  <conditionalFormatting sqref="J67">
    <cfRule type="containsText" dxfId="20488" priority="15460" operator="containsText" text="%">
      <formula>NOT(ISERROR(SEARCH("%",J67)))</formula>
    </cfRule>
    <cfRule type="containsText" dxfId="20487" priority="15462" operator="containsText" text="%">
      <formula>NOT(ISERROR(SEARCH("%",J67)))</formula>
    </cfRule>
    <cfRule type="containsText" dxfId="20486" priority="15464" operator="containsText" text="%">
      <formula>NOT(ISERROR(SEARCH("%",J67)))</formula>
    </cfRule>
    <cfRule type="containsText" dxfId="20485" priority="15459" operator="containsText" text="%">
      <formula>NOT(ISERROR(SEARCH("%",J67)))</formula>
    </cfRule>
    <cfRule type="containsText" dxfId="20484" priority="15465" operator="containsText" text="%">
      <formula>NOT(ISERROR(SEARCH("%",J67)))</formula>
    </cfRule>
    <cfRule type="containsText" dxfId="20483" priority="15454" operator="containsText" text="%">
      <formula>NOT(ISERROR(SEARCH("%",J67)))</formula>
    </cfRule>
    <cfRule type="containsText" dxfId="20482" priority="15453" operator="containsText" text="%">
      <formula>NOT(ISERROR(SEARCH("%",J67)))</formula>
    </cfRule>
    <cfRule type="containsText" dxfId="20481" priority="15449" operator="containsText" text="%">
      <formula>NOT(ISERROR(SEARCH("%",J67)))</formula>
    </cfRule>
    <cfRule type="containsText" dxfId="20480" priority="15448" operator="containsText" text="%">
      <formula>NOT(ISERROR(SEARCH("%",J67)))</formula>
    </cfRule>
    <cfRule type="containsText" dxfId="20479" priority="15447" operator="containsText" text="%">
      <formula>NOT(ISERROR(SEARCH("%",J67)))</formula>
    </cfRule>
    <cfRule type="containsText" dxfId="20478" priority="15446" operator="containsText" text="%">
      <formula>NOT(ISERROR(SEARCH("%",J67)))</formula>
    </cfRule>
    <cfRule type="containsText" dxfId="20477" priority="15445" operator="containsText" text="%">
      <formula>NOT(ISERROR(SEARCH("%",J67)))</formula>
    </cfRule>
    <cfRule type="containsText" dxfId="20476" priority="15444" operator="containsText" text="%">
      <formula>NOT(ISERROR(SEARCH("%",J67)))</formula>
    </cfRule>
    <cfRule type="containsText" dxfId="20475" priority="15443" operator="containsText" text="%">
      <formula>NOT(ISERROR(SEARCH("%",J67)))</formula>
    </cfRule>
    <cfRule type="containsText" dxfId="20474" priority="15461" operator="containsText" text="%">
      <formula>NOT(ISERROR(SEARCH("%",J67)))</formula>
    </cfRule>
  </conditionalFormatting>
  <conditionalFormatting sqref="J67:J68">
    <cfRule type="containsText" dxfId="20473" priority="15463" operator="containsText" text="%">
      <formula>NOT(ISERROR(SEARCH("%",J67)))</formula>
    </cfRule>
    <cfRule type="containsText" dxfId="20472" priority="15451" operator="containsText" text="%">
      <formula>NOT(ISERROR(SEARCH("%",J67)))</formula>
    </cfRule>
    <cfRule type="containsText" dxfId="20471" priority="15452" operator="containsText" text="%">
      <formula>NOT(ISERROR(SEARCH("%",J67)))</formula>
    </cfRule>
    <cfRule type="containsText" dxfId="20470" priority="15455" operator="containsText" text="%">
      <formula>NOT(ISERROR(SEARCH("%",J67)))</formula>
    </cfRule>
    <cfRule type="containsText" dxfId="20469" priority="15456" operator="containsText" text="%">
      <formula>NOT(ISERROR(SEARCH("%",J67)))</formula>
    </cfRule>
    <cfRule type="containsText" dxfId="20468" priority="15457" operator="containsText" text="%">
      <formula>NOT(ISERROR(SEARCH("%",J67)))</formula>
    </cfRule>
    <cfRule type="containsText" dxfId="20467" priority="15458" operator="containsText" text="%">
      <formula>NOT(ISERROR(SEARCH("%",J67)))</formula>
    </cfRule>
    <cfRule type="containsText" dxfId="20466" priority="15450" operator="containsText" text="%">
      <formula>NOT(ISERROR(SEARCH("%",J67)))</formula>
    </cfRule>
    <cfRule type="containsText" dxfId="20465" priority="15466" operator="containsText" text="%">
      <formula>NOT(ISERROR(SEARCH("%",J67)))</formula>
    </cfRule>
  </conditionalFormatting>
  <conditionalFormatting sqref="J69:J70 F69:I69 K69:Q69">
    <cfRule type="containsText" dxfId="20464" priority="15985" operator="containsText" text="%">
      <formula>NOT(ISERROR(SEARCH("%",F69)))</formula>
    </cfRule>
    <cfRule type="containsText" dxfId="20463" priority="15978" operator="containsText" text="%">
      <formula>NOT(ISERROR(SEARCH("%",F69)))</formula>
    </cfRule>
    <cfRule type="containsText" dxfId="20462" priority="15980" operator="containsText" text="%">
      <formula>NOT(ISERROR(SEARCH("%",F69)))</formula>
    </cfRule>
    <cfRule type="containsText" dxfId="20461" priority="16062" operator="containsText" text="%">
      <formula>NOT(ISERROR(SEARCH("%",F69)))</formula>
    </cfRule>
    <cfRule type="containsText" dxfId="20460" priority="16067" operator="containsText" text="%">
      <formula>NOT(ISERROR(SEARCH("%",F69)))</formula>
    </cfRule>
    <cfRule type="containsText" dxfId="20459" priority="15979" operator="containsText" text="%">
      <formula>NOT(ISERROR(SEARCH("%",F69)))</formula>
    </cfRule>
    <cfRule type="containsText" dxfId="20458" priority="16063" operator="containsText" text="%">
      <formula>NOT(ISERROR(SEARCH("%",F69)))</formula>
    </cfRule>
    <cfRule type="containsText" dxfId="20457" priority="16064" operator="containsText" text="%">
      <formula>NOT(ISERROR(SEARCH("%",F69)))</formula>
    </cfRule>
  </conditionalFormatting>
  <conditionalFormatting sqref="J72 N71 Q71">
    <cfRule type="containsText" dxfId="20456" priority="15891" operator="containsText" text="%">
      <formula>NOT(ISERROR(SEARCH("%",J71)))</formula>
    </cfRule>
    <cfRule type="containsText" dxfId="20455" priority="15698" operator="containsText" text="%">
      <formula>NOT(ISERROR(SEARCH("%",J71)))</formula>
    </cfRule>
    <cfRule type="containsText" dxfId="20454" priority="15703" operator="containsText" text="%">
      <formula>NOT(ISERROR(SEARCH("%",J71)))</formula>
    </cfRule>
    <cfRule type="containsText" dxfId="20453" priority="15554" operator="containsText" text="%">
      <formula>NOT(ISERROR(SEARCH("%",J71)))</formula>
    </cfRule>
    <cfRule type="containsText" dxfId="20452" priority="15697" operator="containsText" text="%">
      <formula>NOT(ISERROR(SEARCH("%",J71)))</formula>
    </cfRule>
    <cfRule type="containsText" dxfId="20451" priority="15555" operator="containsText" text="%">
      <formula>NOT(ISERROR(SEARCH("%",J71)))</formula>
    </cfRule>
    <cfRule type="containsText" dxfId="20450" priority="15610" operator="containsText" text="%">
      <formula>NOT(ISERROR(SEARCH("%",J71)))</formula>
    </cfRule>
    <cfRule type="containsText" dxfId="20449" priority="15601" operator="containsText" text="%">
      <formula>NOT(ISERROR(SEARCH("%",J71)))</formula>
    </cfRule>
    <cfRule type="containsText" dxfId="20448" priority="15560" operator="containsText" text="%">
      <formula>NOT(ISERROR(SEARCH("%",J71)))</formula>
    </cfRule>
    <cfRule type="containsText" dxfId="20447" priority="15598" operator="containsText" text="%">
      <formula>NOT(ISERROR(SEARCH("%",J71)))</formula>
    </cfRule>
    <cfRule type="containsText" dxfId="20446" priority="15593" operator="containsText" text="%">
      <formula>NOT(ISERROR(SEARCH("%",J71)))</formula>
    </cfRule>
    <cfRule type="containsText" dxfId="20445" priority="15563" operator="containsText" text="%">
      <formula>NOT(ISERROR(SEARCH("%",J71)))</formula>
    </cfRule>
    <cfRule type="containsText" dxfId="20444" priority="15592" operator="containsText" text="%">
      <formula>NOT(ISERROR(SEARCH("%",J71)))</formula>
    </cfRule>
    <cfRule type="containsText" dxfId="20443" priority="15591" operator="containsText" text="%">
      <formula>NOT(ISERROR(SEARCH("%",J71)))</formula>
    </cfRule>
    <cfRule type="containsText" dxfId="20442" priority="15553" operator="containsText" text="%">
      <formula>NOT(ISERROR(SEARCH("%",J71)))</formula>
    </cfRule>
    <cfRule type="containsText" dxfId="20441" priority="15575" operator="containsText" text="%">
      <formula>NOT(ISERROR(SEARCH("%",J71)))</formula>
    </cfRule>
    <cfRule type="containsText" dxfId="20440" priority="15706" operator="containsText" text="%">
      <formula>NOT(ISERROR(SEARCH("%",J71)))</formula>
    </cfRule>
    <cfRule type="containsText" dxfId="20439" priority="15885" operator="containsText" text="%">
      <formula>NOT(ISERROR(SEARCH("%",J71)))</formula>
    </cfRule>
    <cfRule type="containsText" dxfId="20438" priority="15886" operator="containsText" text="%">
      <formula>NOT(ISERROR(SEARCH("%",J71)))</formula>
    </cfRule>
    <cfRule type="containsText" dxfId="20437" priority="15715" operator="containsText" text="%">
      <formula>NOT(ISERROR(SEARCH("%",J71)))</formula>
    </cfRule>
    <cfRule type="containsText" dxfId="20436" priority="15696" operator="containsText" text="%">
      <formula>NOT(ISERROR(SEARCH("%",J71)))</formula>
    </cfRule>
    <cfRule type="containsText" dxfId="20435" priority="15884" operator="containsText" text="%">
      <formula>NOT(ISERROR(SEARCH("%",J71)))</formula>
    </cfRule>
  </conditionalFormatting>
  <conditionalFormatting sqref="J73:J74 G73:I73 K73:Q73">
    <cfRule type="containsText" dxfId="20434" priority="7693" operator="containsText" text="%">
      <formula>NOT(ISERROR(SEARCH("%",G73)))</formula>
    </cfRule>
    <cfRule type="containsText" dxfId="20433" priority="7700" operator="containsText" text="%">
      <formula>NOT(ISERROR(SEARCH("%",G73)))</formula>
    </cfRule>
    <cfRule type="containsText" dxfId="20432" priority="7704" operator="containsText" text="%">
      <formula>NOT(ISERROR(SEARCH("%",G73)))</formula>
    </cfRule>
    <cfRule type="containsText" dxfId="20431" priority="7692" operator="containsText" text="%">
      <formula>NOT(ISERROR(SEARCH("%",G73)))</formula>
    </cfRule>
    <cfRule type="containsText" dxfId="20430" priority="7691" operator="containsText" text="%">
      <formula>NOT(ISERROR(SEARCH("%",G73)))</formula>
    </cfRule>
    <cfRule type="containsText" dxfId="20429" priority="7698" operator="containsText" text="%">
      <formula>NOT(ISERROR(SEARCH("%",G73)))</formula>
    </cfRule>
    <cfRule type="containsText" dxfId="20428" priority="7699" operator="containsText" text="%">
      <formula>NOT(ISERROR(SEARCH("%",G73)))</formula>
    </cfRule>
    <cfRule type="containsText" dxfId="20427" priority="7701" operator="containsText" text="%">
      <formula>NOT(ISERROR(SEARCH("%",G73)))</formula>
    </cfRule>
  </conditionalFormatting>
  <conditionalFormatting sqref="J75">
    <cfRule type="containsText" dxfId="20426" priority="10645" operator="containsText" text="%">
      <formula>NOT(ISERROR(SEARCH("%",J75)))</formula>
    </cfRule>
    <cfRule type="containsText" dxfId="20425" priority="11572" operator="containsText" text="%">
      <formula>NOT(ISERROR(SEARCH("%",J75)))</formula>
    </cfRule>
    <cfRule type="containsText" dxfId="20424" priority="11570" operator="containsText" text="%">
      <formula>NOT(ISERROR(SEARCH("%",J75)))</formula>
    </cfRule>
    <cfRule type="containsText" dxfId="20423" priority="10644" operator="containsText" text="%">
      <formula>NOT(ISERROR(SEARCH("%",J75)))</formula>
    </cfRule>
    <cfRule type="containsText" dxfId="20422" priority="11571" operator="containsText" text="%">
      <formula>NOT(ISERROR(SEARCH("%",J75)))</formula>
    </cfRule>
  </conditionalFormatting>
  <conditionalFormatting sqref="J83 J87 N91 F89:Q89 Q91">
    <cfRule type="containsText" dxfId="20421" priority="11560" operator="containsText" text="%">
      <formula>NOT(ISERROR(SEARCH("%",F83)))</formula>
    </cfRule>
    <cfRule type="containsText" dxfId="20420" priority="11559" operator="containsText" text="%">
      <formula>NOT(ISERROR(SEARCH("%",F83)))</formula>
    </cfRule>
  </conditionalFormatting>
  <conditionalFormatting sqref="J86">
    <cfRule type="containsText" dxfId="20419" priority="8861" operator="containsText" text="%">
      <formula>NOT(ISERROR(SEARCH("%",J86)))</formula>
    </cfRule>
    <cfRule type="containsText" dxfId="20418" priority="8860" operator="containsText" text="%">
      <formula>NOT(ISERROR(SEARCH("%",J86)))</formula>
    </cfRule>
    <cfRule type="containsText" dxfId="20417" priority="8858" operator="containsText" text="%">
      <formula>NOT(ISERROR(SEARCH("%",J86)))</formula>
    </cfRule>
    <cfRule type="containsText" dxfId="20416" priority="8857" operator="containsText" text="%">
      <formula>NOT(ISERROR(SEARCH("%",J86)))</formula>
    </cfRule>
    <cfRule type="containsText" dxfId="20415" priority="8855" operator="containsText" text="%">
      <formula>NOT(ISERROR(SEARCH("%",J86)))</formula>
    </cfRule>
    <cfRule type="containsText" dxfId="20414" priority="8854" operator="containsText" text="%">
      <formula>NOT(ISERROR(SEARCH("%",J86)))</formula>
    </cfRule>
    <cfRule type="containsText" dxfId="20413" priority="8859" operator="containsText" text="%">
      <formula>NOT(ISERROR(SEARCH("%",J86)))</formula>
    </cfRule>
    <cfRule type="containsText" dxfId="20412" priority="8856" operator="containsText" text="%">
      <formula>NOT(ISERROR(SEARCH("%",J86)))</formula>
    </cfRule>
    <cfRule type="containsText" dxfId="20411" priority="8862" operator="containsText" text="%">
      <formula>NOT(ISERROR(SEARCH("%",J86)))</formula>
    </cfRule>
  </conditionalFormatting>
  <conditionalFormatting sqref="J87">
    <cfRule type="containsText" dxfId="20410" priority="10917" operator="containsText" text="%">
      <formula>NOT(ISERROR(SEARCH("%",J87)))</formula>
    </cfRule>
    <cfRule type="containsText" dxfId="20409" priority="10910" operator="containsText" text="%">
      <formula>NOT(ISERROR(SEARCH("%",J87)))</formula>
    </cfRule>
    <cfRule type="containsText" dxfId="20408" priority="10900" operator="containsText" text="%">
      <formula>NOT(ISERROR(SEARCH("%",J87)))</formula>
    </cfRule>
    <cfRule type="containsText" dxfId="20407" priority="10901" operator="containsText" text="%">
      <formula>NOT(ISERROR(SEARCH("%",J87)))</formula>
    </cfRule>
    <cfRule type="containsText" dxfId="20406" priority="10915" operator="containsText" text="%">
      <formula>NOT(ISERROR(SEARCH("%",J87)))</formula>
    </cfRule>
    <cfRule type="containsText" dxfId="20405" priority="10902" operator="containsText" text="%">
      <formula>NOT(ISERROR(SEARCH("%",J87)))</formula>
    </cfRule>
    <cfRule type="containsText" dxfId="20404" priority="10904" operator="containsText" text="%">
      <formula>NOT(ISERROR(SEARCH("%",J87)))</formula>
    </cfRule>
    <cfRule type="containsText" dxfId="20403" priority="10903" operator="containsText" text="%">
      <formula>NOT(ISERROR(SEARCH("%",J87)))</formula>
    </cfRule>
    <cfRule type="containsText" dxfId="20402" priority="10921" operator="containsText" text="%">
      <formula>NOT(ISERROR(SEARCH("%",J87)))</formula>
    </cfRule>
    <cfRule type="containsText" dxfId="20401" priority="10899" operator="containsText" text="%">
      <formula>NOT(ISERROR(SEARCH("%",J87)))</formula>
    </cfRule>
    <cfRule type="containsText" dxfId="20400" priority="10905" operator="containsText" text="%">
      <formula>NOT(ISERROR(SEARCH("%",J87)))</formula>
    </cfRule>
    <cfRule type="containsText" dxfId="20399" priority="10916" operator="containsText" text="%">
      <formula>NOT(ISERROR(SEARCH("%",J87)))</formula>
    </cfRule>
    <cfRule type="containsText" dxfId="20398" priority="10909" operator="containsText" text="%">
      <formula>NOT(ISERROR(SEARCH("%",J87)))</formula>
    </cfRule>
    <cfRule type="containsText" dxfId="20397" priority="10920" operator="containsText" text="%">
      <formula>NOT(ISERROR(SEARCH("%",J87)))</formula>
    </cfRule>
    <cfRule type="containsText" dxfId="20396" priority="10918" operator="containsText" text="%">
      <formula>NOT(ISERROR(SEARCH("%",J87)))</formula>
    </cfRule>
  </conditionalFormatting>
  <conditionalFormatting sqref="J87:J88">
    <cfRule type="containsText" dxfId="20395" priority="10906" operator="containsText" text="%">
      <formula>NOT(ISERROR(SEARCH("%",J87)))</formula>
    </cfRule>
    <cfRule type="containsText" dxfId="20394" priority="10919" operator="containsText" text="%">
      <formula>NOT(ISERROR(SEARCH("%",J87)))</formula>
    </cfRule>
    <cfRule type="containsText" dxfId="20393" priority="10911" operator="containsText" text="%">
      <formula>NOT(ISERROR(SEARCH("%",J87)))</formula>
    </cfRule>
    <cfRule type="containsText" dxfId="20392" priority="10922" operator="containsText" text="%">
      <formula>NOT(ISERROR(SEARCH("%",J87)))</formula>
    </cfRule>
    <cfRule type="containsText" dxfId="20391" priority="10912" operator="containsText" text="%">
      <formula>NOT(ISERROR(SEARCH("%",J87)))</formula>
    </cfRule>
    <cfRule type="containsText" dxfId="20390" priority="10913" operator="containsText" text="%">
      <formula>NOT(ISERROR(SEARCH("%",J87)))</formula>
    </cfRule>
    <cfRule type="containsText" dxfId="20389" priority="10908" operator="containsText" text="%">
      <formula>NOT(ISERROR(SEARCH("%",J87)))</formula>
    </cfRule>
    <cfRule type="containsText" dxfId="20388" priority="10907" operator="containsText" text="%">
      <formula>NOT(ISERROR(SEARCH("%",J87)))</formula>
    </cfRule>
    <cfRule type="containsText" dxfId="20387" priority="10914" operator="containsText" text="%">
      <formula>NOT(ISERROR(SEARCH("%",J87)))</formula>
    </cfRule>
  </conditionalFormatting>
  <conditionalFormatting sqref="J89:J90 F89:I89 K89:Q89">
    <cfRule type="containsText" dxfId="20386" priority="11512" operator="containsText" text="%">
      <formula>NOT(ISERROR(SEARCH("%",F89)))</formula>
    </cfRule>
    <cfRule type="containsText" dxfId="20385" priority="11516" operator="containsText" text="%">
      <formula>NOT(ISERROR(SEARCH("%",F89)))</formula>
    </cfRule>
    <cfRule type="containsText" dxfId="20384" priority="11434" operator="containsText" text="%">
      <formula>NOT(ISERROR(SEARCH("%",F89)))</formula>
    </cfRule>
    <cfRule type="containsText" dxfId="20383" priority="11511" operator="containsText" text="%">
      <formula>NOT(ISERROR(SEARCH("%",F89)))</formula>
    </cfRule>
    <cfRule type="containsText" dxfId="20382" priority="11441" operator="containsText" text="%">
      <formula>NOT(ISERROR(SEARCH("%",F89)))</formula>
    </cfRule>
    <cfRule type="containsText" dxfId="20381" priority="11435" operator="containsText" text="%">
      <formula>NOT(ISERROR(SEARCH("%",F89)))</formula>
    </cfRule>
    <cfRule type="containsText" dxfId="20380" priority="11436" operator="containsText" text="%">
      <formula>NOT(ISERROR(SEARCH("%",F89)))</formula>
    </cfRule>
    <cfRule type="containsText" dxfId="20379" priority="11513" operator="containsText" text="%">
      <formula>NOT(ISERROR(SEARCH("%",F89)))</formula>
    </cfRule>
  </conditionalFormatting>
  <conditionalFormatting sqref="J92 N91 Q91">
    <cfRule type="containsText" dxfId="20378" priority="11153" operator="containsText" text="%">
      <formula>NOT(ISERROR(SEARCH("%",J91)))</formula>
    </cfRule>
    <cfRule type="containsText" dxfId="20377" priority="11152" operator="containsText" text="%">
      <formula>NOT(ISERROR(SEARCH("%",J91)))</formula>
    </cfRule>
    <cfRule type="containsText" dxfId="20376" priority="11162" operator="containsText" text="%">
      <formula>NOT(ISERROR(SEARCH("%",J91)))</formula>
    </cfRule>
    <cfRule type="containsText" dxfId="20375" priority="11171" operator="containsText" text="%">
      <formula>NOT(ISERROR(SEARCH("%",J91)))</formula>
    </cfRule>
    <cfRule type="containsText" dxfId="20374" priority="11009" operator="containsText" text="%">
      <formula>NOT(ISERROR(SEARCH("%",J91)))</formula>
    </cfRule>
    <cfRule type="containsText" dxfId="20373" priority="11010" operator="containsText" text="%">
      <formula>NOT(ISERROR(SEARCH("%",J91)))</formula>
    </cfRule>
    <cfRule type="containsText" dxfId="20372" priority="11340" operator="containsText" text="%">
      <formula>NOT(ISERROR(SEARCH("%",J91)))</formula>
    </cfRule>
    <cfRule type="containsText" dxfId="20371" priority="11016" operator="containsText" text="%">
      <formula>NOT(ISERROR(SEARCH("%",J91)))</formula>
    </cfRule>
    <cfRule type="containsText" dxfId="20370" priority="11048" operator="containsText" text="%">
      <formula>NOT(ISERROR(SEARCH("%",J91)))</formula>
    </cfRule>
    <cfRule type="containsText" dxfId="20369" priority="11049" operator="containsText" text="%">
      <formula>NOT(ISERROR(SEARCH("%",J91)))</formula>
    </cfRule>
    <cfRule type="containsText" dxfId="20368" priority="11054" operator="containsText" text="%">
      <formula>NOT(ISERROR(SEARCH("%",J91)))</formula>
    </cfRule>
    <cfRule type="containsText" dxfId="20367" priority="11057" operator="containsText" text="%">
      <formula>NOT(ISERROR(SEARCH("%",J91)))</formula>
    </cfRule>
    <cfRule type="containsText" dxfId="20366" priority="11066" operator="containsText" text="%">
      <formula>NOT(ISERROR(SEARCH("%",J91)))</formula>
    </cfRule>
    <cfRule type="containsText" dxfId="20365" priority="11159" operator="containsText" text="%">
      <formula>NOT(ISERROR(SEARCH("%",J91)))</formula>
    </cfRule>
    <cfRule type="containsText" dxfId="20364" priority="11341" operator="containsText" text="%">
      <formula>NOT(ISERROR(SEARCH("%",J91)))</formula>
    </cfRule>
    <cfRule type="containsText" dxfId="20363" priority="11019" operator="containsText" text="%">
      <formula>NOT(ISERROR(SEARCH("%",J91)))</formula>
    </cfRule>
    <cfRule type="containsText" dxfId="20362" priority="11031" operator="containsText" text="%">
      <formula>NOT(ISERROR(SEARCH("%",J91)))</formula>
    </cfRule>
    <cfRule type="containsText" dxfId="20361" priority="11047" operator="containsText" text="%">
      <formula>NOT(ISERROR(SEARCH("%",J91)))</formula>
    </cfRule>
    <cfRule type="containsText" dxfId="20360" priority="11342" operator="containsText" text="%">
      <formula>NOT(ISERROR(SEARCH("%",J91)))</formula>
    </cfRule>
    <cfRule type="containsText" dxfId="20359" priority="11347" operator="containsText" text="%">
      <formula>NOT(ISERROR(SEARCH("%",J91)))</formula>
    </cfRule>
    <cfRule type="containsText" dxfId="20358" priority="11011" operator="containsText" text="%">
      <formula>NOT(ISERROR(SEARCH("%",J91)))</formula>
    </cfRule>
    <cfRule type="containsText" dxfId="20357" priority="11154" operator="containsText" text="%">
      <formula>NOT(ISERROR(SEARCH("%",J91)))</formula>
    </cfRule>
  </conditionalFormatting>
  <conditionalFormatting sqref="J21:Q21">
    <cfRule type="containsText" dxfId="20356" priority="31766" operator="containsText" text="%">
      <formula>NOT(ISERROR(SEARCH("%",J21)))</formula>
    </cfRule>
    <cfRule type="containsText" dxfId="20355" priority="31765" operator="containsText" text="%">
      <formula>NOT(ISERROR(SEARCH("%",J21)))</formula>
    </cfRule>
    <cfRule type="containsText" dxfId="20354" priority="31851" operator="containsText" text="%">
      <formula>NOT(ISERROR(SEARCH("%",J21)))</formula>
    </cfRule>
    <cfRule type="containsText" dxfId="20353" priority="31764" operator="containsText" text="%">
      <formula>NOT(ISERROR(SEARCH("%",J21)))</formula>
    </cfRule>
    <cfRule type="containsText" dxfId="20352" priority="31763" operator="containsText" text="%">
      <formula>NOT(ISERROR(SEARCH("%",J21)))</formula>
    </cfRule>
    <cfRule type="containsText" dxfId="20351" priority="31762" operator="containsText" text="%">
      <formula>NOT(ISERROR(SEARCH("%",J21)))</formula>
    </cfRule>
    <cfRule type="containsText" dxfId="20350" priority="31761" operator="containsText" text="%">
      <formula>NOT(ISERROR(SEARCH("%",J21)))</formula>
    </cfRule>
    <cfRule type="containsText" dxfId="20349" priority="31760" operator="containsText" text="%">
      <formula>NOT(ISERROR(SEARCH("%",J21)))</formula>
    </cfRule>
    <cfRule type="containsText" dxfId="20348" priority="31759" operator="containsText" text="%">
      <formula>NOT(ISERROR(SEARCH("%",J21)))</formula>
    </cfRule>
    <cfRule type="containsText" dxfId="20347" priority="31758" operator="containsText" text="%">
      <formula>NOT(ISERROR(SEARCH("%",J21)))</formula>
    </cfRule>
    <cfRule type="containsText" dxfId="20346" priority="31757" operator="containsText" text="%">
      <formula>NOT(ISERROR(SEARCH("%",J21)))</formula>
    </cfRule>
    <cfRule type="containsText" dxfId="20345" priority="31756" operator="containsText" text="%">
      <formula>NOT(ISERROR(SEARCH("%",J21)))</formula>
    </cfRule>
    <cfRule type="containsText" dxfId="20344" priority="31850" operator="containsText" text="%">
      <formula>NOT(ISERROR(SEARCH("%",J21)))</formula>
    </cfRule>
    <cfRule type="containsText" dxfId="20343" priority="31755" operator="containsText" text="%">
      <formula>NOT(ISERROR(SEARCH("%",J21)))</formula>
    </cfRule>
    <cfRule type="containsText" dxfId="20342" priority="31754" operator="containsText" text="%">
      <formula>NOT(ISERROR(SEARCH("%",J21)))</formula>
    </cfRule>
    <cfRule type="containsText" dxfId="20341" priority="31753" operator="containsText" text="%">
      <formula>NOT(ISERROR(SEARCH("%",J21)))</formula>
    </cfRule>
    <cfRule type="containsText" dxfId="20340" priority="31752" operator="containsText" text="%">
      <formula>NOT(ISERROR(SEARCH("%",J21)))</formula>
    </cfRule>
    <cfRule type="containsText" dxfId="20339" priority="31751" operator="containsText" text="%">
      <formula>NOT(ISERROR(SEARCH("%",J21)))</formula>
    </cfRule>
    <cfRule type="containsText" dxfId="20338" priority="31750" operator="containsText" text="%">
      <formula>NOT(ISERROR(SEARCH("%",J21)))</formula>
    </cfRule>
    <cfRule type="containsText" dxfId="20337" priority="31749" operator="containsText" text="%">
      <formula>NOT(ISERROR(SEARCH("%",J21)))</formula>
    </cfRule>
    <cfRule type="containsText" dxfId="20336" priority="31748" operator="containsText" text="%">
      <formula>NOT(ISERROR(SEARCH("%",J21)))</formula>
    </cfRule>
    <cfRule type="containsText" dxfId="20335" priority="31747" operator="containsText" text="%">
      <formula>NOT(ISERROR(SEARCH("%",J21)))</formula>
    </cfRule>
    <cfRule type="containsText" dxfId="20334" priority="31746" operator="containsText" text="%">
      <formula>NOT(ISERROR(SEARCH("%",J21)))</formula>
    </cfRule>
    <cfRule type="containsText" dxfId="20333" priority="31745" operator="containsText" text="%">
      <formula>NOT(ISERROR(SEARCH("%",J21)))</formula>
    </cfRule>
    <cfRule type="containsText" dxfId="20332" priority="31744" operator="containsText" text="%">
      <formula>NOT(ISERROR(SEARCH("%",J21)))</formula>
    </cfRule>
    <cfRule type="containsText" dxfId="20331" priority="31743" operator="containsText" text="%">
      <formula>NOT(ISERROR(SEARCH("%",J21)))</formula>
    </cfRule>
    <cfRule type="containsText" dxfId="20330" priority="31742" operator="containsText" text="%">
      <formula>NOT(ISERROR(SEARCH("%",J21)))</formula>
    </cfRule>
    <cfRule type="containsText" dxfId="20329" priority="31741" operator="containsText" text="%">
      <formula>NOT(ISERROR(SEARCH("%",J21)))</formula>
    </cfRule>
    <cfRule type="containsText" dxfId="20328" priority="31740" operator="containsText" text="%">
      <formula>NOT(ISERROR(SEARCH("%",J21)))</formula>
    </cfRule>
    <cfRule type="containsText" dxfId="20327" priority="31739" operator="containsText" text="%">
      <formula>NOT(ISERROR(SEARCH("%",J21)))</formula>
    </cfRule>
    <cfRule type="containsText" dxfId="20326" priority="31738" operator="containsText" text="%">
      <formula>NOT(ISERROR(SEARCH("%",J21)))</formula>
    </cfRule>
    <cfRule type="containsText" dxfId="20325" priority="31849" operator="containsText" text="%">
      <formula>NOT(ISERROR(SEARCH("%",J21)))</formula>
    </cfRule>
    <cfRule type="containsText" dxfId="20324" priority="31848" operator="containsText" text="%">
      <formula>NOT(ISERROR(SEARCH("%",J21)))</formula>
    </cfRule>
    <cfRule type="containsText" dxfId="20323" priority="31650" operator="containsText" text="%">
      <formula>NOT(ISERROR(SEARCH("%",J21)))</formula>
    </cfRule>
    <cfRule type="containsText" dxfId="20322" priority="31847" operator="containsText" text="%">
      <formula>NOT(ISERROR(SEARCH("%",J21)))</formula>
    </cfRule>
    <cfRule type="containsText" dxfId="20321" priority="31846" operator="containsText" text="%">
      <formula>NOT(ISERROR(SEARCH("%",J21)))</formula>
    </cfRule>
    <cfRule type="containsText" dxfId="20320" priority="31845" operator="containsText" text="%">
      <formula>NOT(ISERROR(SEARCH("%",J21)))</formula>
    </cfRule>
    <cfRule type="containsText" dxfId="20319" priority="31844" operator="containsText" text="%">
      <formula>NOT(ISERROR(SEARCH("%",J21)))</formula>
    </cfRule>
    <cfRule type="containsText" dxfId="20318" priority="31843" operator="containsText" text="%">
      <formula>NOT(ISERROR(SEARCH("%",J21)))</formula>
    </cfRule>
    <cfRule type="containsText" dxfId="20317" priority="31842" operator="containsText" text="%">
      <formula>NOT(ISERROR(SEARCH("%",J21)))</formula>
    </cfRule>
    <cfRule type="containsText" dxfId="20316" priority="31841" operator="containsText" text="%">
      <formula>NOT(ISERROR(SEARCH("%",J21)))</formula>
    </cfRule>
    <cfRule type="containsText" dxfId="20315" priority="31737" operator="containsText" text="%">
      <formula>NOT(ISERROR(SEARCH("%",J21)))</formula>
    </cfRule>
    <cfRule type="containsText" dxfId="20314" priority="31736" operator="containsText" text="%">
      <formula>NOT(ISERROR(SEARCH("%",J21)))</formula>
    </cfRule>
    <cfRule type="containsText" dxfId="20313" priority="31735" operator="containsText" text="%">
      <formula>NOT(ISERROR(SEARCH("%",J21)))</formula>
    </cfRule>
    <cfRule type="containsText" dxfId="20312" priority="31840" operator="containsText" text="%">
      <formula>NOT(ISERROR(SEARCH("%",J21)))</formula>
    </cfRule>
    <cfRule type="containsText" dxfId="20311" priority="31839" operator="containsText" text="%">
      <formula>NOT(ISERROR(SEARCH("%",J21)))</formula>
    </cfRule>
    <cfRule type="containsText" dxfId="20310" priority="31838" operator="containsText" text="%">
      <formula>NOT(ISERROR(SEARCH("%",J21)))</formula>
    </cfRule>
    <cfRule type="containsText" dxfId="20309" priority="31837" operator="containsText" text="%">
      <formula>NOT(ISERROR(SEARCH("%",J21)))</formula>
    </cfRule>
    <cfRule type="containsText" dxfId="20308" priority="31836" operator="containsText" text="%">
      <formula>NOT(ISERROR(SEARCH("%",J21)))</formula>
    </cfRule>
    <cfRule type="containsText" dxfId="20307" priority="31835" operator="containsText" text="%">
      <formula>NOT(ISERROR(SEARCH("%",J21)))</formula>
    </cfRule>
    <cfRule type="containsText" dxfId="20306" priority="31834" operator="containsText" text="%">
      <formula>NOT(ISERROR(SEARCH("%",J21)))</formula>
    </cfRule>
    <cfRule type="containsText" dxfId="20305" priority="31833" operator="containsText" text="%">
      <formula>NOT(ISERROR(SEARCH("%",J21)))</formula>
    </cfRule>
    <cfRule type="containsText" dxfId="20304" priority="31832" operator="containsText" text="%">
      <formula>NOT(ISERROR(SEARCH("%",J21)))</formula>
    </cfRule>
    <cfRule type="containsText" dxfId="20303" priority="31831" operator="containsText" text="%">
      <formula>NOT(ISERROR(SEARCH("%",J21)))</formula>
    </cfRule>
    <cfRule type="containsText" dxfId="20302" priority="31830" operator="containsText" text="%">
      <formula>NOT(ISERROR(SEARCH("%",J21)))</formula>
    </cfRule>
    <cfRule type="containsText" dxfId="20301" priority="31829" operator="containsText" text="%">
      <formula>NOT(ISERROR(SEARCH("%",J21)))</formula>
    </cfRule>
    <cfRule type="containsText" dxfId="20300" priority="31828" operator="containsText" text="%">
      <formula>NOT(ISERROR(SEARCH("%",J21)))</formula>
    </cfRule>
    <cfRule type="containsText" dxfId="20299" priority="31734" operator="containsText" text="%">
      <formula>NOT(ISERROR(SEARCH("%",J21)))</formula>
    </cfRule>
    <cfRule type="containsText" dxfId="20298" priority="31733" operator="containsText" text="%">
      <formula>NOT(ISERROR(SEARCH("%",J21)))</formula>
    </cfRule>
    <cfRule type="containsText" dxfId="20297" priority="31732" operator="containsText" text="%">
      <formula>NOT(ISERROR(SEARCH("%",J21)))</formula>
    </cfRule>
    <cfRule type="containsText" dxfId="20296" priority="31731" operator="containsText" text="%">
      <formula>NOT(ISERROR(SEARCH("%",J21)))</formula>
    </cfRule>
    <cfRule type="containsText" dxfId="20295" priority="31730" operator="containsText" text="%">
      <formula>NOT(ISERROR(SEARCH("%",J21)))</formula>
    </cfRule>
    <cfRule type="containsText" dxfId="20294" priority="31729" operator="containsText" text="%">
      <formula>NOT(ISERROR(SEARCH("%",J21)))</formula>
    </cfRule>
    <cfRule type="containsText" dxfId="20293" priority="31728" operator="containsText" text="%">
      <formula>NOT(ISERROR(SEARCH("%",J21)))</formula>
    </cfRule>
    <cfRule type="containsText" dxfId="20292" priority="31727" operator="containsText" text="%">
      <formula>NOT(ISERROR(SEARCH("%",J21)))</formula>
    </cfRule>
    <cfRule type="containsText" dxfId="20291" priority="31726" operator="containsText" text="%">
      <formula>NOT(ISERROR(SEARCH("%",J21)))</formula>
    </cfRule>
    <cfRule type="containsText" dxfId="20290" priority="31725" operator="containsText" text="%">
      <formula>NOT(ISERROR(SEARCH("%",J21)))</formula>
    </cfRule>
    <cfRule type="containsText" dxfId="20289" priority="31724" operator="containsText" text="%">
      <formula>NOT(ISERROR(SEARCH("%",J21)))</formula>
    </cfRule>
    <cfRule type="containsText" dxfId="20288" priority="31723" operator="containsText" text="%">
      <formula>NOT(ISERROR(SEARCH("%",J21)))</formula>
    </cfRule>
    <cfRule type="containsText" dxfId="20287" priority="31722" operator="containsText" text="%">
      <formula>NOT(ISERROR(SEARCH("%",J21)))</formula>
    </cfRule>
    <cfRule type="containsText" dxfId="20286" priority="31721" operator="containsText" text="%">
      <formula>NOT(ISERROR(SEARCH("%",J21)))</formula>
    </cfRule>
    <cfRule type="containsText" dxfId="20285" priority="31720" operator="containsText" text="%">
      <formula>NOT(ISERROR(SEARCH("%",J21)))</formula>
    </cfRule>
    <cfRule type="containsText" dxfId="20284" priority="31719" operator="containsText" text="%">
      <formula>NOT(ISERROR(SEARCH("%",J21)))</formula>
    </cfRule>
    <cfRule type="containsText" dxfId="20283" priority="31718" operator="containsText" text="%">
      <formula>NOT(ISERROR(SEARCH("%",J21)))</formula>
    </cfRule>
    <cfRule type="containsText" dxfId="20282" priority="31717" operator="containsText" text="%">
      <formula>NOT(ISERROR(SEARCH("%",J21)))</formula>
    </cfRule>
    <cfRule type="containsText" dxfId="20281" priority="31716" operator="containsText" text="%">
      <formula>NOT(ISERROR(SEARCH("%",J21)))</formula>
    </cfRule>
    <cfRule type="containsText" dxfId="20280" priority="31715" operator="containsText" text="%">
      <formula>NOT(ISERROR(SEARCH("%",J21)))</formula>
    </cfRule>
    <cfRule type="containsText" dxfId="20279" priority="31714" operator="containsText" text="%">
      <formula>NOT(ISERROR(SEARCH("%",J21)))</formula>
    </cfRule>
    <cfRule type="containsText" dxfId="20278" priority="31713" operator="containsText" text="%">
      <formula>NOT(ISERROR(SEARCH("%",J21)))</formula>
    </cfRule>
    <cfRule type="containsText" dxfId="20277" priority="31712" operator="containsText" text="%">
      <formula>NOT(ISERROR(SEARCH("%",J21)))</formula>
    </cfRule>
    <cfRule type="containsText" dxfId="20276" priority="31711" operator="containsText" text="%">
      <formula>NOT(ISERROR(SEARCH("%",J21)))</formula>
    </cfRule>
    <cfRule type="containsText" dxfId="20275" priority="31710" operator="containsText" text="%">
      <formula>NOT(ISERROR(SEARCH("%",J21)))</formula>
    </cfRule>
    <cfRule type="containsText" dxfId="20274" priority="31709" operator="containsText" text="%">
      <formula>NOT(ISERROR(SEARCH("%",J21)))</formula>
    </cfRule>
    <cfRule type="containsText" dxfId="20273" priority="31708" operator="containsText" text="%">
      <formula>NOT(ISERROR(SEARCH("%",J21)))</formula>
    </cfRule>
    <cfRule type="containsText" dxfId="20272" priority="31707" operator="containsText" text="%">
      <formula>NOT(ISERROR(SEARCH("%",J21)))</formula>
    </cfRule>
    <cfRule type="containsText" dxfId="20271" priority="31706" operator="containsText" text="%">
      <formula>NOT(ISERROR(SEARCH("%",J21)))</formula>
    </cfRule>
    <cfRule type="containsText" dxfId="20270" priority="31827" operator="containsText" text="%">
      <formula>NOT(ISERROR(SEARCH("%",J21)))</formula>
    </cfRule>
    <cfRule type="containsText" dxfId="20269" priority="31704" operator="containsText" text="%">
      <formula>NOT(ISERROR(SEARCH("%",J21)))</formula>
    </cfRule>
    <cfRule type="containsText" dxfId="20268" priority="31703" operator="containsText" text="%">
      <formula>NOT(ISERROR(SEARCH("%",J21)))</formula>
    </cfRule>
    <cfRule type="containsText" dxfId="20267" priority="31702" operator="containsText" text="%">
      <formula>NOT(ISERROR(SEARCH("%",J21)))</formula>
    </cfRule>
    <cfRule type="containsText" dxfId="20266" priority="31701" operator="containsText" text="%">
      <formula>NOT(ISERROR(SEARCH("%",J21)))</formula>
    </cfRule>
    <cfRule type="containsText" dxfId="20265" priority="31700" operator="containsText" text="%">
      <formula>NOT(ISERROR(SEARCH("%",J21)))</formula>
    </cfRule>
    <cfRule type="containsText" dxfId="20264" priority="31699" operator="containsText" text="%">
      <formula>NOT(ISERROR(SEARCH("%",J21)))</formula>
    </cfRule>
    <cfRule type="containsText" dxfId="20263" priority="31698" operator="containsText" text="%">
      <formula>NOT(ISERROR(SEARCH("%",J21)))</formula>
    </cfRule>
    <cfRule type="containsText" dxfId="20262" priority="31697" operator="containsText" text="%">
      <formula>NOT(ISERROR(SEARCH("%",J21)))</formula>
    </cfRule>
    <cfRule type="containsText" dxfId="20261" priority="31696" operator="containsText" text="%">
      <formula>NOT(ISERROR(SEARCH("%",J21)))</formula>
    </cfRule>
    <cfRule type="containsText" dxfId="20260" priority="31695" operator="containsText" text="%">
      <formula>NOT(ISERROR(SEARCH("%",J21)))</formula>
    </cfRule>
    <cfRule type="containsText" dxfId="20259" priority="31694" operator="containsText" text="%">
      <formula>NOT(ISERROR(SEARCH("%",J21)))</formula>
    </cfRule>
    <cfRule type="containsText" dxfId="20258" priority="31693" operator="containsText" text="%">
      <formula>NOT(ISERROR(SEARCH("%",J21)))</formula>
    </cfRule>
    <cfRule type="containsText" dxfId="20257" priority="31692" operator="containsText" text="%">
      <formula>NOT(ISERROR(SEARCH("%",J21)))</formula>
    </cfRule>
    <cfRule type="containsText" dxfId="20256" priority="31791" operator="containsText" text="%">
      <formula>NOT(ISERROR(SEARCH("%",J21)))</formula>
    </cfRule>
    <cfRule type="containsText" dxfId="20255" priority="31826" operator="containsText" text="%">
      <formula>NOT(ISERROR(SEARCH("%",J21)))</formula>
    </cfRule>
    <cfRule type="containsText" dxfId="20254" priority="31825" operator="containsText" text="%">
      <formula>NOT(ISERROR(SEARCH("%",J21)))</formula>
    </cfRule>
    <cfRule type="containsText" dxfId="20253" priority="31824" operator="containsText" text="%">
      <formula>NOT(ISERROR(SEARCH("%",J21)))</formula>
    </cfRule>
    <cfRule type="containsText" dxfId="20252" priority="31690" operator="containsText" text="%">
      <formula>NOT(ISERROR(SEARCH("%",J21)))</formula>
    </cfRule>
    <cfRule type="containsText" dxfId="20251" priority="31689" operator="containsText" text="%">
      <formula>NOT(ISERROR(SEARCH("%",J21)))</formula>
    </cfRule>
    <cfRule type="containsText" dxfId="20250" priority="31688" operator="containsText" text="%">
      <formula>NOT(ISERROR(SEARCH("%",J21)))</formula>
    </cfRule>
    <cfRule type="containsText" dxfId="20249" priority="31687" operator="containsText" text="%">
      <formula>NOT(ISERROR(SEARCH("%",J21)))</formula>
    </cfRule>
    <cfRule type="containsText" dxfId="20248" priority="31823" operator="containsText" text="%">
      <formula>NOT(ISERROR(SEARCH("%",J21)))</formula>
    </cfRule>
    <cfRule type="containsText" dxfId="20247" priority="31686" operator="containsText" text="%">
      <formula>NOT(ISERROR(SEARCH("%",J21)))</formula>
    </cfRule>
    <cfRule type="containsText" dxfId="20246" priority="31685" operator="containsText" text="%">
      <formula>NOT(ISERROR(SEARCH("%",J21)))</formula>
    </cfRule>
    <cfRule type="containsText" dxfId="20245" priority="31684" operator="containsText" text="%">
      <formula>NOT(ISERROR(SEARCH("%",J21)))</formula>
    </cfRule>
    <cfRule type="containsText" dxfId="20244" priority="31683" operator="containsText" text="%">
      <formula>NOT(ISERROR(SEARCH("%",J21)))</formula>
    </cfRule>
    <cfRule type="containsText" dxfId="20243" priority="31682" operator="containsText" text="%">
      <formula>NOT(ISERROR(SEARCH("%",J21)))</formula>
    </cfRule>
    <cfRule type="containsText" dxfId="20242" priority="31681" operator="containsText" text="%">
      <formula>NOT(ISERROR(SEARCH("%",J21)))</formula>
    </cfRule>
    <cfRule type="containsText" dxfId="20241" priority="31680" operator="containsText" text="%">
      <formula>NOT(ISERROR(SEARCH("%",J21)))</formula>
    </cfRule>
    <cfRule type="containsText" dxfId="20240" priority="31679" operator="containsText" text="%">
      <formula>NOT(ISERROR(SEARCH("%",J21)))</formula>
    </cfRule>
    <cfRule type="containsText" dxfId="20239" priority="31678" operator="containsText" text="%">
      <formula>NOT(ISERROR(SEARCH("%",J21)))</formula>
    </cfRule>
    <cfRule type="containsText" dxfId="20238" priority="31677" operator="containsText" text="%">
      <formula>NOT(ISERROR(SEARCH("%",J21)))</formula>
    </cfRule>
    <cfRule type="containsText" dxfId="20237" priority="31676" operator="containsText" text="%">
      <formula>NOT(ISERROR(SEARCH("%",J21)))</formula>
    </cfRule>
    <cfRule type="containsText" dxfId="20236" priority="31675" operator="containsText" text="%">
      <formula>NOT(ISERROR(SEARCH("%",J21)))</formula>
    </cfRule>
    <cfRule type="containsText" dxfId="20235" priority="31674" operator="containsText" text="%">
      <formula>NOT(ISERROR(SEARCH("%",J21)))</formula>
    </cfRule>
    <cfRule type="containsText" dxfId="20234" priority="31673" operator="containsText" text="%">
      <formula>NOT(ISERROR(SEARCH("%",J21)))</formula>
    </cfRule>
    <cfRule type="containsText" dxfId="20233" priority="31672" operator="containsText" text="%">
      <formula>NOT(ISERROR(SEARCH("%",J21)))</formula>
    </cfRule>
    <cfRule type="containsText" dxfId="20232" priority="31671" operator="containsText" text="%">
      <formula>NOT(ISERROR(SEARCH("%",J21)))</formula>
    </cfRule>
    <cfRule type="containsText" dxfId="20231" priority="31670" operator="containsText" text="%">
      <formula>NOT(ISERROR(SEARCH("%",J21)))</formula>
    </cfRule>
    <cfRule type="containsText" dxfId="20230" priority="31669" operator="containsText" text="%">
      <formula>NOT(ISERROR(SEARCH("%",J21)))</formula>
    </cfRule>
    <cfRule type="containsText" dxfId="20229" priority="31668" operator="containsText" text="%">
      <formula>NOT(ISERROR(SEARCH("%",J21)))</formula>
    </cfRule>
    <cfRule type="containsText" dxfId="20228" priority="31667" operator="containsText" text="%">
      <formula>NOT(ISERROR(SEARCH("%",J21)))</formula>
    </cfRule>
    <cfRule type="containsText" dxfId="20227" priority="31666" operator="containsText" text="%">
      <formula>NOT(ISERROR(SEARCH("%",J21)))</formula>
    </cfRule>
    <cfRule type="containsText" dxfId="20226" priority="31665" operator="containsText" text="%">
      <formula>NOT(ISERROR(SEARCH("%",J21)))</formula>
    </cfRule>
    <cfRule type="containsText" dxfId="20225" priority="31664" operator="containsText" text="%">
      <formula>NOT(ISERROR(SEARCH("%",J21)))</formula>
    </cfRule>
    <cfRule type="containsText" dxfId="20224" priority="31663" operator="containsText" text="%">
      <formula>NOT(ISERROR(SEARCH("%",J21)))</formula>
    </cfRule>
    <cfRule type="containsText" dxfId="20223" priority="31662" operator="containsText" text="%">
      <formula>NOT(ISERROR(SEARCH("%",J21)))</formula>
    </cfRule>
    <cfRule type="containsText" dxfId="20222" priority="31661" operator="containsText" text="%">
      <formula>NOT(ISERROR(SEARCH("%",J21)))</formula>
    </cfRule>
    <cfRule type="containsText" dxfId="20221" priority="31660" operator="containsText" text="%">
      <formula>NOT(ISERROR(SEARCH("%",J21)))</formula>
    </cfRule>
    <cfRule type="containsText" dxfId="20220" priority="31659" operator="containsText" text="%">
      <formula>NOT(ISERROR(SEARCH("%",J21)))</formula>
    </cfRule>
    <cfRule type="containsText" dxfId="20219" priority="31658" operator="containsText" text="%">
      <formula>NOT(ISERROR(SEARCH("%",J21)))</formula>
    </cfRule>
    <cfRule type="containsText" dxfId="20218" priority="31657" operator="containsText" text="%">
      <formula>NOT(ISERROR(SEARCH("%",J21)))</formula>
    </cfRule>
    <cfRule type="containsText" dxfId="20217" priority="31656" operator="containsText" text="%">
      <formula>NOT(ISERROR(SEARCH("%",J21)))</formula>
    </cfRule>
    <cfRule type="containsText" dxfId="20216" priority="31655" operator="containsText" text="%">
      <formula>NOT(ISERROR(SEARCH("%",J21)))</formula>
    </cfRule>
    <cfRule type="containsText" dxfId="20215" priority="31654" operator="containsText" text="%">
      <formula>NOT(ISERROR(SEARCH("%",J21)))</formula>
    </cfRule>
    <cfRule type="containsText" dxfId="20214" priority="31653" operator="containsText" text="%">
      <formula>NOT(ISERROR(SEARCH("%",J21)))</formula>
    </cfRule>
    <cfRule type="containsText" dxfId="20213" priority="31652" operator="containsText" text="%">
      <formula>NOT(ISERROR(SEARCH("%",J21)))</formula>
    </cfRule>
    <cfRule type="containsText" dxfId="20212" priority="31651" operator="containsText" text="%">
      <formula>NOT(ISERROR(SEARCH("%",J21)))</formula>
    </cfRule>
    <cfRule type="containsText" dxfId="20211" priority="31649" operator="containsText" text="%">
      <formula>NOT(ISERROR(SEARCH("%",J21)))</formula>
    </cfRule>
    <cfRule type="containsText" dxfId="20210" priority="31648" operator="containsText" text="%">
      <formula>NOT(ISERROR(SEARCH("%",J21)))</formula>
    </cfRule>
    <cfRule type="containsText" dxfId="20209" priority="31647" operator="containsText" text="%">
      <formula>NOT(ISERROR(SEARCH("%",J21)))</formula>
    </cfRule>
    <cfRule type="containsText" dxfId="20208" priority="31646" operator="containsText" text="%">
      <formula>NOT(ISERROR(SEARCH("%",J21)))</formula>
    </cfRule>
    <cfRule type="containsText" dxfId="20207" priority="31645" operator="containsText" text="%">
      <formula>NOT(ISERROR(SEARCH("%",J21)))</formula>
    </cfRule>
    <cfRule type="containsText" dxfId="20206" priority="31644" operator="containsText" text="%">
      <formula>NOT(ISERROR(SEARCH("%",J21)))</formula>
    </cfRule>
    <cfRule type="containsText" dxfId="20205" priority="31643" operator="containsText" text="%">
      <formula>NOT(ISERROR(SEARCH("%",J21)))</formula>
    </cfRule>
    <cfRule type="containsText" dxfId="20204" priority="31642" operator="containsText" text="%">
      <formula>NOT(ISERROR(SEARCH("%",J21)))</formula>
    </cfRule>
    <cfRule type="containsText" dxfId="20203" priority="31641" operator="containsText" text="%">
      <formula>NOT(ISERROR(SEARCH("%",J21)))</formula>
    </cfRule>
    <cfRule type="containsText" dxfId="20202" priority="31640" operator="containsText" text="%">
      <formula>NOT(ISERROR(SEARCH("%",J21)))</formula>
    </cfRule>
    <cfRule type="containsText" dxfId="20201" priority="31639" operator="containsText" text="%">
      <formula>NOT(ISERROR(SEARCH("%",J21)))</formula>
    </cfRule>
    <cfRule type="containsText" dxfId="20200" priority="31705" operator="containsText" text="%">
      <formula>NOT(ISERROR(SEARCH("%",J21)))</formula>
    </cfRule>
    <cfRule type="containsText" dxfId="20199" priority="31822" operator="containsText" text="%">
      <formula>NOT(ISERROR(SEARCH("%",J21)))</formula>
    </cfRule>
    <cfRule type="containsText" dxfId="20198" priority="31821" operator="containsText" text="%">
      <formula>NOT(ISERROR(SEARCH("%",J21)))</formula>
    </cfRule>
    <cfRule type="containsText" dxfId="20197" priority="31820" operator="containsText" text="%">
      <formula>NOT(ISERROR(SEARCH("%",J21)))</formula>
    </cfRule>
    <cfRule type="containsText" dxfId="20196" priority="31819" operator="containsText" text="%">
      <formula>NOT(ISERROR(SEARCH("%",J21)))</formula>
    </cfRule>
    <cfRule type="containsText" dxfId="20195" priority="31818" operator="containsText" text="%">
      <formula>NOT(ISERROR(SEARCH("%",J21)))</formula>
    </cfRule>
    <cfRule type="containsText" dxfId="20194" priority="31817" operator="containsText" text="%">
      <formula>NOT(ISERROR(SEARCH("%",J21)))</formula>
    </cfRule>
    <cfRule type="containsText" dxfId="20193" priority="31816" operator="containsText" text="%">
      <formula>NOT(ISERROR(SEARCH("%",J21)))</formula>
    </cfRule>
    <cfRule type="containsText" dxfId="20192" priority="31815" operator="containsText" text="%">
      <formula>NOT(ISERROR(SEARCH("%",J21)))</formula>
    </cfRule>
    <cfRule type="containsText" dxfId="20191" priority="31814" operator="containsText" text="%">
      <formula>NOT(ISERROR(SEARCH("%",J21)))</formula>
    </cfRule>
    <cfRule type="containsText" dxfId="20190" priority="31813" operator="containsText" text="%">
      <formula>NOT(ISERROR(SEARCH("%",J21)))</formula>
    </cfRule>
    <cfRule type="containsText" dxfId="20189" priority="31812" operator="containsText" text="%">
      <formula>NOT(ISERROR(SEARCH("%",J21)))</formula>
    </cfRule>
    <cfRule type="containsText" dxfId="20188" priority="31811" operator="containsText" text="%">
      <formula>NOT(ISERROR(SEARCH("%",J21)))</formula>
    </cfRule>
    <cfRule type="containsText" dxfId="20187" priority="31810" operator="containsText" text="%">
      <formula>NOT(ISERROR(SEARCH("%",J21)))</formula>
    </cfRule>
    <cfRule type="containsText" dxfId="20186" priority="31809" operator="containsText" text="%">
      <formula>NOT(ISERROR(SEARCH("%",J21)))</formula>
    </cfRule>
    <cfRule type="containsText" dxfId="20185" priority="31808" operator="containsText" text="%">
      <formula>NOT(ISERROR(SEARCH("%",J21)))</formula>
    </cfRule>
    <cfRule type="containsText" dxfId="20184" priority="31807" operator="containsText" text="%">
      <formula>NOT(ISERROR(SEARCH("%",J21)))</formula>
    </cfRule>
    <cfRule type="containsText" dxfId="20183" priority="31865" operator="containsText" text="%">
      <formula>NOT(ISERROR(SEARCH("%",J21)))</formula>
    </cfRule>
    <cfRule type="containsText" dxfId="20182" priority="31864" operator="containsText" text="%">
      <formula>NOT(ISERROR(SEARCH("%",J21)))</formula>
    </cfRule>
    <cfRule type="containsText" dxfId="20181" priority="31863" operator="containsText" text="%">
      <formula>NOT(ISERROR(SEARCH("%",J21)))</formula>
    </cfRule>
    <cfRule type="containsText" dxfId="20180" priority="31862" operator="containsText" text="%">
      <formula>NOT(ISERROR(SEARCH("%",J21)))</formula>
    </cfRule>
    <cfRule type="containsText" dxfId="20179" priority="31861" operator="containsText" text="%">
      <formula>NOT(ISERROR(SEARCH("%",J21)))</formula>
    </cfRule>
    <cfRule type="containsText" dxfId="20178" priority="31806" operator="containsText" text="%">
      <formula>NOT(ISERROR(SEARCH("%",J21)))</formula>
    </cfRule>
    <cfRule type="containsText" dxfId="20177" priority="31860" operator="containsText" text="%">
      <formula>NOT(ISERROR(SEARCH("%",J21)))</formula>
    </cfRule>
    <cfRule type="containsText" dxfId="20176" priority="31805" operator="containsText" text="%">
      <formula>NOT(ISERROR(SEARCH("%",J21)))</formula>
    </cfRule>
    <cfRule type="containsText" dxfId="20175" priority="31859" operator="containsText" text="%">
      <formula>NOT(ISERROR(SEARCH("%",J21)))</formula>
    </cfRule>
    <cfRule type="containsText" dxfId="20174" priority="31858" operator="containsText" text="%">
      <formula>NOT(ISERROR(SEARCH("%",J21)))</formula>
    </cfRule>
    <cfRule type="containsText" dxfId="20173" priority="31857" operator="containsText" text="%">
      <formula>NOT(ISERROR(SEARCH("%",J21)))</formula>
    </cfRule>
    <cfRule type="containsText" dxfId="20172" priority="31804" operator="containsText" text="%">
      <formula>NOT(ISERROR(SEARCH("%",J21)))</formula>
    </cfRule>
    <cfRule type="containsText" dxfId="20171" priority="31803" operator="containsText" text="%">
      <formula>NOT(ISERROR(SEARCH("%",J21)))</formula>
    </cfRule>
    <cfRule type="containsText" dxfId="20170" priority="31802" operator="containsText" text="%">
      <formula>NOT(ISERROR(SEARCH("%",J21)))</formula>
    </cfRule>
    <cfRule type="containsText" dxfId="20169" priority="31801" operator="containsText" text="%">
      <formula>NOT(ISERROR(SEARCH("%",J21)))</formula>
    </cfRule>
    <cfRule type="containsText" dxfId="20168" priority="31800" operator="containsText" text="%">
      <formula>NOT(ISERROR(SEARCH("%",J21)))</formula>
    </cfRule>
    <cfRule type="containsText" dxfId="20167" priority="31799" operator="containsText" text="%">
      <formula>NOT(ISERROR(SEARCH("%",J21)))</formula>
    </cfRule>
    <cfRule type="containsText" dxfId="20166" priority="31798" operator="containsText" text="%">
      <formula>NOT(ISERROR(SEARCH("%",J21)))</formula>
    </cfRule>
    <cfRule type="containsText" dxfId="20165" priority="31797" operator="containsText" text="%">
      <formula>NOT(ISERROR(SEARCH("%",J21)))</formula>
    </cfRule>
    <cfRule type="containsText" dxfId="20164" priority="31796" operator="containsText" text="%">
      <formula>NOT(ISERROR(SEARCH("%",J21)))</formula>
    </cfRule>
    <cfRule type="containsText" dxfId="20163" priority="31795" operator="containsText" text="%">
      <formula>NOT(ISERROR(SEARCH("%",J21)))</formula>
    </cfRule>
    <cfRule type="containsText" dxfId="20162" priority="31794" operator="containsText" text="%">
      <formula>NOT(ISERROR(SEARCH("%",J21)))</formula>
    </cfRule>
    <cfRule type="containsText" dxfId="20161" priority="31856" operator="containsText" text="%">
      <formula>NOT(ISERROR(SEARCH("%",J21)))</formula>
    </cfRule>
    <cfRule type="containsText" dxfId="20160" priority="31855" operator="containsText" text="%">
      <formula>NOT(ISERROR(SEARCH("%",J21)))</formula>
    </cfRule>
    <cfRule type="containsText" dxfId="20159" priority="31854" operator="containsText" text="%">
      <formula>NOT(ISERROR(SEARCH("%",J21)))</formula>
    </cfRule>
    <cfRule type="containsText" dxfId="20158" priority="31793" operator="containsText" text="%">
      <formula>NOT(ISERROR(SEARCH("%",J21)))</formula>
    </cfRule>
    <cfRule type="containsText" dxfId="20157" priority="31792" operator="containsText" text="%">
      <formula>NOT(ISERROR(SEARCH("%",J21)))</formula>
    </cfRule>
    <cfRule type="containsText" dxfId="20156" priority="31853" operator="containsText" text="%">
      <formula>NOT(ISERROR(SEARCH("%",J21)))</formula>
    </cfRule>
    <cfRule type="containsText" dxfId="20155" priority="31790" operator="containsText" text="%">
      <formula>NOT(ISERROR(SEARCH("%",J21)))</formula>
    </cfRule>
    <cfRule type="containsText" dxfId="20154" priority="31852" operator="containsText" text="%">
      <formula>NOT(ISERROR(SEARCH("%",J21)))</formula>
    </cfRule>
    <cfRule type="containsText" dxfId="20153" priority="31789" operator="containsText" text="%">
      <formula>NOT(ISERROR(SEARCH("%",J21)))</formula>
    </cfRule>
    <cfRule type="containsText" dxfId="20152" priority="31788" operator="containsText" text="%">
      <formula>NOT(ISERROR(SEARCH("%",J21)))</formula>
    </cfRule>
    <cfRule type="containsText" dxfId="20151" priority="31787" operator="containsText" text="%">
      <formula>NOT(ISERROR(SEARCH("%",J21)))</formula>
    </cfRule>
    <cfRule type="containsText" dxfId="20150" priority="31786" operator="containsText" text="%">
      <formula>NOT(ISERROR(SEARCH("%",J21)))</formula>
    </cfRule>
    <cfRule type="containsText" dxfId="20149" priority="31785" operator="containsText" text="%">
      <formula>NOT(ISERROR(SEARCH("%",J21)))</formula>
    </cfRule>
    <cfRule type="containsText" dxfId="20148" priority="31784" operator="containsText" text="%">
      <formula>NOT(ISERROR(SEARCH("%",J21)))</formula>
    </cfRule>
    <cfRule type="containsText" dxfId="20147" priority="31783" operator="containsText" text="%">
      <formula>NOT(ISERROR(SEARCH("%",J21)))</formula>
    </cfRule>
    <cfRule type="containsText" dxfId="20146" priority="31782" operator="containsText" text="%">
      <formula>NOT(ISERROR(SEARCH("%",J21)))</formula>
    </cfRule>
    <cfRule type="containsText" dxfId="20145" priority="31781" operator="containsText" text="%">
      <formula>NOT(ISERROR(SEARCH("%",J21)))</formula>
    </cfRule>
    <cfRule type="containsText" dxfId="20144" priority="31780" operator="containsText" text="%">
      <formula>NOT(ISERROR(SEARCH("%",J21)))</formula>
    </cfRule>
    <cfRule type="containsText" dxfId="20143" priority="31779" operator="containsText" text="%">
      <formula>NOT(ISERROR(SEARCH("%",J21)))</formula>
    </cfRule>
    <cfRule type="containsText" dxfId="20142" priority="31778" operator="containsText" text="%">
      <formula>NOT(ISERROR(SEARCH("%",J21)))</formula>
    </cfRule>
    <cfRule type="containsText" dxfId="20141" priority="31777" operator="containsText" text="%">
      <formula>NOT(ISERROR(SEARCH("%",J21)))</formula>
    </cfRule>
    <cfRule type="containsText" dxfId="20140" priority="31776" operator="containsText" text="%">
      <formula>NOT(ISERROR(SEARCH("%",J21)))</formula>
    </cfRule>
    <cfRule type="containsText" dxfId="20139" priority="31775" operator="containsText" text="%">
      <formula>NOT(ISERROR(SEARCH("%",J21)))</formula>
    </cfRule>
    <cfRule type="containsText" dxfId="20138" priority="31774" operator="containsText" text="%">
      <formula>NOT(ISERROR(SEARCH("%",J21)))</formula>
    </cfRule>
    <cfRule type="containsText" dxfId="20137" priority="31773" operator="containsText" text="%">
      <formula>NOT(ISERROR(SEARCH("%",J21)))</formula>
    </cfRule>
    <cfRule type="containsText" dxfId="20136" priority="31772" operator="containsText" text="%">
      <formula>NOT(ISERROR(SEARCH("%",J21)))</formula>
    </cfRule>
    <cfRule type="containsText" dxfId="20135" priority="31771" operator="containsText" text="%">
      <formula>NOT(ISERROR(SEARCH("%",J21)))</formula>
    </cfRule>
    <cfRule type="containsText" dxfId="20134" priority="31770" operator="containsText" text="%">
      <formula>NOT(ISERROR(SEARCH("%",J21)))</formula>
    </cfRule>
    <cfRule type="containsText" dxfId="20133" priority="31769" operator="containsText" text="%">
      <formula>NOT(ISERROR(SEARCH("%",J21)))</formula>
    </cfRule>
    <cfRule type="containsText" dxfId="20132" priority="31768" operator="containsText" text="%">
      <formula>NOT(ISERROR(SEARCH("%",J21)))</formula>
    </cfRule>
    <cfRule type="containsText" dxfId="20131" priority="31767" operator="containsText" text="%">
      <formula>NOT(ISERROR(SEARCH("%",J21)))</formula>
    </cfRule>
    <cfRule type="containsText" dxfId="20130" priority="31691" operator="containsText" text="%">
      <formula>NOT(ISERROR(SEARCH("%",J21)))</formula>
    </cfRule>
  </conditionalFormatting>
  <conditionalFormatting sqref="J41:Q41">
    <cfRule type="containsText" dxfId="20129" priority="25281" operator="containsText" text="%">
      <formula>NOT(ISERROR(SEARCH("%",J41)))</formula>
    </cfRule>
    <cfRule type="containsText" dxfId="20128" priority="25279" operator="containsText" text="%">
      <formula>NOT(ISERROR(SEARCH("%",J41)))</formula>
    </cfRule>
    <cfRule type="containsText" dxfId="20127" priority="25278" operator="containsText" text="%">
      <formula>NOT(ISERROR(SEARCH("%",J41)))</formula>
    </cfRule>
    <cfRule type="containsText" dxfId="20126" priority="25277" operator="containsText" text="%">
      <formula>NOT(ISERROR(SEARCH("%",J41)))</formula>
    </cfRule>
    <cfRule type="containsText" dxfId="20125" priority="25276" operator="containsText" text="%">
      <formula>NOT(ISERROR(SEARCH("%",J41)))</formula>
    </cfRule>
    <cfRule type="containsText" dxfId="20124" priority="25275" operator="containsText" text="%">
      <formula>NOT(ISERROR(SEARCH("%",J41)))</formula>
    </cfRule>
    <cfRule type="containsText" dxfId="20123" priority="25274" operator="containsText" text="%">
      <formula>NOT(ISERROR(SEARCH("%",J41)))</formula>
    </cfRule>
    <cfRule type="containsText" dxfId="20122" priority="25273" operator="containsText" text="%">
      <formula>NOT(ISERROR(SEARCH("%",J41)))</formula>
    </cfRule>
    <cfRule type="containsText" dxfId="20121" priority="25272" operator="containsText" text="%">
      <formula>NOT(ISERROR(SEARCH("%",J41)))</formula>
    </cfRule>
    <cfRule type="containsText" dxfId="20120" priority="25271" operator="containsText" text="%">
      <formula>NOT(ISERROR(SEARCH("%",J41)))</formula>
    </cfRule>
    <cfRule type="containsText" dxfId="20119" priority="25270" operator="containsText" text="%">
      <formula>NOT(ISERROR(SEARCH("%",J41)))</formula>
    </cfRule>
    <cfRule type="containsText" dxfId="20118" priority="25269" operator="containsText" text="%">
      <formula>NOT(ISERROR(SEARCH("%",J41)))</formula>
    </cfRule>
    <cfRule type="containsText" dxfId="20117" priority="25268" operator="containsText" text="%">
      <formula>NOT(ISERROR(SEARCH("%",J41)))</formula>
    </cfRule>
    <cfRule type="containsText" dxfId="20116" priority="25267" operator="containsText" text="%">
      <formula>NOT(ISERROR(SEARCH("%",J41)))</formula>
    </cfRule>
    <cfRule type="containsText" dxfId="20115" priority="25266" operator="containsText" text="%">
      <formula>NOT(ISERROR(SEARCH("%",J41)))</formula>
    </cfRule>
    <cfRule type="containsText" dxfId="20114" priority="25265" operator="containsText" text="%">
      <formula>NOT(ISERROR(SEARCH("%",J41)))</formula>
    </cfRule>
    <cfRule type="containsText" dxfId="20113" priority="25191" operator="containsText" text="%">
      <formula>NOT(ISERROR(SEARCH("%",J41)))</formula>
    </cfRule>
    <cfRule type="containsText" dxfId="20112" priority="25192" operator="containsText" text="%">
      <formula>NOT(ISERROR(SEARCH("%",J41)))</formula>
    </cfRule>
    <cfRule type="containsText" dxfId="20111" priority="25193" operator="containsText" text="%">
      <formula>NOT(ISERROR(SEARCH("%",J41)))</formula>
    </cfRule>
    <cfRule type="containsText" dxfId="20110" priority="25194" operator="containsText" text="%">
      <formula>NOT(ISERROR(SEARCH("%",J41)))</formula>
    </cfRule>
    <cfRule type="containsText" dxfId="20109" priority="25195" operator="containsText" text="%">
      <formula>NOT(ISERROR(SEARCH("%",J41)))</formula>
    </cfRule>
    <cfRule type="containsText" dxfId="20108" priority="25196" operator="containsText" text="%">
      <formula>NOT(ISERROR(SEARCH("%",J41)))</formula>
    </cfRule>
    <cfRule type="containsText" dxfId="20107" priority="25197" operator="containsText" text="%">
      <formula>NOT(ISERROR(SEARCH("%",J41)))</formula>
    </cfRule>
    <cfRule type="containsText" dxfId="20106" priority="25198" operator="containsText" text="%">
      <formula>NOT(ISERROR(SEARCH("%",J41)))</formula>
    </cfRule>
    <cfRule type="containsText" dxfId="20105" priority="25199" operator="containsText" text="%">
      <formula>NOT(ISERROR(SEARCH("%",J41)))</formula>
    </cfRule>
    <cfRule type="containsText" dxfId="20104" priority="25200" operator="containsText" text="%">
      <formula>NOT(ISERROR(SEARCH("%",J41)))</formula>
    </cfRule>
    <cfRule type="containsText" dxfId="20103" priority="25201" operator="containsText" text="%">
      <formula>NOT(ISERROR(SEARCH("%",J41)))</formula>
    </cfRule>
    <cfRule type="containsText" dxfId="20102" priority="25202" operator="containsText" text="%">
      <formula>NOT(ISERROR(SEARCH("%",J41)))</formula>
    </cfRule>
    <cfRule type="containsText" dxfId="20101" priority="25203" operator="containsText" text="%">
      <formula>NOT(ISERROR(SEARCH("%",J41)))</formula>
    </cfRule>
    <cfRule type="containsText" dxfId="20100" priority="25204" operator="containsText" text="%">
      <formula>NOT(ISERROR(SEARCH("%",J41)))</formula>
    </cfRule>
    <cfRule type="containsText" dxfId="20099" priority="25205" operator="containsText" text="%">
      <formula>NOT(ISERROR(SEARCH("%",J41)))</formula>
    </cfRule>
    <cfRule type="containsText" dxfId="20098" priority="25206" operator="containsText" text="%">
      <formula>NOT(ISERROR(SEARCH("%",J41)))</formula>
    </cfRule>
    <cfRule type="containsText" dxfId="20097" priority="25207" operator="containsText" text="%">
      <formula>NOT(ISERROR(SEARCH("%",J41)))</formula>
    </cfRule>
    <cfRule type="containsText" dxfId="20096" priority="25208" operator="containsText" text="%">
      <formula>NOT(ISERROR(SEARCH("%",J41)))</formula>
    </cfRule>
    <cfRule type="containsText" dxfId="20095" priority="25209" operator="containsText" text="%">
      <formula>NOT(ISERROR(SEARCH("%",J41)))</formula>
    </cfRule>
    <cfRule type="containsText" dxfId="20094" priority="25210" operator="containsText" text="%">
      <formula>NOT(ISERROR(SEARCH("%",J41)))</formula>
    </cfRule>
    <cfRule type="containsText" dxfId="20093" priority="25211" operator="containsText" text="%">
      <formula>NOT(ISERROR(SEARCH("%",J41)))</formula>
    </cfRule>
    <cfRule type="containsText" dxfId="20092" priority="25212" operator="containsText" text="%">
      <formula>NOT(ISERROR(SEARCH("%",J41)))</formula>
    </cfRule>
    <cfRule type="containsText" dxfId="20091" priority="25213" operator="containsText" text="%">
      <formula>NOT(ISERROR(SEARCH("%",J41)))</formula>
    </cfRule>
    <cfRule type="containsText" dxfId="20090" priority="25214" operator="containsText" text="%">
      <formula>NOT(ISERROR(SEARCH("%",J41)))</formula>
    </cfRule>
    <cfRule type="containsText" dxfId="20089" priority="25215" operator="containsText" text="%">
      <formula>NOT(ISERROR(SEARCH("%",J41)))</formula>
    </cfRule>
    <cfRule type="containsText" dxfId="20088" priority="25216" operator="containsText" text="%">
      <formula>NOT(ISERROR(SEARCH("%",J41)))</formula>
    </cfRule>
    <cfRule type="containsText" dxfId="20087" priority="25217" operator="containsText" text="%">
      <formula>NOT(ISERROR(SEARCH("%",J41)))</formula>
    </cfRule>
    <cfRule type="containsText" dxfId="20086" priority="25218" operator="containsText" text="%">
      <formula>NOT(ISERROR(SEARCH("%",J41)))</formula>
    </cfRule>
    <cfRule type="containsText" dxfId="20085" priority="25219" operator="containsText" text="%">
      <formula>NOT(ISERROR(SEARCH("%",J41)))</formula>
    </cfRule>
    <cfRule type="containsText" dxfId="20084" priority="25250" operator="containsText" text="%">
      <formula>NOT(ISERROR(SEARCH("%",J41)))</formula>
    </cfRule>
    <cfRule type="containsText" dxfId="20083" priority="25251" operator="containsText" text="%">
      <formula>NOT(ISERROR(SEARCH("%",J41)))</formula>
    </cfRule>
    <cfRule type="containsText" dxfId="20082" priority="25252" operator="containsText" text="%">
      <formula>NOT(ISERROR(SEARCH("%",J41)))</formula>
    </cfRule>
    <cfRule type="containsText" dxfId="20081" priority="25220" operator="containsText" text="%">
      <formula>NOT(ISERROR(SEARCH("%",J41)))</formula>
    </cfRule>
    <cfRule type="containsText" dxfId="20080" priority="25221" operator="containsText" text="%">
      <formula>NOT(ISERROR(SEARCH("%",J41)))</formula>
    </cfRule>
    <cfRule type="containsText" dxfId="20079" priority="25222" operator="containsText" text="%">
      <formula>NOT(ISERROR(SEARCH("%",J41)))</formula>
    </cfRule>
    <cfRule type="containsText" dxfId="20078" priority="25223" operator="containsText" text="%">
      <formula>NOT(ISERROR(SEARCH("%",J41)))</formula>
    </cfRule>
    <cfRule type="containsText" dxfId="20077" priority="25224" operator="containsText" text="%">
      <formula>NOT(ISERROR(SEARCH("%",J41)))</formula>
    </cfRule>
    <cfRule type="containsText" dxfId="20076" priority="25225" operator="containsText" text="%">
      <formula>NOT(ISERROR(SEARCH("%",J41)))</formula>
    </cfRule>
    <cfRule type="containsText" dxfId="20075" priority="25226" operator="containsText" text="%">
      <formula>NOT(ISERROR(SEARCH("%",J41)))</formula>
    </cfRule>
    <cfRule type="containsText" dxfId="20074" priority="25227" operator="containsText" text="%">
      <formula>NOT(ISERROR(SEARCH("%",J41)))</formula>
    </cfRule>
    <cfRule type="containsText" dxfId="20073" priority="25228" operator="containsText" text="%">
      <formula>NOT(ISERROR(SEARCH("%",J41)))</formula>
    </cfRule>
    <cfRule type="containsText" dxfId="20072" priority="25229" operator="containsText" text="%">
      <formula>NOT(ISERROR(SEARCH("%",J41)))</formula>
    </cfRule>
    <cfRule type="containsText" dxfId="20071" priority="25230" operator="containsText" text="%">
      <formula>NOT(ISERROR(SEARCH("%",J41)))</formula>
    </cfRule>
    <cfRule type="containsText" dxfId="20070" priority="25231" operator="containsText" text="%">
      <formula>NOT(ISERROR(SEARCH("%",J41)))</formula>
    </cfRule>
    <cfRule type="containsText" dxfId="20069" priority="25232" operator="containsText" text="%">
      <formula>NOT(ISERROR(SEARCH("%",J41)))</formula>
    </cfRule>
    <cfRule type="containsText" dxfId="20068" priority="25233" operator="containsText" text="%">
      <formula>NOT(ISERROR(SEARCH("%",J41)))</formula>
    </cfRule>
    <cfRule type="containsText" dxfId="20067" priority="25234" operator="containsText" text="%">
      <formula>NOT(ISERROR(SEARCH("%",J41)))</formula>
    </cfRule>
    <cfRule type="containsText" dxfId="20066" priority="25235" operator="containsText" text="%">
      <formula>NOT(ISERROR(SEARCH("%",J41)))</formula>
    </cfRule>
    <cfRule type="containsText" dxfId="20065" priority="25236" operator="containsText" text="%">
      <formula>NOT(ISERROR(SEARCH("%",J41)))</formula>
    </cfRule>
    <cfRule type="containsText" dxfId="20064" priority="25237" operator="containsText" text="%">
      <formula>NOT(ISERROR(SEARCH("%",J41)))</formula>
    </cfRule>
    <cfRule type="containsText" dxfId="20063" priority="25238" operator="containsText" text="%">
      <formula>NOT(ISERROR(SEARCH("%",J41)))</formula>
    </cfRule>
    <cfRule type="containsText" dxfId="20062" priority="25239" operator="containsText" text="%">
      <formula>NOT(ISERROR(SEARCH("%",J41)))</formula>
    </cfRule>
    <cfRule type="containsText" dxfId="20061" priority="25240" operator="containsText" text="%">
      <formula>NOT(ISERROR(SEARCH("%",J41)))</formula>
    </cfRule>
    <cfRule type="containsText" dxfId="20060" priority="25241" operator="containsText" text="%">
      <formula>NOT(ISERROR(SEARCH("%",J41)))</formula>
    </cfRule>
    <cfRule type="containsText" dxfId="20059" priority="25242" operator="containsText" text="%">
      <formula>NOT(ISERROR(SEARCH("%",J41)))</formula>
    </cfRule>
    <cfRule type="containsText" dxfId="20058" priority="25243" operator="containsText" text="%">
      <formula>NOT(ISERROR(SEARCH("%",J41)))</formula>
    </cfRule>
    <cfRule type="containsText" dxfId="20057" priority="25244" operator="containsText" text="%">
      <formula>NOT(ISERROR(SEARCH("%",J41)))</formula>
    </cfRule>
    <cfRule type="containsText" dxfId="20056" priority="25245" operator="containsText" text="%">
      <formula>NOT(ISERROR(SEARCH("%",J41)))</formula>
    </cfRule>
    <cfRule type="containsText" dxfId="20055" priority="25246" operator="containsText" text="%">
      <formula>NOT(ISERROR(SEARCH("%",J41)))</formula>
    </cfRule>
    <cfRule type="containsText" dxfId="20054" priority="25247" operator="containsText" text="%">
      <formula>NOT(ISERROR(SEARCH("%",J41)))</formula>
    </cfRule>
    <cfRule type="containsText" dxfId="20053" priority="25248" operator="containsText" text="%">
      <formula>NOT(ISERROR(SEARCH("%",J41)))</formula>
    </cfRule>
    <cfRule type="containsText" dxfId="20052" priority="25249" operator="containsText" text="%">
      <formula>NOT(ISERROR(SEARCH("%",J41)))</formula>
    </cfRule>
    <cfRule type="containsText" dxfId="20051" priority="25264" operator="containsText" text="%">
      <formula>NOT(ISERROR(SEARCH("%",J41)))</formula>
    </cfRule>
    <cfRule type="containsText" dxfId="20050" priority="25263" operator="containsText" text="%">
      <formula>NOT(ISERROR(SEARCH("%",J41)))</formula>
    </cfRule>
    <cfRule type="containsText" dxfId="20049" priority="25262" operator="containsText" text="%">
      <formula>NOT(ISERROR(SEARCH("%",J41)))</formula>
    </cfRule>
    <cfRule type="containsText" dxfId="20048" priority="25261" operator="containsText" text="%">
      <formula>NOT(ISERROR(SEARCH("%",J41)))</formula>
    </cfRule>
    <cfRule type="containsText" dxfId="20047" priority="25260" operator="containsText" text="%">
      <formula>NOT(ISERROR(SEARCH("%",J41)))</formula>
    </cfRule>
    <cfRule type="containsText" dxfId="20046" priority="25259" operator="containsText" text="%">
      <formula>NOT(ISERROR(SEARCH("%",J41)))</formula>
    </cfRule>
    <cfRule type="containsText" dxfId="20045" priority="25258" operator="containsText" text="%">
      <formula>NOT(ISERROR(SEARCH("%",J41)))</formula>
    </cfRule>
    <cfRule type="containsText" dxfId="20044" priority="25257" operator="containsText" text="%">
      <formula>NOT(ISERROR(SEARCH("%",J41)))</formula>
    </cfRule>
    <cfRule type="containsText" dxfId="20043" priority="25256" operator="containsText" text="%">
      <formula>NOT(ISERROR(SEARCH("%",J41)))</formula>
    </cfRule>
    <cfRule type="containsText" dxfId="20042" priority="25255" operator="containsText" text="%">
      <formula>NOT(ISERROR(SEARCH("%",J41)))</formula>
    </cfRule>
    <cfRule type="containsText" dxfId="20041" priority="25280" operator="containsText" text="%">
      <formula>NOT(ISERROR(SEARCH("%",J41)))</formula>
    </cfRule>
    <cfRule type="containsText" dxfId="20040" priority="25417" operator="containsText" text="%">
      <formula>NOT(ISERROR(SEARCH("%",J41)))</formula>
    </cfRule>
    <cfRule type="containsText" dxfId="20039" priority="25416" operator="containsText" text="%">
      <formula>NOT(ISERROR(SEARCH("%",J41)))</formula>
    </cfRule>
    <cfRule type="containsText" dxfId="20038" priority="25415" operator="containsText" text="%">
      <formula>NOT(ISERROR(SEARCH("%",J41)))</formula>
    </cfRule>
    <cfRule type="containsText" dxfId="20037" priority="25414" operator="containsText" text="%">
      <formula>NOT(ISERROR(SEARCH("%",J41)))</formula>
    </cfRule>
    <cfRule type="containsText" dxfId="20036" priority="25413" operator="containsText" text="%">
      <formula>NOT(ISERROR(SEARCH("%",J41)))</formula>
    </cfRule>
    <cfRule type="containsText" dxfId="20035" priority="25412" operator="containsText" text="%">
      <formula>NOT(ISERROR(SEARCH("%",J41)))</formula>
    </cfRule>
    <cfRule type="containsText" dxfId="20034" priority="25411" operator="containsText" text="%">
      <formula>NOT(ISERROR(SEARCH("%",J41)))</formula>
    </cfRule>
    <cfRule type="containsText" dxfId="20033" priority="25410" operator="containsText" text="%">
      <formula>NOT(ISERROR(SEARCH("%",J41)))</formula>
    </cfRule>
    <cfRule type="containsText" dxfId="20032" priority="25409" operator="containsText" text="%">
      <formula>NOT(ISERROR(SEARCH("%",J41)))</formula>
    </cfRule>
    <cfRule type="containsText" dxfId="20031" priority="25408" operator="containsText" text="%">
      <formula>NOT(ISERROR(SEARCH("%",J41)))</formula>
    </cfRule>
    <cfRule type="containsText" dxfId="20030" priority="25407" operator="containsText" text="%">
      <formula>NOT(ISERROR(SEARCH("%",J41)))</formula>
    </cfRule>
    <cfRule type="containsText" dxfId="20029" priority="25406" operator="containsText" text="%">
      <formula>NOT(ISERROR(SEARCH("%",J41)))</formula>
    </cfRule>
    <cfRule type="containsText" dxfId="20028" priority="25405" operator="containsText" text="%">
      <formula>NOT(ISERROR(SEARCH("%",J41)))</formula>
    </cfRule>
    <cfRule type="containsText" dxfId="20027" priority="25404" operator="containsText" text="%">
      <formula>NOT(ISERROR(SEARCH("%",J41)))</formula>
    </cfRule>
    <cfRule type="containsText" dxfId="20026" priority="25403" operator="containsText" text="%">
      <formula>NOT(ISERROR(SEARCH("%",J41)))</formula>
    </cfRule>
    <cfRule type="containsText" dxfId="20025" priority="25402" operator="containsText" text="%">
      <formula>NOT(ISERROR(SEARCH("%",J41)))</formula>
    </cfRule>
    <cfRule type="containsText" dxfId="20024" priority="25401" operator="containsText" text="%">
      <formula>NOT(ISERROR(SEARCH("%",J41)))</formula>
    </cfRule>
    <cfRule type="containsText" dxfId="20023" priority="25400" operator="containsText" text="%">
      <formula>NOT(ISERROR(SEARCH("%",J41)))</formula>
    </cfRule>
    <cfRule type="containsText" dxfId="20022" priority="25399" operator="containsText" text="%">
      <formula>NOT(ISERROR(SEARCH("%",J41)))</formula>
    </cfRule>
    <cfRule type="containsText" dxfId="20021" priority="25398" operator="containsText" text="%">
      <formula>NOT(ISERROR(SEARCH("%",J41)))</formula>
    </cfRule>
    <cfRule type="containsText" dxfId="20020" priority="25397" operator="containsText" text="%">
      <formula>NOT(ISERROR(SEARCH("%",J41)))</formula>
    </cfRule>
    <cfRule type="containsText" dxfId="20019" priority="25396" operator="containsText" text="%">
      <formula>NOT(ISERROR(SEARCH("%",J41)))</formula>
    </cfRule>
    <cfRule type="containsText" dxfId="20018" priority="25395" operator="containsText" text="%">
      <formula>NOT(ISERROR(SEARCH("%",J41)))</formula>
    </cfRule>
    <cfRule type="containsText" dxfId="20017" priority="25394" operator="containsText" text="%">
      <formula>NOT(ISERROR(SEARCH("%",J41)))</formula>
    </cfRule>
    <cfRule type="containsText" dxfId="20016" priority="25393" operator="containsText" text="%">
      <formula>NOT(ISERROR(SEARCH("%",J41)))</formula>
    </cfRule>
    <cfRule type="containsText" dxfId="20015" priority="25392" operator="containsText" text="%">
      <formula>NOT(ISERROR(SEARCH("%",J41)))</formula>
    </cfRule>
    <cfRule type="containsText" dxfId="20014" priority="25391" operator="containsText" text="%">
      <formula>NOT(ISERROR(SEARCH("%",J41)))</formula>
    </cfRule>
    <cfRule type="containsText" dxfId="20013" priority="25390" operator="containsText" text="%">
      <formula>NOT(ISERROR(SEARCH("%",J41)))</formula>
    </cfRule>
    <cfRule type="containsText" dxfId="20012" priority="25389" operator="containsText" text="%">
      <formula>NOT(ISERROR(SEARCH("%",J41)))</formula>
    </cfRule>
    <cfRule type="containsText" dxfId="20011" priority="25388" operator="containsText" text="%">
      <formula>NOT(ISERROR(SEARCH("%",J41)))</formula>
    </cfRule>
    <cfRule type="containsText" dxfId="20010" priority="25387" operator="containsText" text="%">
      <formula>NOT(ISERROR(SEARCH("%",J41)))</formula>
    </cfRule>
    <cfRule type="containsText" dxfId="20009" priority="25386" operator="containsText" text="%">
      <formula>NOT(ISERROR(SEARCH("%",J41)))</formula>
    </cfRule>
    <cfRule type="containsText" dxfId="20008" priority="25385" operator="containsText" text="%">
      <formula>NOT(ISERROR(SEARCH("%",J41)))</formula>
    </cfRule>
    <cfRule type="containsText" dxfId="20007" priority="25384" operator="containsText" text="%">
      <formula>NOT(ISERROR(SEARCH("%",J41)))</formula>
    </cfRule>
    <cfRule type="containsText" dxfId="20006" priority="25383" operator="containsText" text="%">
      <formula>NOT(ISERROR(SEARCH("%",J41)))</formula>
    </cfRule>
    <cfRule type="containsText" dxfId="20005" priority="25382" operator="containsText" text="%">
      <formula>NOT(ISERROR(SEARCH("%",J41)))</formula>
    </cfRule>
    <cfRule type="containsText" dxfId="20004" priority="25381" operator="containsText" text="%">
      <formula>NOT(ISERROR(SEARCH("%",J41)))</formula>
    </cfRule>
    <cfRule type="containsText" dxfId="20003" priority="25380" operator="containsText" text="%">
      <formula>NOT(ISERROR(SEARCH("%",J41)))</formula>
    </cfRule>
    <cfRule type="containsText" dxfId="20002" priority="25379" operator="containsText" text="%">
      <formula>NOT(ISERROR(SEARCH("%",J41)))</formula>
    </cfRule>
    <cfRule type="containsText" dxfId="20001" priority="25378" operator="containsText" text="%">
      <formula>NOT(ISERROR(SEARCH("%",J41)))</formula>
    </cfRule>
    <cfRule type="containsText" dxfId="20000" priority="25377" operator="containsText" text="%">
      <formula>NOT(ISERROR(SEARCH("%",J41)))</formula>
    </cfRule>
    <cfRule type="containsText" dxfId="19999" priority="25376" operator="containsText" text="%">
      <formula>NOT(ISERROR(SEARCH("%",J41)))</formula>
    </cfRule>
    <cfRule type="containsText" dxfId="19998" priority="25375" operator="containsText" text="%">
      <formula>NOT(ISERROR(SEARCH("%",J41)))</formula>
    </cfRule>
    <cfRule type="containsText" dxfId="19997" priority="25374" operator="containsText" text="%">
      <formula>NOT(ISERROR(SEARCH("%",J41)))</formula>
    </cfRule>
    <cfRule type="containsText" dxfId="19996" priority="25373" operator="containsText" text="%">
      <formula>NOT(ISERROR(SEARCH("%",J41)))</formula>
    </cfRule>
    <cfRule type="containsText" dxfId="19995" priority="25372" operator="containsText" text="%">
      <formula>NOT(ISERROR(SEARCH("%",J41)))</formula>
    </cfRule>
    <cfRule type="containsText" dxfId="19994" priority="25371" operator="containsText" text="%">
      <formula>NOT(ISERROR(SEARCH("%",J41)))</formula>
    </cfRule>
    <cfRule type="containsText" dxfId="19993" priority="25370" operator="containsText" text="%">
      <formula>NOT(ISERROR(SEARCH("%",J41)))</formula>
    </cfRule>
    <cfRule type="containsText" dxfId="19992" priority="25369" operator="containsText" text="%">
      <formula>NOT(ISERROR(SEARCH("%",J41)))</formula>
    </cfRule>
    <cfRule type="containsText" dxfId="19991" priority="25368" operator="containsText" text="%">
      <formula>NOT(ISERROR(SEARCH("%",J41)))</formula>
    </cfRule>
    <cfRule type="containsText" dxfId="19990" priority="25367" operator="containsText" text="%">
      <formula>NOT(ISERROR(SEARCH("%",J41)))</formula>
    </cfRule>
    <cfRule type="containsText" dxfId="19989" priority="25366" operator="containsText" text="%">
      <formula>NOT(ISERROR(SEARCH("%",J41)))</formula>
    </cfRule>
    <cfRule type="containsText" dxfId="19988" priority="25365" operator="containsText" text="%">
      <formula>NOT(ISERROR(SEARCH("%",J41)))</formula>
    </cfRule>
    <cfRule type="containsText" dxfId="19987" priority="25364" operator="containsText" text="%">
      <formula>NOT(ISERROR(SEARCH("%",J41)))</formula>
    </cfRule>
    <cfRule type="containsText" dxfId="19986" priority="25363" operator="containsText" text="%">
      <formula>NOT(ISERROR(SEARCH("%",J41)))</formula>
    </cfRule>
    <cfRule type="containsText" dxfId="19985" priority="25362" operator="containsText" text="%">
      <formula>NOT(ISERROR(SEARCH("%",J41)))</formula>
    </cfRule>
    <cfRule type="containsText" dxfId="19984" priority="25361" operator="containsText" text="%">
      <formula>NOT(ISERROR(SEARCH("%",J41)))</formula>
    </cfRule>
    <cfRule type="containsText" dxfId="19983" priority="25360" operator="containsText" text="%">
      <formula>NOT(ISERROR(SEARCH("%",J41)))</formula>
    </cfRule>
    <cfRule type="containsText" dxfId="19982" priority="25359" operator="containsText" text="%">
      <formula>NOT(ISERROR(SEARCH("%",J41)))</formula>
    </cfRule>
    <cfRule type="containsText" dxfId="19981" priority="25358" operator="containsText" text="%">
      <formula>NOT(ISERROR(SEARCH("%",J41)))</formula>
    </cfRule>
    <cfRule type="containsText" dxfId="19980" priority="25357" operator="containsText" text="%">
      <formula>NOT(ISERROR(SEARCH("%",J41)))</formula>
    </cfRule>
    <cfRule type="containsText" dxfId="19979" priority="25356" operator="containsText" text="%">
      <formula>NOT(ISERROR(SEARCH("%",J41)))</formula>
    </cfRule>
    <cfRule type="containsText" dxfId="19978" priority="25355" operator="containsText" text="%">
      <formula>NOT(ISERROR(SEARCH("%",J41)))</formula>
    </cfRule>
    <cfRule type="containsText" dxfId="19977" priority="25354" operator="containsText" text="%">
      <formula>NOT(ISERROR(SEARCH("%",J41)))</formula>
    </cfRule>
    <cfRule type="containsText" dxfId="19976" priority="25353" operator="containsText" text="%">
      <formula>NOT(ISERROR(SEARCH("%",J41)))</formula>
    </cfRule>
    <cfRule type="containsText" dxfId="19975" priority="25352" operator="containsText" text="%">
      <formula>NOT(ISERROR(SEARCH("%",J41)))</formula>
    </cfRule>
    <cfRule type="containsText" dxfId="19974" priority="25351" operator="containsText" text="%">
      <formula>NOT(ISERROR(SEARCH("%",J41)))</formula>
    </cfRule>
    <cfRule type="containsText" dxfId="19973" priority="25350" operator="containsText" text="%">
      <formula>NOT(ISERROR(SEARCH("%",J41)))</formula>
    </cfRule>
    <cfRule type="containsText" dxfId="19972" priority="25349" operator="containsText" text="%">
      <formula>NOT(ISERROR(SEARCH("%",J41)))</formula>
    </cfRule>
    <cfRule type="containsText" dxfId="19971" priority="25348" operator="containsText" text="%">
      <formula>NOT(ISERROR(SEARCH("%",J41)))</formula>
    </cfRule>
    <cfRule type="containsText" dxfId="19970" priority="25347" operator="containsText" text="%">
      <formula>NOT(ISERROR(SEARCH("%",J41)))</formula>
    </cfRule>
    <cfRule type="containsText" dxfId="19969" priority="25346" operator="containsText" text="%">
      <formula>NOT(ISERROR(SEARCH("%",J41)))</formula>
    </cfRule>
    <cfRule type="containsText" dxfId="19968" priority="25345" operator="containsText" text="%">
      <formula>NOT(ISERROR(SEARCH("%",J41)))</formula>
    </cfRule>
    <cfRule type="containsText" dxfId="19967" priority="25344" operator="containsText" text="%">
      <formula>NOT(ISERROR(SEARCH("%",J41)))</formula>
    </cfRule>
    <cfRule type="containsText" dxfId="19966" priority="25343" operator="containsText" text="%">
      <formula>NOT(ISERROR(SEARCH("%",J41)))</formula>
    </cfRule>
    <cfRule type="containsText" dxfId="19965" priority="25342" operator="containsText" text="%">
      <formula>NOT(ISERROR(SEARCH("%",J41)))</formula>
    </cfRule>
    <cfRule type="containsText" dxfId="19964" priority="25341" operator="containsText" text="%">
      <formula>NOT(ISERROR(SEARCH("%",J41)))</formula>
    </cfRule>
    <cfRule type="containsText" dxfId="19963" priority="25340" operator="containsText" text="%">
      <formula>NOT(ISERROR(SEARCH("%",J41)))</formula>
    </cfRule>
    <cfRule type="containsText" dxfId="19962" priority="25339" operator="containsText" text="%">
      <formula>NOT(ISERROR(SEARCH("%",J41)))</formula>
    </cfRule>
    <cfRule type="containsText" dxfId="19961" priority="25338" operator="containsText" text="%">
      <formula>NOT(ISERROR(SEARCH("%",J41)))</formula>
    </cfRule>
    <cfRule type="containsText" dxfId="19960" priority="25337" operator="containsText" text="%">
      <formula>NOT(ISERROR(SEARCH("%",J41)))</formula>
    </cfRule>
    <cfRule type="containsText" dxfId="19959" priority="25336" operator="containsText" text="%">
      <formula>NOT(ISERROR(SEARCH("%",J41)))</formula>
    </cfRule>
    <cfRule type="containsText" dxfId="19958" priority="25335" operator="containsText" text="%">
      <formula>NOT(ISERROR(SEARCH("%",J41)))</formula>
    </cfRule>
    <cfRule type="containsText" dxfId="19957" priority="25334" operator="containsText" text="%">
      <formula>NOT(ISERROR(SEARCH("%",J41)))</formula>
    </cfRule>
    <cfRule type="containsText" dxfId="19956" priority="25333" operator="containsText" text="%">
      <formula>NOT(ISERROR(SEARCH("%",J41)))</formula>
    </cfRule>
    <cfRule type="containsText" dxfId="19955" priority="25332" operator="containsText" text="%">
      <formula>NOT(ISERROR(SEARCH("%",J41)))</formula>
    </cfRule>
    <cfRule type="containsText" dxfId="19954" priority="25331" operator="containsText" text="%">
      <formula>NOT(ISERROR(SEARCH("%",J41)))</formula>
    </cfRule>
    <cfRule type="containsText" dxfId="19953" priority="25330" operator="containsText" text="%">
      <formula>NOT(ISERROR(SEARCH("%",J41)))</formula>
    </cfRule>
    <cfRule type="containsText" dxfId="19952" priority="25329" operator="containsText" text="%">
      <formula>NOT(ISERROR(SEARCH("%",J41)))</formula>
    </cfRule>
    <cfRule type="containsText" dxfId="19951" priority="25328" operator="containsText" text="%">
      <formula>NOT(ISERROR(SEARCH("%",J41)))</formula>
    </cfRule>
    <cfRule type="containsText" dxfId="19950" priority="25327" operator="containsText" text="%">
      <formula>NOT(ISERROR(SEARCH("%",J41)))</formula>
    </cfRule>
    <cfRule type="containsText" dxfId="19949" priority="25326" operator="containsText" text="%">
      <formula>NOT(ISERROR(SEARCH("%",J41)))</formula>
    </cfRule>
    <cfRule type="containsText" dxfId="19948" priority="25325" operator="containsText" text="%">
      <formula>NOT(ISERROR(SEARCH("%",J41)))</formula>
    </cfRule>
    <cfRule type="containsText" dxfId="19947" priority="25324" operator="containsText" text="%">
      <formula>NOT(ISERROR(SEARCH("%",J41)))</formula>
    </cfRule>
    <cfRule type="containsText" dxfId="19946" priority="25323" operator="containsText" text="%">
      <formula>NOT(ISERROR(SEARCH("%",J41)))</formula>
    </cfRule>
    <cfRule type="containsText" dxfId="19945" priority="25322" operator="containsText" text="%">
      <formula>NOT(ISERROR(SEARCH("%",J41)))</formula>
    </cfRule>
    <cfRule type="containsText" dxfId="19944" priority="25321" operator="containsText" text="%">
      <formula>NOT(ISERROR(SEARCH("%",J41)))</formula>
    </cfRule>
    <cfRule type="containsText" dxfId="19943" priority="25320" operator="containsText" text="%">
      <formula>NOT(ISERROR(SEARCH("%",J41)))</formula>
    </cfRule>
    <cfRule type="containsText" dxfId="19942" priority="25319" operator="containsText" text="%">
      <formula>NOT(ISERROR(SEARCH("%",J41)))</formula>
    </cfRule>
    <cfRule type="containsText" dxfId="19941" priority="25318" operator="containsText" text="%">
      <formula>NOT(ISERROR(SEARCH("%",J41)))</formula>
    </cfRule>
    <cfRule type="containsText" dxfId="19940" priority="25317" operator="containsText" text="%">
      <formula>NOT(ISERROR(SEARCH("%",J41)))</formula>
    </cfRule>
    <cfRule type="containsText" dxfId="19939" priority="25316" operator="containsText" text="%">
      <formula>NOT(ISERROR(SEARCH("%",J41)))</formula>
    </cfRule>
    <cfRule type="containsText" dxfId="19938" priority="25315" operator="containsText" text="%">
      <formula>NOT(ISERROR(SEARCH("%",J41)))</formula>
    </cfRule>
    <cfRule type="containsText" dxfId="19937" priority="25314" operator="containsText" text="%">
      <formula>NOT(ISERROR(SEARCH("%",J41)))</formula>
    </cfRule>
    <cfRule type="containsText" dxfId="19936" priority="25313" operator="containsText" text="%">
      <formula>NOT(ISERROR(SEARCH("%",J41)))</formula>
    </cfRule>
    <cfRule type="containsText" dxfId="19935" priority="25312" operator="containsText" text="%">
      <formula>NOT(ISERROR(SEARCH("%",J41)))</formula>
    </cfRule>
    <cfRule type="containsText" dxfId="19934" priority="25311" operator="containsText" text="%">
      <formula>NOT(ISERROR(SEARCH("%",J41)))</formula>
    </cfRule>
    <cfRule type="containsText" dxfId="19933" priority="25310" operator="containsText" text="%">
      <formula>NOT(ISERROR(SEARCH("%",J41)))</formula>
    </cfRule>
    <cfRule type="containsText" dxfId="19932" priority="25309" operator="containsText" text="%">
      <formula>NOT(ISERROR(SEARCH("%",J41)))</formula>
    </cfRule>
    <cfRule type="containsText" dxfId="19931" priority="25308" operator="containsText" text="%">
      <formula>NOT(ISERROR(SEARCH("%",J41)))</formula>
    </cfRule>
    <cfRule type="containsText" dxfId="19930" priority="25307" operator="containsText" text="%">
      <formula>NOT(ISERROR(SEARCH("%",J41)))</formula>
    </cfRule>
    <cfRule type="containsText" dxfId="19929" priority="25306" operator="containsText" text="%">
      <formula>NOT(ISERROR(SEARCH("%",J41)))</formula>
    </cfRule>
    <cfRule type="containsText" dxfId="19928" priority="25305" operator="containsText" text="%">
      <formula>NOT(ISERROR(SEARCH("%",J41)))</formula>
    </cfRule>
    <cfRule type="containsText" dxfId="19927" priority="25304" operator="containsText" text="%">
      <formula>NOT(ISERROR(SEARCH("%",J41)))</formula>
    </cfRule>
    <cfRule type="containsText" dxfId="19926" priority="25303" operator="containsText" text="%">
      <formula>NOT(ISERROR(SEARCH("%",J41)))</formula>
    </cfRule>
    <cfRule type="containsText" dxfId="19925" priority="25302" operator="containsText" text="%">
      <formula>NOT(ISERROR(SEARCH("%",J41)))</formula>
    </cfRule>
    <cfRule type="containsText" dxfId="19924" priority="25301" operator="containsText" text="%">
      <formula>NOT(ISERROR(SEARCH("%",J41)))</formula>
    </cfRule>
    <cfRule type="containsText" dxfId="19923" priority="25300" operator="containsText" text="%">
      <formula>NOT(ISERROR(SEARCH("%",J41)))</formula>
    </cfRule>
    <cfRule type="containsText" dxfId="19922" priority="25299" operator="containsText" text="%">
      <formula>NOT(ISERROR(SEARCH("%",J41)))</formula>
    </cfRule>
    <cfRule type="containsText" dxfId="19921" priority="25298" operator="containsText" text="%">
      <formula>NOT(ISERROR(SEARCH("%",J41)))</formula>
    </cfRule>
    <cfRule type="containsText" dxfId="19920" priority="25297" operator="containsText" text="%">
      <formula>NOT(ISERROR(SEARCH("%",J41)))</formula>
    </cfRule>
    <cfRule type="containsText" dxfId="19919" priority="25296" operator="containsText" text="%">
      <formula>NOT(ISERROR(SEARCH("%",J41)))</formula>
    </cfRule>
    <cfRule type="containsText" dxfId="19918" priority="25295" operator="containsText" text="%">
      <formula>NOT(ISERROR(SEARCH("%",J41)))</formula>
    </cfRule>
    <cfRule type="containsText" dxfId="19917" priority="25294" operator="containsText" text="%">
      <formula>NOT(ISERROR(SEARCH("%",J41)))</formula>
    </cfRule>
    <cfRule type="containsText" dxfId="19916" priority="25293" operator="containsText" text="%">
      <formula>NOT(ISERROR(SEARCH("%",J41)))</formula>
    </cfRule>
    <cfRule type="containsText" dxfId="19915" priority="25292" operator="containsText" text="%">
      <formula>NOT(ISERROR(SEARCH("%",J41)))</formula>
    </cfRule>
    <cfRule type="containsText" dxfId="19914" priority="25291" operator="containsText" text="%">
      <formula>NOT(ISERROR(SEARCH("%",J41)))</formula>
    </cfRule>
    <cfRule type="containsText" dxfId="19913" priority="25290" operator="containsText" text="%">
      <formula>NOT(ISERROR(SEARCH("%",J41)))</formula>
    </cfRule>
    <cfRule type="containsText" dxfId="19912" priority="25289" operator="containsText" text="%">
      <formula>NOT(ISERROR(SEARCH("%",J41)))</formula>
    </cfRule>
    <cfRule type="containsText" dxfId="19911" priority="25288" operator="containsText" text="%">
      <formula>NOT(ISERROR(SEARCH("%",J41)))</formula>
    </cfRule>
    <cfRule type="containsText" dxfId="19910" priority="25287" operator="containsText" text="%">
      <formula>NOT(ISERROR(SEARCH("%",J41)))</formula>
    </cfRule>
    <cfRule type="containsText" dxfId="19909" priority="25286" operator="containsText" text="%">
      <formula>NOT(ISERROR(SEARCH("%",J41)))</formula>
    </cfRule>
    <cfRule type="containsText" dxfId="19908" priority="25285" operator="containsText" text="%">
      <formula>NOT(ISERROR(SEARCH("%",J41)))</formula>
    </cfRule>
    <cfRule type="containsText" dxfId="19907" priority="25284" operator="containsText" text="%">
      <formula>NOT(ISERROR(SEARCH("%",J41)))</formula>
    </cfRule>
    <cfRule type="containsText" dxfId="19906" priority="25283" operator="containsText" text="%">
      <formula>NOT(ISERROR(SEARCH("%",J41)))</formula>
    </cfRule>
    <cfRule type="containsText" dxfId="19905" priority="25282" operator="containsText" text="%">
      <formula>NOT(ISERROR(SEARCH("%",J41)))</formula>
    </cfRule>
    <cfRule type="containsText" dxfId="19904" priority="25253" operator="containsText" text="%">
      <formula>NOT(ISERROR(SEARCH("%",J41)))</formula>
    </cfRule>
    <cfRule type="containsText" dxfId="19903" priority="25254" operator="containsText" text="%">
      <formula>NOT(ISERROR(SEARCH("%",J41)))</formula>
    </cfRule>
  </conditionalFormatting>
  <conditionalFormatting sqref="J65:Q65">
    <cfRule type="containsText" dxfId="19902" priority="12775" operator="containsText" text="%">
      <formula>NOT(ISERROR(SEARCH("%",J65)))</formula>
    </cfRule>
    <cfRule type="containsText" dxfId="19901" priority="12881" operator="containsText" text="%">
      <formula>NOT(ISERROR(SEARCH("%",J65)))</formula>
    </cfRule>
    <cfRule type="containsText" dxfId="19900" priority="12880" operator="containsText" text="%">
      <formula>NOT(ISERROR(SEARCH("%",J65)))</formula>
    </cfRule>
    <cfRule type="containsText" dxfId="19899" priority="12879" operator="containsText" text="%">
      <formula>NOT(ISERROR(SEARCH("%",J65)))</formula>
    </cfRule>
    <cfRule type="containsText" dxfId="19898" priority="12878" operator="containsText" text="%">
      <formula>NOT(ISERROR(SEARCH("%",J65)))</formula>
    </cfRule>
    <cfRule type="containsText" dxfId="19897" priority="12877" operator="containsText" text="%">
      <formula>NOT(ISERROR(SEARCH("%",J65)))</formula>
    </cfRule>
    <cfRule type="containsText" dxfId="19896" priority="12876" operator="containsText" text="%">
      <formula>NOT(ISERROR(SEARCH("%",J65)))</formula>
    </cfRule>
    <cfRule type="containsText" dxfId="19895" priority="12875" operator="containsText" text="%">
      <formula>NOT(ISERROR(SEARCH("%",J65)))</formula>
    </cfRule>
    <cfRule type="containsText" dxfId="19894" priority="12874" operator="containsText" text="%">
      <formula>NOT(ISERROR(SEARCH("%",J65)))</formula>
    </cfRule>
    <cfRule type="containsText" dxfId="19893" priority="12873" operator="containsText" text="%">
      <formula>NOT(ISERROR(SEARCH("%",J65)))</formula>
    </cfRule>
    <cfRule type="containsText" dxfId="19892" priority="12872" operator="containsText" text="%">
      <formula>NOT(ISERROR(SEARCH("%",J65)))</formula>
    </cfRule>
    <cfRule type="containsText" dxfId="19891" priority="12871" operator="containsText" text="%">
      <formula>NOT(ISERROR(SEARCH("%",J65)))</formula>
    </cfRule>
    <cfRule type="containsText" dxfId="19890" priority="12870" operator="containsText" text="%">
      <formula>NOT(ISERROR(SEARCH("%",J65)))</formula>
    </cfRule>
    <cfRule type="containsText" dxfId="19889" priority="12825" operator="containsText" text="%">
      <formula>NOT(ISERROR(SEARCH("%",J65)))</formula>
    </cfRule>
    <cfRule type="containsText" dxfId="19888" priority="12922" operator="containsText" text="%">
      <formula>NOT(ISERROR(SEARCH("%",J65)))</formula>
    </cfRule>
    <cfRule type="containsText" dxfId="19887" priority="12824" operator="containsText" text="%">
      <formula>NOT(ISERROR(SEARCH("%",J65)))</formula>
    </cfRule>
    <cfRule type="containsText" dxfId="19886" priority="12823" operator="containsText" text="%">
      <formula>NOT(ISERROR(SEARCH("%",J65)))</formula>
    </cfRule>
    <cfRule type="containsText" dxfId="19885" priority="12869" operator="containsText" text="%">
      <formula>NOT(ISERROR(SEARCH("%",J65)))</formula>
    </cfRule>
    <cfRule type="containsText" dxfId="19884" priority="12868" operator="containsText" text="%">
      <formula>NOT(ISERROR(SEARCH("%",J65)))</formula>
    </cfRule>
    <cfRule type="containsText" dxfId="19883" priority="12867" operator="containsText" text="%">
      <formula>NOT(ISERROR(SEARCH("%",J65)))</formula>
    </cfRule>
    <cfRule type="containsText" dxfId="19882" priority="12866" operator="containsText" text="%">
      <formula>NOT(ISERROR(SEARCH("%",J65)))</formula>
    </cfRule>
    <cfRule type="containsText" dxfId="19881" priority="12822" operator="containsText" text="%">
      <formula>NOT(ISERROR(SEARCH("%",J65)))</formula>
    </cfRule>
    <cfRule type="containsText" dxfId="19880" priority="12850" operator="containsText" text="%">
      <formula>NOT(ISERROR(SEARCH("%",J65)))</formula>
    </cfRule>
    <cfRule type="containsText" dxfId="19879" priority="12849" operator="containsText" text="%">
      <formula>NOT(ISERROR(SEARCH("%",J65)))</formula>
    </cfRule>
    <cfRule type="containsText" dxfId="19878" priority="12848" operator="containsText" text="%">
      <formula>NOT(ISERROR(SEARCH("%",J65)))</formula>
    </cfRule>
    <cfRule type="containsText" dxfId="19877" priority="12847" operator="containsText" text="%">
      <formula>NOT(ISERROR(SEARCH("%",J65)))</formula>
    </cfRule>
    <cfRule type="containsText" dxfId="19876" priority="12846" operator="containsText" text="%">
      <formula>NOT(ISERROR(SEARCH("%",J65)))</formula>
    </cfRule>
    <cfRule type="containsText" dxfId="19875" priority="12845" operator="containsText" text="%">
      <formula>NOT(ISERROR(SEARCH("%",J65)))</formula>
    </cfRule>
    <cfRule type="containsText" dxfId="19874" priority="12742" operator="containsText" text="%">
      <formula>NOT(ISERROR(SEARCH("%",J65)))</formula>
    </cfRule>
    <cfRule type="containsText" dxfId="19873" priority="12743" operator="containsText" text="%">
      <formula>NOT(ISERROR(SEARCH("%",J65)))</formula>
    </cfRule>
    <cfRule type="containsText" dxfId="19872" priority="12744" operator="containsText" text="%">
      <formula>NOT(ISERROR(SEARCH("%",J65)))</formula>
    </cfRule>
    <cfRule type="containsText" dxfId="19871" priority="12745" operator="containsText" text="%">
      <formula>NOT(ISERROR(SEARCH("%",J65)))</formula>
    </cfRule>
    <cfRule type="containsText" dxfId="19870" priority="12746" operator="containsText" text="%">
      <formula>NOT(ISERROR(SEARCH("%",J65)))</formula>
    </cfRule>
    <cfRule type="containsText" dxfId="19869" priority="12747" operator="containsText" text="%">
      <formula>NOT(ISERROR(SEARCH("%",J65)))</formula>
    </cfRule>
    <cfRule type="containsText" dxfId="19868" priority="12748" operator="containsText" text="%">
      <formula>NOT(ISERROR(SEARCH("%",J65)))</formula>
    </cfRule>
    <cfRule type="containsText" dxfId="19867" priority="12749" operator="containsText" text="%">
      <formula>NOT(ISERROR(SEARCH("%",J65)))</formula>
    </cfRule>
    <cfRule type="containsText" dxfId="19866" priority="12750" operator="containsText" text="%">
      <formula>NOT(ISERROR(SEARCH("%",J65)))</formula>
    </cfRule>
    <cfRule type="containsText" dxfId="19865" priority="12751" operator="containsText" text="%">
      <formula>NOT(ISERROR(SEARCH("%",J65)))</formula>
    </cfRule>
    <cfRule type="containsText" dxfId="19864" priority="12752" operator="containsText" text="%">
      <formula>NOT(ISERROR(SEARCH("%",J65)))</formula>
    </cfRule>
    <cfRule type="containsText" dxfId="19863" priority="12753" operator="containsText" text="%">
      <formula>NOT(ISERROR(SEARCH("%",J65)))</formula>
    </cfRule>
    <cfRule type="containsText" dxfId="19862" priority="12754" operator="containsText" text="%">
      <formula>NOT(ISERROR(SEARCH("%",J65)))</formula>
    </cfRule>
    <cfRule type="containsText" dxfId="19861" priority="12755" operator="containsText" text="%">
      <formula>NOT(ISERROR(SEARCH("%",J65)))</formula>
    </cfRule>
    <cfRule type="containsText" dxfId="19860" priority="12756" operator="containsText" text="%">
      <formula>NOT(ISERROR(SEARCH("%",J65)))</formula>
    </cfRule>
    <cfRule type="containsText" dxfId="19859" priority="12757" operator="containsText" text="%">
      <formula>NOT(ISERROR(SEARCH("%",J65)))</formula>
    </cfRule>
    <cfRule type="containsText" dxfId="19858" priority="12758" operator="containsText" text="%">
      <formula>NOT(ISERROR(SEARCH("%",J65)))</formula>
    </cfRule>
    <cfRule type="containsText" dxfId="19857" priority="12759" operator="containsText" text="%">
      <formula>NOT(ISERROR(SEARCH("%",J65)))</formula>
    </cfRule>
    <cfRule type="containsText" dxfId="19856" priority="12760" operator="containsText" text="%">
      <formula>NOT(ISERROR(SEARCH("%",J65)))</formula>
    </cfRule>
    <cfRule type="containsText" dxfId="19855" priority="12761" operator="containsText" text="%">
      <formula>NOT(ISERROR(SEARCH("%",J65)))</formula>
    </cfRule>
    <cfRule type="containsText" dxfId="19854" priority="12762" operator="containsText" text="%">
      <formula>NOT(ISERROR(SEARCH("%",J65)))</formula>
    </cfRule>
    <cfRule type="containsText" dxfId="19853" priority="12763" operator="containsText" text="%">
      <formula>NOT(ISERROR(SEARCH("%",J65)))</formula>
    </cfRule>
    <cfRule type="containsText" dxfId="19852" priority="12764" operator="containsText" text="%">
      <formula>NOT(ISERROR(SEARCH("%",J65)))</formula>
    </cfRule>
    <cfRule type="containsText" dxfId="19851" priority="12765" operator="containsText" text="%">
      <formula>NOT(ISERROR(SEARCH("%",J65)))</formula>
    </cfRule>
    <cfRule type="containsText" dxfId="19850" priority="12766" operator="containsText" text="%">
      <formula>NOT(ISERROR(SEARCH("%",J65)))</formula>
    </cfRule>
    <cfRule type="containsText" dxfId="19849" priority="12767" operator="containsText" text="%">
      <formula>NOT(ISERROR(SEARCH("%",J65)))</formula>
    </cfRule>
    <cfRule type="containsText" dxfId="19848" priority="12768" operator="containsText" text="%">
      <formula>NOT(ISERROR(SEARCH("%",J65)))</formula>
    </cfRule>
    <cfRule type="containsText" dxfId="19847" priority="12769" operator="containsText" text="%">
      <formula>NOT(ISERROR(SEARCH("%",J65)))</formula>
    </cfRule>
    <cfRule type="containsText" dxfId="19846" priority="12770" operator="containsText" text="%">
      <formula>NOT(ISERROR(SEARCH("%",J65)))</formula>
    </cfRule>
    <cfRule type="containsText" dxfId="19845" priority="12771" operator="containsText" text="%">
      <formula>NOT(ISERROR(SEARCH("%",J65)))</formula>
    </cfRule>
    <cfRule type="containsText" dxfId="19844" priority="12772" operator="containsText" text="%">
      <formula>NOT(ISERROR(SEARCH("%",J65)))</formula>
    </cfRule>
    <cfRule type="containsText" dxfId="19843" priority="12773" operator="containsText" text="%">
      <formula>NOT(ISERROR(SEARCH("%",J65)))</formula>
    </cfRule>
    <cfRule type="containsText" dxfId="19842" priority="12774" operator="containsText" text="%">
      <formula>NOT(ISERROR(SEARCH("%",J65)))</formula>
    </cfRule>
    <cfRule type="containsText" dxfId="19841" priority="12844" operator="containsText" text="%">
      <formula>NOT(ISERROR(SEARCH("%",J65)))</formula>
    </cfRule>
    <cfRule type="containsText" dxfId="19840" priority="12776" operator="containsText" text="%">
      <formula>NOT(ISERROR(SEARCH("%",J65)))</formula>
    </cfRule>
    <cfRule type="containsText" dxfId="19839" priority="12777" operator="containsText" text="%">
      <formula>NOT(ISERROR(SEARCH("%",J65)))</formula>
    </cfRule>
    <cfRule type="containsText" dxfId="19838" priority="12778" operator="containsText" text="%">
      <formula>NOT(ISERROR(SEARCH("%",J65)))</formula>
    </cfRule>
    <cfRule type="containsText" dxfId="19837" priority="12779" operator="containsText" text="%">
      <formula>NOT(ISERROR(SEARCH("%",J65)))</formula>
    </cfRule>
    <cfRule type="containsText" dxfId="19836" priority="12780" operator="containsText" text="%">
      <formula>NOT(ISERROR(SEARCH("%",J65)))</formula>
    </cfRule>
    <cfRule type="containsText" dxfId="19835" priority="12781" operator="containsText" text="%">
      <formula>NOT(ISERROR(SEARCH("%",J65)))</formula>
    </cfRule>
    <cfRule type="containsText" dxfId="19834" priority="12782" operator="containsText" text="%">
      <formula>NOT(ISERROR(SEARCH("%",J65)))</formula>
    </cfRule>
    <cfRule type="containsText" dxfId="19833" priority="12783" operator="containsText" text="%">
      <formula>NOT(ISERROR(SEARCH("%",J65)))</formula>
    </cfRule>
    <cfRule type="containsText" dxfId="19832" priority="12784" operator="containsText" text="%">
      <formula>NOT(ISERROR(SEARCH("%",J65)))</formula>
    </cfRule>
    <cfRule type="containsText" dxfId="19831" priority="12785" operator="containsText" text="%">
      <formula>NOT(ISERROR(SEARCH("%",J65)))</formula>
    </cfRule>
    <cfRule type="containsText" dxfId="19830" priority="12786" operator="containsText" text="%">
      <formula>NOT(ISERROR(SEARCH("%",J65)))</formula>
    </cfRule>
    <cfRule type="containsText" dxfId="19829" priority="12787" operator="containsText" text="%">
      <formula>NOT(ISERROR(SEARCH("%",J65)))</formula>
    </cfRule>
    <cfRule type="containsText" dxfId="19828" priority="12788" operator="containsText" text="%">
      <formula>NOT(ISERROR(SEARCH("%",J65)))</formula>
    </cfRule>
    <cfRule type="containsText" dxfId="19827" priority="12789" operator="containsText" text="%">
      <formula>NOT(ISERROR(SEARCH("%",J65)))</formula>
    </cfRule>
    <cfRule type="containsText" dxfId="19826" priority="12790" operator="containsText" text="%">
      <formula>NOT(ISERROR(SEARCH("%",J65)))</formula>
    </cfRule>
    <cfRule type="containsText" dxfId="19825" priority="12791" operator="containsText" text="%">
      <formula>NOT(ISERROR(SEARCH("%",J65)))</formula>
    </cfRule>
    <cfRule type="containsText" dxfId="19824" priority="12792" operator="containsText" text="%">
      <formula>NOT(ISERROR(SEARCH("%",J65)))</formula>
    </cfRule>
    <cfRule type="containsText" dxfId="19823" priority="12793" operator="containsText" text="%">
      <formula>NOT(ISERROR(SEARCH("%",J65)))</formula>
    </cfRule>
    <cfRule type="containsText" dxfId="19822" priority="12794" operator="containsText" text="%">
      <formula>NOT(ISERROR(SEARCH("%",J65)))</formula>
    </cfRule>
    <cfRule type="containsText" dxfId="19821" priority="12795" operator="containsText" text="%">
      <formula>NOT(ISERROR(SEARCH("%",J65)))</formula>
    </cfRule>
    <cfRule type="containsText" dxfId="19820" priority="12796" operator="containsText" text="%">
      <formula>NOT(ISERROR(SEARCH("%",J65)))</formula>
    </cfRule>
    <cfRule type="containsText" dxfId="19819" priority="12797" operator="containsText" text="%">
      <formula>NOT(ISERROR(SEARCH("%",J65)))</formula>
    </cfRule>
    <cfRule type="containsText" dxfId="19818" priority="12798" operator="containsText" text="%">
      <formula>NOT(ISERROR(SEARCH("%",J65)))</formula>
    </cfRule>
    <cfRule type="containsText" dxfId="19817" priority="12799" operator="containsText" text="%">
      <formula>NOT(ISERROR(SEARCH("%",J65)))</formula>
    </cfRule>
    <cfRule type="containsText" dxfId="19816" priority="12800" operator="containsText" text="%">
      <formula>NOT(ISERROR(SEARCH("%",J65)))</formula>
    </cfRule>
    <cfRule type="containsText" dxfId="19815" priority="12801" operator="containsText" text="%">
      <formula>NOT(ISERROR(SEARCH("%",J65)))</formula>
    </cfRule>
    <cfRule type="containsText" dxfId="19814" priority="12802" operator="containsText" text="%">
      <formula>NOT(ISERROR(SEARCH("%",J65)))</formula>
    </cfRule>
    <cfRule type="containsText" dxfId="19813" priority="12803" operator="containsText" text="%">
      <formula>NOT(ISERROR(SEARCH("%",J65)))</formula>
    </cfRule>
    <cfRule type="containsText" dxfId="19812" priority="12804" operator="containsText" text="%">
      <formula>NOT(ISERROR(SEARCH("%",J65)))</formula>
    </cfRule>
    <cfRule type="containsText" dxfId="19811" priority="12805" operator="containsText" text="%">
      <formula>NOT(ISERROR(SEARCH("%",J65)))</formula>
    </cfRule>
    <cfRule type="containsText" dxfId="19810" priority="12806" operator="containsText" text="%">
      <formula>NOT(ISERROR(SEARCH("%",J65)))</formula>
    </cfRule>
    <cfRule type="containsText" dxfId="19809" priority="12807" operator="containsText" text="%">
      <formula>NOT(ISERROR(SEARCH("%",J65)))</formula>
    </cfRule>
    <cfRule type="containsText" dxfId="19808" priority="12808" operator="containsText" text="%">
      <formula>NOT(ISERROR(SEARCH("%",J65)))</formula>
    </cfRule>
    <cfRule type="containsText" dxfId="19807" priority="12809" operator="containsText" text="%">
      <formula>NOT(ISERROR(SEARCH("%",J65)))</formula>
    </cfRule>
    <cfRule type="containsText" dxfId="19806" priority="12810" operator="containsText" text="%">
      <formula>NOT(ISERROR(SEARCH("%",J65)))</formula>
    </cfRule>
    <cfRule type="containsText" dxfId="19805" priority="12811" operator="containsText" text="%">
      <formula>NOT(ISERROR(SEARCH("%",J65)))</formula>
    </cfRule>
    <cfRule type="containsText" dxfId="19804" priority="12812" operator="containsText" text="%">
      <formula>NOT(ISERROR(SEARCH("%",J65)))</formula>
    </cfRule>
    <cfRule type="containsText" dxfId="19803" priority="12813" operator="containsText" text="%">
      <formula>NOT(ISERROR(SEARCH("%",J65)))</formula>
    </cfRule>
    <cfRule type="containsText" dxfId="19802" priority="12814" operator="containsText" text="%">
      <formula>NOT(ISERROR(SEARCH("%",J65)))</formula>
    </cfRule>
    <cfRule type="containsText" dxfId="19801" priority="12815" operator="containsText" text="%">
      <formula>NOT(ISERROR(SEARCH("%",J65)))</formula>
    </cfRule>
    <cfRule type="containsText" dxfId="19800" priority="12816" operator="containsText" text="%">
      <formula>NOT(ISERROR(SEARCH("%",J65)))</formula>
    </cfRule>
    <cfRule type="containsText" dxfId="19799" priority="12817" operator="containsText" text="%">
      <formula>NOT(ISERROR(SEARCH("%",J65)))</formula>
    </cfRule>
    <cfRule type="containsText" dxfId="19798" priority="12818" operator="containsText" text="%">
      <formula>NOT(ISERROR(SEARCH("%",J65)))</formula>
    </cfRule>
    <cfRule type="containsText" dxfId="19797" priority="12843" operator="containsText" text="%">
      <formula>NOT(ISERROR(SEARCH("%",J65)))</formula>
    </cfRule>
    <cfRule type="containsText" dxfId="19796" priority="12896" operator="containsText" text="%">
      <formula>NOT(ISERROR(SEARCH("%",J65)))</formula>
    </cfRule>
    <cfRule type="containsText" dxfId="19795" priority="12895" operator="containsText" text="%">
      <formula>NOT(ISERROR(SEARCH("%",J65)))</formula>
    </cfRule>
    <cfRule type="containsText" dxfId="19794" priority="12894" operator="containsText" text="%">
      <formula>NOT(ISERROR(SEARCH("%",J65)))</formula>
    </cfRule>
    <cfRule type="containsText" dxfId="19793" priority="12893" operator="containsText" text="%">
      <formula>NOT(ISERROR(SEARCH("%",J65)))</formula>
    </cfRule>
    <cfRule type="containsText" dxfId="19792" priority="12892" operator="containsText" text="%">
      <formula>NOT(ISERROR(SEARCH("%",J65)))</formula>
    </cfRule>
    <cfRule type="containsText" dxfId="19791" priority="12891" operator="containsText" text="%">
      <formula>NOT(ISERROR(SEARCH("%",J65)))</formula>
    </cfRule>
    <cfRule type="containsText" dxfId="19790" priority="12842" operator="containsText" text="%">
      <formula>NOT(ISERROR(SEARCH("%",J65)))</formula>
    </cfRule>
    <cfRule type="containsText" dxfId="19789" priority="12890" operator="containsText" text="%">
      <formula>NOT(ISERROR(SEARCH("%",J65)))</formula>
    </cfRule>
    <cfRule type="containsText" dxfId="19788" priority="12889" operator="containsText" text="%">
      <formula>NOT(ISERROR(SEARCH("%",J65)))</formula>
    </cfRule>
    <cfRule type="containsText" dxfId="19787" priority="12888" operator="containsText" text="%">
      <formula>NOT(ISERROR(SEARCH("%",J65)))</formula>
    </cfRule>
    <cfRule type="containsText" dxfId="19786" priority="12855" operator="containsText" text="%">
      <formula>NOT(ISERROR(SEARCH("%",J65)))</formula>
    </cfRule>
    <cfRule type="containsText" dxfId="19785" priority="12854" operator="containsText" text="%">
      <formula>NOT(ISERROR(SEARCH("%",J65)))</formula>
    </cfRule>
    <cfRule type="containsText" dxfId="19784" priority="12853" operator="containsText" text="%">
      <formula>NOT(ISERROR(SEARCH("%",J65)))</formula>
    </cfRule>
    <cfRule type="containsText" dxfId="19783" priority="12852" operator="containsText" text="%">
      <formula>NOT(ISERROR(SEARCH("%",J65)))</formula>
    </cfRule>
    <cfRule type="containsText" dxfId="19782" priority="12887" operator="containsText" text="%">
      <formula>NOT(ISERROR(SEARCH("%",J65)))</formula>
    </cfRule>
    <cfRule type="containsText" dxfId="19781" priority="12886" operator="containsText" text="%">
      <formula>NOT(ISERROR(SEARCH("%",J65)))</formula>
    </cfRule>
    <cfRule type="containsText" dxfId="19780" priority="12851" operator="containsText" text="%">
      <formula>NOT(ISERROR(SEARCH("%",J65)))</formula>
    </cfRule>
    <cfRule type="containsText" dxfId="19779" priority="12819" operator="containsText" text="%">
      <formula>NOT(ISERROR(SEARCH("%",J65)))</formula>
    </cfRule>
    <cfRule type="containsText" dxfId="19778" priority="12820" operator="containsText" text="%">
      <formula>NOT(ISERROR(SEARCH("%",J65)))</formula>
    </cfRule>
    <cfRule type="containsText" dxfId="19777" priority="12821" operator="containsText" text="%">
      <formula>NOT(ISERROR(SEARCH("%",J65)))</formula>
    </cfRule>
    <cfRule type="containsText" dxfId="19776" priority="12841" operator="containsText" text="%">
      <formula>NOT(ISERROR(SEARCH("%",J65)))</formula>
    </cfRule>
    <cfRule type="containsText" dxfId="19775" priority="12840" operator="containsText" text="%">
      <formula>NOT(ISERROR(SEARCH("%",J65)))</formula>
    </cfRule>
    <cfRule type="containsText" dxfId="19774" priority="12839" operator="containsText" text="%">
      <formula>NOT(ISERROR(SEARCH("%",J65)))</formula>
    </cfRule>
    <cfRule type="containsText" dxfId="19773" priority="12838" operator="containsText" text="%">
      <formula>NOT(ISERROR(SEARCH("%",J65)))</formula>
    </cfRule>
    <cfRule type="containsText" dxfId="19772" priority="12837" operator="containsText" text="%">
      <formula>NOT(ISERROR(SEARCH("%",J65)))</formula>
    </cfRule>
    <cfRule type="containsText" dxfId="19771" priority="12836" operator="containsText" text="%">
      <formula>NOT(ISERROR(SEARCH("%",J65)))</formula>
    </cfRule>
    <cfRule type="containsText" dxfId="19770" priority="12835" operator="containsText" text="%">
      <formula>NOT(ISERROR(SEARCH("%",J65)))</formula>
    </cfRule>
    <cfRule type="containsText" dxfId="19769" priority="12834" operator="containsText" text="%">
      <formula>NOT(ISERROR(SEARCH("%",J65)))</formula>
    </cfRule>
    <cfRule type="containsText" dxfId="19768" priority="12833" operator="containsText" text="%">
      <formula>NOT(ISERROR(SEARCH("%",J65)))</formula>
    </cfRule>
    <cfRule type="containsText" dxfId="19767" priority="12832" operator="containsText" text="%">
      <formula>NOT(ISERROR(SEARCH("%",J65)))</formula>
    </cfRule>
    <cfRule type="containsText" dxfId="19766" priority="12859" operator="containsText" text="%">
      <formula>NOT(ISERROR(SEARCH("%",J65)))</formula>
    </cfRule>
    <cfRule type="containsText" dxfId="19765" priority="12831" operator="containsText" text="%">
      <formula>NOT(ISERROR(SEARCH("%",J65)))</formula>
    </cfRule>
    <cfRule type="containsText" dxfId="19764" priority="12830" operator="containsText" text="%">
      <formula>NOT(ISERROR(SEARCH("%",J65)))</formula>
    </cfRule>
    <cfRule type="containsText" dxfId="19763" priority="12829" operator="containsText" text="%">
      <formula>NOT(ISERROR(SEARCH("%",J65)))</formula>
    </cfRule>
    <cfRule type="containsText" dxfId="19762" priority="12828" operator="containsText" text="%">
      <formula>NOT(ISERROR(SEARCH("%",J65)))</formula>
    </cfRule>
    <cfRule type="containsText" dxfId="19761" priority="12827" operator="containsText" text="%">
      <formula>NOT(ISERROR(SEARCH("%",J65)))</formula>
    </cfRule>
    <cfRule type="containsText" dxfId="19760" priority="12826" operator="containsText" text="%">
      <formula>NOT(ISERROR(SEARCH("%",J65)))</formula>
    </cfRule>
    <cfRule type="containsText" dxfId="19759" priority="12885" operator="containsText" text="%">
      <formula>NOT(ISERROR(SEARCH("%",J65)))</formula>
    </cfRule>
    <cfRule type="containsText" dxfId="19758" priority="12884" operator="containsText" text="%">
      <formula>NOT(ISERROR(SEARCH("%",J65)))</formula>
    </cfRule>
    <cfRule type="containsText" dxfId="19757" priority="12883" operator="containsText" text="%">
      <formula>NOT(ISERROR(SEARCH("%",J65)))</formula>
    </cfRule>
    <cfRule type="containsText" dxfId="19756" priority="12882" operator="containsText" text="%">
      <formula>NOT(ISERROR(SEARCH("%",J65)))</formula>
    </cfRule>
    <cfRule type="containsText" dxfId="19755" priority="12856" operator="containsText" text="%">
      <formula>NOT(ISERROR(SEARCH("%",J65)))</formula>
    </cfRule>
    <cfRule type="containsText" dxfId="19754" priority="12857" operator="containsText" text="%">
      <formula>NOT(ISERROR(SEARCH("%",J65)))</formula>
    </cfRule>
    <cfRule type="containsText" dxfId="19753" priority="12858" operator="containsText" text="%">
      <formula>NOT(ISERROR(SEARCH("%",J65)))</formula>
    </cfRule>
    <cfRule type="containsText" dxfId="19752" priority="12860" operator="containsText" text="%">
      <formula>NOT(ISERROR(SEARCH("%",J65)))</formula>
    </cfRule>
    <cfRule type="containsText" dxfId="19751" priority="12861" operator="containsText" text="%">
      <formula>NOT(ISERROR(SEARCH("%",J65)))</formula>
    </cfRule>
    <cfRule type="containsText" dxfId="19750" priority="12862" operator="containsText" text="%">
      <formula>NOT(ISERROR(SEARCH("%",J65)))</formula>
    </cfRule>
    <cfRule type="containsText" dxfId="19749" priority="12865" operator="containsText" text="%">
      <formula>NOT(ISERROR(SEARCH("%",J65)))</formula>
    </cfRule>
    <cfRule type="containsText" dxfId="19748" priority="12863" operator="containsText" text="%">
      <formula>NOT(ISERROR(SEARCH("%",J65)))</formula>
    </cfRule>
    <cfRule type="containsText" dxfId="19747" priority="12864" operator="containsText" text="%">
      <formula>NOT(ISERROR(SEARCH("%",J65)))</formula>
    </cfRule>
    <cfRule type="containsText" dxfId="19746" priority="12968" operator="containsText" text="%">
      <formula>NOT(ISERROR(SEARCH("%",J65)))</formula>
    </cfRule>
    <cfRule type="containsText" dxfId="19745" priority="12967" operator="containsText" text="%">
      <formula>NOT(ISERROR(SEARCH("%",J65)))</formula>
    </cfRule>
    <cfRule type="containsText" dxfId="19744" priority="12966" operator="containsText" text="%">
      <formula>NOT(ISERROR(SEARCH("%",J65)))</formula>
    </cfRule>
    <cfRule type="containsText" dxfId="19743" priority="12965" operator="containsText" text="%">
      <formula>NOT(ISERROR(SEARCH("%",J65)))</formula>
    </cfRule>
    <cfRule type="containsText" dxfId="19742" priority="12964" operator="containsText" text="%">
      <formula>NOT(ISERROR(SEARCH("%",J65)))</formula>
    </cfRule>
    <cfRule type="containsText" dxfId="19741" priority="12963" operator="containsText" text="%">
      <formula>NOT(ISERROR(SEARCH("%",J65)))</formula>
    </cfRule>
    <cfRule type="containsText" dxfId="19740" priority="12962" operator="containsText" text="%">
      <formula>NOT(ISERROR(SEARCH("%",J65)))</formula>
    </cfRule>
    <cfRule type="containsText" dxfId="19739" priority="12961" operator="containsText" text="%">
      <formula>NOT(ISERROR(SEARCH("%",J65)))</formula>
    </cfRule>
    <cfRule type="containsText" dxfId="19738" priority="12960" operator="containsText" text="%">
      <formula>NOT(ISERROR(SEARCH("%",J65)))</formula>
    </cfRule>
    <cfRule type="containsText" dxfId="19737" priority="12959" operator="containsText" text="%">
      <formula>NOT(ISERROR(SEARCH("%",J65)))</formula>
    </cfRule>
    <cfRule type="containsText" dxfId="19736" priority="12958" operator="containsText" text="%">
      <formula>NOT(ISERROR(SEARCH("%",J65)))</formula>
    </cfRule>
    <cfRule type="containsText" dxfId="19735" priority="12957" operator="containsText" text="%">
      <formula>NOT(ISERROR(SEARCH("%",J65)))</formula>
    </cfRule>
    <cfRule type="containsText" dxfId="19734" priority="12956" operator="containsText" text="%">
      <formula>NOT(ISERROR(SEARCH("%",J65)))</formula>
    </cfRule>
    <cfRule type="containsText" dxfId="19733" priority="12955" operator="containsText" text="%">
      <formula>NOT(ISERROR(SEARCH("%",J65)))</formula>
    </cfRule>
    <cfRule type="containsText" dxfId="19732" priority="12954" operator="containsText" text="%">
      <formula>NOT(ISERROR(SEARCH("%",J65)))</formula>
    </cfRule>
    <cfRule type="containsText" dxfId="19731" priority="12953" operator="containsText" text="%">
      <formula>NOT(ISERROR(SEARCH("%",J65)))</formula>
    </cfRule>
    <cfRule type="containsText" dxfId="19730" priority="12952" operator="containsText" text="%">
      <formula>NOT(ISERROR(SEARCH("%",J65)))</formula>
    </cfRule>
    <cfRule type="containsText" dxfId="19729" priority="12951" operator="containsText" text="%">
      <formula>NOT(ISERROR(SEARCH("%",J65)))</formula>
    </cfRule>
    <cfRule type="containsText" dxfId="19728" priority="12950" operator="containsText" text="%">
      <formula>NOT(ISERROR(SEARCH("%",J65)))</formula>
    </cfRule>
    <cfRule type="containsText" dxfId="19727" priority="12949" operator="containsText" text="%">
      <formula>NOT(ISERROR(SEARCH("%",J65)))</formula>
    </cfRule>
    <cfRule type="containsText" dxfId="19726" priority="12948" operator="containsText" text="%">
      <formula>NOT(ISERROR(SEARCH("%",J65)))</formula>
    </cfRule>
    <cfRule type="containsText" dxfId="19725" priority="12947" operator="containsText" text="%">
      <formula>NOT(ISERROR(SEARCH("%",J65)))</formula>
    </cfRule>
    <cfRule type="containsText" dxfId="19724" priority="12946" operator="containsText" text="%">
      <formula>NOT(ISERROR(SEARCH("%",J65)))</formula>
    </cfRule>
    <cfRule type="containsText" dxfId="19723" priority="12945" operator="containsText" text="%">
      <formula>NOT(ISERROR(SEARCH("%",J65)))</formula>
    </cfRule>
    <cfRule type="containsText" dxfId="19722" priority="12944" operator="containsText" text="%">
      <formula>NOT(ISERROR(SEARCH("%",J65)))</formula>
    </cfRule>
    <cfRule type="containsText" dxfId="19721" priority="12943" operator="containsText" text="%">
      <formula>NOT(ISERROR(SEARCH("%",J65)))</formula>
    </cfRule>
    <cfRule type="containsText" dxfId="19720" priority="12942" operator="containsText" text="%">
      <formula>NOT(ISERROR(SEARCH("%",J65)))</formula>
    </cfRule>
    <cfRule type="containsText" dxfId="19719" priority="12941" operator="containsText" text="%">
      <formula>NOT(ISERROR(SEARCH("%",J65)))</formula>
    </cfRule>
    <cfRule type="containsText" dxfId="19718" priority="12940" operator="containsText" text="%">
      <formula>NOT(ISERROR(SEARCH("%",J65)))</formula>
    </cfRule>
    <cfRule type="containsText" dxfId="19717" priority="12939" operator="containsText" text="%">
      <formula>NOT(ISERROR(SEARCH("%",J65)))</formula>
    </cfRule>
    <cfRule type="containsText" dxfId="19716" priority="12938" operator="containsText" text="%">
      <formula>NOT(ISERROR(SEARCH("%",J65)))</formula>
    </cfRule>
    <cfRule type="containsText" dxfId="19715" priority="12937" operator="containsText" text="%">
      <formula>NOT(ISERROR(SEARCH("%",J65)))</formula>
    </cfRule>
    <cfRule type="containsText" dxfId="19714" priority="12936" operator="containsText" text="%">
      <formula>NOT(ISERROR(SEARCH("%",J65)))</formula>
    </cfRule>
    <cfRule type="containsText" dxfId="19713" priority="12935" operator="containsText" text="%">
      <formula>NOT(ISERROR(SEARCH("%",J65)))</formula>
    </cfRule>
    <cfRule type="containsText" dxfId="19712" priority="12934" operator="containsText" text="%">
      <formula>NOT(ISERROR(SEARCH("%",J65)))</formula>
    </cfRule>
    <cfRule type="containsText" dxfId="19711" priority="12933" operator="containsText" text="%">
      <formula>NOT(ISERROR(SEARCH("%",J65)))</formula>
    </cfRule>
    <cfRule type="containsText" dxfId="19710" priority="12932" operator="containsText" text="%">
      <formula>NOT(ISERROR(SEARCH("%",J65)))</formula>
    </cfRule>
    <cfRule type="containsText" dxfId="19709" priority="12931" operator="containsText" text="%">
      <formula>NOT(ISERROR(SEARCH("%",J65)))</formula>
    </cfRule>
    <cfRule type="containsText" dxfId="19708" priority="12930" operator="containsText" text="%">
      <formula>NOT(ISERROR(SEARCH("%",J65)))</formula>
    </cfRule>
    <cfRule type="containsText" dxfId="19707" priority="12929" operator="containsText" text="%">
      <formula>NOT(ISERROR(SEARCH("%",J65)))</formula>
    </cfRule>
    <cfRule type="containsText" dxfId="19706" priority="12928" operator="containsText" text="%">
      <formula>NOT(ISERROR(SEARCH("%",J65)))</formula>
    </cfRule>
    <cfRule type="containsText" dxfId="19705" priority="12927" operator="containsText" text="%">
      <formula>NOT(ISERROR(SEARCH("%",J65)))</formula>
    </cfRule>
    <cfRule type="containsText" dxfId="19704" priority="12926" operator="containsText" text="%">
      <formula>NOT(ISERROR(SEARCH("%",J65)))</formula>
    </cfRule>
    <cfRule type="containsText" dxfId="19703" priority="12925" operator="containsText" text="%">
      <formula>NOT(ISERROR(SEARCH("%",J65)))</formula>
    </cfRule>
    <cfRule type="containsText" dxfId="19702" priority="12924" operator="containsText" text="%">
      <formula>NOT(ISERROR(SEARCH("%",J65)))</formula>
    </cfRule>
    <cfRule type="containsText" dxfId="19701" priority="12923" operator="containsText" text="%">
      <formula>NOT(ISERROR(SEARCH("%",J65)))</formula>
    </cfRule>
    <cfRule type="containsText" dxfId="19700" priority="12921" operator="containsText" text="%">
      <formula>NOT(ISERROR(SEARCH("%",J65)))</formula>
    </cfRule>
    <cfRule type="containsText" dxfId="19699" priority="12920" operator="containsText" text="%">
      <formula>NOT(ISERROR(SEARCH("%",J65)))</formula>
    </cfRule>
    <cfRule type="containsText" dxfId="19698" priority="12919" operator="containsText" text="%">
      <formula>NOT(ISERROR(SEARCH("%",J65)))</formula>
    </cfRule>
    <cfRule type="containsText" dxfId="19697" priority="12918" operator="containsText" text="%">
      <formula>NOT(ISERROR(SEARCH("%",J65)))</formula>
    </cfRule>
    <cfRule type="containsText" dxfId="19696" priority="12917" operator="containsText" text="%">
      <formula>NOT(ISERROR(SEARCH("%",J65)))</formula>
    </cfRule>
    <cfRule type="containsText" dxfId="19695" priority="12916" operator="containsText" text="%">
      <formula>NOT(ISERROR(SEARCH("%",J65)))</formula>
    </cfRule>
    <cfRule type="containsText" dxfId="19694" priority="12915" operator="containsText" text="%">
      <formula>NOT(ISERROR(SEARCH("%",J65)))</formula>
    </cfRule>
    <cfRule type="containsText" dxfId="19693" priority="12914" operator="containsText" text="%">
      <formula>NOT(ISERROR(SEARCH("%",J65)))</formula>
    </cfRule>
    <cfRule type="containsText" dxfId="19692" priority="12913" operator="containsText" text="%">
      <formula>NOT(ISERROR(SEARCH("%",J65)))</formula>
    </cfRule>
    <cfRule type="containsText" dxfId="19691" priority="12912" operator="containsText" text="%">
      <formula>NOT(ISERROR(SEARCH("%",J65)))</formula>
    </cfRule>
    <cfRule type="containsText" dxfId="19690" priority="12911" operator="containsText" text="%">
      <formula>NOT(ISERROR(SEARCH("%",J65)))</formula>
    </cfRule>
    <cfRule type="containsText" dxfId="19689" priority="12910" operator="containsText" text="%">
      <formula>NOT(ISERROR(SEARCH("%",J65)))</formula>
    </cfRule>
    <cfRule type="containsText" dxfId="19688" priority="12909" operator="containsText" text="%">
      <formula>NOT(ISERROR(SEARCH("%",J65)))</formula>
    </cfRule>
    <cfRule type="containsText" dxfId="19687" priority="12908" operator="containsText" text="%">
      <formula>NOT(ISERROR(SEARCH("%",J65)))</formula>
    </cfRule>
    <cfRule type="containsText" dxfId="19686" priority="12907" operator="containsText" text="%">
      <formula>NOT(ISERROR(SEARCH("%",J65)))</formula>
    </cfRule>
    <cfRule type="containsText" dxfId="19685" priority="12906" operator="containsText" text="%">
      <formula>NOT(ISERROR(SEARCH("%",J65)))</formula>
    </cfRule>
    <cfRule type="containsText" dxfId="19684" priority="12905" operator="containsText" text="%">
      <formula>NOT(ISERROR(SEARCH("%",J65)))</formula>
    </cfRule>
    <cfRule type="containsText" dxfId="19683" priority="12904" operator="containsText" text="%">
      <formula>NOT(ISERROR(SEARCH("%",J65)))</formula>
    </cfRule>
    <cfRule type="containsText" dxfId="19682" priority="12903" operator="containsText" text="%">
      <formula>NOT(ISERROR(SEARCH("%",J65)))</formula>
    </cfRule>
    <cfRule type="containsText" dxfId="19681" priority="12902" operator="containsText" text="%">
      <formula>NOT(ISERROR(SEARCH("%",J65)))</formula>
    </cfRule>
    <cfRule type="containsText" dxfId="19680" priority="12901" operator="containsText" text="%">
      <formula>NOT(ISERROR(SEARCH("%",J65)))</formula>
    </cfRule>
    <cfRule type="containsText" dxfId="19679" priority="12900" operator="containsText" text="%">
      <formula>NOT(ISERROR(SEARCH("%",J65)))</formula>
    </cfRule>
    <cfRule type="containsText" dxfId="19678" priority="12899" operator="containsText" text="%">
      <formula>NOT(ISERROR(SEARCH("%",J65)))</formula>
    </cfRule>
    <cfRule type="containsText" dxfId="19677" priority="12898" operator="containsText" text="%">
      <formula>NOT(ISERROR(SEARCH("%",J65)))</formula>
    </cfRule>
    <cfRule type="containsText" dxfId="19676" priority="12897" operator="containsText" text="%">
      <formula>NOT(ISERROR(SEARCH("%",J65)))</formula>
    </cfRule>
  </conditionalFormatting>
  <conditionalFormatting sqref="J85:Q85">
    <cfRule type="containsText" dxfId="19675" priority="8949" operator="containsText" text="%">
      <formula>NOT(ISERROR(SEARCH("%",J85)))</formula>
    </cfRule>
    <cfRule type="containsText" dxfId="19674" priority="8948" operator="containsText" text="%">
      <formula>NOT(ISERROR(SEARCH("%",J85)))</formula>
    </cfRule>
    <cfRule type="containsText" dxfId="19673" priority="8947" operator="containsText" text="%">
      <formula>NOT(ISERROR(SEARCH("%",J85)))</formula>
    </cfRule>
    <cfRule type="containsText" dxfId="19672" priority="8946" operator="containsText" text="%">
      <formula>NOT(ISERROR(SEARCH("%",J85)))</formula>
    </cfRule>
    <cfRule type="containsText" dxfId="19671" priority="8945" operator="containsText" text="%">
      <formula>NOT(ISERROR(SEARCH("%",J85)))</formula>
    </cfRule>
    <cfRule type="containsText" dxfId="19670" priority="8944" operator="containsText" text="%">
      <formula>NOT(ISERROR(SEARCH("%",J85)))</formula>
    </cfRule>
    <cfRule type="containsText" dxfId="19669" priority="8943" operator="containsText" text="%">
      <formula>NOT(ISERROR(SEARCH("%",J85)))</formula>
    </cfRule>
    <cfRule type="containsText" dxfId="19668" priority="8942" operator="containsText" text="%">
      <formula>NOT(ISERROR(SEARCH("%",J85)))</formula>
    </cfRule>
    <cfRule type="containsText" dxfId="19667" priority="8941" operator="containsText" text="%">
      <formula>NOT(ISERROR(SEARCH("%",J85)))</formula>
    </cfRule>
    <cfRule type="containsText" dxfId="19666" priority="8940" operator="containsText" text="%">
      <formula>NOT(ISERROR(SEARCH("%",J85)))</formula>
    </cfRule>
    <cfRule type="containsText" dxfId="19665" priority="8939" operator="containsText" text="%">
      <formula>NOT(ISERROR(SEARCH("%",J85)))</formula>
    </cfRule>
    <cfRule type="containsText" dxfId="19664" priority="8938" operator="containsText" text="%">
      <formula>NOT(ISERROR(SEARCH("%",J85)))</formula>
    </cfRule>
    <cfRule type="containsText" dxfId="19663" priority="8937" operator="containsText" text="%">
      <formula>NOT(ISERROR(SEARCH("%",J85)))</formula>
    </cfRule>
    <cfRule type="containsText" dxfId="19662" priority="8885" operator="containsText" text="%">
      <formula>NOT(ISERROR(SEARCH("%",J85)))</formula>
    </cfRule>
    <cfRule type="containsText" dxfId="19661" priority="8886" operator="containsText" text="%">
      <formula>NOT(ISERROR(SEARCH("%",J85)))</formula>
    </cfRule>
    <cfRule type="containsText" dxfId="19660" priority="8887" operator="containsText" text="%">
      <formula>NOT(ISERROR(SEARCH("%",J85)))</formula>
    </cfRule>
    <cfRule type="containsText" dxfId="19659" priority="8888" operator="containsText" text="%">
      <formula>NOT(ISERROR(SEARCH("%",J85)))</formula>
    </cfRule>
    <cfRule type="containsText" dxfId="19658" priority="8889" operator="containsText" text="%">
      <formula>NOT(ISERROR(SEARCH("%",J85)))</formula>
    </cfRule>
    <cfRule type="containsText" dxfId="19657" priority="8890" operator="containsText" text="%">
      <formula>NOT(ISERROR(SEARCH("%",J85)))</formula>
    </cfRule>
    <cfRule type="containsText" dxfId="19656" priority="8891" operator="containsText" text="%">
      <formula>NOT(ISERROR(SEARCH("%",J85)))</formula>
    </cfRule>
    <cfRule type="containsText" dxfId="19655" priority="8892" operator="containsText" text="%">
      <formula>NOT(ISERROR(SEARCH("%",J85)))</formula>
    </cfRule>
    <cfRule type="containsText" dxfId="19654" priority="8893" operator="containsText" text="%">
      <formula>NOT(ISERROR(SEARCH("%",J85)))</formula>
    </cfRule>
    <cfRule type="containsText" dxfId="19653" priority="8894" operator="containsText" text="%">
      <formula>NOT(ISERROR(SEARCH("%",J85)))</formula>
    </cfRule>
    <cfRule type="containsText" dxfId="19652" priority="8895" operator="containsText" text="%">
      <formula>NOT(ISERROR(SEARCH("%",J85)))</formula>
    </cfRule>
    <cfRule type="containsText" dxfId="19651" priority="8896" operator="containsText" text="%">
      <formula>NOT(ISERROR(SEARCH("%",J85)))</formula>
    </cfRule>
    <cfRule type="containsText" dxfId="19650" priority="8897" operator="containsText" text="%">
      <formula>NOT(ISERROR(SEARCH("%",J85)))</formula>
    </cfRule>
    <cfRule type="containsText" dxfId="19649" priority="8898" operator="containsText" text="%">
      <formula>NOT(ISERROR(SEARCH("%",J85)))</formula>
    </cfRule>
    <cfRule type="containsText" dxfId="19648" priority="8899" operator="containsText" text="%">
      <formula>NOT(ISERROR(SEARCH("%",J85)))</formula>
    </cfRule>
    <cfRule type="containsText" dxfId="19647" priority="8900" operator="containsText" text="%">
      <formula>NOT(ISERROR(SEARCH("%",J85)))</formula>
    </cfRule>
    <cfRule type="containsText" dxfId="19646" priority="8901" operator="containsText" text="%">
      <formula>NOT(ISERROR(SEARCH("%",J85)))</formula>
    </cfRule>
    <cfRule type="containsText" dxfId="19645" priority="8902" operator="containsText" text="%">
      <formula>NOT(ISERROR(SEARCH("%",J85)))</formula>
    </cfRule>
    <cfRule type="containsText" dxfId="19644" priority="8903" operator="containsText" text="%">
      <formula>NOT(ISERROR(SEARCH("%",J85)))</formula>
    </cfRule>
    <cfRule type="containsText" dxfId="19643" priority="8904" operator="containsText" text="%">
      <formula>NOT(ISERROR(SEARCH("%",J85)))</formula>
    </cfRule>
    <cfRule type="containsText" dxfId="19642" priority="8905" operator="containsText" text="%">
      <formula>NOT(ISERROR(SEARCH("%",J85)))</formula>
    </cfRule>
    <cfRule type="containsText" dxfId="19641" priority="8906" operator="containsText" text="%">
      <formula>NOT(ISERROR(SEARCH("%",J85)))</formula>
    </cfRule>
    <cfRule type="containsText" dxfId="19640" priority="8907" operator="containsText" text="%">
      <formula>NOT(ISERROR(SEARCH("%",J85)))</formula>
    </cfRule>
    <cfRule type="containsText" dxfId="19639" priority="8908" operator="containsText" text="%">
      <formula>NOT(ISERROR(SEARCH("%",J85)))</formula>
    </cfRule>
    <cfRule type="containsText" dxfId="19638" priority="8909" operator="containsText" text="%">
      <formula>NOT(ISERROR(SEARCH("%",J85)))</formula>
    </cfRule>
    <cfRule type="containsText" dxfId="19637" priority="8910" operator="containsText" text="%">
      <formula>NOT(ISERROR(SEARCH("%",J85)))</formula>
    </cfRule>
    <cfRule type="containsText" dxfId="19636" priority="8911" operator="containsText" text="%">
      <formula>NOT(ISERROR(SEARCH("%",J85)))</formula>
    </cfRule>
    <cfRule type="containsText" dxfId="19635" priority="8912" operator="containsText" text="%">
      <formula>NOT(ISERROR(SEARCH("%",J85)))</formula>
    </cfRule>
    <cfRule type="containsText" dxfId="19634" priority="8913" operator="containsText" text="%">
      <formula>NOT(ISERROR(SEARCH("%",J85)))</formula>
    </cfRule>
    <cfRule type="containsText" dxfId="19633" priority="8914" operator="containsText" text="%">
      <formula>NOT(ISERROR(SEARCH("%",J85)))</formula>
    </cfRule>
    <cfRule type="containsText" dxfId="19632" priority="8915" operator="containsText" text="%">
      <formula>NOT(ISERROR(SEARCH("%",J85)))</formula>
    </cfRule>
    <cfRule type="containsText" dxfId="19631" priority="9085" operator="containsText" text="%">
      <formula>NOT(ISERROR(SEARCH("%",J85)))</formula>
    </cfRule>
    <cfRule type="containsText" dxfId="19630" priority="9086" operator="containsText" text="%">
      <formula>NOT(ISERROR(SEARCH("%",J85)))</formula>
    </cfRule>
    <cfRule type="containsText" dxfId="19629" priority="9087" operator="containsText" text="%">
      <formula>NOT(ISERROR(SEARCH("%",J85)))</formula>
    </cfRule>
    <cfRule type="containsText" dxfId="19628" priority="9088" operator="containsText" text="%">
      <formula>NOT(ISERROR(SEARCH("%",J85)))</formula>
    </cfRule>
    <cfRule type="containsText" dxfId="19627" priority="9089" operator="containsText" text="%">
      <formula>NOT(ISERROR(SEARCH("%",J85)))</formula>
    </cfRule>
    <cfRule type="containsText" dxfId="19626" priority="9090" operator="containsText" text="%">
      <formula>NOT(ISERROR(SEARCH("%",J85)))</formula>
    </cfRule>
    <cfRule type="containsText" dxfId="19625" priority="9091" operator="containsText" text="%">
      <formula>NOT(ISERROR(SEARCH("%",J85)))</formula>
    </cfRule>
    <cfRule type="containsText" dxfId="19624" priority="9092" operator="containsText" text="%">
      <formula>NOT(ISERROR(SEARCH("%",J85)))</formula>
    </cfRule>
    <cfRule type="containsText" dxfId="19623" priority="9093" operator="containsText" text="%">
      <formula>NOT(ISERROR(SEARCH("%",J85)))</formula>
    </cfRule>
    <cfRule type="containsText" dxfId="19622" priority="9094" operator="containsText" text="%">
      <formula>NOT(ISERROR(SEARCH("%",J85)))</formula>
    </cfRule>
    <cfRule type="containsText" dxfId="19621" priority="9095" operator="containsText" text="%">
      <formula>NOT(ISERROR(SEARCH("%",J85)))</formula>
    </cfRule>
    <cfRule type="containsText" dxfId="19620" priority="9096" operator="containsText" text="%">
      <formula>NOT(ISERROR(SEARCH("%",J85)))</formula>
    </cfRule>
    <cfRule type="containsText" dxfId="19619" priority="9097" operator="containsText" text="%">
      <formula>NOT(ISERROR(SEARCH("%",J85)))</formula>
    </cfRule>
    <cfRule type="containsText" dxfId="19618" priority="9098" operator="containsText" text="%">
      <formula>NOT(ISERROR(SEARCH("%",J85)))</formula>
    </cfRule>
    <cfRule type="containsText" dxfId="19617" priority="9099" operator="containsText" text="%">
      <formula>NOT(ISERROR(SEARCH("%",J85)))</formula>
    </cfRule>
    <cfRule type="containsText" dxfId="19616" priority="8884" operator="containsText" text="%">
      <formula>NOT(ISERROR(SEARCH("%",J85)))</formula>
    </cfRule>
    <cfRule type="containsText" dxfId="19615" priority="8883" operator="containsText" text="%">
      <formula>NOT(ISERROR(SEARCH("%",J85)))</formula>
    </cfRule>
    <cfRule type="containsText" dxfId="19614" priority="8882" operator="containsText" text="%">
      <formula>NOT(ISERROR(SEARCH("%",J85)))</formula>
    </cfRule>
    <cfRule type="containsText" dxfId="19613" priority="8881" operator="containsText" text="%">
      <formula>NOT(ISERROR(SEARCH("%",J85)))</formula>
    </cfRule>
    <cfRule type="containsText" dxfId="19612" priority="8880" operator="containsText" text="%">
      <formula>NOT(ISERROR(SEARCH("%",J85)))</formula>
    </cfRule>
    <cfRule type="containsText" dxfId="19611" priority="8879" operator="containsText" text="%">
      <formula>NOT(ISERROR(SEARCH("%",J85)))</formula>
    </cfRule>
    <cfRule type="containsText" dxfId="19610" priority="8878" operator="containsText" text="%">
      <formula>NOT(ISERROR(SEARCH("%",J85)))</formula>
    </cfRule>
    <cfRule type="containsText" dxfId="19609" priority="8877" operator="containsText" text="%">
      <formula>NOT(ISERROR(SEARCH("%",J85)))</formula>
    </cfRule>
    <cfRule type="containsText" dxfId="19608" priority="8876" operator="containsText" text="%">
      <formula>NOT(ISERROR(SEARCH("%",J85)))</formula>
    </cfRule>
    <cfRule type="containsText" dxfId="19607" priority="8875" operator="containsText" text="%">
      <formula>NOT(ISERROR(SEARCH("%",J85)))</formula>
    </cfRule>
    <cfRule type="containsText" dxfId="19606" priority="8874" operator="containsText" text="%">
      <formula>NOT(ISERROR(SEARCH("%",J85)))</formula>
    </cfRule>
    <cfRule type="containsText" dxfId="19605" priority="8966" operator="containsText" text="%">
      <formula>NOT(ISERROR(SEARCH("%",J85)))</formula>
    </cfRule>
    <cfRule type="containsText" dxfId="19604" priority="9015" operator="containsText" text="%">
      <formula>NOT(ISERROR(SEARCH("%",J85)))</formula>
    </cfRule>
    <cfRule type="containsText" dxfId="19603" priority="8980" operator="containsText" text="%">
      <formula>NOT(ISERROR(SEARCH("%",J85)))</formula>
    </cfRule>
    <cfRule type="containsText" dxfId="19602" priority="8936" operator="containsText" text="%">
      <formula>NOT(ISERROR(SEARCH("%",J85)))</formula>
    </cfRule>
    <cfRule type="containsText" dxfId="19601" priority="8935" operator="containsText" text="%">
      <formula>NOT(ISERROR(SEARCH("%",J85)))</formula>
    </cfRule>
    <cfRule type="containsText" dxfId="19600" priority="8934" operator="containsText" text="%">
      <formula>NOT(ISERROR(SEARCH("%",J85)))</formula>
    </cfRule>
    <cfRule type="containsText" dxfId="19599" priority="8933" operator="containsText" text="%">
      <formula>NOT(ISERROR(SEARCH("%",J85)))</formula>
    </cfRule>
    <cfRule type="containsText" dxfId="19598" priority="8932" operator="containsText" text="%">
      <formula>NOT(ISERROR(SEARCH("%",J85)))</formula>
    </cfRule>
    <cfRule type="containsText" dxfId="19597" priority="8931" operator="containsText" text="%">
      <formula>NOT(ISERROR(SEARCH("%",J85)))</formula>
    </cfRule>
    <cfRule type="containsText" dxfId="19596" priority="8930" operator="containsText" text="%">
      <formula>NOT(ISERROR(SEARCH("%",J85)))</formula>
    </cfRule>
    <cfRule type="containsText" dxfId="19595" priority="8929" operator="containsText" text="%">
      <formula>NOT(ISERROR(SEARCH("%",J85)))</formula>
    </cfRule>
    <cfRule type="containsText" dxfId="19594" priority="8928" operator="containsText" text="%">
      <formula>NOT(ISERROR(SEARCH("%",J85)))</formula>
    </cfRule>
    <cfRule type="containsText" dxfId="19593" priority="8927" operator="containsText" text="%">
      <formula>NOT(ISERROR(SEARCH("%",J85)))</formula>
    </cfRule>
    <cfRule type="containsText" dxfId="19592" priority="8873" operator="containsText" text="%">
      <formula>NOT(ISERROR(SEARCH("%",J85)))</formula>
    </cfRule>
    <cfRule type="containsText" dxfId="19591" priority="8926" operator="containsText" text="%">
      <formula>NOT(ISERROR(SEARCH("%",J85)))</formula>
    </cfRule>
    <cfRule type="containsText" dxfId="19590" priority="8925" operator="containsText" text="%">
      <formula>NOT(ISERROR(SEARCH("%",J85)))</formula>
    </cfRule>
    <cfRule type="containsText" dxfId="19589" priority="8924" operator="containsText" text="%">
      <formula>NOT(ISERROR(SEARCH("%",J85)))</formula>
    </cfRule>
    <cfRule type="containsText" dxfId="19588" priority="8923" operator="containsText" text="%">
      <formula>NOT(ISERROR(SEARCH("%",J85)))</formula>
    </cfRule>
    <cfRule type="containsText" dxfId="19587" priority="8922" operator="containsText" text="%">
      <formula>NOT(ISERROR(SEARCH("%",J85)))</formula>
    </cfRule>
    <cfRule type="containsText" dxfId="19586" priority="8921" operator="containsText" text="%">
      <formula>NOT(ISERROR(SEARCH("%",J85)))</formula>
    </cfRule>
    <cfRule type="containsText" dxfId="19585" priority="8920" operator="containsText" text="%">
      <formula>NOT(ISERROR(SEARCH("%",J85)))</formula>
    </cfRule>
    <cfRule type="containsText" dxfId="19584" priority="8919" operator="containsText" text="%">
      <formula>NOT(ISERROR(SEARCH("%",J85)))</formula>
    </cfRule>
    <cfRule type="containsText" dxfId="19583" priority="8918" operator="containsText" text="%">
      <formula>NOT(ISERROR(SEARCH("%",J85)))</formula>
    </cfRule>
    <cfRule type="containsText" dxfId="19582" priority="8917" operator="containsText" text="%">
      <formula>NOT(ISERROR(SEARCH("%",J85)))</formula>
    </cfRule>
    <cfRule type="containsText" dxfId="19581" priority="8979" operator="containsText" text="%">
      <formula>NOT(ISERROR(SEARCH("%",J85)))</formula>
    </cfRule>
    <cfRule type="containsText" dxfId="19580" priority="8978" operator="containsText" text="%">
      <formula>NOT(ISERROR(SEARCH("%",J85)))</formula>
    </cfRule>
    <cfRule type="containsText" dxfId="19579" priority="8977" operator="containsText" text="%">
      <formula>NOT(ISERROR(SEARCH("%",J85)))</formula>
    </cfRule>
    <cfRule type="containsText" dxfId="19578" priority="8976" operator="containsText" text="%">
      <formula>NOT(ISERROR(SEARCH("%",J85)))</formula>
    </cfRule>
    <cfRule type="containsText" dxfId="19577" priority="8975" operator="containsText" text="%">
      <formula>NOT(ISERROR(SEARCH("%",J85)))</formula>
    </cfRule>
    <cfRule type="containsText" dxfId="19576" priority="8974" operator="containsText" text="%">
      <formula>NOT(ISERROR(SEARCH("%",J85)))</formula>
    </cfRule>
    <cfRule type="containsText" dxfId="19575" priority="8973" operator="containsText" text="%">
      <formula>NOT(ISERROR(SEARCH("%",J85)))</formula>
    </cfRule>
    <cfRule type="containsText" dxfId="19574" priority="8972" operator="containsText" text="%">
      <formula>NOT(ISERROR(SEARCH("%",J85)))</formula>
    </cfRule>
    <cfRule type="containsText" dxfId="19573" priority="8971" operator="containsText" text="%">
      <formula>NOT(ISERROR(SEARCH("%",J85)))</formula>
    </cfRule>
    <cfRule type="containsText" dxfId="19572" priority="8970" operator="containsText" text="%">
      <formula>NOT(ISERROR(SEARCH("%",J85)))</formula>
    </cfRule>
    <cfRule type="containsText" dxfId="19571" priority="8969" operator="containsText" text="%">
      <formula>NOT(ISERROR(SEARCH("%",J85)))</formula>
    </cfRule>
    <cfRule type="containsText" dxfId="19570" priority="8968" operator="containsText" text="%">
      <formula>NOT(ISERROR(SEARCH("%",J85)))</formula>
    </cfRule>
    <cfRule type="containsText" dxfId="19569" priority="8967" operator="containsText" text="%">
      <formula>NOT(ISERROR(SEARCH("%",J85)))</formula>
    </cfRule>
    <cfRule type="containsText" dxfId="19568" priority="8916" operator="containsText" text="%">
      <formula>NOT(ISERROR(SEARCH("%",J85)))</formula>
    </cfRule>
    <cfRule type="containsText" dxfId="19567" priority="8965" operator="containsText" text="%">
      <formula>NOT(ISERROR(SEARCH("%",J85)))</formula>
    </cfRule>
    <cfRule type="containsText" dxfId="19566" priority="8964" operator="containsText" text="%">
      <formula>NOT(ISERROR(SEARCH("%",J85)))</formula>
    </cfRule>
    <cfRule type="containsText" dxfId="19565" priority="8963" operator="containsText" text="%">
      <formula>NOT(ISERROR(SEARCH("%",J85)))</formula>
    </cfRule>
    <cfRule type="containsText" dxfId="19564" priority="8962" operator="containsText" text="%">
      <formula>NOT(ISERROR(SEARCH("%",J85)))</formula>
    </cfRule>
    <cfRule type="containsText" dxfId="19563" priority="8961" operator="containsText" text="%">
      <formula>NOT(ISERROR(SEARCH("%",J85)))</formula>
    </cfRule>
    <cfRule type="containsText" dxfId="19562" priority="8960" operator="containsText" text="%">
      <formula>NOT(ISERROR(SEARCH("%",J85)))</formula>
    </cfRule>
    <cfRule type="containsText" dxfId="19561" priority="8959" operator="containsText" text="%">
      <formula>NOT(ISERROR(SEARCH("%",J85)))</formula>
    </cfRule>
    <cfRule type="containsText" dxfId="19560" priority="8958" operator="containsText" text="%">
      <formula>NOT(ISERROR(SEARCH("%",J85)))</formula>
    </cfRule>
    <cfRule type="containsText" dxfId="19559" priority="8957" operator="containsText" text="%">
      <formula>NOT(ISERROR(SEARCH("%",J85)))</formula>
    </cfRule>
    <cfRule type="containsText" dxfId="19558" priority="8956" operator="containsText" text="%">
      <formula>NOT(ISERROR(SEARCH("%",J85)))</formula>
    </cfRule>
    <cfRule type="containsText" dxfId="19557" priority="8955" operator="containsText" text="%">
      <formula>NOT(ISERROR(SEARCH("%",J85)))</formula>
    </cfRule>
    <cfRule type="containsText" dxfId="19556" priority="8954" operator="containsText" text="%">
      <formula>NOT(ISERROR(SEARCH("%",J85)))</formula>
    </cfRule>
    <cfRule type="containsText" dxfId="19555" priority="8953" operator="containsText" text="%">
      <formula>NOT(ISERROR(SEARCH("%",J85)))</formula>
    </cfRule>
    <cfRule type="containsText" dxfId="19554" priority="8952" operator="containsText" text="%">
      <formula>NOT(ISERROR(SEARCH("%",J85)))</formula>
    </cfRule>
    <cfRule type="containsText" dxfId="19553" priority="8951" operator="containsText" text="%">
      <formula>NOT(ISERROR(SEARCH("%",J85)))</formula>
    </cfRule>
    <cfRule type="containsText" dxfId="19552" priority="8950" operator="containsText" text="%">
      <formula>NOT(ISERROR(SEARCH("%",J85)))</formula>
    </cfRule>
    <cfRule type="containsText" dxfId="19551" priority="9084" operator="containsText" text="%">
      <formula>NOT(ISERROR(SEARCH("%",J85)))</formula>
    </cfRule>
    <cfRule type="containsText" dxfId="19550" priority="9083" operator="containsText" text="%">
      <formula>NOT(ISERROR(SEARCH("%",J85)))</formula>
    </cfRule>
    <cfRule type="containsText" dxfId="19549" priority="9082" operator="containsText" text="%">
      <formula>NOT(ISERROR(SEARCH("%",J85)))</formula>
    </cfRule>
    <cfRule type="containsText" dxfId="19548" priority="9081" operator="containsText" text="%">
      <formula>NOT(ISERROR(SEARCH("%",J85)))</formula>
    </cfRule>
    <cfRule type="containsText" dxfId="19547" priority="9080" operator="containsText" text="%">
      <formula>NOT(ISERROR(SEARCH("%",J85)))</formula>
    </cfRule>
    <cfRule type="containsText" dxfId="19546" priority="9079" operator="containsText" text="%">
      <formula>NOT(ISERROR(SEARCH("%",J85)))</formula>
    </cfRule>
    <cfRule type="containsText" dxfId="19545" priority="9078" operator="containsText" text="%">
      <formula>NOT(ISERROR(SEARCH("%",J85)))</formula>
    </cfRule>
    <cfRule type="containsText" dxfId="19544" priority="9077" operator="containsText" text="%">
      <formula>NOT(ISERROR(SEARCH("%",J85)))</formula>
    </cfRule>
    <cfRule type="containsText" dxfId="19543" priority="9076" operator="containsText" text="%">
      <formula>NOT(ISERROR(SEARCH("%",J85)))</formula>
    </cfRule>
    <cfRule type="containsText" dxfId="19542" priority="9075" operator="containsText" text="%">
      <formula>NOT(ISERROR(SEARCH("%",J85)))</formula>
    </cfRule>
    <cfRule type="containsText" dxfId="19541" priority="9074" operator="containsText" text="%">
      <formula>NOT(ISERROR(SEARCH("%",J85)))</formula>
    </cfRule>
    <cfRule type="containsText" dxfId="19540" priority="9073" operator="containsText" text="%">
      <formula>NOT(ISERROR(SEARCH("%",J85)))</formula>
    </cfRule>
    <cfRule type="containsText" dxfId="19539" priority="9072" operator="containsText" text="%">
      <formula>NOT(ISERROR(SEARCH("%",J85)))</formula>
    </cfRule>
    <cfRule type="containsText" dxfId="19538" priority="9071" operator="containsText" text="%">
      <formula>NOT(ISERROR(SEARCH("%",J85)))</formula>
    </cfRule>
    <cfRule type="containsText" dxfId="19537" priority="9070" operator="containsText" text="%">
      <formula>NOT(ISERROR(SEARCH("%",J85)))</formula>
    </cfRule>
    <cfRule type="containsText" dxfId="19536" priority="9069" operator="containsText" text="%">
      <formula>NOT(ISERROR(SEARCH("%",J85)))</formula>
    </cfRule>
    <cfRule type="containsText" dxfId="19535" priority="9068" operator="containsText" text="%">
      <formula>NOT(ISERROR(SEARCH("%",J85)))</formula>
    </cfRule>
    <cfRule type="containsText" dxfId="19534" priority="9067" operator="containsText" text="%">
      <formula>NOT(ISERROR(SEARCH("%",J85)))</formula>
    </cfRule>
    <cfRule type="containsText" dxfId="19533" priority="9066" operator="containsText" text="%">
      <formula>NOT(ISERROR(SEARCH("%",J85)))</formula>
    </cfRule>
    <cfRule type="containsText" dxfId="19532" priority="9065" operator="containsText" text="%">
      <formula>NOT(ISERROR(SEARCH("%",J85)))</formula>
    </cfRule>
    <cfRule type="containsText" dxfId="19531" priority="9064" operator="containsText" text="%">
      <formula>NOT(ISERROR(SEARCH("%",J85)))</formula>
    </cfRule>
    <cfRule type="containsText" dxfId="19530" priority="9063" operator="containsText" text="%">
      <formula>NOT(ISERROR(SEARCH("%",J85)))</formula>
    </cfRule>
    <cfRule type="containsText" dxfId="19529" priority="9062" operator="containsText" text="%">
      <formula>NOT(ISERROR(SEARCH("%",J85)))</formula>
    </cfRule>
    <cfRule type="containsText" dxfId="19528" priority="9061" operator="containsText" text="%">
      <formula>NOT(ISERROR(SEARCH("%",J85)))</formula>
    </cfRule>
    <cfRule type="containsText" dxfId="19527" priority="9060" operator="containsText" text="%">
      <formula>NOT(ISERROR(SEARCH("%",J85)))</formula>
    </cfRule>
    <cfRule type="containsText" dxfId="19526" priority="9059" operator="containsText" text="%">
      <formula>NOT(ISERROR(SEARCH("%",J85)))</formula>
    </cfRule>
    <cfRule type="containsText" dxfId="19525" priority="9058" operator="containsText" text="%">
      <formula>NOT(ISERROR(SEARCH("%",J85)))</formula>
    </cfRule>
    <cfRule type="containsText" dxfId="19524" priority="9057" operator="containsText" text="%">
      <formula>NOT(ISERROR(SEARCH("%",J85)))</formula>
    </cfRule>
    <cfRule type="containsText" dxfId="19523" priority="9056" operator="containsText" text="%">
      <formula>NOT(ISERROR(SEARCH("%",J85)))</formula>
    </cfRule>
    <cfRule type="containsText" dxfId="19522" priority="9055" operator="containsText" text="%">
      <formula>NOT(ISERROR(SEARCH("%",J85)))</formula>
    </cfRule>
    <cfRule type="containsText" dxfId="19521" priority="9054" operator="containsText" text="%">
      <formula>NOT(ISERROR(SEARCH("%",J85)))</formula>
    </cfRule>
    <cfRule type="containsText" dxfId="19520" priority="9053" operator="containsText" text="%">
      <formula>NOT(ISERROR(SEARCH("%",J85)))</formula>
    </cfRule>
    <cfRule type="containsText" dxfId="19519" priority="9052" operator="containsText" text="%">
      <formula>NOT(ISERROR(SEARCH("%",J85)))</formula>
    </cfRule>
    <cfRule type="containsText" dxfId="19518" priority="9051" operator="containsText" text="%">
      <formula>NOT(ISERROR(SEARCH("%",J85)))</formula>
    </cfRule>
    <cfRule type="containsText" dxfId="19517" priority="9050" operator="containsText" text="%">
      <formula>NOT(ISERROR(SEARCH("%",J85)))</formula>
    </cfRule>
    <cfRule type="containsText" dxfId="19516" priority="9049" operator="containsText" text="%">
      <formula>NOT(ISERROR(SEARCH("%",J85)))</formula>
    </cfRule>
    <cfRule type="containsText" dxfId="19515" priority="9048" operator="containsText" text="%">
      <formula>NOT(ISERROR(SEARCH("%",J85)))</formula>
    </cfRule>
    <cfRule type="containsText" dxfId="19514" priority="9047" operator="containsText" text="%">
      <formula>NOT(ISERROR(SEARCH("%",J85)))</formula>
    </cfRule>
    <cfRule type="containsText" dxfId="19513" priority="9046" operator="containsText" text="%">
      <formula>NOT(ISERROR(SEARCH("%",J85)))</formula>
    </cfRule>
    <cfRule type="containsText" dxfId="19512" priority="9045" operator="containsText" text="%">
      <formula>NOT(ISERROR(SEARCH("%",J85)))</formula>
    </cfRule>
    <cfRule type="containsText" dxfId="19511" priority="9044" operator="containsText" text="%">
      <formula>NOT(ISERROR(SEARCH("%",J85)))</formula>
    </cfRule>
    <cfRule type="containsText" dxfId="19510" priority="9043" operator="containsText" text="%">
      <formula>NOT(ISERROR(SEARCH("%",J85)))</formula>
    </cfRule>
    <cfRule type="containsText" dxfId="19509" priority="9042" operator="containsText" text="%">
      <formula>NOT(ISERROR(SEARCH("%",J85)))</formula>
    </cfRule>
    <cfRule type="containsText" dxfId="19508" priority="9041" operator="containsText" text="%">
      <formula>NOT(ISERROR(SEARCH("%",J85)))</formula>
    </cfRule>
    <cfRule type="containsText" dxfId="19507" priority="9040" operator="containsText" text="%">
      <formula>NOT(ISERROR(SEARCH("%",J85)))</formula>
    </cfRule>
    <cfRule type="containsText" dxfId="19506" priority="9039" operator="containsText" text="%">
      <formula>NOT(ISERROR(SEARCH("%",J85)))</formula>
    </cfRule>
    <cfRule type="containsText" dxfId="19505" priority="9038" operator="containsText" text="%">
      <formula>NOT(ISERROR(SEARCH("%",J85)))</formula>
    </cfRule>
    <cfRule type="containsText" dxfId="19504" priority="9037" operator="containsText" text="%">
      <formula>NOT(ISERROR(SEARCH("%",J85)))</formula>
    </cfRule>
    <cfRule type="containsText" dxfId="19503" priority="9036" operator="containsText" text="%">
      <formula>NOT(ISERROR(SEARCH("%",J85)))</formula>
    </cfRule>
    <cfRule type="containsText" dxfId="19502" priority="9035" operator="containsText" text="%">
      <formula>NOT(ISERROR(SEARCH("%",J85)))</formula>
    </cfRule>
    <cfRule type="containsText" dxfId="19501" priority="9034" operator="containsText" text="%">
      <formula>NOT(ISERROR(SEARCH("%",J85)))</formula>
    </cfRule>
    <cfRule type="containsText" dxfId="19500" priority="9033" operator="containsText" text="%">
      <formula>NOT(ISERROR(SEARCH("%",J85)))</formula>
    </cfRule>
    <cfRule type="containsText" dxfId="19499" priority="9032" operator="containsText" text="%">
      <formula>NOT(ISERROR(SEARCH("%",J85)))</formula>
    </cfRule>
    <cfRule type="containsText" dxfId="19498" priority="9031" operator="containsText" text="%">
      <formula>NOT(ISERROR(SEARCH("%",J85)))</formula>
    </cfRule>
    <cfRule type="containsText" dxfId="19497" priority="9030" operator="containsText" text="%">
      <formula>NOT(ISERROR(SEARCH("%",J85)))</formula>
    </cfRule>
    <cfRule type="containsText" dxfId="19496" priority="9029" operator="containsText" text="%">
      <formula>NOT(ISERROR(SEARCH("%",J85)))</formula>
    </cfRule>
    <cfRule type="containsText" dxfId="19495" priority="9028" operator="containsText" text="%">
      <formula>NOT(ISERROR(SEARCH("%",J85)))</formula>
    </cfRule>
    <cfRule type="containsText" dxfId="19494" priority="9027" operator="containsText" text="%">
      <formula>NOT(ISERROR(SEARCH("%",J85)))</formula>
    </cfRule>
    <cfRule type="containsText" dxfId="19493" priority="9026" operator="containsText" text="%">
      <formula>NOT(ISERROR(SEARCH("%",J85)))</formula>
    </cfRule>
    <cfRule type="containsText" dxfId="19492" priority="9025" operator="containsText" text="%">
      <formula>NOT(ISERROR(SEARCH("%",J85)))</formula>
    </cfRule>
    <cfRule type="containsText" dxfId="19491" priority="9024" operator="containsText" text="%">
      <formula>NOT(ISERROR(SEARCH("%",J85)))</formula>
    </cfRule>
    <cfRule type="containsText" dxfId="19490" priority="9023" operator="containsText" text="%">
      <formula>NOT(ISERROR(SEARCH("%",J85)))</formula>
    </cfRule>
    <cfRule type="containsText" dxfId="19489" priority="9022" operator="containsText" text="%">
      <formula>NOT(ISERROR(SEARCH("%",J85)))</formula>
    </cfRule>
    <cfRule type="containsText" dxfId="19488" priority="9021" operator="containsText" text="%">
      <formula>NOT(ISERROR(SEARCH("%",J85)))</formula>
    </cfRule>
    <cfRule type="containsText" dxfId="19487" priority="9020" operator="containsText" text="%">
      <formula>NOT(ISERROR(SEARCH("%",J85)))</formula>
    </cfRule>
    <cfRule type="containsText" dxfId="19486" priority="9019" operator="containsText" text="%">
      <formula>NOT(ISERROR(SEARCH("%",J85)))</formula>
    </cfRule>
    <cfRule type="containsText" dxfId="19485" priority="9018" operator="containsText" text="%">
      <formula>NOT(ISERROR(SEARCH("%",J85)))</formula>
    </cfRule>
    <cfRule type="containsText" dxfId="19484" priority="9017" operator="containsText" text="%">
      <formula>NOT(ISERROR(SEARCH("%",J85)))</formula>
    </cfRule>
    <cfRule type="containsText" dxfId="19483" priority="9016" operator="containsText" text="%">
      <formula>NOT(ISERROR(SEARCH("%",J85)))</formula>
    </cfRule>
    <cfRule type="containsText" dxfId="19482" priority="9014" operator="containsText" text="%">
      <formula>NOT(ISERROR(SEARCH("%",J85)))</formula>
    </cfRule>
    <cfRule type="containsText" dxfId="19481" priority="9013" operator="containsText" text="%">
      <formula>NOT(ISERROR(SEARCH("%",J85)))</formula>
    </cfRule>
    <cfRule type="containsText" dxfId="19480" priority="9012" operator="containsText" text="%">
      <formula>NOT(ISERROR(SEARCH("%",J85)))</formula>
    </cfRule>
    <cfRule type="containsText" dxfId="19479" priority="9011" operator="containsText" text="%">
      <formula>NOT(ISERROR(SEARCH("%",J85)))</formula>
    </cfRule>
    <cfRule type="containsText" dxfId="19478" priority="9010" operator="containsText" text="%">
      <formula>NOT(ISERROR(SEARCH("%",J85)))</formula>
    </cfRule>
    <cfRule type="containsText" dxfId="19477" priority="9009" operator="containsText" text="%">
      <formula>NOT(ISERROR(SEARCH("%",J85)))</formula>
    </cfRule>
    <cfRule type="containsText" dxfId="19476" priority="9008" operator="containsText" text="%">
      <formula>NOT(ISERROR(SEARCH("%",J85)))</formula>
    </cfRule>
    <cfRule type="containsText" dxfId="19475" priority="9007" operator="containsText" text="%">
      <formula>NOT(ISERROR(SEARCH("%",J85)))</formula>
    </cfRule>
    <cfRule type="containsText" dxfId="19474" priority="9006" operator="containsText" text="%">
      <formula>NOT(ISERROR(SEARCH("%",J85)))</formula>
    </cfRule>
    <cfRule type="containsText" dxfId="19473" priority="9005" operator="containsText" text="%">
      <formula>NOT(ISERROR(SEARCH("%",J85)))</formula>
    </cfRule>
    <cfRule type="containsText" dxfId="19472" priority="9004" operator="containsText" text="%">
      <formula>NOT(ISERROR(SEARCH("%",J85)))</formula>
    </cfRule>
    <cfRule type="containsText" dxfId="19471" priority="9003" operator="containsText" text="%">
      <formula>NOT(ISERROR(SEARCH("%",J85)))</formula>
    </cfRule>
    <cfRule type="containsText" dxfId="19470" priority="9002" operator="containsText" text="%">
      <formula>NOT(ISERROR(SEARCH("%",J85)))</formula>
    </cfRule>
    <cfRule type="containsText" dxfId="19469" priority="9001" operator="containsText" text="%">
      <formula>NOT(ISERROR(SEARCH("%",J85)))</formula>
    </cfRule>
    <cfRule type="containsText" dxfId="19468" priority="9000" operator="containsText" text="%">
      <formula>NOT(ISERROR(SEARCH("%",J85)))</formula>
    </cfRule>
    <cfRule type="containsText" dxfId="19467" priority="8999" operator="containsText" text="%">
      <formula>NOT(ISERROR(SEARCH("%",J85)))</formula>
    </cfRule>
    <cfRule type="containsText" dxfId="19466" priority="8998" operator="containsText" text="%">
      <formula>NOT(ISERROR(SEARCH("%",J85)))</formula>
    </cfRule>
    <cfRule type="containsText" dxfId="19465" priority="8997" operator="containsText" text="%">
      <formula>NOT(ISERROR(SEARCH("%",J85)))</formula>
    </cfRule>
    <cfRule type="containsText" dxfId="19464" priority="8996" operator="containsText" text="%">
      <formula>NOT(ISERROR(SEARCH("%",J85)))</formula>
    </cfRule>
    <cfRule type="containsText" dxfId="19463" priority="8995" operator="containsText" text="%">
      <formula>NOT(ISERROR(SEARCH("%",J85)))</formula>
    </cfRule>
    <cfRule type="containsText" dxfId="19462" priority="8994" operator="containsText" text="%">
      <formula>NOT(ISERROR(SEARCH("%",J85)))</formula>
    </cfRule>
    <cfRule type="containsText" dxfId="19461" priority="8993" operator="containsText" text="%">
      <formula>NOT(ISERROR(SEARCH("%",J85)))</formula>
    </cfRule>
    <cfRule type="containsText" dxfId="19460" priority="8992" operator="containsText" text="%">
      <formula>NOT(ISERROR(SEARCH("%",J85)))</formula>
    </cfRule>
    <cfRule type="containsText" dxfId="19459" priority="8991" operator="containsText" text="%">
      <formula>NOT(ISERROR(SEARCH("%",J85)))</formula>
    </cfRule>
    <cfRule type="containsText" dxfId="19458" priority="8990" operator="containsText" text="%">
      <formula>NOT(ISERROR(SEARCH("%",J85)))</formula>
    </cfRule>
    <cfRule type="containsText" dxfId="19457" priority="8989" operator="containsText" text="%">
      <formula>NOT(ISERROR(SEARCH("%",J85)))</formula>
    </cfRule>
    <cfRule type="containsText" dxfId="19456" priority="8988" operator="containsText" text="%">
      <formula>NOT(ISERROR(SEARCH("%",J85)))</formula>
    </cfRule>
    <cfRule type="containsText" dxfId="19455" priority="8987" operator="containsText" text="%">
      <formula>NOT(ISERROR(SEARCH("%",J85)))</formula>
    </cfRule>
    <cfRule type="containsText" dxfId="19454" priority="8986" operator="containsText" text="%">
      <formula>NOT(ISERROR(SEARCH("%",J85)))</formula>
    </cfRule>
    <cfRule type="containsText" dxfId="19453" priority="8985" operator="containsText" text="%">
      <formula>NOT(ISERROR(SEARCH("%",J85)))</formula>
    </cfRule>
    <cfRule type="containsText" dxfId="19452" priority="8984" operator="containsText" text="%">
      <formula>NOT(ISERROR(SEARCH("%",J85)))</formula>
    </cfRule>
    <cfRule type="containsText" dxfId="19451" priority="8983" operator="containsText" text="%">
      <formula>NOT(ISERROR(SEARCH("%",J85)))</formula>
    </cfRule>
    <cfRule type="containsText" dxfId="19450" priority="8982" operator="containsText" text="%">
      <formula>NOT(ISERROR(SEARCH("%",J85)))</formula>
    </cfRule>
    <cfRule type="containsText" dxfId="19449" priority="8981" operator="containsText" text="%">
      <formula>NOT(ISERROR(SEARCH("%",J85)))</formula>
    </cfRule>
  </conditionalFormatting>
  <conditionalFormatting sqref="K10:K11 K14 K16 K18:K20 K23:K26 K28:K31 K34 K36 K38:K40 K43:K46 K48">
    <cfRule type="containsText" dxfId="19448" priority="35442" operator="containsText" text="%">
      <formula>NOT(ISERROR(SEARCH("%",K10)))</formula>
    </cfRule>
  </conditionalFormatting>
  <conditionalFormatting sqref="K11 K14 K16 K18:K20 K23:K26 K34 K36 K38:K40 K43:K46 K48 K28:K31">
    <cfRule type="containsText" dxfId="19447" priority="35441" operator="containsText" text="%">
      <formula>NOT(ISERROR(SEARCH("%",K11)))</formula>
    </cfRule>
  </conditionalFormatting>
  <conditionalFormatting sqref="K11">
    <cfRule type="containsText" dxfId="19446" priority="35438" operator="containsText" text="%">
      <formula>NOT(ISERROR(SEARCH("%",K11)))</formula>
    </cfRule>
    <cfRule type="containsText" dxfId="19445" priority="35440" operator="containsText" text="%">
      <formula>NOT(ISERROR(SEARCH("%",K11)))</formula>
    </cfRule>
    <cfRule type="containsText" dxfId="19444" priority="35439" operator="containsText" text="%">
      <formula>NOT(ISERROR(SEARCH("%",K11)))</formula>
    </cfRule>
    <cfRule type="containsText" dxfId="19443" priority="34954" operator="containsText" text="%">
      <formula>NOT(ISERROR(SEARCH("%",K11)))</formula>
    </cfRule>
  </conditionalFormatting>
  <conditionalFormatting sqref="K19 K23 K25 K29">
    <cfRule type="containsText" dxfId="19442" priority="35429" operator="containsText" text="%">
      <formula>NOT(ISERROR(SEARCH("%",K19)))</formula>
    </cfRule>
    <cfRule type="containsText" dxfId="19441" priority="35428" operator="containsText" text="%">
      <formula>NOT(ISERROR(SEARCH("%",K19)))</formula>
    </cfRule>
  </conditionalFormatting>
  <conditionalFormatting sqref="K22">
    <cfRule type="containsText" dxfId="19440" priority="31618" operator="containsText" text="%">
      <formula>NOT(ISERROR(SEARCH("%",K22)))</formula>
    </cfRule>
    <cfRule type="containsText" dxfId="19439" priority="31619" operator="containsText" text="%">
      <formula>NOT(ISERROR(SEARCH("%",K22)))</formula>
    </cfRule>
    <cfRule type="containsText" dxfId="19438" priority="31612" operator="containsText" text="%">
      <formula>NOT(ISERROR(SEARCH("%",K22)))</formula>
    </cfRule>
    <cfRule type="containsText" dxfId="19437" priority="31611" operator="containsText" text="%">
      <formula>NOT(ISERROR(SEARCH("%",K22)))</formula>
    </cfRule>
    <cfRule type="containsText" dxfId="19436" priority="31610" operator="containsText" text="%">
      <formula>NOT(ISERROR(SEARCH("%",K22)))</formula>
    </cfRule>
    <cfRule type="containsText" dxfId="19435" priority="31613" operator="containsText" text="%">
      <formula>NOT(ISERROR(SEARCH("%",K22)))</formula>
    </cfRule>
    <cfRule type="containsText" dxfId="19434" priority="31617" operator="containsText" text="%">
      <formula>NOT(ISERROR(SEARCH("%",K22)))</formula>
    </cfRule>
    <cfRule type="containsText" dxfId="19433" priority="31616" operator="containsText" text="%">
      <formula>NOT(ISERROR(SEARCH("%",K22)))</formula>
    </cfRule>
    <cfRule type="containsText" dxfId="19432" priority="31615" operator="containsText" text="%">
      <formula>NOT(ISERROR(SEARCH("%",K22)))</formula>
    </cfRule>
    <cfRule type="containsText" dxfId="19431" priority="31614" operator="containsText" text="%">
      <formula>NOT(ISERROR(SEARCH("%",K22)))</formula>
    </cfRule>
  </conditionalFormatting>
  <conditionalFormatting sqref="K23">
    <cfRule type="containsText" dxfId="19430" priority="35407" operator="containsText" text="%">
      <formula>NOT(ISERROR(SEARCH("%",K23)))</formula>
    </cfRule>
    <cfRule type="containsText" dxfId="19429" priority="35426" operator="containsText" text="%">
      <formula>NOT(ISERROR(SEARCH("%",K23)))</formula>
    </cfRule>
    <cfRule type="containsText" dxfId="19428" priority="35417" operator="containsText" text="%">
      <formula>NOT(ISERROR(SEARCH("%",K23)))</formula>
    </cfRule>
    <cfRule type="containsText" dxfId="19427" priority="35413" operator="containsText" text="%">
      <formula>NOT(ISERROR(SEARCH("%",K23)))</formula>
    </cfRule>
    <cfRule type="containsText" dxfId="19426" priority="35412" operator="containsText" text="%">
      <formula>NOT(ISERROR(SEARCH("%",K23)))</formula>
    </cfRule>
    <cfRule type="containsText" dxfId="19425" priority="35411" operator="containsText" text="%">
      <formula>NOT(ISERROR(SEARCH("%",K23)))</formula>
    </cfRule>
    <cfRule type="containsText" dxfId="19424" priority="35410" operator="containsText" text="%">
      <formula>NOT(ISERROR(SEARCH("%",K23)))</formula>
    </cfRule>
    <cfRule type="containsText" dxfId="19423" priority="35409" operator="containsText" text="%">
      <formula>NOT(ISERROR(SEARCH("%",K23)))</formula>
    </cfRule>
    <cfRule type="containsText" dxfId="19422" priority="35408" operator="containsText" text="%">
      <formula>NOT(ISERROR(SEARCH("%",K23)))</formula>
    </cfRule>
    <cfRule type="containsText" dxfId="19421" priority="35425" operator="containsText" text="%">
      <formula>NOT(ISERROR(SEARCH("%",K23)))</formula>
    </cfRule>
    <cfRule type="containsText" dxfId="19420" priority="35424" operator="containsText" text="%">
      <formula>NOT(ISERROR(SEARCH("%",K23)))</formula>
    </cfRule>
    <cfRule type="containsText" dxfId="19419" priority="35423" operator="containsText" text="%">
      <formula>NOT(ISERROR(SEARCH("%",K23)))</formula>
    </cfRule>
    <cfRule type="containsText" dxfId="19418" priority="35418" operator="containsText" text="%">
      <formula>NOT(ISERROR(SEARCH("%",K23)))</formula>
    </cfRule>
  </conditionalFormatting>
  <conditionalFormatting sqref="K23:K24">
    <cfRule type="containsText" dxfId="19417" priority="35427" operator="containsText" text="%">
      <formula>NOT(ISERROR(SEARCH("%",K23)))</formula>
    </cfRule>
    <cfRule type="containsText" dxfId="19416" priority="35414" operator="containsText" text="%">
      <formula>NOT(ISERROR(SEARCH("%",K23)))</formula>
    </cfRule>
    <cfRule type="containsText" dxfId="19415" priority="35422" operator="containsText" text="%">
      <formula>NOT(ISERROR(SEARCH("%",K23)))</formula>
    </cfRule>
    <cfRule type="containsText" dxfId="19414" priority="35421" operator="containsText" text="%">
      <formula>NOT(ISERROR(SEARCH("%",K23)))</formula>
    </cfRule>
    <cfRule type="containsText" dxfId="19413" priority="35420" operator="containsText" text="%">
      <formula>NOT(ISERROR(SEARCH("%",K23)))</formula>
    </cfRule>
    <cfRule type="containsText" dxfId="19412" priority="35419" operator="containsText" text="%">
      <formula>NOT(ISERROR(SEARCH("%",K23)))</formula>
    </cfRule>
    <cfRule type="containsText" dxfId="19411" priority="35415" operator="containsText" text="%">
      <formula>NOT(ISERROR(SEARCH("%",K23)))</formula>
    </cfRule>
    <cfRule type="containsText" dxfId="19410" priority="35416" operator="containsText" text="%">
      <formula>NOT(ISERROR(SEARCH("%",K23)))</formula>
    </cfRule>
  </conditionalFormatting>
  <conditionalFormatting sqref="K25 K29">
    <cfRule type="containsText" dxfId="19409" priority="35436" operator="containsText" text="%">
      <formula>NOT(ISERROR(SEARCH("%",K25)))</formula>
    </cfRule>
    <cfRule type="containsText" dxfId="19408" priority="35433" operator="containsText" text="%">
      <formula>NOT(ISERROR(SEARCH("%",K25)))</formula>
    </cfRule>
  </conditionalFormatting>
  <conditionalFormatting sqref="K25">
    <cfRule type="containsText" dxfId="19407" priority="34883" operator="containsText" text="%">
      <formula>NOT(ISERROR(SEARCH("%",K25)))</formula>
    </cfRule>
    <cfRule type="containsText" dxfId="19406" priority="34884" operator="containsText" text="%">
      <formula>NOT(ISERROR(SEARCH("%",K25)))</formula>
    </cfRule>
    <cfRule type="containsText" dxfId="19405" priority="34885" operator="containsText" text="%">
      <formula>NOT(ISERROR(SEARCH("%",K25)))</formula>
    </cfRule>
    <cfRule type="containsText" dxfId="19404" priority="34886" operator="containsText" text="%">
      <formula>NOT(ISERROR(SEARCH("%",K25)))</formula>
    </cfRule>
    <cfRule type="containsText" dxfId="19403" priority="35383" operator="containsText" text="%">
      <formula>NOT(ISERROR(SEARCH("%",K25)))</formula>
    </cfRule>
    <cfRule type="containsText" dxfId="19402" priority="35384" operator="containsText" text="%">
      <formula>NOT(ISERROR(SEARCH("%",K25)))</formula>
    </cfRule>
    <cfRule type="containsText" dxfId="19401" priority="35385" operator="containsText" text="%">
      <formula>NOT(ISERROR(SEARCH("%",K25)))</formula>
    </cfRule>
    <cfRule type="containsText" dxfId="19400" priority="35386" operator="containsText" text="%">
      <formula>NOT(ISERROR(SEARCH("%",K25)))</formula>
    </cfRule>
    <cfRule type="containsText" dxfId="19399" priority="35387" operator="containsText" text="%">
      <formula>NOT(ISERROR(SEARCH("%",K25)))</formula>
    </cfRule>
    <cfRule type="containsText" dxfId="19398" priority="35388" operator="containsText" text="%">
      <formula>NOT(ISERROR(SEARCH("%",K25)))</formula>
    </cfRule>
    <cfRule type="containsText" dxfId="19397" priority="35389" operator="containsText" text="%">
      <formula>NOT(ISERROR(SEARCH("%",K25)))</formula>
    </cfRule>
    <cfRule type="containsText" dxfId="19396" priority="35390" operator="containsText" text="%">
      <formula>NOT(ISERROR(SEARCH("%",K25)))</formula>
    </cfRule>
    <cfRule type="containsText" dxfId="19395" priority="35391" operator="containsText" text="%">
      <formula>NOT(ISERROR(SEARCH("%",K25)))</formula>
    </cfRule>
    <cfRule type="containsText" dxfId="19394" priority="35392" operator="containsText" text="%">
      <formula>NOT(ISERROR(SEARCH("%",K25)))</formula>
    </cfRule>
    <cfRule type="containsText" dxfId="19393" priority="35393" operator="containsText" text="%">
      <formula>NOT(ISERROR(SEARCH("%",K25)))</formula>
    </cfRule>
    <cfRule type="containsText" dxfId="19392" priority="35394" operator="containsText" text="%">
      <formula>NOT(ISERROR(SEARCH("%",K25)))</formula>
    </cfRule>
    <cfRule type="containsText" dxfId="19391" priority="35395" operator="containsText" text="%">
      <formula>NOT(ISERROR(SEARCH("%",K25)))</formula>
    </cfRule>
    <cfRule type="containsText" dxfId="19390" priority="35396" operator="containsText" text="%">
      <formula>NOT(ISERROR(SEARCH("%",K25)))</formula>
    </cfRule>
    <cfRule type="containsText" dxfId="19389" priority="35397" operator="containsText" text="%">
      <formula>NOT(ISERROR(SEARCH("%",K25)))</formula>
    </cfRule>
    <cfRule type="containsText" dxfId="19388" priority="35398" operator="containsText" text="%">
      <formula>NOT(ISERROR(SEARCH("%",K25)))</formula>
    </cfRule>
    <cfRule type="containsText" dxfId="19387" priority="35402" operator="containsText" text="%">
      <formula>NOT(ISERROR(SEARCH("%",K25)))</formula>
    </cfRule>
    <cfRule type="containsText" dxfId="19386" priority="35403" operator="containsText" text="%">
      <formula>NOT(ISERROR(SEARCH("%",K25)))</formula>
    </cfRule>
    <cfRule type="containsText" dxfId="19385" priority="35404" operator="containsText" text="%">
      <formula>NOT(ISERROR(SEARCH("%",K25)))</formula>
    </cfRule>
    <cfRule type="containsText" dxfId="19384" priority="35405" operator="containsText" text="%">
      <formula>NOT(ISERROR(SEARCH("%",K25)))</formula>
    </cfRule>
    <cfRule type="containsText" dxfId="19383" priority="34881" operator="containsText" text="%">
      <formula>NOT(ISERROR(SEARCH("%",K25)))</formula>
    </cfRule>
    <cfRule type="containsText" dxfId="19382" priority="34875" operator="containsText" text="%">
      <formula>NOT(ISERROR(SEARCH("%",K25)))</formula>
    </cfRule>
    <cfRule type="containsText" dxfId="19381" priority="34876" operator="containsText" text="%">
      <formula>NOT(ISERROR(SEARCH("%",K25)))</formula>
    </cfRule>
    <cfRule type="containsText" dxfId="19380" priority="34877" operator="containsText" text="%">
      <formula>NOT(ISERROR(SEARCH("%",K25)))</formula>
    </cfRule>
    <cfRule type="containsText" dxfId="19379" priority="34878" operator="containsText" text="%">
      <formula>NOT(ISERROR(SEARCH("%",K25)))</formula>
    </cfRule>
    <cfRule type="containsText" dxfId="19378" priority="34879" operator="containsText" text="%">
      <formula>NOT(ISERROR(SEARCH("%",K25)))</formula>
    </cfRule>
    <cfRule type="containsText" dxfId="19377" priority="34880" operator="containsText" text="%">
      <formula>NOT(ISERROR(SEARCH("%",K25)))</formula>
    </cfRule>
    <cfRule type="containsText" dxfId="19376" priority="34882" operator="containsText" text="%">
      <formula>NOT(ISERROR(SEARCH("%",K25)))</formula>
    </cfRule>
    <cfRule type="containsText" dxfId="19375" priority="34804" operator="containsText" text="%">
      <formula>NOT(ISERROR(SEARCH("%",K25)))</formula>
    </cfRule>
    <cfRule type="containsText" dxfId="19374" priority="34805" operator="containsText" text="%">
      <formula>NOT(ISERROR(SEARCH("%",K25)))</formula>
    </cfRule>
    <cfRule type="containsText" dxfId="19373" priority="34806" operator="containsText" text="%">
      <formula>NOT(ISERROR(SEARCH("%",K25)))</formula>
    </cfRule>
    <cfRule type="containsText" dxfId="19372" priority="34807" operator="containsText" text="%">
      <formula>NOT(ISERROR(SEARCH("%",K25)))</formula>
    </cfRule>
    <cfRule type="containsText" dxfId="19371" priority="34808" operator="containsText" text="%">
      <formula>NOT(ISERROR(SEARCH("%",K25)))</formula>
    </cfRule>
    <cfRule type="containsText" dxfId="19370" priority="34809" operator="containsText" text="%">
      <formula>NOT(ISERROR(SEARCH("%",K25)))</formula>
    </cfRule>
    <cfRule type="containsText" dxfId="19369" priority="34810" operator="containsText" text="%">
      <formula>NOT(ISERROR(SEARCH("%",K25)))</formula>
    </cfRule>
    <cfRule type="containsText" dxfId="19368" priority="34811" operator="containsText" text="%">
      <formula>NOT(ISERROR(SEARCH("%",K25)))</formula>
    </cfRule>
    <cfRule type="containsText" dxfId="19367" priority="34812" operator="containsText" text="%">
      <formula>NOT(ISERROR(SEARCH("%",K25)))</formula>
    </cfRule>
    <cfRule type="containsText" dxfId="19366" priority="34813" operator="containsText" text="%">
      <formula>NOT(ISERROR(SEARCH("%",K25)))</formula>
    </cfRule>
    <cfRule type="containsText" dxfId="19365" priority="34814" operator="containsText" text="%">
      <formula>NOT(ISERROR(SEARCH("%",K25)))</formula>
    </cfRule>
    <cfRule type="containsText" dxfId="19364" priority="34815" operator="containsText" text="%">
      <formula>NOT(ISERROR(SEARCH("%",K25)))</formula>
    </cfRule>
    <cfRule type="containsText" dxfId="19363" priority="34816" operator="containsText" text="%">
      <formula>NOT(ISERROR(SEARCH("%",K25)))</formula>
    </cfRule>
    <cfRule type="containsText" dxfId="19362" priority="34817" operator="containsText" text="%">
      <formula>NOT(ISERROR(SEARCH("%",K25)))</formula>
    </cfRule>
    <cfRule type="containsText" dxfId="19361" priority="34818" operator="containsText" text="%">
      <formula>NOT(ISERROR(SEARCH("%",K25)))</formula>
    </cfRule>
    <cfRule type="containsText" dxfId="19360" priority="34819" operator="containsText" text="%">
      <formula>NOT(ISERROR(SEARCH("%",K25)))</formula>
    </cfRule>
    <cfRule type="containsText" dxfId="19359" priority="34820" operator="containsText" text="%">
      <formula>NOT(ISERROR(SEARCH("%",K25)))</formula>
    </cfRule>
    <cfRule type="containsText" dxfId="19358" priority="34821" operator="containsText" text="%">
      <formula>NOT(ISERROR(SEARCH("%",K25)))</formula>
    </cfRule>
    <cfRule type="containsText" dxfId="19357" priority="34822" operator="containsText" text="%">
      <formula>NOT(ISERROR(SEARCH("%",K25)))</formula>
    </cfRule>
    <cfRule type="containsText" dxfId="19356" priority="34823" operator="containsText" text="%">
      <formula>NOT(ISERROR(SEARCH("%",K25)))</formula>
    </cfRule>
    <cfRule type="containsText" dxfId="19355" priority="34824" operator="containsText" text="%">
      <formula>NOT(ISERROR(SEARCH("%",K25)))</formula>
    </cfRule>
    <cfRule type="containsText" dxfId="19354" priority="34825" operator="containsText" text="%">
      <formula>NOT(ISERROR(SEARCH("%",K25)))</formula>
    </cfRule>
    <cfRule type="containsText" dxfId="19353" priority="34826" operator="containsText" text="%">
      <formula>NOT(ISERROR(SEARCH("%",K25)))</formula>
    </cfRule>
    <cfRule type="containsText" dxfId="19352" priority="34827" operator="containsText" text="%">
      <formula>NOT(ISERROR(SEARCH("%",K25)))</formula>
    </cfRule>
    <cfRule type="containsText" dxfId="19351" priority="34828" operator="containsText" text="%">
      <formula>NOT(ISERROR(SEARCH("%",K25)))</formula>
    </cfRule>
    <cfRule type="containsText" dxfId="19350" priority="34829" operator="containsText" text="%">
      <formula>NOT(ISERROR(SEARCH("%",K25)))</formula>
    </cfRule>
    <cfRule type="containsText" dxfId="19349" priority="34830" operator="containsText" text="%">
      <formula>NOT(ISERROR(SEARCH("%",K25)))</formula>
    </cfRule>
    <cfRule type="containsText" dxfId="19348" priority="34831" operator="containsText" text="%">
      <formula>NOT(ISERROR(SEARCH("%",K25)))</formula>
    </cfRule>
    <cfRule type="containsText" dxfId="19347" priority="34832" operator="containsText" text="%">
      <formula>NOT(ISERROR(SEARCH("%",K25)))</formula>
    </cfRule>
    <cfRule type="containsText" dxfId="19346" priority="34833" operator="containsText" text="%">
      <formula>NOT(ISERROR(SEARCH("%",K25)))</formula>
    </cfRule>
    <cfRule type="containsText" dxfId="19345" priority="34834" operator="containsText" text="%">
      <formula>NOT(ISERROR(SEARCH("%",K25)))</formula>
    </cfRule>
    <cfRule type="containsText" dxfId="19344" priority="34835" operator="containsText" text="%">
      <formula>NOT(ISERROR(SEARCH("%",K25)))</formula>
    </cfRule>
    <cfRule type="containsText" dxfId="19343" priority="34836" operator="containsText" text="%">
      <formula>NOT(ISERROR(SEARCH("%",K25)))</formula>
    </cfRule>
    <cfRule type="containsText" dxfId="19342" priority="34837" operator="containsText" text="%">
      <formula>NOT(ISERROR(SEARCH("%",K25)))</formula>
    </cfRule>
    <cfRule type="containsText" dxfId="19341" priority="34838" operator="containsText" text="%">
      <formula>NOT(ISERROR(SEARCH("%",K25)))</formula>
    </cfRule>
    <cfRule type="containsText" dxfId="19340" priority="34839" operator="containsText" text="%">
      <formula>NOT(ISERROR(SEARCH("%",K25)))</formula>
    </cfRule>
    <cfRule type="containsText" dxfId="19339" priority="34840" operator="containsText" text="%">
      <formula>NOT(ISERROR(SEARCH("%",K25)))</formula>
    </cfRule>
    <cfRule type="containsText" dxfId="19338" priority="34841" operator="containsText" text="%">
      <formula>NOT(ISERROR(SEARCH("%",K25)))</formula>
    </cfRule>
    <cfRule type="containsText" dxfId="19337" priority="34842" operator="containsText" text="%">
      <formula>NOT(ISERROR(SEARCH("%",K25)))</formula>
    </cfRule>
    <cfRule type="containsText" dxfId="19336" priority="34843" operator="containsText" text="%">
      <formula>NOT(ISERROR(SEARCH("%",K25)))</formula>
    </cfRule>
    <cfRule type="containsText" dxfId="19335" priority="34844" operator="containsText" text="%">
      <formula>NOT(ISERROR(SEARCH("%",K25)))</formula>
    </cfRule>
    <cfRule type="containsText" dxfId="19334" priority="34845" operator="containsText" text="%">
      <formula>NOT(ISERROR(SEARCH("%",K25)))</formula>
    </cfRule>
    <cfRule type="containsText" dxfId="19333" priority="34846" operator="containsText" text="%">
      <formula>NOT(ISERROR(SEARCH("%",K25)))</formula>
    </cfRule>
    <cfRule type="containsText" dxfId="19332" priority="34847" operator="containsText" text="%">
      <formula>NOT(ISERROR(SEARCH("%",K25)))</formula>
    </cfRule>
    <cfRule type="containsText" dxfId="19331" priority="34848" operator="containsText" text="%">
      <formula>NOT(ISERROR(SEARCH("%",K25)))</formula>
    </cfRule>
    <cfRule type="containsText" dxfId="19330" priority="34849" operator="containsText" text="%">
      <formula>NOT(ISERROR(SEARCH("%",K25)))</formula>
    </cfRule>
    <cfRule type="containsText" dxfId="19329" priority="34850" operator="containsText" text="%">
      <formula>NOT(ISERROR(SEARCH("%",K25)))</formula>
    </cfRule>
    <cfRule type="containsText" dxfId="19328" priority="34851" operator="containsText" text="%">
      <formula>NOT(ISERROR(SEARCH("%",K25)))</formula>
    </cfRule>
    <cfRule type="containsText" dxfId="19327" priority="34852" operator="containsText" text="%">
      <formula>NOT(ISERROR(SEARCH("%",K25)))</formula>
    </cfRule>
    <cfRule type="containsText" dxfId="19326" priority="34853" operator="containsText" text="%">
      <formula>NOT(ISERROR(SEARCH("%",K25)))</formula>
    </cfRule>
    <cfRule type="containsText" dxfId="19325" priority="34854" operator="containsText" text="%">
      <formula>NOT(ISERROR(SEARCH("%",K25)))</formula>
    </cfRule>
    <cfRule type="containsText" dxfId="19324" priority="34855" operator="containsText" text="%">
      <formula>NOT(ISERROR(SEARCH("%",K25)))</formula>
    </cfRule>
    <cfRule type="containsText" dxfId="19323" priority="34856" operator="containsText" text="%">
      <formula>NOT(ISERROR(SEARCH("%",K25)))</formula>
    </cfRule>
    <cfRule type="containsText" dxfId="19322" priority="34857" operator="containsText" text="%">
      <formula>NOT(ISERROR(SEARCH("%",K25)))</formula>
    </cfRule>
    <cfRule type="containsText" dxfId="19321" priority="34858" operator="containsText" text="%">
      <formula>NOT(ISERROR(SEARCH("%",K25)))</formula>
    </cfRule>
    <cfRule type="containsText" dxfId="19320" priority="34859" operator="containsText" text="%">
      <formula>NOT(ISERROR(SEARCH("%",K25)))</formula>
    </cfRule>
    <cfRule type="containsText" dxfId="19319" priority="34860" operator="containsText" text="%">
      <formula>NOT(ISERROR(SEARCH("%",K25)))</formula>
    </cfRule>
    <cfRule type="containsText" dxfId="19318" priority="34861" operator="containsText" text="%">
      <formula>NOT(ISERROR(SEARCH("%",K25)))</formula>
    </cfRule>
    <cfRule type="containsText" dxfId="19317" priority="34862" operator="containsText" text="%">
      <formula>NOT(ISERROR(SEARCH("%",K25)))</formula>
    </cfRule>
    <cfRule type="containsText" dxfId="19316" priority="34863" operator="containsText" text="%">
      <formula>NOT(ISERROR(SEARCH("%",K25)))</formula>
    </cfRule>
    <cfRule type="containsText" dxfId="19315" priority="34864" operator="containsText" text="%">
      <formula>NOT(ISERROR(SEARCH("%",K25)))</formula>
    </cfRule>
    <cfRule type="containsText" dxfId="19314" priority="34865" operator="containsText" text="%">
      <formula>NOT(ISERROR(SEARCH("%",K25)))</formula>
    </cfRule>
    <cfRule type="containsText" dxfId="19313" priority="34866" operator="containsText" text="%">
      <formula>NOT(ISERROR(SEARCH("%",K25)))</formula>
    </cfRule>
    <cfRule type="containsText" dxfId="19312" priority="34867" operator="containsText" text="%">
      <formula>NOT(ISERROR(SEARCH("%",K25)))</formula>
    </cfRule>
    <cfRule type="containsText" dxfId="19311" priority="34868" operator="containsText" text="%">
      <formula>NOT(ISERROR(SEARCH("%",K25)))</formula>
    </cfRule>
    <cfRule type="containsText" dxfId="19310" priority="34869" operator="containsText" text="%">
      <formula>NOT(ISERROR(SEARCH("%",K25)))</formula>
    </cfRule>
    <cfRule type="containsText" dxfId="19309" priority="34870" operator="containsText" text="%">
      <formula>NOT(ISERROR(SEARCH("%",K25)))</formula>
    </cfRule>
    <cfRule type="containsText" dxfId="19308" priority="34871" operator="containsText" text="%">
      <formula>NOT(ISERROR(SEARCH("%",K25)))</formula>
    </cfRule>
    <cfRule type="containsText" dxfId="19307" priority="34872" operator="containsText" text="%">
      <formula>NOT(ISERROR(SEARCH("%",K25)))</formula>
    </cfRule>
    <cfRule type="containsText" dxfId="19306" priority="34873" operator="containsText" text="%">
      <formula>NOT(ISERROR(SEARCH("%",K25)))</formula>
    </cfRule>
    <cfRule type="containsText" dxfId="19305" priority="34874" operator="containsText" text="%">
      <formula>NOT(ISERROR(SEARCH("%",K25)))</formula>
    </cfRule>
  </conditionalFormatting>
  <conditionalFormatting sqref="K25:K26">
    <cfRule type="containsText" dxfId="19304" priority="35399" operator="containsText" text="%">
      <formula>NOT(ISERROR(SEARCH("%",K25)))</formula>
    </cfRule>
    <cfRule type="containsText" dxfId="19303" priority="35400" operator="containsText" text="%">
      <formula>NOT(ISERROR(SEARCH("%",K25)))</formula>
    </cfRule>
    <cfRule type="containsText" dxfId="19302" priority="35401" operator="containsText" text="%">
      <formula>NOT(ISERROR(SEARCH("%",K25)))</formula>
    </cfRule>
    <cfRule type="containsText" dxfId="19301" priority="35406" operator="containsText" text="%">
      <formula>NOT(ISERROR(SEARCH("%",K25)))</formula>
    </cfRule>
  </conditionalFormatting>
  <conditionalFormatting sqref="K27">
    <cfRule type="containsText" dxfId="19300" priority="31164" operator="containsText" text="%">
      <formula>NOT(ISERROR(SEARCH("%",K27)))</formula>
    </cfRule>
    <cfRule type="containsText" dxfId="19299" priority="31163" operator="containsText" text="%">
      <formula>NOT(ISERROR(SEARCH("%",K27)))</formula>
    </cfRule>
    <cfRule type="containsText" dxfId="19298" priority="31162" operator="containsText" text="%">
      <formula>NOT(ISERROR(SEARCH("%",K27)))</formula>
    </cfRule>
    <cfRule type="containsText" dxfId="19297" priority="31161" operator="containsText" text="%">
      <formula>NOT(ISERROR(SEARCH("%",K27)))</formula>
    </cfRule>
    <cfRule type="containsText" dxfId="19296" priority="31160" operator="containsText" text="%">
      <formula>NOT(ISERROR(SEARCH("%",K27)))</formula>
    </cfRule>
    <cfRule type="containsText" dxfId="19295" priority="31159" operator="containsText" text="%">
      <formula>NOT(ISERROR(SEARCH("%",K27)))</formula>
    </cfRule>
    <cfRule type="containsText" dxfId="19294" priority="31158" operator="containsText" text="%">
      <formula>NOT(ISERROR(SEARCH("%",K27)))</formula>
    </cfRule>
    <cfRule type="containsText" dxfId="19293" priority="31157" operator="containsText" text="%">
      <formula>NOT(ISERROR(SEARCH("%",K27)))</formula>
    </cfRule>
    <cfRule type="containsText" dxfId="19292" priority="31156" operator="containsText" text="%">
      <formula>NOT(ISERROR(SEARCH("%",K27)))</formula>
    </cfRule>
    <cfRule type="containsText" dxfId="19291" priority="31155" operator="containsText" text="%">
      <formula>NOT(ISERROR(SEARCH("%",K27)))</formula>
    </cfRule>
    <cfRule type="containsText" dxfId="19290" priority="31154" operator="containsText" text="%">
      <formula>NOT(ISERROR(SEARCH("%",K27)))</formula>
    </cfRule>
    <cfRule type="containsText" dxfId="19289" priority="31153" operator="containsText" text="%">
      <formula>NOT(ISERROR(SEARCH("%",K27)))</formula>
    </cfRule>
    <cfRule type="containsText" dxfId="19288" priority="31152" operator="containsText" text="%">
      <formula>NOT(ISERROR(SEARCH("%",K27)))</formula>
    </cfRule>
    <cfRule type="containsText" dxfId="19287" priority="31151" operator="containsText" text="%">
      <formula>NOT(ISERROR(SEARCH("%",K27)))</formula>
    </cfRule>
    <cfRule type="containsText" dxfId="19286" priority="31150" operator="containsText" text="%">
      <formula>NOT(ISERROR(SEARCH("%",K27)))</formula>
    </cfRule>
    <cfRule type="containsText" dxfId="19285" priority="31149" operator="containsText" text="%">
      <formula>NOT(ISERROR(SEARCH("%",K27)))</formula>
    </cfRule>
    <cfRule type="containsText" dxfId="19284" priority="31148" operator="containsText" text="%">
      <formula>NOT(ISERROR(SEARCH("%",K27)))</formula>
    </cfRule>
    <cfRule type="containsText" dxfId="19283" priority="31147" operator="containsText" text="%">
      <formula>NOT(ISERROR(SEARCH("%",K27)))</formula>
    </cfRule>
    <cfRule type="containsText" dxfId="19282" priority="31146" operator="containsText" text="%">
      <formula>NOT(ISERROR(SEARCH("%",K27)))</formula>
    </cfRule>
    <cfRule type="containsText" dxfId="19281" priority="31145" operator="containsText" text="%">
      <formula>NOT(ISERROR(SEARCH("%",K27)))</formula>
    </cfRule>
    <cfRule type="containsText" dxfId="19280" priority="31144" operator="containsText" text="%">
      <formula>NOT(ISERROR(SEARCH("%",K27)))</formula>
    </cfRule>
    <cfRule type="containsText" dxfId="19279" priority="31143" operator="containsText" text="%">
      <formula>NOT(ISERROR(SEARCH("%",K27)))</formula>
    </cfRule>
    <cfRule type="containsText" dxfId="19278" priority="31142" operator="containsText" text="%">
      <formula>NOT(ISERROR(SEARCH("%",K27)))</formula>
    </cfRule>
    <cfRule type="containsText" dxfId="19277" priority="31141" operator="containsText" text="%">
      <formula>NOT(ISERROR(SEARCH("%",K27)))</formula>
    </cfRule>
    <cfRule type="containsText" dxfId="19276" priority="31140" operator="containsText" text="%">
      <formula>NOT(ISERROR(SEARCH("%",K27)))</formula>
    </cfRule>
    <cfRule type="containsText" dxfId="19275" priority="31139" operator="containsText" text="%">
      <formula>NOT(ISERROR(SEARCH("%",K27)))</formula>
    </cfRule>
    <cfRule type="containsText" dxfId="19274" priority="31138" operator="containsText" text="%">
      <formula>NOT(ISERROR(SEARCH("%",K27)))</formula>
    </cfRule>
    <cfRule type="containsText" dxfId="19273" priority="31137" operator="containsText" text="%">
      <formula>NOT(ISERROR(SEARCH("%",K27)))</formula>
    </cfRule>
    <cfRule type="containsText" dxfId="19272" priority="31136" operator="containsText" text="%">
      <formula>NOT(ISERROR(SEARCH("%",K27)))</formula>
    </cfRule>
    <cfRule type="containsText" dxfId="19271" priority="31135" operator="containsText" text="%">
      <formula>NOT(ISERROR(SEARCH("%",K27)))</formula>
    </cfRule>
    <cfRule type="containsText" dxfId="19270" priority="31134" operator="containsText" text="%">
      <formula>NOT(ISERROR(SEARCH("%",K27)))</formula>
    </cfRule>
    <cfRule type="containsText" dxfId="19269" priority="31133" operator="containsText" text="%">
      <formula>NOT(ISERROR(SEARCH("%",K27)))</formula>
    </cfRule>
    <cfRule type="containsText" dxfId="19268" priority="31132" operator="containsText" text="%">
      <formula>NOT(ISERROR(SEARCH("%",K27)))</formula>
    </cfRule>
    <cfRule type="containsText" dxfId="19267" priority="31131" operator="containsText" text="%">
      <formula>NOT(ISERROR(SEARCH("%",K27)))</formula>
    </cfRule>
    <cfRule type="containsText" dxfId="19266" priority="31130" operator="containsText" text="%">
      <formula>NOT(ISERROR(SEARCH("%",K27)))</formula>
    </cfRule>
    <cfRule type="containsText" dxfId="19265" priority="31129" operator="containsText" text="%">
      <formula>NOT(ISERROR(SEARCH("%",K27)))</formula>
    </cfRule>
    <cfRule type="containsText" dxfId="19264" priority="31128" operator="containsText" text="%">
      <formula>NOT(ISERROR(SEARCH("%",K27)))</formula>
    </cfRule>
    <cfRule type="containsText" dxfId="19263" priority="31127" operator="containsText" text="%">
      <formula>NOT(ISERROR(SEARCH("%",K27)))</formula>
    </cfRule>
    <cfRule type="containsText" dxfId="19262" priority="31126" operator="containsText" text="%">
      <formula>NOT(ISERROR(SEARCH("%",K27)))</formula>
    </cfRule>
    <cfRule type="containsText" dxfId="19261" priority="31125" operator="containsText" text="%">
      <formula>NOT(ISERROR(SEARCH("%",K27)))</formula>
    </cfRule>
    <cfRule type="containsText" dxfId="19260" priority="31124" operator="containsText" text="%">
      <formula>NOT(ISERROR(SEARCH("%",K27)))</formula>
    </cfRule>
    <cfRule type="containsText" dxfId="19259" priority="31123" operator="containsText" text="%">
      <formula>NOT(ISERROR(SEARCH("%",K27)))</formula>
    </cfRule>
    <cfRule type="containsText" dxfId="19258" priority="31122" operator="containsText" text="%">
      <formula>NOT(ISERROR(SEARCH("%",K27)))</formula>
    </cfRule>
    <cfRule type="containsText" dxfId="19257" priority="31121" operator="containsText" text="%">
      <formula>NOT(ISERROR(SEARCH("%",K27)))</formula>
    </cfRule>
    <cfRule type="containsText" dxfId="19256" priority="31120" operator="containsText" text="%">
      <formula>NOT(ISERROR(SEARCH("%",K27)))</formula>
    </cfRule>
    <cfRule type="containsText" dxfId="19255" priority="31091" operator="containsText" text="%">
      <formula>NOT(ISERROR(SEARCH("%",K27)))</formula>
    </cfRule>
    <cfRule type="containsText" dxfId="19254" priority="31119" operator="containsText" text="%">
      <formula>NOT(ISERROR(SEARCH("%",K27)))</formula>
    </cfRule>
    <cfRule type="containsText" dxfId="19253" priority="31118" operator="containsText" text="%">
      <formula>NOT(ISERROR(SEARCH("%",K27)))</formula>
    </cfRule>
    <cfRule type="containsText" dxfId="19252" priority="31117" operator="containsText" text="%">
      <formula>NOT(ISERROR(SEARCH("%",K27)))</formula>
    </cfRule>
    <cfRule type="containsText" dxfId="19251" priority="31116" operator="containsText" text="%">
      <formula>NOT(ISERROR(SEARCH("%",K27)))</formula>
    </cfRule>
    <cfRule type="containsText" dxfId="19250" priority="31115" operator="containsText" text="%">
      <formula>NOT(ISERROR(SEARCH("%",K27)))</formula>
    </cfRule>
    <cfRule type="containsText" dxfId="19249" priority="31114" operator="containsText" text="%">
      <formula>NOT(ISERROR(SEARCH("%",K27)))</formula>
    </cfRule>
    <cfRule type="containsText" dxfId="19248" priority="31113" operator="containsText" text="%">
      <formula>NOT(ISERROR(SEARCH("%",K27)))</formula>
    </cfRule>
    <cfRule type="containsText" dxfId="19247" priority="31112" operator="containsText" text="%">
      <formula>NOT(ISERROR(SEARCH("%",K27)))</formula>
    </cfRule>
    <cfRule type="containsText" dxfId="19246" priority="31111" operator="containsText" text="%">
      <formula>NOT(ISERROR(SEARCH("%",K27)))</formula>
    </cfRule>
    <cfRule type="containsText" dxfId="19245" priority="31110" operator="containsText" text="%">
      <formula>NOT(ISERROR(SEARCH("%",K27)))</formula>
    </cfRule>
    <cfRule type="containsText" dxfId="19244" priority="31109" operator="containsText" text="%">
      <formula>NOT(ISERROR(SEARCH("%",K27)))</formula>
    </cfRule>
    <cfRule type="containsText" dxfId="19243" priority="31108" operator="containsText" text="%">
      <formula>NOT(ISERROR(SEARCH("%",K27)))</formula>
    </cfRule>
    <cfRule type="containsText" dxfId="19242" priority="31107" operator="containsText" text="%">
      <formula>NOT(ISERROR(SEARCH("%",K27)))</formula>
    </cfRule>
    <cfRule type="containsText" dxfId="19241" priority="31106" operator="containsText" text="%">
      <formula>NOT(ISERROR(SEARCH("%",K27)))</formula>
    </cfRule>
    <cfRule type="containsText" dxfId="19240" priority="31105" operator="containsText" text="%">
      <formula>NOT(ISERROR(SEARCH("%",K27)))</formula>
    </cfRule>
    <cfRule type="containsText" dxfId="19239" priority="31104" operator="containsText" text="%">
      <formula>NOT(ISERROR(SEARCH("%",K27)))</formula>
    </cfRule>
    <cfRule type="containsText" dxfId="19238" priority="31103" operator="containsText" text="%">
      <formula>NOT(ISERROR(SEARCH("%",K27)))</formula>
    </cfRule>
    <cfRule type="containsText" dxfId="19237" priority="31102" operator="containsText" text="%">
      <formula>NOT(ISERROR(SEARCH("%",K27)))</formula>
    </cfRule>
    <cfRule type="containsText" dxfId="19236" priority="31101" operator="containsText" text="%">
      <formula>NOT(ISERROR(SEARCH("%",K27)))</formula>
    </cfRule>
    <cfRule type="containsText" dxfId="19235" priority="31100" operator="containsText" text="%">
      <formula>NOT(ISERROR(SEARCH("%",K27)))</formula>
    </cfRule>
    <cfRule type="containsText" dxfId="19234" priority="31099" operator="containsText" text="%">
      <formula>NOT(ISERROR(SEARCH("%",K27)))</formula>
    </cfRule>
    <cfRule type="containsText" dxfId="19233" priority="31098" operator="containsText" text="%">
      <formula>NOT(ISERROR(SEARCH("%",K27)))</formula>
    </cfRule>
    <cfRule type="containsText" dxfId="19232" priority="31097" operator="containsText" text="%">
      <formula>NOT(ISERROR(SEARCH("%",K27)))</formula>
    </cfRule>
    <cfRule type="containsText" dxfId="19231" priority="31096" operator="containsText" text="%">
      <formula>NOT(ISERROR(SEARCH("%",K27)))</formula>
    </cfRule>
    <cfRule type="containsText" dxfId="19230" priority="31095" operator="containsText" text="%">
      <formula>NOT(ISERROR(SEARCH("%",K27)))</formula>
    </cfRule>
    <cfRule type="containsText" dxfId="19229" priority="31094" operator="containsText" text="%">
      <formula>NOT(ISERROR(SEARCH("%",K27)))</formula>
    </cfRule>
    <cfRule type="containsText" dxfId="19228" priority="31093" operator="containsText" text="%">
      <formula>NOT(ISERROR(SEARCH("%",K27)))</formula>
    </cfRule>
    <cfRule type="containsText" dxfId="19227" priority="31172" operator="containsText" text="%">
      <formula>NOT(ISERROR(SEARCH("%",K27)))</formula>
    </cfRule>
    <cfRule type="containsText" dxfId="19226" priority="31171" operator="containsText" text="%">
      <formula>NOT(ISERROR(SEARCH("%",K27)))</formula>
    </cfRule>
    <cfRule type="containsText" dxfId="19225" priority="31092" operator="containsText" text="%">
      <formula>NOT(ISERROR(SEARCH("%",K27)))</formula>
    </cfRule>
    <cfRule type="containsText" dxfId="19224" priority="31170" operator="containsText" text="%">
      <formula>NOT(ISERROR(SEARCH("%",K27)))</formula>
    </cfRule>
    <cfRule type="containsText" dxfId="19223" priority="31169" operator="containsText" text="%">
      <formula>NOT(ISERROR(SEARCH("%",K27)))</formula>
    </cfRule>
    <cfRule type="containsText" dxfId="19222" priority="31168" operator="containsText" text="%">
      <formula>NOT(ISERROR(SEARCH("%",K27)))</formula>
    </cfRule>
    <cfRule type="containsText" dxfId="19221" priority="31167" operator="containsText" text="%">
      <formula>NOT(ISERROR(SEARCH("%",K27)))</formula>
    </cfRule>
    <cfRule type="containsText" dxfId="19220" priority="31166" operator="containsText" text="%">
      <formula>NOT(ISERROR(SEARCH("%",K27)))</formula>
    </cfRule>
    <cfRule type="containsText" dxfId="19219" priority="31165" operator="containsText" text="%">
      <formula>NOT(ISERROR(SEARCH("%",K27)))</formula>
    </cfRule>
    <cfRule type="containsText" dxfId="19218" priority="31196" operator="containsText" text="%">
      <formula>NOT(ISERROR(SEARCH("%",K27)))</formula>
    </cfRule>
    <cfRule type="containsText" dxfId="19217" priority="31197" operator="containsText" text="%">
      <formula>NOT(ISERROR(SEARCH("%",K27)))</formula>
    </cfRule>
    <cfRule type="containsText" dxfId="19216" priority="31195" operator="containsText" text="%">
      <formula>NOT(ISERROR(SEARCH("%",K27)))</formula>
    </cfRule>
    <cfRule type="containsText" dxfId="19215" priority="31085" operator="containsText" text="%">
      <formula>NOT(ISERROR(SEARCH("%",K27)))</formula>
    </cfRule>
    <cfRule type="containsText" dxfId="19214" priority="31086" operator="containsText" text="%">
      <formula>NOT(ISERROR(SEARCH("%",K27)))</formula>
    </cfRule>
    <cfRule type="containsText" dxfId="19213" priority="31087" operator="containsText" text="%">
      <formula>NOT(ISERROR(SEARCH("%",K27)))</formula>
    </cfRule>
    <cfRule type="containsText" dxfId="19212" priority="31088" operator="containsText" text="%">
      <formula>NOT(ISERROR(SEARCH("%",K27)))</formula>
    </cfRule>
    <cfRule type="containsText" dxfId="19211" priority="31089" operator="containsText" text="%">
      <formula>NOT(ISERROR(SEARCH("%",K27)))</formula>
    </cfRule>
    <cfRule type="containsText" dxfId="19210" priority="31090" operator="containsText" text="%">
      <formula>NOT(ISERROR(SEARCH("%",K27)))</formula>
    </cfRule>
    <cfRule type="containsText" dxfId="19209" priority="31194" operator="containsText" text="%">
      <formula>NOT(ISERROR(SEARCH("%",K27)))</formula>
    </cfRule>
    <cfRule type="containsText" dxfId="19208" priority="31193" operator="containsText" text="%">
      <formula>NOT(ISERROR(SEARCH("%",K27)))</formula>
    </cfRule>
    <cfRule type="containsText" dxfId="19207" priority="31192" operator="containsText" text="%">
      <formula>NOT(ISERROR(SEARCH("%",K27)))</formula>
    </cfRule>
    <cfRule type="containsText" dxfId="19206" priority="31191" operator="containsText" text="%">
      <formula>NOT(ISERROR(SEARCH("%",K27)))</formula>
    </cfRule>
    <cfRule type="containsText" dxfId="19205" priority="31190" operator="containsText" text="%">
      <formula>NOT(ISERROR(SEARCH("%",K27)))</formula>
    </cfRule>
    <cfRule type="containsText" dxfId="19204" priority="31189" operator="containsText" text="%">
      <formula>NOT(ISERROR(SEARCH("%",K27)))</formula>
    </cfRule>
    <cfRule type="containsText" dxfId="19203" priority="31188" operator="containsText" text="%">
      <formula>NOT(ISERROR(SEARCH("%",K27)))</formula>
    </cfRule>
    <cfRule type="containsText" dxfId="19202" priority="31187" operator="containsText" text="%">
      <formula>NOT(ISERROR(SEARCH("%",K27)))</formula>
    </cfRule>
    <cfRule type="containsText" dxfId="19201" priority="31186" operator="containsText" text="%">
      <formula>NOT(ISERROR(SEARCH("%",K27)))</formula>
    </cfRule>
    <cfRule type="containsText" dxfId="19200" priority="31185" operator="containsText" text="%">
      <formula>NOT(ISERROR(SEARCH("%",K27)))</formula>
    </cfRule>
    <cfRule type="containsText" dxfId="19199" priority="31184" operator="containsText" text="%">
      <formula>NOT(ISERROR(SEARCH("%",K27)))</formula>
    </cfRule>
    <cfRule type="containsText" dxfId="19198" priority="31183" operator="containsText" text="%">
      <formula>NOT(ISERROR(SEARCH("%",K27)))</formula>
    </cfRule>
    <cfRule type="containsText" dxfId="19197" priority="31182" operator="containsText" text="%">
      <formula>NOT(ISERROR(SEARCH("%",K27)))</formula>
    </cfRule>
    <cfRule type="containsText" dxfId="19196" priority="31181" operator="containsText" text="%">
      <formula>NOT(ISERROR(SEARCH("%",K27)))</formula>
    </cfRule>
    <cfRule type="containsText" dxfId="19195" priority="31180" operator="containsText" text="%">
      <formula>NOT(ISERROR(SEARCH("%",K27)))</formula>
    </cfRule>
    <cfRule type="containsText" dxfId="19194" priority="31179" operator="containsText" text="%">
      <formula>NOT(ISERROR(SEARCH("%",K27)))</formula>
    </cfRule>
    <cfRule type="containsText" dxfId="19193" priority="31178" operator="containsText" text="%">
      <formula>NOT(ISERROR(SEARCH("%",K27)))</formula>
    </cfRule>
    <cfRule type="containsText" dxfId="19192" priority="31177" operator="containsText" text="%">
      <formula>NOT(ISERROR(SEARCH("%",K27)))</formula>
    </cfRule>
    <cfRule type="containsText" dxfId="19191" priority="31176" operator="containsText" text="%">
      <formula>NOT(ISERROR(SEARCH("%",K27)))</formula>
    </cfRule>
    <cfRule type="containsText" dxfId="19190" priority="31175" operator="containsText" text="%">
      <formula>NOT(ISERROR(SEARCH("%",K27)))</formula>
    </cfRule>
    <cfRule type="containsText" dxfId="19189" priority="31174" operator="containsText" text="%">
      <formula>NOT(ISERROR(SEARCH("%",K27)))</formula>
    </cfRule>
    <cfRule type="containsText" dxfId="19188" priority="31173" operator="containsText" text="%">
      <formula>NOT(ISERROR(SEARCH("%",K27)))</formula>
    </cfRule>
  </conditionalFormatting>
  <conditionalFormatting sqref="K28">
    <cfRule type="containsText" dxfId="19187" priority="35164" operator="containsText" text="%">
      <formula>NOT(ISERROR(SEARCH("%",K28)))</formula>
    </cfRule>
    <cfRule type="containsText" dxfId="19186" priority="35147" operator="containsText" text="%">
      <formula>NOT(ISERROR(SEARCH("%",K28)))</formula>
    </cfRule>
    <cfRule type="containsText" dxfId="19185" priority="35152" operator="containsText" text="%">
      <formula>NOT(ISERROR(SEARCH("%",K28)))</formula>
    </cfRule>
    <cfRule type="containsText" dxfId="19184" priority="35155" operator="containsText" text="%">
      <formula>NOT(ISERROR(SEARCH("%",K28)))</formula>
    </cfRule>
    <cfRule type="containsText" dxfId="19183" priority="35167" operator="containsText" text="%">
      <formula>NOT(ISERROR(SEARCH("%",K28)))</formula>
    </cfRule>
    <cfRule type="containsText" dxfId="19182" priority="35146" operator="containsText" text="%">
      <formula>NOT(ISERROR(SEARCH("%",K28)))</formula>
    </cfRule>
    <cfRule type="containsText" dxfId="19181" priority="35145" operator="containsText" text="%">
      <formula>NOT(ISERROR(SEARCH("%",K28)))</formula>
    </cfRule>
    <cfRule type="containsText" dxfId="19180" priority="35059" operator="containsText" text="%">
      <formula>NOT(ISERROR(SEARCH("%",K28)))</formula>
    </cfRule>
    <cfRule type="containsText" dxfId="19179" priority="35024" operator="containsText" text="%">
      <formula>NOT(ISERROR(SEARCH("%",K28)))</formula>
    </cfRule>
    <cfRule type="containsText" dxfId="19178" priority="35015" operator="containsText" text="%">
      <formula>NOT(ISERROR(SEARCH("%",K28)))</formula>
    </cfRule>
    <cfRule type="containsText" dxfId="19177" priority="35012" operator="containsText" text="%">
      <formula>NOT(ISERROR(SEARCH("%",K28)))</formula>
    </cfRule>
    <cfRule type="containsText" dxfId="19176" priority="35007" operator="containsText" text="%">
      <formula>NOT(ISERROR(SEARCH("%",K28)))</formula>
    </cfRule>
    <cfRule type="containsText" dxfId="19175" priority="35006" operator="containsText" text="%">
      <formula>NOT(ISERROR(SEARCH("%",K28)))</formula>
    </cfRule>
    <cfRule type="containsText" dxfId="19174" priority="35005" operator="containsText" text="%">
      <formula>NOT(ISERROR(SEARCH("%",K28)))</formula>
    </cfRule>
    <cfRule type="containsText" dxfId="19173" priority="34989" operator="containsText" text="%">
      <formula>NOT(ISERROR(SEARCH("%",K28)))</formula>
    </cfRule>
    <cfRule type="containsText" dxfId="19172" priority="34980" operator="containsText" text="%">
      <formula>NOT(ISERROR(SEARCH("%",K28)))</formula>
    </cfRule>
    <cfRule type="containsText" dxfId="19171" priority="34977" operator="containsText" text="%">
      <formula>NOT(ISERROR(SEARCH("%",K28)))</formula>
    </cfRule>
    <cfRule type="containsText" dxfId="19170" priority="34972" operator="containsText" text="%">
      <formula>NOT(ISERROR(SEARCH("%",K28)))</formula>
    </cfRule>
    <cfRule type="containsText" dxfId="19169" priority="34971" operator="containsText" text="%">
      <formula>NOT(ISERROR(SEARCH("%",K28)))</formula>
    </cfRule>
    <cfRule type="containsText" dxfId="19168" priority="34970" operator="containsText" text="%">
      <formula>NOT(ISERROR(SEARCH("%",K28)))</formula>
    </cfRule>
  </conditionalFormatting>
  <conditionalFormatting sqref="K29">
    <cfRule type="containsText" dxfId="19167" priority="23221" operator="containsText" text="%">
      <formula>NOT(ISERROR(SEARCH("%",K29)))</formula>
    </cfRule>
    <cfRule type="containsText" dxfId="19166" priority="23222" operator="containsText" text="%">
      <formula>NOT(ISERROR(SEARCH("%",K29)))</formula>
    </cfRule>
    <cfRule type="containsText" dxfId="19165" priority="23223" operator="containsText" text="%">
      <formula>NOT(ISERROR(SEARCH("%",K29)))</formula>
    </cfRule>
    <cfRule type="containsText" dxfId="19164" priority="23224" operator="containsText" text="%">
      <formula>NOT(ISERROR(SEARCH("%",K29)))</formula>
    </cfRule>
    <cfRule type="containsText" dxfId="19163" priority="23225" operator="containsText" text="%">
      <formula>NOT(ISERROR(SEARCH("%",K29)))</formula>
    </cfRule>
    <cfRule type="containsText" dxfId="19162" priority="23226" operator="containsText" text="%">
      <formula>NOT(ISERROR(SEARCH("%",K29)))</formula>
    </cfRule>
    <cfRule type="containsText" dxfId="19161" priority="23227" operator="containsText" text="%">
      <formula>NOT(ISERROR(SEARCH("%",K29)))</formula>
    </cfRule>
    <cfRule type="containsText" dxfId="19160" priority="23228" operator="containsText" text="%">
      <formula>NOT(ISERROR(SEARCH("%",K29)))</formula>
    </cfRule>
    <cfRule type="containsText" dxfId="19159" priority="23229" operator="containsText" text="%">
      <formula>NOT(ISERROR(SEARCH("%",K29)))</formula>
    </cfRule>
    <cfRule type="containsText" dxfId="19158" priority="23230" operator="containsText" text="%">
      <formula>NOT(ISERROR(SEARCH("%",K29)))</formula>
    </cfRule>
    <cfRule type="containsText" dxfId="19157" priority="23231" operator="containsText" text="%">
      <formula>NOT(ISERROR(SEARCH("%",K29)))</formula>
    </cfRule>
    <cfRule type="containsText" dxfId="19156" priority="23232" operator="containsText" text="%">
      <formula>NOT(ISERROR(SEARCH("%",K29)))</formula>
    </cfRule>
    <cfRule type="containsText" dxfId="19155" priority="23233" operator="containsText" text="%">
      <formula>NOT(ISERROR(SEARCH("%",K29)))</formula>
    </cfRule>
    <cfRule type="containsText" dxfId="19154" priority="23234" operator="containsText" text="%">
      <formula>NOT(ISERROR(SEARCH("%",K29)))</formula>
    </cfRule>
    <cfRule type="containsText" dxfId="19153" priority="23235" operator="containsText" text="%">
      <formula>NOT(ISERROR(SEARCH("%",K29)))</formula>
    </cfRule>
    <cfRule type="containsText" dxfId="19152" priority="23237" operator="containsText" text="%">
      <formula>NOT(ISERROR(SEARCH("%",K29)))</formula>
    </cfRule>
    <cfRule type="containsText" dxfId="19151" priority="23238" operator="containsText" text="%">
      <formula>NOT(ISERROR(SEARCH("%",K29)))</formula>
    </cfRule>
    <cfRule type="containsText" dxfId="19150" priority="23239" operator="containsText" text="%">
      <formula>NOT(ISERROR(SEARCH("%",K29)))</formula>
    </cfRule>
    <cfRule type="containsText" dxfId="19149" priority="23240" operator="containsText" text="%">
      <formula>NOT(ISERROR(SEARCH("%",K29)))</formula>
    </cfRule>
    <cfRule type="containsText" dxfId="19148" priority="23241" operator="containsText" text="%">
      <formula>NOT(ISERROR(SEARCH("%",K29)))</formula>
    </cfRule>
    <cfRule type="containsText" dxfId="19147" priority="23242" operator="containsText" text="%">
      <formula>NOT(ISERROR(SEARCH("%",K29)))</formula>
    </cfRule>
    <cfRule type="containsText" dxfId="19146" priority="23243" operator="containsText" text="%">
      <formula>NOT(ISERROR(SEARCH("%",K29)))</formula>
    </cfRule>
    <cfRule type="containsText" dxfId="19145" priority="23185" operator="containsText" text="%">
      <formula>NOT(ISERROR(SEARCH("%",K29)))</formula>
    </cfRule>
    <cfRule type="containsText" dxfId="19144" priority="23184" operator="containsText" text="%">
      <formula>NOT(ISERROR(SEARCH("%",K29)))</formula>
    </cfRule>
    <cfRule type="containsText" dxfId="19143" priority="23183" operator="containsText" text="%">
      <formula>NOT(ISERROR(SEARCH("%",K29)))</formula>
    </cfRule>
    <cfRule type="containsText" dxfId="19142" priority="23182" operator="containsText" text="%">
      <formula>NOT(ISERROR(SEARCH("%",K29)))</formula>
    </cfRule>
    <cfRule type="containsText" dxfId="19141" priority="23181" operator="containsText" text="%">
      <formula>NOT(ISERROR(SEARCH("%",K29)))</formula>
    </cfRule>
    <cfRule type="containsText" dxfId="19140" priority="23180" operator="containsText" text="%">
      <formula>NOT(ISERROR(SEARCH("%",K29)))</formula>
    </cfRule>
    <cfRule type="containsText" dxfId="19139" priority="23179" operator="containsText" text="%">
      <formula>NOT(ISERROR(SEARCH("%",K29)))</formula>
    </cfRule>
    <cfRule type="containsText" dxfId="19138" priority="23178" operator="containsText" text="%">
      <formula>NOT(ISERROR(SEARCH("%",K29)))</formula>
    </cfRule>
    <cfRule type="containsText" dxfId="19137" priority="23177" operator="containsText" text="%">
      <formula>NOT(ISERROR(SEARCH("%",K29)))</formula>
    </cfRule>
    <cfRule type="containsText" dxfId="19136" priority="23175" operator="containsText" text="%">
      <formula>NOT(ISERROR(SEARCH("%",K29)))</formula>
    </cfRule>
    <cfRule type="containsText" dxfId="19135" priority="23174" operator="containsText" text="%">
      <formula>NOT(ISERROR(SEARCH("%",K29)))</formula>
    </cfRule>
    <cfRule type="containsText" dxfId="19134" priority="23173" operator="containsText" text="%">
      <formula>NOT(ISERROR(SEARCH("%",K29)))</formula>
    </cfRule>
    <cfRule type="containsText" dxfId="19133" priority="23172" operator="containsText" text="%">
      <formula>NOT(ISERROR(SEARCH("%",K29)))</formula>
    </cfRule>
    <cfRule type="containsText" dxfId="19132" priority="23171" operator="containsText" text="%">
      <formula>NOT(ISERROR(SEARCH("%",K29)))</formula>
    </cfRule>
    <cfRule type="containsText" dxfId="19131" priority="23170" operator="containsText" text="%">
      <formula>NOT(ISERROR(SEARCH("%",K29)))</formula>
    </cfRule>
    <cfRule type="containsText" dxfId="19130" priority="23169" operator="containsText" text="%">
      <formula>NOT(ISERROR(SEARCH("%",K29)))</formula>
    </cfRule>
    <cfRule type="containsText" dxfId="19129" priority="23168" operator="containsText" text="%">
      <formula>NOT(ISERROR(SEARCH("%",K29)))</formula>
    </cfRule>
    <cfRule type="containsText" dxfId="19128" priority="23167" operator="containsText" text="%">
      <formula>NOT(ISERROR(SEARCH("%",K29)))</formula>
    </cfRule>
    <cfRule type="containsText" dxfId="19127" priority="23166" operator="containsText" text="%">
      <formula>NOT(ISERROR(SEARCH("%",K29)))</formula>
    </cfRule>
    <cfRule type="containsText" dxfId="19126" priority="23165" operator="containsText" text="%">
      <formula>NOT(ISERROR(SEARCH("%",K29)))</formula>
    </cfRule>
    <cfRule type="containsText" dxfId="19125" priority="23163" operator="containsText" text="%">
      <formula>NOT(ISERROR(SEARCH("%",K29)))</formula>
    </cfRule>
    <cfRule type="containsText" dxfId="19124" priority="23162" operator="containsText" text="%">
      <formula>NOT(ISERROR(SEARCH("%",K29)))</formula>
    </cfRule>
    <cfRule type="containsText" dxfId="19123" priority="23161" operator="containsText" text="%">
      <formula>NOT(ISERROR(SEARCH("%",K29)))</formula>
    </cfRule>
    <cfRule type="containsText" dxfId="19122" priority="23176" operator="containsText" text="%">
      <formula>NOT(ISERROR(SEARCH("%",K29)))</formula>
    </cfRule>
    <cfRule type="containsText" dxfId="19121" priority="23159" operator="containsText" text="%">
      <formula>NOT(ISERROR(SEARCH("%",K29)))</formula>
    </cfRule>
    <cfRule type="containsText" dxfId="19120" priority="23158" operator="containsText" text="%">
      <formula>NOT(ISERROR(SEARCH("%",K29)))</formula>
    </cfRule>
    <cfRule type="containsText" dxfId="19119" priority="23249" operator="containsText" text="%">
      <formula>NOT(ISERROR(SEARCH("%",K29)))</formula>
    </cfRule>
    <cfRule type="containsText" dxfId="19118" priority="23156" operator="containsText" text="%">
      <formula>NOT(ISERROR(SEARCH("%",K29)))</formula>
    </cfRule>
    <cfRule type="containsText" dxfId="19117" priority="23155" operator="containsText" text="%">
      <formula>NOT(ISERROR(SEARCH("%",K29)))</formula>
    </cfRule>
    <cfRule type="containsText" dxfId="19116" priority="23154" operator="containsText" text="%">
      <formula>NOT(ISERROR(SEARCH("%",K29)))</formula>
    </cfRule>
    <cfRule type="containsText" dxfId="19115" priority="23153" operator="containsText" text="%">
      <formula>NOT(ISERROR(SEARCH("%",K29)))</formula>
    </cfRule>
    <cfRule type="containsText" dxfId="19114" priority="23250" operator="containsText" text="%">
      <formula>NOT(ISERROR(SEARCH("%",K29)))</formula>
    </cfRule>
    <cfRule type="containsText" dxfId="19113" priority="23247" operator="containsText" text="%">
      <formula>NOT(ISERROR(SEARCH("%",K29)))</formula>
    </cfRule>
    <cfRule type="containsText" dxfId="19112" priority="23246" operator="containsText" text="%">
      <formula>NOT(ISERROR(SEARCH("%",K29)))</formula>
    </cfRule>
    <cfRule type="containsText" dxfId="19111" priority="23245" operator="containsText" text="%">
      <formula>NOT(ISERROR(SEARCH("%",K29)))</formula>
    </cfRule>
    <cfRule type="containsText" dxfId="19110" priority="23244" operator="containsText" text="%">
      <formula>NOT(ISERROR(SEARCH("%",K29)))</formula>
    </cfRule>
    <cfRule type="containsText" dxfId="19109" priority="23160" operator="containsText" text="%">
      <formula>NOT(ISERROR(SEARCH("%",K29)))</formula>
    </cfRule>
    <cfRule type="containsText" dxfId="19108" priority="23220" operator="containsText" text="%">
      <formula>NOT(ISERROR(SEARCH("%",K29)))</formula>
    </cfRule>
    <cfRule type="containsText" dxfId="19107" priority="23218" operator="containsText" text="%">
      <formula>NOT(ISERROR(SEARCH("%",K29)))</formula>
    </cfRule>
    <cfRule type="containsText" dxfId="19106" priority="23217" operator="containsText" text="%">
      <formula>NOT(ISERROR(SEARCH("%",K29)))</formula>
    </cfRule>
    <cfRule type="containsText" dxfId="19105" priority="23216" operator="containsText" text="%">
      <formula>NOT(ISERROR(SEARCH("%",K29)))</formula>
    </cfRule>
    <cfRule type="containsText" dxfId="19104" priority="23215" operator="containsText" text="%">
      <formula>NOT(ISERROR(SEARCH("%",K29)))</formula>
    </cfRule>
    <cfRule type="containsText" dxfId="19103" priority="23214" operator="containsText" text="%">
      <formula>NOT(ISERROR(SEARCH("%",K29)))</formula>
    </cfRule>
    <cfRule type="containsText" dxfId="19102" priority="23213" operator="containsText" text="%">
      <formula>NOT(ISERROR(SEARCH("%",K29)))</formula>
    </cfRule>
    <cfRule type="containsText" dxfId="19101" priority="23212" operator="containsText" text="%">
      <formula>NOT(ISERROR(SEARCH("%",K29)))</formula>
    </cfRule>
    <cfRule type="containsText" dxfId="19100" priority="23211" operator="containsText" text="%">
      <formula>NOT(ISERROR(SEARCH("%",K29)))</formula>
    </cfRule>
    <cfRule type="containsText" dxfId="19099" priority="23210" operator="containsText" text="%">
      <formula>NOT(ISERROR(SEARCH("%",K29)))</formula>
    </cfRule>
    <cfRule type="containsText" dxfId="19098" priority="23209" operator="containsText" text="%">
      <formula>NOT(ISERROR(SEARCH("%",K29)))</formula>
    </cfRule>
    <cfRule type="containsText" dxfId="19097" priority="23208" operator="containsText" text="%">
      <formula>NOT(ISERROR(SEARCH("%",K29)))</formula>
    </cfRule>
    <cfRule type="containsText" dxfId="19096" priority="23207" operator="containsText" text="%">
      <formula>NOT(ISERROR(SEARCH("%",K29)))</formula>
    </cfRule>
    <cfRule type="containsText" dxfId="19095" priority="23219" operator="containsText" text="%">
      <formula>NOT(ISERROR(SEARCH("%",K29)))</formula>
    </cfRule>
    <cfRule type="containsText" dxfId="19094" priority="23236" operator="containsText" text="%">
      <formula>NOT(ISERROR(SEARCH("%",K29)))</formula>
    </cfRule>
    <cfRule type="containsText" dxfId="19093" priority="23248" operator="containsText" text="%">
      <formula>NOT(ISERROR(SEARCH("%",K29)))</formula>
    </cfRule>
    <cfRule type="containsText" dxfId="19092" priority="23251" operator="containsText" text="%">
      <formula>NOT(ISERROR(SEARCH("%",K29)))</formula>
    </cfRule>
    <cfRule type="containsText" dxfId="19091" priority="23255" operator="containsText" text="%">
      <formula>NOT(ISERROR(SEARCH("%",K29)))</formula>
    </cfRule>
    <cfRule type="containsText" dxfId="19090" priority="23256" operator="containsText" text="%">
      <formula>NOT(ISERROR(SEARCH("%",K29)))</formula>
    </cfRule>
    <cfRule type="containsText" dxfId="19089" priority="23257" operator="containsText" text="%">
      <formula>NOT(ISERROR(SEARCH("%",K29)))</formula>
    </cfRule>
    <cfRule type="containsText" dxfId="19088" priority="23258" operator="containsText" text="%">
      <formula>NOT(ISERROR(SEARCH("%",K29)))</formula>
    </cfRule>
    <cfRule type="containsText" dxfId="19087" priority="23206" operator="containsText" text="%">
      <formula>NOT(ISERROR(SEARCH("%",K29)))</formula>
    </cfRule>
    <cfRule type="containsText" dxfId="19086" priority="23205" operator="containsText" text="%">
      <formula>NOT(ISERROR(SEARCH("%",K29)))</formula>
    </cfRule>
    <cfRule type="containsText" dxfId="19085" priority="23204" operator="containsText" text="%">
      <formula>NOT(ISERROR(SEARCH("%",K29)))</formula>
    </cfRule>
    <cfRule type="containsText" dxfId="19084" priority="23203" operator="containsText" text="%">
      <formula>NOT(ISERROR(SEARCH("%",K29)))</formula>
    </cfRule>
    <cfRule type="containsText" dxfId="19083" priority="23202" operator="containsText" text="%">
      <formula>NOT(ISERROR(SEARCH("%",K29)))</formula>
    </cfRule>
    <cfRule type="containsText" dxfId="19082" priority="23201" operator="containsText" text="%">
      <formula>NOT(ISERROR(SEARCH("%",K29)))</formula>
    </cfRule>
    <cfRule type="containsText" dxfId="19081" priority="23200" operator="containsText" text="%">
      <formula>NOT(ISERROR(SEARCH("%",K29)))</formula>
    </cfRule>
    <cfRule type="containsText" dxfId="19080" priority="23164" operator="containsText" text="%">
      <formula>NOT(ISERROR(SEARCH("%",K29)))</formula>
    </cfRule>
    <cfRule type="containsText" dxfId="19079" priority="23199" operator="containsText" text="%">
      <formula>NOT(ISERROR(SEARCH("%",K29)))</formula>
    </cfRule>
    <cfRule type="containsText" dxfId="19078" priority="23198" operator="containsText" text="%">
      <formula>NOT(ISERROR(SEARCH("%",K29)))</formula>
    </cfRule>
    <cfRule type="containsText" dxfId="19077" priority="23197" operator="containsText" text="%">
      <formula>NOT(ISERROR(SEARCH("%",K29)))</formula>
    </cfRule>
    <cfRule type="containsText" dxfId="19076" priority="23196" operator="containsText" text="%">
      <formula>NOT(ISERROR(SEARCH("%",K29)))</formula>
    </cfRule>
    <cfRule type="containsText" dxfId="19075" priority="23195" operator="containsText" text="%">
      <formula>NOT(ISERROR(SEARCH("%",K29)))</formula>
    </cfRule>
    <cfRule type="containsText" dxfId="19074" priority="23194" operator="containsText" text="%">
      <formula>NOT(ISERROR(SEARCH("%",K29)))</formula>
    </cfRule>
    <cfRule type="containsText" dxfId="19073" priority="23193" operator="containsText" text="%">
      <formula>NOT(ISERROR(SEARCH("%",K29)))</formula>
    </cfRule>
    <cfRule type="containsText" dxfId="19072" priority="23192" operator="containsText" text="%">
      <formula>NOT(ISERROR(SEARCH("%",K29)))</formula>
    </cfRule>
    <cfRule type="containsText" dxfId="19071" priority="23191" operator="containsText" text="%">
      <formula>NOT(ISERROR(SEARCH("%",K29)))</formula>
    </cfRule>
    <cfRule type="containsText" dxfId="19070" priority="23190" operator="containsText" text="%">
      <formula>NOT(ISERROR(SEARCH("%",K29)))</formula>
    </cfRule>
    <cfRule type="containsText" dxfId="19069" priority="23189" operator="containsText" text="%">
      <formula>NOT(ISERROR(SEARCH("%",K29)))</formula>
    </cfRule>
    <cfRule type="containsText" dxfId="19068" priority="23188" operator="containsText" text="%">
      <formula>NOT(ISERROR(SEARCH("%",K29)))</formula>
    </cfRule>
    <cfRule type="containsText" dxfId="19067" priority="23187" operator="containsText" text="%">
      <formula>NOT(ISERROR(SEARCH("%",K29)))</formula>
    </cfRule>
    <cfRule type="containsText" dxfId="19066" priority="23186" operator="containsText" text="%">
      <formula>NOT(ISERROR(SEARCH("%",K29)))</formula>
    </cfRule>
    <cfRule type="containsText" dxfId="19065" priority="23157" operator="containsText" text="%">
      <formula>NOT(ISERROR(SEARCH("%",K29)))</formula>
    </cfRule>
  </conditionalFormatting>
  <conditionalFormatting sqref="K29:K30">
    <cfRule type="containsText" dxfId="19064" priority="23252" operator="containsText" text="%">
      <formula>NOT(ISERROR(SEARCH("%",K29)))</formula>
    </cfRule>
    <cfRule type="containsText" dxfId="19063" priority="23253" operator="containsText" text="%">
      <formula>NOT(ISERROR(SEARCH("%",K29)))</formula>
    </cfRule>
    <cfRule type="containsText" dxfId="19062" priority="23254" operator="containsText" text="%">
      <formula>NOT(ISERROR(SEARCH("%",K29)))</formula>
    </cfRule>
    <cfRule type="containsText" dxfId="19061" priority="23259" operator="containsText" text="%">
      <formula>NOT(ISERROR(SEARCH("%",K29)))</formula>
    </cfRule>
  </conditionalFormatting>
  <conditionalFormatting sqref="K31">
    <cfRule type="containsText" dxfId="19060" priority="27625" operator="containsText" text="%">
      <formula>NOT(ISERROR(SEARCH("%",K31)))</formula>
    </cfRule>
    <cfRule type="containsText" dxfId="19059" priority="27526" operator="containsText" text="%">
      <formula>NOT(ISERROR(SEARCH("%",K31)))</formula>
    </cfRule>
    <cfRule type="containsText" dxfId="19058" priority="27626" operator="containsText" text="%">
      <formula>NOT(ISERROR(SEARCH("%",K31)))</formula>
    </cfRule>
    <cfRule type="containsText" dxfId="19057" priority="27624" operator="containsText" text="%">
      <formula>NOT(ISERROR(SEARCH("%",K31)))</formula>
    </cfRule>
  </conditionalFormatting>
  <conditionalFormatting sqref="K33">
    <cfRule type="containsText" dxfId="19056" priority="19598" operator="containsText" text="%">
      <formula>NOT(ISERROR(SEARCH("%",K33)))</formula>
    </cfRule>
    <cfRule type="containsText" dxfId="19055" priority="19597" operator="containsText" text="%">
      <formula>NOT(ISERROR(SEARCH("%",K33)))</formula>
    </cfRule>
    <cfRule type="containsText" dxfId="19054" priority="19596" operator="containsText" text="%">
      <formula>NOT(ISERROR(SEARCH("%",K33)))</formula>
    </cfRule>
    <cfRule type="containsText" dxfId="19053" priority="19595" operator="containsText" text="%">
      <formula>NOT(ISERROR(SEARCH("%",K33)))</formula>
    </cfRule>
    <cfRule type="containsText" dxfId="19052" priority="19594" operator="containsText" text="%">
      <formula>NOT(ISERROR(SEARCH("%",K33)))</formula>
    </cfRule>
    <cfRule type="containsText" dxfId="19051" priority="19593" operator="containsText" text="%">
      <formula>NOT(ISERROR(SEARCH("%",K33)))</formula>
    </cfRule>
    <cfRule type="containsText" dxfId="19050" priority="19592" operator="containsText" text="%">
      <formula>NOT(ISERROR(SEARCH("%",K33)))</formula>
    </cfRule>
    <cfRule type="containsText" dxfId="19049" priority="19591" operator="containsText" text="%">
      <formula>NOT(ISERROR(SEARCH("%",K33)))</formula>
    </cfRule>
    <cfRule type="containsText" dxfId="19048" priority="19590" operator="containsText" text="%">
      <formula>NOT(ISERROR(SEARCH("%",K33)))</formula>
    </cfRule>
    <cfRule type="containsText" dxfId="19047" priority="19589" operator="containsText" text="%">
      <formula>NOT(ISERROR(SEARCH("%",K33)))</formula>
    </cfRule>
    <cfRule type="containsText" dxfId="19046" priority="19588" operator="containsText" text="%">
      <formula>NOT(ISERROR(SEARCH("%",K33)))</formula>
    </cfRule>
    <cfRule type="containsText" dxfId="19045" priority="19587" operator="containsText" text="%">
      <formula>NOT(ISERROR(SEARCH("%",K33)))</formula>
    </cfRule>
    <cfRule type="containsText" dxfId="19044" priority="19586" operator="containsText" text="%">
      <formula>NOT(ISERROR(SEARCH("%",K33)))</formula>
    </cfRule>
    <cfRule type="containsText" dxfId="19043" priority="19585" operator="containsText" text="%">
      <formula>NOT(ISERROR(SEARCH("%",K33)))</formula>
    </cfRule>
    <cfRule type="containsText" dxfId="19042" priority="19584" operator="containsText" text="%">
      <formula>NOT(ISERROR(SEARCH("%",K33)))</formula>
    </cfRule>
    <cfRule type="containsText" dxfId="19041" priority="19583" operator="containsText" text="%">
      <formula>NOT(ISERROR(SEARCH("%",K33)))</formula>
    </cfRule>
    <cfRule type="containsText" dxfId="19040" priority="19582" operator="containsText" text="%">
      <formula>NOT(ISERROR(SEARCH("%",K33)))</formula>
    </cfRule>
    <cfRule type="containsText" dxfId="19039" priority="19581" operator="containsText" text="%">
      <formula>NOT(ISERROR(SEARCH("%",K33)))</formula>
    </cfRule>
    <cfRule type="containsText" dxfId="19038" priority="19580" operator="containsText" text="%">
      <formula>NOT(ISERROR(SEARCH("%",K33)))</formula>
    </cfRule>
    <cfRule type="containsText" dxfId="19037" priority="19579" operator="containsText" text="%">
      <formula>NOT(ISERROR(SEARCH("%",K33)))</formula>
    </cfRule>
    <cfRule type="containsText" dxfId="19036" priority="19578" operator="containsText" text="%">
      <formula>NOT(ISERROR(SEARCH("%",K33)))</formula>
    </cfRule>
    <cfRule type="containsText" dxfId="19035" priority="19577" operator="containsText" text="%">
      <formula>NOT(ISERROR(SEARCH("%",K33)))</formula>
    </cfRule>
    <cfRule type="containsText" dxfId="19034" priority="19576" operator="containsText" text="%">
      <formula>NOT(ISERROR(SEARCH("%",K33)))</formula>
    </cfRule>
    <cfRule type="containsText" dxfId="19033" priority="19575" operator="containsText" text="%">
      <formula>NOT(ISERROR(SEARCH("%",K33)))</formula>
    </cfRule>
    <cfRule type="containsText" dxfId="19032" priority="19574" operator="containsText" text="%">
      <formula>NOT(ISERROR(SEARCH("%",K33)))</formula>
    </cfRule>
    <cfRule type="containsText" dxfId="19031" priority="19573" operator="containsText" text="%">
      <formula>NOT(ISERROR(SEARCH("%",K33)))</formula>
    </cfRule>
    <cfRule type="containsText" dxfId="19030" priority="19572" operator="containsText" text="%">
      <formula>NOT(ISERROR(SEARCH("%",K33)))</formula>
    </cfRule>
    <cfRule type="containsText" dxfId="19029" priority="19571" operator="containsText" text="%">
      <formula>NOT(ISERROR(SEARCH("%",K33)))</formula>
    </cfRule>
    <cfRule type="containsText" dxfId="19028" priority="19570" operator="containsText" text="%">
      <formula>NOT(ISERROR(SEARCH("%",K33)))</formula>
    </cfRule>
    <cfRule type="containsText" dxfId="19027" priority="19569" operator="containsText" text="%">
      <formula>NOT(ISERROR(SEARCH("%",K33)))</formula>
    </cfRule>
    <cfRule type="containsText" dxfId="19026" priority="19568" operator="containsText" text="%">
      <formula>NOT(ISERROR(SEARCH("%",K33)))</formula>
    </cfRule>
    <cfRule type="containsText" dxfId="19025" priority="19567" operator="containsText" text="%">
      <formula>NOT(ISERROR(SEARCH("%",K33)))</formula>
    </cfRule>
    <cfRule type="containsText" dxfId="19024" priority="19566" operator="containsText" text="%">
      <formula>NOT(ISERROR(SEARCH("%",K33)))</formula>
    </cfRule>
    <cfRule type="containsText" dxfId="19023" priority="19565" operator="containsText" text="%">
      <formula>NOT(ISERROR(SEARCH("%",K33)))</formula>
    </cfRule>
    <cfRule type="containsText" dxfId="19022" priority="19564" operator="containsText" text="%">
      <formula>NOT(ISERROR(SEARCH("%",K33)))</formula>
    </cfRule>
    <cfRule type="containsText" dxfId="19021" priority="19563" operator="containsText" text="%">
      <formula>NOT(ISERROR(SEARCH("%",K33)))</formula>
    </cfRule>
    <cfRule type="containsText" dxfId="19020" priority="19562" operator="containsText" text="%">
      <formula>NOT(ISERROR(SEARCH("%",K33)))</formula>
    </cfRule>
    <cfRule type="containsText" dxfId="19019" priority="19561" operator="containsText" text="%">
      <formula>NOT(ISERROR(SEARCH("%",K33)))</formula>
    </cfRule>
    <cfRule type="containsText" dxfId="19018" priority="19560" operator="containsText" text="%">
      <formula>NOT(ISERROR(SEARCH("%",K33)))</formula>
    </cfRule>
    <cfRule type="containsText" dxfId="19017" priority="19559" operator="containsText" text="%">
      <formula>NOT(ISERROR(SEARCH("%",K33)))</formula>
    </cfRule>
    <cfRule type="containsText" dxfId="19016" priority="19558" operator="containsText" text="%">
      <formula>NOT(ISERROR(SEARCH("%",K33)))</formula>
    </cfRule>
    <cfRule type="containsText" dxfId="19015" priority="19557" operator="containsText" text="%">
      <formula>NOT(ISERROR(SEARCH("%",K33)))</formula>
    </cfRule>
    <cfRule type="containsText" dxfId="19014" priority="19556" operator="containsText" text="%">
      <formula>NOT(ISERROR(SEARCH("%",K33)))</formula>
    </cfRule>
    <cfRule type="containsText" dxfId="19013" priority="19555" operator="containsText" text="%">
      <formula>NOT(ISERROR(SEARCH("%",K33)))</formula>
    </cfRule>
    <cfRule type="containsText" dxfId="19012" priority="19554" operator="containsText" text="%">
      <formula>NOT(ISERROR(SEARCH("%",K33)))</formula>
    </cfRule>
    <cfRule type="containsText" dxfId="19011" priority="19553" operator="containsText" text="%">
      <formula>NOT(ISERROR(SEARCH("%",K33)))</formula>
    </cfRule>
    <cfRule type="containsText" dxfId="19010" priority="19552" operator="containsText" text="%">
      <formula>NOT(ISERROR(SEARCH("%",K33)))</formula>
    </cfRule>
    <cfRule type="containsText" dxfId="19009" priority="19551" operator="containsText" text="%">
      <formula>NOT(ISERROR(SEARCH("%",K33)))</formula>
    </cfRule>
    <cfRule type="containsText" dxfId="19008" priority="19550" operator="containsText" text="%">
      <formula>NOT(ISERROR(SEARCH("%",K33)))</formula>
    </cfRule>
    <cfRule type="containsText" dxfId="19007" priority="19549" operator="containsText" text="%">
      <formula>NOT(ISERROR(SEARCH("%",K33)))</formula>
    </cfRule>
    <cfRule type="containsText" dxfId="19006" priority="19548" operator="containsText" text="%">
      <formula>NOT(ISERROR(SEARCH("%",K33)))</formula>
    </cfRule>
    <cfRule type="containsText" dxfId="19005" priority="19547" operator="containsText" text="%">
      <formula>NOT(ISERROR(SEARCH("%",K33)))</formula>
    </cfRule>
    <cfRule type="containsText" dxfId="19004" priority="19546" operator="containsText" text="%">
      <formula>NOT(ISERROR(SEARCH("%",K33)))</formula>
    </cfRule>
    <cfRule type="containsText" dxfId="19003" priority="19545" operator="containsText" text="%">
      <formula>NOT(ISERROR(SEARCH("%",K33)))</formula>
    </cfRule>
    <cfRule type="containsText" dxfId="19002" priority="19544" operator="containsText" text="%">
      <formula>NOT(ISERROR(SEARCH("%",K33)))</formula>
    </cfRule>
    <cfRule type="containsText" dxfId="19001" priority="19543" operator="containsText" text="%">
      <formula>NOT(ISERROR(SEARCH("%",K33)))</formula>
    </cfRule>
    <cfRule type="containsText" dxfId="19000" priority="19542" operator="containsText" text="%">
      <formula>NOT(ISERROR(SEARCH("%",K33)))</formula>
    </cfRule>
    <cfRule type="containsText" dxfId="18999" priority="19541" operator="containsText" text="%">
      <formula>NOT(ISERROR(SEARCH("%",K33)))</formula>
    </cfRule>
    <cfRule type="containsText" dxfId="18998" priority="19540" operator="containsText" text="%">
      <formula>NOT(ISERROR(SEARCH("%",K33)))</formula>
    </cfRule>
    <cfRule type="containsText" dxfId="18997" priority="19539" operator="containsText" text="%">
      <formula>NOT(ISERROR(SEARCH("%",K33)))</formula>
    </cfRule>
    <cfRule type="containsText" dxfId="18996" priority="19537" operator="containsText" text="%">
      <formula>NOT(ISERROR(SEARCH("%",K33)))</formula>
    </cfRule>
    <cfRule type="containsText" dxfId="18995" priority="19536" operator="containsText" text="%">
      <formula>NOT(ISERROR(SEARCH("%",K33)))</formula>
    </cfRule>
    <cfRule type="containsText" dxfId="18994" priority="19535" operator="containsText" text="%">
      <formula>NOT(ISERROR(SEARCH("%",K33)))</formula>
    </cfRule>
    <cfRule type="containsText" dxfId="18993" priority="19534" operator="containsText" text="%">
      <formula>NOT(ISERROR(SEARCH("%",K33)))</formula>
    </cfRule>
    <cfRule type="containsText" dxfId="18992" priority="19533" operator="containsText" text="%">
      <formula>NOT(ISERROR(SEARCH("%",K33)))</formula>
    </cfRule>
    <cfRule type="containsText" dxfId="18991" priority="19532" operator="containsText" text="%">
      <formula>NOT(ISERROR(SEARCH("%",K33)))</formula>
    </cfRule>
    <cfRule type="containsText" dxfId="18990" priority="19531" operator="containsText" text="%">
      <formula>NOT(ISERROR(SEARCH("%",K33)))</formula>
    </cfRule>
    <cfRule type="containsText" dxfId="18989" priority="19530" operator="containsText" text="%">
      <formula>NOT(ISERROR(SEARCH("%",K33)))</formula>
    </cfRule>
    <cfRule type="containsText" dxfId="18988" priority="19529" operator="containsText" text="%">
      <formula>NOT(ISERROR(SEARCH("%",K33)))</formula>
    </cfRule>
    <cfRule type="containsText" dxfId="18987" priority="19528" operator="containsText" text="%">
      <formula>NOT(ISERROR(SEARCH("%",K33)))</formula>
    </cfRule>
    <cfRule type="containsText" dxfId="18986" priority="19538" operator="containsText" text="%">
      <formula>NOT(ISERROR(SEARCH("%",K33)))</formula>
    </cfRule>
    <cfRule type="containsText" dxfId="18985" priority="19527" operator="containsText" text="%">
      <formula>NOT(ISERROR(SEARCH("%",K33)))</formula>
    </cfRule>
    <cfRule type="containsText" dxfId="18984" priority="19526" operator="containsText" text="%">
      <formula>NOT(ISERROR(SEARCH("%",K33)))</formula>
    </cfRule>
    <cfRule type="containsText" dxfId="18983" priority="19525" operator="containsText" text="%">
      <formula>NOT(ISERROR(SEARCH("%",K33)))</formula>
    </cfRule>
    <cfRule type="containsText" dxfId="18982" priority="19524" operator="containsText" text="%">
      <formula>NOT(ISERROR(SEARCH("%",K33)))</formula>
    </cfRule>
    <cfRule type="containsText" dxfId="18981" priority="19523" operator="containsText" text="%">
      <formula>NOT(ISERROR(SEARCH("%",K33)))</formula>
    </cfRule>
    <cfRule type="containsText" dxfId="18980" priority="19522" operator="containsText" text="%">
      <formula>NOT(ISERROR(SEARCH("%",K33)))</formula>
    </cfRule>
    <cfRule type="containsText" dxfId="18979" priority="19521" operator="containsText" text="%">
      <formula>NOT(ISERROR(SEARCH("%",K33)))</formula>
    </cfRule>
    <cfRule type="containsText" dxfId="18978" priority="19520" operator="containsText" text="%">
      <formula>NOT(ISERROR(SEARCH("%",K33)))</formula>
    </cfRule>
    <cfRule type="containsText" dxfId="18977" priority="19519" operator="containsText" text="%">
      <formula>NOT(ISERROR(SEARCH("%",K33)))</formula>
    </cfRule>
    <cfRule type="containsText" dxfId="18976" priority="19518" operator="containsText" text="%">
      <formula>NOT(ISERROR(SEARCH("%",K33)))</formula>
    </cfRule>
    <cfRule type="containsText" dxfId="18975" priority="19517" operator="containsText" text="%">
      <formula>NOT(ISERROR(SEARCH("%",K33)))</formula>
    </cfRule>
    <cfRule type="containsText" dxfId="18974" priority="19516" operator="containsText" text="%">
      <formula>NOT(ISERROR(SEARCH("%",K33)))</formula>
    </cfRule>
    <cfRule type="containsText" dxfId="18973" priority="19515" operator="containsText" text="%">
      <formula>NOT(ISERROR(SEARCH("%",K33)))</formula>
    </cfRule>
    <cfRule type="containsText" dxfId="18972" priority="19514" operator="containsText" text="%">
      <formula>NOT(ISERROR(SEARCH("%",K33)))</formula>
    </cfRule>
    <cfRule type="containsText" dxfId="18971" priority="19513" operator="containsText" text="%">
      <formula>NOT(ISERROR(SEARCH("%",K33)))</formula>
    </cfRule>
    <cfRule type="containsText" dxfId="18970" priority="19512" operator="containsText" text="%">
      <formula>NOT(ISERROR(SEARCH("%",K33)))</formula>
    </cfRule>
    <cfRule type="containsText" dxfId="18969" priority="19511" operator="containsText" text="%">
      <formula>NOT(ISERROR(SEARCH("%",K33)))</formula>
    </cfRule>
    <cfRule type="containsText" dxfId="18968" priority="19510" operator="containsText" text="%">
      <formula>NOT(ISERROR(SEARCH("%",K33)))</formula>
    </cfRule>
    <cfRule type="containsText" dxfId="18967" priority="19509" operator="containsText" text="%">
      <formula>NOT(ISERROR(SEARCH("%",K33)))</formula>
    </cfRule>
    <cfRule type="containsText" dxfId="18966" priority="19508" operator="containsText" text="%">
      <formula>NOT(ISERROR(SEARCH("%",K33)))</formula>
    </cfRule>
    <cfRule type="containsText" dxfId="18965" priority="19507" operator="containsText" text="%">
      <formula>NOT(ISERROR(SEARCH("%",K33)))</formula>
    </cfRule>
    <cfRule type="containsText" dxfId="18964" priority="19506" operator="containsText" text="%">
      <formula>NOT(ISERROR(SEARCH("%",K33)))</formula>
    </cfRule>
    <cfRule type="containsText" dxfId="18963" priority="19505" operator="containsText" text="%">
      <formula>NOT(ISERROR(SEARCH("%",K33)))</formula>
    </cfRule>
    <cfRule type="containsText" dxfId="18962" priority="19504" operator="containsText" text="%">
      <formula>NOT(ISERROR(SEARCH("%",K33)))</formula>
    </cfRule>
    <cfRule type="containsText" dxfId="18961" priority="19616" operator="containsText" text="%">
      <formula>NOT(ISERROR(SEARCH("%",K33)))</formula>
    </cfRule>
    <cfRule type="containsText" dxfId="18960" priority="19615" operator="containsText" text="%">
      <formula>NOT(ISERROR(SEARCH("%",K33)))</formula>
    </cfRule>
    <cfRule type="containsText" dxfId="18959" priority="19614" operator="containsText" text="%">
      <formula>NOT(ISERROR(SEARCH("%",K33)))</formula>
    </cfRule>
    <cfRule type="containsText" dxfId="18958" priority="19613" operator="containsText" text="%">
      <formula>NOT(ISERROR(SEARCH("%",K33)))</formula>
    </cfRule>
    <cfRule type="containsText" dxfId="18957" priority="19612" operator="containsText" text="%">
      <formula>NOT(ISERROR(SEARCH("%",K33)))</formula>
    </cfRule>
    <cfRule type="containsText" dxfId="18956" priority="19611" operator="containsText" text="%">
      <formula>NOT(ISERROR(SEARCH("%",K33)))</formula>
    </cfRule>
    <cfRule type="containsText" dxfId="18955" priority="19610" operator="containsText" text="%">
      <formula>NOT(ISERROR(SEARCH("%",K33)))</formula>
    </cfRule>
    <cfRule type="containsText" dxfId="18954" priority="19609" operator="containsText" text="%">
      <formula>NOT(ISERROR(SEARCH("%",K33)))</formula>
    </cfRule>
    <cfRule type="containsText" dxfId="18953" priority="19608" operator="containsText" text="%">
      <formula>NOT(ISERROR(SEARCH("%",K33)))</formula>
    </cfRule>
    <cfRule type="containsText" dxfId="18952" priority="19607" operator="containsText" text="%">
      <formula>NOT(ISERROR(SEARCH("%",K33)))</formula>
    </cfRule>
    <cfRule type="containsText" dxfId="18951" priority="19606" operator="containsText" text="%">
      <formula>NOT(ISERROR(SEARCH("%",K33)))</formula>
    </cfRule>
    <cfRule type="containsText" dxfId="18950" priority="19605" operator="containsText" text="%">
      <formula>NOT(ISERROR(SEARCH("%",K33)))</formula>
    </cfRule>
    <cfRule type="containsText" dxfId="18949" priority="19604" operator="containsText" text="%">
      <formula>NOT(ISERROR(SEARCH("%",K33)))</formula>
    </cfRule>
    <cfRule type="containsText" dxfId="18948" priority="19603" operator="containsText" text="%">
      <formula>NOT(ISERROR(SEARCH("%",K33)))</formula>
    </cfRule>
    <cfRule type="containsText" dxfId="18947" priority="19602" operator="containsText" text="%">
      <formula>NOT(ISERROR(SEARCH("%",K33)))</formula>
    </cfRule>
    <cfRule type="containsText" dxfId="18946" priority="19601" operator="containsText" text="%">
      <formula>NOT(ISERROR(SEARCH("%",K33)))</formula>
    </cfRule>
    <cfRule type="containsText" dxfId="18945" priority="19600" operator="containsText" text="%">
      <formula>NOT(ISERROR(SEARCH("%",K33)))</formula>
    </cfRule>
    <cfRule type="containsText" dxfId="18944" priority="19599" operator="containsText" text="%">
      <formula>NOT(ISERROR(SEARCH("%",K33)))</formula>
    </cfRule>
  </conditionalFormatting>
  <conditionalFormatting sqref="K35">
    <cfRule type="containsText" dxfId="18943" priority="17376" operator="containsText" text="%">
      <formula>NOT(ISERROR(SEARCH("%",K35)))</formula>
    </cfRule>
    <cfRule type="containsText" dxfId="18942" priority="17453" operator="containsText" text="%">
      <formula>NOT(ISERROR(SEARCH("%",K35)))</formula>
    </cfRule>
    <cfRule type="containsText" dxfId="18941" priority="17452" operator="containsText" text="%">
      <formula>NOT(ISERROR(SEARCH("%",K35)))</formula>
    </cfRule>
    <cfRule type="containsText" dxfId="18940" priority="17451" operator="containsText" text="%">
      <formula>NOT(ISERROR(SEARCH("%",K35)))</formula>
    </cfRule>
    <cfRule type="containsText" dxfId="18939" priority="17450" operator="containsText" text="%">
      <formula>NOT(ISERROR(SEARCH("%",K35)))</formula>
    </cfRule>
    <cfRule type="containsText" dxfId="18938" priority="17448" operator="containsText" text="%">
      <formula>NOT(ISERROR(SEARCH("%",K35)))</formula>
    </cfRule>
    <cfRule type="containsText" dxfId="18937" priority="17447" operator="containsText" text="%">
      <formula>NOT(ISERROR(SEARCH("%",K35)))</formula>
    </cfRule>
    <cfRule type="containsText" dxfId="18936" priority="17409" operator="containsText" text="%">
      <formula>NOT(ISERROR(SEARCH("%",K35)))</formula>
    </cfRule>
    <cfRule type="containsText" dxfId="18935" priority="17410" operator="containsText" text="%">
      <formula>NOT(ISERROR(SEARCH("%",K35)))</formula>
    </cfRule>
    <cfRule type="containsText" dxfId="18934" priority="17411" operator="containsText" text="%">
      <formula>NOT(ISERROR(SEARCH("%",K35)))</formula>
    </cfRule>
    <cfRule type="containsText" dxfId="18933" priority="17412" operator="containsText" text="%">
      <formula>NOT(ISERROR(SEARCH("%",K35)))</formula>
    </cfRule>
    <cfRule type="containsText" dxfId="18932" priority="17413" operator="containsText" text="%">
      <formula>NOT(ISERROR(SEARCH("%",K35)))</formula>
    </cfRule>
    <cfRule type="containsText" dxfId="18931" priority="17414" operator="containsText" text="%">
      <formula>NOT(ISERROR(SEARCH("%",K35)))</formula>
    </cfRule>
    <cfRule type="containsText" dxfId="18930" priority="17415" operator="containsText" text="%">
      <formula>NOT(ISERROR(SEARCH("%",K35)))</formula>
    </cfRule>
    <cfRule type="containsText" dxfId="18929" priority="17378" operator="containsText" text="%">
      <formula>NOT(ISERROR(SEARCH("%",K35)))</formula>
    </cfRule>
    <cfRule type="containsText" dxfId="18928" priority="17375" operator="containsText" text="%">
      <formula>NOT(ISERROR(SEARCH("%",K35)))</formula>
    </cfRule>
    <cfRule type="containsText" dxfId="18927" priority="17377" operator="containsText" text="%">
      <formula>NOT(ISERROR(SEARCH("%",K35)))</formula>
    </cfRule>
    <cfRule type="containsText" dxfId="18926" priority="17417" operator="containsText" text="%">
      <formula>NOT(ISERROR(SEARCH("%",K35)))</formula>
    </cfRule>
    <cfRule type="containsText" dxfId="18925" priority="17418" operator="containsText" text="%">
      <formula>NOT(ISERROR(SEARCH("%",K35)))</formula>
    </cfRule>
    <cfRule type="containsText" dxfId="18924" priority="17419" operator="containsText" text="%">
      <formula>NOT(ISERROR(SEARCH("%",K35)))</formula>
    </cfRule>
    <cfRule type="containsText" dxfId="18923" priority="17420" operator="containsText" text="%">
      <formula>NOT(ISERROR(SEARCH("%",K35)))</formula>
    </cfRule>
    <cfRule type="containsText" dxfId="18922" priority="17421" operator="containsText" text="%">
      <formula>NOT(ISERROR(SEARCH("%",K35)))</formula>
    </cfRule>
    <cfRule type="containsText" dxfId="18921" priority="17425" operator="containsText" text="%">
      <formula>NOT(ISERROR(SEARCH("%",K35)))</formula>
    </cfRule>
    <cfRule type="containsText" dxfId="18920" priority="17422" operator="containsText" text="%">
      <formula>NOT(ISERROR(SEARCH("%",K35)))</formula>
    </cfRule>
    <cfRule type="containsText" dxfId="18919" priority="17423" operator="containsText" text="%">
      <formula>NOT(ISERROR(SEARCH("%",K35)))</formula>
    </cfRule>
    <cfRule type="containsText" dxfId="18918" priority="17424" operator="containsText" text="%">
      <formula>NOT(ISERROR(SEARCH("%",K35)))</formula>
    </cfRule>
    <cfRule type="containsText" dxfId="18917" priority="17428" operator="containsText" text="%">
      <formula>NOT(ISERROR(SEARCH("%",K35)))</formula>
    </cfRule>
    <cfRule type="containsText" dxfId="18916" priority="17374" operator="containsText" text="%">
      <formula>NOT(ISERROR(SEARCH("%",K35)))</formula>
    </cfRule>
    <cfRule type="containsText" dxfId="18915" priority="17373" operator="containsText" text="%">
      <formula>NOT(ISERROR(SEARCH("%",K35)))</formula>
    </cfRule>
    <cfRule type="containsText" dxfId="18914" priority="17372" operator="containsText" text="%">
      <formula>NOT(ISERROR(SEARCH("%",K35)))</formula>
    </cfRule>
    <cfRule type="containsText" dxfId="18913" priority="17393" operator="containsText" text="%">
      <formula>NOT(ISERROR(SEARCH("%",K35)))</formula>
    </cfRule>
    <cfRule type="containsText" dxfId="18912" priority="17370" operator="containsText" text="%">
      <formula>NOT(ISERROR(SEARCH("%",K35)))</formula>
    </cfRule>
    <cfRule type="containsText" dxfId="18911" priority="17394" operator="containsText" text="%">
      <formula>NOT(ISERROR(SEARCH("%",K35)))</formula>
    </cfRule>
    <cfRule type="containsText" dxfId="18910" priority="17395" operator="containsText" text="%">
      <formula>NOT(ISERROR(SEARCH("%",K35)))</formula>
    </cfRule>
    <cfRule type="containsText" dxfId="18909" priority="17396" operator="containsText" text="%">
      <formula>NOT(ISERROR(SEARCH("%",K35)))</formula>
    </cfRule>
    <cfRule type="containsText" dxfId="18908" priority="17397" operator="containsText" text="%">
      <formula>NOT(ISERROR(SEARCH("%",K35)))</formula>
    </cfRule>
    <cfRule type="containsText" dxfId="18907" priority="17398" operator="containsText" text="%">
      <formula>NOT(ISERROR(SEARCH("%",K35)))</formula>
    </cfRule>
    <cfRule type="containsText" dxfId="18906" priority="17399" operator="containsText" text="%">
      <formula>NOT(ISERROR(SEARCH("%",K35)))</formula>
    </cfRule>
    <cfRule type="containsText" dxfId="18905" priority="17400" operator="containsText" text="%">
      <formula>NOT(ISERROR(SEARCH("%",K35)))</formula>
    </cfRule>
    <cfRule type="containsText" dxfId="18904" priority="17391" operator="containsText" text="%">
      <formula>NOT(ISERROR(SEARCH("%",K35)))</formula>
    </cfRule>
    <cfRule type="containsText" dxfId="18903" priority="17390" operator="containsText" text="%">
      <formula>NOT(ISERROR(SEARCH("%",K35)))</formula>
    </cfRule>
    <cfRule type="containsText" dxfId="18902" priority="17426" operator="containsText" text="%">
      <formula>NOT(ISERROR(SEARCH("%",K35)))</formula>
    </cfRule>
    <cfRule type="containsText" dxfId="18901" priority="17427" operator="containsText" text="%">
      <formula>NOT(ISERROR(SEARCH("%",K35)))</formula>
    </cfRule>
    <cfRule type="containsText" dxfId="18900" priority="17429" operator="containsText" text="%">
      <formula>NOT(ISERROR(SEARCH("%",K35)))</formula>
    </cfRule>
    <cfRule type="containsText" dxfId="18899" priority="17430" operator="containsText" text="%">
      <formula>NOT(ISERROR(SEARCH("%",K35)))</formula>
    </cfRule>
    <cfRule type="containsText" dxfId="18898" priority="17431" operator="containsText" text="%">
      <formula>NOT(ISERROR(SEARCH("%",K35)))</formula>
    </cfRule>
    <cfRule type="containsText" dxfId="18897" priority="17432" operator="containsText" text="%">
      <formula>NOT(ISERROR(SEARCH("%",K35)))</formula>
    </cfRule>
    <cfRule type="containsText" dxfId="18896" priority="17433" operator="containsText" text="%">
      <formula>NOT(ISERROR(SEARCH("%",K35)))</formula>
    </cfRule>
    <cfRule type="containsText" dxfId="18895" priority="17434" operator="containsText" text="%">
      <formula>NOT(ISERROR(SEARCH("%",K35)))</formula>
    </cfRule>
    <cfRule type="containsText" dxfId="18894" priority="17435" operator="containsText" text="%">
      <formula>NOT(ISERROR(SEARCH("%",K35)))</formula>
    </cfRule>
    <cfRule type="containsText" dxfId="18893" priority="17436" operator="containsText" text="%">
      <formula>NOT(ISERROR(SEARCH("%",K35)))</formula>
    </cfRule>
    <cfRule type="containsText" dxfId="18892" priority="17437" operator="containsText" text="%">
      <formula>NOT(ISERROR(SEARCH("%",K35)))</formula>
    </cfRule>
    <cfRule type="containsText" dxfId="18891" priority="17438" operator="containsText" text="%">
      <formula>NOT(ISERROR(SEARCH("%",K35)))</formula>
    </cfRule>
    <cfRule type="containsText" dxfId="18890" priority="17439" operator="containsText" text="%">
      <formula>NOT(ISERROR(SEARCH("%",K35)))</formula>
    </cfRule>
    <cfRule type="containsText" dxfId="18889" priority="17440" operator="containsText" text="%">
      <formula>NOT(ISERROR(SEARCH("%",K35)))</formula>
    </cfRule>
    <cfRule type="containsText" dxfId="18888" priority="17441" operator="containsText" text="%">
      <formula>NOT(ISERROR(SEARCH("%",K35)))</formula>
    </cfRule>
    <cfRule type="containsText" dxfId="18887" priority="17442" operator="containsText" text="%">
      <formula>NOT(ISERROR(SEARCH("%",K35)))</formula>
    </cfRule>
    <cfRule type="containsText" dxfId="18886" priority="17443" operator="containsText" text="%">
      <formula>NOT(ISERROR(SEARCH("%",K35)))</formula>
    </cfRule>
    <cfRule type="containsText" dxfId="18885" priority="17444" operator="containsText" text="%">
      <formula>NOT(ISERROR(SEARCH("%",K35)))</formula>
    </cfRule>
    <cfRule type="containsText" dxfId="18884" priority="17445" operator="containsText" text="%">
      <formula>NOT(ISERROR(SEARCH("%",K35)))</formula>
    </cfRule>
    <cfRule type="containsText" dxfId="18883" priority="17389" operator="containsText" text="%">
      <formula>NOT(ISERROR(SEARCH("%",K35)))</formula>
    </cfRule>
    <cfRule type="containsText" dxfId="18882" priority="17371" operator="containsText" text="%">
      <formula>NOT(ISERROR(SEARCH("%",K35)))</formula>
    </cfRule>
    <cfRule type="containsText" dxfId="18881" priority="17388" operator="containsText" text="%">
      <formula>NOT(ISERROR(SEARCH("%",K35)))</formula>
    </cfRule>
    <cfRule type="containsText" dxfId="18880" priority="17369" operator="containsText" text="%">
      <formula>NOT(ISERROR(SEARCH("%",K35)))</formula>
    </cfRule>
    <cfRule type="containsText" dxfId="18879" priority="17368" operator="containsText" text="%">
      <formula>NOT(ISERROR(SEARCH("%",K35)))</formula>
    </cfRule>
    <cfRule type="containsText" dxfId="18878" priority="17367" operator="containsText" text="%">
      <formula>NOT(ISERROR(SEARCH("%",K35)))</formula>
    </cfRule>
    <cfRule type="containsText" dxfId="18877" priority="17366" operator="containsText" text="%">
      <formula>NOT(ISERROR(SEARCH("%",K35)))</formula>
    </cfRule>
    <cfRule type="containsText" dxfId="18876" priority="17365" operator="containsText" text="%">
      <formula>NOT(ISERROR(SEARCH("%",K35)))</formula>
    </cfRule>
    <cfRule type="containsText" dxfId="18875" priority="17364" operator="containsText" text="%">
      <formula>NOT(ISERROR(SEARCH("%",K35)))</formula>
    </cfRule>
    <cfRule type="containsText" dxfId="18874" priority="17363" operator="containsText" text="%">
      <formula>NOT(ISERROR(SEARCH("%",K35)))</formula>
    </cfRule>
    <cfRule type="containsText" dxfId="18873" priority="17362" operator="containsText" text="%">
      <formula>NOT(ISERROR(SEARCH("%",K35)))</formula>
    </cfRule>
    <cfRule type="containsText" dxfId="18872" priority="17361" operator="containsText" text="%">
      <formula>NOT(ISERROR(SEARCH("%",K35)))</formula>
    </cfRule>
    <cfRule type="containsText" dxfId="18871" priority="17360" operator="containsText" text="%">
      <formula>NOT(ISERROR(SEARCH("%",K35)))</formula>
    </cfRule>
    <cfRule type="containsText" dxfId="18870" priority="17359" operator="containsText" text="%">
      <formula>NOT(ISERROR(SEARCH("%",K35)))</formula>
    </cfRule>
    <cfRule type="containsText" dxfId="18869" priority="17358" operator="containsText" text="%">
      <formula>NOT(ISERROR(SEARCH("%",K35)))</formula>
    </cfRule>
    <cfRule type="containsText" dxfId="18868" priority="17357" operator="containsText" text="%">
      <formula>NOT(ISERROR(SEARCH("%",K35)))</formula>
    </cfRule>
    <cfRule type="containsText" dxfId="18867" priority="17356" operator="containsText" text="%">
      <formula>NOT(ISERROR(SEARCH("%",K35)))</formula>
    </cfRule>
    <cfRule type="containsText" dxfId="18866" priority="17401" operator="containsText" text="%">
      <formula>NOT(ISERROR(SEARCH("%",K35)))</formula>
    </cfRule>
    <cfRule type="containsText" dxfId="18865" priority="17402" operator="containsText" text="%">
      <formula>NOT(ISERROR(SEARCH("%",K35)))</formula>
    </cfRule>
    <cfRule type="containsText" dxfId="18864" priority="17403" operator="containsText" text="%">
      <formula>NOT(ISERROR(SEARCH("%",K35)))</formula>
    </cfRule>
    <cfRule type="containsText" dxfId="18863" priority="17404" operator="containsText" text="%">
      <formula>NOT(ISERROR(SEARCH("%",K35)))</formula>
    </cfRule>
    <cfRule type="containsText" dxfId="18862" priority="17405" operator="containsText" text="%">
      <formula>NOT(ISERROR(SEARCH("%",K35)))</formula>
    </cfRule>
    <cfRule type="containsText" dxfId="18861" priority="17446" operator="containsText" text="%">
      <formula>NOT(ISERROR(SEARCH("%",K35)))</formula>
    </cfRule>
    <cfRule type="containsText" dxfId="18860" priority="17387" operator="containsText" text="%">
      <formula>NOT(ISERROR(SEARCH("%",K35)))</formula>
    </cfRule>
    <cfRule type="containsText" dxfId="18859" priority="17406" operator="containsText" text="%">
      <formula>NOT(ISERROR(SEARCH("%",K35)))</formula>
    </cfRule>
    <cfRule type="containsText" dxfId="18858" priority="17407" operator="containsText" text="%">
      <formula>NOT(ISERROR(SEARCH("%",K35)))</formula>
    </cfRule>
    <cfRule type="containsText" dxfId="18857" priority="17408" operator="containsText" text="%">
      <formula>NOT(ISERROR(SEARCH("%",K35)))</formula>
    </cfRule>
    <cfRule type="containsText" dxfId="18856" priority="17386" operator="containsText" text="%">
      <formula>NOT(ISERROR(SEARCH("%",K35)))</formula>
    </cfRule>
    <cfRule type="containsText" dxfId="18855" priority="17385" operator="containsText" text="%">
      <formula>NOT(ISERROR(SEARCH("%",K35)))</formula>
    </cfRule>
    <cfRule type="containsText" dxfId="18854" priority="17384" operator="containsText" text="%">
      <formula>NOT(ISERROR(SEARCH("%",K35)))</formula>
    </cfRule>
    <cfRule type="containsText" dxfId="18853" priority="17383" operator="containsText" text="%">
      <formula>NOT(ISERROR(SEARCH("%",K35)))</formula>
    </cfRule>
    <cfRule type="containsText" dxfId="18852" priority="17382" operator="containsText" text="%">
      <formula>NOT(ISERROR(SEARCH("%",K35)))</formula>
    </cfRule>
    <cfRule type="containsText" dxfId="18851" priority="17381" operator="containsText" text="%">
      <formula>NOT(ISERROR(SEARCH("%",K35)))</formula>
    </cfRule>
    <cfRule type="containsText" dxfId="18850" priority="17380" operator="containsText" text="%">
      <formula>NOT(ISERROR(SEARCH("%",K35)))</formula>
    </cfRule>
    <cfRule type="containsText" dxfId="18849" priority="17449" operator="containsText" text="%">
      <formula>NOT(ISERROR(SEARCH("%",K35)))</formula>
    </cfRule>
    <cfRule type="containsText" dxfId="18848" priority="17379" operator="containsText" text="%">
      <formula>NOT(ISERROR(SEARCH("%",K35)))</formula>
    </cfRule>
    <cfRule type="containsText" dxfId="18847" priority="17416" operator="containsText" text="%">
      <formula>NOT(ISERROR(SEARCH("%",K35)))</formula>
    </cfRule>
    <cfRule type="containsText" dxfId="18846" priority="17468" operator="containsText" text="%">
      <formula>NOT(ISERROR(SEARCH("%",K35)))</formula>
    </cfRule>
    <cfRule type="containsText" dxfId="18845" priority="17467" operator="containsText" text="%">
      <formula>NOT(ISERROR(SEARCH("%",K35)))</formula>
    </cfRule>
    <cfRule type="containsText" dxfId="18844" priority="17466" operator="containsText" text="%">
      <formula>NOT(ISERROR(SEARCH("%",K35)))</formula>
    </cfRule>
    <cfRule type="containsText" dxfId="18843" priority="17465" operator="containsText" text="%">
      <formula>NOT(ISERROR(SEARCH("%",K35)))</formula>
    </cfRule>
    <cfRule type="containsText" dxfId="18842" priority="17464" operator="containsText" text="%">
      <formula>NOT(ISERROR(SEARCH("%",K35)))</formula>
    </cfRule>
    <cfRule type="containsText" dxfId="18841" priority="17463" operator="containsText" text="%">
      <formula>NOT(ISERROR(SEARCH("%",K35)))</formula>
    </cfRule>
    <cfRule type="containsText" dxfId="18840" priority="17462" operator="containsText" text="%">
      <formula>NOT(ISERROR(SEARCH("%",K35)))</formula>
    </cfRule>
    <cfRule type="containsText" dxfId="18839" priority="17461" operator="containsText" text="%">
      <formula>NOT(ISERROR(SEARCH("%",K35)))</formula>
    </cfRule>
    <cfRule type="containsText" dxfId="18838" priority="17460" operator="containsText" text="%">
      <formula>NOT(ISERROR(SEARCH("%",K35)))</formula>
    </cfRule>
    <cfRule type="containsText" dxfId="18837" priority="17459" operator="containsText" text="%">
      <formula>NOT(ISERROR(SEARCH("%",K35)))</formula>
    </cfRule>
    <cfRule type="containsText" dxfId="18836" priority="17458" operator="containsText" text="%">
      <formula>NOT(ISERROR(SEARCH("%",K35)))</formula>
    </cfRule>
    <cfRule type="containsText" dxfId="18835" priority="17457" operator="containsText" text="%">
      <formula>NOT(ISERROR(SEARCH("%",K35)))</formula>
    </cfRule>
    <cfRule type="containsText" dxfId="18834" priority="17392" operator="containsText" text="%">
      <formula>NOT(ISERROR(SEARCH("%",K35)))</formula>
    </cfRule>
    <cfRule type="containsText" dxfId="18833" priority="17456" operator="containsText" text="%">
      <formula>NOT(ISERROR(SEARCH("%",K35)))</formula>
    </cfRule>
    <cfRule type="containsText" dxfId="18832" priority="17455" operator="containsText" text="%">
      <formula>NOT(ISERROR(SEARCH("%",K35)))</formula>
    </cfRule>
    <cfRule type="containsText" dxfId="18831" priority="17454" operator="containsText" text="%">
      <formula>NOT(ISERROR(SEARCH("%",K35)))</formula>
    </cfRule>
  </conditionalFormatting>
  <conditionalFormatting sqref="K39 K43 K45">
    <cfRule type="containsText" dxfId="18830" priority="27619" operator="containsText" text="%">
      <formula>NOT(ISERROR(SEARCH("%",K39)))</formula>
    </cfRule>
    <cfRule type="containsText" dxfId="18829" priority="27618" operator="containsText" text="%">
      <formula>NOT(ISERROR(SEARCH("%",K39)))</formula>
    </cfRule>
  </conditionalFormatting>
  <conditionalFormatting sqref="K42">
    <cfRule type="containsText" dxfId="18828" priority="25163" operator="containsText" text="%">
      <formula>NOT(ISERROR(SEARCH("%",K42)))</formula>
    </cfRule>
    <cfRule type="containsText" dxfId="18827" priority="25164" operator="containsText" text="%">
      <formula>NOT(ISERROR(SEARCH("%",K42)))</formula>
    </cfRule>
    <cfRule type="containsText" dxfId="18826" priority="25171" operator="containsText" text="%">
      <formula>NOT(ISERROR(SEARCH("%",K42)))</formula>
    </cfRule>
    <cfRule type="containsText" dxfId="18825" priority="25170" operator="containsText" text="%">
      <formula>NOT(ISERROR(SEARCH("%",K42)))</formula>
    </cfRule>
    <cfRule type="containsText" dxfId="18824" priority="25162" operator="containsText" text="%">
      <formula>NOT(ISERROR(SEARCH("%",K42)))</formula>
    </cfRule>
    <cfRule type="containsText" dxfId="18823" priority="25165" operator="containsText" text="%">
      <formula>NOT(ISERROR(SEARCH("%",K42)))</formula>
    </cfRule>
    <cfRule type="containsText" dxfId="18822" priority="25166" operator="containsText" text="%">
      <formula>NOT(ISERROR(SEARCH("%",K42)))</formula>
    </cfRule>
    <cfRule type="containsText" dxfId="18821" priority="25167" operator="containsText" text="%">
      <formula>NOT(ISERROR(SEARCH("%",K42)))</formula>
    </cfRule>
    <cfRule type="containsText" dxfId="18820" priority="25168" operator="containsText" text="%">
      <formula>NOT(ISERROR(SEARCH("%",K42)))</formula>
    </cfRule>
    <cfRule type="containsText" dxfId="18819" priority="25169" operator="containsText" text="%">
      <formula>NOT(ISERROR(SEARCH("%",K42)))</formula>
    </cfRule>
  </conditionalFormatting>
  <conditionalFormatting sqref="K43">
    <cfRule type="containsText" dxfId="18818" priority="27601" operator="containsText" text="%">
      <formula>NOT(ISERROR(SEARCH("%",K43)))</formula>
    </cfRule>
    <cfRule type="containsText" dxfId="18817" priority="27599" operator="containsText" text="%">
      <formula>NOT(ISERROR(SEARCH("%",K43)))</formula>
    </cfRule>
    <cfRule type="containsText" dxfId="18816" priority="27598" operator="containsText" text="%">
      <formula>NOT(ISERROR(SEARCH("%",K43)))</formula>
    </cfRule>
    <cfRule type="containsText" dxfId="18815" priority="27597" operator="containsText" text="%">
      <formula>NOT(ISERROR(SEARCH("%",K43)))</formula>
    </cfRule>
    <cfRule type="containsText" dxfId="18814" priority="27600" operator="containsText" text="%">
      <formula>NOT(ISERROR(SEARCH("%",K43)))</formula>
    </cfRule>
    <cfRule type="containsText" dxfId="18813" priority="27616" operator="containsText" text="%">
      <formula>NOT(ISERROR(SEARCH("%",K43)))</formula>
    </cfRule>
    <cfRule type="containsText" dxfId="18812" priority="27615" operator="containsText" text="%">
      <formula>NOT(ISERROR(SEARCH("%",K43)))</formula>
    </cfRule>
    <cfRule type="containsText" dxfId="18811" priority="27614" operator="containsText" text="%">
      <formula>NOT(ISERROR(SEARCH("%",K43)))</formula>
    </cfRule>
    <cfRule type="containsText" dxfId="18810" priority="27613" operator="containsText" text="%">
      <formula>NOT(ISERROR(SEARCH("%",K43)))</formula>
    </cfRule>
    <cfRule type="containsText" dxfId="18809" priority="27608" operator="containsText" text="%">
      <formula>NOT(ISERROR(SEARCH("%",K43)))</formula>
    </cfRule>
    <cfRule type="containsText" dxfId="18808" priority="27607" operator="containsText" text="%">
      <formula>NOT(ISERROR(SEARCH("%",K43)))</formula>
    </cfRule>
    <cfRule type="containsText" dxfId="18807" priority="27603" operator="containsText" text="%">
      <formula>NOT(ISERROR(SEARCH("%",K43)))</formula>
    </cfRule>
    <cfRule type="containsText" dxfId="18806" priority="27602" operator="containsText" text="%">
      <formula>NOT(ISERROR(SEARCH("%",K43)))</formula>
    </cfRule>
  </conditionalFormatting>
  <conditionalFormatting sqref="K43:K44">
    <cfRule type="containsText" dxfId="18805" priority="27610" operator="containsText" text="%">
      <formula>NOT(ISERROR(SEARCH("%",K43)))</formula>
    </cfRule>
    <cfRule type="containsText" dxfId="18804" priority="27606" operator="containsText" text="%">
      <formula>NOT(ISERROR(SEARCH("%",K43)))</formula>
    </cfRule>
    <cfRule type="containsText" dxfId="18803" priority="27617" operator="containsText" text="%">
      <formula>NOT(ISERROR(SEARCH("%",K43)))</formula>
    </cfRule>
    <cfRule type="containsText" dxfId="18802" priority="27612" operator="containsText" text="%">
      <formula>NOT(ISERROR(SEARCH("%",K43)))</formula>
    </cfRule>
    <cfRule type="containsText" dxfId="18801" priority="27611" operator="containsText" text="%">
      <formula>NOT(ISERROR(SEARCH("%",K43)))</formula>
    </cfRule>
    <cfRule type="containsText" dxfId="18800" priority="27609" operator="containsText" text="%">
      <formula>NOT(ISERROR(SEARCH("%",K43)))</formula>
    </cfRule>
    <cfRule type="containsText" dxfId="18799" priority="27605" operator="containsText" text="%">
      <formula>NOT(ISERROR(SEARCH("%",K43)))</formula>
    </cfRule>
    <cfRule type="containsText" dxfId="18798" priority="27604" operator="containsText" text="%">
      <formula>NOT(ISERROR(SEARCH("%",K43)))</formula>
    </cfRule>
  </conditionalFormatting>
  <conditionalFormatting sqref="K45">
    <cfRule type="containsText" dxfId="18797" priority="27477" operator="containsText" text="%">
      <formula>NOT(ISERROR(SEARCH("%",K45)))</formula>
    </cfRule>
    <cfRule type="containsText" dxfId="18796" priority="27476" operator="containsText" text="%">
      <formula>NOT(ISERROR(SEARCH("%",K45)))</formula>
    </cfRule>
    <cfRule type="containsText" dxfId="18795" priority="27475" operator="containsText" text="%">
      <formula>NOT(ISERROR(SEARCH("%",K45)))</formula>
    </cfRule>
    <cfRule type="containsText" dxfId="18794" priority="27474" operator="containsText" text="%">
      <formula>NOT(ISERROR(SEARCH("%",K45)))</formula>
    </cfRule>
    <cfRule type="containsText" dxfId="18793" priority="27473" operator="containsText" text="%">
      <formula>NOT(ISERROR(SEARCH("%",K45)))</formula>
    </cfRule>
    <cfRule type="containsText" dxfId="18792" priority="27472" operator="containsText" text="%">
      <formula>NOT(ISERROR(SEARCH("%",K45)))</formula>
    </cfRule>
    <cfRule type="containsText" dxfId="18791" priority="27471" operator="containsText" text="%">
      <formula>NOT(ISERROR(SEARCH("%",K45)))</formula>
    </cfRule>
    <cfRule type="containsText" dxfId="18790" priority="27470" operator="containsText" text="%">
      <formula>NOT(ISERROR(SEARCH("%",K45)))</formula>
    </cfRule>
    <cfRule type="containsText" dxfId="18789" priority="27469" operator="containsText" text="%">
      <formula>NOT(ISERROR(SEARCH("%",K45)))</formula>
    </cfRule>
    <cfRule type="containsText" dxfId="18788" priority="27468" operator="containsText" text="%">
      <formula>NOT(ISERROR(SEARCH("%",K45)))</formula>
    </cfRule>
    <cfRule type="containsText" dxfId="18787" priority="27467" operator="containsText" text="%">
      <formula>NOT(ISERROR(SEARCH("%",K45)))</formula>
    </cfRule>
    <cfRule type="containsText" dxfId="18786" priority="27466" operator="containsText" text="%">
      <formula>NOT(ISERROR(SEARCH("%",K45)))</formula>
    </cfRule>
    <cfRule type="containsText" dxfId="18785" priority="27465" operator="containsText" text="%">
      <formula>NOT(ISERROR(SEARCH("%",K45)))</formula>
    </cfRule>
    <cfRule type="containsText" dxfId="18784" priority="27464" operator="containsText" text="%">
      <formula>NOT(ISERROR(SEARCH("%",K45)))</formula>
    </cfRule>
    <cfRule type="containsText" dxfId="18783" priority="27623" operator="containsText" text="%">
      <formula>NOT(ISERROR(SEARCH("%",K45)))</formula>
    </cfRule>
    <cfRule type="containsText" dxfId="18782" priority="27622" operator="containsText" text="%">
      <formula>NOT(ISERROR(SEARCH("%",K45)))</formula>
    </cfRule>
    <cfRule type="containsText" dxfId="18781" priority="27478" operator="containsText" text="%">
      <formula>NOT(ISERROR(SEARCH("%",K45)))</formula>
    </cfRule>
    <cfRule type="containsText" dxfId="18780" priority="27509" operator="containsText" text="%">
      <formula>NOT(ISERROR(SEARCH("%",K45)))</formula>
    </cfRule>
    <cfRule type="containsText" dxfId="18779" priority="27595" operator="containsText" text="%">
      <formula>NOT(ISERROR(SEARCH("%",K45)))</formula>
    </cfRule>
    <cfRule type="containsText" dxfId="18778" priority="27594" operator="containsText" text="%">
      <formula>NOT(ISERROR(SEARCH("%",K45)))</formula>
    </cfRule>
    <cfRule type="containsText" dxfId="18777" priority="27593" operator="containsText" text="%">
      <formula>NOT(ISERROR(SEARCH("%",K45)))</formula>
    </cfRule>
    <cfRule type="containsText" dxfId="18776" priority="27592" operator="containsText" text="%">
      <formula>NOT(ISERROR(SEARCH("%",K45)))</formula>
    </cfRule>
    <cfRule type="containsText" dxfId="18775" priority="27496" operator="containsText" text="%">
      <formula>NOT(ISERROR(SEARCH("%",K45)))</formula>
    </cfRule>
    <cfRule type="containsText" dxfId="18774" priority="27588" operator="containsText" text="%">
      <formula>NOT(ISERROR(SEARCH("%",K45)))</formula>
    </cfRule>
    <cfRule type="containsText" dxfId="18773" priority="27587" operator="containsText" text="%">
      <formula>NOT(ISERROR(SEARCH("%",K45)))</formula>
    </cfRule>
    <cfRule type="containsText" dxfId="18772" priority="27586" operator="containsText" text="%">
      <formula>NOT(ISERROR(SEARCH("%",K45)))</formula>
    </cfRule>
    <cfRule type="containsText" dxfId="18771" priority="27585" operator="containsText" text="%">
      <formula>NOT(ISERROR(SEARCH("%",K45)))</formula>
    </cfRule>
    <cfRule type="containsText" dxfId="18770" priority="27584" operator="containsText" text="%">
      <formula>NOT(ISERROR(SEARCH("%",K45)))</formula>
    </cfRule>
    <cfRule type="containsText" dxfId="18769" priority="27583" operator="containsText" text="%">
      <formula>NOT(ISERROR(SEARCH("%",K45)))</formula>
    </cfRule>
    <cfRule type="containsText" dxfId="18768" priority="27582" operator="containsText" text="%">
      <formula>NOT(ISERROR(SEARCH("%",K45)))</formula>
    </cfRule>
    <cfRule type="containsText" dxfId="18767" priority="27581" operator="containsText" text="%">
      <formula>NOT(ISERROR(SEARCH("%",K45)))</formula>
    </cfRule>
    <cfRule type="containsText" dxfId="18766" priority="27580" operator="containsText" text="%">
      <formula>NOT(ISERROR(SEARCH("%",K45)))</formula>
    </cfRule>
    <cfRule type="containsText" dxfId="18765" priority="27510" operator="containsText" text="%">
      <formula>NOT(ISERROR(SEARCH("%",K45)))</formula>
    </cfRule>
    <cfRule type="containsText" dxfId="18764" priority="27579" operator="containsText" text="%">
      <formula>NOT(ISERROR(SEARCH("%",K45)))</formula>
    </cfRule>
    <cfRule type="containsText" dxfId="18763" priority="27508" operator="containsText" text="%">
      <formula>NOT(ISERROR(SEARCH("%",K45)))</formula>
    </cfRule>
    <cfRule type="containsText" dxfId="18762" priority="27507" operator="containsText" text="%">
      <formula>NOT(ISERROR(SEARCH("%",K45)))</formula>
    </cfRule>
    <cfRule type="containsText" dxfId="18761" priority="27506" operator="containsText" text="%">
      <formula>NOT(ISERROR(SEARCH("%",K45)))</formula>
    </cfRule>
    <cfRule type="containsText" dxfId="18760" priority="27505" operator="containsText" text="%">
      <formula>NOT(ISERROR(SEARCH("%",K45)))</formula>
    </cfRule>
    <cfRule type="containsText" dxfId="18759" priority="27504" operator="containsText" text="%">
      <formula>NOT(ISERROR(SEARCH("%",K45)))</formula>
    </cfRule>
    <cfRule type="containsText" dxfId="18758" priority="27503" operator="containsText" text="%">
      <formula>NOT(ISERROR(SEARCH("%",K45)))</formula>
    </cfRule>
    <cfRule type="containsText" dxfId="18757" priority="27502" operator="containsText" text="%">
      <formula>NOT(ISERROR(SEARCH("%",K45)))</formula>
    </cfRule>
    <cfRule type="containsText" dxfId="18756" priority="27501" operator="containsText" text="%">
      <formula>NOT(ISERROR(SEARCH("%",K45)))</formula>
    </cfRule>
    <cfRule type="containsText" dxfId="18755" priority="27500" operator="containsText" text="%">
      <formula>NOT(ISERROR(SEARCH("%",K45)))</formula>
    </cfRule>
    <cfRule type="containsText" dxfId="18754" priority="27499" operator="containsText" text="%">
      <formula>NOT(ISERROR(SEARCH("%",K45)))</formula>
    </cfRule>
    <cfRule type="containsText" dxfId="18753" priority="27498" operator="containsText" text="%">
      <formula>NOT(ISERROR(SEARCH("%",K45)))</formula>
    </cfRule>
    <cfRule type="containsText" dxfId="18752" priority="27497" operator="containsText" text="%">
      <formula>NOT(ISERROR(SEARCH("%",K45)))</formula>
    </cfRule>
    <cfRule type="containsText" dxfId="18751" priority="27460" operator="containsText" text="%">
      <formula>NOT(ISERROR(SEARCH("%",K45)))</formula>
    </cfRule>
    <cfRule type="containsText" dxfId="18750" priority="27495" operator="containsText" text="%">
      <formula>NOT(ISERROR(SEARCH("%",K45)))</formula>
    </cfRule>
    <cfRule type="containsText" dxfId="18749" priority="27494" operator="containsText" text="%">
      <formula>NOT(ISERROR(SEARCH("%",K45)))</formula>
    </cfRule>
    <cfRule type="containsText" dxfId="18748" priority="27493" operator="containsText" text="%">
      <formula>NOT(ISERROR(SEARCH("%",K45)))</formula>
    </cfRule>
    <cfRule type="containsText" dxfId="18747" priority="27492" operator="containsText" text="%">
      <formula>NOT(ISERROR(SEARCH("%",K45)))</formula>
    </cfRule>
    <cfRule type="containsText" dxfId="18746" priority="27491" operator="containsText" text="%">
      <formula>NOT(ISERROR(SEARCH("%",K45)))</formula>
    </cfRule>
    <cfRule type="containsText" dxfId="18745" priority="27490" operator="containsText" text="%">
      <formula>NOT(ISERROR(SEARCH("%",K45)))</formula>
    </cfRule>
    <cfRule type="containsText" dxfId="18744" priority="27489" operator="containsText" text="%">
      <formula>NOT(ISERROR(SEARCH("%",K45)))</formula>
    </cfRule>
    <cfRule type="containsText" dxfId="18743" priority="27488" operator="containsText" text="%">
      <formula>NOT(ISERROR(SEARCH("%",K45)))</formula>
    </cfRule>
    <cfRule type="containsText" dxfId="18742" priority="27487" operator="containsText" text="%">
      <formula>NOT(ISERROR(SEARCH("%",K45)))</formula>
    </cfRule>
    <cfRule type="containsText" dxfId="18741" priority="27486" operator="containsText" text="%">
      <formula>NOT(ISERROR(SEARCH("%",K45)))</formula>
    </cfRule>
    <cfRule type="containsText" dxfId="18740" priority="27485" operator="containsText" text="%">
      <formula>NOT(ISERROR(SEARCH("%",K45)))</formula>
    </cfRule>
    <cfRule type="containsText" dxfId="18739" priority="27484" operator="containsText" text="%">
      <formula>NOT(ISERROR(SEARCH("%",K45)))</formula>
    </cfRule>
    <cfRule type="containsText" dxfId="18738" priority="27483" operator="containsText" text="%">
      <formula>NOT(ISERROR(SEARCH("%",K45)))</formula>
    </cfRule>
    <cfRule type="containsText" dxfId="18737" priority="27482" operator="containsText" text="%">
      <formula>NOT(ISERROR(SEARCH("%",K45)))</formula>
    </cfRule>
    <cfRule type="containsText" dxfId="18736" priority="27481" operator="containsText" text="%">
      <formula>NOT(ISERROR(SEARCH("%",K45)))</formula>
    </cfRule>
    <cfRule type="containsText" dxfId="18735" priority="27480" operator="containsText" text="%">
      <formula>NOT(ISERROR(SEARCH("%",K45)))</formula>
    </cfRule>
    <cfRule type="containsText" dxfId="18734" priority="27479" operator="containsText" text="%">
      <formula>NOT(ISERROR(SEARCH("%",K45)))</formula>
    </cfRule>
    <cfRule type="containsText" dxfId="18733" priority="27459" operator="containsText" text="%">
      <formula>NOT(ISERROR(SEARCH("%",K45)))</formula>
    </cfRule>
    <cfRule type="containsText" dxfId="18732" priority="27458" operator="containsText" text="%">
      <formula>NOT(ISERROR(SEARCH("%",K45)))</formula>
    </cfRule>
    <cfRule type="containsText" dxfId="18731" priority="27457" operator="containsText" text="%">
      <formula>NOT(ISERROR(SEARCH("%",K45)))</formula>
    </cfRule>
    <cfRule type="containsText" dxfId="18730" priority="27456" operator="containsText" text="%">
      <formula>NOT(ISERROR(SEARCH("%",K45)))</formula>
    </cfRule>
    <cfRule type="containsText" dxfId="18729" priority="27455" operator="containsText" text="%">
      <formula>NOT(ISERROR(SEARCH("%",K45)))</formula>
    </cfRule>
    <cfRule type="containsText" dxfId="18728" priority="27454" operator="containsText" text="%">
      <formula>NOT(ISERROR(SEARCH("%",K45)))</formula>
    </cfRule>
    <cfRule type="containsText" dxfId="18727" priority="27453" operator="containsText" text="%">
      <formula>NOT(ISERROR(SEARCH("%",K45)))</formula>
    </cfRule>
    <cfRule type="containsText" dxfId="18726" priority="27452" operator="containsText" text="%">
      <formula>NOT(ISERROR(SEARCH("%",K45)))</formula>
    </cfRule>
    <cfRule type="containsText" dxfId="18725" priority="27451" operator="containsText" text="%">
      <formula>NOT(ISERROR(SEARCH("%",K45)))</formula>
    </cfRule>
    <cfRule type="containsText" dxfId="18724" priority="27450" operator="containsText" text="%">
      <formula>NOT(ISERROR(SEARCH("%",K45)))</formula>
    </cfRule>
    <cfRule type="containsText" dxfId="18723" priority="27449" operator="containsText" text="%">
      <formula>NOT(ISERROR(SEARCH("%",K45)))</formula>
    </cfRule>
    <cfRule type="containsText" dxfId="18722" priority="27448" operator="containsText" text="%">
      <formula>NOT(ISERROR(SEARCH("%",K45)))</formula>
    </cfRule>
    <cfRule type="containsText" dxfId="18721" priority="27447" operator="containsText" text="%">
      <formula>NOT(ISERROR(SEARCH("%",K45)))</formula>
    </cfRule>
    <cfRule type="containsText" dxfId="18720" priority="27446" operator="containsText" text="%">
      <formula>NOT(ISERROR(SEARCH("%",K45)))</formula>
    </cfRule>
    <cfRule type="containsText" dxfId="18719" priority="27445" operator="containsText" text="%">
      <formula>NOT(ISERROR(SEARCH("%",K45)))</formula>
    </cfRule>
    <cfRule type="containsText" dxfId="18718" priority="27578" operator="containsText" text="%">
      <formula>NOT(ISERROR(SEARCH("%",K45)))</formula>
    </cfRule>
    <cfRule type="containsText" dxfId="18717" priority="27577" operator="containsText" text="%">
      <formula>NOT(ISERROR(SEARCH("%",K45)))</formula>
    </cfRule>
    <cfRule type="containsText" dxfId="18716" priority="27576" operator="containsText" text="%">
      <formula>NOT(ISERROR(SEARCH("%",K45)))</formula>
    </cfRule>
    <cfRule type="containsText" dxfId="18715" priority="27575" operator="containsText" text="%">
      <formula>NOT(ISERROR(SEARCH("%",K45)))</formula>
    </cfRule>
    <cfRule type="containsText" dxfId="18714" priority="27574" operator="containsText" text="%">
      <formula>NOT(ISERROR(SEARCH("%",K45)))</formula>
    </cfRule>
    <cfRule type="containsText" dxfId="18713" priority="27573" operator="containsText" text="%">
      <formula>NOT(ISERROR(SEARCH("%",K45)))</formula>
    </cfRule>
    <cfRule type="containsText" dxfId="18712" priority="27525" operator="containsText" text="%">
      <formula>NOT(ISERROR(SEARCH("%",K45)))</formula>
    </cfRule>
    <cfRule type="containsText" dxfId="18711" priority="27524" operator="containsText" text="%">
      <formula>NOT(ISERROR(SEARCH("%",K45)))</formula>
    </cfRule>
    <cfRule type="containsText" dxfId="18710" priority="27523" operator="containsText" text="%">
      <formula>NOT(ISERROR(SEARCH("%",K45)))</formula>
    </cfRule>
    <cfRule type="containsText" dxfId="18709" priority="27522" operator="containsText" text="%">
      <formula>NOT(ISERROR(SEARCH("%",K45)))</formula>
    </cfRule>
    <cfRule type="containsText" dxfId="18708" priority="27444" operator="containsText" text="%">
      <formula>NOT(ISERROR(SEARCH("%",K45)))</formula>
    </cfRule>
    <cfRule type="containsText" dxfId="18707" priority="27443" operator="containsText" text="%">
      <formula>NOT(ISERROR(SEARCH("%",K45)))</formula>
    </cfRule>
    <cfRule type="containsText" dxfId="18706" priority="27463" operator="containsText" text="%">
      <formula>NOT(ISERROR(SEARCH("%",K45)))</formula>
    </cfRule>
    <cfRule type="containsText" dxfId="18705" priority="27462" operator="containsText" text="%">
      <formula>NOT(ISERROR(SEARCH("%",K45)))</formula>
    </cfRule>
    <cfRule type="containsText" dxfId="18704" priority="27461" operator="containsText" text="%">
      <formula>NOT(ISERROR(SEARCH("%",K45)))</formula>
    </cfRule>
    <cfRule type="containsText" dxfId="18703" priority="27521" operator="containsText" text="%">
      <formula>NOT(ISERROR(SEARCH("%",K45)))</formula>
    </cfRule>
    <cfRule type="containsText" dxfId="18702" priority="27520" operator="containsText" text="%">
      <formula>NOT(ISERROR(SEARCH("%",K45)))</formula>
    </cfRule>
    <cfRule type="containsText" dxfId="18701" priority="27519" operator="containsText" text="%">
      <formula>NOT(ISERROR(SEARCH("%",K45)))</formula>
    </cfRule>
    <cfRule type="containsText" dxfId="18700" priority="27518" operator="containsText" text="%">
      <formula>NOT(ISERROR(SEARCH("%",K45)))</formula>
    </cfRule>
    <cfRule type="containsText" dxfId="18699" priority="27517" operator="containsText" text="%">
      <formula>NOT(ISERROR(SEARCH("%",K45)))</formula>
    </cfRule>
    <cfRule type="containsText" dxfId="18698" priority="27516" operator="containsText" text="%">
      <formula>NOT(ISERROR(SEARCH("%",K45)))</formula>
    </cfRule>
    <cfRule type="containsText" dxfId="18697" priority="27515" operator="containsText" text="%">
      <formula>NOT(ISERROR(SEARCH("%",K45)))</formula>
    </cfRule>
    <cfRule type="containsText" dxfId="18696" priority="27514" operator="containsText" text="%">
      <formula>NOT(ISERROR(SEARCH("%",K45)))</formula>
    </cfRule>
    <cfRule type="containsText" dxfId="18695" priority="27513" operator="containsText" text="%">
      <formula>NOT(ISERROR(SEARCH("%",K45)))</formula>
    </cfRule>
    <cfRule type="containsText" dxfId="18694" priority="27512" operator="containsText" text="%">
      <formula>NOT(ISERROR(SEARCH("%",K45)))</formula>
    </cfRule>
    <cfRule type="containsText" dxfId="18693" priority="27511" operator="containsText" text="%">
      <formula>NOT(ISERROR(SEARCH("%",K45)))</formula>
    </cfRule>
  </conditionalFormatting>
  <conditionalFormatting sqref="K45:K46">
    <cfRule type="containsText" dxfId="18692" priority="27596" operator="containsText" text="%">
      <formula>NOT(ISERROR(SEARCH("%",K45)))</formula>
    </cfRule>
    <cfRule type="containsText" dxfId="18691" priority="27591" operator="containsText" text="%">
      <formula>NOT(ISERROR(SEARCH("%",K45)))</formula>
    </cfRule>
    <cfRule type="containsText" dxfId="18690" priority="27590" operator="containsText" text="%">
      <formula>NOT(ISERROR(SEARCH("%",K45)))</formula>
    </cfRule>
    <cfRule type="containsText" dxfId="18689" priority="27589" operator="containsText" text="%">
      <formula>NOT(ISERROR(SEARCH("%",K45)))</formula>
    </cfRule>
  </conditionalFormatting>
  <conditionalFormatting sqref="K47">
    <cfRule type="containsText" dxfId="18688" priority="24699" operator="containsText" text="%">
      <formula>NOT(ISERROR(SEARCH("%",K47)))</formula>
    </cfRule>
    <cfRule type="containsText" dxfId="18687" priority="24719" operator="containsText" text="%">
      <formula>NOT(ISERROR(SEARCH("%",K47)))</formula>
    </cfRule>
    <cfRule type="containsText" dxfId="18686" priority="24718" operator="containsText" text="%">
      <formula>NOT(ISERROR(SEARCH("%",K47)))</formula>
    </cfRule>
    <cfRule type="containsText" dxfId="18685" priority="24717" operator="containsText" text="%">
      <formula>NOT(ISERROR(SEARCH("%",K47)))</formula>
    </cfRule>
    <cfRule type="containsText" dxfId="18684" priority="24716" operator="containsText" text="%">
      <formula>NOT(ISERROR(SEARCH("%",K47)))</formula>
    </cfRule>
    <cfRule type="containsText" dxfId="18683" priority="24637" operator="containsText" text="%">
      <formula>NOT(ISERROR(SEARCH("%",K47)))</formula>
    </cfRule>
    <cfRule type="containsText" dxfId="18682" priority="24638" operator="containsText" text="%">
      <formula>NOT(ISERROR(SEARCH("%",K47)))</formula>
    </cfRule>
    <cfRule type="containsText" dxfId="18681" priority="24639" operator="containsText" text="%">
      <formula>NOT(ISERROR(SEARCH("%",K47)))</formula>
    </cfRule>
    <cfRule type="containsText" dxfId="18680" priority="24640" operator="containsText" text="%">
      <formula>NOT(ISERROR(SEARCH("%",K47)))</formula>
    </cfRule>
    <cfRule type="containsText" dxfId="18679" priority="24641" operator="containsText" text="%">
      <formula>NOT(ISERROR(SEARCH("%",K47)))</formula>
    </cfRule>
    <cfRule type="containsText" dxfId="18678" priority="24642" operator="containsText" text="%">
      <formula>NOT(ISERROR(SEARCH("%",K47)))</formula>
    </cfRule>
    <cfRule type="containsText" dxfId="18677" priority="24643" operator="containsText" text="%">
      <formula>NOT(ISERROR(SEARCH("%",K47)))</formula>
    </cfRule>
    <cfRule type="containsText" dxfId="18676" priority="24644" operator="containsText" text="%">
      <formula>NOT(ISERROR(SEARCH("%",K47)))</formula>
    </cfRule>
    <cfRule type="containsText" dxfId="18675" priority="24645" operator="containsText" text="%">
      <formula>NOT(ISERROR(SEARCH("%",K47)))</formula>
    </cfRule>
    <cfRule type="containsText" dxfId="18674" priority="24646" operator="containsText" text="%">
      <formula>NOT(ISERROR(SEARCH("%",K47)))</formula>
    </cfRule>
    <cfRule type="containsText" dxfId="18673" priority="24647" operator="containsText" text="%">
      <formula>NOT(ISERROR(SEARCH("%",K47)))</formula>
    </cfRule>
    <cfRule type="containsText" dxfId="18672" priority="24648" operator="containsText" text="%">
      <formula>NOT(ISERROR(SEARCH("%",K47)))</formula>
    </cfRule>
    <cfRule type="containsText" dxfId="18671" priority="24649" operator="containsText" text="%">
      <formula>NOT(ISERROR(SEARCH("%",K47)))</formula>
    </cfRule>
    <cfRule type="containsText" dxfId="18670" priority="24650" operator="containsText" text="%">
      <formula>NOT(ISERROR(SEARCH("%",K47)))</formula>
    </cfRule>
    <cfRule type="containsText" dxfId="18669" priority="24651" operator="containsText" text="%">
      <formula>NOT(ISERROR(SEARCH("%",K47)))</formula>
    </cfRule>
    <cfRule type="containsText" dxfId="18668" priority="24652" operator="containsText" text="%">
      <formula>NOT(ISERROR(SEARCH("%",K47)))</formula>
    </cfRule>
    <cfRule type="containsText" dxfId="18667" priority="24653" operator="containsText" text="%">
      <formula>NOT(ISERROR(SEARCH("%",K47)))</formula>
    </cfRule>
    <cfRule type="containsText" dxfId="18666" priority="24654" operator="containsText" text="%">
      <formula>NOT(ISERROR(SEARCH("%",K47)))</formula>
    </cfRule>
    <cfRule type="containsText" dxfId="18665" priority="24655" operator="containsText" text="%">
      <formula>NOT(ISERROR(SEARCH("%",K47)))</formula>
    </cfRule>
    <cfRule type="containsText" dxfId="18664" priority="24656" operator="containsText" text="%">
      <formula>NOT(ISERROR(SEARCH("%",K47)))</formula>
    </cfRule>
    <cfRule type="containsText" dxfId="18663" priority="24657" operator="containsText" text="%">
      <formula>NOT(ISERROR(SEARCH("%",K47)))</formula>
    </cfRule>
    <cfRule type="containsText" dxfId="18662" priority="24659" operator="containsText" text="%">
      <formula>NOT(ISERROR(SEARCH("%",K47)))</formula>
    </cfRule>
    <cfRule type="containsText" dxfId="18661" priority="24660" operator="containsText" text="%">
      <formula>NOT(ISERROR(SEARCH("%",K47)))</formula>
    </cfRule>
    <cfRule type="containsText" dxfId="18660" priority="24661" operator="containsText" text="%">
      <formula>NOT(ISERROR(SEARCH("%",K47)))</formula>
    </cfRule>
    <cfRule type="containsText" dxfId="18659" priority="24662" operator="containsText" text="%">
      <formula>NOT(ISERROR(SEARCH("%",K47)))</formula>
    </cfRule>
    <cfRule type="containsText" dxfId="18658" priority="24663" operator="containsText" text="%">
      <formula>NOT(ISERROR(SEARCH("%",K47)))</formula>
    </cfRule>
    <cfRule type="containsText" dxfId="18657" priority="24664" operator="containsText" text="%">
      <formula>NOT(ISERROR(SEARCH("%",K47)))</formula>
    </cfRule>
    <cfRule type="containsText" dxfId="18656" priority="24665" operator="containsText" text="%">
      <formula>NOT(ISERROR(SEARCH("%",K47)))</formula>
    </cfRule>
    <cfRule type="containsText" dxfId="18655" priority="24666" operator="containsText" text="%">
      <formula>NOT(ISERROR(SEARCH("%",K47)))</formula>
    </cfRule>
    <cfRule type="containsText" dxfId="18654" priority="24667" operator="containsText" text="%">
      <formula>NOT(ISERROR(SEARCH("%",K47)))</formula>
    </cfRule>
    <cfRule type="containsText" dxfId="18653" priority="24668" operator="containsText" text="%">
      <formula>NOT(ISERROR(SEARCH("%",K47)))</formula>
    </cfRule>
    <cfRule type="containsText" dxfId="18652" priority="24669" operator="containsText" text="%">
      <formula>NOT(ISERROR(SEARCH("%",K47)))</formula>
    </cfRule>
    <cfRule type="containsText" dxfId="18651" priority="24670" operator="containsText" text="%">
      <formula>NOT(ISERROR(SEARCH("%",K47)))</formula>
    </cfRule>
    <cfRule type="containsText" dxfId="18650" priority="24715" operator="containsText" text="%">
      <formula>NOT(ISERROR(SEARCH("%",K47)))</formula>
    </cfRule>
    <cfRule type="containsText" dxfId="18649" priority="24714" operator="containsText" text="%">
      <formula>NOT(ISERROR(SEARCH("%",K47)))</formula>
    </cfRule>
    <cfRule type="containsText" dxfId="18648" priority="24671" operator="containsText" text="%">
      <formula>NOT(ISERROR(SEARCH("%",K47)))</formula>
    </cfRule>
    <cfRule type="containsText" dxfId="18647" priority="24672" operator="containsText" text="%">
      <formula>NOT(ISERROR(SEARCH("%",K47)))</formula>
    </cfRule>
    <cfRule type="containsText" dxfId="18646" priority="24673" operator="containsText" text="%">
      <formula>NOT(ISERROR(SEARCH("%",K47)))</formula>
    </cfRule>
    <cfRule type="containsText" dxfId="18645" priority="24674" operator="containsText" text="%">
      <formula>NOT(ISERROR(SEARCH("%",K47)))</formula>
    </cfRule>
    <cfRule type="containsText" dxfId="18644" priority="24675" operator="containsText" text="%">
      <formula>NOT(ISERROR(SEARCH("%",K47)))</formula>
    </cfRule>
    <cfRule type="containsText" dxfId="18643" priority="24676" operator="containsText" text="%">
      <formula>NOT(ISERROR(SEARCH("%",K47)))</formula>
    </cfRule>
    <cfRule type="containsText" dxfId="18642" priority="24677" operator="containsText" text="%">
      <formula>NOT(ISERROR(SEARCH("%",K47)))</formula>
    </cfRule>
    <cfRule type="containsText" dxfId="18641" priority="24678" operator="containsText" text="%">
      <formula>NOT(ISERROR(SEARCH("%",K47)))</formula>
    </cfRule>
    <cfRule type="containsText" dxfId="18640" priority="24679" operator="containsText" text="%">
      <formula>NOT(ISERROR(SEARCH("%",K47)))</formula>
    </cfRule>
    <cfRule type="containsText" dxfId="18639" priority="24680" operator="containsText" text="%">
      <formula>NOT(ISERROR(SEARCH("%",K47)))</formula>
    </cfRule>
    <cfRule type="containsText" dxfId="18638" priority="24681" operator="containsText" text="%">
      <formula>NOT(ISERROR(SEARCH("%",K47)))</formula>
    </cfRule>
    <cfRule type="containsText" dxfId="18637" priority="24682" operator="containsText" text="%">
      <formula>NOT(ISERROR(SEARCH("%",K47)))</formula>
    </cfRule>
    <cfRule type="containsText" dxfId="18636" priority="24683" operator="containsText" text="%">
      <formula>NOT(ISERROR(SEARCH("%",K47)))</formula>
    </cfRule>
    <cfRule type="containsText" dxfId="18635" priority="24684" operator="containsText" text="%">
      <formula>NOT(ISERROR(SEARCH("%",K47)))</formula>
    </cfRule>
    <cfRule type="containsText" dxfId="18634" priority="24685" operator="containsText" text="%">
      <formula>NOT(ISERROR(SEARCH("%",K47)))</formula>
    </cfRule>
    <cfRule type="containsText" dxfId="18633" priority="24686" operator="containsText" text="%">
      <formula>NOT(ISERROR(SEARCH("%",K47)))</formula>
    </cfRule>
    <cfRule type="containsText" dxfId="18632" priority="24687" operator="containsText" text="%">
      <formula>NOT(ISERROR(SEARCH("%",K47)))</formula>
    </cfRule>
    <cfRule type="containsText" dxfId="18631" priority="24688" operator="containsText" text="%">
      <formula>NOT(ISERROR(SEARCH("%",K47)))</formula>
    </cfRule>
    <cfRule type="containsText" dxfId="18630" priority="24689" operator="containsText" text="%">
      <formula>NOT(ISERROR(SEARCH("%",K47)))</formula>
    </cfRule>
    <cfRule type="containsText" dxfId="18629" priority="24690" operator="containsText" text="%">
      <formula>NOT(ISERROR(SEARCH("%",K47)))</formula>
    </cfRule>
    <cfRule type="containsText" dxfId="18628" priority="24691" operator="containsText" text="%">
      <formula>NOT(ISERROR(SEARCH("%",K47)))</formula>
    </cfRule>
    <cfRule type="containsText" dxfId="18627" priority="24692" operator="containsText" text="%">
      <formula>NOT(ISERROR(SEARCH("%",K47)))</formula>
    </cfRule>
    <cfRule type="containsText" dxfId="18626" priority="24693" operator="containsText" text="%">
      <formula>NOT(ISERROR(SEARCH("%",K47)))</formula>
    </cfRule>
    <cfRule type="containsText" dxfId="18625" priority="24694" operator="containsText" text="%">
      <formula>NOT(ISERROR(SEARCH("%",K47)))</formula>
    </cfRule>
    <cfRule type="containsText" dxfId="18624" priority="24695" operator="containsText" text="%">
      <formula>NOT(ISERROR(SEARCH("%",K47)))</formula>
    </cfRule>
    <cfRule type="containsText" dxfId="18623" priority="24696" operator="containsText" text="%">
      <formula>NOT(ISERROR(SEARCH("%",K47)))</formula>
    </cfRule>
    <cfRule type="containsText" dxfId="18622" priority="24697" operator="containsText" text="%">
      <formula>NOT(ISERROR(SEARCH("%",K47)))</formula>
    </cfRule>
    <cfRule type="containsText" dxfId="18621" priority="24698" operator="containsText" text="%">
      <formula>NOT(ISERROR(SEARCH("%",K47)))</formula>
    </cfRule>
    <cfRule type="containsText" dxfId="18620" priority="24700" operator="containsText" text="%">
      <formula>NOT(ISERROR(SEARCH("%",K47)))</formula>
    </cfRule>
    <cfRule type="containsText" dxfId="18619" priority="24701" operator="containsText" text="%">
      <formula>NOT(ISERROR(SEARCH("%",K47)))</formula>
    </cfRule>
    <cfRule type="containsText" dxfId="18618" priority="24702" operator="containsText" text="%">
      <formula>NOT(ISERROR(SEARCH("%",K47)))</formula>
    </cfRule>
    <cfRule type="containsText" dxfId="18617" priority="24703" operator="containsText" text="%">
      <formula>NOT(ISERROR(SEARCH("%",K47)))</formula>
    </cfRule>
    <cfRule type="containsText" dxfId="18616" priority="24704" operator="containsText" text="%">
      <formula>NOT(ISERROR(SEARCH("%",K47)))</formula>
    </cfRule>
    <cfRule type="containsText" dxfId="18615" priority="24705" operator="containsText" text="%">
      <formula>NOT(ISERROR(SEARCH("%",K47)))</formula>
    </cfRule>
    <cfRule type="containsText" dxfId="18614" priority="24706" operator="containsText" text="%">
      <formula>NOT(ISERROR(SEARCH("%",K47)))</formula>
    </cfRule>
    <cfRule type="containsText" dxfId="18613" priority="24707" operator="containsText" text="%">
      <formula>NOT(ISERROR(SEARCH("%",K47)))</formula>
    </cfRule>
    <cfRule type="containsText" dxfId="18612" priority="24712" operator="containsText" text="%">
      <formula>NOT(ISERROR(SEARCH("%",K47)))</formula>
    </cfRule>
    <cfRule type="containsText" dxfId="18611" priority="24709" operator="containsText" text="%">
      <formula>NOT(ISERROR(SEARCH("%",K47)))</formula>
    </cfRule>
    <cfRule type="containsText" dxfId="18610" priority="24708" operator="containsText" text="%">
      <formula>NOT(ISERROR(SEARCH("%",K47)))</formula>
    </cfRule>
    <cfRule type="containsText" dxfId="18609" priority="24658" operator="containsText" text="%">
      <formula>NOT(ISERROR(SEARCH("%",K47)))</formula>
    </cfRule>
    <cfRule type="containsText" dxfId="18608" priority="24737" operator="containsText" text="%">
      <formula>NOT(ISERROR(SEARCH("%",K47)))</formula>
    </cfRule>
    <cfRule type="containsText" dxfId="18607" priority="24713" operator="containsText" text="%">
      <formula>NOT(ISERROR(SEARCH("%",K47)))</formula>
    </cfRule>
    <cfRule type="containsText" dxfId="18606" priority="24710" operator="containsText" text="%">
      <formula>NOT(ISERROR(SEARCH("%",K47)))</formula>
    </cfRule>
    <cfRule type="containsText" dxfId="18605" priority="24711" operator="containsText" text="%">
      <formula>NOT(ISERROR(SEARCH("%",K47)))</formula>
    </cfRule>
    <cfRule type="containsText" dxfId="18604" priority="24749" operator="containsText" text="%">
      <formula>NOT(ISERROR(SEARCH("%",K47)))</formula>
    </cfRule>
    <cfRule type="containsText" dxfId="18603" priority="24748" operator="containsText" text="%">
      <formula>NOT(ISERROR(SEARCH("%",K47)))</formula>
    </cfRule>
    <cfRule type="containsText" dxfId="18602" priority="24747" operator="containsText" text="%">
      <formula>NOT(ISERROR(SEARCH("%",K47)))</formula>
    </cfRule>
    <cfRule type="containsText" dxfId="18601" priority="24746" operator="containsText" text="%">
      <formula>NOT(ISERROR(SEARCH("%",K47)))</formula>
    </cfRule>
    <cfRule type="containsText" dxfId="18600" priority="24745" operator="containsText" text="%">
      <formula>NOT(ISERROR(SEARCH("%",K47)))</formula>
    </cfRule>
    <cfRule type="containsText" dxfId="18599" priority="24744" operator="containsText" text="%">
      <formula>NOT(ISERROR(SEARCH("%",K47)))</formula>
    </cfRule>
    <cfRule type="containsText" dxfId="18598" priority="24743" operator="containsText" text="%">
      <formula>NOT(ISERROR(SEARCH("%",K47)))</formula>
    </cfRule>
    <cfRule type="containsText" dxfId="18597" priority="24742" operator="containsText" text="%">
      <formula>NOT(ISERROR(SEARCH("%",K47)))</formula>
    </cfRule>
    <cfRule type="containsText" dxfId="18596" priority="24741" operator="containsText" text="%">
      <formula>NOT(ISERROR(SEARCH("%",K47)))</formula>
    </cfRule>
    <cfRule type="containsText" dxfId="18595" priority="24740" operator="containsText" text="%">
      <formula>NOT(ISERROR(SEARCH("%",K47)))</formula>
    </cfRule>
    <cfRule type="containsText" dxfId="18594" priority="24739" operator="containsText" text="%">
      <formula>NOT(ISERROR(SEARCH("%",K47)))</formula>
    </cfRule>
    <cfRule type="containsText" dxfId="18593" priority="24738" operator="containsText" text="%">
      <formula>NOT(ISERROR(SEARCH("%",K47)))</formula>
    </cfRule>
    <cfRule type="containsText" dxfId="18592" priority="24736" operator="containsText" text="%">
      <formula>NOT(ISERROR(SEARCH("%",K47)))</formula>
    </cfRule>
    <cfRule type="containsText" dxfId="18591" priority="24735" operator="containsText" text="%">
      <formula>NOT(ISERROR(SEARCH("%",K47)))</formula>
    </cfRule>
    <cfRule type="containsText" dxfId="18590" priority="24734" operator="containsText" text="%">
      <formula>NOT(ISERROR(SEARCH("%",K47)))</formula>
    </cfRule>
    <cfRule type="containsText" dxfId="18589" priority="24733" operator="containsText" text="%">
      <formula>NOT(ISERROR(SEARCH("%",K47)))</formula>
    </cfRule>
    <cfRule type="containsText" dxfId="18588" priority="24732" operator="containsText" text="%">
      <formula>NOT(ISERROR(SEARCH("%",K47)))</formula>
    </cfRule>
    <cfRule type="containsText" dxfId="18587" priority="24731" operator="containsText" text="%">
      <formula>NOT(ISERROR(SEARCH("%",K47)))</formula>
    </cfRule>
    <cfRule type="containsText" dxfId="18586" priority="24730" operator="containsText" text="%">
      <formula>NOT(ISERROR(SEARCH("%",K47)))</formula>
    </cfRule>
    <cfRule type="containsText" dxfId="18585" priority="24729" operator="containsText" text="%">
      <formula>NOT(ISERROR(SEARCH("%",K47)))</formula>
    </cfRule>
    <cfRule type="containsText" dxfId="18584" priority="24728" operator="containsText" text="%">
      <formula>NOT(ISERROR(SEARCH("%",K47)))</formula>
    </cfRule>
    <cfRule type="containsText" dxfId="18583" priority="24727" operator="containsText" text="%">
      <formula>NOT(ISERROR(SEARCH("%",K47)))</formula>
    </cfRule>
    <cfRule type="containsText" dxfId="18582" priority="24726" operator="containsText" text="%">
      <formula>NOT(ISERROR(SEARCH("%",K47)))</formula>
    </cfRule>
    <cfRule type="containsText" dxfId="18581" priority="24725" operator="containsText" text="%">
      <formula>NOT(ISERROR(SEARCH("%",K47)))</formula>
    </cfRule>
    <cfRule type="containsText" dxfId="18580" priority="24724" operator="containsText" text="%">
      <formula>NOT(ISERROR(SEARCH("%",K47)))</formula>
    </cfRule>
    <cfRule type="containsText" dxfId="18579" priority="24723" operator="containsText" text="%">
      <formula>NOT(ISERROR(SEARCH("%",K47)))</formula>
    </cfRule>
    <cfRule type="containsText" dxfId="18578" priority="24722" operator="containsText" text="%">
      <formula>NOT(ISERROR(SEARCH("%",K47)))</formula>
    </cfRule>
    <cfRule type="containsText" dxfId="18577" priority="24721" operator="containsText" text="%">
      <formula>NOT(ISERROR(SEARCH("%",K47)))</formula>
    </cfRule>
    <cfRule type="containsText" dxfId="18576" priority="24720" operator="containsText" text="%">
      <formula>NOT(ISERROR(SEARCH("%",K47)))</formula>
    </cfRule>
  </conditionalFormatting>
  <conditionalFormatting sqref="K48">
    <cfRule type="containsText" dxfId="18575" priority="27530" operator="containsText" text="%">
      <formula>NOT(ISERROR(SEARCH("%",K48)))</formula>
    </cfRule>
    <cfRule type="containsText" dxfId="18574" priority="27536" operator="containsText" text="%">
      <formula>NOT(ISERROR(SEARCH("%",K48)))</formula>
    </cfRule>
    <cfRule type="containsText" dxfId="18573" priority="27535" operator="containsText" text="%">
      <formula>NOT(ISERROR(SEARCH("%",K48)))</formula>
    </cfRule>
    <cfRule type="containsText" dxfId="18572" priority="27534" operator="containsText" text="%">
      <formula>NOT(ISERROR(SEARCH("%",K48)))</formula>
    </cfRule>
    <cfRule type="containsText" dxfId="18571" priority="27533" operator="containsText" text="%">
      <formula>NOT(ISERROR(SEARCH("%",K48)))</formula>
    </cfRule>
    <cfRule type="containsText" dxfId="18570" priority="27532" operator="containsText" text="%">
      <formula>NOT(ISERROR(SEARCH("%",K48)))</formula>
    </cfRule>
    <cfRule type="containsText" dxfId="18569" priority="27531" operator="containsText" text="%">
      <formula>NOT(ISERROR(SEARCH("%",K48)))</formula>
    </cfRule>
    <cfRule type="containsText" dxfId="18568" priority="27545" operator="containsText" text="%">
      <formula>NOT(ISERROR(SEARCH("%",K48)))</formula>
    </cfRule>
    <cfRule type="containsText" dxfId="18567" priority="27529" operator="containsText" text="%">
      <formula>NOT(ISERROR(SEARCH("%",K48)))</formula>
    </cfRule>
    <cfRule type="containsText" dxfId="18566" priority="27528" operator="containsText" text="%">
      <formula>NOT(ISERROR(SEARCH("%",K48)))</formula>
    </cfRule>
    <cfRule type="containsText" dxfId="18565" priority="27527" operator="containsText" text="%">
      <formula>NOT(ISERROR(SEARCH("%",K48)))</formula>
    </cfRule>
    <cfRule type="containsText" dxfId="18564" priority="27546" operator="containsText" text="%">
      <formula>NOT(ISERROR(SEARCH("%",K48)))</formula>
    </cfRule>
    <cfRule type="containsText" dxfId="18563" priority="27544" operator="containsText" text="%">
      <formula>NOT(ISERROR(SEARCH("%",K48)))</formula>
    </cfRule>
    <cfRule type="containsText" dxfId="18562" priority="27543" operator="containsText" text="%">
      <formula>NOT(ISERROR(SEARCH("%",K48)))</formula>
    </cfRule>
    <cfRule type="containsText" dxfId="18561" priority="27542" operator="containsText" text="%">
      <formula>NOT(ISERROR(SEARCH("%",K48)))</formula>
    </cfRule>
    <cfRule type="containsText" dxfId="18560" priority="27541" operator="containsText" text="%">
      <formula>NOT(ISERROR(SEARCH("%",K48)))</formula>
    </cfRule>
    <cfRule type="containsText" dxfId="18559" priority="27540" operator="containsText" text="%">
      <formula>NOT(ISERROR(SEARCH("%",K48)))</formula>
    </cfRule>
    <cfRule type="containsText" dxfId="18558" priority="27539" operator="containsText" text="%">
      <formula>NOT(ISERROR(SEARCH("%",K48)))</formula>
    </cfRule>
    <cfRule type="containsText" dxfId="18557" priority="27538" operator="containsText" text="%">
      <formula>NOT(ISERROR(SEARCH("%",K48)))</formula>
    </cfRule>
    <cfRule type="containsText" dxfId="18556" priority="27537" operator="containsText" text="%">
      <formula>NOT(ISERROR(SEARCH("%",K48)))</formula>
    </cfRule>
  </conditionalFormatting>
  <conditionalFormatting sqref="K55 K58 K60 K62:K64 K67:K70 K78 K80 K82:K84 K87:K90 K92 K72:K75">
    <cfRule type="containsText" dxfId="18555" priority="14019" operator="containsText" text="%">
      <formula>NOT(ISERROR(SEARCH("%",K55)))</formula>
    </cfRule>
    <cfRule type="containsText" dxfId="18554" priority="14018" operator="containsText" text="%">
      <formula>NOT(ISERROR(SEARCH("%",K55)))</formula>
    </cfRule>
  </conditionalFormatting>
  <conditionalFormatting sqref="K55">
    <cfRule type="containsText" dxfId="18553" priority="13945" operator="containsText" text="%">
      <formula>NOT(ISERROR(SEARCH("%",K55)))</formula>
    </cfRule>
    <cfRule type="containsText" dxfId="18552" priority="14016" operator="containsText" text="%">
      <formula>NOT(ISERROR(SEARCH("%",K55)))</formula>
    </cfRule>
    <cfRule type="containsText" dxfId="18551" priority="14017" operator="containsText" text="%">
      <formula>NOT(ISERROR(SEARCH("%",K55)))</formula>
    </cfRule>
    <cfRule type="containsText" dxfId="18550" priority="14015" operator="containsText" text="%">
      <formula>NOT(ISERROR(SEARCH("%",K55)))</formula>
    </cfRule>
  </conditionalFormatting>
  <conditionalFormatting sqref="K63 K67 K69 K73">
    <cfRule type="containsText" dxfId="18549" priority="14011" operator="containsText" text="%">
      <formula>NOT(ISERROR(SEARCH("%",K63)))</formula>
    </cfRule>
    <cfRule type="containsText" dxfId="18548" priority="14012" operator="containsText" text="%">
      <formula>NOT(ISERROR(SEARCH("%",K63)))</formula>
    </cfRule>
  </conditionalFormatting>
  <conditionalFormatting sqref="K66">
    <cfRule type="containsText" dxfId="18547" priority="12716" operator="containsText" text="%">
      <formula>NOT(ISERROR(SEARCH("%",K66)))</formula>
    </cfRule>
    <cfRule type="containsText" dxfId="18546" priority="12715" operator="containsText" text="%">
      <formula>NOT(ISERROR(SEARCH("%",K66)))</formula>
    </cfRule>
    <cfRule type="containsText" dxfId="18545" priority="12714" operator="containsText" text="%">
      <formula>NOT(ISERROR(SEARCH("%",K66)))</formula>
    </cfRule>
    <cfRule type="containsText" dxfId="18544" priority="12713" operator="containsText" text="%">
      <formula>NOT(ISERROR(SEARCH("%",K66)))</formula>
    </cfRule>
    <cfRule type="containsText" dxfId="18543" priority="12722" operator="containsText" text="%">
      <formula>NOT(ISERROR(SEARCH("%",K66)))</formula>
    </cfRule>
    <cfRule type="containsText" dxfId="18542" priority="12717" operator="containsText" text="%">
      <formula>NOT(ISERROR(SEARCH("%",K66)))</formula>
    </cfRule>
    <cfRule type="containsText" dxfId="18541" priority="12718" operator="containsText" text="%">
      <formula>NOT(ISERROR(SEARCH("%",K66)))</formula>
    </cfRule>
    <cfRule type="containsText" dxfId="18540" priority="12719" operator="containsText" text="%">
      <formula>NOT(ISERROR(SEARCH("%",K66)))</formula>
    </cfRule>
    <cfRule type="containsText" dxfId="18539" priority="12720" operator="containsText" text="%">
      <formula>NOT(ISERROR(SEARCH("%",K66)))</formula>
    </cfRule>
    <cfRule type="containsText" dxfId="18538" priority="12721" operator="containsText" text="%">
      <formula>NOT(ISERROR(SEARCH("%",K66)))</formula>
    </cfRule>
  </conditionalFormatting>
  <conditionalFormatting sqref="K67">
    <cfRule type="containsText" dxfId="18537" priority="14001" operator="containsText" text="%">
      <formula>NOT(ISERROR(SEARCH("%",K67)))</formula>
    </cfRule>
    <cfRule type="containsText" dxfId="18536" priority="14009" operator="containsText" text="%">
      <formula>NOT(ISERROR(SEARCH("%",K67)))</formula>
    </cfRule>
    <cfRule type="containsText" dxfId="18535" priority="13996" operator="containsText" text="%">
      <formula>NOT(ISERROR(SEARCH("%",K67)))</formula>
    </cfRule>
    <cfRule type="containsText" dxfId="18534" priority="13992" operator="containsText" text="%">
      <formula>NOT(ISERROR(SEARCH("%",K67)))</formula>
    </cfRule>
    <cfRule type="containsText" dxfId="18533" priority="13993" operator="containsText" text="%">
      <formula>NOT(ISERROR(SEARCH("%",K67)))</formula>
    </cfRule>
    <cfRule type="containsText" dxfId="18532" priority="13994" operator="containsText" text="%">
      <formula>NOT(ISERROR(SEARCH("%",K67)))</formula>
    </cfRule>
    <cfRule type="containsText" dxfId="18531" priority="14006" operator="containsText" text="%">
      <formula>NOT(ISERROR(SEARCH("%",K67)))</formula>
    </cfRule>
    <cfRule type="containsText" dxfId="18530" priority="13995" operator="containsText" text="%">
      <formula>NOT(ISERROR(SEARCH("%",K67)))</formula>
    </cfRule>
    <cfRule type="containsText" dxfId="18529" priority="14007" operator="containsText" text="%">
      <formula>NOT(ISERROR(SEARCH("%",K67)))</formula>
    </cfRule>
    <cfRule type="containsText" dxfId="18528" priority="13990" operator="containsText" text="%">
      <formula>NOT(ISERROR(SEARCH("%",K67)))</formula>
    </cfRule>
    <cfRule type="containsText" dxfId="18527" priority="14008" operator="containsText" text="%">
      <formula>NOT(ISERROR(SEARCH("%",K67)))</formula>
    </cfRule>
    <cfRule type="containsText" dxfId="18526" priority="13991" operator="containsText" text="%">
      <formula>NOT(ISERROR(SEARCH("%",K67)))</formula>
    </cfRule>
    <cfRule type="containsText" dxfId="18525" priority="14000" operator="containsText" text="%">
      <formula>NOT(ISERROR(SEARCH("%",K67)))</formula>
    </cfRule>
  </conditionalFormatting>
  <conditionalFormatting sqref="K67:K68">
    <cfRule type="containsText" dxfId="18524" priority="14003" operator="containsText" text="%">
      <formula>NOT(ISERROR(SEARCH("%",K67)))</formula>
    </cfRule>
    <cfRule type="containsText" dxfId="18523" priority="14004" operator="containsText" text="%">
      <formula>NOT(ISERROR(SEARCH("%",K67)))</formula>
    </cfRule>
    <cfRule type="containsText" dxfId="18522" priority="14002" operator="containsText" text="%">
      <formula>NOT(ISERROR(SEARCH("%",K67)))</formula>
    </cfRule>
    <cfRule type="containsText" dxfId="18521" priority="13999" operator="containsText" text="%">
      <formula>NOT(ISERROR(SEARCH("%",K67)))</formula>
    </cfRule>
    <cfRule type="containsText" dxfId="18520" priority="13998" operator="containsText" text="%">
      <formula>NOT(ISERROR(SEARCH("%",K67)))</formula>
    </cfRule>
    <cfRule type="containsText" dxfId="18519" priority="13997" operator="containsText" text="%">
      <formula>NOT(ISERROR(SEARCH("%",K67)))</formula>
    </cfRule>
    <cfRule type="containsText" dxfId="18518" priority="14010" operator="containsText" text="%">
      <formula>NOT(ISERROR(SEARCH("%",K67)))</formula>
    </cfRule>
    <cfRule type="containsText" dxfId="18517" priority="14005" operator="containsText" text="%">
      <formula>NOT(ISERROR(SEARCH("%",K67)))</formula>
    </cfRule>
  </conditionalFormatting>
  <conditionalFormatting sqref="K69 K73">
    <cfRule type="containsText" dxfId="18516" priority="14014" operator="containsText" text="%">
      <formula>NOT(ISERROR(SEARCH("%",K69)))</formula>
    </cfRule>
    <cfRule type="containsText" dxfId="18515" priority="14013" operator="containsText" text="%">
      <formula>NOT(ISERROR(SEARCH("%",K69)))</formula>
    </cfRule>
  </conditionalFormatting>
  <conditionalFormatting sqref="K69">
    <cfRule type="containsText" dxfId="18514" priority="13876" operator="containsText" text="%">
      <formula>NOT(ISERROR(SEARCH("%",K69)))</formula>
    </cfRule>
    <cfRule type="containsText" dxfId="18513" priority="13877" operator="containsText" text="%">
      <formula>NOT(ISERROR(SEARCH("%",K69)))</formula>
    </cfRule>
    <cfRule type="containsText" dxfId="18512" priority="13878" operator="containsText" text="%">
      <formula>NOT(ISERROR(SEARCH("%",K69)))</formula>
    </cfRule>
    <cfRule type="containsText" dxfId="18511" priority="13879" operator="containsText" text="%">
      <formula>NOT(ISERROR(SEARCH("%",K69)))</formula>
    </cfRule>
    <cfRule type="containsText" dxfId="18510" priority="13880" operator="containsText" text="%">
      <formula>NOT(ISERROR(SEARCH("%",K69)))</formula>
    </cfRule>
    <cfRule type="containsText" dxfId="18509" priority="13881" operator="containsText" text="%">
      <formula>NOT(ISERROR(SEARCH("%",K69)))</formula>
    </cfRule>
    <cfRule type="containsText" dxfId="18508" priority="13939" operator="containsText" text="%">
      <formula>NOT(ISERROR(SEARCH("%",K69)))</formula>
    </cfRule>
    <cfRule type="containsText" dxfId="18507" priority="13988" operator="containsText" text="%">
      <formula>NOT(ISERROR(SEARCH("%",K69)))</formula>
    </cfRule>
    <cfRule type="containsText" dxfId="18506" priority="13987" operator="containsText" text="%">
      <formula>NOT(ISERROR(SEARCH("%",K69)))</formula>
    </cfRule>
    <cfRule type="containsText" dxfId="18505" priority="13986" operator="containsText" text="%">
      <formula>NOT(ISERROR(SEARCH("%",K69)))</formula>
    </cfRule>
    <cfRule type="containsText" dxfId="18504" priority="13985" operator="containsText" text="%">
      <formula>NOT(ISERROR(SEARCH("%",K69)))</formula>
    </cfRule>
    <cfRule type="containsText" dxfId="18503" priority="13938" operator="containsText" text="%">
      <formula>NOT(ISERROR(SEARCH("%",K69)))</formula>
    </cfRule>
    <cfRule type="containsText" dxfId="18502" priority="13937" operator="containsText" text="%">
      <formula>NOT(ISERROR(SEARCH("%",K69)))</formula>
    </cfRule>
    <cfRule type="containsText" dxfId="18501" priority="13882" operator="containsText" text="%">
      <formula>NOT(ISERROR(SEARCH("%",K69)))</formula>
    </cfRule>
    <cfRule type="containsText" dxfId="18500" priority="13981" operator="containsText" text="%">
      <formula>NOT(ISERROR(SEARCH("%",K69)))</formula>
    </cfRule>
    <cfRule type="containsText" dxfId="18499" priority="13980" operator="containsText" text="%">
      <formula>NOT(ISERROR(SEARCH("%",K69)))</formula>
    </cfRule>
    <cfRule type="containsText" dxfId="18498" priority="13979" operator="containsText" text="%">
      <formula>NOT(ISERROR(SEARCH("%",K69)))</formula>
    </cfRule>
    <cfRule type="containsText" dxfId="18497" priority="13978" operator="containsText" text="%">
      <formula>NOT(ISERROR(SEARCH("%",K69)))</formula>
    </cfRule>
    <cfRule type="containsText" dxfId="18496" priority="13883" operator="containsText" text="%">
      <formula>NOT(ISERROR(SEARCH("%",K69)))</formula>
    </cfRule>
    <cfRule type="containsText" dxfId="18495" priority="13884" operator="containsText" text="%">
      <formula>NOT(ISERROR(SEARCH("%",K69)))</formula>
    </cfRule>
    <cfRule type="containsText" dxfId="18494" priority="13885" operator="containsText" text="%">
      <formula>NOT(ISERROR(SEARCH("%",K69)))</formula>
    </cfRule>
    <cfRule type="containsText" dxfId="18493" priority="13886" operator="containsText" text="%">
      <formula>NOT(ISERROR(SEARCH("%",K69)))</formula>
    </cfRule>
    <cfRule type="containsText" dxfId="18492" priority="13887" operator="containsText" text="%">
      <formula>NOT(ISERROR(SEARCH("%",K69)))</formula>
    </cfRule>
    <cfRule type="containsText" dxfId="18491" priority="13888" operator="containsText" text="%">
      <formula>NOT(ISERROR(SEARCH("%",K69)))</formula>
    </cfRule>
    <cfRule type="containsText" dxfId="18490" priority="13889" operator="containsText" text="%">
      <formula>NOT(ISERROR(SEARCH("%",K69)))</formula>
    </cfRule>
    <cfRule type="containsText" dxfId="18489" priority="13890" operator="containsText" text="%">
      <formula>NOT(ISERROR(SEARCH("%",K69)))</formula>
    </cfRule>
    <cfRule type="containsText" dxfId="18488" priority="13891" operator="containsText" text="%">
      <formula>NOT(ISERROR(SEARCH("%",K69)))</formula>
    </cfRule>
    <cfRule type="containsText" dxfId="18487" priority="13892" operator="containsText" text="%">
      <formula>NOT(ISERROR(SEARCH("%",K69)))</formula>
    </cfRule>
    <cfRule type="containsText" dxfId="18486" priority="13893" operator="containsText" text="%">
      <formula>NOT(ISERROR(SEARCH("%",K69)))</formula>
    </cfRule>
    <cfRule type="containsText" dxfId="18485" priority="13894" operator="containsText" text="%">
      <formula>NOT(ISERROR(SEARCH("%",K69)))</formula>
    </cfRule>
    <cfRule type="containsText" dxfId="18484" priority="13895" operator="containsText" text="%">
      <formula>NOT(ISERROR(SEARCH("%",K69)))</formula>
    </cfRule>
    <cfRule type="containsText" dxfId="18483" priority="13896" operator="containsText" text="%">
      <formula>NOT(ISERROR(SEARCH("%",K69)))</formula>
    </cfRule>
    <cfRule type="containsText" dxfId="18482" priority="13897" operator="containsText" text="%">
      <formula>NOT(ISERROR(SEARCH("%",K69)))</formula>
    </cfRule>
    <cfRule type="containsText" dxfId="18481" priority="13898" operator="containsText" text="%">
      <formula>NOT(ISERROR(SEARCH("%",K69)))</formula>
    </cfRule>
    <cfRule type="containsText" dxfId="18480" priority="13899" operator="containsText" text="%">
      <formula>NOT(ISERROR(SEARCH("%",K69)))</formula>
    </cfRule>
    <cfRule type="containsText" dxfId="18479" priority="13900" operator="containsText" text="%">
      <formula>NOT(ISERROR(SEARCH("%",K69)))</formula>
    </cfRule>
    <cfRule type="containsText" dxfId="18478" priority="13901" operator="containsText" text="%">
      <formula>NOT(ISERROR(SEARCH("%",K69)))</formula>
    </cfRule>
    <cfRule type="containsText" dxfId="18477" priority="13902" operator="containsText" text="%">
      <formula>NOT(ISERROR(SEARCH("%",K69)))</formula>
    </cfRule>
    <cfRule type="containsText" dxfId="18476" priority="13903" operator="containsText" text="%">
      <formula>NOT(ISERROR(SEARCH("%",K69)))</formula>
    </cfRule>
    <cfRule type="containsText" dxfId="18475" priority="13904" operator="containsText" text="%">
      <formula>NOT(ISERROR(SEARCH("%",K69)))</formula>
    </cfRule>
    <cfRule type="containsText" dxfId="18474" priority="13905" operator="containsText" text="%">
      <formula>NOT(ISERROR(SEARCH("%",K69)))</formula>
    </cfRule>
    <cfRule type="containsText" dxfId="18473" priority="13906" operator="containsText" text="%">
      <formula>NOT(ISERROR(SEARCH("%",K69)))</formula>
    </cfRule>
    <cfRule type="containsText" dxfId="18472" priority="13907" operator="containsText" text="%">
      <formula>NOT(ISERROR(SEARCH("%",K69)))</formula>
    </cfRule>
    <cfRule type="containsText" dxfId="18471" priority="13908" operator="containsText" text="%">
      <formula>NOT(ISERROR(SEARCH("%",K69)))</formula>
    </cfRule>
    <cfRule type="containsText" dxfId="18470" priority="13909" operator="containsText" text="%">
      <formula>NOT(ISERROR(SEARCH("%",K69)))</formula>
    </cfRule>
    <cfRule type="containsText" dxfId="18469" priority="13910" operator="containsText" text="%">
      <formula>NOT(ISERROR(SEARCH("%",K69)))</formula>
    </cfRule>
    <cfRule type="containsText" dxfId="18468" priority="13911" operator="containsText" text="%">
      <formula>NOT(ISERROR(SEARCH("%",K69)))</formula>
    </cfRule>
    <cfRule type="containsText" dxfId="18467" priority="13912" operator="containsText" text="%">
      <formula>NOT(ISERROR(SEARCH("%",K69)))</formula>
    </cfRule>
    <cfRule type="containsText" dxfId="18466" priority="13913" operator="containsText" text="%">
      <formula>NOT(ISERROR(SEARCH("%",K69)))</formula>
    </cfRule>
    <cfRule type="containsText" dxfId="18465" priority="13914" operator="containsText" text="%">
      <formula>NOT(ISERROR(SEARCH("%",K69)))</formula>
    </cfRule>
    <cfRule type="containsText" dxfId="18464" priority="13915" operator="containsText" text="%">
      <formula>NOT(ISERROR(SEARCH("%",K69)))</formula>
    </cfRule>
    <cfRule type="containsText" dxfId="18463" priority="13977" operator="containsText" text="%">
      <formula>NOT(ISERROR(SEARCH("%",K69)))</formula>
    </cfRule>
    <cfRule type="containsText" dxfId="18462" priority="13976" operator="containsText" text="%">
      <formula>NOT(ISERROR(SEARCH("%",K69)))</formula>
    </cfRule>
    <cfRule type="containsText" dxfId="18461" priority="13975" operator="containsText" text="%">
      <formula>NOT(ISERROR(SEARCH("%",K69)))</formula>
    </cfRule>
    <cfRule type="containsText" dxfId="18460" priority="13974" operator="containsText" text="%">
      <formula>NOT(ISERROR(SEARCH("%",K69)))</formula>
    </cfRule>
    <cfRule type="containsText" dxfId="18459" priority="13973" operator="containsText" text="%">
      <formula>NOT(ISERROR(SEARCH("%",K69)))</formula>
    </cfRule>
    <cfRule type="containsText" dxfId="18458" priority="13972" operator="containsText" text="%">
      <formula>NOT(ISERROR(SEARCH("%",K69)))</formula>
    </cfRule>
    <cfRule type="containsText" dxfId="18457" priority="13971" operator="containsText" text="%">
      <formula>NOT(ISERROR(SEARCH("%",K69)))</formula>
    </cfRule>
    <cfRule type="containsText" dxfId="18456" priority="13970" operator="containsText" text="%">
      <formula>NOT(ISERROR(SEARCH("%",K69)))</formula>
    </cfRule>
    <cfRule type="containsText" dxfId="18455" priority="13859" operator="containsText" text="%">
      <formula>NOT(ISERROR(SEARCH("%",K69)))</formula>
    </cfRule>
    <cfRule type="containsText" dxfId="18454" priority="13969" operator="containsText" text="%">
      <formula>NOT(ISERROR(SEARCH("%",K69)))</formula>
    </cfRule>
    <cfRule type="containsText" dxfId="18453" priority="13968" operator="containsText" text="%">
      <formula>NOT(ISERROR(SEARCH("%",K69)))</formula>
    </cfRule>
    <cfRule type="containsText" dxfId="18452" priority="13860" operator="containsText" text="%">
      <formula>NOT(ISERROR(SEARCH("%",K69)))</formula>
    </cfRule>
    <cfRule type="containsText" dxfId="18451" priority="13966" operator="containsText" text="%">
      <formula>NOT(ISERROR(SEARCH("%",K69)))</formula>
    </cfRule>
    <cfRule type="containsText" dxfId="18450" priority="13916" operator="containsText" text="%">
      <formula>NOT(ISERROR(SEARCH("%",K69)))</formula>
    </cfRule>
    <cfRule type="containsText" dxfId="18449" priority="13917" operator="containsText" text="%">
      <formula>NOT(ISERROR(SEARCH("%",K69)))</formula>
    </cfRule>
    <cfRule type="containsText" dxfId="18448" priority="13918" operator="containsText" text="%">
      <formula>NOT(ISERROR(SEARCH("%",K69)))</formula>
    </cfRule>
    <cfRule type="containsText" dxfId="18447" priority="13919" operator="containsText" text="%">
      <formula>NOT(ISERROR(SEARCH("%",K69)))</formula>
    </cfRule>
    <cfRule type="containsText" dxfId="18446" priority="13920" operator="containsText" text="%">
      <formula>NOT(ISERROR(SEARCH("%",K69)))</formula>
    </cfRule>
    <cfRule type="containsText" dxfId="18445" priority="13921" operator="containsText" text="%">
      <formula>NOT(ISERROR(SEARCH("%",K69)))</formula>
    </cfRule>
    <cfRule type="containsText" dxfId="18444" priority="13922" operator="containsText" text="%">
      <formula>NOT(ISERROR(SEARCH("%",K69)))</formula>
    </cfRule>
    <cfRule type="containsText" dxfId="18443" priority="13923" operator="containsText" text="%">
      <formula>NOT(ISERROR(SEARCH("%",K69)))</formula>
    </cfRule>
    <cfRule type="containsText" dxfId="18442" priority="13924" operator="containsText" text="%">
      <formula>NOT(ISERROR(SEARCH("%",K69)))</formula>
    </cfRule>
    <cfRule type="containsText" dxfId="18441" priority="13925" operator="containsText" text="%">
      <formula>NOT(ISERROR(SEARCH("%",K69)))</formula>
    </cfRule>
    <cfRule type="containsText" dxfId="18440" priority="13926" operator="containsText" text="%">
      <formula>NOT(ISERROR(SEARCH("%",K69)))</formula>
    </cfRule>
    <cfRule type="containsText" dxfId="18439" priority="13927" operator="containsText" text="%">
      <formula>NOT(ISERROR(SEARCH("%",K69)))</formula>
    </cfRule>
    <cfRule type="containsText" dxfId="18438" priority="13928" operator="containsText" text="%">
      <formula>NOT(ISERROR(SEARCH("%",K69)))</formula>
    </cfRule>
    <cfRule type="containsText" dxfId="18437" priority="13929" operator="containsText" text="%">
      <formula>NOT(ISERROR(SEARCH("%",K69)))</formula>
    </cfRule>
    <cfRule type="containsText" dxfId="18436" priority="13930" operator="containsText" text="%">
      <formula>NOT(ISERROR(SEARCH("%",K69)))</formula>
    </cfRule>
    <cfRule type="containsText" dxfId="18435" priority="13931" operator="containsText" text="%">
      <formula>NOT(ISERROR(SEARCH("%",K69)))</formula>
    </cfRule>
    <cfRule type="containsText" dxfId="18434" priority="13932" operator="containsText" text="%">
      <formula>NOT(ISERROR(SEARCH("%",K69)))</formula>
    </cfRule>
    <cfRule type="containsText" dxfId="18433" priority="13933" operator="containsText" text="%">
      <formula>NOT(ISERROR(SEARCH("%",K69)))</formula>
    </cfRule>
    <cfRule type="containsText" dxfId="18432" priority="13967" operator="containsText" text="%">
      <formula>NOT(ISERROR(SEARCH("%",K69)))</formula>
    </cfRule>
    <cfRule type="containsText" dxfId="18431" priority="13935" operator="containsText" text="%">
      <formula>NOT(ISERROR(SEARCH("%",K69)))</formula>
    </cfRule>
    <cfRule type="containsText" dxfId="18430" priority="13941" operator="containsText" text="%">
      <formula>NOT(ISERROR(SEARCH("%",K69)))</formula>
    </cfRule>
    <cfRule type="containsText" dxfId="18429" priority="13940" operator="containsText" text="%">
      <formula>NOT(ISERROR(SEARCH("%",K69)))</formula>
    </cfRule>
    <cfRule type="containsText" dxfId="18428" priority="13861" operator="containsText" text="%">
      <formula>NOT(ISERROR(SEARCH("%",K69)))</formula>
    </cfRule>
    <cfRule type="containsText" dxfId="18427" priority="13862" operator="containsText" text="%">
      <formula>NOT(ISERROR(SEARCH("%",K69)))</formula>
    </cfRule>
    <cfRule type="containsText" dxfId="18426" priority="13863" operator="containsText" text="%">
      <formula>NOT(ISERROR(SEARCH("%",K69)))</formula>
    </cfRule>
    <cfRule type="containsText" dxfId="18425" priority="13864" operator="containsText" text="%">
      <formula>NOT(ISERROR(SEARCH("%",K69)))</formula>
    </cfRule>
    <cfRule type="containsText" dxfId="18424" priority="13865" operator="containsText" text="%">
      <formula>NOT(ISERROR(SEARCH("%",K69)))</formula>
    </cfRule>
    <cfRule type="containsText" dxfId="18423" priority="13866" operator="containsText" text="%">
      <formula>NOT(ISERROR(SEARCH("%",K69)))</formula>
    </cfRule>
    <cfRule type="containsText" dxfId="18422" priority="13867" operator="containsText" text="%">
      <formula>NOT(ISERROR(SEARCH("%",K69)))</formula>
    </cfRule>
    <cfRule type="containsText" dxfId="18421" priority="13868" operator="containsText" text="%">
      <formula>NOT(ISERROR(SEARCH("%",K69)))</formula>
    </cfRule>
    <cfRule type="containsText" dxfId="18420" priority="13869" operator="containsText" text="%">
      <formula>NOT(ISERROR(SEARCH("%",K69)))</formula>
    </cfRule>
    <cfRule type="containsText" dxfId="18419" priority="13870" operator="containsText" text="%">
      <formula>NOT(ISERROR(SEARCH("%",K69)))</formula>
    </cfRule>
    <cfRule type="containsText" dxfId="18418" priority="13871" operator="containsText" text="%">
      <formula>NOT(ISERROR(SEARCH("%",K69)))</formula>
    </cfRule>
    <cfRule type="containsText" dxfId="18417" priority="13936" operator="containsText" text="%">
      <formula>NOT(ISERROR(SEARCH("%",K69)))</formula>
    </cfRule>
    <cfRule type="containsText" dxfId="18416" priority="13872" operator="containsText" text="%">
      <formula>NOT(ISERROR(SEARCH("%",K69)))</formula>
    </cfRule>
    <cfRule type="containsText" dxfId="18415" priority="13873" operator="containsText" text="%">
      <formula>NOT(ISERROR(SEARCH("%",K69)))</formula>
    </cfRule>
    <cfRule type="containsText" dxfId="18414" priority="13874" operator="containsText" text="%">
      <formula>NOT(ISERROR(SEARCH("%",K69)))</formula>
    </cfRule>
    <cfRule type="containsText" dxfId="18413" priority="13875" operator="containsText" text="%">
      <formula>NOT(ISERROR(SEARCH("%",K69)))</formula>
    </cfRule>
    <cfRule type="containsText" dxfId="18412" priority="13934" operator="containsText" text="%">
      <formula>NOT(ISERROR(SEARCH("%",K69)))</formula>
    </cfRule>
  </conditionalFormatting>
  <conditionalFormatting sqref="K69:K70">
    <cfRule type="containsText" dxfId="18411" priority="13984" operator="containsText" text="%">
      <formula>NOT(ISERROR(SEARCH("%",K69)))</formula>
    </cfRule>
    <cfRule type="containsText" dxfId="18410" priority="13983" operator="containsText" text="%">
      <formula>NOT(ISERROR(SEARCH("%",K69)))</formula>
    </cfRule>
    <cfRule type="containsText" dxfId="18409" priority="13982" operator="containsText" text="%">
      <formula>NOT(ISERROR(SEARCH("%",K69)))</formula>
    </cfRule>
    <cfRule type="containsText" dxfId="18408" priority="13989" operator="containsText" text="%">
      <formula>NOT(ISERROR(SEARCH("%",K69)))</formula>
    </cfRule>
  </conditionalFormatting>
  <conditionalFormatting sqref="K71">
    <cfRule type="containsText" dxfId="18407" priority="12268" operator="containsText" text="%">
      <formula>NOT(ISERROR(SEARCH("%",K71)))</formula>
    </cfRule>
    <cfRule type="containsText" dxfId="18406" priority="12194" operator="containsText" text="%">
      <formula>NOT(ISERROR(SEARCH("%",K71)))</formula>
    </cfRule>
    <cfRule type="containsText" dxfId="18405" priority="12193" operator="containsText" text="%">
      <formula>NOT(ISERROR(SEARCH("%",K71)))</formula>
    </cfRule>
    <cfRule type="containsText" dxfId="18404" priority="12300" operator="containsText" text="%">
      <formula>NOT(ISERROR(SEARCH("%",K71)))</formula>
    </cfRule>
    <cfRule type="containsText" dxfId="18403" priority="12256" operator="containsText" text="%">
      <formula>NOT(ISERROR(SEARCH("%",K71)))</formula>
    </cfRule>
    <cfRule type="containsText" dxfId="18402" priority="12257" operator="containsText" text="%">
      <formula>NOT(ISERROR(SEARCH("%",K71)))</formula>
    </cfRule>
    <cfRule type="containsText" dxfId="18401" priority="12258" operator="containsText" text="%">
      <formula>NOT(ISERROR(SEARCH("%",K71)))</formula>
    </cfRule>
    <cfRule type="containsText" dxfId="18400" priority="12259" operator="containsText" text="%">
      <formula>NOT(ISERROR(SEARCH("%",K71)))</formula>
    </cfRule>
    <cfRule type="containsText" dxfId="18399" priority="12260" operator="containsText" text="%">
      <formula>NOT(ISERROR(SEARCH("%",K71)))</formula>
    </cfRule>
    <cfRule type="containsText" dxfId="18398" priority="12261" operator="containsText" text="%">
      <formula>NOT(ISERROR(SEARCH("%",K71)))</formula>
    </cfRule>
    <cfRule type="containsText" dxfId="18397" priority="12262" operator="containsText" text="%">
      <formula>NOT(ISERROR(SEARCH("%",K71)))</formula>
    </cfRule>
    <cfRule type="containsText" dxfId="18396" priority="12263" operator="containsText" text="%">
      <formula>NOT(ISERROR(SEARCH("%",K71)))</formula>
    </cfRule>
    <cfRule type="containsText" dxfId="18395" priority="12264" operator="containsText" text="%">
      <formula>NOT(ISERROR(SEARCH("%",K71)))</formula>
    </cfRule>
    <cfRule type="containsText" dxfId="18394" priority="12265" operator="containsText" text="%">
      <formula>NOT(ISERROR(SEARCH("%",K71)))</formula>
    </cfRule>
    <cfRule type="containsText" dxfId="18393" priority="12266" operator="containsText" text="%">
      <formula>NOT(ISERROR(SEARCH("%",K71)))</formula>
    </cfRule>
    <cfRule type="containsText" dxfId="18392" priority="12267" operator="containsText" text="%">
      <formula>NOT(ISERROR(SEARCH("%",K71)))</formula>
    </cfRule>
    <cfRule type="containsText" dxfId="18391" priority="12282" operator="containsText" text="%">
      <formula>NOT(ISERROR(SEARCH("%",K71)))</formula>
    </cfRule>
    <cfRule type="containsText" dxfId="18390" priority="12269" operator="containsText" text="%">
      <formula>NOT(ISERROR(SEARCH("%",K71)))</formula>
    </cfRule>
    <cfRule type="containsText" dxfId="18389" priority="12289" operator="containsText" text="%">
      <formula>NOT(ISERROR(SEARCH("%",K71)))</formula>
    </cfRule>
    <cfRule type="containsText" dxfId="18388" priority="12270" operator="containsText" text="%">
      <formula>NOT(ISERROR(SEARCH("%",K71)))</formula>
    </cfRule>
    <cfRule type="containsText" dxfId="18387" priority="12271" operator="containsText" text="%">
      <formula>NOT(ISERROR(SEARCH("%",K71)))</formula>
    </cfRule>
    <cfRule type="containsText" dxfId="18386" priority="12272" operator="containsText" text="%">
      <formula>NOT(ISERROR(SEARCH("%",K71)))</formula>
    </cfRule>
    <cfRule type="containsText" dxfId="18385" priority="12273" operator="containsText" text="%">
      <formula>NOT(ISERROR(SEARCH("%",K71)))</formula>
    </cfRule>
    <cfRule type="containsText" dxfId="18384" priority="12274" operator="containsText" text="%">
      <formula>NOT(ISERROR(SEARCH("%",K71)))</formula>
    </cfRule>
    <cfRule type="containsText" dxfId="18383" priority="12275" operator="containsText" text="%">
      <formula>NOT(ISERROR(SEARCH("%",K71)))</formula>
    </cfRule>
    <cfRule type="containsText" dxfId="18382" priority="12276" operator="containsText" text="%">
      <formula>NOT(ISERROR(SEARCH("%",K71)))</formula>
    </cfRule>
    <cfRule type="containsText" dxfId="18381" priority="12277" operator="containsText" text="%">
      <formula>NOT(ISERROR(SEARCH("%",K71)))</formula>
    </cfRule>
    <cfRule type="containsText" dxfId="18380" priority="12278" operator="containsText" text="%">
      <formula>NOT(ISERROR(SEARCH("%",K71)))</formula>
    </cfRule>
    <cfRule type="containsText" dxfId="18379" priority="12287" operator="containsText" text="%">
      <formula>NOT(ISERROR(SEARCH("%",K71)))</formula>
    </cfRule>
    <cfRule type="containsText" dxfId="18378" priority="12279" operator="containsText" text="%">
      <formula>NOT(ISERROR(SEARCH("%",K71)))</formula>
    </cfRule>
    <cfRule type="containsText" dxfId="18377" priority="12280" operator="containsText" text="%">
      <formula>NOT(ISERROR(SEARCH("%",K71)))</formula>
    </cfRule>
    <cfRule type="containsText" dxfId="18376" priority="12281" operator="containsText" text="%">
      <formula>NOT(ISERROR(SEARCH("%",K71)))</formula>
    </cfRule>
    <cfRule type="containsText" dxfId="18375" priority="12298" operator="containsText" text="%">
      <formula>NOT(ISERROR(SEARCH("%",K71)))</formula>
    </cfRule>
    <cfRule type="containsText" dxfId="18374" priority="12283" operator="containsText" text="%">
      <formula>NOT(ISERROR(SEARCH("%",K71)))</formula>
    </cfRule>
    <cfRule type="containsText" dxfId="18373" priority="12284" operator="containsText" text="%">
      <formula>NOT(ISERROR(SEARCH("%",K71)))</formula>
    </cfRule>
    <cfRule type="containsText" dxfId="18372" priority="12285" operator="containsText" text="%">
      <formula>NOT(ISERROR(SEARCH("%",K71)))</formula>
    </cfRule>
    <cfRule type="containsText" dxfId="18371" priority="12299" operator="containsText" text="%">
      <formula>NOT(ISERROR(SEARCH("%",K71)))</formula>
    </cfRule>
    <cfRule type="containsText" dxfId="18370" priority="12288" operator="containsText" text="%">
      <formula>NOT(ISERROR(SEARCH("%",K71)))</formula>
    </cfRule>
    <cfRule type="containsText" dxfId="18369" priority="12232" operator="containsText" text="%">
      <formula>NOT(ISERROR(SEARCH("%",K71)))</formula>
    </cfRule>
    <cfRule type="containsText" dxfId="18368" priority="12188" operator="containsText" text="%">
      <formula>NOT(ISERROR(SEARCH("%",K71)))</formula>
    </cfRule>
    <cfRule type="containsText" dxfId="18367" priority="12189" operator="containsText" text="%">
      <formula>NOT(ISERROR(SEARCH("%",K71)))</formula>
    </cfRule>
    <cfRule type="containsText" dxfId="18366" priority="12190" operator="containsText" text="%">
      <formula>NOT(ISERROR(SEARCH("%",K71)))</formula>
    </cfRule>
    <cfRule type="containsText" dxfId="18365" priority="12191" operator="containsText" text="%">
      <formula>NOT(ISERROR(SEARCH("%",K71)))</formula>
    </cfRule>
    <cfRule type="containsText" dxfId="18364" priority="12233" operator="containsText" text="%">
      <formula>NOT(ISERROR(SEARCH("%",K71)))</formula>
    </cfRule>
    <cfRule type="containsText" dxfId="18363" priority="12234" operator="containsText" text="%">
      <formula>NOT(ISERROR(SEARCH("%",K71)))</formula>
    </cfRule>
    <cfRule type="containsText" dxfId="18362" priority="12235" operator="containsText" text="%">
      <formula>NOT(ISERROR(SEARCH("%",K71)))</formula>
    </cfRule>
    <cfRule type="containsText" dxfId="18361" priority="12192" operator="containsText" text="%">
      <formula>NOT(ISERROR(SEARCH("%",K71)))</formula>
    </cfRule>
    <cfRule type="containsText" dxfId="18360" priority="12296" operator="containsText" text="%">
      <formula>NOT(ISERROR(SEARCH("%",K71)))</formula>
    </cfRule>
    <cfRule type="containsText" dxfId="18359" priority="12295" operator="containsText" text="%">
      <formula>NOT(ISERROR(SEARCH("%",K71)))</formula>
    </cfRule>
    <cfRule type="containsText" dxfId="18358" priority="12294" operator="containsText" text="%">
      <formula>NOT(ISERROR(SEARCH("%",K71)))</formula>
    </cfRule>
    <cfRule type="containsText" dxfId="18357" priority="12293" operator="containsText" text="%">
      <formula>NOT(ISERROR(SEARCH("%",K71)))</formula>
    </cfRule>
    <cfRule type="containsText" dxfId="18356" priority="12292" operator="containsText" text="%">
      <formula>NOT(ISERROR(SEARCH("%",K71)))</formula>
    </cfRule>
    <cfRule type="containsText" dxfId="18355" priority="12291" operator="containsText" text="%">
      <formula>NOT(ISERROR(SEARCH("%",K71)))</formula>
    </cfRule>
    <cfRule type="containsText" dxfId="18354" priority="12290" operator="containsText" text="%">
      <formula>NOT(ISERROR(SEARCH("%",K71)))</formula>
    </cfRule>
    <cfRule type="containsText" dxfId="18353" priority="12236" operator="containsText" text="%">
      <formula>NOT(ISERROR(SEARCH("%",K71)))</formula>
    </cfRule>
    <cfRule type="containsText" dxfId="18352" priority="12237" operator="containsText" text="%">
      <formula>NOT(ISERROR(SEARCH("%",K71)))</formula>
    </cfRule>
    <cfRule type="containsText" dxfId="18351" priority="12238" operator="containsText" text="%">
      <formula>NOT(ISERROR(SEARCH("%",K71)))</formula>
    </cfRule>
    <cfRule type="containsText" dxfId="18350" priority="12239" operator="containsText" text="%">
      <formula>NOT(ISERROR(SEARCH("%",K71)))</formula>
    </cfRule>
    <cfRule type="containsText" dxfId="18349" priority="12240" operator="containsText" text="%">
      <formula>NOT(ISERROR(SEARCH("%",K71)))</formula>
    </cfRule>
    <cfRule type="containsText" dxfId="18348" priority="12241" operator="containsText" text="%">
      <formula>NOT(ISERROR(SEARCH("%",K71)))</formula>
    </cfRule>
    <cfRule type="containsText" dxfId="18347" priority="12242" operator="containsText" text="%">
      <formula>NOT(ISERROR(SEARCH("%",K71)))</formula>
    </cfRule>
    <cfRule type="containsText" dxfId="18346" priority="12243" operator="containsText" text="%">
      <formula>NOT(ISERROR(SEARCH("%",K71)))</formula>
    </cfRule>
    <cfRule type="containsText" dxfId="18345" priority="12244" operator="containsText" text="%">
      <formula>NOT(ISERROR(SEARCH("%",K71)))</formula>
    </cfRule>
    <cfRule type="containsText" dxfId="18344" priority="12245" operator="containsText" text="%">
      <formula>NOT(ISERROR(SEARCH("%",K71)))</formula>
    </cfRule>
    <cfRule type="containsText" dxfId="18343" priority="12246" operator="containsText" text="%">
      <formula>NOT(ISERROR(SEARCH("%",K71)))</formula>
    </cfRule>
    <cfRule type="containsText" dxfId="18342" priority="12286" operator="containsText" text="%">
      <formula>NOT(ISERROR(SEARCH("%",K71)))</formula>
    </cfRule>
    <cfRule type="containsText" dxfId="18341" priority="12247" operator="containsText" text="%">
      <formula>NOT(ISERROR(SEARCH("%",K71)))</formula>
    </cfRule>
    <cfRule type="containsText" dxfId="18340" priority="12248" operator="containsText" text="%">
      <formula>NOT(ISERROR(SEARCH("%",K71)))</formula>
    </cfRule>
    <cfRule type="containsText" dxfId="18339" priority="12249" operator="containsText" text="%">
      <formula>NOT(ISERROR(SEARCH("%",K71)))</formula>
    </cfRule>
    <cfRule type="containsText" dxfId="18338" priority="12250" operator="containsText" text="%">
      <formula>NOT(ISERROR(SEARCH("%",K71)))</formula>
    </cfRule>
    <cfRule type="containsText" dxfId="18337" priority="12251" operator="containsText" text="%">
      <formula>NOT(ISERROR(SEARCH("%",K71)))</formula>
    </cfRule>
    <cfRule type="containsText" dxfId="18336" priority="12252" operator="containsText" text="%">
      <formula>NOT(ISERROR(SEARCH("%",K71)))</formula>
    </cfRule>
    <cfRule type="containsText" dxfId="18335" priority="12253" operator="containsText" text="%">
      <formula>NOT(ISERROR(SEARCH("%",K71)))</formula>
    </cfRule>
    <cfRule type="containsText" dxfId="18334" priority="12254" operator="containsText" text="%">
      <formula>NOT(ISERROR(SEARCH("%",K71)))</formula>
    </cfRule>
    <cfRule type="containsText" dxfId="18333" priority="12255" operator="containsText" text="%">
      <formula>NOT(ISERROR(SEARCH("%",K71)))</formula>
    </cfRule>
    <cfRule type="containsText" dxfId="18332" priority="12231" operator="containsText" text="%">
      <formula>NOT(ISERROR(SEARCH("%",K71)))</formula>
    </cfRule>
    <cfRule type="containsText" dxfId="18331" priority="12230" operator="containsText" text="%">
      <formula>NOT(ISERROR(SEARCH("%",K71)))</formula>
    </cfRule>
    <cfRule type="containsText" dxfId="18330" priority="12229" operator="containsText" text="%">
      <formula>NOT(ISERROR(SEARCH("%",K71)))</formula>
    </cfRule>
    <cfRule type="containsText" dxfId="18329" priority="12228" operator="containsText" text="%">
      <formula>NOT(ISERROR(SEARCH("%",K71)))</formula>
    </cfRule>
    <cfRule type="containsText" dxfId="18328" priority="12227" operator="containsText" text="%">
      <formula>NOT(ISERROR(SEARCH("%",K71)))</formula>
    </cfRule>
    <cfRule type="containsText" dxfId="18327" priority="12226" operator="containsText" text="%">
      <formula>NOT(ISERROR(SEARCH("%",K71)))</formula>
    </cfRule>
    <cfRule type="containsText" dxfId="18326" priority="12225" operator="containsText" text="%">
      <formula>NOT(ISERROR(SEARCH("%",K71)))</formula>
    </cfRule>
    <cfRule type="containsText" dxfId="18325" priority="12297" operator="containsText" text="%">
      <formula>NOT(ISERROR(SEARCH("%",K71)))</formula>
    </cfRule>
    <cfRule type="containsText" dxfId="18324" priority="12224" operator="containsText" text="%">
      <formula>NOT(ISERROR(SEARCH("%",K71)))</formula>
    </cfRule>
    <cfRule type="containsText" dxfId="18323" priority="12223" operator="containsText" text="%">
      <formula>NOT(ISERROR(SEARCH("%",K71)))</formula>
    </cfRule>
    <cfRule type="containsText" dxfId="18322" priority="12222" operator="containsText" text="%">
      <formula>NOT(ISERROR(SEARCH("%",K71)))</formula>
    </cfRule>
    <cfRule type="containsText" dxfId="18321" priority="12221" operator="containsText" text="%">
      <formula>NOT(ISERROR(SEARCH("%",K71)))</formula>
    </cfRule>
    <cfRule type="containsText" dxfId="18320" priority="12220" operator="containsText" text="%">
      <formula>NOT(ISERROR(SEARCH("%",K71)))</formula>
    </cfRule>
    <cfRule type="containsText" dxfId="18319" priority="12219" operator="containsText" text="%">
      <formula>NOT(ISERROR(SEARCH("%",K71)))</formula>
    </cfRule>
    <cfRule type="containsText" dxfId="18318" priority="12218" operator="containsText" text="%">
      <formula>NOT(ISERROR(SEARCH("%",K71)))</formula>
    </cfRule>
    <cfRule type="containsText" dxfId="18317" priority="12217" operator="containsText" text="%">
      <formula>NOT(ISERROR(SEARCH("%",K71)))</formula>
    </cfRule>
    <cfRule type="containsText" dxfId="18316" priority="12216" operator="containsText" text="%">
      <formula>NOT(ISERROR(SEARCH("%",K71)))</formula>
    </cfRule>
    <cfRule type="containsText" dxfId="18315" priority="12215" operator="containsText" text="%">
      <formula>NOT(ISERROR(SEARCH("%",K71)))</formula>
    </cfRule>
    <cfRule type="containsText" dxfId="18314" priority="12214" operator="containsText" text="%">
      <formula>NOT(ISERROR(SEARCH("%",K71)))</formula>
    </cfRule>
    <cfRule type="containsText" dxfId="18313" priority="12213" operator="containsText" text="%">
      <formula>NOT(ISERROR(SEARCH("%",K71)))</formula>
    </cfRule>
    <cfRule type="containsText" dxfId="18312" priority="12212" operator="containsText" text="%">
      <formula>NOT(ISERROR(SEARCH("%",K71)))</formula>
    </cfRule>
    <cfRule type="containsText" dxfId="18311" priority="12211" operator="containsText" text="%">
      <formula>NOT(ISERROR(SEARCH("%",K71)))</formula>
    </cfRule>
    <cfRule type="containsText" dxfId="18310" priority="12210" operator="containsText" text="%">
      <formula>NOT(ISERROR(SEARCH("%",K71)))</formula>
    </cfRule>
    <cfRule type="containsText" dxfId="18309" priority="12209" operator="containsText" text="%">
      <formula>NOT(ISERROR(SEARCH("%",K71)))</formula>
    </cfRule>
    <cfRule type="containsText" dxfId="18308" priority="12208" operator="containsText" text="%">
      <formula>NOT(ISERROR(SEARCH("%",K71)))</formula>
    </cfRule>
    <cfRule type="containsText" dxfId="18307" priority="12207" operator="containsText" text="%">
      <formula>NOT(ISERROR(SEARCH("%",K71)))</formula>
    </cfRule>
    <cfRule type="containsText" dxfId="18306" priority="12206" operator="containsText" text="%">
      <formula>NOT(ISERROR(SEARCH("%",K71)))</formula>
    </cfRule>
    <cfRule type="containsText" dxfId="18305" priority="12205" operator="containsText" text="%">
      <formula>NOT(ISERROR(SEARCH("%",K71)))</formula>
    </cfRule>
    <cfRule type="containsText" dxfId="18304" priority="12204" operator="containsText" text="%">
      <formula>NOT(ISERROR(SEARCH("%",K71)))</formula>
    </cfRule>
    <cfRule type="containsText" dxfId="18303" priority="12203" operator="containsText" text="%">
      <formula>NOT(ISERROR(SEARCH("%",K71)))</formula>
    </cfRule>
    <cfRule type="containsText" dxfId="18302" priority="12202" operator="containsText" text="%">
      <formula>NOT(ISERROR(SEARCH("%",K71)))</formula>
    </cfRule>
    <cfRule type="containsText" dxfId="18301" priority="12201" operator="containsText" text="%">
      <formula>NOT(ISERROR(SEARCH("%",K71)))</formula>
    </cfRule>
    <cfRule type="containsText" dxfId="18300" priority="12200" operator="containsText" text="%">
      <formula>NOT(ISERROR(SEARCH("%",K71)))</formula>
    </cfRule>
    <cfRule type="containsText" dxfId="18299" priority="12199" operator="containsText" text="%">
      <formula>NOT(ISERROR(SEARCH("%",K71)))</formula>
    </cfRule>
    <cfRule type="containsText" dxfId="18298" priority="12198" operator="containsText" text="%">
      <formula>NOT(ISERROR(SEARCH("%",K71)))</formula>
    </cfRule>
    <cfRule type="containsText" dxfId="18297" priority="12197" operator="containsText" text="%">
      <formula>NOT(ISERROR(SEARCH("%",K71)))</formula>
    </cfRule>
    <cfRule type="containsText" dxfId="18296" priority="12196" operator="containsText" text="%">
      <formula>NOT(ISERROR(SEARCH("%",K71)))</formula>
    </cfRule>
    <cfRule type="containsText" dxfId="18295" priority="12195" operator="containsText" text="%">
      <formula>NOT(ISERROR(SEARCH("%",K71)))</formula>
    </cfRule>
  </conditionalFormatting>
  <conditionalFormatting sqref="K72">
    <cfRule type="containsText" dxfId="18294" priority="13964" operator="containsText" text="%">
      <formula>NOT(ISERROR(SEARCH("%",K72)))</formula>
    </cfRule>
    <cfRule type="containsText" dxfId="18293" priority="13965" operator="containsText" text="%">
      <formula>NOT(ISERROR(SEARCH("%",K72)))</formula>
    </cfRule>
    <cfRule type="containsText" dxfId="18292" priority="13963" operator="containsText" text="%">
      <formula>NOT(ISERROR(SEARCH("%",K72)))</formula>
    </cfRule>
    <cfRule type="containsText" dxfId="18291" priority="13953" operator="containsText" text="%">
      <formula>NOT(ISERROR(SEARCH("%",K72)))</formula>
    </cfRule>
    <cfRule type="containsText" dxfId="18290" priority="13954" operator="containsText" text="%">
      <formula>NOT(ISERROR(SEARCH("%",K72)))</formula>
    </cfRule>
    <cfRule type="containsText" dxfId="18289" priority="13955" operator="containsText" text="%">
      <formula>NOT(ISERROR(SEARCH("%",K72)))</formula>
    </cfRule>
    <cfRule type="containsText" dxfId="18288" priority="13956" operator="containsText" text="%">
      <formula>NOT(ISERROR(SEARCH("%",K72)))</formula>
    </cfRule>
    <cfRule type="containsText" dxfId="18287" priority="13957" operator="containsText" text="%">
      <formula>NOT(ISERROR(SEARCH("%",K72)))</formula>
    </cfRule>
    <cfRule type="containsText" dxfId="18286" priority="13958" operator="containsText" text="%">
      <formula>NOT(ISERROR(SEARCH("%",K72)))</formula>
    </cfRule>
    <cfRule type="containsText" dxfId="18285" priority="13959" operator="containsText" text="%">
      <formula>NOT(ISERROR(SEARCH("%",K72)))</formula>
    </cfRule>
    <cfRule type="containsText" dxfId="18284" priority="13960" operator="containsText" text="%">
      <formula>NOT(ISERROR(SEARCH("%",K72)))</formula>
    </cfRule>
    <cfRule type="containsText" dxfId="18283" priority="13961" operator="containsText" text="%">
      <formula>NOT(ISERROR(SEARCH("%",K72)))</formula>
    </cfRule>
    <cfRule type="containsText" dxfId="18282" priority="13962" operator="containsText" text="%">
      <formula>NOT(ISERROR(SEARCH("%",K72)))</formula>
    </cfRule>
    <cfRule type="containsText" dxfId="18281" priority="13946" operator="containsText" text="%">
      <formula>NOT(ISERROR(SEARCH("%",K72)))</formula>
    </cfRule>
    <cfRule type="containsText" dxfId="18280" priority="13947" operator="containsText" text="%">
      <formula>NOT(ISERROR(SEARCH("%",K72)))</formula>
    </cfRule>
    <cfRule type="containsText" dxfId="18279" priority="13948" operator="containsText" text="%">
      <formula>NOT(ISERROR(SEARCH("%",K72)))</formula>
    </cfRule>
    <cfRule type="containsText" dxfId="18278" priority="13949" operator="containsText" text="%">
      <formula>NOT(ISERROR(SEARCH("%",K72)))</formula>
    </cfRule>
    <cfRule type="containsText" dxfId="18277" priority="13950" operator="containsText" text="%">
      <formula>NOT(ISERROR(SEARCH("%",K72)))</formula>
    </cfRule>
    <cfRule type="containsText" dxfId="18276" priority="13951" operator="containsText" text="%">
      <formula>NOT(ISERROR(SEARCH("%",K72)))</formula>
    </cfRule>
    <cfRule type="containsText" dxfId="18275" priority="13952" operator="containsText" text="%">
      <formula>NOT(ISERROR(SEARCH("%",K72)))</formula>
    </cfRule>
  </conditionalFormatting>
  <conditionalFormatting sqref="K73">
    <cfRule type="containsText" dxfId="18274" priority="7202" operator="containsText" text="%">
      <formula>NOT(ISERROR(SEARCH("%",K73)))</formula>
    </cfRule>
    <cfRule type="containsText" dxfId="18273" priority="7203" operator="containsText" text="%">
      <formula>NOT(ISERROR(SEARCH("%",K73)))</formula>
    </cfRule>
    <cfRule type="containsText" dxfId="18272" priority="7204" operator="containsText" text="%">
      <formula>NOT(ISERROR(SEARCH("%",K73)))</formula>
    </cfRule>
    <cfRule type="containsText" dxfId="18271" priority="7205" operator="containsText" text="%">
      <formula>NOT(ISERROR(SEARCH("%",K73)))</formula>
    </cfRule>
    <cfRule type="containsText" dxfId="18270" priority="7206" operator="containsText" text="%">
      <formula>NOT(ISERROR(SEARCH("%",K73)))</formula>
    </cfRule>
    <cfRule type="containsText" dxfId="18269" priority="7207" operator="containsText" text="%">
      <formula>NOT(ISERROR(SEARCH("%",K73)))</formula>
    </cfRule>
    <cfRule type="containsText" dxfId="18268" priority="7208" operator="containsText" text="%">
      <formula>NOT(ISERROR(SEARCH("%",K73)))</formula>
    </cfRule>
    <cfRule type="containsText" dxfId="18267" priority="7304" operator="containsText" text="%">
      <formula>NOT(ISERROR(SEARCH("%",K73)))</formula>
    </cfRule>
    <cfRule type="containsText" dxfId="18266" priority="7303" operator="containsText" text="%">
      <formula>NOT(ISERROR(SEARCH("%",K73)))</formula>
    </cfRule>
    <cfRule type="containsText" dxfId="18265" priority="7302" operator="containsText" text="%">
      <formula>NOT(ISERROR(SEARCH("%",K73)))</formula>
    </cfRule>
    <cfRule type="containsText" dxfId="18264" priority="7298" operator="containsText" text="%">
      <formula>NOT(ISERROR(SEARCH("%",K73)))</formula>
    </cfRule>
    <cfRule type="containsText" dxfId="18263" priority="7297" operator="containsText" text="%">
      <formula>NOT(ISERROR(SEARCH("%",K73)))</formula>
    </cfRule>
    <cfRule type="containsText" dxfId="18262" priority="7296" operator="containsText" text="%">
      <formula>NOT(ISERROR(SEARCH("%",K73)))</formula>
    </cfRule>
    <cfRule type="containsText" dxfId="18261" priority="7295" operator="containsText" text="%">
      <formula>NOT(ISERROR(SEARCH("%",K73)))</formula>
    </cfRule>
    <cfRule type="containsText" dxfId="18260" priority="7294" operator="containsText" text="%">
      <formula>NOT(ISERROR(SEARCH("%",K73)))</formula>
    </cfRule>
    <cfRule type="containsText" dxfId="18259" priority="7293" operator="containsText" text="%">
      <formula>NOT(ISERROR(SEARCH("%",K73)))</formula>
    </cfRule>
    <cfRule type="containsText" dxfId="18258" priority="7292" operator="containsText" text="%">
      <formula>NOT(ISERROR(SEARCH("%",K73)))</formula>
    </cfRule>
    <cfRule type="containsText" dxfId="18257" priority="7291" operator="containsText" text="%">
      <formula>NOT(ISERROR(SEARCH("%",K73)))</formula>
    </cfRule>
    <cfRule type="containsText" dxfId="18256" priority="7290" operator="containsText" text="%">
      <formula>NOT(ISERROR(SEARCH("%",K73)))</formula>
    </cfRule>
    <cfRule type="containsText" dxfId="18255" priority="7289" operator="containsText" text="%">
      <formula>NOT(ISERROR(SEARCH("%",K73)))</formula>
    </cfRule>
    <cfRule type="containsText" dxfId="18254" priority="7288" operator="containsText" text="%">
      <formula>NOT(ISERROR(SEARCH("%",K73)))</formula>
    </cfRule>
    <cfRule type="containsText" dxfId="18253" priority="7287" operator="containsText" text="%">
      <formula>NOT(ISERROR(SEARCH("%",K73)))</formula>
    </cfRule>
    <cfRule type="containsText" dxfId="18252" priority="7286" operator="containsText" text="%">
      <formula>NOT(ISERROR(SEARCH("%",K73)))</formula>
    </cfRule>
    <cfRule type="containsText" dxfId="18251" priority="7285" operator="containsText" text="%">
      <formula>NOT(ISERROR(SEARCH("%",K73)))</formula>
    </cfRule>
    <cfRule type="containsText" dxfId="18250" priority="7284" operator="containsText" text="%">
      <formula>NOT(ISERROR(SEARCH("%",K73)))</formula>
    </cfRule>
    <cfRule type="containsText" dxfId="18249" priority="7283" operator="containsText" text="%">
      <formula>NOT(ISERROR(SEARCH("%",K73)))</formula>
    </cfRule>
    <cfRule type="containsText" dxfId="18248" priority="7282" operator="containsText" text="%">
      <formula>NOT(ISERROR(SEARCH("%",K73)))</formula>
    </cfRule>
    <cfRule type="containsText" dxfId="18247" priority="7281" operator="containsText" text="%">
      <formula>NOT(ISERROR(SEARCH("%",K73)))</formula>
    </cfRule>
    <cfRule type="containsText" dxfId="18246" priority="7280" operator="containsText" text="%">
      <formula>NOT(ISERROR(SEARCH("%",K73)))</formula>
    </cfRule>
    <cfRule type="containsText" dxfId="18245" priority="7279" operator="containsText" text="%">
      <formula>NOT(ISERROR(SEARCH("%",K73)))</formula>
    </cfRule>
    <cfRule type="containsText" dxfId="18244" priority="7278" operator="containsText" text="%">
      <formula>NOT(ISERROR(SEARCH("%",K73)))</formula>
    </cfRule>
    <cfRule type="containsText" dxfId="18243" priority="7209" operator="containsText" text="%">
      <formula>NOT(ISERROR(SEARCH("%",K73)))</formula>
    </cfRule>
    <cfRule type="containsText" dxfId="18242" priority="7277" operator="containsText" text="%">
      <formula>NOT(ISERROR(SEARCH("%",K73)))</formula>
    </cfRule>
    <cfRule type="containsText" dxfId="18241" priority="7276" operator="containsText" text="%">
      <formula>NOT(ISERROR(SEARCH("%",K73)))</formula>
    </cfRule>
    <cfRule type="containsText" dxfId="18240" priority="7275" operator="containsText" text="%">
      <formula>NOT(ISERROR(SEARCH("%",K73)))</formula>
    </cfRule>
    <cfRule type="containsText" dxfId="18239" priority="7274" operator="containsText" text="%">
      <formula>NOT(ISERROR(SEARCH("%",K73)))</formula>
    </cfRule>
    <cfRule type="containsText" dxfId="18238" priority="7273" operator="containsText" text="%">
      <formula>NOT(ISERROR(SEARCH("%",K73)))</formula>
    </cfRule>
    <cfRule type="containsText" dxfId="18237" priority="7272" operator="containsText" text="%">
      <formula>NOT(ISERROR(SEARCH("%",K73)))</formula>
    </cfRule>
    <cfRule type="containsText" dxfId="18236" priority="7225" operator="containsText" text="%">
      <formula>NOT(ISERROR(SEARCH("%",K73)))</formula>
    </cfRule>
    <cfRule type="containsText" dxfId="18235" priority="7226" operator="containsText" text="%">
      <formula>NOT(ISERROR(SEARCH("%",K73)))</formula>
    </cfRule>
    <cfRule type="containsText" dxfId="18234" priority="7227" operator="containsText" text="%">
      <formula>NOT(ISERROR(SEARCH("%",K73)))</formula>
    </cfRule>
    <cfRule type="containsText" dxfId="18233" priority="7228" operator="containsText" text="%">
      <formula>NOT(ISERROR(SEARCH("%",K73)))</formula>
    </cfRule>
    <cfRule type="containsText" dxfId="18232" priority="7229" operator="containsText" text="%">
      <formula>NOT(ISERROR(SEARCH("%",K73)))</formula>
    </cfRule>
    <cfRule type="containsText" dxfId="18231" priority="7230" operator="containsText" text="%">
      <formula>NOT(ISERROR(SEARCH("%",K73)))</formula>
    </cfRule>
    <cfRule type="containsText" dxfId="18230" priority="7231" operator="containsText" text="%">
      <formula>NOT(ISERROR(SEARCH("%",K73)))</formula>
    </cfRule>
    <cfRule type="containsText" dxfId="18229" priority="7232" operator="containsText" text="%">
      <formula>NOT(ISERROR(SEARCH("%",K73)))</formula>
    </cfRule>
    <cfRule type="containsText" dxfId="18228" priority="7233" operator="containsText" text="%">
      <formula>NOT(ISERROR(SEARCH("%",K73)))</formula>
    </cfRule>
    <cfRule type="containsText" dxfId="18227" priority="7234" operator="containsText" text="%">
      <formula>NOT(ISERROR(SEARCH("%",K73)))</formula>
    </cfRule>
    <cfRule type="containsText" dxfId="18226" priority="7235" operator="containsText" text="%">
      <formula>NOT(ISERROR(SEARCH("%",K73)))</formula>
    </cfRule>
    <cfRule type="containsText" dxfId="18225" priority="7236" operator="containsText" text="%">
      <formula>NOT(ISERROR(SEARCH("%",K73)))</formula>
    </cfRule>
    <cfRule type="containsText" dxfId="18224" priority="7237" operator="containsText" text="%">
      <formula>NOT(ISERROR(SEARCH("%",K73)))</formula>
    </cfRule>
    <cfRule type="containsText" dxfId="18223" priority="7238" operator="containsText" text="%">
      <formula>NOT(ISERROR(SEARCH("%",K73)))</formula>
    </cfRule>
    <cfRule type="containsText" dxfId="18222" priority="7239" operator="containsText" text="%">
      <formula>NOT(ISERROR(SEARCH("%",K73)))</formula>
    </cfRule>
    <cfRule type="containsText" dxfId="18221" priority="7240" operator="containsText" text="%">
      <formula>NOT(ISERROR(SEARCH("%",K73)))</formula>
    </cfRule>
    <cfRule type="containsText" dxfId="18220" priority="7241" operator="containsText" text="%">
      <formula>NOT(ISERROR(SEARCH("%",K73)))</formula>
    </cfRule>
    <cfRule type="containsText" dxfId="18219" priority="7242" operator="containsText" text="%">
      <formula>NOT(ISERROR(SEARCH("%",K73)))</formula>
    </cfRule>
    <cfRule type="containsText" dxfId="18218" priority="7243" operator="containsText" text="%">
      <formula>NOT(ISERROR(SEARCH("%",K73)))</formula>
    </cfRule>
    <cfRule type="containsText" dxfId="18217" priority="7244" operator="containsText" text="%">
      <formula>NOT(ISERROR(SEARCH("%",K73)))</formula>
    </cfRule>
    <cfRule type="containsText" dxfId="18216" priority="7245" operator="containsText" text="%">
      <formula>NOT(ISERROR(SEARCH("%",K73)))</formula>
    </cfRule>
    <cfRule type="containsText" dxfId="18215" priority="7246" operator="containsText" text="%">
      <formula>NOT(ISERROR(SEARCH("%",K73)))</formula>
    </cfRule>
    <cfRule type="containsText" dxfId="18214" priority="7247" operator="containsText" text="%">
      <formula>NOT(ISERROR(SEARCH("%",K73)))</formula>
    </cfRule>
    <cfRule type="containsText" dxfId="18213" priority="7248" operator="containsText" text="%">
      <formula>NOT(ISERROR(SEARCH("%",K73)))</formula>
    </cfRule>
    <cfRule type="containsText" dxfId="18212" priority="7249" operator="containsText" text="%">
      <formula>NOT(ISERROR(SEARCH("%",K73)))</formula>
    </cfRule>
    <cfRule type="containsText" dxfId="18211" priority="7271" operator="containsText" text="%">
      <formula>NOT(ISERROR(SEARCH("%",K73)))</formula>
    </cfRule>
    <cfRule type="containsText" dxfId="18210" priority="7251" operator="containsText" text="%">
      <formula>NOT(ISERROR(SEARCH("%",K73)))</formula>
    </cfRule>
    <cfRule type="containsText" dxfId="18209" priority="7252" operator="containsText" text="%">
      <formula>NOT(ISERROR(SEARCH("%",K73)))</formula>
    </cfRule>
    <cfRule type="containsText" dxfId="18208" priority="7253" operator="containsText" text="%">
      <formula>NOT(ISERROR(SEARCH("%",K73)))</formula>
    </cfRule>
    <cfRule type="containsText" dxfId="18207" priority="7254" operator="containsText" text="%">
      <formula>NOT(ISERROR(SEARCH("%",K73)))</formula>
    </cfRule>
    <cfRule type="containsText" dxfId="18206" priority="7255" operator="containsText" text="%">
      <formula>NOT(ISERROR(SEARCH("%",K73)))</formula>
    </cfRule>
    <cfRule type="containsText" dxfId="18205" priority="7256" operator="containsText" text="%">
      <formula>NOT(ISERROR(SEARCH("%",K73)))</formula>
    </cfRule>
    <cfRule type="containsText" dxfId="18204" priority="7257" operator="containsText" text="%">
      <formula>NOT(ISERROR(SEARCH("%",K73)))</formula>
    </cfRule>
    <cfRule type="containsText" dxfId="18203" priority="7258" operator="containsText" text="%">
      <formula>NOT(ISERROR(SEARCH("%",K73)))</formula>
    </cfRule>
    <cfRule type="containsText" dxfId="18202" priority="7259" operator="containsText" text="%">
      <formula>NOT(ISERROR(SEARCH("%",K73)))</formula>
    </cfRule>
    <cfRule type="containsText" dxfId="18201" priority="7260" operator="containsText" text="%">
      <formula>NOT(ISERROR(SEARCH("%",K73)))</formula>
    </cfRule>
    <cfRule type="containsText" dxfId="18200" priority="7261" operator="containsText" text="%">
      <formula>NOT(ISERROR(SEARCH("%",K73)))</formula>
    </cfRule>
    <cfRule type="containsText" dxfId="18199" priority="7262" operator="containsText" text="%">
      <formula>NOT(ISERROR(SEARCH("%",K73)))</formula>
    </cfRule>
    <cfRule type="containsText" dxfId="18198" priority="7263" operator="containsText" text="%">
      <formula>NOT(ISERROR(SEARCH("%",K73)))</formula>
    </cfRule>
    <cfRule type="containsText" dxfId="18197" priority="7264" operator="containsText" text="%">
      <formula>NOT(ISERROR(SEARCH("%",K73)))</formula>
    </cfRule>
    <cfRule type="containsText" dxfId="18196" priority="7265" operator="containsText" text="%">
      <formula>NOT(ISERROR(SEARCH("%",K73)))</formula>
    </cfRule>
    <cfRule type="containsText" dxfId="18195" priority="7266" operator="containsText" text="%">
      <formula>NOT(ISERROR(SEARCH("%",K73)))</formula>
    </cfRule>
    <cfRule type="containsText" dxfId="18194" priority="7267" operator="containsText" text="%">
      <formula>NOT(ISERROR(SEARCH("%",K73)))</formula>
    </cfRule>
    <cfRule type="containsText" dxfId="18193" priority="7270" operator="containsText" text="%">
      <formula>NOT(ISERROR(SEARCH("%",K73)))</formula>
    </cfRule>
    <cfRule type="containsText" dxfId="18192" priority="7269" operator="containsText" text="%">
      <formula>NOT(ISERROR(SEARCH("%",K73)))</formula>
    </cfRule>
    <cfRule type="containsText" dxfId="18191" priority="7268" operator="containsText" text="%">
      <formula>NOT(ISERROR(SEARCH("%",K73)))</formula>
    </cfRule>
    <cfRule type="containsText" dxfId="18190" priority="7210" operator="containsText" text="%">
      <formula>NOT(ISERROR(SEARCH("%",K73)))</formula>
    </cfRule>
    <cfRule type="containsText" dxfId="18189" priority="7211" operator="containsText" text="%">
      <formula>NOT(ISERROR(SEARCH("%",K73)))</formula>
    </cfRule>
    <cfRule type="containsText" dxfId="18188" priority="7212" operator="containsText" text="%">
      <formula>NOT(ISERROR(SEARCH("%",K73)))</formula>
    </cfRule>
    <cfRule type="containsText" dxfId="18187" priority="7250" operator="containsText" text="%">
      <formula>NOT(ISERROR(SEARCH("%",K73)))</formula>
    </cfRule>
    <cfRule type="containsText" dxfId="18186" priority="7213" operator="containsText" text="%">
      <formula>NOT(ISERROR(SEARCH("%",K73)))</formula>
    </cfRule>
    <cfRule type="containsText" dxfId="18185" priority="7214" operator="containsText" text="%">
      <formula>NOT(ISERROR(SEARCH("%",K73)))</formula>
    </cfRule>
    <cfRule type="containsText" dxfId="18184" priority="7215" operator="containsText" text="%">
      <formula>NOT(ISERROR(SEARCH("%",K73)))</formula>
    </cfRule>
    <cfRule type="containsText" dxfId="18183" priority="7216" operator="containsText" text="%">
      <formula>NOT(ISERROR(SEARCH("%",K73)))</formula>
    </cfRule>
    <cfRule type="containsText" dxfId="18182" priority="7217" operator="containsText" text="%">
      <formula>NOT(ISERROR(SEARCH("%",K73)))</formula>
    </cfRule>
    <cfRule type="containsText" dxfId="18181" priority="7218" operator="containsText" text="%">
      <formula>NOT(ISERROR(SEARCH("%",K73)))</formula>
    </cfRule>
    <cfRule type="containsText" dxfId="18180" priority="7219" operator="containsText" text="%">
      <formula>NOT(ISERROR(SEARCH("%",K73)))</formula>
    </cfRule>
    <cfRule type="containsText" dxfId="18179" priority="7220" operator="containsText" text="%">
      <formula>NOT(ISERROR(SEARCH("%",K73)))</formula>
    </cfRule>
    <cfRule type="containsText" dxfId="18178" priority="7221" operator="containsText" text="%">
      <formula>NOT(ISERROR(SEARCH("%",K73)))</formula>
    </cfRule>
    <cfRule type="containsText" dxfId="18177" priority="7222" operator="containsText" text="%">
      <formula>NOT(ISERROR(SEARCH("%",K73)))</formula>
    </cfRule>
    <cfRule type="containsText" dxfId="18176" priority="7223" operator="containsText" text="%">
      <formula>NOT(ISERROR(SEARCH("%",K73)))</formula>
    </cfRule>
    <cfRule type="containsText" dxfId="18175" priority="7224" operator="containsText" text="%">
      <formula>NOT(ISERROR(SEARCH("%",K73)))</formula>
    </cfRule>
    <cfRule type="containsText" dxfId="18174" priority="7305" operator="containsText" text="%">
      <formula>NOT(ISERROR(SEARCH("%",K73)))</formula>
    </cfRule>
    <cfRule type="containsText" dxfId="18173" priority="7200" operator="containsText" text="%">
      <formula>NOT(ISERROR(SEARCH("%",K73)))</formula>
    </cfRule>
    <cfRule type="containsText" dxfId="18172" priority="7201" operator="containsText" text="%">
      <formula>NOT(ISERROR(SEARCH("%",K73)))</formula>
    </cfRule>
  </conditionalFormatting>
  <conditionalFormatting sqref="K73:K74">
    <cfRule type="containsText" dxfId="18171" priority="7306" operator="containsText" text="%">
      <formula>NOT(ISERROR(SEARCH("%",K73)))</formula>
    </cfRule>
    <cfRule type="containsText" dxfId="18170" priority="7299" operator="containsText" text="%">
      <formula>NOT(ISERROR(SEARCH("%",K73)))</formula>
    </cfRule>
    <cfRule type="containsText" dxfId="18169" priority="7301" operator="containsText" text="%">
      <formula>NOT(ISERROR(SEARCH("%",K73)))</formula>
    </cfRule>
    <cfRule type="containsText" dxfId="18168" priority="7300" operator="containsText" text="%">
      <formula>NOT(ISERROR(SEARCH("%",K73)))</formula>
    </cfRule>
  </conditionalFormatting>
  <conditionalFormatting sqref="K75">
    <cfRule type="containsText" dxfId="18167" priority="9603" operator="containsText" text="%">
      <formula>NOT(ISERROR(SEARCH("%",K75)))</formula>
    </cfRule>
    <cfRule type="containsText" dxfId="18166" priority="9532" operator="containsText" text="%">
      <formula>NOT(ISERROR(SEARCH("%",K75)))</formula>
    </cfRule>
    <cfRule type="containsText" dxfId="18165" priority="9602" operator="containsText" text="%">
      <formula>NOT(ISERROR(SEARCH("%",K75)))</formula>
    </cfRule>
    <cfRule type="containsText" dxfId="18164" priority="9604" operator="containsText" text="%">
      <formula>NOT(ISERROR(SEARCH("%",K75)))</formula>
    </cfRule>
  </conditionalFormatting>
  <conditionalFormatting sqref="K77">
    <cfRule type="containsText" dxfId="18163" priority="3662" operator="containsText" text="%">
      <formula>NOT(ISERROR(SEARCH("%",K77)))</formula>
    </cfRule>
    <cfRule type="containsText" dxfId="18162" priority="3663" operator="containsText" text="%">
      <formula>NOT(ISERROR(SEARCH("%",K77)))</formula>
    </cfRule>
    <cfRule type="containsText" dxfId="18161" priority="3580" operator="containsText" text="%">
      <formula>NOT(ISERROR(SEARCH("%",K77)))</formula>
    </cfRule>
    <cfRule type="containsText" dxfId="18160" priority="3633" operator="containsText" text="%">
      <formula>NOT(ISERROR(SEARCH("%",K77)))</formula>
    </cfRule>
    <cfRule type="containsText" dxfId="18159" priority="3637" operator="containsText" text="%">
      <formula>NOT(ISERROR(SEARCH("%",K77)))</formula>
    </cfRule>
    <cfRule type="containsText" dxfId="18158" priority="3634" operator="containsText" text="%">
      <formula>NOT(ISERROR(SEARCH("%",K77)))</formula>
    </cfRule>
    <cfRule type="containsText" dxfId="18157" priority="3641" operator="containsText" text="%">
      <formula>NOT(ISERROR(SEARCH("%",K77)))</formula>
    </cfRule>
    <cfRule type="containsText" dxfId="18156" priority="3661" operator="containsText" text="%">
      <formula>NOT(ISERROR(SEARCH("%",K77)))</formula>
    </cfRule>
    <cfRule type="containsText" dxfId="18155" priority="3660" operator="containsText" text="%">
      <formula>NOT(ISERROR(SEARCH("%",K77)))</formula>
    </cfRule>
    <cfRule type="containsText" dxfId="18154" priority="3659" operator="containsText" text="%">
      <formula>NOT(ISERROR(SEARCH("%",K77)))</formula>
    </cfRule>
    <cfRule type="containsText" dxfId="18153" priority="3658" operator="containsText" text="%">
      <formula>NOT(ISERROR(SEARCH("%",K77)))</formula>
    </cfRule>
    <cfRule type="containsText" dxfId="18152" priority="3657" operator="containsText" text="%">
      <formula>NOT(ISERROR(SEARCH("%",K77)))</formula>
    </cfRule>
    <cfRule type="containsText" dxfId="18151" priority="3656" operator="containsText" text="%">
      <formula>NOT(ISERROR(SEARCH("%",K77)))</formula>
    </cfRule>
    <cfRule type="containsText" dxfId="18150" priority="3655" operator="containsText" text="%">
      <formula>NOT(ISERROR(SEARCH("%",K77)))</formula>
    </cfRule>
    <cfRule type="containsText" dxfId="18149" priority="3654" operator="containsText" text="%">
      <formula>NOT(ISERROR(SEARCH("%",K77)))</formula>
    </cfRule>
    <cfRule type="containsText" dxfId="18148" priority="3653" operator="containsText" text="%">
      <formula>NOT(ISERROR(SEARCH("%",K77)))</formula>
    </cfRule>
    <cfRule type="containsText" dxfId="18147" priority="3652" operator="containsText" text="%">
      <formula>NOT(ISERROR(SEARCH("%",K77)))</formula>
    </cfRule>
    <cfRule type="containsText" dxfId="18146" priority="3651" operator="containsText" text="%">
      <formula>NOT(ISERROR(SEARCH("%",K77)))</formula>
    </cfRule>
    <cfRule type="containsText" dxfId="18145" priority="3650" operator="containsText" text="%">
      <formula>NOT(ISERROR(SEARCH("%",K77)))</formula>
    </cfRule>
    <cfRule type="containsText" dxfId="18144" priority="3649" operator="containsText" text="%">
      <formula>NOT(ISERROR(SEARCH("%",K77)))</formula>
    </cfRule>
    <cfRule type="containsText" dxfId="18143" priority="3648" operator="containsText" text="%">
      <formula>NOT(ISERROR(SEARCH("%",K77)))</formula>
    </cfRule>
    <cfRule type="containsText" dxfId="18142" priority="3647" operator="containsText" text="%">
      <formula>NOT(ISERROR(SEARCH("%",K77)))</formula>
    </cfRule>
    <cfRule type="containsText" dxfId="18141" priority="3646" operator="containsText" text="%">
      <formula>NOT(ISERROR(SEARCH("%",K77)))</formula>
    </cfRule>
    <cfRule type="containsText" dxfId="18140" priority="3645" operator="containsText" text="%">
      <formula>NOT(ISERROR(SEARCH("%",K77)))</formula>
    </cfRule>
    <cfRule type="containsText" dxfId="18139" priority="3644" operator="containsText" text="%">
      <formula>NOT(ISERROR(SEARCH("%",K77)))</formula>
    </cfRule>
    <cfRule type="containsText" dxfId="18138" priority="3643" operator="containsText" text="%">
      <formula>NOT(ISERROR(SEARCH("%",K77)))</formula>
    </cfRule>
    <cfRule type="containsText" dxfId="18137" priority="3642" operator="containsText" text="%">
      <formula>NOT(ISERROR(SEARCH("%",K77)))</formula>
    </cfRule>
    <cfRule type="containsText" dxfId="18136" priority="3640" operator="containsText" text="%">
      <formula>NOT(ISERROR(SEARCH("%",K77)))</formula>
    </cfRule>
    <cfRule type="containsText" dxfId="18135" priority="3639" operator="containsText" text="%">
      <formula>NOT(ISERROR(SEARCH("%",K77)))</formula>
    </cfRule>
    <cfRule type="containsText" dxfId="18134" priority="3638" operator="containsText" text="%">
      <formula>NOT(ISERROR(SEARCH("%",K77)))</formula>
    </cfRule>
    <cfRule type="containsText" dxfId="18133" priority="3636" operator="containsText" text="%">
      <formula>NOT(ISERROR(SEARCH("%",K77)))</formula>
    </cfRule>
    <cfRule type="containsText" dxfId="18132" priority="3635" operator="containsText" text="%">
      <formula>NOT(ISERROR(SEARCH("%",K77)))</formula>
    </cfRule>
    <cfRule type="containsText" dxfId="18131" priority="3632" operator="containsText" text="%">
      <formula>NOT(ISERROR(SEARCH("%",K77)))</formula>
    </cfRule>
    <cfRule type="containsText" dxfId="18130" priority="3631" operator="containsText" text="%">
      <formula>NOT(ISERROR(SEARCH("%",K77)))</formula>
    </cfRule>
    <cfRule type="containsText" dxfId="18129" priority="3630" operator="containsText" text="%">
      <formula>NOT(ISERROR(SEARCH("%",K77)))</formula>
    </cfRule>
    <cfRule type="containsText" dxfId="18128" priority="3629" operator="containsText" text="%">
      <formula>NOT(ISERROR(SEARCH("%",K77)))</formula>
    </cfRule>
    <cfRule type="containsText" dxfId="18127" priority="3628" operator="containsText" text="%">
      <formula>NOT(ISERROR(SEARCH("%",K77)))</formula>
    </cfRule>
    <cfRule type="containsText" dxfId="18126" priority="3627" operator="containsText" text="%">
      <formula>NOT(ISERROR(SEARCH("%",K77)))</formula>
    </cfRule>
    <cfRule type="containsText" dxfId="18125" priority="3626" operator="containsText" text="%">
      <formula>NOT(ISERROR(SEARCH("%",K77)))</formula>
    </cfRule>
    <cfRule type="containsText" dxfId="18124" priority="3625" operator="containsText" text="%">
      <formula>NOT(ISERROR(SEARCH("%",K77)))</formula>
    </cfRule>
    <cfRule type="containsText" dxfId="18123" priority="3624" operator="containsText" text="%">
      <formula>NOT(ISERROR(SEARCH("%",K77)))</formula>
    </cfRule>
    <cfRule type="containsText" dxfId="18122" priority="3623" operator="containsText" text="%">
      <formula>NOT(ISERROR(SEARCH("%",K77)))</formula>
    </cfRule>
    <cfRule type="containsText" dxfId="18121" priority="3622" operator="containsText" text="%">
      <formula>NOT(ISERROR(SEARCH("%",K77)))</formula>
    </cfRule>
    <cfRule type="containsText" dxfId="18120" priority="3621" operator="containsText" text="%">
      <formula>NOT(ISERROR(SEARCH("%",K77)))</formula>
    </cfRule>
    <cfRule type="containsText" dxfId="18119" priority="3620" operator="containsText" text="%">
      <formula>NOT(ISERROR(SEARCH("%",K77)))</formula>
    </cfRule>
    <cfRule type="containsText" dxfId="18118" priority="3619" operator="containsText" text="%">
      <formula>NOT(ISERROR(SEARCH("%",K77)))</formula>
    </cfRule>
    <cfRule type="containsText" dxfId="18117" priority="3618" operator="containsText" text="%">
      <formula>NOT(ISERROR(SEARCH("%",K77)))</formula>
    </cfRule>
    <cfRule type="containsText" dxfId="18116" priority="3617" operator="containsText" text="%">
      <formula>NOT(ISERROR(SEARCH("%",K77)))</formula>
    </cfRule>
    <cfRule type="containsText" dxfId="18115" priority="3616" operator="containsText" text="%">
      <formula>NOT(ISERROR(SEARCH("%",K77)))</formula>
    </cfRule>
    <cfRule type="containsText" dxfId="18114" priority="3615" operator="containsText" text="%">
      <formula>NOT(ISERROR(SEARCH("%",K77)))</formula>
    </cfRule>
    <cfRule type="containsText" dxfId="18113" priority="3614" operator="containsText" text="%">
      <formula>NOT(ISERROR(SEARCH("%",K77)))</formula>
    </cfRule>
    <cfRule type="containsText" dxfId="18112" priority="3613" operator="containsText" text="%">
      <formula>NOT(ISERROR(SEARCH("%",K77)))</formula>
    </cfRule>
    <cfRule type="containsText" dxfId="18111" priority="3612" operator="containsText" text="%">
      <formula>NOT(ISERROR(SEARCH("%",K77)))</formula>
    </cfRule>
    <cfRule type="containsText" dxfId="18110" priority="3611" operator="containsText" text="%">
      <formula>NOT(ISERROR(SEARCH("%",K77)))</formula>
    </cfRule>
    <cfRule type="containsText" dxfId="18109" priority="3610" operator="containsText" text="%">
      <formula>NOT(ISERROR(SEARCH("%",K77)))</formula>
    </cfRule>
    <cfRule type="containsText" dxfId="18108" priority="3609" operator="containsText" text="%">
      <formula>NOT(ISERROR(SEARCH("%",K77)))</formula>
    </cfRule>
    <cfRule type="containsText" dxfId="18107" priority="3608" operator="containsText" text="%">
      <formula>NOT(ISERROR(SEARCH("%",K77)))</formula>
    </cfRule>
    <cfRule type="containsText" dxfId="18106" priority="3607" operator="containsText" text="%">
      <formula>NOT(ISERROR(SEARCH("%",K77)))</formula>
    </cfRule>
    <cfRule type="containsText" dxfId="18105" priority="3606" operator="containsText" text="%">
      <formula>NOT(ISERROR(SEARCH("%",K77)))</formula>
    </cfRule>
    <cfRule type="containsText" dxfId="18104" priority="3605" operator="containsText" text="%">
      <formula>NOT(ISERROR(SEARCH("%",K77)))</formula>
    </cfRule>
    <cfRule type="containsText" dxfId="18103" priority="3604" operator="containsText" text="%">
      <formula>NOT(ISERROR(SEARCH("%",K77)))</formula>
    </cfRule>
    <cfRule type="containsText" dxfId="18102" priority="3603" operator="containsText" text="%">
      <formula>NOT(ISERROR(SEARCH("%",K77)))</formula>
    </cfRule>
    <cfRule type="containsText" dxfId="18101" priority="3602" operator="containsText" text="%">
      <formula>NOT(ISERROR(SEARCH("%",K77)))</formula>
    </cfRule>
    <cfRule type="containsText" dxfId="18100" priority="3601" operator="containsText" text="%">
      <formula>NOT(ISERROR(SEARCH("%",K77)))</formula>
    </cfRule>
    <cfRule type="containsText" dxfId="18099" priority="3600" operator="containsText" text="%">
      <formula>NOT(ISERROR(SEARCH("%",K77)))</formula>
    </cfRule>
    <cfRule type="containsText" dxfId="18098" priority="3599" operator="containsText" text="%">
      <formula>NOT(ISERROR(SEARCH("%",K77)))</formula>
    </cfRule>
    <cfRule type="containsText" dxfId="18097" priority="3598" operator="containsText" text="%">
      <formula>NOT(ISERROR(SEARCH("%",K77)))</formula>
    </cfRule>
    <cfRule type="containsText" dxfId="18096" priority="3597" operator="containsText" text="%">
      <formula>NOT(ISERROR(SEARCH("%",K77)))</formula>
    </cfRule>
    <cfRule type="containsText" dxfId="18095" priority="3596" operator="containsText" text="%">
      <formula>NOT(ISERROR(SEARCH("%",K77)))</formula>
    </cfRule>
    <cfRule type="containsText" dxfId="18094" priority="3595" operator="containsText" text="%">
      <formula>NOT(ISERROR(SEARCH("%",K77)))</formula>
    </cfRule>
    <cfRule type="containsText" dxfId="18093" priority="3594" operator="containsText" text="%">
      <formula>NOT(ISERROR(SEARCH("%",K77)))</formula>
    </cfRule>
    <cfRule type="containsText" dxfId="18092" priority="3593" operator="containsText" text="%">
      <formula>NOT(ISERROR(SEARCH("%",K77)))</formula>
    </cfRule>
    <cfRule type="containsText" dxfId="18091" priority="3592" operator="containsText" text="%">
      <formula>NOT(ISERROR(SEARCH("%",K77)))</formula>
    </cfRule>
    <cfRule type="containsText" dxfId="18090" priority="3591" operator="containsText" text="%">
      <formula>NOT(ISERROR(SEARCH("%",K77)))</formula>
    </cfRule>
    <cfRule type="containsText" dxfId="18089" priority="3590" operator="containsText" text="%">
      <formula>NOT(ISERROR(SEARCH("%",K77)))</formula>
    </cfRule>
    <cfRule type="containsText" dxfId="18088" priority="3589" operator="containsText" text="%">
      <formula>NOT(ISERROR(SEARCH("%",K77)))</formula>
    </cfRule>
    <cfRule type="containsText" dxfId="18087" priority="3588" operator="containsText" text="%">
      <formula>NOT(ISERROR(SEARCH("%",K77)))</formula>
    </cfRule>
    <cfRule type="containsText" dxfId="18086" priority="3587" operator="containsText" text="%">
      <formula>NOT(ISERROR(SEARCH("%",K77)))</formula>
    </cfRule>
    <cfRule type="containsText" dxfId="18085" priority="3586" operator="containsText" text="%">
      <formula>NOT(ISERROR(SEARCH("%",K77)))</formula>
    </cfRule>
    <cfRule type="containsText" dxfId="18084" priority="3585" operator="containsText" text="%">
      <formula>NOT(ISERROR(SEARCH("%",K77)))</formula>
    </cfRule>
    <cfRule type="containsText" dxfId="18083" priority="3584" operator="containsText" text="%">
      <formula>NOT(ISERROR(SEARCH("%",K77)))</formula>
    </cfRule>
    <cfRule type="containsText" dxfId="18082" priority="3583" operator="containsText" text="%">
      <formula>NOT(ISERROR(SEARCH("%",K77)))</formula>
    </cfRule>
    <cfRule type="containsText" dxfId="18081" priority="3582" operator="containsText" text="%">
      <formula>NOT(ISERROR(SEARCH("%",K77)))</formula>
    </cfRule>
    <cfRule type="containsText" dxfId="18080" priority="3581" operator="containsText" text="%">
      <formula>NOT(ISERROR(SEARCH("%",K77)))</formula>
    </cfRule>
    <cfRule type="containsText" dxfId="18079" priority="3579" operator="containsText" text="%">
      <formula>NOT(ISERROR(SEARCH("%",K77)))</formula>
    </cfRule>
    <cfRule type="containsText" dxfId="18078" priority="3578" operator="containsText" text="%">
      <formula>NOT(ISERROR(SEARCH("%",K77)))</formula>
    </cfRule>
    <cfRule type="containsText" dxfId="18077" priority="3577" operator="containsText" text="%">
      <formula>NOT(ISERROR(SEARCH("%",K77)))</formula>
    </cfRule>
    <cfRule type="containsText" dxfId="18076" priority="3576" operator="containsText" text="%">
      <formula>NOT(ISERROR(SEARCH("%",K77)))</formula>
    </cfRule>
    <cfRule type="containsText" dxfId="18075" priority="3575" operator="containsText" text="%">
      <formula>NOT(ISERROR(SEARCH("%",K77)))</formula>
    </cfRule>
    <cfRule type="containsText" dxfId="18074" priority="3574" operator="containsText" text="%">
      <formula>NOT(ISERROR(SEARCH("%",K77)))</formula>
    </cfRule>
    <cfRule type="containsText" dxfId="18073" priority="3573" operator="containsText" text="%">
      <formula>NOT(ISERROR(SEARCH("%",K77)))</formula>
    </cfRule>
    <cfRule type="containsText" dxfId="18072" priority="3572" operator="containsText" text="%">
      <formula>NOT(ISERROR(SEARCH("%",K77)))</formula>
    </cfRule>
    <cfRule type="containsText" dxfId="18071" priority="3571" operator="containsText" text="%">
      <formula>NOT(ISERROR(SEARCH("%",K77)))</formula>
    </cfRule>
    <cfRule type="containsText" dxfId="18070" priority="3570" operator="containsText" text="%">
      <formula>NOT(ISERROR(SEARCH("%",K77)))</formula>
    </cfRule>
    <cfRule type="containsText" dxfId="18069" priority="3569" operator="containsText" text="%">
      <formula>NOT(ISERROR(SEARCH("%",K77)))</formula>
    </cfRule>
    <cfRule type="containsText" dxfId="18068" priority="3568" operator="containsText" text="%">
      <formula>NOT(ISERROR(SEARCH("%",K77)))</formula>
    </cfRule>
    <cfRule type="containsText" dxfId="18067" priority="3567" operator="containsText" text="%">
      <formula>NOT(ISERROR(SEARCH("%",K77)))</formula>
    </cfRule>
    <cfRule type="containsText" dxfId="18066" priority="3566" operator="containsText" text="%">
      <formula>NOT(ISERROR(SEARCH("%",K77)))</formula>
    </cfRule>
    <cfRule type="containsText" dxfId="18065" priority="3565" operator="containsText" text="%">
      <formula>NOT(ISERROR(SEARCH("%",K77)))</formula>
    </cfRule>
    <cfRule type="containsText" dxfId="18064" priority="3564" operator="containsText" text="%">
      <formula>NOT(ISERROR(SEARCH("%",K77)))</formula>
    </cfRule>
    <cfRule type="containsText" dxfId="18063" priority="3563" operator="containsText" text="%">
      <formula>NOT(ISERROR(SEARCH("%",K77)))</formula>
    </cfRule>
    <cfRule type="containsText" dxfId="18062" priority="3562" operator="containsText" text="%">
      <formula>NOT(ISERROR(SEARCH("%",K77)))</formula>
    </cfRule>
    <cfRule type="containsText" dxfId="18061" priority="3561" operator="containsText" text="%">
      <formula>NOT(ISERROR(SEARCH("%",K77)))</formula>
    </cfRule>
    <cfRule type="containsText" dxfId="18060" priority="3560" operator="containsText" text="%">
      <formula>NOT(ISERROR(SEARCH("%",K77)))</formula>
    </cfRule>
    <cfRule type="containsText" dxfId="18059" priority="3559" operator="containsText" text="%">
      <formula>NOT(ISERROR(SEARCH("%",K77)))</formula>
    </cfRule>
    <cfRule type="containsText" dxfId="18058" priority="3558" operator="containsText" text="%">
      <formula>NOT(ISERROR(SEARCH("%",K77)))</formula>
    </cfRule>
    <cfRule type="containsText" dxfId="18057" priority="3557" operator="containsText" text="%">
      <formula>NOT(ISERROR(SEARCH("%",K77)))</formula>
    </cfRule>
    <cfRule type="containsText" dxfId="18056" priority="3556" operator="containsText" text="%">
      <formula>NOT(ISERROR(SEARCH("%",K77)))</formula>
    </cfRule>
    <cfRule type="containsText" dxfId="18055" priority="3555" operator="containsText" text="%">
      <formula>NOT(ISERROR(SEARCH("%",K77)))</formula>
    </cfRule>
    <cfRule type="containsText" dxfId="18054" priority="3554" operator="containsText" text="%">
      <formula>NOT(ISERROR(SEARCH("%",K77)))</formula>
    </cfRule>
    <cfRule type="containsText" dxfId="18053" priority="3553" operator="containsText" text="%">
      <formula>NOT(ISERROR(SEARCH("%",K77)))</formula>
    </cfRule>
    <cfRule type="containsText" dxfId="18052" priority="3552" operator="containsText" text="%">
      <formula>NOT(ISERROR(SEARCH("%",K77)))</formula>
    </cfRule>
    <cfRule type="containsText" dxfId="18051" priority="3551" operator="containsText" text="%">
      <formula>NOT(ISERROR(SEARCH("%",K77)))</formula>
    </cfRule>
  </conditionalFormatting>
  <conditionalFormatting sqref="K79">
    <cfRule type="containsText" dxfId="18050" priority="1421" operator="containsText" text="%">
      <formula>NOT(ISERROR(SEARCH("%",K79)))</formula>
    </cfRule>
    <cfRule type="containsText" dxfId="18049" priority="1422" operator="containsText" text="%">
      <formula>NOT(ISERROR(SEARCH("%",K79)))</formula>
    </cfRule>
    <cfRule type="containsText" dxfId="18048" priority="1423" operator="containsText" text="%">
      <formula>NOT(ISERROR(SEARCH("%",K79)))</formula>
    </cfRule>
    <cfRule type="containsText" dxfId="18047" priority="1424" operator="containsText" text="%">
      <formula>NOT(ISERROR(SEARCH("%",K79)))</formula>
    </cfRule>
    <cfRule type="containsText" dxfId="18046" priority="1425" operator="containsText" text="%">
      <formula>NOT(ISERROR(SEARCH("%",K79)))</formula>
    </cfRule>
    <cfRule type="containsText" dxfId="18045" priority="1426" operator="containsText" text="%">
      <formula>NOT(ISERROR(SEARCH("%",K79)))</formula>
    </cfRule>
    <cfRule type="containsText" dxfId="18044" priority="1427" operator="containsText" text="%">
      <formula>NOT(ISERROR(SEARCH("%",K79)))</formula>
    </cfRule>
    <cfRule type="containsText" dxfId="18043" priority="1428" operator="containsText" text="%">
      <formula>NOT(ISERROR(SEARCH("%",K79)))</formula>
    </cfRule>
    <cfRule type="containsText" dxfId="18042" priority="1429" operator="containsText" text="%">
      <formula>NOT(ISERROR(SEARCH("%",K79)))</formula>
    </cfRule>
    <cfRule type="containsText" dxfId="18041" priority="1430" operator="containsText" text="%">
      <formula>NOT(ISERROR(SEARCH("%",K79)))</formula>
    </cfRule>
    <cfRule type="containsText" dxfId="18040" priority="1431" operator="containsText" text="%">
      <formula>NOT(ISERROR(SEARCH("%",K79)))</formula>
    </cfRule>
    <cfRule type="containsText" dxfId="18039" priority="1432" operator="containsText" text="%">
      <formula>NOT(ISERROR(SEARCH("%",K79)))</formula>
    </cfRule>
    <cfRule type="containsText" dxfId="18038" priority="1433" operator="containsText" text="%">
      <formula>NOT(ISERROR(SEARCH("%",K79)))</formula>
    </cfRule>
    <cfRule type="containsText" dxfId="18037" priority="1434" operator="containsText" text="%">
      <formula>NOT(ISERROR(SEARCH("%",K79)))</formula>
    </cfRule>
    <cfRule type="containsText" dxfId="18036" priority="1435" operator="containsText" text="%">
      <formula>NOT(ISERROR(SEARCH("%",K79)))</formula>
    </cfRule>
    <cfRule type="containsText" dxfId="18035" priority="1436" operator="containsText" text="%">
      <formula>NOT(ISERROR(SEARCH("%",K79)))</formula>
    </cfRule>
    <cfRule type="containsText" dxfId="18034" priority="1437" operator="containsText" text="%">
      <formula>NOT(ISERROR(SEARCH("%",K79)))</formula>
    </cfRule>
    <cfRule type="containsText" dxfId="18033" priority="1438" operator="containsText" text="%">
      <formula>NOT(ISERROR(SEARCH("%",K79)))</formula>
    </cfRule>
    <cfRule type="containsText" dxfId="18032" priority="1439" operator="containsText" text="%">
      <formula>NOT(ISERROR(SEARCH("%",K79)))</formula>
    </cfRule>
    <cfRule type="containsText" dxfId="18031" priority="1440" operator="containsText" text="%">
      <formula>NOT(ISERROR(SEARCH("%",K79)))</formula>
    </cfRule>
    <cfRule type="containsText" dxfId="18030" priority="1441" operator="containsText" text="%">
      <formula>NOT(ISERROR(SEARCH("%",K79)))</formula>
    </cfRule>
    <cfRule type="containsText" dxfId="18029" priority="1442" operator="containsText" text="%">
      <formula>NOT(ISERROR(SEARCH("%",K79)))</formula>
    </cfRule>
    <cfRule type="containsText" dxfId="18028" priority="1443" operator="containsText" text="%">
      <formula>NOT(ISERROR(SEARCH("%",K79)))</formula>
    </cfRule>
    <cfRule type="containsText" dxfId="18027" priority="1444" operator="containsText" text="%">
      <formula>NOT(ISERROR(SEARCH("%",K79)))</formula>
    </cfRule>
    <cfRule type="containsText" dxfId="18026" priority="1418" operator="containsText" text="%">
      <formula>NOT(ISERROR(SEARCH("%",K79)))</formula>
    </cfRule>
    <cfRule type="containsText" dxfId="18025" priority="1445" operator="containsText" text="%">
      <formula>NOT(ISERROR(SEARCH("%",K79)))</formula>
    </cfRule>
    <cfRule type="containsText" dxfId="18024" priority="1446" operator="containsText" text="%">
      <formula>NOT(ISERROR(SEARCH("%",K79)))</formula>
    </cfRule>
    <cfRule type="containsText" dxfId="18023" priority="1447" operator="containsText" text="%">
      <formula>NOT(ISERROR(SEARCH("%",K79)))</formula>
    </cfRule>
    <cfRule type="containsText" dxfId="18022" priority="1448" operator="containsText" text="%">
      <formula>NOT(ISERROR(SEARCH("%",K79)))</formula>
    </cfRule>
    <cfRule type="containsText" dxfId="18021" priority="1450" operator="containsText" text="%">
      <formula>NOT(ISERROR(SEARCH("%",K79)))</formula>
    </cfRule>
    <cfRule type="containsText" dxfId="18020" priority="1495" operator="containsText" text="%">
      <formula>NOT(ISERROR(SEARCH("%",K79)))</formula>
    </cfRule>
    <cfRule type="containsText" dxfId="18019" priority="1451" operator="containsText" text="%">
      <formula>NOT(ISERROR(SEARCH("%",K79)))</formula>
    </cfRule>
    <cfRule type="containsText" dxfId="18018" priority="1452" operator="containsText" text="%">
      <formula>NOT(ISERROR(SEARCH("%",K79)))</formula>
    </cfRule>
    <cfRule type="containsText" dxfId="18017" priority="1453" operator="containsText" text="%">
      <formula>NOT(ISERROR(SEARCH("%",K79)))</formula>
    </cfRule>
    <cfRule type="containsText" dxfId="18016" priority="1454" operator="containsText" text="%">
      <formula>NOT(ISERROR(SEARCH("%",K79)))</formula>
    </cfRule>
    <cfRule type="containsText" dxfId="18015" priority="1455" operator="containsText" text="%">
      <formula>NOT(ISERROR(SEARCH("%",K79)))</formula>
    </cfRule>
    <cfRule type="containsText" dxfId="18014" priority="1456" operator="containsText" text="%">
      <formula>NOT(ISERROR(SEARCH("%",K79)))</formula>
    </cfRule>
    <cfRule type="containsText" dxfId="18013" priority="1457" operator="containsText" text="%">
      <formula>NOT(ISERROR(SEARCH("%",K79)))</formula>
    </cfRule>
    <cfRule type="containsText" dxfId="18012" priority="1458" operator="containsText" text="%">
      <formula>NOT(ISERROR(SEARCH("%",K79)))</formula>
    </cfRule>
    <cfRule type="containsText" dxfId="18011" priority="1459" operator="containsText" text="%">
      <formula>NOT(ISERROR(SEARCH("%",K79)))</formula>
    </cfRule>
    <cfRule type="containsText" dxfId="18010" priority="1460" operator="containsText" text="%">
      <formula>NOT(ISERROR(SEARCH("%",K79)))</formula>
    </cfRule>
    <cfRule type="containsText" dxfId="18009" priority="1462" operator="containsText" text="%">
      <formula>NOT(ISERROR(SEARCH("%",K79)))</formula>
    </cfRule>
    <cfRule type="containsText" dxfId="18008" priority="1463" operator="containsText" text="%">
      <formula>NOT(ISERROR(SEARCH("%",K79)))</formula>
    </cfRule>
    <cfRule type="containsText" dxfId="18007" priority="1464" operator="containsText" text="%">
      <formula>NOT(ISERROR(SEARCH("%",K79)))</formula>
    </cfRule>
    <cfRule type="containsText" dxfId="18006" priority="1465" operator="containsText" text="%">
      <formula>NOT(ISERROR(SEARCH("%",K79)))</formula>
    </cfRule>
    <cfRule type="containsText" dxfId="18005" priority="1466" operator="containsText" text="%">
      <formula>NOT(ISERROR(SEARCH("%",K79)))</formula>
    </cfRule>
    <cfRule type="containsText" dxfId="18004" priority="1467" operator="containsText" text="%">
      <formula>NOT(ISERROR(SEARCH("%",K79)))</formula>
    </cfRule>
    <cfRule type="containsText" dxfId="18003" priority="1468" operator="containsText" text="%">
      <formula>NOT(ISERROR(SEARCH("%",K79)))</formula>
    </cfRule>
    <cfRule type="containsText" dxfId="18002" priority="1469" operator="containsText" text="%">
      <formula>NOT(ISERROR(SEARCH("%",K79)))</formula>
    </cfRule>
    <cfRule type="containsText" dxfId="18001" priority="1470" operator="containsText" text="%">
      <formula>NOT(ISERROR(SEARCH("%",K79)))</formula>
    </cfRule>
    <cfRule type="containsText" dxfId="18000" priority="1471" operator="containsText" text="%">
      <formula>NOT(ISERROR(SEARCH("%",K79)))</formula>
    </cfRule>
    <cfRule type="containsText" dxfId="17999" priority="1472" operator="containsText" text="%">
      <formula>NOT(ISERROR(SEARCH("%",K79)))</formula>
    </cfRule>
    <cfRule type="containsText" dxfId="17998" priority="1473" operator="containsText" text="%">
      <formula>NOT(ISERROR(SEARCH("%",K79)))</formula>
    </cfRule>
    <cfRule type="containsText" dxfId="17997" priority="1474" operator="containsText" text="%">
      <formula>NOT(ISERROR(SEARCH("%",K79)))</formula>
    </cfRule>
    <cfRule type="containsText" dxfId="17996" priority="1475" operator="containsText" text="%">
      <formula>NOT(ISERROR(SEARCH("%",K79)))</formula>
    </cfRule>
    <cfRule type="containsText" dxfId="17995" priority="1476" operator="containsText" text="%">
      <formula>NOT(ISERROR(SEARCH("%",K79)))</formula>
    </cfRule>
    <cfRule type="containsText" dxfId="17994" priority="1477" operator="containsText" text="%">
      <formula>NOT(ISERROR(SEARCH("%",K79)))</formula>
    </cfRule>
    <cfRule type="containsText" dxfId="17993" priority="1478" operator="containsText" text="%">
      <formula>NOT(ISERROR(SEARCH("%",K79)))</formula>
    </cfRule>
    <cfRule type="containsText" dxfId="17992" priority="1479" operator="containsText" text="%">
      <formula>NOT(ISERROR(SEARCH("%",K79)))</formula>
    </cfRule>
    <cfRule type="containsText" dxfId="17991" priority="1480" operator="containsText" text="%">
      <formula>NOT(ISERROR(SEARCH("%",K79)))</formula>
    </cfRule>
    <cfRule type="containsText" dxfId="17990" priority="1481" operator="containsText" text="%">
      <formula>NOT(ISERROR(SEARCH("%",K79)))</formula>
    </cfRule>
    <cfRule type="containsText" dxfId="17989" priority="1482" operator="containsText" text="%">
      <formula>NOT(ISERROR(SEARCH("%",K79)))</formula>
    </cfRule>
    <cfRule type="containsText" dxfId="17988" priority="1483" operator="containsText" text="%">
      <formula>NOT(ISERROR(SEARCH("%",K79)))</formula>
    </cfRule>
    <cfRule type="containsText" dxfId="17987" priority="1484" operator="containsText" text="%">
      <formula>NOT(ISERROR(SEARCH("%",K79)))</formula>
    </cfRule>
    <cfRule type="containsText" dxfId="17986" priority="1485" operator="containsText" text="%">
      <formula>NOT(ISERROR(SEARCH("%",K79)))</formula>
    </cfRule>
    <cfRule type="containsText" dxfId="17985" priority="1486" operator="containsText" text="%">
      <formula>NOT(ISERROR(SEARCH("%",K79)))</formula>
    </cfRule>
    <cfRule type="containsText" dxfId="17984" priority="1487" operator="containsText" text="%">
      <formula>NOT(ISERROR(SEARCH("%",K79)))</formula>
    </cfRule>
    <cfRule type="containsText" dxfId="17983" priority="1488" operator="containsText" text="%">
      <formula>NOT(ISERROR(SEARCH("%",K79)))</formula>
    </cfRule>
    <cfRule type="containsText" dxfId="17982" priority="1489" operator="containsText" text="%">
      <formula>NOT(ISERROR(SEARCH("%",K79)))</formula>
    </cfRule>
    <cfRule type="containsText" dxfId="17981" priority="1490" operator="containsText" text="%">
      <formula>NOT(ISERROR(SEARCH("%",K79)))</formula>
    </cfRule>
    <cfRule type="containsText" dxfId="17980" priority="1491" operator="containsText" text="%">
      <formula>NOT(ISERROR(SEARCH("%",K79)))</formula>
    </cfRule>
    <cfRule type="containsText" dxfId="17979" priority="1492" operator="containsText" text="%">
      <formula>NOT(ISERROR(SEARCH("%",K79)))</formula>
    </cfRule>
    <cfRule type="containsText" dxfId="17978" priority="1493" operator="containsText" text="%">
      <formula>NOT(ISERROR(SEARCH("%",K79)))</formula>
    </cfRule>
    <cfRule type="containsText" dxfId="17977" priority="1494" operator="containsText" text="%">
      <formula>NOT(ISERROR(SEARCH("%",K79)))</formula>
    </cfRule>
    <cfRule type="containsText" dxfId="17976" priority="1496" operator="containsText" text="%">
      <formula>NOT(ISERROR(SEARCH("%",K79)))</formula>
    </cfRule>
    <cfRule type="containsText" dxfId="17975" priority="1497" operator="containsText" text="%">
      <formula>NOT(ISERROR(SEARCH("%",K79)))</formula>
    </cfRule>
    <cfRule type="containsText" dxfId="17974" priority="1498" operator="containsText" text="%">
      <formula>NOT(ISERROR(SEARCH("%",K79)))</formula>
    </cfRule>
    <cfRule type="containsText" dxfId="17973" priority="1499" operator="containsText" text="%">
      <formula>NOT(ISERROR(SEARCH("%",K79)))</formula>
    </cfRule>
    <cfRule type="containsText" dxfId="17972" priority="1500" operator="containsText" text="%">
      <formula>NOT(ISERROR(SEARCH("%",K79)))</formula>
    </cfRule>
    <cfRule type="containsText" dxfId="17971" priority="1501" operator="containsText" text="%">
      <formula>NOT(ISERROR(SEARCH("%",K79)))</formula>
    </cfRule>
    <cfRule type="containsText" dxfId="17970" priority="1502" operator="containsText" text="%">
      <formula>NOT(ISERROR(SEARCH("%",K79)))</formula>
    </cfRule>
    <cfRule type="containsText" dxfId="17969" priority="1503" operator="containsText" text="%">
      <formula>NOT(ISERROR(SEARCH("%",K79)))</formula>
    </cfRule>
    <cfRule type="containsText" dxfId="17968" priority="1504" operator="containsText" text="%">
      <formula>NOT(ISERROR(SEARCH("%",K79)))</formula>
    </cfRule>
    <cfRule type="containsText" dxfId="17967" priority="1511" operator="containsText" text="%">
      <formula>NOT(ISERROR(SEARCH("%",K79)))</formula>
    </cfRule>
    <cfRule type="containsText" dxfId="17966" priority="1505" operator="containsText" text="%">
      <formula>NOT(ISERROR(SEARCH("%",K79)))</formula>
    </cfRule>
    <cfRule type="containsText" dxfId="17965" priority="1506" operator="containsText" text="%">
      <formula>NOT(ISERROR(SEARCH("%",K79)))</formula>
    </cfRule>
    <cfRule type="containsText" dxfId="17964" priority="1507" operator="containsText" text="%">
      <formula>NOT(ISERROR(SEARCH("%",K79)))</formula>
    </cfRule>
    <cfRule type="containsText" dxfId="17963" priority="1508" operator="containsText" text="%">
      <formula>NOT(ISERROR(SEARCH("%",K79)))</formula>
    </cfRule>
    <cfRule type="containsText" dxfId="17962" priority="1509" operator="containsText" text="%">
      <formula>NOT(ISERROR(SEARCH("%",K79)))</formula>
    </cfRule>
    <cfRule type="containsText" dxfId="17961" priority="1510" operator="containsText" text="%">
      <formula>NOT(ISERROR(SEARCH("%",K79)))</formula>
    </cfRule>
    <cfRule type="containsText" dxfId="17960" priority="1512" operator="containsText" text="%">
      <formula>NOT(ISERROR(SEARCH("%",K79)))</formula>
    </cfRule>
    <cfRule type="containsText" dxfId="17959" priority="1513" operator="containsText" text="%">
      <formula>NOT(ISERROR(SEARCH("%",K79)))</formula>
    </cfRule>
    <cfRule type="containsText" dxfId="17958" priority="1514" operator="containsText" text="%">
      <formula>NOT(ISERROR(SEARCH("%",K79)))</formula>
    </cfRule>
    <cfRule type="containsText" dxfId="17957" priority="1515" operator="containsText" text="%">
      <formula>NOT(ISERROR(SEARCH("%",K79)))</formula>
    </cfRule>
    <cfRule type="containsText" dxfId="17956" priority="1403" operator="containsText" text="%">
      <formula>NOT(ISERROR(SEARCH("%",K79)))</formula>
    </cfRule>
    <cfRule type="containsText" dxfId="17955" priority="1404" operator="containsText" text="%">
      <formula>NOT(ISERROR(SEARCH("%",K79)))</formula>
    </cfRule>
    <cfRule type="containsText" dxfId="17954" priority="1405" operator="containsText" text="%">
      <formula>NOT(ISERROR(SEARCH("%",K79)))</formula>
    </cfRule>
    <cfRule type="containsText" dxfId="17953" priority="1406" operator="containsText" text="%">
      <formula>NOT(ISERROR(SEARCH("%",K79)))</formula>
    </cfRule>
    <cfRule type="containsText" dxfId="17952" priority="1407" operator="containsText" text="%">
      <formula>NOT(ISERROR(SEARCH("%",K79)))</formula>
    </cfRule>
    <cfRule type="containsText" dxfId="17951" priority="1408" operator="containsText" text="%">
      <formula>NOT(ISERROR(SEARCH("%",K79)))</formula>
    </cfRule>
    <cfRule type="containsText" dxfId="17950" priority="1409" operator="containsText" text="%">
      <formula>NOT(ISERROR(SEARCH("%",K79)))</formula>
    </cfRule>
    <cfRule type="containsText" dxfId="17949" priority="1410" operator="containsText" text="%">
      <formula>NOT(ISERROR(SEARCH("%",K79)))</formula>
    </cfRule>
    <cfRule type="containsText" dxfId="17948" priority="1411" operator="containsText" text="%">
      <formula>NOT(ISERROR(SEARCH("%",K79)))</formula>
    </cfRule>
    <cfRule type="containsText" dxfId="17947" priority="1461" operator="containsText" text="%">
      <formula>NOT(ISERROR(SEARCH("%",K79)))</formula>
    </cfRule>
    <cfRule type="containsText" dxfId="17946" priority="1412" operator="containsText" text="%">
      <formula>NOT(ISERROR(SEARCH("%",K79)))</formula>
    </cfRule>
    <cfRule type="containsText" dxfId="17945" priority="1413" operator="containsText" text="%">
      <formula>NOT(ISERROR(SEARCH("%",K79)))</formula>
    </cfRule>
    <cfRule type="containsText" dxfId="17944" priority="1414" operator="containsText" text="%">
      <formula>NOT(ISERROR(SEARCH("%",K79)))</formula>
    </cfRule>
    <cfRule type="containsText" dxfId="17943" priority="1415" operator="containsText" text="%">
      <formula>NOT(ISERROR(SEARCH("%",K79)))</formula>
    </cfRule>
    <cfRule type="containsText" dxfId="17942" priority="1416" operator="containsText" text="%">
      <formula>NOT(ISERROR(SEARCH("%",K79)))</formula>
    </cfRule>
    <cfRule type="containsText" dxfId="17941" priority="1417" operator="containsText" text="%">
      <formula>NOT(ISERROR(SEARCH("%",K79)))</formula>
    </cfRule>
    <cfRule type="containsText" dxfId="17940" priority="1449" operator="containsText" text="%">
      <formula>NOT(ISERROR(SEARCH("%",K79)))</formula>
    </cfRule>
    <cfRule type="containsText" dxfId="17939" priority="1419" operator="containsText" text="%">
      <formula>NOT(ISERROR(SEARCH("%",K79)))</formula>
    </cfRule>
    <cfRule type="containsText" dxfId="17938" priority="1420" operator="containsText" text="%">
      <formula>NOT(ISERROR(SEARCH("%",K79)))</formula>
    </cfRule>
  </conditionalFormatting>
  <conditionalFormatting sqref="K83 K87 K89">
    <cfRule type="containsText" dxfId="17937" priority="9599" operator="containsText" text="%">
      <formula>NOT(ISERROR(SEARCH("%",K83)))</formula>
    </cfRule>
    <cfRule type="containsText" dxfId="17936" priority="9598" operator="containsText" text="%">
      <formula>NOT(ISERROR(SEARCH("%",K83)))</formula>
    </cfRule>
  </conditionalFormatting>
  <conditionalFormatting sqref="K86">
    <cfRule type="containsText" dxfId="17935" priority="8846" operator="containsText" text="%">
      <formula>NOT(ISERROR(SEARCH("%",K86)))</formula>
    </cfRule>
    <cfRule type="containsText" dxfId="17934" priority="8845" operator="containsText" text="%">
      <formula>NOT(ISERROR(SEARCH("%",K86)))</formula>
    </cfRule>
    <cfRule type="containsText" dxfId="17933" priority="8844" operator="containsText" text="%">
      <formula>NOT(ISERROR(SEARCH("%",K86)))</formula>
    </cfRule>
    <cfRule type="containsText" dxfId="17932" priority="8850" operator="containsText" text="%">
      <formula>NOT(ISERROR(SEARCH("%",K86)))</formula>
    </cfRule>
    <cfRule type="containsText" dxfId="17931" priority="8853" operator="containsText" text="%">
      <formula>NOT(ISERROR(SEARCH("%",K86)))</formula>
    </cfRule>
    <cfRule type="containsText" dxfId="17930" priority="8852" operator="containsText" text="%">
      <formula>NOT(ISERROR(SEARCH("%",K86)))</formula>
    </cfRule>
    <cfRule type="containsText" dxfId="17929" priority="8851" operator="containsText" text="%">
      <formula>NOT(ISERROR(SEARCH("%",K86)))</formula>
    </cfRule>
    <cfRule type="containsText" dxfId="17928" priority="8849" operator="containsText" text="%">
      <formula>NOT(ISERROR(SEARCH("%",K86)))</formula>
    </cfRule>
    <cfRule type="containsText" dxfId="17927" priority="8848" operator="containsText" text="%">
      <formula>NOT(ISERROR(SEARCH("%",K86)))</formula>
    </cfRule>
    <cfRule type="containsText" dxfId="17926" priority="8847" operator="containsText" text="%">
      <formula>NOT(ISERROR(SEARCH("%",K86)))</formula>
    </cfRule>
  </conditionalFormatting>
  <conditionalFormatting sqref="K87">
    <cfRule type="containsText" dxfId="17925" priority="9583" operator="containsText" text="%">
      <formula>NOT(ISERROR(SEARCH("%",K87)))</formula>
    </cfRule>
    <cfRule type="containsText" dxfId="17924" priority="9582" operator="containsText" text="%">
      <formula>NOT(ISERROR(SEARCH("%",K87)))</formula>
    </cfRule>
    <cfRule type="containsText" dxfId="17923" priority="9581" operator="containsText" text="%">
      <formula>NOT(ISERROR(SEARCH("%",K87)))</formula>
    </cfRule>
    <cfRule type="containsText" dxfId="17922" priority="9580" operator="containsText" text="%">
      <formula>NOT(ISERROR(SEARCH("%",K87)))</formula>
    </cfRule>
    <cfRule type="containsText" dxfId="17921" priority="9579" operator="containsText" text="%">
      <formula>NOT(ISERROR(SEARCH("%",K87)))</formula>
    </cfRule>
    <cfRule type="containsText" dxfId="17920" priority="9578" operator="containsText" text="%">
      <formula>NOT(ISERROR(SEARCH("%",K87)))</formula>
    </cfRule>
    <cfRule type="containsText" dxfId="17919" priority="9577" operator="containsText" text="%">
      <formula>NOT(ISERROR(SEARCH("%",K87)))</formula>
    </cfRule>
    <cfRule type="containsText" dxfId="17918" priority="9595" operator="containsText" text="%">
      <formula>NOT(ISERROR(SEARCH("%",K87)))</formula>
    </cfRule>
    <cfRule type="containsText" dxfId="17917" priority="9594" operator="containsText" text="%">
      <formula>NOT(ISERROR(SEARCH("%",K87)))</formula>
    </cfRule>
    <cfRule type="containsText" dxfId="17916" priority="9593" operator="containsText" text="%">
      <formula>NOT(ISERROR(SEARCH("%",K87)))</formula>
    </cfRule>
    <cfRule type="containsText" dxfId="17915" priority="9588" operator="containsText" text="%">
      <formula>NOT(ISERROR(SEARCH("%",K87)))</formula>
    </cfRule>
    <cfRule type="containsText" dxfId="17914" priority="9587" operator="containsText" text="%">
      <formula>NOT(ISERROR(SEARCH("%",K87)))</formula>
    </cfRule>
    <cfRule type="containsText" dxfId="17913" priority="9596" operator="containsText" text="%">
      <formula>NOT(ISERROR(SEARCH("%",K87)))</formula>
    </cfRule>
  </conditionalFormatting>
  <conditionalFormatting sqref="K87:K88">
    <cfRule type="containsText" dxfId="17912" priority="9584" operator="containsText" text="%">
      <formula>NOT(ISERROR(SEARCH("%",K87)))</formula>
    </cfRule>
    <cfRule type="containsText" dxfId="17911" priority="9597" operator="containsText" text="%">
      <formula>NOT(ISERROR(SEARCH("%",K87)))</formula>
    </cfRule>
    <cfRule type="containsText" dxfId="17910" priority="9592" operator="containsText" text="%">
      <formula>NOT(ISERROR(SEARCH("%",K87)))</formula>
    </cfRule>
    <cfRule type="containsText" dxfId="17909" priority="9591" operator="containsText" text="%">
      <formula>NOT(ISERROR(SEARCH("%",K87)))</formula>
    </cfRule>
    <cfRule type="containsText" dxfId="17908" priority="9590" operator="containsText" text="%">
      <formula>NOT(ISERROR(SEARCH("%",K87)))</formula>
    </cfRule>
    <cfRule type="containsText" dxfId="17907" priority="9589" operator="containsText" text="%">
      <formula>NOT(ISERROR(SEARCH("%",K87)))</formula>
    </cfRule>
    <cfRule type="containsText" dxfId="17906" priority="9586" operator="containsText" text="%">
      <formula>NOT(ISERROR(SEARCH("%",K87)))</formula>
    </cfRule>
    <cfRule type="containsText" dxfId="17905" priority="9585" operator="containsText" text="%">
      <formula>NOT(ISERROR(SEARCH("%",K87)))</formula>
    </cfRule>
  </conditionalFormatting>
  <conditionalFormatting sqref="K89">
    <cfRule type="containsText" dxfId="17904" priority="9475" operator="containsText" text="%">
      <formula>NOT(ISERROR(SEARCH("%",K89)))</formula>
    </cfRule>
    <cfRule type="containsText" dxfId="17903" priority="9600" operator="containsText" text="%">
      <formula>NOT(ISERROR(SEARCH("%",K89)))</formula>
    </cfRule>
    <cfRule type="containsText" dxfId="17902" priority="9601" operator="containsText" text="%">
      <formula>NOT(ISERROR(SEARCH("%",K89)))</formula>
    </cfRule>
    <cfRule type="containsText" dxfId="17901" priority="9465" operator="containsText" text="%">
      <formula>NOT(ISERROR(SEARCH("%",K89)))</formula>
    </cfRule>
    <cfRule type="containsText" dxfId="17900" priority="9466" operator="containsText" text="%">
      <formula>NOT(ISERROR(SEARCH("%",K89)))</formula>
    </cfRule>
    <cfRule type="containsText" dxfId="17899" priority="9467" operator="containsText" text="%">
      <formula>NOT(ISERROR(SEARCH("%",K89)))</formula>
    </cfRule>
    <cfRule type="containsText" dxfId="17898" priority="9468" operator="containsText" text="%">
      <formula>NOT(ISERROR(SEARCH("%",K89)))</formula>
    </cfRule>
    <cfRule type="containsText" dxfId="17897" priority="9469" operator="containsText" text="%">
      <formula>NOT(ISERROR(SEARCH("%",K89)))</formula>
    </cfRule>
    <cfRule type="containsText" dxfId="17896" priority="9470" operator="containsText" text="%">
      <formula>NOT(ISERROR(SEARCH("%",K89)))</formula>
    </cfRule>
    <cfRule type="containsText" dxfId="17895" priority="9499" operator="containsText" text="%">
      <formula>NOT(ISERROR(SEARCH("%",K89)))</formula>
    </cfRule>
    <cfRule type="containsText" dxfId="17894" priority="9472" operator="containsText" text="%">
      <formula>NOT(ISERROR(SEARCH("%",K89)))</formula>
    </cfRule>
    <cfRule type="containsText" dxfId="17893" priority="9473" operator="containsText" text="%">
      <formula>NOT(ISERROR(SEARCH("%",K89)))</formula>
    </cfRule>
    <cfRule type="containsText" dxfId="17892" priority="9474" operator="containsText" text="%">
      <formula>NOT(ISERROR(SEARCH("%",K89)))</formula>
    </cfRule>
    <cfRule type="containsText" dxfId="17891" priority="9476" operator="containsText" text="%">
      <formula>NOT(ISERROR(SEARCH("%",K89)))</formula>
    </cfRule>
    <cfRule type="containsText" dxfId="17890" priority="9477" operator="containsText" text="%">
      <formula>NOT(ISERROR(SEARCH("%",K89)))</formula>
    </cfRule>
    <cfRule type="containsText" dxfId="17889" priority="9478" operator="containsText" text="%">
      <formula>NOT(ISERROR(SEARCH("%",K89)))</formula>
    </cfRule>
    <cfRule type="containsText" dxfId="17888" priority="9479" operator="containsText" text="%">
      <formula>NOT(ISERROR(SEARCH("%",K89)))</formula>
    </cfRule>
    <cfRule type="containsText" dxfId="17887" priority="9480" operator="containsText" text="%">
      <formula>NOT(ISERROR(SEARCH("%",K89)))</formula>
    </cfRule>
    <cfRule type="containsText" dxfId="17886" priority="9481" operator="containsText" text="%">
      <formula>NOT(ISERROR(SEARCH("%",K89)))</formula>
    </cfRule>
    <cfRule type="containsText" dxfId="17885" priority="9482" operator="containsText" text="%">
      <formula>NOT(ISERROR(SEARCH("%",K89)))</formula>
    </cfRule>
    <cfRule type="containsText" dxfId="17884" priority="9483" operator="containsText" text="%">
      <formula>NOT(ISERROR(SEARCH("%",K89)))</formula>
    </cfRule>
    <cfRule type="containsText" dxfId="17883" priority="9492" operator="containsText" text="%">
      <formula>NOT(ISERROR(SEARCH("%",K89)))</formula>
    </cfRule>
    <cfRule type="containsText" dxfId="17882" priority="9493" operator="containsText" text="%">
      <formula>NOT(ISERROR(SEARCH("%",K89)))</formula>
    </cfRule>
    <cfRule type="containsText" dxfId="17881" priority="9494" operator="containsText" text="%">
      <formula>NOT(ISERROR(SEARCH("%",K89)))</formula>
    </cfRule>
    <cfRule type="containsText" dxfId="17880" priority="9495" operator="containsText" text="%">
      <formula>NOT(ISERROR(SEARCH("%",K89)))</formula>
    </cfRule>
    <cfRule type="containsText" dxfId="17879" priority="9496" operator="containsText" text="%">
      <formula>NOT(ISERROR(SEARCH("%",K89)))</formula>
    </cfRule>
    <cfRule type="containsText" dxfId="17878" priority="9497" operator="containsText" text="%">
      <formula>NOT(ISERROR(SEARCH("%",K89)))</formula>
    </cfRule>
    <cfRule type="containsText" dxfId="17877" priority="9498" operator="containsText" text="%">
      <formula>NOT(ISERROR(SEARCH("%",K89)))</formula>
    </cfRule>
    <cfRule type="containsText" dxfId="17876" priority="9484" operator="containsText" text="%">
      <formula>NOT(ISERROR(SEARCH("%",K89)))</formula>
    </cfRule>
    <cfRule type="containsText" dxfId="17875" priority="9500" operator="containsText" text="%">
      <formula>NOT(ISERROR(SEARCH("%",K89)))</formula>
    </cfRule>
    <cfRule type="containsText" dxfId="17874" priority="9501" operator="containsText" text="%">
      <formula>NOT(ISERROR(SEARCH("%",K89)))</formula>
    </cfRule>
    <cfRule type="containsText" dxfId="17873" priority="9502" operator="containsText" text="%">
      <formula>NOT(ISERROR(SEARCH("%",K89)))</formula>
    </cfRule>
    <cfRule type="containsText" dxfId="17872" priority="9510" operator="containsText" text="%">
      <formula>NOT(ISERROR(SEARCH("%",K89)))</formula>
    </cfRule>
    <cfRule type="containsText" dxfId="17871" priority="9503" operator="containsText" text="%">
      <formula>NOT(ISERROR(SEARCH("%",K89)))</formula>
    </cfRule>
    <cfRule type="containsText" dxfId="17870" priority="9504" operator="containsText" text="%">
      <formula>NOT(ISERROR(SEARCH("%",K89)))</formula>
    </cfRule>
    <cfRule type="containsText" dxfId="17869" priority="9505" operator="containsText" text="%">
      <formula>NOT(ISERROR(SEARCH("%",K89)))</formula>
    </cfRule>
    <cfRule type="containsText" dxfId="17868" priority="9506" operator="containsText" text="%">
      <formula>NOT(ISERROR(SEARCH("%",K89)))</formula>
    </cfRule>
    <cfRule type="containsText" dxfId="17867" priority="9507" operator="containsText" text="%">
      <formula>NOT(ISERROR(SEARCH("%",K89)))</formula>
    </cfRule>
    <cfRule type="containsText" dxfId="17866" priority="9508" operator="containsText" text="%">
      <formula>NOT(ISERROR(SEARCH("%",K89)))</formula>
    </cfRule>
    <cfRule type="containsText" dxfId="17865" priority="9485" operator="containsText" text="%">
      <formula>NOT(ISERROR(SEARCH("%",K89)))</formula>
    </cfRule>
    <cfRule type="containsText" dxfId="17864" priority="9509" operator="containsText" text="%">
      <formula>NOT(ISERROR(SEARCH("%",K89)))</formula>
    </cfRule>
    <cfRule type="containsText" dxfId="17863" priority="9511" operator="containsText" text="%">
      <formula>NOT(ISERROR(SEARCH("%",K89)))</formula>
    </cfRule>
    <cfRule type="containsText" dxfId="17862" priority="9512" operator="containsText" text="%">
      <formula>NOT(ISERROR(SEARCH("%",K89)))</formula>
    </cfRule>
    <cfRule type="containsText" dxfId="17861" priority="9513" operator="containsText" text="%">
      <formula>NOT(ISERROR(SEARCH("%",K89)))</formula>
    </cfRule>
    <cfRule type="containsText" dxfId="17860" priority="9514" operator="containsText" text="%">
      <formula>NOT(ISERROR(SEARCH("%",K89)))</formula>
    </cfRule>
    <cfRule type="containsText" dxfId="17859" priority="9515" operator="containsText" text="%">
      <formula>NOT(ISERROR(SEARCH("%",K89)))</formula>
    </cfRule>
    <cfRule type="containsText" dxfId="17858" priority="9516" operator="containsText" text="%">
      <formula>NOT(ISERROR(SEARCH("%",K89)))</formula>
    </cfRule>
    <cfRule type="containsText" dxfId="17857" priority="9517" operator="containsText" text="%">
      <formula>NOT(ISERROR(SEARCH("%",K89)))</formula>
    </cfRule>
    <cfRule type="containsText" dxfId="17856" priority="9518" operator="containsText" text="%">
      <formula>NOT(ISERROR(SEARCH("%",K89)))</formula>
    </cfRule>
    <cfRule type="containsText" dxfId="17855" priority="9519" operator="containsText" text="%">
      <formula>NOT(ISERROR(SEARCH("%",K89)))</formula>
    </cfRule>
    <cfRule type="containsText" dxfId="17854" priority="9520" operator="containsText" text="%">
      <formula>NOT(ISERROR(SEARCH("%",K89)))</formula>
    </cfRule>
    <cfRule type="containsText" dxfId="17853" priority="9521" operator="containsText" text="%">
      <formula>NOT(ISERROR(SEARCH("%",K89)))</formula>
    </cfRule>
    <cfRule type="containsText" dxfId="17852" priority="9522" operator="containsText" text="%">
      <formula>NOT(ISERROR(SEARCH("%",K89)))</formula>
    </cfRule>
    <cfRule type="containsText" dxfId="17851" priority="9523" operator="containsText" text="%">
      <formula>NOT(ISERROR(SEARCH("%",K89)))</formula>
    </cfRule>
    <cfRule type="containsText" dxfId="17850" priority="9524" operator="containsText" text="%">
      <formula>NOT(ISERROR(SEARCH("%",K89)))</formula>
    </cfRule>
    <cfRule type="containsText" dxfId="17849" priority="9525" operator="containsText" text="%">
      <formula>NOT(ISERROR(SEARCH("%",K89)))</formula>
    </cfRule>
    <cfRule type="containsText" dxfId="17848" priority="9526" operator="containsText" text="%">
      <formula>NOT(ISERROR(SEARCH("%",K89)))</formula>
    </cfRule>
    <cfRule type="containsText" dxfId="17847" priority="9527" operator="containsText" text="%">
      <formula>NOT(ISERROR(SEARCH("%",K89)))</formula>
    </cfRule>
    <cfRule type="containsText" dxfId="17846" priority="9528" operator="containsText" text="%">
      <formula>NOT(ISERROR(SEARCH("%",K89)))</formula>
    </cfRule>
    <cfRule type="containsText" dxfId="17845" priority="9529" operator="containsText" text="%">
      <formula>NOT(ISERROR(SEARCH("%",K89)))</formula>
    </cfRule>
    <cfRule type="containsText" dxfId="17844" priority="9530" operator="containsText" text="%">
      <formula>NOT(ISERROR(SEARCH("%",K89)))</formula>
    </cfRule>
    <cfRule type="containsText" dxfId="17843" priority="9531" operator="containsText" text="%">
      <formula>NOT(ISERROR(SEARCH("%",K89)))</formula>
    </cfRule>
    <cfRule type="containsText" dxfId="17842" priority="9486" operator="containsText" text="%">
      <formula>NOT(ISERROR(SEARCH("%",K89)))</formula>
    </cfRule>
    <cfRule type="containsText" dxfId="17841" priority="9487" operator="containsText" text="%">
      <formula>NOT(ISERROR(SEARCH("%",K89)))</formula>
    </cfRule>
    <cfRule type="containsText" dxfId="17840" priority="9488" operator="containsText" text="%">
      <formula>NOT(ISERROR(SEARCH("%",K89)))</formula>
    </cfRule>
    <cfRule type="containsText" dxfId="17839" priority="9489" operator="containsText" text="%">
      <formula>NOT(ISERROR(SEARCH("%",K89)))</formula>
    </cfRule>
    <cfRule type="containsText" dxfId="17838" priority="9490" operator="containsText" text="%">
      <formula>NOT(ISERROR(SEARCH("%",K89)))</formula>
    </cfRule>
    <cfRule type="containsText" dxfId="17837" priority="9491" operator="containsText" text="%">
      <formula>NOT(ISERROR(SEARCH("%",K89)))</formula>
    </cfRule>
    <cfRule type="containsText" dxfId="17836" priority="9553" operator="containsText" text="%">
      <formula>NOT(ISERROR(SEARCH("%",K89)))</formula>
    </cfRule>
    <cfRule type="containsText" dxfId="17835" priority="9554" operator="containsText" text="%">
      <formula>NOT(ISERROR(SEARCH("%",K89)))</formula>
    </cfRule>
    <cfRule type="containsText" dxfId="17834" priority="9555" operator="containsText" text="%">
      <formula>NOT(ISERROR(SEARCH("%",K89)))</formula>
    </cfRule>
    <cfRule type="containsText" dxfId="17833" priority="9556" operator="containsText" text="%">
      <formula>NOT(ISERROR(SEARCH("%",K89)))</formula>
    </cfRule>
    <cfRule type="containsText" dxfId="17832" priority="9557" operator="containsText" text="%">
      <formula>NOT(ISERROR(SEARCH("%",K89)))</formula>
    </cfRule>
    <cfRule type="containsText" dxfId="17831" priority="9558" operator="containsText" text="%">
      <formula>NOT(ISERROR(SEARCH("%",K89)))</formula>
    </cfRule>
    <cfRule type="containsText" dxfId="17830" priority="9559" operator="containsText" text="%">
      <formula>NOT(ISERROR(SEARCH("%",K89)))</formula>
    </cfRule>
    <cfRule type="containsText" dxfId="17829" priority="9560" operator="containsText" text="%">
      <formula>NOT(ISERROR(SEARCH("%",K89)))</formula>
    </cfRule>
    <cfRule type="containsText" dxfId="17828" priority="9561" operator="containsText" text="%">
      <formula>NOT(ISERROR(SEARCH("%",K89)))</formula>
    </cfRule>
    <cfRule type="containsText" dxfId="17827" priority="9562" operator="containsText" text="%">
      <formula>NOT(ISERROR(SEARCH("%",K89)))</formula>
    </cfRule>
    <cfRule type="containsText" dxfId="17826" priority="9564" operator="containsText" text="%">
      <formula>NOT(ISERROR(SEARCH("%",K89)))</formula>
    </cfRule>
    <cfRule type="containsText" dxfId="17825" priority="9565" operator="containsText" text="%">
      <formula>NOT(ISERROR(SEARCH("%",K89)))</formula>
    </cfRule>
    <cfRule type="containsText" dxfId="17824" priority="9566" operator="containsText" text="%">
      <formula>NOT(ISERROR(SEARCH("%",K89)))</formula>
    </cfRule>
    <cfRule type="containsText" dxfId="17823" priority="9567" operator="containsText" text="%">
      <formula>NOT(ISERROR(SEARCH("%",K89)))</formula>
    </cfRule>
    <cfRule type="containsText" dxfId="17822" priority="9568" operator="containsText" text="%">
      <formula>NOT(ISERROR(SEARCH("%",K89)))</formula>
    </cfRule>
    <cfRule type="containsText" dxfId="17821" priority="9572" operator="containsText" text="%">
      <formula>NOT(ISERROR(SEARCH("%",K89)))</formula>
    </cfRule>
    <cfRule type="containsText" dxfId="17820" priority="9573" operator="containsText" text="%">
      <formula>NOT(ISERROR(SEARCH("%",K89)))</formula>
    </cfRule>
    <cfRule type="containsText" dxfId="17819" priority="9574" operator="containsText" text="%">
      <formula>NOT(ISERROR(SEARCH("%",K89)))</formula>
    </cfRule>
    <cfRule type="containsText" dxfId="17818" priority="9575" operator="containsText" text="%">
      <formula>NOT(ISERROR(SEARCH("%",K89)))</formula>
    </cfRule>
    <cfRule type="containsText" dxfId="17817" priority="9563" operator="containsText" text="%">
      <formula>NOT(ISERROR(SEARCH("%",K89)))</formula>
    </cfRule>
    <cfRule type="containsText" dxfId="17816" priority="9471" operator="containsText" text="%">
      <formula>NOT(ISERROR(SEARCH("%",K89)))</formula>
    </cfRule>
    <cfRule type="containsText" dxfId="17815" priority="9449" operator="containsText" text="%">
      <formula>NOT(ISERROR(SEARCH("%",K89)))</formula>
    </cfRule>
    <cfRule type="containsText" dxfId="17814" priority="9450" operator="containsText" text="%">
      <formula>NOT(ISERROR(SEARCH("%",K89)))</formula>
    </cfRule>
    <cfRule type="containsText" dxfId="17813" priority="9451" operator="containsText" text="%">
      <formula>NOT(ISERROR(SEARCH("%",K89)))</formula>
    </cfRule>
    <cfRule type="containsText" dxfId="17812" priority="9452" operator="containsText" text="%">
      <formula>NOT(ISERROR(SEARCH("%",K89)))</formula>
    </cfRule>
    <cfRule type="containsText" dxfId="17811" priority="9453" operator="containsText" text="%">
      <formula>NOT(ISERROR(SEARCH("%",K89)))</formula>
    </cfRule>
    <cfRule type="containsText" dxfId="17810" priority="9454" operator="containsText" text="%">
      <formula>NOT(ISERROR(SEARCH("%",K89)))</formula>
    </cfRule>
    <cfRule type="containsText" dxfId="17809" priority="9455" operator="containsText" text="%">
      <formula>NOT(ISERROR(SEARCH("%",K89)))</formula>
    </cfRule>
    <cfRule type="containsText" dxfId="17808" priority="9456" operator="containsText" text="%">
      <formula>NOT(ISERROR(SEARCH("%",K89)))</formula>
    </cfRule>
    <cfRule type="containsText" dxfId="17807" priority="9457" operator="containsText" text="%">
      <formula>NOT(ISERROR(SEARCH("%",K89)))</formula>
    </cfRule>
    <cfRule type="containsText" dxfId="17806" priority="9458" operator="containsText" text="%">
      <formula>NOT(ISERROR(SEARCH("%",K89)))</formula>
    </cfRule>
    <cfRule type="containsText" dxfId="17805" priority="9459" operator="containsText" text="%">
      <formula>NOT(ISERROR(SEARCH("%",K89)))</formula>
    </cfRule>
    <cfRule type="containsText" dxfId="17804" priority="9460" operator="containsText" text="%">
      <formula>NOT(ISERROR(SEARCH("%",K89)))</formula>
    </cfRule>
    <cfRule type="containsText" dxfId="17803" priority="9461" operator="containsText" text="%">
      <formula>NOT(ISERROR(SEARCH("%",K89)))</formula>
    </cfRule>
    <cfRule type="containsText" dxfId="17802" priority="9462" operator="containsText" text="%">
      <formula>NOT(ISERROR(SEARCH("%",K89)))</formula>
    </cfRule>
    <cfRule type="containsText" dxfId="17801" priority="9463" operator="containsText" text="%">
      <formula>NOT(ISERROR(SEARCH("%",K89)))</formula>
    </cfRule>
    <cfRule type="containsText" dxfId="17800" priority="9464" operator="containsText" text="%">
      <formula>NOT(ISERROR(SEARCH("%",K89)))</formula>
    </cfRule>
  </conditionalFormatting>
  <conditionalFormatting sqref="K89:K90">
    <cfRule type="containsText" dxfId="17799" priority="9571" operator="containsText" text="%">
      <formula>NOT(ISERROR(SEARCH("%",K89)))</formula>
    </cfRule>
    <cfRule type="containsText" dxfId="17798" priority="9570" operator="containsText" text="%">
      <formula>NOT(ISERROR(SEARCH("%",K89)))</formula>
    </cfRule>
    <cfRule type="containsText" dxfId="17797" priority="9569" operator="containsText" text="%">
      <formula>NOT(ISERROR(SEARCH("%",K89)))</formula>
    </cfRule>
    <cfRule type="containsText" dxfId="17796" priority="9576" operator="containsText" text="%">
      <formula>NOT(ISERROR(SEARCH("%",K89)))</formula>
    </cfRule>
  </conditionalFormatting>
  <conditionalFormatting sqref="K91">
    <cfRule type="containsText" dxfId="17795" priority="8389" operator="containsText" text="%">
      <formula>NOT(ISERROR(SEARCH("%",K91)))</formula>
    </cfRule>
    <cfRule type="containsText" dxfId="17794" priority="8334" operator="containsText" text="%">
      <formula>NOT(ISERROR(SEARCH("%",K91)))</formula>
    </cfRule>
    <cfRule type="containsText" dxfId="17793" priority="8431" operator="containsText" text="%">
      <formula>NOT(ISERROR(SEARCH("%",K91)))</formula>
    </cfRule>
    <cfRule type="containsText" dxfId="17792" priority="8430" operator="containsText" text="%">
      <formula>NOT(ISERROR(SEARCH("%",K91)))</formula>
    </cfRule>
    <cfRule type="containsText" dxfId="17791" priority="8429" operator="containsText" text="%">
      <formula>NOT(ISERROR(SEARCH("%",K91)))</formula>
    </cfRule>
    <cfRule type="containsText" dxfId="17790" priority="8428" operator="containsText" text="%">
      <formula>NOT(ISERROR(SEARCH("%",K91)))</formula>
    </cfRule>
    <cfRule type="containsText" dxfId="17789" priority="8427" operator="containsText" text="%">
      <formula>NOT(ISERROR(SEARCH("%",K91)))</formula>
    </cfRule>
    <cfRule type="containsText" dxfId="17788" priority="8426" operator="containsText" text="%">
      <formula>NOT(ISERROR(SEARCH("%",K91)))</formula>
    </cfRule>
    <cfRule type="containsText" dxfId="17787" priority="8425" operator="containsText" text="%">
      <formula>NOT(ISERROR(SEARCH("%",K91)))</formula>
    </cfRule>
    <cfRule type="containsText" dxfId="17786" priority="8424" operator="containsText" text="%">
      <formula>NOT(ISERROR(SEARCH("%",K91)))</formula>
    </cfRule>
    <cfRule type="containsText" dxfId="17785" priority="8423" operator="containsText" text="%">
      <formula>NOT(ISERROR(SEARCH("%",K91)))</formula>
    </cfRule>
    <cfRule type="containsText" dxfId="17784" priority="8422" operator="containsText" text="%">
      <formula>NOT(ISERROR(SEARCH("%",K91)))</formula>
    </cfRule>
    <cfRule type="containsText" dxfId="17783" priority="8421" operator="containsText" text="%">
      <formula>NOT(ISERROR(SEARCH("%",K91)))</formula>
    </cfRule>
    <cfRule type="containsText" dxfId="17782" priority="8335" operator="containsText" text="%">
      <formula>NOT(ISERROR(SEARCH("%",K91)))</formula>
    </cfRule>
    <cfRule type="containsText" dxfId="17781" priority="8336" operator="containsText" text="%">
      <formula>NOT(ISERROR(SEARCH("%",K91)))</formula>
    </cfRule>
    <cfRule type="containsText" dxfId="17780" priority="8337" operator="containsText" text="%">
      <formula>NOT(ISERROR(SEARCH("%",K91)))</formula>
    </cfRule>
    <cfRule type="containsText" dxfId="17779" priority="8338" operator="containsText" text="%">
      <formula>NOT(ISERROR(SEARCH("%",K91)))</formula>
    </cfRule>
    <cfRule type="containsText" dxfId="17778" priority="8354" operator="containsText" text="%">
      <formula>NOT(ISERROR(SEARCH("%",K91)))</formula>
    </cfRule>
    <cfRule type="containsText" dxfId="17777" priority="8339" operator="containsText" text="%">
      <formula>NOT(ISERROR(SEARCH("%",K91)))</formula>
    </cfRule>
    <cfRule type="containsText" dxfId="17776" priority="8420" operator="containsText" text="%">
      <formula>NOT(ISERROR(SEARCH("%",K91)))</formula>
    </cfRule>
    <cfRule type="containsText" dxfId="17775" priority="8419" operator="containsText" text="%">
      <formula>NOT(ISERROR(SEARCH("%",K91)))</formula>
    </cfRule>
    <cfRule type="containsText" dxfId="17774" priority="8418" operator="containsText" text="%">
      <formula>NOT(ISERROR(SEARCH("%",K91)))</formula>
    </cfRule>
    <cfRule type="containsText" dxfId="17773" priority="8399" operator="containsText" text="%">
      <formula>NOT(ISERROR(SEARCH("%",K91)))</formula>
    </cfRule>
    <cfRule type="containsText" dxfId="17772" priority="8398" operator="containsText" text="%">
      <formula>NOT(ISERROR(SEARCH("%",K91)))</formula>
    </cfRule>
    <cfRule type="containsText" dxfId="17771" priority="8397" operator="containsText" text="%">
      <formula>NOT(ISERROR(SEARCH("%",K91)))</formula>
    </cfRule>
    <cfRule type="containsText" dxfId="17770" priority="8396" operator="containsText" text="%">
      <formula>NOT(ISERROR(SEARCH("%",K91)))</formula>
    </cfRule>
    <cfRule type="containsText" dxfId="17769" priority="8394" operator="containsText" text="%">
      <formula>NOT(ISERROR(SEARCH("%",K91)))</formula>
    </cfRule>
    <cfRule type="containsText" dxfId="17768" priority="8393" operator="containsText" text="%">
      <formula>NOT(ISERROR(SEARCH("%",K91)))</formula>
    </cfRule>
    <cfRule type="containsText" dxfId="17767" priority="8392" operator="containsText" text="%">
      <formula>NOT(ISERROR(SEARCH("%",K91)))</formula>
    </cfRule>
    <cfRule type="containsText" dxfId="17766" priority="8391" operator="containsText" text="%">
      <formula>NOT(ISERROR(SEARCH("%",K91)))</formula>
    </cfRule>
    <cfRule type="containsText" dxfId="17765" priority="8390" operator="containsText" text="%">
      <formula>NOT(ISERROR(SEARCH("%",K91)))</formula>
    </cfRule>
    <cfRule type="containsText" dxfId="17764" priority="8388" operator="containsText" text="%">
      <formula>NOT(ISERROR(SEARCH("%",K91)))</formula>
    </cfRule>
    <cfRule type="containsText" dxfId="17763" priority="8387" operator="containsText" text="%">
      <formula>NOT(ISERROR(SEARCH("%",K91)))</formula>
    </cfRule>
    <cfRule type="containsText" dxfId="17762" priority="8386" operator="containsText" text="%">
      <formula>NOT(ISERROR(SEARCH("%",K91)))</formula>
    </cfRule>
    <cfRule type="containsText" dxfId="17761" priority="8385" operator="containsText" text="%">
      <formula>NOT(ISERROR(SEARCH("%",K91)))</formula>
    </cfRule>
    <cfRule type="containsText" dxfId="17760" priority="8384" operator="containsText" text="%">
      <formula>NOT(ISERROR(SEARCH("%",K91)))</formula>
    </cfRule>
    <cfRule type="containsText" dxfId="17759" priority="8383" operator="containsText" text="%">
      <formula>NOT(ISERROR(SEARCH("%",K91)))</formula>
    </cfRule>
    <cfRule type="containsText" dxfId="17758" priority="8382" operator="containsText" text="%">
      <formula>NOT(ISERROR(SEARCH("%",K91)))</formula>
    </cfRule>
    <cfRule type="containsText" dxfId="17757" priority="8381" operator="containsText" text="%">
      <formula>NOT(ISERROR(SEARCH("%",K91)))</formula>
    </cfRule>
    <cfRule type="containsText" dxfId="17756" priority="8380" operator="containsText" text="%">
      <formula>NOT(ISERROR(SEARCH("%",K91)))</formula>
    </cfRule>
    <cfRule type="containsText" dxfId="17755" priority="8379" operator="containsText" text="%">
      <formula>NOT(ISERROR(SEARCH("%",K91)))</formula>
    </cfRule>
    <cfRule type="containsText" dxfId="17754" priority="8378" operator="containsText" text="%">
      <formula>NOT(ISERROR(SEARCH("%",K91)))</formula>
    </cfRule>
    <cfRule type="containsText" dxfId="17753" priority="8377" operator="containsText" text="%">
      <formula>NOT(ISERROR(SEARCH("%",K91)))</formula>
    </cfRule>
    <cfRule type="containsText" dxfId="17752" priority="8376" operator="containsText" text="%">
      <formula>NOT(ISERROR(SEARCH("%",K91)))</formula>
    </cfRule>
    <cfRule type="containsText" dxfId="17751" priority="8375" operator="containsText" text="%">
      <formula>NOT(ISERROR(SEARCH("%",K91)))</formula>
    </cfRule>
    <cfRule type="containsText" dxfId="17750" priority="8374" operator="containsText" text="%">
      <formula>NOT(ISERROR(SEARCH("%",K91)))</formula>
    </cfRule>
    <cfRule type="containsText" dxfId="17749" priority="8373" operator="containsText" text="%">
      <formula>NOT(ISERROR(SEARCH("%",K91)))</formula>
    </cfRule>
    <cfRule type="containsText" dxfId="17748" priority="8372" operator="containsText" text="%">
      <formula>NOT(ISERROR(SEARCH("%",K91)))</formula>
    </cfRule>
    <cfRule type="containsText" dxfId="17747" priority="8371" operator="containsText" text="%">
      <formula>NOT(ISERROR(SEARCH("%",K91)))</formula>
    </cfRule>
    <cfRule type="containsText" dxfId="17746" priority="8370" operator="containsText" text="%">
      <formula>NOT(ISERROR(SEARCH("%",K91)))</formula>
    </cfRule>
    <cfRule type="containsText" dxfId="17745" priority="8369" operator="containsText" text="%">
      <formula>NOT(ISERROR(SEARCH("%",K91)))</formula>
    </cfRule>
    <cfRule type="containsText" dxfId="17744" priority="8368" operator="containsText" text="%">
      <formula>NOT(ISERROR(SEARCH("%",K91)))</formula>
    </cfRule>
    <cfRule type="containsText" dxfId="17743" priority="8367" operator="containsText" text="%">
      <formula>NOT(ISERROR(SEARCH("%",K91)))</formula>
    </cfRule>
    <cfRule type="containsText" dxfId="17742" priority="8366" operator="containsText" text="%">
      <formula>NOT(ISERROR(SEARCH("%",K91)))</formula>
    </cfRule>
    <cfRule type="containsText" dxfId="17741" priority="8365" operator="containsText" text="%">
      <formula>NOT(ISERROR(SEARCH("%",K91)))</formula>
    </cfRule>
    <cfRule type="containsText" dxfId="17740" priority="8364" operator="containsText" text="%">
      <formula>NOT(ISERROR(SEARCH("%",K91)))</formula>
    </cfRule>
    <cfRule type="containsText" dxfId="17739" priority="8363" operator="containsText" text="%">
      <formula>NOT(ISERROR(SEARCH("%",K91)))</formula>
    </cfRule>
    <cfRule type="containsText" dxfId="17738" priority="8362" operator="containsText" text="%">
      <formula>NOT(ISERROR(SEARCH("%",K91)))</formula>
    </cfRule>
    <cfRule type="containsText" dxfId="17737" priority="8361" operator="containsText" text="%">
      <formula>NOT(ISERROR(SEARCH("%",K91)))</formula>
    </cfRule>
    <cfRule type="containsText" dxfId="17736" priority="8360" operator="containsText" text="%">
      <formula>NOT(ISERROR(SEARCH("%",K91)))</formula>
    </cfRule>
    <cfRule type="containsText" dxfId="17735" priority="8359" operator="containsText" text="%">
      <formula>NOT(ISERROR(SEARCH("%",K91)))</formula>
    </cfRule>
    <cfRule type="containsText" dxfId="17734" priority="8358" operator="containsText" text="%">
      <formula>NOT(ISERROR(SEARCH("%",K91)))</formula>
    </cfRule>
    <cfRule type="containsText" dxfId="17733" priority="8357" operator="containsText" text="%">
      <formula>NOT(ISERROR(SEARCH("%",K91)))</formula>
    </cfRule>
    <cfRule type="containsText" dxfId="17732" priority="8356" operator="containsText" text="%">
      <formula>NOT(ISERROR(SEARCH("%",K91)))</formula>
    </cfRule>
    <cfRule type="containsText" dxfId="17731" priority="8355" operator="containsText" text="%">
      <formula>NOT(ISERROR(SEARCH("%",K91)))</formula>
    </cfRule>
    <cfRule type="containsText" dxfId="17730" priority="8322" operator="containsText" text="%">
      <formula>NOT(ISERROR(SEARCH("%",K91)))</formula>
    </cfRule>
    <cfRule type="containsText" dxfId="17729" priority="8353" operator="containsText" text="%">
      <formula>NOT(ISERROR(SEARCH("%",K91)))</formula>
    </cfRule>
    <cfRule type="containsText" dxfId="17728" priority="8352" operator="containsText" text="%">
      <formula>NOT(ISERROR(SEARCH("%",K91)))</formula>
    </cfRule>
    <cfRule type="containsText" dxfId="17727" priority="8351" operator="containsText" text="%">
      <formula>NOT(ISERROR(SEARCH("%",K91)))</formula>
    </cfRule>
    <cfRule type="containsText" dxfId="17726" priority="8350" operator="containsText" text="%">
      <formula>NOT(ISERROR(SEARCH("%",K91)))</formula>
    </cfRule>
    <cfRule type="containsText" dxfId="17725" priority="8349" operator="containsText" text="%">
      <formula>NOT(ISERROR(SEARCH("%",K91)))</formula>
    </cfRule>
    <cfRule type="containsText" dxfId="17724" priority="8348" operator="containsText" text="%">
      <formula>NOT(ISERROR(SEARCH("%",K91)))</formula>
    </cfRule>
    <cfRule type="containsText" dxfId="17723" priority="8347" operator="containsText" text="%">
      <formula>NOT(ISERROR(SEARCH("%",K91)))</formula>
    </cfRule>
    <cfRule type="containsText" dxfId="17722" priority="8346" operator="containsText" text="%">
      <formula>NOT(ISERROR(SEARCH("%",K91)))</formula>
    </cfRule>
    <cfRule type="containsText" dxfId="17721" priority="8345" operator="containsText" text="%">
      <formula>NOT(ISERROR(SEARCH("%",K91)))</formula>
    </cfRule>
    <cfRule type="containsText" dxfId="17720" priority="8344" operator="containsText" text="%">
      <formula>NOT(ISERROR(SEARCH("%",K91)))</formula>
    </cfRule>
    <cfRule type="containsText" dxfId="17719" priority="8343" operator="containsText" text="%">
      <formula>NOT(ISERROR(SEARCH("%",K91)))</formula>
    </cfRule>
    <cfRule type="containsText" dxfId="17718" priority="8342" operator="containsText" text="%">
      <formula>NOT(ISERROR(SEARCH("%",K91)))</formula>
    </cfRule>
    <cfRule type="containsText" dxfId="17717" priority="8341" operator="containsText" text="%">
      <formula>NOT(ISERROR(SEARCH("%",K91)))</formula>
    </cfRule>
    <cfRule type="containsText" dxfId="17716" priority="8340" operator="containsText" text="%">
      <formula>NOT(ISERROR(SEARCH("%",K91)))</formula>
    </cfRule>
    <cfRule type="containsText" dxfId="17715" priority="8329" operator="containsText" text="%">
      <formula>NOT(ISERROR(SEARCH("%",K91)))</formula>
    </cfRule>
    <cfRule type="containsText" dxfId="17714" priority="8410" operator="containsText" text="%">
      <formula>NOT(ISERROR(SEARCH("%",K91)))</formula>
    </cfRule>
    <cfRule type="containsText" dxfId="17713" priority="8409" operator="containsText" text="%">
      <formula>NOT(ISERROR(SEARCH("%",K91)))</formula>
    </cfRule>
    <cfRule type="containsText" dxfId="17712" priority="8408" operator="containsText" text="%">
      <formula>NOT(ISERROR(SEARCH("%",K91)))</formula>
    </cfRule>
    <cfRule type="containsText" dxfId="17711" priority="8407" operator="containsText" text="%">
      <formula>NOT(ISERROR(SEARCH("%",K91)))</formula>
    </cfRule>
    <cfRule type="containsText" dxfId="17710" priority="8406" operator="containsText" text="%">
      <formula>NOT(ISERROR(SEARCH("%",K91)))</formula>
    </cfRule>
    <cfRule type="containsText" dxfId="17709" priority="8405" operator="containsText" text="%">
      <formula>NOT(ISERROR(SEARCH("%",K91)))</formula>
    </cfRule>
    <cfRule type="containsText" dxfId="17708" priority="8404" operator="containsText" text="%">
      <formula>NOT(ISERROR(SEARCH("%",K91)))</formula>
    </cfRule>
    <cfRule type="containsText" dxfId="17707" priority="8403" operator="containsText" text="%">
      <formula>NOT(ISERROR(SEARCH("%",K91)))</formula>
    </cfRule>
    <cfRule type="containsText" dxfId="17706" priority="8402" operator="containsText" text="%">
      <formula>NOT(ISERROR(SEARCH("%",K91)))</formula>
    </cfRule>
    <cfRule type="containsText" dxfId="17705" priority="8417" operator="containsText" text="%">
      <formula>NOT(ISERROR(SEARCH("%",K91)))</formula>
    </cfRule>
    <cfRule type="containsText" dxfId="17704" priority="8416" operator="containsText" text="%">
      <formula>NOT(ISERROR(SEARCH("%",K91)))</formula>
    </cfRule>
    <cfRule type="containsText" dxfId="17703" priority="8415" operator="containsText" text="%">
      <formula>NOT(ISERROR(SEARCH("%",K91)))</formula>
    </cfRule>
    <cfRule type="containsText" dxfId="17702" priority="8414" operator="containsText" text="%">
      <formula>NOT(ISERROR(SEARCH("%",K91)))</formula>
    </cfRule>
    <cfRule type="containsText" dxfId="17701" priority="8413" operator="containsText" text="%">
      <formula>NOT(ISERROR(SEARCH("%",K91)))</formula>
    </cfRule>
    <cfRule type="containsText" dxfId="17700" priority="8319" operator="containsText" text="%">
      <formula>NOT(ISERROR(SEARCH("%",K91)))</formula>
    </cfRule>
    <cfRule type="containsText" dxfId="17699" priority="8412" operator="containsText" text="%">
      <formula>NOT(ISERROR(SEARCH("%",K91)))</formula>
    </cfRule>
    <cfRule type="containsText" dxfId="17698" priority="8395" operator="containsText" text="%">
      <formula>NOT(ISERROR(SEARCH("%",K91)))</formula>
    </cfRule>
    <cfRule type="containsText" dxfId="17697" priority="8411" operator="containsText" text="%">
      <formula>NOT(ISERROR(SEARCH("%",K91)))</formula>
    </cfRule>
    <cfRule type="containsText" dxfId="17696" priority="8400" operator="containsText" text="%">
      <formula>NOT(ISERROR(SEARCH("%",K91)))</formula>
    </cfRule>
    <cfRule type="containsText" dxfId="17695" priority="8401" operator="containsText" text="%">
      <formula>NOT(ISERROR(SEARCH("%",K91)))</formula>
    </cfRule>
    <cfRule type="containsText" dxfId="17694" priority="8320" operator="containsText" text="%">
      <formula>NOT(ISERROR(SEARCH("%",K91)))</formula>
    </cfRule>
    <cfRule type="containsText" dxfId="17693" priority="8321" operator="containsText" text="%">
      <formula>NOT(ISERROR(SEARCH("%",K91)))</formula>
    </cfRule>
    <cfRule type="containsText" dxfId="17692" priority="8323" operator="containsText" text="%">
      <formula>NOT(ISERROR(SEARCH("%",K91)))</formula>
    </cfRule>
    <cfRule type="containsText" dxfId="17691" priority="8324" operator="containsText" text="%">
      <formula>NOT(ISERROR(SEARCH("%",K91)))</formula>
    </cfRule>
    <cfRule type="containsText" dxfId="17690" priority="8325" operator="containsText" text="%">
      <formula>NOT(ISERROR(SEARCH("%",K91)))</formula>
    </cfRule>
    <cfRule type="containsText" dxfId="17689" priority="8326" operator="containsText" text="%">
      <formula>NOT(ISERROR(SEARCH("%",K91)))</formula>
    </cfRule>
    <cfRule type="containsText" dxfId="17688" priority="8327" operator="containsText" text="%">
      <formula>NOT(ISERROR(SEARCH("%",K91)))</formula>
    </cfRule>
    <cfRule type="containsText" dxfId="17687" priority="8328" operator="containsText" text="%">
      <formula>NOT(ISERROR(SEARCH("%",K91)))</formula>
    </cfRule>
    <cfRule type="containsText" dxfId="17686" priority="8330" operator="containsText" text="%">
      <formula>NOT(ISERROR(SEARCH("%",K91)))</formula>
    </cfRule>
    <cfRule type="containsText" dxfId="17685" priority="8331" operator="containsText" text="%">
      <formula>NOT(ISERROR(SEARCH("%",K91)))</formula>
    </cfRule>
    <cfRule type="containsText" dxfId="17684" priority="8332" operator="containsText" text="%">
      <formula>NOT(ISERROR(SEARCH("%",K91)))</formula>
    </cfRule>
    <cfRule type="containsText" dxfId="17683" priority="8333" operator="containsText" text="%">
      <formula>NOT(ISERROR(SEARCH("%",K91)))</formula>
    </cfRule>
  </conditionalFormatting>
  <conditionalFormatting sqref="K92">
    <cfRule type="containsText" dxfId="17682" priority="9542" operator="containsText" text="%">
      <formula>NOT(ISERROR(SEARCH("%",K92)))</formula>
    </cfRule>
    <cfRule type="containsText" dxfId="17681" priority="9541" operator="containsText" text="%">
      <formula>NOT(ISERROR(SEARCH("%",K92)))</formula>
    </cfRule>
    <cfRule type="containsText" dxfId="17680" priority="9540" operator="containsText" text="%">
      <formula>NOT(ISERROR(SEARCH("%",K92)))</formula>
    </cfRule>
    <cfRule type="containsText" dxfId="17679" priority="9539" operator="containsText" text="%">
      <formula>NOT(ISERROR(SEARCH("%",K92)))</formula>
    </cfRule>
    <cfRule type="containsText" dxfId="17678" priority="9537" operator="containsText" text="%">
      <formula>NOT(ISERROR(SEARCH("%",K92)))</formula>
    </cfRule>
    <cfRule type="containsText" dxfId="17677" priority="9552" operator="containsText" text="%">
      <formula>NOT(ISERROR(SEARCH("%",K92)))</formula>
    </cfRule>
    <cfRule type="containsText" dxfId="17676" priority="9543" operator="containsText" text="%">
      <formula>NOT(ISERROR(SEARCH("%",K92)))</formula>
    </cfRule>
    <cfRule type="containsText" dxfId="17675" priority="9544" operator="containsText" text="%">
      <formula>NOT(ISERROR(SEARCH("%",K92)))</formula>
    </cfRule>
    <cfRule type="containsText" dxfId="17674" priority="9534" operator="containsText" text="%">
      <formula>NOT(ISERROR(SEARCH("%",K92)))</formula>
    </cfRule>
    <cfRule type="containsText" dxfId="17673" priority="9535" operator="containsText" text="%">
      <formula>NOT(ISERROR(SEARCH("%",K92)))</formula>
    </cfRule>
    <cfRule type="containsText" dxfId="17672" priority="9545" operator="containsText" text="%">
      <formula>NOT(ISERROR(SEARCH("%",K92)))</formula>
    </cfRule>
    <cfRule type="containsText" dxfId="17671" priority="9546" operator="containsText" text="%">
      <formula>NOT(ISERROR(SEARCH("%",K92)))</formula>
    </cfRule>
    <cfRule type="containsText" dxfId="17670" priority="9547" operator="containsText" text="%">
      <formula>NOT(ISERROR(SEARCH("%",K92)))</formula>
    </cfRule>
    <cfRule type="containsText" dxfId="17669" priority="9548" operator="containsText" text="%">
      <formula>NOT(ISERROR(SEARCH("%",K92)))</formula>
    </cfRule>
    <cfRule type="containsText" dxfId="17668" priority="9536" operator="containsText" text="%">
      <formula>NOT(ISERROR(SEARCH("%",K92)))</formula>
    </cfRule>
    <cfRule type="containsText" dxfId="17667" priority="9550" operator="containsText" text="%">
      <formula>NOT(ISERROR(SEARCH("%",K92)))</formula>
    </cfRule>
    <cfRule type="containsText" dxfId="17666" priority="9551" operator="containsText" text="%">
      <formula>NOT(ISERROR(SEARCH("%",K92)))</formula>
    </cfRule>
    <cfRule type="containsText" dxfId="17665" priority="9538" operator="containsText" text="%">
      <formula>NOT(ISERROR(SEARCH("%",K92)))</formula>
    </cfRule>
    <cfRule type="containsText" dxfId="17664" priority="9533" operator="containsText" text="%">
      <formula>NOT(ISERROR(SEARCH("%",K92)))</formula>
    </cfRule>
    <cfRule type="containsText" dxfId="17663" priority="9549" operator="containsText" text="%">
      <formula>NOT(ISERROR(SEARCH("%",K92)))</formula>
    </cfRule>
  </conditionalFormatting>
  <conditionalFormatting sqref="L10:L11 L14 L16 L18:L20 L23:L26 L28:L31 L34 L36 L38:L40 L43:L46 L48">
    <cfRule type="containsText" dxfId="17662" priority="34440" operator="containsText" text="%">
      <formula>NOT(ISERROR(SEARCH("%",L10)))</formula>
    </cfRule>
  </conditionalFormatting>
  <conditionalFormatting sqref="L11 L14 L16 L18:L20 L23:L26 L34 L36 L38:L40 L43:L46 L48 L28:L31">
    <cfRule type="containsText" dxfId="17661" priority="34439" operator="containsText" text="%">
      <formula>NOT(ISERROR(SEARCH("%",L11)))</formula>
    </cfRule>
  </conditionalFormatting>
  <conditionalFormatting sqref="L11">
    <cfRule type="containsText" dxfId="17660" priority="33952" operator="containsText" text="%">
      <formula>NOT(ISERROR(SEARCH("%",L11)))</formula>
    </cfRule>
    <cfRule type="containsText" dxfId="17659" priority="34438" operator="containsText" text="%">
      <formula>NOT(ISERROR(SEARCH("%",L11)))</formula>
    </cfRule>
    <cfRule type="containsText" dxfId="17658" priority="34437" operator="containsText" text="%">
      <formula>NOT(ISERROR(SEARCH("%",L11)))</formula>
    </cfRule>
    <cfRule type="containsText" dxfId="17657" priority="34436" operator="containsText" text="%">
      <formula>NOT(ISERROR(SEARCH("%",L11)))</formula>
    </cfRule>
  </conditionalFormatting>
  <conditionalFormatting sqref="L19 L23 L25 L29">
    <cfRule type="containsText" dxfId="17656" priority="34427" operator="containsText" text="%">
      <formula>NOT(ISERROR(SEARCH("%",L19)))</formula>
    </cfRule>
    <cfRule type="containsText" dxfId="17655" priority="34426" operator="containsText" text="%">
      <formula>NOT(ISERROR(SEARCH("%",L19)))</formula>
    </cfRule>
  </conditionalFormatting>
  <conditionalFormatting sqref="L22">
    <cfRule type="containsText" dxfId="17654" priority="31604" operator="containsText" text="%">
      <formula>NOT(ISERROR(SEARCH("%",L22)))</formula>
    </cfRule>
    <cfRule type="containsText" dxfId="17653" priority="31605" operator="containsText" text="%">
      <formula>NOT(ISERROR(SEARCH("%",L22)))</formula>
    </cfRule>
    <cfRule type="containsText" dxfId="17652" priority="31601" operator="containsText" text="%">
      <formula>NOT(ISERROR(SEARCH("%",L22)))</formula>
    </cfRule>
    <cfRule type="containsText" dxfId="17651" priority="31602" operator="containsText" text="%">
      <formula>NOT(ISERROR(SEARCH("%",L22)))</formula>
    </cfRule>
    <cfRule type="containsText" dxfId="17650" priority="31603" operator="containsText" text="%">
      <formula>NOT(ISERROR(SEARCH("%",L22)))</formula>
    </cfRule>
    <cfRule type="containsText" dxfId="17649" priority="31606" operator="containsText" text="%">
      <formula>NOT(ISERROR(SEARCH("%",L22)))</formula>
    </cfRule>
    <cfRule type="containsText" dxfId="17648" priority="31607" operator="containsText" text="%">
      <formula>NOT(ISERROR(SEARCH("%",L22)))</formula>
    </cfRule>
    <cfRule type="containsText" dxfId="17647" priority="31608" operator="containsText" text="%">
      <formula>NOT(ISERROR(SEARCH("%",L22)))</formula>
    </cfRule>
    <cfRule type="containsText" dxfId="17646" priority="31609" operator="containsText" text="%">
      <formula>NOT(ISERROR(SEARCH("%",L22)))</formula>
    </cfRule>
    <cfRule type="containsText" dxfId="17645" priority="31600" operator="containsText" text="%">
      <formula>NOT(ISERROR(SEARCH("%",L22)))</formula>
    </cfRule>
  </conditionalFormatting>
  <conditionalFormatting sqref="L23">
    <cfRule type="containsText" dxfId="17644" priority="34405" operator="containsText" text="%">
      <formula>NOT(ISERROR(SEARCH("%",L23)))</formula>
    </cfRule>
    <cfRule type="containsText" dxfId="17643" priority="34424" operator="containsText" text="%">
      <formula>NOT(ISERROR(SEARCH("%",L23)))</formula>
    </cfRule>
    <cfRule type="containsText" dxfId="17642" priority="34423" operator="containsText" text="%">
      <formula>NOT(ISERROR(SEARCH("%",L23)))</formula>
    </cfRule>
    <cfRule type="containsText" dxfId="17641" priority="34422" operator="containsText" text="%">
      <formula>NOT(ISERROR(SEARCH("%",L23)))</formula>
    </cfRule>
    <cfRule type="containsText" dxfId="17640" priority="34421" operator="containsText" text="%">
      <formula>NOT(ISERROR(SEARCH("%",L23)))</formula>
    </cfRule>
    <cfRule type="containsText" dxfId="17639" priority="34410" operator="containsText" text="%">
      <formula>NOT(ISERROR(SEARCH("%",L23)))</formula>
    </cfRule>
    <cfRule type="containsText" dxfId="17638" priority="34409" operator="containsText" text="%">
      <formula>NOT(ISERROR(SEARCH("%",L23)))</formula>
    </cfRule>
    <cfRule type="containsText" dxfId="17637" priority="34408" operator="containsText" text="%">
      <formula>NOT(ISERROR(SEARCH("%",L23)))</formula>
    </cfRule>
    <cfRule type="containsText" dxfId="17636" priority="34407" operator="containsText" text="%">
      <formula>NOT(ISERROR(SEARCH("%",L23)))</formula>
    </cfRule>
    <cfRule type="containsText" dxfId="17635" priority="34406" operator="containsText" text="%">
      <formula>NOT(ISERROR(SEARCH("%",L23)))</formula>
    </cfRule>
    <cfRule type="containsText" dxfId="17634" priority="34415" operator="containsText" text="%">
      <formula>NOT(ISERROR(SEARCH("%",L23)))</formula>
    </cfRule>
    <cfRule type="containsText" dxfId="17633" priority="34411" operator="containsText" text="%">
      <formula>NOT(ISERROR(SEARCH("%",L23)))</formula>
    </cfRule>
    <cfRule type="containsText" dxfId="17632" priority="34416" operator="containsText" text="%">
      <formula>NOT(ISERROR(SEARCH("%",L23)))</formula>
    </cfRule>
  </conditionalFormatting>
  <conditionalFormatting sqref="L23:L24">
    <cfRule type="containsText" dxfId="17631" priority="34425" operator="containsText" text="%">
      <formula>NOT(ISERROR(SEARCH("%",L23)))</formula>
    </cfRule>
    <cfRule type="containsText" dxfId="17630" priority="34420" operator="containsText" text="%">
      <formula>NOT(ISERROR(SEARCH("%",L23)))</formula>
    </cfRule>
    <cfRule type="containsText" dxfId="17629" priority="34419" operator="containsText" text="%">
      <formula>NOT(ISERROR(SEARCH("%",L23)))</formula>
    </cfRule>
    <cfRule type="containsText" dxfId="17628" priority="34418" operator="containsText" text="%">
      <formula>NOT(ISERROR(SEARCH("%",L23)))</formula>
    </cfRule>
    <cfRule type="containsText" dxfId="17627" priority="34417" operator="containsText" text="%">
      <formula>NOT(ISERROR(SEARCH("%",L23)))</formula>
    </cfRule>
    <cfRule type="containsText" dxfId="17626" priority="34414" operator="containsText" text="%">
      <formula>NOT(ISERROR(SEARCH("%",L23)))</formula>
    </cfRule>
    <cfRule type="containsText" dxfId="17625" priority="34413" operator="containsText" text="%">
      <formula>NOT(ISERROR(SEARCH("%",L23)))</formula>
    </cfRule>
    <cfRule type="containsText" dxfId="17624" priority="34412" operator="containsText" text="%">
      <formula>NOT(ISERROR(SEARCH("%",L23)))</formula>
    </cfRule>
  </conditionalFormatting>
  <conditionalFormatting sqref="L25 L29">
    <cfRule type="containsText" dxfId="17623" priority="34431" operator="containsText" text="%">
      <formula>NOT(ISERROR(SEARCH("%",L25)))</formula>
    </cfRule>
    <cfRule type="containsText" dxfId="17622" priority="34434" operator="containsText" text="%">
      <formula>NOT(ISERROR(SEARCH("%",L25)))</formula>
    </cfRule>
  </conditionalFormatting>
  <conditionalFormatting sqref="L25">
    <cfRule type="containsText" dxfId="17621" priority="34402" operator="containsText" text="%">
      <formula>NOT(ISERROR(SEARCH("%",L25)))</formula>
    </cfRule>
    <cfRule type="containsText" dxfId="17620" priority="34401" operator="containsText" text="%">
      <formula>NOT(ISERROR(SEARCH("%",L25)))</formula>
    </cfRule>
    <cfRule type="containsText" dxfId="17619" priority="34400" operator="containsText" text="%">
      <formula>NOT(ISERROR(SEARCH("%",L25)))</formula>
    </cfRule>
    <cfRule type="containsText" dxfId="17618" priority="33814" operator="containsText" text="%">
      <formula>NOT(ISERROR(SEARCH("%",L25)))</formula>
    </cfRule>
    <cfRule type="containsText" dxfId="17617" priority="33846" operator="containsText" text="%">
      <formula>NOT(ISERROR(SEARCH("%",L25)))</formula>
    </cfRule>
    <cfRule type="containsText" dxfId="17616" priority="33813" operator="containsText" text="%">
      <formula>NOT(ISERROR(SEARCH("%",L25)))</formula>
    </cfRule>
    <cfRule type="containsText" dxfId="17615" priority="34396" operator="containsText" text="%">
      <formula>NOT(ISERROR(SEARCH("%",L25)))</formula>
    </cfRule>
    <cfRule type="containsText" dxfId="17614" priority="34395" operator="containsText" text="%">
      <formula>NOT(ISERROR(SEARCH("%",L25)))</formula>
    </cfRule>
    <cfRule type="containsText" dxfId="17613" priority="34394" operator="containsText" text="%">
      <formula>NOT(ISERROR(SEARCH("%",L25)))</formula>
    </cfRule>
    <cfRule type="containsText" dxfId="17612" priority="34393" operator="containsText" text="%">
      <formula>NOT(ISERROR(SEARCH("%",L25)))</formula>
    </cfRule>
    <cfRule type="containsText" dxfId="17611" priority="34392" operator="containsText" text="%">
      <formula>NOT(ISERROR(SEARCH("%",L25)))</formula>
    </cfRule>
    <cfRule type="containsText" dxfId="17610" priority="34391" operator="containsText" text="%">
      <formula>NOT(ISERROR(SEARCH("%",L25)))</formula>
    </cfRule>
    <cfRule type="containsText" dxfId="17609" priority="34390" operator="containsText" text="%">
      <formula>NOT(ISERROR(SEARCH("%",L25)))</formula>
    </cfRule>
    <cfRule type="containsText" dxfId="17608" priority="34389" operator="containsText" text="%">
      <formula>NOT(ISERROR(SEARCH("%",L25)))</formula>
    </cfRule>
    <cfRule type="containsText" dxfId="17607" priority="34388" operator="containsText" text="%">
      <formula>NOT(ISERROR(SEARCH("%",L25)))</formula>
    </cfRule>
    <cfRule type="containsText" dxfId="17606" priority="34387" operator="containsText" text="%">
      <formula>NOT(ISERROR(SEARCH("%",L25)))</formula>
    </cfRule>
    <cfRule type="containsText" dxfId="17605" priority="34386" operator="containsText" text="%">
      <formula>NOT(ISERROR(SEARCH("%",L25)))</formula>
    </cfRule>
    <cfRule type="containsText" dxfId="17604" priority="33834" operator="containsText" text="%">
      <formula>NOT(ISERROR(SEARCH("%",L25)))</formula>
    </cfRule>
    <cfRule type="containsText" dxfId="17603" priority="34385" operator="containsText" text="%">
      <formula>NOT(ISERROR(SEARCH("%",L25)))</formula>
    </cfRule>
    <cfRule type="containsText" dxfId="17602" priority="34384" operator="containsText" text="%">
      <formula>NOT(ISERROR(SEARCH("%",L25)))</formula>
    </cfRule>
    <cfRule type="containsText" dxfId="17601" priority="34383" operator="containsText" text="%">
      <formula>NOT(ISERROR(SEARCH("%",L25)))</formula>
    </cfRule>
    <cfRule type="containsText" dxfId="17600" priority="34382" operator="containsText" text="%">
      <formula>NOT(ISERROR(SEARCH("%",L25)))</formula>
    </cfRule>
    <cfRule type="containsText" dxfId="17599" priority="34381" operator="containsText" text="%">
      <formula>NOT(ISERROR(SEARCH("%",L25)))</formula>
    </cfRule>
    <cfRule type="containsText" dxfId="17598" priority="33835" operator="containsText" text="%">
      <formula>NOT(ISERROR(SEARCH("%",L25)))</formula>
    </cfRule>
    <cfRule type="containsText" dxfId="17597" priority="33836" operator="containsText" text="%">
      <formula>NOT(ISERROR(SEARCH("%",L25)))</formula>
    </cfRule>
    <cfRule type="containsText" dxfId="17596" priority="33837" operator="containsText" text="%">
      <formula>NOT(ISERROR(SEARCH("%",L25)))</formula>
    </cfRule>
    <cfRule type="containsText" dxfId="17595" priority="33838" operator="containsText" text="%">
      <formula>NOT(ISERROR(SEARCH("%",L25)))</formula>
    </cfRule>
    <cfRule type="containsText" dxfId="17594" priority="33839" operator="containsText" text="%">
      <formula>NOT(ISERROR(SEARCH("%",L25)))</formula>
    </cfRule>
    <cfRule type="containsText" dxfId="17593" priority="33840" operator="containsText" text="%">
      <formula>NOT(ISERROR(SEARCH("%",L25)))</formula>
    </cfRule>
    <cfRule type="containsText" dxfId="17592" priority="33841" operator="containsText" text="%">
      <formula>NOT(ISERROR(SEARCH("%",L25)))</formula>
    </cfRule>
    <cfRule type="containsText" dxfId="17591" priority="33842" operator="containsText" text="%">
      <formula>NOT(ISERROR(SEARCH("%",L25)))</formula>
    </cfRule>
    <cfRule type="containsText" dxfId="17590" priority="33843" operator="containsText" text="%">
      <formula>NOT(ISERROR(SEARCH("%",L25)))</formula>
    </cfRule>
    <cfRule type="containsText" dxfId="17589" priority="33844" operator="containsText" text="%">
      <formula>NOT(ISERROR(SEARCH("%",L25)))</formula>
    </cfRule>
    <cfRule type="containsText" dxfId="17588" priority="33845" operator="containsText" text="%">
      <formula>NOT(ISERROR(SEARCH("%",L25)))</formula>
    </cfRule>
    <cfRule type="containsText" dxfId="17587" priority="33823" operator="containsText" text="%">
      <formula>NOT(ISERROR(SEARCH("%",L25)))</formula>
    </cfRule>
    <cfRule type="containsText" dxfId="17586" priority="33822" operator="containsText" text="%">
      <formula>NOT(ISERROR(SEARCH("%",L25)))</formula>
    </cfRule>
    <cfRule type="containsText" dxfId="17585" priority="33821" operator="containsText" text="%">
      <formula>NOT(ISERROR(SEARCH("%",L25)))</formula>
    </cfRule>
    <cfRule type="containsText" dxfId="17584" priority="33820" operator="containsText" text="%">
      <formula>NOT(ISERROR(SEARCH("%",L25)))</formula>
    </cfRule>
    <cfRule type="containsText" dxfId="17583" priority="33819" operator="containsText" text="%">
      <formula>NOT(ISERROR(SEARCH("%",L25)))</formula>
    </cfRule>
    <cfRule type="containsText" dxfId="17582" priority="33818" operator="containsText" text="%">
      <formula>NOT(ISERROR(SEARCH("%",L25)))</formula>
    </cfRule>
    <cfRule type="containsText" dxfId="17581" priority="33817" operator="containsText" text="%">
      <formula>NOT(ISERROR(SEARCH("%",L25)))</formula>
    </cfRule>
    <cfRule type="containsText" dxfId="17580" priority="33816" operator="containsText" text="%">
      <formula>NOT(ISERROR(SEARCH("%",L25)))</formula>
    </cfRule>
    <cfRule type="containsText" dxfId="17579" priority="33827" operator="containsText" text="%">
      <formula>NOT(ISERROR(SEARCH("%",L25)))</formula>
    </cfRule>
    <cfRule type="containsText" dxfId="17578" priority="33884" operator="containsText" text="%">
      <formula>NOT(ISERROR(SEARCH("%",L25)))</formula>
    </cfRule>
    <cfRule type="containsText" dxfId="17577" priority="33826" operator="containsText" text="%">
      <formula>NOT(ISERROR(SEARCH("%",L25)))</formula>
    </cfRule>
    <cfRule type="containsText" dxfId="17576" priority="33825" operator="containsText" text="%">
      <formula>NOT(ISERROR(SEARCH("%",L25)))</formula>
    </cfRule>
    <cfRule type="containsText" dxfId="17575" priority="33824" operator="containsText" text="%">
      <formula>NOT(ISERROR(SEARCH("%",L25)))</formula>
    </cfRule>
    <cfRule type="containsText" dxfId="17574" priority="33828" operator="containsText" text="%">
      <formula>NOT(ISERROR(SEARCH("%",L25)))</formula>
    </cfRule>
    <cfRule type="containsText" dxfId="17573" priority="33883" operator="containsText" text="%">
      <formula>NOT(ISERROR(SEARCH("%",L25)))</formula>
    </cfRule>
    <cfRule type="containsText" dxfId="17572" priority="33882" operator="containsText" text="%">
      <formula>NOT(ISERROR(SEARCH("%",L25)))</formula>
    </cfRule>
    <cfRule type="containsText" dxfId="17571" priority="33881" operator="containsText" text="%">
      <formula>NOT(ISERROR(SEARCH("%",L25)))</formula>
    </cfRule>
    <cfRule type="containsText" dxfId="17570" priority="33880" operator="containsText" text="%">
      <formula>NOT(ISERROR(SEARCH("%",L25)))</formula>
    </cfRule>
    <cfRule type="containsText" dxfId="17569" priority="33847" operator="containsText" text="%">
      <formula>NOT(ISERROR(SEARCH("%",L25)))</formula>
    </cfRule>
    <cfRule type="containsText" dxfId="17568" priority="33879" operator="containsText" text="%">
      <formula>NOT(ISERROR(SEARCH("%",L25)))</formula>
    </cfRule>
    <cfRule type="containsText" dxfId="17567" priority="33878" operator="containsText" text="%">
      <formula>NOT(ISERROR(SEARCH("%",L25)))</formula>
    </cfRule>
    <cfRule type="containsText" dxfId="17566" priority="33829" operator="containsText" text="%">
      <formula>NOT(ISERROR(SEARCH("%",L25)))</formula>
    </cfRule>
    <cfRule type="containsText" dxfId="17565" priority="33877" operator="containsText" text="%">
      <formula>NOT(ISERROR(SEARCH("%",L25)))</formula>
    </cfRule>
    <cfRule type="containsText" dxfId="17564" priority="33876" operator="containsText" text="%">
      <formula>NOT(ISERROR(SEARCH("%",L25)))</formula>
    </cfRule>
    <cfRule type="containsText" dxfId="17563" priority="33875" operator="containsText" text="%">
      <formula>NOT(ISERROR(SEARCH("%",L25)))</formula>
    </cfRule>
    <cfRule type="containsText" dxfId="17562" priority="33874" operator="containsText" text="%">
      <formula>NOT(ISERROR(SEARCH("%",L25)))</formula>
    </cfRule>
    <cfRule type="containsText" dxfId="17561" priority="33873" operator="containsText" text="%">
      <formula>NOT(ISERROR(SEARCH("%",L25)))</formula>
    </cfRule>
    <cfRule type="containsText" dxfId="17560" priority="33872" operator="containsText" text="%">
      <formula>NOT(ISERROR(SEARCH("%",L25)))</formula>
    </cfRule>
    <cfRule type="containsText" dxfId="17559" priority="33871" operator="containsText" text="%">
      <formula>NOT(ISERROR(SEARCH("%",L25)))</formula>
    </cfRule>
    <cfRule type="containsText" dxfId="17558" priority="33870" operator="containsText" text="%">
      <formula>NOT(ISERROR(SEARCH("%",L25)))</formula>
    </cfRule>
    <cfRule type="containsText" dxfId="17557" priority="34403" operator="containsText" text="%">
      <formula>NOT(ISERROR(SEARCH("%",L25)))</formula>
    </cfRule>
    <cfRule type="containsText" dxfId="17556" priority="33869" operator="containsText" text="%">
      <formula>NOT(ISERROR(SEARCH("%",L25)))</formula>
    </cfRule>
    <cfRule type="containsText" dxfId="17555" priority="33868" operator="containsText" text="%">
      <formula>NOT(ISERROR(SEARCH("%",L25)))</formula>
    </cfRule>
    <cfRule type="containsText" dxfId="17554" priority="33867" operator="containsText" text="%">
      <formula>NOT(ISERROR(SEARCH("%",L25)))</formula>
    </cfRule>
    <cfRule type="containsText" dxfId="17553" priority="33866" operator="containsText" text="%">
      <formula>NOT(ISERROR(SEARCH("%",L25)))</formula>
    </cfRule>
    <cfRule type="containsText" dxfId="17552" priority="33865" operator="containsText" text="%">
      <formula>NOT(ISERROR(SEARCH("%",L25)))</formula>
    </cfRule>
    <cfRule type="containsText" dxfId="17551" priority="33864" operator="containsText" text="%">
      <formula>NOT(ISERROR(SEARCH("%",L25)))</formula>
    </cfRule>
    <cfRule type="containsText" dxfId="17550" priority="33863" operator="containsText" text="%">
      <formula>NOT(ISERROR(SEARCH("%",L25)))</formula>
    </cfRule>
    <cfRule type="containsText" dxfId="17549" priority="33862" operator="containsText" text="%">
      <formula>NOT(ISERROR(SEARCH("%",L25)))</formula>
    </cfRule>
    <cfRule type="containsText" dxfId="17548" priority="33861" operator="containsText" text="%">
      <formula>NOT(ISERROR(SEARCH("%",L25)))</formula>
    </cfRule>
    <cfRule type="containsText" dxfId="17547" priority="33860" operator="containsText" text="%">
      <formula>NOT(ISERROR(SEARCH("%",L25)))</formula>
    </cfRule>
    <cfRule type="containsText" dxfId="17546" priority="33859" operator="containsText" text="%">
      <formula>NOT(ISERROR(SEARCH("%",L25)))</formula>
    </cfRule>
    <cfRule type="containsText" dxfId="17545" priority="33858" operator="containsText" text="%">
      <formula>NOT(ISERROR(SEARCH("%",L25)))</formula>
    </cfRule>
    <cfRule type="containsText" dxfId="17544" priority="33857" operator="containsText" text="%">
      <formula>NOT(ISERROR(SEARCH("%",L25)))</formula>
    </cfRule>
    <cfRule type="containsText" dxfId="17543" priority="33856" operator="containsText" text="%">
      <formula>NOT(ISERROR(SEARCH("%",L25)))</formula>
    </cfRule>
    <cfRule type="containsText" dxfId="17542" priority="33855" operator="containsText" text="%">
      <formula>NOT(ISERROR(SEARCH("%",L25)))</formula>
    </cfRule>
    <cfRule type="containsText" dxfId="17541" priority="33802" operator="containsText" text="%">
      <formula>NOT(ISERROR(SEARCH("%",L25)))</formula>
    </cfRule>
    <cfRule type="containsText" dxfId="17540" priority="33803" operator="containsText" text="%">
      <formula>NOT(ISERROR(SEARCH("%",L25)))</formula>
    </cfRule>
    <cfRule type="containsText" dxfId="17539" priority="33804" operator="containsText" text="%">
      <formula>NOT(ISERROR(SEARCH("%",L25)))</formula>
    </cfRule>
    <cfRule type="containsText" dxfId="17538" priority="33854" operator="containsText" text="%">
      <formula>NOT(ISERROR(SEARCH("%",L25)))</formula>
    </cfRule>
    <cfRule type="containsText" dxfId="17537" priority="33805" operator="containsText" text="%">
      <formula>NOT(ISERROR(SEARCH("%",L25)))</formula>
    </cfRule>
    <cfRule type="containsText" dxfId="17536" priority="33806" operator="containsText" text="%">
      <formula>NOT(ISERROR(SEARCH("%",L25)))</formula>
    </cfRule>
    <cfRule type="containsText" dxfId="17535" priority="33815" operator="containsText" text="%">
      <formula>NOT(ISERROR(SEARCH("%",L25)))</formula>
    </cfRule>
    <cfRule type="containsText" dxfId="17534" priority="33807" operator="containsText" text="%">
      <formula>NOT(ISERROR(SEARCH("%",L25)))</formula>
    </cfRule>
    <cfRule type="containsText" dxfId="17533" priority="33808" operator="containsText" text="%">
      <formula>NOT(ISERROR(SEARCH("%",L25)))</formula>
    </cfRule>
    <cfRule type="containsText" dxfId="17532" priority="33809" operator="containsText" text="%">
      <formula>NOT(ISERROR(SEARCH("%",L25)))</formula>
    </cfRule>
    <cfRule type="containsText" dxfId="17531" priority="33810" operator="containsText" text="%">
      <formula>NOT(ISERROR(SEARCH("%",L25)))</formula>
    </cfRule>
    <cfRule type="containsText" dxfId="17530" priority="33811" operator="containsText" text="%">
      <formula>NOT(ISERROR(SEARCH("%",L25)))</formula>
    </cfRule>
    <cfRule type="containsText" dxfId="17529" priority="33812" operator="containsText" text="%">
      <formula>NOT(ISERROR(SEARCH("%",L25)))</formula>
    </cfRule>
    <cfRule type="containsText" dxfId="17528" priority="33853" operator="containsText" text="%">
      <formula>NOT(ISERROR(SEARCH("%",L25)))</formula>
    </cfRule>
    <cfRule type="containsText" dxfId="17527" priority="33852" operator="containsText" text="%">
      <formula>NOT(ISERROR(SEARCH("%",L25)))</formula>
    </cfRule>
    <cfRule type="containsText" dxfId="17526" priority="33851" operator="containsText" text="%">
      <formula>NOT(ISERROR(SEARCH("%",L25)))</formula>
    </cfRule>
    <cfRule type="containsText" dxfId="17525" priority="33850" operator="containsText" text="%">
      <formula>NOT(ISERROR(SEARCH("%",L25)))</formula>
    </cfRule>
    <cfRule type="containsText" dxfId="17524" priority="33849" operator="containsText" text="%">
      <formula>NOT(ISERROR(SEARCH("%",L25)))</formula>
    </cfRule>
    <cfRule type="containsText" dxfId="17523" priority="33848" operator="containsText" text="%">
      <formula>NOT(ISERROR(SEARCH("%",L25)))</formula>
    </cfRule>
    <cfRule type="containsText" dxfId="17522" priority="33833" operator="containsText" text="%">
      <formula>NOT(ISERROR(SEARCH("%",L25)))</formula>
    </cfRule>
    <cfRule type="containsText" dxfId="17521" priority="33832" operator="containsText" text="%">
      <formula>NOT(ISERROR(SEARCH("%",L25)))</formula>
    </cfRule>
    <cfRule type="containsText" dxfId="17520" priority="33831" operator="containsText" text="%">
      <formula>NOT(ISERROR(SEARCH("%",L25)))</formula>
    </cfRule>
    <cfRule type="containsText" dxfId="17519" priority="33830" operator="containsText" text="%">
      <formula>NOT(ISERROR(SEARCH("%",L25)))</formula>
    </cfRule>
  </conditionalFormatting>
  <conditionalFormatting sqref="L25:L26">
    <cfRule type="containsText" dxfId="17518" priority="34404" operator="containsText" text="%">
      <formula>NOT(ISERROR(SEARCH("%",L25)))</formula>
    </cfRule>
    <cfRule type="containsText" dxfId="17517" priority="34398" operator="containsText" text="%">
      <formula>NOT(ISERROR(SEARCH("%",L25)))</formula>
    </cfRule>
    <cfRule type="containsText" dxfId="17516" priority="34397" operator="containsText" text="%">
      <formula>NOT(ISERROR(SEARCH("%",L25)))</formula>
    </cfRule>
    <cfRule type="containsText" dxfId="17515" priority="34399" operator="containsText" text="%">
      <formula>NOT(ISERROR(SEARCH("%",L25)))</formula>
    </cfRule>
  </conditionalFormatting>
  <conditionalFormatting sqref="L27">
    <cfRule type="containsText" dxfId="17514" priority="31014" operator="containsText" text="%">
      <formula>NOT(ISERROR(SEARCH("%",L27)))</formula>
    </cfRule>
    <cfRule type="containsText" dxfId="17513" priority="31065" operator="containsText" text="%">
      <formula>NOT(ISERROR(SEARCH("%",L27)))</formula>
    </cfRule>
    <cfRule type="containsText" dxfId="17512" priority="31066" operator="containsText" text="%">
      <formula>NOT(ISERROR(SEARCH("%",L27)))</formula>
    </cfRule>
    <cfRule type="containsText" dxfId="17511" priority="31067" operator="containsText" text="%">
      <formula>NOT(ISERROR(SEARCH("%",L27)))</formula>
    </cfRule>
    <cfRule type="containsText" dxfId="17510" priority="31068" operator="containsText" text="%">
      <formula>NOT(ISERROR(SEARCH("%",L27)))</formula>
    </cfRule>
    <cfRule type="containsText" dxfId="17509" priority="31069" operator="containsText" text="%">
      <formula>NOT(ISERROR(SEARCH("%",L27)))</formula>
    </cfRule>
    <cfRule type="containsText" dxfId="17508" priority="31070" operator="containsText" text="%">
      <formula>NOT(ISERROR(SEARCH("%",L27)))</formula>
    </cfRule>
    <cfRule type="containsText" dxfId="17507" priority="31071" operator="containsText" text="%">
      <formula>NOT(ISERROR(SEARCH("%",L27)))</formula>
    </cfRule>
    <cfRule type="containsText" dxfId="17506" priority="31072" operator="containsText" text="%">
      <formula>NOT(ISERROR(SEARCH("%",L27)))</formula>
    </cfRule>
    <cfRule type="containsText" dxfId="17505" priority="31073" operator="containsText" text="%">
      <formula>NOT(ISERROR(SEARCH("%",L27)))</formula>
    </cfRule>
    <cfRule type="containsText" dxfId="17504" priority="31074" operator="containsText" text="%">
      <formula>NOT(ISERROR(SEARCH("%",L27)))</formula>
    </cfRule>
    <cfRule type="containsText" dxfId="17503" priority="31075" operator="containsText" text="%">
      <formula>NOT(ISERROR(SEARCH("%",L27)))</formula>
    </cfRule>
    <cfRule type="containsText" dxfId="17502" priority="31076" operator="containsText" text="%">
      <formula>NOT(ISERROR(SEARCH("%",L27)))</formula>
    </cfRule>
    <cfRule type="containsText" dxfId="17501" priority="31077" operator="containsText" text="%">
      <formula>NOT(ISERROR(SEARCH("%",L27)))</formula>
    </cfRule>
    <cfRule type="containsText" dxfId="17500" priority="31078" operator="containsText" text="%">
      <formula>NOT(ISERROR(SEARCH("%",L27)))</formula>
    </cfRule>
    <cfRule type="containsText" dxfId="17499" priority="31079" operator="containsText" text="%">
      <formula>NOT(ISERROR(SEARCH("%",L27)))</formula>
    </cfRule>
    <cfRule type="containsText" dxfId="17498" priority="30983" operator="containsText" text="%">
      <formula>NOT(ISERROR(SEARCH("%",L27)))</formula>
    </cfRule>
    <cfRule type="containsText" dxfId="17497" priority="31080" operator="containsText" text="%">
      <formula>NOT(ISERROR(SEARCH("%",L27)))</formula>
    </cfRule>
    <cfRule type="containsText" dxfId="17496" priority="31081" operator="containsText" text="%">
      <formula>NOT(ISERROR(SEARCH("%",L27)))</formula>
    </cfRule>
    <cfRule type="containsText" dxfId="17495" priority="31082" operator="containsText" text="%">
      <formula>NOT(ISERROR(SEARCH("%",L27)))</formula>
    </cfRule>
    <cfRule type="containsText" dxfId="17494" priority="31083" operator="containsText" text="%">
      <formula>NOT(ISERROR(SEARCH("%",L27)))</formula>
    </cfRule>
    <cfRule type="containsText" dxfId="17493" priority="30972" operator="containsText" text="%">
      <formula>NOT(ISERROR(SEARCH("%",L27)))</formula>
    </cfRule>
    <cfRule type="containsText" dxfId="17492" priority="30973" operator="containsText" text="%">
      <formula>NOT(ISERROR(SEARCH("%",L27)))</formula>
    </cfRule>
    <cfRule type="containsText" dxfId="17491" priority="30974" operator="containsText" text="%">
      <formula>NOT(ISERROR(SEARCH("%",L27)))</formula>
    </cfRule>
    <cfRule type="containsText" dxfId="17490" priority="30975" operator="containsText" text="%">
      <formula>NOT(ISERROR(SEARCH("%",L27)))</formula>
    </cfRule>
    <cfRule type="containsText" dxfId="17489" priority="30976" operator="containsText" text="%">
      <formula>NOT(ISERROR(SEARCH("%",L27)))</formula>
    </cfRule>
    <cfRule type="containsText" dxfId="17488" priority="30977" operator="containsText" text="%">
      <formula>NOT(ISERROR(SEARCH("%",L27)))</formula>
    </cfRule>
    <cfRule type="containsText" dxfId="17487" priority="30978" operator="containsText" text="%">
      <formula>NOT(ISERROR(SEARCH("%",L27)))</formula>
    </cfRule>
    <cfRule type="containsText" dxfId="17486" priority="30979" operator="containsText" text="%">
      <formula>NOT(ISERROR(SEARCH("%",L27)))</formula>
    </cfRule>
    <cfRule type="containsText" dxfId="17485" priority="30980" operator="containsText" text="%">
      <formula>NOT(ISERROR(SEARCH("%",L27)))</formula>
    </cfRule>
    <cfRule type="containsText" dxfId="17484" priority="30981" operator="containsText" text="%">
      <formula>NOT(ISERROR(SEARCH("%",L27)))</formula>
    </cfRule>
    <cfRule type="containsText" dxfId="17483" priority="30982" operator="containsText" text="%">
      <formula>NOT(ISERROR(SEARCH("%",L27)))</formula>
    </cfRule>
    <cfRule type="containsText" dxfId="17482" priority="31084" operator="containsText" text="%">
      <formula>NOT(ISERROR(SEARCH("%",L27)))</formula>
    </cfRule>
    <cfRule type="containsText" dxfId="17481" priority="30984" operator="containsText" text="%">
      <formula>NOT(ISERROR(SEARCH("%",L27)))</formula>
    </cfRule>
    <cfRule type="containsText" dxfId="17480" priority="30985" operator="containsText" text="%">
      <formula>NOT(ISERROR(SEARCH("%",L27)))</formula>
    </cfRule>
    <cfRule type="containsText" dxfId="17479" priority="30986" operator="containsText" text="%">
      <formula>NOT(ISERROR(SEARCH("%",L27)))</formula>
    </cfRule>
    <cfRule type="containsText" dxfId="17478" priority="30987" operator="containsText" text="%">
      <formula>NOT(ISERROR(SEARCH("%",L27)))</formula>
    </cfRule>
    <cfRule type="containsText" dxfId="17477" priority="30988" operator="containsText" text="%">
      <formula>NOT(ISERROR(SEARCH("%",L27)))</formula>
    </cfRule>
    <cfRule type="containsText" dxfId="17476" priority="30989" operator="containsText" text="%">
      <formula>NOT(ISERROR(SEARCH("%",L27)))</formula>
    </cfRule>
    <cfRule type="containsText" dxfId="17475" priority="30990" operator="containsText" text="%">
      <formula>NOT(ISERROR(SEARCH("%",L27)))</formula>
    </cfRule>
    <cfRule type="containsText" dxfId="17474" priority="30991" operator="containsText" text="%">
      <formula>NOT(ISERROR(SEARCH("%",L27)))</formula>
    </cfRule>
    <cfRule type="containsText" dxfId="17473" priority="30992" operator="containsText" text="%">
      <formula>NOT(ISERROR(SEARCH("%",L27)))</formula>
    </cfRule>
    <cfRule type="containsText" dxfId="17472" priority="30993" operator="containsText" text="%">
      <formula>NOT(ISERROR(SEARCH("%",L27)))</formula>
    </cfRule>
    <cfRule type="containsText" dxfId="17471" priority="30994" operator="containsText" text="%">
      <formula>NOT(ISERROR(SEARCH("%",L27)))</formula>
    </cfRule>
    <cfRule type="containsText" dxfId="17470" priority="30995" operator="containsText" text="%">
      <formula>NOT(ISERROR(SEARCH("%",L27)))</formula>
    </cfRule>
    <cfRule type="containsText" dxfId="17469" priority="30996" operator="containsText" text="%">
      <formula>NOT(ISERROR(SEARCH("%",L27)))</formula>
    </cfRule>
    <cfRule type="containsText" dxfId="17468" priority="30997" operator="containsText" text="%">
      <formula>NOT(ISERROR(SEARCH("%",L27)))</formula>
    </cfRule>
    <cfRule type="containsText" dxfId="17467" priority="30998" operator="containsText" text="%">
      <formula>NOT(ISERROR(SEARCH("%",L27)))</formula>
    </cfRule>
    <cfRule type="containsText" dxfId="17466" priority="30999" operator="containsText" text="%">
      <formula>NOT(ISERROR(SEARCH("%",L27)))</formula>
    </cfRule>
    <cfRule type="containsText" dxfId="17465" priority="31000" operator="containsText" text="%">
      <formula>NOT(ISERROR(SEARCH("%",L27)))</formula>
    </cfRule>
    <cfRule type="containsText" dxfId="17464" priority="31001" operator="containsText" text="%">
      <formula>NOT(ISERROR(SEARCH("%",L27)))</formula>
    </cfRule>
    <cfRule type="containsText" dxfId="17463" priority="31002" operator="containsText" text="%">
      <formula>NOT(ISERROR(SEARCH("%",L27)))</formula>
    </cfRule>
    <cfRule type="containsText" dxfId="17462" priority="31003" operator="containsText" text="%">
      <formula>NOT(ISERROR(SEARCH("%",L27)))</formula>
    </cfRule>
    <cfRule type="containsText" dxfId="17461" priority="31004" operator="containsText" text="%">
      <formula>NOT(ISERROR(SEARCH("%",L27)))</formula>
    </cfRule>
    <cfRule type="containsText" dxfId="17460" priority="31005" operator="containsText" text="%">
      <formula>NOT(ISERROR(SEARCH("%",L27)))</formula>
    </cfRule>
    <cfRule type="containsText" dxfId="17459" priority="31006" operator="containsText" text="%">
      <formula>NOT(ISERROR(SEARCH("%",L27)))</formula>
    </cfRule>
    <cfRule type="containsText" dxfId="17458" priority="31007" operator="containsText" text="%">
      <formula>NOT(ISERROR(SEARCH("%",L27)))</formula>
    </cfRule>
    <cfRule type="containsText" dxfId="17457" priority="31008" operator="containsText" text="%">
      <formula>NOT(ISERROR(SEARCH("%",L27)))</formula>
    </cfRule>
    <cfRule type="containsText" dxfId="17456" priority="31009" operator="containsText" text="%">
      <formula>NOT(ISERROR(SEARCH("%",L27)))</formula>
    </cfRule>
    <cfRule type="containsText" dxfId="17455" priority="31010" operator="containsText" text="%">
      <formula>NOT(ISERROR(SEARCH("%",L27)))</formula>
    </cfRule>
    <cfRule type="containsText" dxfId="17454" priority="31011" operator="containsText" text="%">
      <formula>NOT(ISERROR(SEARCH("%",L27)))</formula>
    </cfRule>
    <cfRule type="containsText" dxfId="17453" priority="31012" operator="containsText" text="%">
      <formula>NOT(ISERROR(SEARCH("%",L27)))</formula>
    </cfRule>
    <cfRule type="containsText" dxfId="17452" priority="31013" operator="containsText" text="%">
      <formula>NOT(ISERROR(SEARCH("%",L27)))</formula>
    </cfRule>
    <cfRule type="containsText" dxfId="17451" priority="31015" operator="containsText" text="%">
      <formula>NOT(ISERROR(SEARCH("%",L27)))</formula>
    </cfRule>
    <cfRule type="containsText" dxfId="17450" priority="31016" operator="containsText" text="%">
      <formula>NOT(ISERROR(SEARCH("%",L27)))</formula>
    </cfRule>
    <cfRule type="containsText" dxfId="17449" priority="31017" operator="containsText" text="%">
      <formula>NOT(ISERROR(SEARCH("%",L27)))</formula>
    </cfRule>
    <cfRule type="containsText" dxfId="17448" priority="31018" operator="containsText" text="%">
      <formula>NOT(ISERROR(SEARCH("%",L27)))</formula>
    </cfRule>
    <cfRule type="containsText" dxfId="17447" priority="31019" operator="containsText" text="%">
      <formula>NOT(ISERROR(SEARCH("%",L27)))</formula>
    </cfRule>
    <cfRule type="containsText" dxfId="17446" priority="31020" operator="containsText" text="%">
      <formula>NOT(ISERROR(SEARCH("%",L27)))</formula>
    </cfRule>
    <cfRule type="containsText" dxfId="17445" priority="31021" operator="containsText" text="%">
      <formula>NOT(ISERROR(SEARCH("%",L27)))</formula>
    </cfRule>
    <cfRule type="containsText" dxfId="17444" priority="31022" operator="containsText" text="%">
      <formula>NOT(ISERROR(SEARCH("%",L27)))</formula>
    </cfRule>
    <cfRule type="containsText" dxfId="17443" priority="31023" operator="containsText" text="%">
      <formula>NOT(ISERROR(SEARCH("%",L27)))</formula>
    </cfRule>
    <cfRule type="containsText" dxfId="17442" priority="31024" operator="containsText" text="%">
      <formula>NOT(ISERROR(SEARCH("%",L27)))</formula>
    </cfRule>
    <cfRule type="containsText" dxfId="17441" priority="31025" operator="containsText" text="%">
      <formula>NOT(ISERROR(SEARCH("%",L27)))</formula>
    </cfRule>
    <cfRule type="containsText" dxfId="17440" priority="31026" operator="containsText" text="%">
      <formula>NOT(ISERROR(SEARCH("%",L27)))</formula>
    </cfRule>
    <cfRule type="containsText" dxfId="17439" priority="31027" operator="containsText" text="%">
      <formula>NOT(ISERROR(SEARCH("%",L27)))</formula>
    </cfRule>
    <cfRule type="containsText" dxfId="17438" priority="31028" operator="containsText" text="%">
      <formula>NOT(ISERROR(SEARCH("%",L27)))</formula>
    </cfRule>
    <cfRule type="containsText" dxfId="17437" priority="31029" operator="containsText" text="%">
      <formula>NOT(ISERROR(SEARCH("%",L27)))</formula>
    </cfRule>
    <cfRule type="containsText" dxfId="17436" priority="31030" operator="containsText" text="%">
      <formula>NOT(ISERROR(SEARCH("%",L27)))</formula>
    </cfRule>
    <cfRule type="containsText" dxfId="17435" priority="31031" operator="containsText" text="%">
      <formula>NOT(ISERROR(SEARCH("%",L27)))</formula>
    </cfRule>
    <cfRule type="containsText" dxfId="17434" priority="31032" operator="containsText" text="%">
      <formula>NOT(ISERROR(SEARCH("%",L27)))</formula>
    </cfRule>
    <cfRule type="containsText" dxfId="17433" priority="31033" operator="containsText" text="%">
      <formula>NOT(ISERROR(SEARCH("%",L27)))</formula>
    </cfRule>
    <cfRule type="containsText" dxfId="17432" priority="31034" operator="containsText" text="%">
      <formula>NOT(ISERROR(SEARCH("%",L27)))</formula>
    </cfRule>
    <cfRule type="containsText" dxfId="17431" priority="31035" operator="containsText" text="%">
      <formula>NOT(ISERROR(SEARCH("%",L27)))</formula>
    </cfRule>
    <cfRule type="containsText" dxfId="17430" priority="31036" operator="containsText" text="%">
      <formula>NOT(ISERROR(SEARCH("%",L27)))</formula>
    </cfRule>
    <cfRule type="containsText" dxfId="17429" priority="31037" operator="containsText" text="%">
      <formula>NOT(ISERROR(SEARCH("%",L27)))</formula>
    </cfRule>
    <cfRule type="containsText" dxfId="17428" priority="31038" operator="containsText" text="%">
      <formula>NOT(ISERROR(SEARCH("%",L27)))</formula>
    </cfRule>
    <cfRule type="containsText" dxfId="17427" priority="31039" operator="containsText" text="%">
      <formula>NOT(ISERROR(SEARCH("%",L27)))</formula>
    </cfRule>
    <cfRule type="containsText" dxfId="17426" priority="31040" operator="containsText" text="%">
      <formula>NOT(ISERROR(SEARCH("%",L27)))</formula>
    </cfRule>
    <cfRule type="containsText" dxfId="17425" priority="31041" operator="containsText" text="%">
      <formula>NOT(ISERROR(SEARCH("%",L27)))</formula>
    </cfRule>
    <cfRule type="containsText" dxfId="17424" priority="31042" operator="containsText" text="%">
      <formula>NOT(ISERROR(SEARCH("%",L27)))</formula>
    </cfRule>
    <cfRule type="containsText" dxfId="17423" priority="31043" operator="containsText" text="%">
      <formula>NOT(ISERROR(SEARCH("%",L27)))</formula>
    </cfRule>
    <cfRule type="containsText" dxfId="17422" priority="31044" operator="containsText" text="%">
      <formula>NOT(ISERROR(SEARCH("%",L27)))</formula>
    </cfRule>
    <cfRule type="containsText" dxfId="17421" priority="31045" operator="containsText" text="%">
      <formula>NOT(ISERROR(SEARCH("%",L27)))</formula>
    </cfRule>
    <cfRule type="containsText" dxfId="17420" priority="31046" operator="containsText" text="%">
      <formula>NOT(ISERROR(SEARCH("%",L27)))</formula>
    </cfRule>
    <cfRule type="containsText" dxfId="17419" priority="31047" operator="containsText" text="%">
      <formula>NOT(ISERROR(SEARCH("%",L27)))</formula>
    </cfRule>
    <cfRule type="containsText" dxfId="17418" priority="31048" operator="containsText" text="%">
      <formula>NOT(ISERROR(SEARCH("%",L27)))</formula>
    </cfRule>
    <cfRule type="containsText" dxfId="17417" priority="31049" operator="containsText" text="%">
      <formula>NOT(ISERROR(SEARCH("%",L27)))</formula>
    </cfRule>
    <cfRule type="containsText" dxfId="17416" priority="31050" operator="containsText" text="%">
      <formula>NOT(ISERROR(SEARCH("%",L27)))</formula>
    </cfRule>
    <cfRule type="containsText" dxfId="17415" priority="31051" operator="containsText" text="%">
      <formula>NOT(ISERROR(SEARCH("%",L27)))</formula>
    </cfRule>
    <cfRule type="containsText" dxfId="17414" priority="31052" operator="containsText" text="%">
      <formula>NOT(ISERROR(SEARCH("%",L27)))</formula>
    </cfRule>
    <cfRule type="containsText" dxfId="17413" priority="31053" operator="containsText" text="%">
      <formula>NOT(ISERROR(SEARCH("%",L27)))</formula>
    </cfRule>
    <cfRule type="containsText" dxfId="17412" priority="31054" operator="containsText" text="%">
      <formula>NOT(ISERROR(SEARCH("%",L27)))</formula>
    </cfRule>
    <cfRule type="containsText" dxfId="17411" priority="31055" operator="containsText" text="%">
      <formula>NOT(ISERROR(SEARCH("%",L27)))</formula>
    </cfRule>
    <cfRule type="containsText" dxfId="17410" priority="31056" operator="containsText" text="%">
      <formula>NOT(ISERROR(SEARCH("%",L27)))</formula>
    </cfRule>
    <cfRule type="containsText" dxfId="17409" priority="31057" operator="containsText" text="%">
      <formula>NOT(ISERROR(SEARCH("%",L27)))</formula>
    </cfRule>
    <cfRule type="containsText" dxfId="17408" priority="31058" operator="containsText" text="%">
      <formula>NOT(ISERROR(SEARCH("%",L27)))</formula>
    </cfRule>
    <cfRule type="containsText" dxfId="17407" priority="31059" operator="containsText" text="%">
      <formula>NOT(ISERROR(SEARCH("%",L27)))</formula>
    </cfRule>
    <cfRule type="containsText" dxfId="17406" priority="31060" operator="containsText" text="%">
      <formula>NOT(ISERROR(SEARCH("%",L27)))</formula>
    </cfRule>
    <cfRule type="containsText" dxfId="17405" priority="31061" operator="containsText" text="%">
      <formula>NOT(ISERROR(SEARCH("%",L27)))</formula>
    </cfRule>
    <cfRule type="containsText" dxfId="17404" priority="31062" operator="containsText" text="%">
      <formula>NOT(ISERROR(SEARCH("%",L27)))</formula>
    </cfRule>
    <cfRule type="containsText" dxfId="17403" priority="31063" operator="containsText" text="%">
      <formula>NOT(ISERROR(SEARCH("%",L27)))</formula>
    </cfRule>
    <cfRule type="containsText" dxfId="17402" priority="31064" operator="containsText" text="%">
      <formula>NOT(ISERROR(SEARCH("%",L27)))</formula>
    </cfRule>
  </conditionalFormatting>
  <conditionalFormatting sqref="L28">
    <cfRule type="containsText" dxfId="17401" priority="33987" operator="containsText" text="%">
      <formula>NOT(ISERROR(SEARCH("%",L28)))</formula>
    </cfRule>
    <cfRule type="containsText" dxfId="17400" priority="34003" operator="containsText" text="%">
      <formula>NOT(ISERROR(SEARCH("%",L28)))</formula>
    </cfRule>
    <cfRule type="containsText" dxfId="17399" priority="34004" operator="containsText" text="%">
      <formula>NOT(ISERROR(SEARCH("%",L28)))</formula>
    </cfRule>
    <cfRule type="containsText" dxfId="17398" priority="34005" operator="containsText" text="%">
      <formula>NOT(ISERROR(SEARCH("%",L28)))</formula>
    </cfRule>
    <cfRule type="containsText" dxfId="17397" priority="34010" operator="containsText" text="%">
      <formula>NOT(ISERROR(SEARCH("%",L28)))</formula>
    </cfRule>
    <cfRule type="containsText" dxfId="17396" priority="34013" operator="containsText" text="%">
      <formula>NOT(ISERROR(SEARCH("%",L28)))</formula>
    </cfRule>
    <cfRule type="containsText" dxfId="17395" priority="34022" operator="containsText" text="%">
      <formula>NOT(ISERROR(SEARCH("%",L28)))</formula>
    </cfRule>
    <cfRule type="containsText" dxfId="17394" priority="34057" operator="containsText" text="%">
      <formula>NOT(ISERROR(SEARCH("%",L28)))</formula>
    </cfRule>
    <cfRule type="containsText" dxfId="17393" priority="34143" operator="containsText" text="%">
      <formula>NOT(ISERROR(SEARCH("%",L28)))</formula>
    </cfRule>
    <cfRule type="containsText" dxfId="17392" priority="34144" operator="containsText" text="%">
      <formula>NOT(ISERROR(SEARCH("%",L28)))</formula>
    </cfRule>
    <cfRule type="containsText" dxfId="17391" priority="34145" operator="containsText" text="%">
      <formula>NOT(ISERROR(SEARCH("%",L28)))</formula>
    </cfRule>
    <cfRule type="containsText" dxfId="17390" priority="34150" operator="containsText" text="%">
      <formula>NOT(ISERROR(SEARCH("%",L28)))</formula>
    </cfRule>
    <cfRule type="containsText" dxfId="17389" priority="34153" operator="containsText" text="%">
      <formula>NOT(ISERROR(SEARCH("%",L28)))</formula>
    </cfRule>
    <cfRule type="containsText" dxfId="17388" priority="34162" operator="containsText" text="%">
      <formula>NOT(ISERROR(SEARCH("%",L28)))</formula>
    </cfRule>
    <cfRule type="containsText" dxfId="17387" priority="34165" operator="containsText" text="%">
      <formula>NOT(ISERROR(SEARCH("%",L28)))</formula>
    </cfRule>
    <cfRule type="containsText" dxfId="17386" priority="33970" operator="containsText" text="%">
      <formula>NOT(ISERROR(SEARCH("%",L28)))</formula>
    </cfRule>
    <cfRule type="containsText" dxfId="17385" priority="33968" operator="containsText" text="%">
      <formula>NOT(ISERROR(SEARCH("%",L28)))</formula>
    </cfRule>
    <cfRule type="containsText" dxfId="17384" priority="33969" operator="containsText" text="%">
      <formula>NOT(ISERROR(SEARCH("%",L28)))</formula>
    </cfRule>
    <cfRule type="containsText" dxfId="17383" priority="33975" operator="containsText" text="%">
      <formula>NOT(ISERROR(SEARCH("%",L28)))</formula>
    </cfRule>
    <cfRule type="containsText" dxfId="17382" priority="33978" operator="containsText" text="%">
      <formula>NOT(ISERROR(SEARCH("%",L28)))</formula>
    </cfRule>
  </conditionalFormatting>
  <conditionalFormatting sqref="L29">
    <cfRule type="containsText" dxfId="17381" priority="23059" operator="containsText" text="%">
      <formula>NOT(ISERROR(SEARCH("%",L29)))</formula>
    </cfRule>
    <cfRule type="containsText" dxfId="17380" priority="23058" operator="containsText" text="%">
      <formula>NOT(ISERROR(SEARCH("%",L29)))</formula>
    </cfRule>
    <cfRule type="containsText" dxfId="17379" priority="23057" operator="containsText" text="%">
      <formula>NOT(ISERROR(SEARCH("%",L29)))</formula>
    </cfRule>
    <cfRule type="containsText" dxfId="17378" priority="23056" operator="containsText" text="%">
      <formula>NOT(ISERROR(SEARCH("%",L29)))</formula>
    </cfRule>
    <cfRule type="containsText" dxfId="17377" priority="23055" operator="containsText" text="%">
      <formula>NOT(ISERROR(SEARCH("%",L29)))</formula>
    </cfRule>
    <cfRule type="containsText" dxfId="17376" priority="23054" operator="containsText" text="%">
      <formula>NOT(ISERROR(SEARCH("%",L29)))</formula>
    </cfRule>
    <cfRule type="containsText" dxfId="17375" priority="23053" operator="containsText" text="%">
      <formula>NOT(ISERROR(SEARCH("%",L29)))</formula>
    </cfRule>
    <cfRule type="containsText" dxfId="17374" priority="23052" operator="containsText" text="%">
      <formula>NOT(ISERROR(SEARCH("%",L29)))</formula>
    </cfRule>
    <cfRule type="containsText" dxfId="17373" priority="23051" operator="containsText" text="%">
      <formula>NOT(ISERROR(SEARCH("%",L29)))</formula>
    </cfRule>
    <cfRule type="containsText" dxfId="17372" priority="23050" operator="containsText" text="%">
      <formula>NOT(ISERROR(SEARCH("%",L29)))</formula>
    </cfRule>
    <cfRule type="containsText" dxfId="17371" priority="23049" operator="containsText" text="%">
      <formula>NOT(ISERROR(SEARCH("%",L29)))</formula>
    </cfRule>
    <cfRule type="containsText" dxfId="17370" priority="23048" operator="containsText" text="%">
      <formula>NOT(ISERROR(SEARCH("%",L29)))</formula>
    </cfRule>
    <cfRule type="containsText" dxfId="17369" priority="23047" operator="containsText" text="%">
      <formula>NOT(ISERROR(SEARCH("%",L29)))</formula>
    </cfRule>
    <cfRule type="containsText" dxfId="17368" priority="23046" operator="containsText" text="%">
      <formula>NOT(ISERROR(SEARCH("%",L29)))</formula>
    </cfRule>
    <cfRule type="containsText" dxfId="17367" priority="23086" operator="containsText" text="%">
      <formula>NOT(ISERROR(SEARCH("%",L29)))</formula>
    </cfRule>
    <cfRule type="containsText" dxfId="17366" priority="23087" operator="containsText" text="%">
      <formula>NOT(ISERROR(SEARCH("%",L29)))</formula>
    </cfRule>
    <cfRule type="containsText" dxfId="17365" priority="23088" operator="containsText" text="%">
      <formula>NOT(ISERROR(SEARCH("%",L29)))</formula>
    </cfRule>
    <cfRule type="containsText" dxfId="17364" priority="23089" operator="containsText" text="%">
      <formula>NOT(ISERROR(SEARCH("%",L29)))</formula>
    </cfRule>
    <cfRule type="containsText" dxfId="17363" priority="23090" operator="containsText" text="%">
      <formula>NOT(ISERROR(SEARCH("%",L29)))</formula>
    </cfRule>
    <cfRule type="containsText" dxfId="17362" priority="23091" operator="containsText" text="%">
      <formula>NOT(ISERROR(SEARCH("%",L29)))</formula>
    </cfRule>
    <cfRule type="containsText" dxfId="17361" priority="23092" operator="containsText" text="%">
      <formula>NOT(ISERROR(SEARCH("%",L29)))</formula>
    </cfRule>
    <cfRule type="containsText" dxfId="17360" priority="23093" operator="containsText" text="%">
      <formula>NOT(ISERROR(SEARCH("%",L29)))</formula>
    </cfRule>
    <cfRule type="containsText" dxfId="17359" priority="23094" operator="containsText" text="%">
      <formula>NOT(ISERROR(SEARCH("%",L29)))</formula>
    </cfRule>
    <cfRule type="containsText" dxfId="17358" priority="23095" operator="containsText" text="%">
      <formula>NOT(ISERROR(SEARCH("%",L29)))</formula>
    </cfRule>
    <cfRule type="containsText" dxfId="17357" priority="23096" operator="containsText" text="%">
      <formula>NOT(ISERROR(SEARCH("%",L29)))</formula>
    </cfRule>
    <cfRule type="containsText" dxfId="17356" priority="23097" operator="containsText" text="%">
      <formula>NOT(ISERROR(SEARCH("%",L29)))</formula>
    </cfRule>
    <cfRule type="containsText" dxfId="17355" priority="23098" operator="containsText" text="%">
      <formula>NOT(ISERROR(SEARCH("%",L29)))</formula>
    </cfRule>
    <cfRule type="containsText" dxfId="17354" priority="23099" operator="containsText" text="%">
      <formula>NOT(ISERROR(SEARCH("%",L29)))</formula>
    </cfRule>
    <cfRule type="containsText" dxfId="17353" priority="23100" operator="containsText" text="%">
      <formula>NOT(ISERROR(SEARCH("%",L29)))</formula>
    </cfRule>
    <cfRule type="containsText" dxfId="17352" priority="23101" operator="containsText" text="%">
      <formula>NOT(ISERROR(SEARCH("%",L29)))</formula>
    </cfRule>
    <cfRule type="containsText" dxfId="17351" priority="23102" operator="containsText" text="%">
      <formula>NOT(ISERROR(SEARCH("%",L29)))</formula>
    </cfRule>
    <cfRule type="containsText" dxfId="17350" priority="23103" operator="containsText" text="%">
      <formula>NOT(ISERROR(SEARCH("%",L29)))</formula>
    </cfRule>
    <cfRule type="containsText" dxfId="17349" priority="23104" operator="containsText" text="%">
      <formula>NOT(ISERROR(SEARCH("%",L29)))</formula>
    </cfRule>
    <cfRule type="containsText" dxfId="17348" priority="23105" operator="containsText" text="%">
      <formula>NOT(ISERROR(SEARCH("%",L29)))</formula>
    </cfRule>
    <cfRule type="containsText" dxfId="17347" priority="23106" operator="containsText" text="%">
      <formula>NOT(ISERROR(SEARCH("%",L29)))</formula>
    </cfRule>
    <cfRule type="containsText" dxfId="17346" priority="23107" operator="containsText" text="%">
      <formula>NOT(ISERROR(SEARCH("%",L29)))</formula>
    </cfRule>
    <cfRule type="containsText" dxfId="17345" priority="23108" operator="containsText" text="%">
      <formula>NOT(ISERROR(SEARCH("%",L29)))</formula>
    </cfRule>
    <cfRule type="containsText" dxfId="17344" priority="23109" operator="containsText" text="%">
      <formula>NOT(ISERROR(SEARCH("%",L29)))</formula>
    </cfRule>
    <cfRule type="containsText" dxfId="17343" priority="23110" operator="containsText" text="%">
      <formula>NOT(ISERROR(SEARCH("%",L29)))</formula>
    </cfRule>
    <cfRule type="containsText" dxfId="17342" priority="23111" operator="containsText" text="%">
      <formula>NOT(ISERROR(SEARCH("%",L29)))</formula>
    </cfRule>
    <cfRule type="containsText" dxfId="17341" priority="23112" operator="containsText" text="%">
      <formula>NOT(ISERROR(SEARCH("%",L29)))</formula>
    </cfRule>
    <cfRule type="containsText" dxfId="17340" priority="23113" operator="containsText" text="%">
      <formula>NOT(ISERROR(SEARCH("%",L29)))</formula>
    </cfRule>
    <cfRule type="containsText" dxfId="17339" priority="23114" operator="containsText" text="%">
      <formula>NOT(ISERROR(SEARCH("%",L29)))</formula>
    </cfRule>
    <cfRule type="containsText" dxfId="17338" priority="23115" operator="containsText" text="%">
      <formula>NOT(ISERROR(SEARCH("%",L29)))</formula>
    </cfRule>
    <cfRule type="containsText" dxfId="17337" priority="23116" operator="containsText" text="%">
      <formula>NOT(ISERROR(SEARCH("%",L29)))</formula>
    </cfRule>
    <cfRule type="containsText" dxfId="17336" priority="23117" operator="containsText" text="%">
      <formula>NOT(ISERROR(SEARCH("%",L29)))</formula>
    </cfRule>
    <cfRule type="containsText" dxfId="17335" priority="23118" operator="containsText" text="%">
      <formula>NOT(ISERROR(SEARCH("%",L29)))</formula>
    </cfRule>
    <cfRule type="containsText" dxfId="17334" priority="23119" operator="containsText" text="%">
      <formula>NOT(ISERROR(SEARCH("%",L29)))</formula>
    </cfRule>
    <cfRule type="containsText" dxfId="17333" priority="23120" operator="containsText" text="%">
      <formula>NOT(ISERROR(SEARCH("%",L29)))</formula>
    </cfRule>
    <cfRule type="containsText" dxfId="17332" priority="23121" operator="containsText" text="%">
      <formula>NOT(ISERROR(SEARCH("%",L29)))</formula>
    </cfRule>
    <cfRule type="containsText" dxfId="17331" priority="23122" operator="containsText" text="%">
      <formula>NOT(ISERROR(SEARCH("%",L29)))</formula>
    </cfRule>
    <cfRule type="containsText" dxfId="17330" priority="23123" operator="containsText" text="%">
      <formula>NOT(ISERROR(SEARCH("%",L29)))</formula>
    </cfRule>
    <cfRule type="containsText" dxfId="17329" priority="23124" operator="containsText" text="%">
      <formula>NOT(ISERROR(SEARCH("%",L29)))</formula>
    </cfRule>
    <cfRule type="containsText" dxfId="17328" priority="23125" operator="containsText" text="%">
      <formula>NOT(ISERROR(SEARCH("%",L29)))</formula>
    </cfRule>
    <cfRule type="containsText" dxfId="17327" priority="23126" operator="containsText" text="%">
      <formula>NOT(ISERROR(SEARCH("%",L29)))</formula>
    </cfRule>
    <cfRule type="containsText" dxfId="17326" priority="23127" operator="containsText" text="%">
      <formula>NOT(ISERROR(SEARCH("%",L29)))</formula>
    </cfRule>
    <cfRule type="containsText" dxfId="17325" priority="23128" operator="containsText" text="%">
      <formula>NOT(ISERROR(SEARCH("%",L29)))</formula>
    </cfRule>
    <cfRule type="containsText" dxfId="17324" priority="23129" operator="containsText" text="%">
      <formula>NOT(ISERROR(SEARCH("%",L29)))</formula>
    </cfRule>
    <cfRule type="containsText" dxfId="17323" priority="23130" operator="containsText" text="%">
      <formula>NOT(ISERROR(SEARCH("%",L29)))</formula>
    </cfRule>
    <cfRule type="containsText" dxfId="17322" priority="23131" operator="containsText" text="%">
      <formula>NOT(ISERROR(SEARCH("%",L29)))</formula>
    </cfRule>
    <cfRule type="containsText" dxfId="17321" priority="23132" operator="containsText" text="%">
      <formula>NOT(ISERROR(SEARCH("%",L29)))</formula>
    </cfRule>
    <cfRule type="containsText" dxfId="17320" priority="23133" operator="containsText" text="%">
      <formula>NOT(ISERROR(SEARCH("%",L29)))</formula>
    </cfRule>
    <cfRule type="containsText" dxfId="17319" priority="23134" operator="containsText" text="%">
      <formula>NOT(ISERROR(SEARCH("%",L29)))</formula>
    </cfRule>
    <cfRule type="containsText" dxfId="17318" priority="23135" operator="containsText" text="%">
      <formula>NOT(ISERROR(SEARCH("%",L29)))</formula>
    </cfRule>
    <cfRule type="containsText" dxfId="17317" priority="23136" operator="containsText" text="%">
      <formula>NOT(ISERROR(SEARCH("%",L29)))</formula>
    </cfRule>
    <cfRule type="containsText" dxfId="17316" priority="23137" operator="containsText" text="%">
      <formula>NOT(ISERROR(SEARCH("%",L29)))</formula>
    </cfRule>
    <cfRule type="containsText" dxfId="17315" priority="23138" operator="containsText" text="%">
      <formula>NOT(ISERROR(SEARCH("%",L29)))</formula>
    </cfRule>
    <cfRule type="containsText" dxfId="17314" priority="23139" operator="containsText" text="%">
      <formula>NOT(ISERROR(SEARCH("%",L29)))</formula>
    </cfRule>
    <cfRule type="containsText" dxfId="17313" priority="23140" operator="containsText" text="%">
      <formula>NOT(ISERROR(SEARCH("%",L29)))</formula>
    </cfRule>
    <cfRule type="containsText" dxfId="17312" priority="23141" operator="containsText" text="%">
      <formula>NOT(ISERROR(SEARCH("%",L29)))</formula>
    </cfRule>
    <cfRule type="containsText" dxfId="17311" priority="23142" operator="containsText" text="%">
      <formula>NOT(ISERROR(SEARCH("%",L29)))</formula>
    </cfRule>
    <cfRule type="containsText" dxfId="17310" priority="23143" operator="containsText" text="%">
      <formula>NOT(ISERROR(SEARCH("%",L29)))</formula>
    </cfRule>
    <cfRule type="containsText" dxfId="17309" priority="23144" operator="containsText" text="%">
      <formula>NOT(ISERROR(SEARCH("%",L29)))</formula>
    </cfRule>
    <cfRule type="containsText" dxfId="17308" priority="23148" operator="containsText" text="%">
      <formula>NOT(ISERROR(SEARCH("%",L29)))</formula>
    </cfRule>
    <cfRule type="containsText" dxfId="17307" priority="23149" operator="containsText" text="%">
      <formula>NOT(ISERROR(SEARCH("%",L29)))</formula>
    </cfRule>
    <cfRule type="containsText" dxfId="17306" priority="23150" operator="containsText" text="%">
      <formula>NOT(ISERROR(SEARCH("%",L29)))</formula>
    </cfRule>
    <cfRule type="containsText" dxfId="17305" priority="23151" operator="containsText" text="%">
      <formula>NOT(ISERROR(SEARCH("%",L29)))</formula>
    </cfRule>
    <cfRule type="containsText" dxfId="17304" priority="23083" operator="containsText" text="%">
      <formula>NOT(ISERROR(SEARCH("%",L29)))</formula>
    </cfRule>
    <cfRule type="containsText" dxfId="17303" priority="23085" operator="containsText" text="%">
      <formula>NOT(ISERROR(SEARCH("%",L29)))</formula>
    </cfRule>
    <cfRule type="containsText" dxfId="17302" priority="23084" operator="containsText" text="%">
      <formula>NOT(ISERROR(SEARCH("%",L29)))</formula>
    </cfRule>
    <cfRule type="containsText" dxfId="17301" priority="23082" operator="containsText" text="%">
      <formula>NOT(ISERROR(SEARCH("%",L29)))</formula>
    </cfRule>
    <cfRule type="containsText" dxfId="17300" priority="23081" operator="containsText" text="%">
      <formula>NOT(ISERROR(SEARCH("%",L29)))</formula>
    </cfRule>
    <cfRule type="containsText" dxfId="17299" priority="23080" operator="containsText" text="%">
      <formula>NOT(ISERROR(SEARCH("%",L29)))</formula>
    </cfRule>
    <cfRule type="containsText" dxfId="17298" priority="23079" operator="containsText" text="%">
      <formula>NOT(ISERROR(SEARCH("%",L29)))</formula>
    </cfRule>
    <cfRule type="containsText" dxfId="17297" priority="23078" operator="containsText" text="%">
      <formula>NOT(ISERROR(SEARCH("%",L29)))</formula>
    </cfRule>
    <cfRule type="containsText" dxfId="17296" priority="23077" operator="containsText" text="%">
      <formula>NOT(ISERROR(SEARCH("%",L29)))</formula>
    </cfRule>
    <cfRule type="containsText" dxfId="17295" priority="23076" operator="containsText" text="%">
      <formula>NOT(ISERROR(SEARCH("%",L29)))</formula>
    </cfRule>
    <cfRule type="containsText" dxfId="17294" priority="23075" operator="containsText" text="%">
      <formula>NOT(ISERROR(SEARCH("%",L29)))</formula>
    </cfRule>
    <cfRule type="containsText" dxfId="17293" priority="23074" operator="containsText" text="%">
      <formula>NOT(ISERROR(SEARCH("%",L29)))</formula>
    </cfRule>
    <cfRule type="containsText" dxfId="17292" priority="23073" operator="containsText" text="%">
      <formula>NOT(ISERROR(SEARCH("%",L29)))</formula>
    </cfRule>
    <cfRule type="containsText" dxfId="17291" priority="23072" operator="containsText" text="%">
      <formula>NOT(ISERROR(SEARCH("%",L29)))</formula>
    </cfRule>
    <cfRule type="containsText" dxfId="17290" priority="23071" operator="containsText" text="%">
      <formula>NOT(ISERROR(SEARCH("%",L29)))</formula>
    </cfRule>
    <cfRule type="containsText" dxfId="17289" priority="23070" operator="containsText" text="%">
      <formula>NOT(ISERROR(SEARCH("%",L29)))</formula>
    </cfRule>
    <cfRule type="containsText" dxfId="17288" priority="23069" operator="containsText" text="%">
      <formula>NOT(ISERROR(SEARCH("%",L29)))</formula>
    </cfRule>
    <cfRule type="containsText" dxfId="17287" priority="23068" operator="containsText" text="%">
      <formula>NOT(ISERROR(SEARCH("%",L29)))</formula>
    </cfRule>
    <cfRule type="containsText" dxfId="17286" priority="23067" operator="containsText" text="%">
      <formula>NOT(ISERROR(SEARCH("%",L29)))</formula>
    </cfRule>
    <cfRule type="containsText" dxfId="17285" priority="23066" operator="containsText" text="%">
      <formula>NOT(ISERROR(SEARCH("%",L29)))</formula>
    </cfRule>
    <cfRule type="containsText" dxfId="17284" priority="23065" operator="containsText" text="%">
      <formula>NOT(ISERROR(SEARCH("%",L29)))</formula>
    </cfRule>
    <cfRule type="containsText" dxfId="17283" priority="23064" operator="containsText" text="%">
      <formula>NOT(ISERROR(SEARCH("%",L29)))</formula>
    </cfRule>
    <cfRule type="containsText" dxfId="17282" priority="23063" operator="containsText" text="%">
      <formula>NOT(ISERROR(SEARCH("%",L29)))</formula>
    </cfRule>
    <cfRule type="containsText" dxfId="17281" priority="23062" operator="containsText" text="%">
      <formula>NOT(ISERROR(SEARCH("%",L29)))</formula>
    </cfRule>
    <cfRule type="containsText" dxfId="17280" priority="23061" operator="containsText" text="%">
      <formula>NOT(ISERROR(SEARCH("%",L29)))</formula>
    </cfRule>
    <cfRule type="containsText" dxfId="17279" priority="23060" operator="containsText" text="%">
      <formula>NOT(ISERROR(SEARCH("%",L29)))</formula>
    </cfRule>
  </conditionalFormatting>
  <conditionalFormatting sqref="L29:L30">
    <cfRule type="containsText" dxfId="17278" priority="23147" operator="containsText" text="%">
      <formula>NOT(ISERROR(SEARCH("%",L29)))</formula>
    </cfRule>
    <cfRule type="containsText" dxfId="17277" priority="23145" operator="containsText" text="%">
      <formula>NOT(ISERROR(SEARCH("%",L29)))</formula>
    </cfRule>
    <cfRule type="containsText" dxfId="17276" priority="23146" operator="containsText" text="%">
      <formula>NOT(ISERROR(SEARCH("%",L29)))</formula>
    </cfRule>
    <cfRule type="containsText" dxfId="17275" priority="23152" operator="containsText" text="%">
      <formula>NOT(ISERROR(SEARCH("%",L29)))</formula>
    </cfRule>
  </conditionalFormatting>
  <conditionalFormatting sqref="L31">
    <cfRule type="containsText" dxfId="17274" priority="27077" operator="containsText" text="%">
      <formula>NOT(ISERROR(SEARCH("%",L31)))</formula>
    </cfRule>
    <cfRule type="containsText" dxfId="17273" priority="27078" operator="containsText" text="%">
      <formula>NOT(ISERROR(SEARCH("%",L31)))</formula>
    </cfRule>
    <cfRule type="containsText" dxfId="17272" priority="27079" operator="containsText" text="%">
      <formula>NOT(ISERROR(SEARCH("%",L31)))</formula>
    </cfRule>
    <cfRule type="containsText" dxfId="17271" priority="26979" operator="containsText" text="%">
      <formula>NOT(ISERROR(SEARCH("%",L31)))</formula>
    </cfRule>
  </conditionalFormatting>
  <conditionalFormatting sqref="L33">
    <cfRule type="containsText" dxfId="17270" priority="19422" operator="containsText" text="%">
      <formula>NOT(ISERROR(SEARCH("%",L33)))</formula>
    </cfRule>
    <cfRule type="containsText" dxfId="17269" priority="19423" operator="containsText" text="%">
      <formula>NOT(ISERROR(SEARCH("%",L33)))</formula>
    </cfRule>
    <cfRule type="containsText" dxfId="17268" priority="19424" operator="containsText" text="%">
      <formula>NOT(ISERROR(SEARCH("%",L33)))</formula>
    </cfRule>
    <cfRule type="containsText" dxfId="17267" priority="19425" operator="containsText" text="%">
      <formula>NOT(ISERROR(SEARCH("%",L33)))</formula>
    </cfRule>
    <cfRule type="containsText" dxfId="17266" priority="19426" operator="containsText" text="%">
      <formula>NOT(ISERROR(SEARCH("%",L33)))</formula>
    </cfRule>
    <cfRule type="containsText" dxfId="17265" priority="19427" operator="containsText" text="%">
      <formula>NOT(ISERROR(SEARCH("%",L33)))</formula>
    </cfRule>
    <cfRule type="containsText" dxfId="17264" priority="19428" operator="containsText" text="%">
      <formula>NOT(ISERROR(SEARCH("%",L33)))</formula>
    </cfRule>
    <cfRule type="containsText" dxfId="17263" priority="19429" operator="containsText" text="%">
      <formula>NOT(ISERROR(SEARCH("%",L33)))</formula>
    </cfRule>
    <cfRule type="containsText" dxfId="17262" priority="19430" operator="containsText" text="%">
      <formula>NOT(ISERROR(SEARCH("%",L33)))</formula>
    </cfRule>
    <cfRule type="containsText" dxfId="17261" priority="19431" operator="containsText" text="%">
      <formula>NOT(ISERROR(SEARCH("%",L33)))</formula>
    </cfRule>
    <cfRule type="containsText" dxfId="17260" priority="19432" operator="containsText" text="%">
      <formula>NOT(ISERROR(SEARCH("%",L33)))</formula>
    </cfRule>
    <cfRule type="containsText" dxfId="17259" priority="19433" operator="containsText" text="%">
      <formula>NOT(ISERROR(SEARCH("%",L33)))</formula>
    </cfRule>
    <cfRule type="containsText" dxfId="17258" priority="19434" operator="containsText" text="%">
      <formula>NOT(ISERROR(SEARCH("%",L33)))</formula>
    </cfRule>
    <cfRule type="containsText" dxfId="17257" priority="19435" operator="containsText" text="%">
      <formula>NOT(ISERROR(SEARCH("%",L33)))</formula>
    </cfRule>
    <cfRule type="containsText" dxfId="17256" priority="19436" operator="containsText" text="%">
      <formula>NOT(ISERROR(SEARCH("%",L33)))</formula>
    </cfRule>
    <cfRule type="containsText" dxfId="17255" priority="19437" operator="containsText" text="%">
      <formula>NOT(ISERROR(SEARCH("%",L33)))</formula>
    </cfRule>
    <cfRule type="containsText" dxfId="17254" priority="19438" operator="containsText" text="%">
      <formula>NOT(ISERROR(SEARCH("%",L33)))</formula>
    </cfRule>
    <cfRule type="containsText" dxfId="17253" priority="19439" operator="containsText" text="%">
      <formula>NOT(ISERROR(SEARCH("%",L33)))</formula>
    </cfRule>
    <cfRule type="containsText" dxfId="17252" priority="19440" operator="containsText" text="%">
      <formula>NOT(ISERROR(SEARCH("%",L33)))</formula>
    </cfRule>
    <cfRule type="containsText" dxfId="17251" priority="19441" operator="containsText" text="%">
      <formula>NOT(ISERROR(SEARCH("%",L33)))</formula>
    </cfRule>
    <cfRule type="containsText" dxfId="17250" priority="19442" operator="containsText" text="%">
      <formula>NOT(ISERROR(SEARCH("%",L33)))</formula>
    </cfRule>
    <cfRule type="containsText" dxfId="17249" priority="19443" operator="containsText" text="%">
      <formula>NOT(ISERROR(SEARCH("%",L33)))</formula>
    </cfRule>
    <cfRule type="containsText" dxfId="17248" priority="19444" operator="containsText" text="%">
      <formula>NOT(ISERROR(SEARCH("%",L33)))</formula>
    </cfRule>
    <cfRule type="containsText" dxfId="17247" priority="19445" operator="containsText" text="%">
      <formula>NOT(ISERROR(SEARCH("%",L33)))</formula>
    </cfRule>
    <cfRule type="containsText" dxfId="17246" priority="19446" operator="containsText" text="%">
      <formula>NOT(ISERROR(SEARCH("%",L33)))</formula>
    </cfRule>
    <cfRule type="containsText" dxfId="17245" priority="19447" operator="containsText" text="%">
      <formula>NOT(ISERROR(SEARCH("%",L33)))</formula>
    </cfRule>
    <cfRule type="containsText" dxfId="17244" priority="19448" operator="containsText" text="%">
      <formula>NOT(ISERROR(SEARCH("%",L33)))</formula>
    </cfRule>
    <cfRule type="containsText" dxfId="17243" priority="19449" operator="containsText" text="%">
      <formula>NOT(ISERROR(SEARCH("%",L33)))</formula>
    </cfRule>
    <cfRule type="containsText" dxfId="17242" priority="19450" operator="containsText" text="%">
      <formula>NOT(ISERROR(SEARCH("%",L33)))</formula>
    </cfRule>
    <cfRule type="containsText" dxfId="17241" priority="19451" operator="containsText" text="%">
      <formula>NOT(ISERROR(SEARCH("%",L33)))</formula>
    </cfRule>
    <cfRule type="containsText" dxfId="17240" priority="19452" operator="containsText" text="%">
      <formula>NOT(ISERROR(SEARCH("%",L33)))</formula>
    </cfRule>
    <cfRule type="containsText" dxfId="17239" priority="19453" operator="containsText" text="%">
      <formula>NOT(ISERROR(SEARCH("%",L33)))</formula>
    </cfRule>
    <cfRule type="containsText" dxfId="17238" priority="19454" operator="containsText" text="%">
      <formula>NOT(ISERROR(SEARCH("%",L33)))</formula>
    </cfRule>
    <cfRule type="containsText" dxfId="17237" priority="19455" operator="containsText" text="%">
      <formula>NOT(ISERROR(SEARCH("%",L33)))</formula>
    </cfRule>
    <cfRule type="containsText" dxfId="17236" priority="19456" operator="containsText" text="%">
      <formula>NOT(ISERROR(SEARCH("%",L33)))</formula>
    </cfRule>
    <cfRule type="containsText" dxfId="17235" priority="19457" operator="containsText" text="%">
      <formula>NOT(ISERROR(SEARCH("%",L33)))</formula>
    </cfRule>
    <cfRule type="containsText" dxfId="17234" priority="19458" operator="containsText" text="%">
      <formula>NOT(ISERROR(SEARCH("%",L33)))</formula>
    </cfRule>
    <cfRule type="containsText" dxfId="17233" priority="19459" operator="containsText" text="%">
      <formula>NOT(ISERROR(SEARCH("%",L33)))</formula>
    </cfRule>
    <cfRule type="containsText" dxfId="17232" priority="19460" operator="containsText" text="%">
      <formula>NOT(ISERROR(SEARCH("%",L33)))</formula>
    </cfRule>
    <cfRule type="containsText" dxfId="17231" priority="19461" operator="containsText" text="%">
      <formula>NOT(ISERROR(SEARCH("%",L33)))</formula>
    </cfRule>
    <cfRule type="containsText" dxfId="17230" priority="19462" operator="containsText" text="%">
      <formula>NOT(ISERROR(SEARCH("%",L33)))</formula>
    </cfRule>
    <cfRule type="containsText" dxfId="17229" priority="19464" operator="containsText" text="%">
      <formula>NOT(ISERROR(SEARCH("%",L33)))</formula>
    </cfRule>
    <cfRule type="containsText" dxfId="17228" priority="19486" operator="containsText" text="%">
      <formula>NOT(ISERROR(SEARCH("%",L33)))</formula>
    </cfRule>
    <cfRule type="containsText" dxfId="17227" priority="19465" operator="containsText" text="%">
      <formula>NOT(ISERROR(SEARCH("%",L33)))</formula>
    </cfRule>
    <cfRule type="containsText" dxfId="17226" priority="19466" operator="containsText" text="%">
      <formula>NOT(ISERROR(SEARCH("%",L33)))</formula>
    </cfRule>
    <cfRule type="containsText" dxfId="17225" priority="19467" operator="containsText" text="%">
      <formula>NOT(ISERROR(SEARCH("%",L33)))</formula>
    </cfRule>
    <cfRule type="containsText" dxfId="17224" priority="19468" operator="containsText" text="%">
      <formula>NOT(ISERROR(SEARCH("%",L33)))</formula>
    </cfRule>
    <cfRule type="containsText" dxfId="17223" priority="19469" operator="containsText" text="%">
      <formula>NOT(ISERROR(SEARCH("%",L33)))</formula>
    </cfRule>
    <cfRule type="containsText" dxfId="17222" priority="19470" operator="containsText" text="%">
      <formula>NOT(ISERROR(SEARCH("%",L33)))</formula>
    </cfRule>
    <cfRule type="containsText" dxfId="17221" priority="19471" operator="containsText" text="%">
      <formula>NOT(ISERROR(SEARCH("%",L33)))</formula>
    </cfRule>
    <cfRule type="containsText" dxfId="17220" priority="19472" operator="containsText" text="%">
      <formula>NOT(ISERROR(SEARCH("%",L33)))</formula>
    </cfRule>
    <cfRule type="containsText" dxfId="17219" priority="19473" operator="containsText" text="%">
      <formula>NOT(ISERROR(SEARCH("%",L33)))</formula>
    </cfRule>
    <cfRule type="containsText" dxfId="17218" priority="19463" operator="containsText" text="%">
      <formula>NOT(ISERROR(SEARCH("%",L33)))</formula>
    </cfRule>
    <cfRule type="containsText" dxfId="17217" priority="19475" operator="containsText" text="%">
      <formula>NOT(ISERROR(SEARCH("%",L33)))</formula>
    </cfRule>
    <cfRule type="containsText" dxfId="17216" priority="19476" operator="containsText" text="%">
      <formula>NOT(ISERROR(SEARCH("%",L33)))</formula>
    </cfRule>
    <cfRule type="containsText" dxfId="17215" priority="19477" operator="containsText" text="%">
      <formula>NOT(ISERROR(SEARCH("%",L33)))</formula>
    </cfRule>
    <cfRule type="containsText" dxfId="17214" priority="19478" operator="containsText" text="%">
      <formula>NOT(ISERROR(SEARCH("%",L33)))</formula>
    </cfRule>
    <cfRule type="containsText" dxfId="17213" priority="19479" operator="containsText" text="%">
      <formula>NOT(ISERROR(SEARCH("%",L33)))</formula>
    </cfRule>
    <cfRule type="containsText" dxfId="17212" priority="19480" operator="containsText" text="%">
      <formula>NOT(ISERROR(SEARCH("%",L33)))</formula>
    </cfRule>
    <cfRule type="containsText" dxfId="17211" priority="19481" operator="containsText" text="%">
      <formula>NOT(ISERROR(SEARCH("%",L33)))</formula>
    </cfRule>
    <cfRule type="containsText" dxfId="17210" priority="19482" operator="containsText" text="%">
      <formula>NOT(ISERROR(SEARCH("%",L33)))</formula>
    </cfRule>
    <cfRule type="containsText" dxfId="17209" priority="19483" operator="containsText" text="%">
      <formula>NOT(ISERROR(SEARCH("%",L33)))</formula>
    </cfRule>
    <cfRule type="containsText" dxfId="17208" priority="19484" operator="containsText" text="%">
      <formula>NOT(ISERROR(SEARCH("%",L33)))</formula>
    </cfRule>
    <cfRule type="containsText" dxfId="17207" priority="19485" operator="containsText" text="%">
      <formula>NOT(ISERROR(SEARCH("%",L33)))</formula>
    </cfRule>
    <cfRule type="containsText" dxfId="17206" priority="19393" operator="containsText" text="%">
      <formula>NOT(ISERROR(SEARCH("%",L33)))</formula>
    </cfRule>
    <cfRule type="containsText" dxfId="17205" priority="19419" operator="containsText" text="%">
      <formula>NOT(ISERROR(SEARCH("%",L33)))</formula>
    </cfRule>
    <cfRule type="containsText" dxfId="17204" priority="19420" operator="containsText" text="%">
      <formula>NOT(ISERROR(SEARCH("%",L33)))</formula>
    </cfRule>
    <cfRule type="containsText" dxfId="17203" priority="19474" operator="containsText" text="%">
      <formula>NOT(ISERROR(SEARCH("%",L33)))</formula>
    </cfRule>
    <cfRule type="containsText" dxfId="17202" priority="19421" operator="containsText" text="%">
      <formula>NOT(ISERROR(SEARCH("%",L33)))</formula>
    </cfRule>
    <cfRule type="containsText" dxfId="17201" priority="19503" operator="containsText" text="%">
      <formula>NOT(ISERROR(SEARCH("%",L33)))</formula>
    </cfRule>
    <cfRule type="containsText" dxfId="17200" priority="19502" operator="containsText" text="%">
      <formula>NOT(ISERROR(SEARCH("%",L33)))</formula>
    </cfRule>
    <cfRule type="containsText" dxfId="17199" priority="19501" operator="containsText" text="%">
      <formula>NOT(ISERROR(SEARCH("%",L33)))</formula>
    </cfRule>
    <cfRule type="containsText" dxfId="17198" priority="19500" operator="containsText" text="%">
      <formula>NOT(ISERROR(SEARCH("%",L33)))</formula>
    </cfRule>
    <cfRule type="containsText" dxfId="17197" priority="19499" operator="containsText" text="%">
      <formula>NOT(ISERROR(SEARCH("%",L33)))</formula>
    </cfRule>
    <cfRule type="containsText" dxfId="17196" priority="19498" operator="containsText" text="%">
      <formula>NOT(ISERROR(SEARCH("%",L33)))</formula>
    </cfRule>
    <cfRule type="containsText" dxfId="17195" priority="19497" operator="containsText" text="%">
      <formula>NOT(ISERROR(SEARCH("%",L33)))</formula>
    </cfRule>
    <cfRule type="containsText" dxfId="17194" priority="19496" operator="containsText" text="%">
      <formula>NOT(ISERROR(SEARCH("%",L33)))</formula>
    </cfRule>
    <cfRule type="containsText" dxfId="17193" priority="19495" operator="containsText" text="%">
      <formula>NOT(ISERROR(SEARCH("%",L33)))</formula>
    </cfRule>
    <cfRule type="containsText" dxfId="17192" priority="19494" operator="containsText" text="%">
      <formula>NOT(ISERROR(SEARCH("%",L33)))</formula>
    </cfRule>
    <cfRule type="containsText" dxfId="17191" priority="19493" operator="containsText" text="%">
      <formula>NOT(ISERROR(SEARCH("%",L33)))</formula>
    </cfRule>
    <cfRule type="containsText" dxfId="17190" priority="19492" operator="containsText" text="%">
      <formula>NOT(ISERROR(SEARCH("%",L33)))</formula>
    </cfRule>
    <cfRule type="containsText" dxfId="17189" priority="19491" operator="containsText" text="%">
      <formula>NOT(ISERROR(SEARCH("%",L33)))</formula>
    </cfRule>
    <cfRule type="containsText" dxfId="17188" priority="19490" operator="containsText" text="%">
      <formula>NOT(ISERROR(SEARCH("%",L33)))</formula>
    </cfRule>
    <cfRule type="containsText" dxfId="17187" priority="19489" operator="containsText" text="%">
      <formula>NOT(ISERROR(SEARCH("%",L33)))</formula>
    </cfRule>
    <cfRule type="containsText" dxfId="17186" priority="19391" operator="containsText" text="%">
      <formula>NOT(ISERROR(SEARCH("%",L33)))</formula>
    </cfRule>
    <cfRule type="containsText" dxfId="17185" priority="19392" operator="containsText" text="%">
      <formula>NOT(ISERROR(SEARCH("%",L33)))</formula>
    </cfRule>
    <cfRule type="containsText" dxfId="17184" priority="19488" operator="containsText" text="%">
      <formula>NOT(ISERROR(SEARCH("%",L33)))</formula>
    </cfRule>
    <cfRule type="containsText" dxfId="17183" priority="19394" operator="containsText" text="%">
      <formula>NOT(ISERROR(SEARCH("%",L33)))</formula>
    </cfRule>
    <cfRule type="containsText" dxfId="17182" priority="19395" operator="containsText" text="%">
      <formula>NOT(ISERROR(SEARCH("%",L33)))</formula>
    </cfRule>
    <cfRule type="containsText" dxfId="17181" priority="19396" operator="containsText" text="%">
      <formula>NOT(ISERROR(SEARCH("%",L33)))</formula>
    </cfRule>
    <cfRule type="containsText" dxfId="17180" priority="19487" operator="containsText" text="%">
      <formula>NOT(ISERROR(SEARCH("%",L33)))</formula>
    </cfRule>
    <cfRule type="containsText" dxfId="17179" priority="19397" operator="containsText" text="%">
      <formula>NOT(ISERROR(SEARCH("%",L33)))</formula>
    </cfRule>
    <cfRule type="containsText" dxfId="17178" priority="19398" operator="containsText" text="%">
      <formula>NOT(ISERROR(SEARCH("%",L33)))</formula>
    </cfRule>
    <cfRule type="containsText" dxfId="17177" priority="19399" operator="containsText" text="%">
      <formula>NOT(ISERROR(SEARCH("%",L33)))</formula>
    </cfRule>
    <cfRule type="containsText" dxfId="17176" priority="19400" operator="containsText" text="%">
      <formula>NOT(ISERROR(SEARCH("%",L33)))</formula>
    </cfRule>
    <cfRule type="containsText" dxfId="17175" priority="19401" operator="containsText" text="%">
      <formula>NOT(ISERROR(SEARCH("%",L33)))</formula>
    </cfRule>
    <cfRule type="containsText" dxfId="17174" priority="19402" operator="containsText" text="%">
      <formula>NOT(ISERROR(SEARCH("%",L33)))</formula>
    </cfRule>
    <cfRule type="containsText" dxfId="17173" priority="19403" operator="containsText" text="%">
      <formula>NOT(ISERROR(SEARCH("%",L33)))</formula>
    </cfRule>
    <cfRule type="containsText" dxfId="17172" priority="19404" operator="containsText" text="%">
      <formula>NOT(ISERROR(SEARCH("%",L33)))</formula>
    </cfRule>
    <cfRule type="containsText" dxfId="17171" priority="19405" operator="containsText" text="%">
      <formula>NOT(ISERROR(SEARCH("%",L33)))</formula>
    </cfRule>
    <cfRule type="containsText" dxfId="17170" priority="19406" operator="containsText" text="%">
      <formula>NOT(ISERROR(SEARCH("%",L33)))</formula>
    </cfRule>
    <cfRule type="containsText" dxfId="17169" priority="19407" operator="containsText" text="%">
      <formula>NOT(ISERROR(SEARCH("%",L33)))</formula>
    </cfRule>
    <cfRule type="containsText" dxfId="17168" priority="19408" operator="containsText" text="%">
      <formula>NOT(ISERROR(SEARCH("%",L33)))</formula>
    </cfRule>
    <cfRule type="containsText" dxfId="17167" priority="19409" operator="containsText" text="%">
      <formula>NOT(ISERROR(SEARCH("%",L33)))</formula>
    </cfRule>
    <cfRule type="containsText" dxfId="17166" priority="19410" operator="containsText" text="%">
      <formula>NOT(ISERROR(SEARCH("%",L33)))</formula>
    </cfRule>
    <cfRule type="containsText" dxfId="17165" priority="19411" operator="containsText" text="%">
      <formula>NOT(ISERROR(SEARCH("%",L33)))</formula>
    </cfRule>
    <cfRule type="containsText" dxfId="17164" priority="19412" operator="containsText" text="%">
      <formula>NOT(ISERROR(SEARCH("%",L33)))</formula>
    </cfRule>
    <cfRule type="containsText" dxfId="17163" priority="19413" operator="containsText" text="%">
      <formula>NOT(ISERROR(SEARCH("%",L33)))</formula>
    </cfRule>
    <cfRule type="containsText" dxfId="17162" priority="19414" operator="containsText" text="%">
      <formula>NOT(ISERROR(SEARCH("%",L33)))</formula>
    </cfRule>
    <cfRule type="containsText" dxfId="17161" priority="19415" operator="containsText" text="%">
      <formula>NOT(ISERROR(SEARCH("%",L33)))</formula>
    </cfRule>
    <cfRule type="containsText" dxfId="17160" priority="19416" operator="containsText" text="%">
      <formula>NOT(ISERROR(SEARCH("%",L33)))</formula>
    </cfRule>
    <cfRule type="containsText" dxfId="17159" priority="19417" operator="containsText" text="%">
      <formula>NOT(ISERROR(SEARCH("%",L33)))</formula>
    </cfRule>
    <cfRule type="containsText" dxfId="17158" priority="19418" operator="containsText" text="%">
      <formula>NOT(ISERROR(SEARCH("%",L33)))</formula>
    </cfRule>
  </conditionalFormatting>
  <conditionalFormatting sqref="L35">
    <cfRule type="containsText" dxfId="17157" priority="17311" operator="containsText" text="%">
      <formula>NOT(ISERROR(SEARCH("%",L35)))</formula>
    </cfRule>
    <cfRule type="containsText" dxfId="17156" priority="17310" operator="containsText" text="%">
      <formula>NOT(ISERROR(SEARCH("%",L35)))</formula>
    </cfRule>
    <cfRule type="containsText" dxfId="17155" priority="17309" operator="containsText" text="%">
      <formula>NOT(ISERROR(SEARCH("%",L35)))</formula>
    </cfRule>
    <cfRule type="containsText" dxfId="17154" priority="17308" operator="containsText" text="%">
      <formula>NOT(ISERROR(SEARCH("%",L35)))</formula>
    </cfRule>
    <cfRule type="containsText" dxfId="17153" priority="17307" operator="containsText" text="%">
      <formula>NOT(ISERROR(SEARCH("%",L35)))</formula>
    </cfRule>
    <cfRule type="containsText" dxfId="17152" priority="17246" operator="containsText" text="%">
      <formula>NOT(ISERROR(SEARCH("%",L35)))</formula>
    </cfRule>
    <cfRule type="containsText" dxfId="17151" priority="17247" operator="containsText" text="%">
      <formula>NOT(ISERROR(SEARCH("%",L35)))</formula>
    </cfRule>
    <cfRule type="containsText" dxfId="17150" priority="17248" operator="containsText" text="%">
      <formula>NOT(ISERROR(SEARCH("%",L35)))</formula>
    </cfRule>
    <cfRule type="containsText" dxfId="17149" priority="17249" operator="containsText" text="%">
      <formula>NOT(ISERROR(SEARCH("%",L35)))</formula>
    </cfRule>
    <cfRule type="containsText" dxfId="17148" priority="17250" operator="containsText" text="%">
      <formula>NOT(ISERROR(SEARCH("%",L35)))</formula>
    </cfRule>
    <cfRule type="containsText" dxfId="17147" priority="17251" operator="containsText" text="%">
      <formula>NOT(ISERROR(SEARCH("%",L35)))</formula>
    </cfRule>
    <cfRule type="containsText" dxfId="17146" priority="17252" operator="containsText" text="%">
      <formula>NOT(ISERROR(SEARCH("%",L35)))</formula>
    </cfRule>
    <cfRule type="containsText" dxfId="17145" priority="17253" operator="containsText" text="%">
      <formula>NOT(ISERROR(SEARCH("%",L35)))</formula>
    </cfRule>
    <cfRule type="containsText" dxfId="17144" priority="17254" operator="containsText" text="%">
      <formula>NOT(ISERROR(SEARCH("%",L35)))</formula>
    </cfRule>
    <cfRule type="containsText" dxfId="17143" priority="17255" operator="containsText" text="%">
      <formula>NOT(ISERROR(SEARCH("%",L35)))</formula>
    </cfRule>
    <cfRule type="containsText" dxfId="17142" priority="17256" operator="containsText" text="%">
      <formula>NOT(ISERROR(SEARCH("%",L35)))</formula>
    </cfRule>
    <cfRule type="containsText" dxfId="17141" priority="17257" operator="containsText" text="%">
      <formula>NOT(ISERROR(SEARCH("%",L35)))</formula>
    </cfRule>
    <cfRule type="containsText" dxfId="17140" priority="17258" operator="containsText" text="%">
      <formula>NOT(ISERROR(SEARCH("%",L35)))</formula>
    </cfRule>
    <cfRule type="containsText" dxfId="17139" priority="17260" operator="containsText" text="%">
      <formula>NOT(ISERROR(SEARCH("%",L35)))</formula>
    </cfRule>
    <cfRule type="containsText" dxfId="17138" priority="17261" operator="containsText" text="%">
      <formula>NOT(ISERROR(SEARCH("%",L35)))</formula>
    </cfRule>
    <cfRule type="containsText" dxfId="17137" priority="17262" operator="containsText" text="%">
      <formula>NOT(ISERROR(SEARCH("%",L35)))</formula>
    </cfRule>
    <cfRule type="containsText" dxfId="17136" priority="17263" operator="containsText" text="%">
      <formula>NOT(ISERROR(SEARCH("%",L35)))</formula>
    </cfRule>
    <cfRule type="containsText" dxfId="17135" priority="17264" operator="containsText" text="%">
      <formula>NOT(ISERROR(SEARCH("%",L35)))</formula>
    </cfRule>
    <cfRule type="containsText" dxfId="17134" priority="17265" operator="containsText" text="%">
      <formula>NOT(ISERROR(SEARCH("%",L35)))</formula>
    </cfRule>
    <cfRule type="containsText" dxfId="17133" priority="17266" operator="containsText" text="%">
      <formula>NOT(ISERROR(SEARCH("%",L35)))</formula>
    </cfRule>
    <cfRule type="containsText" dxfId="17132" priority="17267" operator="containsText" text="%">
      <formula>NOT(ISERROR(SEARCH("%",L35)))</formula>
    </cfRule>
    <cfRule type="containsText" dxfId="17131" priority="17268" operator="containsText" text="%">
      <formula>NOT(ISERROR(SEARCH("%",L35)))</formula>
    </cfRule>
    <cfRule type="containsText" dxfId="17130" priority="17269" operator="containsText" text="%">
      <formula>NOT(ISERROR(SEARCH("%",L35)))</formula>
    </cfRule>
    <cfRule type="containsText" dxfId="17129" priority="17270" operator="containsText" text="%">
      <formula>NOT(ISERROR(SEARCH("%",L35)))</formula>
    </cfRule>
    <cfRule type="containsText" dxfId="17128" priority="17271" operator="containsText" text="%">
      <formula>NOT(ISERROR(SEARCH("%",L35)))</formula>
    </cfRule>
    <cfRule type="containsText" dxfId="17127" priority="17272" operator="containsText" text="%">
      <formula>NOT(ISERROR(SEARCH("%",L35)))</formula>
    </cfRule>
    <cfRule type="containsText" dxfId="17126" priority="17273" operator="containsText" text="%">
      <formula>NOT(ISERROR(SEARCH("%",L35)))</formula>
    </cfRule>
    <cfRule type="containsText" dxfId="17125" priority="17274" operator="containsText" text="%">
      <formula>NOT(ISERROR(SEARCH("%",L35)))</formula>
    </cfRule>
    <cfRule type="containsText" dxfId="17124" priority="17306" operator="containsText" text="%">
      <formula>NOT(ISERROR(SEARCH("%",L35)))</formula>
    </cfRule>
    <cfRule type="containsText" dxfId="17123" priority="17275" operator="containsText" text="%">
      <formula>NOT(ISERROR(SEARCH("%",L35)))</formula>
    </cfRule>
    <cfRule type="containsText" dxfId="17122" priority="17276" operator="containsText" text="%">
      <formula>NOT(ISERROR(SEARCH("%",L35)))</formula>
    </cfRule>
    <cfRule type="containsText" dxfId="17121" priority="17277" operator="containsText" text="%">
      <formula>NOT(ISERROR(SEARCH("%",L35)))</formula>
    </cfRule>
    <cfRule type="containsText" dxfId="17120" priority="17278" operator="containsText" text="%">
      <formula>NOT(ISERROR(SEARCH("%",L35)))</formula>
    </cfRule>
    <cfRule type="containsText" dxfId="17119" priority="17279" operator="containsText" text="%">
      <formula>NOT(ISERROR(SEARCH("%",L35)))</formula>
    </cfRule>
    <cfRule type="containsText" dxfId="17118" priority="17280" operator="containsText" text="%">
      <formula>NOT(ISERROR(SEARCH("%",L35)))</formula>
    </cfRule>
    <cfRule type="containsText" dxfId="17117" priority="17281" operator="containsText" text="%">
      <formula>NOT(ISERROR(SEARCH("%",L35)))</formula>
    </cfRule>
    <cfRule type="containsText" dxfId="17116" priority="17282" operator="containsText" text="%">
      <formula>NOT(ISERROR(SEARCH("%",L35)))</formula>
    </cfRule>
    <cfRule type="containsText" dxfId="17115" priority="17283" operator="containsText" text="%">
      <formula>NOT(ISERROR(SEARCH("%",L35)))</formula>
    </cfRule>
    <cfRule type="containsText" dxfId="17114" priority="17284" operator="containsText" text="%">
      <formula>NOT(ISERROR(SEARCH("%",L35)))</formula>
    </cfRule>
    <cfRule type="containsText" dxfId="17113" priority="17285" operator="containsText" text="%">
      <formula>NOT(ISERROR(SEARCH("%",L35)))</formula>
    </cfRule>
    <cfRule type="containsText" dxfId="17112" priority="17287" operator="containsText" text="%">
      <formula>NOT(ISERROR(SEARCH("%",L35)))</formula>
    </cfRule>
    <cfRule type="containsText" dxfId="17111" priority="17288" operator="containsText" text="%">
      <formula>NOT(ISERROR(SEARCH("%",L35)))</formula>
    </cfRule>
    <cfRule type="containsText" dxfId="17110" priority="17289" operator="containsText" text="%">
      <formula>NOT(ISERROR(SEARCH("%",L35)))</formula>
    </cfRule>
    <cfRule type="containsText" dxfId="17109" priority="17290" operator="containsText" text="%">
      <formula>NOT(ISERROR(SEARCH("%",L35)))</formula>
    </cfRule>
    <cfRule type="containsText" dxfId="17108" priority="17291" operator="containsText" text="%">
      <formula>NOT(ISERROR(SEARCH("%",L35)))</formula>
    </cfRule>
    <cfRule type="containsText" dxfId="17107" priority="17292" operator="containsText" text="%">
      <formula>NOT(ISERROR(SEARCH("%",L35)))</formula>
    </cfRule>
    <cfRule type="containsText" dxfId="17106" priority="17293" operator="containsText" text="%">
      <formula>NOT(ISERROR(SEARCH("%",L35)))</formula>
    </cfRule>
    <cfRule type="containsText" dxfId="17105" priority="17294" operator="containsText" text="%">
      <formula>NOT(ISERROR(SEARCH("%",L35)))</formula>
    </cfRule>
    <cfRule type="containsText" dxfId="17104" priority="17305" operator="containsText" text="%">
      <formula>NOT(ISERROR(SEARCH("%",L35)))</formula>
    </cfRule>
    <cfRule type="containsText" dxfId="17103" priority="17295" operator="containsText" text="%">
      <formula>NOT(ISERROR(SEARCH("%",L35)))</formula>
    </cfRule>
    <cfRule type="containsText" dxfId="17102" priority="17296" operator="containsText" text="%">
      <formula>NOT(ISERROR(SEARCH("%",L35)))</formula>
    </cfRule>
    <cfRule type="containsText" dxfId="17101" priority="17297" operator="containsText" text="%">
      <formula>NOT(ISERROR(SEARCH("%",L35)))</formula>
    </cfRule>
    <cfRule type="containsText" dxfId="17100" priority="17298" operator="containsText" text="%">
      <formula>NOT(ISERROR(SEARCH("%",L35)))</formula>
    </cfRule>
    <cfRule type="containsText" dxfId="17099" priority="17299" operator="containsText" text="%">
      <formula>NOT(ISERROR(SEARCH("%",L35)))</formula>
    </cfRule>
    <cfRule type="containsText" dxfId="17098" priority="17300" operator="containsText" text="%">
      <formula>NOT(ISERROR(SEARCH("%",L35)))</formula>
    </cfRule>
    <cfRule type="containsText" dxfId="17097" priority="17301" operator="containsText" text="%">
      <formula>NOT(ISERROR(SEARCH("%",L35)))</formula>
    </cfRule>
    <cfRule type="containsText" dxfId="17096" priority="17302" operator="containsText" text="%">
      <formula>NOT(ISERROR(SEARCH("%",L35)))</formula>
    </cfRule>
    <cfRule type="containsText" dxfId="17095" priority="17303" operator="containsText" text="%">
      <formula>NOT(ISERROR(SEARCH("%",L35)))</formula>
    </cfRule>
    <cfRule type="containsText" dxfId="17094" priority="17304" operator="containsText" text="%">
      <formula>NOT(ISERROR(SEARCH("%",L35)))</formula>
    </cfRule>
    <cfRule type="containsText" dxfId="17093" priority="17243" operator="containsText" text="%">
      <formula>NOT(ISERROR(SEARCH("%",L35)))</formula>
    </cfRule>
    <cfRule type="containsText" dxfId="17092" priority="17244" operator="containsText" text="%">
      <formula>NOT(ISERROR(SEARCH("%",L35)))</formula>
    </cfRule>
    <cfRule type="containsText" dxfId="17091" priority="17245" operator="containsText" text="%">
      <formula>NOT(ISERROR(SEARCH("%",L35)))</formula>
    </cfRule>
    <cfRule type="containsText" dxfId="17090" priority="17259" operator="containsText" text="%">
      <formula>NOT(ISERROR(SEARCH("%",L35)))</formula>
    </cfRule>
    <cfRule type="containsText" dxfId="17089" priority="17286" operator="containsText" text="%">
      <formula>NOT(ISERROR(SEARCH("%",L35)))</formula>
    </cfRule>
    <cfRule type="containsText" dxfId="17088" priority="17355" operator="containsText" text="%">
      <formula>NOT(ISERROR(SEARCH("%",L35)))</formula>
    </cfRule>
    <cfRule type="containsText" dxfId="17087" priority="17354" operator="containsText" text="%">
      <formula>NOT(ISERROR(SEARCH("%",L35)))</formula>
    </cfRule>
    <cfRule type="containsText" dxfId="17086" priority="17353" operator="containsText" text="%">
      <formula>NOT(ISERROR(SEARCH("%",L35)))</formula>
    </cfRule>
    <cfRule type="containsText" dxfId="17085" priority="17352" operator="containsText" text="%">
      <formula>NOT(ISERROR(SEARCH("%",L35)))</formula>
    </cfRule>
    <cfRule type="containsText" dxfId="17084" priority="17351" operator="containsText" text="%">
      <formula>NOT(ISERROR(SEARCH("%",L35)))</formula>
    </cfRule>
    <cfRule type="containsText" dxfId="17083" priority="17350" operator="containsText" text="%">
      <formula>NOT(ISERROR(SEARCH("%",L35)))</formula>
    </cfRule>
    <cfRule type="containsText" dxfId="17082" priority="17349" operator="containsText" text="%">
      <formula>NOT(ISERROR(SEARCH("%",L35)))</formula>
    </cfRule>
    <cfRule type="containsText" dxfId="17081" priority="17348" operator="containsText" text="%">
      <formula>NOT(ISERROR(SEARCH("%",L35)))</formula>
    </cfRule>
    <cfRule type="containsText" dxfId="17080" priority="17347" operator="containsText" text="%">
      <formula>NOT(ISERROR(SEARCH("%",L35)))</formula>
    </cfRule>
    <cfRule type="containsText" dxfId="17079" priority="17346" operator="containsText" text="%">
      <formula>NOT(ISERROR(SEARCH("%",L35)))</formula>
    </cfRule>
    <cfRule type="containsText" dxfId="17078" priority="17345" operator="containsText" text="%">
      <formula>NOT(ISERROR(SEARCH("%",L35)))</formula>
    </cfRule>
    <cfRule type="containsText" dxfId="17077" priority="17344" operator="containsText" text="%">
      <formula>NOT(ISERROR(SEARCH("%",L35)))</formula>
    </cfRule>
    <cfRule type="containsText" dxfId="17076" priority="17343" operator="containsText" text="%">
      <formula>NOT(ISERROR(SEARCH("%",L35)))</formula>
    </cfRule>
    <cfRule type="containsText" dxfId="17075" priority="17342" operator="containsText" text="%">
      <formula>NOT(ISERROR(SEARCH("%",L35)))</formula>
    </cfRule>
    <cfRule type="containsText" dxfId="17074" priority="17341" operator="containsText" text="%">
      <formula>NOT(ISERROR(SEARCH("%",L35)))</formula>
    </cfRule>
    <cfRule type="containsText" dxfId="17073" priority="17340" operator="containsText" text="%">
      <formula>NOT(ISERROR(SEARCH("%",L35)))</formula>
    </cfRule>
    <cfRule type="containsText" dxfId="17072" priority="17339" operator="containsText" text="%">
      <formula>NOT(ISERROR(SEARCH("%",L35)))</formula>
    </cfRule>
    <cfRule type="containsText" dxfId="17071" priority="17338" operator="containsText" text="%">
      <formula>NOT(ISERROR(SEARCH("%",L35)))</formula>
    </cfRule>
    <cfRule type="containsText" dxfId="17070" priority="17337" operator="containsText" text="%">
      <formula>NOT(ISERROR(SEARCH("%",L35)))</formula>
    </cfRule>
    <cfRule type="containsText" dxfId="17069" priority="17336" operator="containsText" text="%">
      <formula>NOT(ISERROR(SEARCH("%",L35)))</formula>
    </cfRule>
    <cfRule type="containsText" dxfId="17068" priority="17335" operator="containsText" text="%">
      <formula>NOT(ISERROR(SEARCH("%",L35)))</formula>
    </cfRule>
    <cfRule type="containsText" dxfId="17067" priority="17334" operator="containsText" text="%">
      <formula>NOT(ISERROR(SEARCH("%",L35)))</formula>
    </cfRule>
    <cfRule type="containsText" dxfId="17066" priority="17333" operator="containsText" text="%">
      <formula>NOT(ISERROR(SEARCH("%",L35)))</formula>
    </cfRule>
    <cfRule type="containsText" dxfId="17065" priority="17332" operator="containsText" text="%">
      <formula>NOT(ISERROR(SEARCH("%",L35)))</formula>
    </cfRule>
    <cfRule type="containsText" dxfId="17064" priority="17331" operator="containsText" text="%">
      <formula>NOT(ISERROR(SEARCH("%",L35)))</formula>
    </cfRule>
    <cfRule type="containsText" dxfId="17063" priority="17330" operator="containsText" text="%">
      <formula>NOT(ISERROR(SEARCH("%",L35)))</formula>
    </cfRule>
    <cfRule type="containsText" dxfId="17062" priority="17329" operator="containsText" text="%">
      <formula>NOT(ISERROR(SEARCH("%",L35)))</formula>
    </cfRule>
    <cfRule type="containsText" dxfId="17061" priority="17328" operator="containsText" text="%">
      <formula>NOT(ISERROR(SEARCH("%",L35)))</formula>
    </cfRule>
    <cfRule type="containsText" dxfId="17060" priority="17327" operator="containsText" text="%">
      <formula>NOT(ISERROR(SEARCH("%",L35)))</formula>
    </cfRule>
    <cfRule type="containsText" dxfId="17059" priority="17326" operator="containsText" text="%">
      <formula>NOT(ISERROR(SEARCH("%",L35)))</formula>
    </cfRule>
    <cfRule type="containsText" dxfId="17058" priority="17325" operator="containsText" text="%">
      <formula>NOT(ISERROR(SEARCH("%",L35)))</formula>
    </cfRule>
    <cfRule type="containsText" dxfId="17057" priority="17324" operator="containsText" text="%">
      <formula>NOT(ISERROR(SEARCH("%",L35)))</formula>
    </cfRule>
    <cfRule type="containsText" dxfId="17056" priority="17323" operator="containsText" text="%">
      <formula>NOT(ISERROR(SEARCH("%",L35)))</formula>
    </cfRule>
    <cfRule type="containsText" dxfId="17055" priority="17322" operator="containsText" text="%">
      <formula>NOT(ISERROR(SEARCH("%",L35)))</formula>
    </cfRule>
    <cfRule type="containsText" dxfId="17054" priority="17321" operator="containsText" text="%">
      <formula>NOT(ISERROR(SEARCH("%",L35)))</formula>
    </cfRule>
    <cfRule type="containsText" dxfId="17053" priority="17320" operator="containsText" text="%">
      <formula>NOT(ISERROR(SEARCH("%",L35)))</formula>
    </cfRule>
    <cfRule type="containsText" dxfId="17052" priority="17319" operator="containsText" text="%">
      <formula>NOT(ISERROR(SEARCH("%",L35)))</formula>
    </cfRule>
    <cfRule type="containsText" dxfId="17051" priority="17318" operator="containsText" text="%">
      <formula>NOT(ISERROR(SEARCH("%",L35)))</formula>
    </cfRule>
    <cfRule type="containsText" dxfId="17050" priority="17317" operator="containsText" text="%">
      <formula>NOT(ISERROR(SEARCH("%",L35)))</formula>
    </cfRule>
    <cfRule type="containsText" dxfId="17049" priority="17316" operator="containsText" text="%">
      <formula>NOT(ISERROR(SEARCH("%",L35)))</formula>
    </cfRule>
    <cfRule type="containsText" dxfId="17048" priority="17315" operator="containsText" text="%">
      <formula>NOT(ISERROR(SEARCH("%",L35)))</formula>
    </cfRule>
    <cfRule type="containsText" dxfId="17047" priority="17314" operator="containsText" text="%">
      <formula>NOT(ISERROR(SEARCH("%",L35)))</formula>
    </cfRule>
    <cfRule type="containsText" dxfId="17046" priority="17313" operator="containsText" text="%">
      <formula>NOT(ISERROR(SEARCH("%",L35)))</formula>
    </cfRule>
    <cfRule type="containsText" dxfId="17045" priority="17312" operator="containsText" text="%">
      <formula>NOT(ISERROR(SEARCH("%",L35)))</formula>
    </cfRule>
  </conditionalFormatting>
  <conditionalFormatting sqref="L39 L43 L45">
    <cfRule type="containsText" dxfId="17044" priority="27071" operator="containsText" text="%">
      <formula>NOT(ISERROR(SEARCH("%",L39)))</formula>
    </cfRule>
    <cfRule type="containsText" dxfId="17043" priority="27072" operator="containsText" text="%">
      <formula>NOT(ISERROR(SEARCH("%",L39)))</formula>
    </cfRule>
  </conditionalFormatting>
  <conditionalFormatting sqref="L42">
    <cfRule type="containsText" dxfId="17042" priority="25156" operator="containsText" text="%">
      <formula>NOT(ISERROR(SEARCH("%",L42)))</formula>
    </cfRule>
    <cfRule type="containsText" dxfId="17041" priority="25159" operator="containsText" text="%">
      <formula>NOT(ISERROR(SEARCH("%",L42)))</formula>
    </cfRule>
    <cfRule type="containsText" dxfId="17040" priority="25158" operator="containsText" text="%">
      <formula>NOT(ISERROR(SEARCH("%",L42)))</formula>
    </cfRule>
    <cfRule type="containsText" dxfId="17039" priority="25157" operator="containsText" text="%">
      <formula>NOT(ISERROR(SEARCH("%",L42)))</formula>
    </cfRule>
    <cfRule type="containsText" dxfId="17038" priority="25160" operator="containsText" text="%">
      <formula>NOT(ISERROR(SEARCH("%",L42)))</formula>
    </cfRule>
    <cfRule type="containsText" dxfId="17037" priority="25161" operator="containsText" text="%">
      <formula>NOT(ISERROR(SEARCH("%",L42)))</formula>
    </cfRule>
    <cfRule type="containsText" dxfId="17036" priority="25155" operator="containsText" text="%">
      <formula>NOT(ISERROR(SEARCH("%",L42)))</formula>
    </cfRule>
    <cfRule type="containsText" dxfId="17035" priority="25154" operator="containsText" text="%">
      <formula>NOT(ISERROR(SEARCH("%",L42)))</formula>
    </cfRule>
    <cfRule type="containsText" dxfId="17034" priority="25153" operator="containsText" text="%">
      <formula>NOT(ISERROR(SEARCH("%",L42)))</formula>
    </cfRule>
    <cfRule type="containsText" dxfId="17033" priority="25152" operator="containsText" text="%">
      <formula>NOT(ISERROR(SEARCH("%",L42)))</formula>
    </cfRule>
  </conditionalFormatting>
  <conditionalFormatting sqref="L43">
    <cfRule type="containsText" dxfId="17032" priority="27060" operator="containsText" text="%">
      <formula>NOT(ISERROR(SEARCH("%",L43)))</formula>
    </cfRule>
    <cfRule type="containsText" dxfId="17031" priority="27061" operator="containsText" text="%">
      <formula>NOT(ISERROR(SEARCH("%",L43)))</formula>
    </cfRule>
    <cfRule type="containsText" dxfId="17030" priority="27066" operator="containsText" text="%">
      <formula>NOT(ISERROR(SEARCH("%",L43)))</formula>
    </cfRule>
    <cfRule type="containsText" dxfId="17029" priority="27067" operator="containsText" text="%">
      <formula>NOT(ISERROR(SEARCH("%",L43)))</formula>
    </cfRule>
    <cfRule type="containsText" dxfId="17028" priority="27068" operator="containsText" text="%">
      <formula>NOT(ISERROR(SEARCH("%",L43)))</formula>
    </cfRule>
    <cfRule type="containsText" dxfId="17027" priority="27069" operator="containsText" text="%">
      <formula>NOT(ISERROR(SEARCH("%",L43)))</formula>
    </cfRule>
    <cfRule type="containsText" dxfId="17026" priority="27050" operator="containsText" text="%">
      <formula>NOT(ISERROR(SEARCH("%",L43)))</formula>
    </cfRule>
    <cfRule type="containsText" dxfId="17025" priority="27051" operator="containsText" text="%">
      <formula>NOT(ISERROR(SEARCH("%",L43)))</formula>
    </cfRule>
    <cfRule type="containsText" dxfId="17024" priority="27052" operator="containsText" text="%">
      <formula>NOT(ISERROR(SEARCH("%",L43)))</formula>
    </cfRule>
    <cfRule type="containsText" dxfId="17023" priority="27053" operator="containsText" text="%">
      <formula>NOT(ISERROR(SEARCH("%",L43)))</formula>
    </cfRule>
    <cfRule type="containsText" dxfId="17022" priority="27054" operator="containsText" text="%">
      <formula>NOT(ISERROR(SEARCH("%",L43)))</formula>
    </cfRule>
    <cfRule type="containsText" dxfId="17021" priority="27055" operator="containsText" text="%">
      <formula>NOT(ISERROR(SEARCH("%",L43)))</formula>
    </cfRule>
    <cfRule type="containsText" dxfId="17020" priority="27056" operator="containsText" text="%">
      <formula>NOT(ISERROR(SEARCH("%",L43)))</formula>
    </cfRule>
  </conditionalFormatting>
  <conditionalFormatting sqref="L43:L44">
    <cfRule type="containsText" dxfId="17019" priority="27064" operator="containsText" text="%">
      <formula>NOT(ISERROR(SEARCH("%",L43)))</formula>
    </cfRule>
    <cfRule type="containsText" dxfId="17018" priority="27063" operator="containsText" text="%">
      <formula>NOT(ISERROR(SEARCH("%",L43)))</formula>
    </cfRule>
    <cfRule type="containsText" dxfId="17017" priority="27065" operator="containsText" text="%">
      <formula>NOT(ISERROR(SEARCH("%",L43)))</formula>
    </cfRule>
    <cfRule type="containsText" dxfId="17016" priority="27070" operator="containsText" text="%">
      <formula>NOT(ISERROR(SEARCH("%",L43)))</formula>
    </cfRule>
    <cfRule type="containsText" dxfId="17015" priority="27062" operator="containsText" text="%">
      <formula>NOT(ISERROR(SEARCH("%",L43)))</formula>
    </cfRule>
    <cfRule type="containsText" dxfId="17014" priority="27058" operator="containsText" text="%">
      <formula>NOT(ISERROR(SEARCH("%",L43)))</formula>
    </cfRule>
    <cfRule type="containsText" dxfId="17013" priority="27057" operator="containsText" text="%">
      <formula>NOT(ISERROR(SEARCH("%",L43)))</formula>
    </cfRule>
    <cfRule type="containsText" dxfId="17012" priority="27059" operator="containsText" text="%">
      <formula>NOT(ISERROR(SEARCH("%",L43)))</formula>
    </cfRule>
  </conditionalFormatting>
  <conditionalFormatting sqref="L45">
    <cfRule type="containsText" dxfId="17011" priority="27031" operator="containsText" text="%">
      <formula>NOT(ISERROR(SEARCH("%",L45)))</formula>
    </cfRule>
    <cfRule type="containsText" dxfId="17010" priority="27032" operator="containsText" text="%">
      <formula>NOT(ISERROR(SEARCH("%",L45)))</formula>
    </cfRule>
    <cfRule type="containsText" dxfId="17009" priority="27033" operator="containsText" text="%">
      <formula>NOT(ISERROR(SEARCH("%",L45)))</formula>
    </cfRule>
    <cfRule type="containsText" dxfId="17008" priority="27034" operator="containsText" text="%">
      <formula>NOT(ISERROR(SEARCH("%",L45)))</formula>
    </cfRule>
    <cfRule type="containsText" dxfId="17007" priority="27035" operator="containsText" text="%">
      <formula>NOT(ISERROR(SEARCH("%",L45)))</formula>
    </cfRule>
    <cfRule type="containsText" dxfId="17006" priority="27036" operator="containsText" text="%">
      <formula>NOT(ISERROR(SEARCH("%",L45)))</formula>
    </cfRule>
    <cfRule type="containsText" dxfId="17005" priority="27037" operator="containsText" text="%">
      <formula>NOT(ISERROR(SEARCH("%",L45)))</formula>
    </cfRule>
    <cfRule type="containsText" dxfId="17004" priority="27038" operator="containsText" text="%">
      <formula>NOT(ISERROR(SEARCH("%",L45)))</formula>
    </cfRule>
    <cfRule type="containsText" dxfId="17003" priority="27039" operator="containsText" text="%">
      <formula>NOT(ISERROR(SEARCH("%",L45)))</formula>
    </cfRule>
    <cfRule type="containsText" dxfId="17002" priority="27040" operator="containsText" text="%">
      <formula>NOT(ISERROR(SEARCH("%",L45)))</formula>
    </cfRule>
    <cfRule type="containsText" dxfId="17001" priority="27041" operator="containsText" text="%">
      <formula>NOT(ISERROR(SEARCH("%",L45)))</formula>
    </cfRule>
    <cfRule type="containsText" dxfId="17000" priority="27045" operator="containsText" text="%">
      <formula>NOT(ISERROR(SEARCH("%",L45)))</formula>
    </cfRule>
    <cfRule type="containsText" dxfId="16999" priority="27046" operator="containsText" text="%">
      <formula>NOT(ISERROR(SEARCH("%",L45)))</formula>
    </cfRule>
    <cfRule type="containsText" dxfId="16998" priority="27047" operator="containsText" text="%">
      <formula>NOT(ISERROR(SEARCH("%",L45)))</formula>
    </cfRule>
    <cfRule type="containsText" dxfId="16997" priority="27048" operator="containsText" text="%">
      <formula>NOT(ISERROR(SEARCH("%",L45)))</formula>
    </cfRule>
    <cfRule type="containsText" dxfId="16996" priority="27075" operator="containsText" text="%">
      <formula>NOT(ISERROR(SEARCH("%",L45)))</formula>
    </cfRule>
    <cfRule type="containsText" dxfId="16995" priority="27076" operator="containsText" text="%">
      <formula>NOT(ISERROR(SEARCH("%",L45)))</formula>
    </cfRule>
    <cfRule type="containsText" dxfId="16994" priority="26937" operator="containsText" text="%">
      <formula>NOT(ISERROR(SEARCH("%",L45)))</formula>
    </cfRule>
    <cfRule type="containsText" dxfId="16993" priority="26936" operator="containsText" text="%">
      <formula>NOT(ISERROR(SEARCH("%",L45)))</formula>
    </cfRule>
    <cfRule type="containsText" dxfId="16992" priority="26934" operator="containsText" text="%">
      <formula>NOT(ISERROR(SEARCH("%",L45)))</formula>
    </cfRule>
    <cfRule type="containsText" dxfId="16991" priority="26933" operator="containsText" text="%">
      <formula>NOT(ISERROR(SEARCH("%",L45)))</formula>
    </cfRule>
    <cfRule type="containsText" dxfId="16990" priority="26932" operator="containsText" text="%">
      <formula>NOT(ISERROR(SEARCH("%",L45)))</formula>
    </cfRule>
    <cfRule type="containsText" dxfId="16989" priority="26930" operator="containsText" text="%">
      <formula>NOT(ISERROR(SEARCH("%",L45)))</formula>
    </cfRule>
    <cfRule type="containsText" dxfId="16988" priority="26929" operator="containsText" text="%">
      <formula>NOT(ISERROR(SEARCH("%",L45)))</formula>
    </cfRule>
    <cfRule type="containsText" dxfId="16987" priority="26928" operator="containsText" text="%">
      <formula>NOT(ISERROR(SEARCH("%",L45)))</formula>
    </cfRule>
    <cfRule type="containsText" dxfId="16986" priority="26927" operator="containsText" text="%">
      <formula>NOT(ISERROR(SEARCH("%",L45)))</formula>
    </cfRule>
    <cfRule type="containsText" dxfId="16985" priority="26926" operator="containsText" text="%">
      <formula>NOT(ISERROR(SEARCH("%",L45)))</formula>
    </cfRule>
    <cfRule type="containsText" dxfId="16984" priority="26925" operator="containsText" text="%">
      <formula>NOT(ISERROR(SEARCH("%",L45)))</formula>
    </cfRule>
    <cfRule type="containsText" dxfId="16983" priority="26924" operator="containsText" text="%">
      <formula>NOT(ISERROR(SEARCH("%",L45)))</formula>
    </cfRule>
    <cfRule type="containsText" dxfId="16982" priority="26923" operator="containsText" text="%">
      <formula>NOT(ISERROR(SEARCH("%",L45)))</formula>
    </cfRule>
    <cfRule type="containsText" dxfId="16981" priority="26922" operator="containsText" text="%">
      <formula>NOT(ISERROR(SEARCH("%",L45)))</formula>
    </cfRule>
    <cfRule type="containsText" dxfId="16980" priority="26921" operator="containsText" text="%">
      <formula>NOT(ISERROR(SEARCH("%",L45)))</formula>
    </cfRule>
    <cfRule type="containsText" dxfId="16979" priority="26920" operator="containsText" text="%">
      <formula>NOT(ISERROR(SEARCH("%",L45)))</formula>
    </cfRule>
    <cfRule type="containsText" dxfId="16978" priority="26919" operator="containsText" text="%">
      <formula>NOT(ISERROR(SEARCH("%",L45)))</formula>
    </cfRule>
    <cfRule type="containsText" dxfId="16977" priority="26899" operator="containsText" text="%">
      <formula>NOT(ISERROR(SEARCH("%",L45)))</formula>
    </cfRule>
    <cfRule type="containsText" dxfId="16976" priority="26898" operator="containsText" text="%">
      <formula>NOT(ISERROR(SEARCH("%",L45)))</formula>
    </cfRule>
    <cfRule type="containsText" dxfId="16975" priority="26897" operator="containsText" text="%">
      <formula>NOT(ISERROR(SEARCH("%",L45)))</formula>
    </cfRule>
    <cfRule type="containsText" dxfId="16974" priority="26896" operator="containsText" text="%">
      <formula>NOT(ISERROR(SEARCH("%",L45)))</formula>
    </cfRule>
    <cfRule type="containsText" dxfId="16973" priority="26938" operator="containsText" text="%">
      <formula>NOT(ISERROR(SEARCH("%",L45)))</formula>
    </cfRule>
    <cfRule type="containsText" dxfId="16972" priority="26903" operator="containsText" text="%">
      <formula>NOT(ISERROR(SEARCH("%",L45)))</formula>
    </cfRule>
    <cfRule type="containsText" dxfId="16971" priority="26904" operator="containsText" text="%">
      <formula>NOT(ISERROR(SEARCH("%",L45)))</formula>
    </cfRule>
    <cfRule type="containsText" dxfId="16970" priority="26905" operator="containsText" text="%">
      <formula>NOT(ISERROR(SEARCH("%",L45)))</formula>
    </cfRule>
    <cfRule type="containsText" dxfId="16969" priority="26907" operator="containsText" text="%">
      <formula>NOT(ISERROR(SEARCH("%",L45)))</formula>
    </cfRule>
    <cfRule type="containsText" dxfId="16968" priority="26914" operator="containsText" text="%">
      <formula>NOT(ISERROR(SEARCH("%",L45)))</formula>
    </cfRule>
    <cfRule type="containsText" dxfId="16967" priority="26908" operator="containsText" text="%">
      <formula>NOT(ISERROR(SEARCH("%",L45)))</formula>
    </cfRule>
    <cfRule type="containsText" dxfId="16966" priority="26909" operator="containsText" text="%">
      <formula>NOT(ISERROR(SEARCH("%",L45)))</formula>
    </cfRule>
    <cfRule type="containsText" dxfId="16965" priority="26910" operator="containsText" text="%">
      <formula>NOT(ISERROR(SEARCH("%",L45)))</formula>
    </cfRule>
    <cfRule type="containsText" dxfId="16964" priority="26911" operator="containsText" text="%">
      <formula>NOT(ISERROR(SEARCH("%",L45)))</formula>
    </cfRule>
    <cfRule type="containsText" dxfId="16963" priority="26912" operator="containsText" text="%">
      <formula>NOT(ISERROR(SEARCH("%",L45)))</formula>
    </cfRule>
    <cfRule type="containsText" dxfId="16962" priority="26913" operator="containsText" text="%">
      <formula>NOT(ISERROR(SEARCH("%",L45)))</formula>
    </cfRule>
    <cfRule type="containsText" dxfId="16961" priority="26906" operator="containsText" text="%">
      <formula>NOT(ISERROR(SEARCH("%",L45)))</formula>
    </cfRule>
    <cfRule type="containsText" dxfId="16960" priority="26939" operator="containsText" text="%">
      <formula>NOT(ISERROR(SEARCH("%",L45)))</formula>
    </cfRule>
    <cfRule type="containsText" dxfId="16959" priority="26931" operator="containsText" text="%">
      <formula>NOT(ISERROR(SEARCH("%",L45)))</formula>
    </cfRule>
    <cfRule type="containsText" dxfId="16958" priority="27026" operator="containsText" text="%">
      <formula>NOT(ISERROR(SEARCH("%",L45)))</formula>
    </cfRule>
    <cfRule type="containsText" dxfId="16957" priority="27027" operator="containsText" text="%">
      <formula>NOT(ISERROR(SEARCH("%",L45)))</formula>
    </cfRule>
    <cfRule type="containsText" dxfId="16956" priority="27028" operator="containsText" text="%">
      <formula>NOT(ISERROR(SEARCH("%",L45)))</formula>
    </cfRule>
    <cfRule type="containsText" dxfId="16955" priority="27029" operator="containsText" text="%">
      <formula>NOT(ISERROR(SEARCH("%",L45)))</formula>
    </cfRule>
    <cfRule type="containsText" dxfId="16954" priority="27030" operator="containsText" text="%">
      <formula>NOT(ISERROR(SEARCH("%",L45)))</formula>
    </cfRule>
    <cfRule type="containsText" dxfId="16953" priority="26915" operator="containsText" text="%">
      <formula>NOT(ISERROR(SEARCH("%",L45)))</formula>
    </cfRule>
    <cfRule type="containsText" dxfId="16952" priority="26916" operator="containsText" text="%">
      <formula>NOT(ISERROR(SEARCH("%",L45)))</formula>
    </cfRule>
    <cfRule type="containsText" dxfId="16951" priority="26917" operator="containsText" text="%">
      <formula>NOT(ISERROR(SEARCH("%",L45)))</formula>
    </cfRule>
    <cfRule type="containsText" dxfId="16950" priority="26902" operator="containsText" text="%">
      <formula>NOT(ISERROR(SEARCH("%",L45)))</formula>
    </cfRule>
    <cfRule type="containsText" dxfId="16949" priority="26901" operator="containsText" text="%">
      <formula>NOT(ISERROR(SEARCH("%",L45)))</formula>
    </cfRule>
    <cfRule type="containsText" dxfId="16948" priority="26900" operator="containsText" text="%">
      <formula>NOT(ISERROR(SEARCH("%",L45)))</formula>
    </cfRule>
    <cfRule type="containsText" dxfId="16947" priority="26940" operator="containsText" text="%">
      <formula>NOT(ISERROR(SEARCH("%",L45)))</formula>
    </cfRule>
    <cfRule type="containsText" dxfId="16946" priority="26941" operator="containsText" text="%">
      <formula>NOT(ISERROR(SEARCH("%",L45)))</formula>
    </cfRule>
    <cfRule type="containsText" dxfId="16945" priority="26942" operator="containsText" text="%">
      <formula>NOT(ISERROR(SEARCH("%",L45)))</formula>
    </cfRule>
    <cfRule type="containsText" dxfId="16944" priority="26943" operator="containsText" text="%">
      <formula>NOT(ISERROR(SEARCH("%",L45)))</formula>
    </cfRule>
    <cfRule type="containsText" dxfId="16943" priority="26944" operator="containsText" text="%">
      <formula>NOT(ISERROR(SEARCH("%",L45)))</formula>
    </cfRule>
    <cfRule type="containsText" dxfId="16942" priority="26945" operator="containsText" text="%">
      <formula>NOT(ISERROR(SEARCH("%",L45)))</formula>
    </cfRule>
    <cfRule type="containsText" dxfId="16941" priority="26946" operator="containsText" text="%">
      <formula>NOT(ISERROR(SEARCH("%",L45)))</formula>
    </cfRule>
    <cfRule type="containsText" dxfId="16940" priority="26947" operator="containsText" text="%">
      <formula>NOT(ISERROR(SEARCH("%",L45)))</formula>
    </cfRule>
    <cfRule type="containsText" dxfId="16939" priority="26948" operator="containsText" text="%">
      <formula>NOT(ISERROR(SEARCH("%",L45)))</formula>
    </cfRule>
    <cfRule type="containsText" dxfId="16938" priority="26949" operator="containsText" text="%">
      <formula>NOT(ISERROR(SEARCH("%",L45)))</formula>
    </cfRule>
    <cfRule type="containsText" dxfId="16937" priority="26950" operator="containsText" text="%">
      <formula>NOT(ISERROR(SEARCH("%",L45)))</formula>
    </cfRule>
    <cfRule type="containsText" dxfId="16936" priority="26951" operator="containsText" text="%">
      <formula>NOT(ISERROR(SEARCH("%",L45)))</formula>
    </cfRule>
    <cfRule type="containsText" dxfId="16935" priority="26952" operator="containsText" text="%">
      <formula>NOT(ISERROR(SEARCH("%",L45)))</formula>
    </cfRule>
    <cfRule type="containsText" dxfId="16934" priority="26953" operator="containsText" text="%">
      <formula>NOT(ISERROR(SEARCH("%",L45)))</formula>
    </cfRule>
    <cfRule type="containsText" dxfId="16933" priority="26954" operator="containsText" text="%">
      <formula>NOT(ISERROR(SEARCH("%",L45)))</formula>
    </cfRule>
    <cfRule type="containsText" dxfId="16932" priority="26955" operator="containsText" text="%">
      <formula>NOT(ISERROR(SEARCH("%",L45)))</formula>
    </cfRule>
    <cfRule type="containsText" dxfId="16931" priority="26956" operator="containsText" text="%">
      <formula>NOT(ISERROR(SEARCH("%",L45)))</formula>
    </cfRule>
    <cfRule type="containsText" dxfId="16930" priority="26957" operator="containsText" text="%">
      <formula>NOT(ISERROR(SEARCH("%",L45)))</formula>
    </cfRule>
    <cfRule type="containsText" dxfId="16929" priority="26958" operator="containsText" text="%">
      <formula>NOT(ISERROR(SEARCH("%",L45)))</formula>
    </cfRule>
    <cfRule type="containsText" dxfId="16928" priority="26959" operator="containsText" text="%">
      <formula>NOT(ISERROR(SEARCH("%",L45)))</formula>
    </cfRule>
    <cfRule type="containsText" dxfId="16927" priority="26960" operator="containsText" text="%">
      <formula>NOT(ISERROR(SEARCH("%",L45)))</formula>
    </cfRule>
    <cfRule type="containsText" dxfId="16926" priority="26961" operator="containsText" text="%">
      <formula>NOT(ISERROR(SEARCH("%",L45)))</formula>
    </cfRule>
    <cfRule type="containsText" dxfId="16925" priority="26962" operator="containsText" text="%">
      <formula>NOT(ISERROR(SEARCH("%",L45)))</formula>
    </cfRule>
    <cfRule type="containsText" dxfId="16924" priority="26963" operator="containsText" text="%">
      <formula>NOT(ISERROR(SEARCH("%",L45)))</formula>
    </cfRule>
    <cfRule type="containsText" dxfId="16923" priority="26964" operator="containsText" text="%">
      <formula>NOT(ISERROR(SEARCH("%",L45)))</formula>
    </cfRule>
    <cfRule type="containsText" dxfId="16922" priority="26965" operator="containsText" text="%">
      <formula>NOT(ISERROR(SEARCH("%",L45)))</formula>
    </cfRule>
    <cfRule type="containsText" dxfId="16921" priority="26966" operator="containsText" text="%">
      <formula>NOT(ISERROR(SEARCH("%",L45)))</formula>
    </cfRule>
    <cfRule type="containsText" dxfId="16920" priority="26967" operator="containsText" text="%">
      <formula>NOT(ISERROR(SEARCH("%",L45)))</formula>
    </cfRule>
    <cfRule type="containsText" dxfId="16919" priority="26968" operator="containsText" text="%">
      <formula>NOT(ISERROR(SEARCH("%",L45)))</formula>
    </cfRule>
    <cfRule type="containsText" dxfId="16918" priority="26969" operator="containsText" text="%">
      <formula>NOT(ISERROR(SEARCH("%",L45)))</formula>
    </cfRule>
    <cfRule type="containsText" dxfId="16917" priority="26970" operator="containsText" text="%">
      <formula>NOT(ISERROR(SEARCH("%",L45)))</formula>
    </cfRule>
    <cfRule type="containsText" dxfId="16916" priority="26971" operator="containsText" text="%">
      <formula>NOT(ISERROR(SEARCH("%",L45)))</formula>
    </cfRule>
    <cfRule type="containsText" dxfId="16915" priority="26972" operator="containsText" text="%">
      <formula>NOT(ISERROR(SEARCH("%",L45)))</formula>
    </cfRule>
    <cfRule type="containsText" dxfId="16914" priority="26973" operator="containsText" text="%">
      <formula>NOT(ISERROR(SEARCH("%",L45)))</formula>
    </cfRule>
    <cfRule type="containsText" dxfId="16913" priority="26974" operator="containsText" text="%">
      <formula>NOT(ISERROR(SEARCH("%",L45)))</formula>
    </cfRule>
    <cfRule type="containsText" dxfId="16912" priority="26975" operator="containsText" text="%">
      <formula>NOT(ISERROR(SEARCH("%",L45)))</formula>
    </cfRule>
    <cfRule type="containsText" dxfId="16911" priority="26976" operator="containsText" text="%">
      <formula>NOT(ISERROR(SEARCH("%",L45)))</formula>
    </cfRule>
    <cfRule type="containsText" dxfId="16910" priority="26977" operator="containsText" text="%">
      <formula>NOT(ISERROR(SEARCH("%",L45)))</formula>
    </cfRule>
    <cfRule type="containsText" dxfId="16909" priority="26978" operator="containsText" text="%">
      <formula>NOT(ISERROR(SEARCH("%",L45)))</formula>
    </cfRule>
    <cfRule type="containsText" dxfId="16908" priority="26918" operator="containsText" text="%">
      <formula>NOT(ISERROR(SEARCH("%",L45)))</formula>
    </cfRule>
    <cfRule type="containsText" dxfId="16907" priority="26935" operator="containsText" text="%">
      <formula>NOT(ISERROR(SEARCH("%",L45)))</formula>
    </cfRule>
  </conditionalFormatting>
  <conditionalFormatting sqref="L45:L46">
    <cfRule type="containsText" dxfId="16906" priority="27049" operator="containsText" text="%">
      <formula>NOT(ISERROR(SEARCH("%",L45)))</formula>
    </cfRule>
    <cfRule type="containsText" dxfId="16905" priority="27044" operator="containsText" text="%">
      <formula>NOT(ISERROR(SEARCH("%",L45)))</formula>
    </cfRule>
    <cfRule type="containsText" dxfId="16904" priority="27042" operator="containsText" text="%">
      <formula>NOT(ISERROR(SEARCH("%",L45)))</formula>
    </cfRule>
    <cfRule type="containsText" dxfId="16903" priority="27043" operator="containsText" text="%">
      <formula>NOT(ISERROR(SEARCH("%",L45)))</formula>
    </cfRule>
  </conditionalFormatting>
  <conditionalFormatting sqref="L47">
    <cfRule type="containsText" dxfId="16902" priority="24588" operator="containsText" text="%">
      <formula>NOT(ISERROR(SEARCH("%",L47)))</formula>
    </cfRule>
    <cfRule type="containsText" dxfId="16901" priority="24587" operator="containsText" text="%">
      <formula>NOT(ISERROR(SEARCH("%",L47)))</formula>
    </cfRule>
    <cfRule type="containsText" dxfId="16900" priority="24586" operator="containsText" text="%">
      <formula>NOT(ISERROR(SEARCH("%",L47)))</formula>
    </cfRule>
    <cfRule type="containsText" dxfId="16899" priority="24585" operator="containsText" text="%">
      <formula>NOT(ISERROR(SEARCH("%",L47)))</formula>
    </cfRule>
    <cfRule type="containsText" dxfId="16898" priority="24584" operator="containsText" text="%">
      <formula>NOT(ISERROR(SEARCH("%",L47)))</formula>
    </cfRule>
    <cfRule type="containsText" dxfId="16897" priority="24583" operator="containsText" text="%">
      <formula>NOT(ISERROR(SEARCH("%",L47)))</formula>
    </cfRule>
    <cfRule type="containsText" dxfId="16896" priority="24582" operator="containsText" text="%">
      <formula>NOT(ISERROR(SEARCH("%",L47)))</formula>
    </cfRule>
    <cfRule type="containsText" dxfId="16895" priority="24581" operator="containsText" text="%">
      <formula>NOT(ISERROR(SEARCH("%",L47)))</formula>
    </cfRule>
    <cfRule type="containsText" dxfId="16894" priority="24580" operator="containsText" text="%">
      <formula>NOT(ISERROR(SEARCH("%",L47)))</formula>
    </cfRule>
    <cfRule type="containsText" dxfId="16893" priority="24579" operator="containsText" text="%">
      <formula>NOT(ISERROR(SEARCH("%",L47)))</formula>
    </cfRule>
    <cfRule type="containsText" dxfId="16892" priority="24578" operator="containsText" text="%">
      <formula>NOT(ISERROR(SEARCH("%",L47)))</formula>
    </cfRule>
    <cfRule type="containsText" dxfId="16891" priority="24577" operator="containsText" text="%">
      <formula>NOT(ISERROR(SEARCH("%",L47)))</formula>
    </cfRule>
    <cfRule type="containsText" dxfId="16890" priority="24631" operator="containsText" text="%">
      <formula>NOT(ISERROR(SEARCH("%",L47)))</formula>
    </cfRule>
    <cfRule type="containsText" dxfId="16889" priority="24632" operator="containsText" text="%">
      <formula>NOT(ISERROR(SEARCH("%",L47)))</formula>
    </cfRule>
    <cfRule type="containsText" dxfId="16888" priority="24633" operator="containsText" text="%">
      <formula>NOT(ISERROR(SEARCH("%",L47)))</formula>
    </cfRule>
    <cfRule type="containsText" dxfId="16887" priority="24634" operator="containsText" text="%">
      <formula>NOT(ISERROR(SEARCH("%",L47)))</formula>
    </cfRule>
    <cfRule type="containsText" dxfId="16886" priority="24635" operator="containsText" text="%">
      <formula>NOT(ISERROR(SEARCH("%",L47)))</formula>
    </cfRule>
    <cfRule type="containsText" dxfId="16885" priority="24636" operator="containsText" text="%">
      <formula>NOT(ISERROR(SEARCH("%",L47)))</formula>
    </cfRule>
    <cfRule type="containsText" dxfId="16884" priority="24576" operator="containsText" text="%">
      <formula>NOT(ISERROR(SEARCH("%",L47)))</formula>
    </cfRule>
    <cfRule type="containsText" dxfId="16883" priority="24627" operator="containsText" text="%">
      <formula>NOT(ISERROR(SEARCH("%",L47)))</formula>
    </cfRule>
    <cfRule type="containsText" dxfId="16882" priority="24575" operator="containsText" text="%">
      <formula>NOT(ISERROR(SEARCH("%",L47)))</formula>
    </cfRule>
    <cfRule type="containsText" dxfId="16881" priority="24574" operator="containsText" text="%">
      <formula>NOT(ISERROR(SEARCH("%",L47)))</formula>
    </cfRule>
    <cfRule type="containsText" dxfId="16880" priority="24573" operator="containsText" text="%">
      <formula>NOT(ISERROR(SEARCH("%",L47)))</formula>
    </cfRule>
    <cfRule type="containsText" dxfId="16879" priority="24566" operator="containsText" text="%">
      <formula>NOT(ISERROR(SEARCH("%",L47)))</formula>
    </cfRule>
    <cfRule type="containsText" dxfId="16878" priority="24565" operator="containsText" text="%">
      <formula>NOT(ISERROR(SEARCH("%",L47)))</formula>
    </cfRule>
    <cfRule type="containsText" dxfId="16877" priority="24564" operator="containsText" text="%">
      <formula>NOT(ISERROR(SEARCH("%",L47)))</formula>
    </cfRule>
    <cfRule type="containsText" dxfId="16876" priority="24563" operator="containsText" text="%">
      <formula>NOT(ISERROR(SEARCH("%",L47)))</formula>
    </cfRule>
    <cfRule type="containsText" dxfId="16875" priority="24562" operator="containsText" text="%">
      <formula>NOT(ISERROR(SEARCH("%",L47)))</formula>
    </cfRule>
    <cfRule type="containsText" dxfId="16874" priority="24561" operator="containsText" text="%">
      <formula>NOT(ISERROR(SEARCH("%",L47)))</formula>
    </cfRule>
    <cfRule type="containsText" dxfId="16873" priority="24560" operator="containsText" text="%">
      <formula>NOT(ISERROR(SEARCH("%",L47)))</formula>
    </cfRule>
    <cfRule type="containsText" dxfId="16872" priority="24559" operator="containsText" text="%">
      <formula>NOT(ISERROR(SEARCH("%",L47)))</formula>
    </cfRule>
    <cfRule type="containsText" dxfId="16871" priority="24558" operator="containsText" text="%">
      <formula>NOT(ISERROR(SEARCH("%",L47)))</formula>
    </cfRule>
    <cfRule type="containsText" dxfId="16870" priority="24557" operator="containsText" text="%">
      <formula>NOT(ISERROR(SEARCH("%",L47)))</formula>
    </cfRule>
    <cfRule type="containsText" dxfId="16869" priority="24556" operator="containsText" text="%">
      <formula>NOT(ISERROR(SEARCH("%",L47)))</formula>
    </cfRule>
    <cfRule type="containsText" dxfId="16868" priority="24555" operator="containsText" text="%">
      <formula>NOT(ISERROR(SEARCH("%",L47)))</formula>
    </cfRule>
    <cfRule type="containsText" dxfId="16867" priority="24554" operator="containsText" text="%">
      <formula>NOT(ISERROR(SEARCH("%",L47)))</formula>
    </cfRule>
    <cfRule type="containsText" dxfId="16866" priority="24553" operator="containsText" text="%">
      <formula>NOT(ISERROR(SEARCH("%",L47)))</formula>
    </cfRule>
    <cfRule type="containsText" dxfId="16865" priority="24552" operator="containsText" text="%">
      <formula>NOT(ISERROR(SEARCH("%",L47)))</formula>
    </cfRule>
    <cfRule type="containsText" dxfId="16864" priority="24551" operator="containsText" text="%">
      <formula>NOT(ISERROR(SEARCH("%",L47)))</formula>
    </cfRule>
    <cfRule type="containsText" dxfId="16863" priority="24550" operator="containsText" text="%">
      <formula>NOT(ISERROR(SEARCH("%",L47)))</formula>
    </cfRule>
    <cfRule type="containsText" dxfId="16862" priority="24549" operator="containsText" text="%">
      <formula>NOT(ISERROR(SEARCH("%",L47)))</formula>
    </cfRule>
    <cfRule type="containsText" dxfId="16861" priority="24548" operator="containsText" text="%">
      <formula>NOT(ISERROR(SEARCH("%",L47)))</formula>
    </cfRule>
    <cfRule type="containsText" dxfId="16860" priority="24547" operator="containsText" text="%">
      <formula>NOT(ISERROR(SEARCH("%",L47)))</formula>
    </cfRule>
    <cfRule type="containsText" dxfId="16859" priority="24546" operator="containsText" text="%">
      <formula>NOT(ISERROR(SEARCH("%",L47)))</formula>
    </cfRule>
    <cfRule type="containsText" dxfId="16858" priority="24545" operator="containsText" text="%">
      <formula>NOT(ISERROR(SEARCH("%",L47)))</formula>
    </cfRule>
    <cfRule type="containsText" dxfId="16857" priority="24544" operator="containsText" text="%">
      <formula>NOT(ISERROR(SEARCH("%",L47)))</formula>
    </cfRule>
    <cfRule type="containsText" dxfId="16856" priority="24543" operator="containsText" text="%">
      <formula>NOT(ISERROR(SEARCH("%",L47)))</formula>
    </cfRule>
    <cfRule type="containsText" dxfId="16855" priority="24542" operator="containsText" text="%">
      <formula>NOT(ISERROR(SEARCH("%",L47)))</formula>
    </cfRule>
    <cfRule type="containsText" dxfId="16854" priority="24541" operator="containsText" text="%">
      <formula>NOT(ISERROR(SEARCH("%",L47)))</formula>
    </cfRule>
    <cfRule type="containsText" dxfId="16853" priority="24540" operator="containsText" text="%">
      <formula>NOT(ISERROR(SEARCH("%",L47)))</formula>
    </cfRule>
    <cfRule type="containsText" dxfId="16852" priority="24539" operator="containsText" text="%">
      <formula>NOT(ISERROR(SEARCH("%",L47)))</formula>
    </cfRule>
    <cfRule type="containsText" dxfId="16851" priority="24538" operator="containsText" text="%">
      <formula>NOT(ISERROR(SEARCH("%",L47)))</formula>
    </cfRule>
    <cfRule type="containsText" dxfId="16850" priority="24537" operator="containsText" text="%">
      <formula>NOT(ISERROR(SEARCH("%",L47)))</formula>
    </cfRule>
    <cfRule type="containsText" dxfId="16849" priority="24536" operator="containsText" text="%">
      <formula>NOT(ISERROR(SEARCH("%",L47)))</formula>
    </cfRule>
    <cfRule type="containsText" dxfId="16848" priority="24535" operator="containsText" text="%">
      <formula>NOT(ISERROR(SEARCH("%",L47)))</formula>
    </cfRule>
    <cfRule type="containsText" dxfId="16847" priority="24534" operator="containsText" text="%">
      <formula>NOT(ISERROR(SEARCH("%",L47)))</formula>
    </cfRule>
    <cfRule type="containsText" dxfId="16846" priority="24533" operator="containsText" text="%">
      <formula>NOT(ISERROR(SEARCH("%",L47)))</formula>
    </cfRule>
    <cfRule type="containsText" dxfId="16845" priority="24532" operator="containsText" text="%">
      <formula>NOT(ISERROR(SEARCH("%",L47)))</formula>
    </cfRule>
    <cfRule type="containsText" dxfId="16844" priority="24531" operator="containsText" text="%">
      <formula>NOT(ISERROR(SEARCH("%",L47)))</formula>
    </cfRule>
    <cfRule type="containsText" dxfId="16843" priority="24530" operator="containsText" text="%">
      <formula>NOT(ISERROR(SEARCH("%",L47)))</formula>
    </cfRule>
    <cfRule type="containsText" dxfId="16842" priority="24529" operator="containsText" text="%">
      <formula>NOT(ISERROR(SEARCH("%",L47)))</formula>
    </cfRule>
    <cfRule type="containsText" dxfId="16841" priority="24528" operator="containsText" text="%">
      <formula>NOT(ISERROR(SEARCH("%",L47)))</formula>
    </cfRule>
    <cfRule type="containsText" dxfId="16840" priority="24527" operator="containsText" text="%">
      <formula>NOT(ISERROR(SEARCH("%",L47)))</formula>
    </cfRule>
    <cfRule type="containsText" dxfId="16839" priority="24526" operator="containsText" text="%">
      <formula>NOT(ISERROR(SEARCH("%",L47)))</formula>
    </cfRule>
    <cfRule type="containsText" dxfId="16838" priority="24525" operator="containsText" text="%">
      <formula>NOT(ISERROR(SEARCH("%",L47)))</formula>
    </cfRule>
    <cfRule type="containsText" dxfId="16837" priority="24524" operator="containsText" text="%">
      <formula>NOT(ISERROR(SEARCH("%",L47)))</formula>
    </cfRule>
    <cfRule type="containsText" dxfId="16836" priority="24598" operator="containsText" text="%">
      <formula>NOT(ISERROR(SEARCH("%",L47)))</formula>
    </cfRule>
    <cfRule type="containsText" dxfId="16835" priority="24599" operator="containsText" text="%">
      <formula>NOT(ISERROR(SEARCH("%",L47)))</formula>
    </cfRule>
    <cfRule type="containsText" dxfId="16834" priority="24600" operator="containsText" text="%">
      <formula>NOT(ISERROR(SEARCH("%",L47)))</formula>
    </cfRule>
    <cfRule type="containsText" dxfId="16833" priority="24601" operator="containsText" text="%">
      <formula>NOT(ISERROR(SEARCH("%",L47)))</formula>
    </cfRule>
    <cfRule type="containsText" dxfId="16832" priority="24602" operator="containsText" text="%">
      <formula>NOT(ISERROR(SEARCH("%",L47)))</formula>
    </cfRule>
    <cfRule type="containsText" dxfId="16831" priority="24603" operator="containsText" text="%">
      <formula>NOT(ISERROR(SEARCH("%",L47)))</formula>
    </cfRule>
    <cfRule type="containsText" dxfId="16830" priority="24604" operator="containsText" text="%">
      <formula>NOT(ISERROR(SEARCH("%",L47)))</formula>
    </cfRule>
    <cfRule type="containsText" dxfId="16829" priority="24605" operator="containsText" text="%">
      <formula>NOT(ISERROR(SEARCH("%",L47)))</formula>
    </cfRule>
    <cfRule type="containsText" dxfId="16828" priority="24606" operator="containsText" text="%">
      <formula>NOT(ISERROR(SEARCH("%",L47)))</formula>
    </cfRule>
    <cfRule type="containsText" dxfId="16827" priority="24607" operator="containsText" text="%">
      <formula>NOT(ISERROR(SEARCH("%",L47)))</formula>
    </cfRule>
    <cfRule type="containsText" dxfId="16826" priority="24608" operator="containsText" text="%">
      <formula>NOT(ISERROR(SEARCH("%",L47)))</formula>
    </cfRule>
    <cfRule type="containsText" dxfId="16825" priority="24609" operator="containsText" text="%">
      <formula>NOT(ISERROR(SEARCH("%",L47)))</formula>
    </cfRule>
    <cfRule type="containsText" dxfId="16824" priority="24610" operator="containsText" text="%">
      <formula>NOT(ISERROR(SEARCH("%",L47)))</formula>
    </cfRule>
    <cfRule type="containsText" dxfId="16823" priority="24611" operator="containsText" text="%">
      <formula>NOT(ISERROR(SEARCH("%",L47)))</formula>
    </cfRule>
    <cfRule type="containsText" dxfId="16822" priority="24612" operator="containsText" text="%">
      <formula>NOT(ISERROR(SEARCH("%",L47)))</formula>
    </cfRule>
    <cfRule type="containsText" dxfId="16821" priority="24613" operator="containsText" text="%">
      <formula>NOT(ISERROR(SEARCH("%",L47)))</formula>
    </cfRule>
    <cfRule type="containsText" dxfId="16820" priority="24614" operator="containsText" text="%">
      <formula>NOT(ISERROR(SEARCH("%",L47)))</formula>
    </cfRule>
    <cfRule type="containsText" dxfId="16819" priority="24615" operator="containsText" text="%">
      <formula>NOT(ISERROR(SEARCH("%",L47)))</formula>
    </cfRule>
    <cfRule type="containsText" dxfId="16818" priority="24616" operator="containsText" text="%">
      <formula>NOT(ISERROR(SEARCH("%",L47)))</formula>
    </cfRule>
    <cfRule type="containsText" dxfId="16817" priority="24617" operator="containsText" text="%">
      <formula>NOT(ISERROR(SEARCH("%",L47)))</formula>
    </cfRule>
    <cfRule type="containsText" dxfId="16816" priority="24618" operator="containsText" text="%">
      <formula>NOT(ISERROR(SEARCH("%",L47)))</formula>
    </cfRule>
    <cfRule type="containsText" dxfId="16815" priority="24619" operator="containsText" text="%">
      <formula>NOT(ISERROR(SEARCH("%",L47)))</formula>
    </cfRule>
    <cfRule type="containsText" dxfId="16814" priority="24620" operator="containsText" text="%">
      <formula>NOT(ISERROR(SEARCH("%",L47)))</formula>
    </cfRule>
    <cfRule type="containsText" dxfId="16813" priority="24621" operator="containsText" text="%">
      <formula>NOT(ISERROR(SEARCH("%",L47)))</formula>
    </cfRule>
    <cfRule type="containsText" dxfId="16812" priority="24622" operator="containsText" text="%">
      <formula>NOT(ISERROR(SEARCH("%",L47)))</formula>
    </cfRule>
    <cfRule type="containsText" dxfId="16811" priority="24623" operator="containsText" text="%">
      <formula>NOT(ISERROR(SEARCH("%",L47)))</formula>
    </cfRule>
    <cfRule type="containsText" dxfId="16810" priority="24624" operator="containsText" text="%">
      <formula>NOT(ISERROR(SEARCH("%",L47)))</formula>
    </cfRule>
    <cfRule type="containsText" dxfId="16809" priority="24625" operator="containsText" text="%">
      <formula>NOT(ISERROR(SEARCH("%",L47)))</formula>
    </cfRule>
    <cfRule type="containsText" dxfId="16808" priority="24626" operator="containsText" text="%">
      <formula>NOT(ISERROR(SEARCH("%",L47)))</formula>
    </cfRule>
    <cfRule type="containsText" dxfId="16807" priority="24628" operator="containsText" text="%">
      <formula>NOT(ISERROR(SEARCH("%",L47)))</formula>
    </cfRule>
    <cfRule type="containsText" dxfId="16806" priority="24629" operator="containsText" text="%">
      <formula>NOT(ISERROR(SEARCH("%",L47)))</formula>
    </cfRule>
    <cfRule type="containsText" dxfId="16805" priority="24630" operator="containsText" text="%">
      <formula>NOT(ISERROR(SEARCH("%",L47)))</formula>
    </cfRule>
    <cfRule type="containsText" dxfId="16804" priority="24597" operator="containsText" text="%">
      <formula>NOT(ISERROR(SEARCH("%",L47)))</formula>
    </cfRule>
    <cfRule type="containsText" dxfId="16803" priority="24596" operator="containsText" text="%">
      <formula>NOT(ISERROR(SEARCH("%",L47)))</formula>
    </cfRule>
    <cfRule type="containsText" dxfId="16802" priority="24595" operator="containsText" text="%">
      <formula>NOT(ISERROR(SEARCH("%",L47)))</formula>
    </cfRule>
    <cfRule type="containsText" dxfId="16801" priority="24594" operator="containsText" text="%">
      <formula>NOT(ISERROR(SEARCH("%",L47)))</formula>
    </cfRule>
    <cfRule type="containsText" dxfId="16800" priority="24593" operator="containsText" text="%">
      <formula>NOT(ISERROR(SEARCH("%",L47)))</formula>
    </cfRule>
    <cfRule type="containsText" dxfId="16799" priority="24592" operator="containsText" text="%">
      <formula>NOT(ISERROR(SEARCH("%",L47)))</formula>
    </cfRule>
    <cfRule type="containsText" dxfId="16798" priority="24591" operator="containsText" text="%">
      <formula>NOT(ISERROR(SEARCH("%",L47)))</formula>
    </cfRule>
    <cfRule type="containsText" dxfId="16797" priority="24590" operator="containsText" text="%">
      <formula>NOT(ISERROR(SEARCH("%",L47)))</formula>
    </cfRule>
    <cfRule type="containsText" dxfId="16796" priority="24572" operator="containsText" text="%">
      <formula>NOT(ISERROR(SEARCH("%",L47)))</formula>
    </cfRule>
    <cfRule type="containsText" dxfId="16795" priority="24571" operator="containsText" text="%">
      <formula>NOT(ISERROR(SEARCH("%",L47)))</formula>
    </cfRule>
    <cfRule type="containsText" dxfId="16794" priority="24570" operator="containsText" text="%">
      <formula>NOT(ISERROR(SEARCH("%",L47)))</formula>
    </cfRule>
    <cfRule type="containsText" dxfId="16793" priority="24569" operator="containsText" text="%">
      <formula>NOT(ISERROR(SEARCH("%",L47)))</formula>
    </cfRule>
    <cfRule type="containsText" dxfId="16792" priority="24568" operator="containsText" text="%">
      <formula>NOT(ISERROR(SEARCH("%",L47)))</formula>
    </cfRule>
    <cfRule type="containsText" dxfId="16791" priority="24567" operator="containsText" text="%">
      <formula>NOT(ISERROR(SEARCH("%",L47)))</formula>
    </cfRule>
    <cfRule type="containsText" dxfId="16790" priority="24589" operator="containsText" text="%">
      <formula>NOT(ISERROR(SEARCH("%",L47)))</formula>
    </cfRule>
  </conditionalFormatting>
  <conditionalFormatting sqref="L48">
    <cfRule type="containsText" dxfId="16789" priority="26997" operator="containsText" text="%">
      <formula>NOT(ISERROR(SEARCH("%",L48)))</formula>
    </cfRule>
    <cfRule type="containsText" dxfId="16788" priority="26996" operator="containsText" text="%">
      <formula>NOT(ISERROR(SEARCH("%",L48)))</formula>
    </cfRule>
    <cfRule type="containsText" dxfId="16787" priority="26995" operator="containsText" text="%">
      <formula>NOT(ISERROR(SEARCH("%",L48)))</formula>
    </cfRule>
    <cfRule type="containsText" dxfId="16786" priority="26994" operator="containsText" text="%">
      <formula>NOT(ISERROR(SEARCH("%",L48)))</formula>
    </cfRule>
    <cfRule type="containsText" dxfId="16785" priority="26990" operator="containsText" text="%">
      <formula>NOT(ISERROR(SEARCH("%",L48)))</formula>
    </cfRule>
    <cfRule type="containsText" dxfId="16784" priority="26993" operator="containsText" text="%">
      <formula>NOT(ISERROR(SEARCH("%",L48)))</formula>
    </cfRule>
    <cfRule type="containsText" dxfId="16783" priority="26992" operator="containsText" text="%">
      <formula>NOT(ISERROR(SEARCH("%",L48)))</formula>
    </cfRule>
    <cfRule type="containsText" dxfId="16782" priority="26991" operator="containsText" text="%">
      <formula>NOT(ISERROR(SEARCH("%",L48)))</formula>
    </cfRule>
    <cfRule type="containsText" dxfId="16781" priority="26989" operator="containsText" text="%">
      <formula>NOT(ISERROR(SEARCH("%",L48)))</formula>
    </cfRule>
    <cfRule type="containsText" dxfId="16780" priority="26988" operator="containsText" text="%">
      <formula>NOT(ISERROR(SEARCH("%",L48)))</formula>
    </cfRule>
    <cfRule type="containsText" dxfId="16779" priority="26987" operator="containsText" text="%">
      <formula>NOT(ISERROR(SEARCH("%",L48)))</formula>
    </cfRule>
    <cfRule type="containsText" dxfId="16778" priority="26986" operator="containsText" text="%">
      <formula>NOT(ISERROR(SEARCH("%",L48)))</formula>
    </cfRule>
    <cfRule type="containsText" dxfId="16777" priority="26985" operator="containsText" text="%">
      <formula>NOT(ISERROR(SEARCH("%",L48)))</formula>
    </cfRule>
    <cfRule type="containsText" dxfId="16776" priority="26984" operator="containsText" text="%">
      <formula>NOT(ISERROR(SEARCH("%",L48)))</formula>
    </cfRule>
    <cfRule type="containsText" dxfId="16775" priority="26983" operator="containsText" text="%">
      <formula>NOT(ISERROR(SEARCH("%",L48)))</formula>
    </cfRule>
    <cfRule type="containsText" dxfId="16774" priority="26982" operator="containsText" text="%">
      <formula>NOT(ISERROR(SEARCH("%",L48)))</formula>
    </cfRule>
    <cfRule type="containsText" dxfId="16773" priority="26980" operator="containsText" text="%">
      <formula>NOT(ISERROR(SEARCH("%",L48)))</formula>
    </cfRule>
    <cfRule type="containsText" dxfId="16772" priority="26998" operator="containsText" text="%">
      <formula>NOT(ISERROR(SEARCH("%",L48)))</formula>
    </cfRule>
    <cfRule type="containsText" dxfId="16771" priority="26999" operator="containsText" text="%">
      <formula>NOT(ISERROR(SEARCH("%",L48)))</formula>
    </cfRule>
    <cfRule type="containsText" dxfId="16770" priority="26981" operator="containsText" text="%">
      <formula>NOT(ISERROR(SEARCH("%",L48)))</formula>
    </cfRule>
  </conditionalFormatting>
  <conditionalFormatting sqref="L55 L58 L60 L62:L64 L67:L70 L78 L80 L82:L84 L87:L90 L92 L72:L75">
    <cfRule type="containsText" dxfId="16769" priority="13858" operator="containsText" text="%">
      <formula>NOT(ISERROR(SEARCH("%",L55)))</formula>
    </cfRule>
    <cfRule type="containsText" dxfId="16768" priority="13857" operator="containsText" text="%">
      <formula>NOT(ISERROR(SEARCH("%",L55)))</formula>
    </cfRule>
  </conditionalFormatting>
  <conditionalFormatting sqref="L55">
    <cfRule type="containsText" dxfId="16767" priority="13856" operator="containsText" text="%">
      <formula>NOT(ISERROR(SEARCH("%",L55)))</formula>
    </cfRule>
    <cfRule type="containsText" dxfId="16766" priority="13784" operator="containsText" text="%">
      <formula>NOT(ISERROR(SEARCH("%",L55)))</formula>
    </cfRule>
    <cfRule type="containsText" dxfId="16765" priority="13855" operator="containsText" text="%">
      <formula>NOT(ISERROR(SEARCH("%",L55)))</formula>
    </cfRule>
    <cfRule type="containsText" dxfId="16764" priority="13854" operator="containsText" text="%">
      <formula>NOT(ISERROR(SEARCH("%",L55)))</formula>
    </cfRule>
  </conditionalFormatting>
  <conditionalFormatting sqref="L63 L67 L69 L73">
    <cfRule type="containsText" dxfId="16763" priority="13850" operator="containsText" text="%">
      <formula>NOT(ISERROR(SEARCH("%",L63)))</formula>
    </cfRule>
    <cfRule type="containsText" dxfId="16762" priority="13851" operator="containsText" text="%">
      <formula>NOT(ISERROR(SEARCH("%",L63)))</formula>
    </cfRule>
  </conditionalFormatting>
  <conditionalFormatting sqref="L66">
    <cfRule type="containsText" dxfId="16761" priority="12711" operator="containsText" text="%">
      <formula>NOT(ISERROR(SEARCH("%",L66)))</formula>
    </cfRule>
    <cfRule type="containsText" dxfId="16760" priority="12712" operator="containsText" text="%">
      <formula>NOT(ISERROR(SEARCH("%",L66)))</formula>
    </cfRule>
    <cfRule type="containsText" dxfId="16759" priority="12704" operator="containsText" text="%">
      <formula>NOT(ISERROR(SEARCH("%",L66)))</formula>
    </cfRule>
    <cfRule type="containsText" dxfId="16758" priority="12710" operator="containsText" text="%">
      <formula>NOT(ISERROR(SEARCH("%",L66)))</formula>
    </cfRule>
    <cfRule type="containsText" dxfId="16757" priority="12709" operator="containsText" text="%">
      <formula>NOT(ISERROR(SEARCH("%",L66)))</formula>
    </cfRule>
    <cfRule type="containsText" dxfId="16756" priority="12708" operator="containsText" text="%">
      <formula>NOT(ISERROR(SEARCH("%",L66)))</formula>
    </cfRule>
    <cfRule type="containsText" dxfId="16755" priority="12707" operator="containsText" text="%">
      <formula>NOT(ISERROR(SEARCH("%",L66)))</formula>
    </cfRule>
    <cfRule type="containsText" dxfId="16754" priority="12706" operator="containsText" text="%">
      <formula>NOT(ISERROR(SEARCH("%",L66)))</formula>
    </cfRule>
    <cfRule type="containsText" dxfId="16753" priority="12705" operator="containsText" text="%">
      <formula>NOT(ISERROR(SEARCH("%",L66)))</formula>
    </cfRule>
    <cfRule type="containsText" dxfId="16752" priority="12703" operator="containsText" text="%">
      <formula>NOT(ISERROR(SEARCH("%",L66)))</formula>
    </cfRule>
  </conditionalFormatting>
  <conditionalFormatting sqref="L67">
    <cfRule type="containsText" dxfId="16751" priority="13848" operator="containsText" text="%">
      <formula>NOT(ISERROR(SEARCH("%",L67)))</formula>
    </cfRule>
    <cfRule type="containsText" dxfId="16750" priority="13847" operator="containsText" text="%">
      <formula>NOT(ISERROR(SEARCH("%",L67)))</formula>
    </cfRule>
    <cfRule type="containsText" dxfId="16749" priority="13846" operator="containsText" text="%">
      <formula>NOT(ISERROR(SEARCH("%",L67)))</formula>
    </cfRule>
    <cfRule type="containsText" dxfId="16748" priority="13845" operator="containsText" text="%">
      <formula>NOT(ISERROR(SEARCH("%",L67)))</formula>
    </cfRule>
    <cfRule type="containsText" dxfId="16747" priority="13840" operator="containsText" text="%">
      <formula>NOT(ISERROR(SEARCH("%",L67)))</formula>
    </cfRule>
    <cfRule type="containsText" dxfId="16746" priority="13839" operator="containsText" text="%">
      <formula>NOT(ISERROR(SEARCH("%",L67)))</formula>
    </cfRule>
    <cfRule type="containsText" dxfId="16745" priority="13830" operator="containsText" text="%">
      <formula>NOT(ISERROR(SEARCH("%",L67)))</formula>
    </cfRule>
    <cfRule type="containsText" dxfId="16744" priority="13835" operator="containsText" text="%">
      <formula>NOT(ISERROR(SEARCH("%",L67)))</formula>
    </cfRule>
    <cfRule type="containsText" dxfId="16743" priority="13834" operator="containsText" text="%">
      <formula>NOT(ISERROR(SEARCH("%",L67)))</formula>
    </cfRule>
    <cfRule type="containsText" dxfId="16742" priority="13833" operator="containsText" text="%">
      <formula>NOT(ISERROR(SEARCH("%",L67)))</formula>
    </cfRule>
    <cfRule type="containsText" dxfId="16741" priority="13832" operator="containsText" text="%">
      <formula>NOT(ISERROR(SEARCH("%",L67)))</formula>
    </cfRule>
    <cfRule type="containsText" dxfId="16740" priority="13831" operator="containsText" text="%">
      <formula>NOT(ISERROR(SEARCH("%",L67)))</formula>
    </cfRule>
    <cfRule type="containsText" dxfId="16739" priority="13829" operator="containsText" text="%">
      <formula>NOT(ISERROR(SEARCH("%",L67)))</formula>
    </cfRule>
  </conditionalFormatting>
  <conditionalFormatting sqref="L67:L68">
    <cfRule type="containsText" dxfId="16738" priority="13849" operator="containsText" text="%">
      <formula>NOT(ISERROR(SEARCH("%",L67)))</formula>
    </cfRule>
    <cfRule type="containsText" dxfId="16737" priority="13843" operator="containsText" text="%">
      <formula>NOT(ISERROR(SEARCH("%",L67)))</formula>
    </cfRule>
    <cfRule type="containsText" dxfId="16736" priority="13842" operator="containsText" text="%">
      <formula>NOT(ISERROR(SEARCH("%",L67)))</formula>
    </cfRule>
    <cfRule type="containsText" dxfId="16735" priority="13841" operator="containsText" text="%">
      <formula>NOT(ISERROR(SEARCH("%",L67)))</formula>
    </cfRule>
    <cfRule type="containsText" dxfId="16734" priority="13838" operator="containsText" text="%">
      <formula>NOT(ISERROR(SEARCH("%",L67)))</formula>
    </cfRule>
    <cfRule type="containsText" dxfId="16733" priority="13837" operator="containsText" text="%">
      <formula>NOT(ISERROR(SEARCH("%",L67)))</formula>
    </cfRule>
    <cfRule type="containsText" dxfId="16732" priority="13836" operator="containsText" text="%">
      <formula>NOT(ISERROR(SEARCH("%",L67)))</formula>
    </cfRule>
    <cfRule type="containsText" dxfId="16731" priority="13844" operator="containsText" text="%">
      <formula>NOT(ISERROR(SEARCH("%",L67)))</formula>
    </cfRule>
  </conditionalFormatting>
  <conditionalFormatting sqref="L69 L73">
    <cfRule type="containsText" dxfId="16730" priority="13853" operator="containsText" text="%">
      <formula>NOT(ISERROR(SEARCH("%",L69)))</formula>
    </cfRule>
    <cfRule type="containsText" dxfId="16729" priority="13852" operator="containsText" text="%">
      <formula>NOT(ISERROR(SEARCH("%",L69)))</formula>
    </cfRule>
  </conditionalFormatting>
  <conditionalFormatting sqref="L69">
    <cfRule type="containsText" dxfId="16728" priority="13751" operator="containsText" text="%">
      <formula>NOT(ISERROR(SEARCH("%",L69)))</formula>
    </cfRule>
    <cfRule type="containsText" dxfId="16727" priority="13752" operator="containsText" text="%">
      <formula>NOT(ISERROR(SEARCH("%",L69)))</formula>
    </cfRule>
    <cfRule type="containsText" dxfId="16726" priority="13753" operator="containsText" text="%">
      <formula>NOT(ISERROR(SEARCH("%",L69)))</formula>
    </cfRule>
    <cfRule type="containsText" dxfId="16725" priority="13754" operator="containsText" text="%">
      <formula>NOT(ISERROR(SEARCH("%",L69)))</formula>
    </cfRule>
    <cfRule type="containsText" dxfId="16724" priority="13755" operator="containsText" text="%">
      <formula>NOT(ISERROR(SEARCH("%",L69)))</formula>
    </cfRule>
    <cfRule type="containsText" dxfId="16723" priority="13757" operator="containsText" text="%">
      <formula>NOT(ISERROR(SEARCH("%",L69)))</formula>
    </cfRule>
    <cfRule type="containsText" dxfId="16722" priority="13758" operator="containsText" text="%">
      <formula>NOT(ISERROR(SEARCH("%",L69)))</formula>
    </cfRule>
    <cfRule type="containsText" dxfId="16721" priority="13759" operator="containsText" text="%">
      <formula>NOT(ISERROR(SEARCH("%",L69)))</formula>
    </cfRule>
    <cfRule type="containsText" dxfId="16720" priority="13760" operator="containsText" text="%">
      <formula>NOT(ISERROR(SEARCH("%",L69)))</formula>
    </cfRule>
    <cfRule type="containsText" dxfId="16719" priority="13761" operator="containsText" text="%">
      <formula>NOT(ISERROR(SEARCH("%",L69)))</formula>
    </cfRule>
    <cfRule type="containsText" dxfId="16718" priority="13762" operator="containsText" text="%">
      <formula>NOT(ISERROR(SEARCH("%",L69)))</formula>
    </cfRule>
    <cfRule type="containsText" dxfId="16717" priority="13763" operator="containsText" text="%">
      <formula>NOT(ISERROR(SEARCH("%",L69)))</formula>
    </cfRule>
    <cfRule type="containsText" dxfId="16716" priority="13764" operator="containsText" text="%">
      <formula>NOT(ISERROR(SEARCH("%",L69)))</formula>
    </cfRule>
    <cfRule type="containsText" dxfId="16715" priority="13765" operator="containsText" text="%">
      <formula>NOT(ISERROR(SEARCH("%",L69)))</formula>
    </cfRule>
    <cfRule type="containsText" dxfId="16714" priority="13766" operator="containsText" text="%">
      <formula>NOT(ISERROR(SEARCH("%",L69)))</formula>
    </cfRule>
    <cfRule type="containsText" dxfId="16713" priority="13815" operator="containsText" text="%">
      <formula>NOT(ISERROR(SEARCH("%",L69)))</formula>
    </cfRule>
    <cfRule type="containsText" dxfId="16712" priority="13816" operator="containsText" text="%">
      <formula>NOT(ISERROR(SEARCH("%",L69)))</formula>
    </cfRule>
    <cfRule type="containsText" dxfId="16711" priority="13817" operator="containsText" text="%">
      <formula>NOT(ISERROR(SEARCH("%",L69)))</formula>
    </cfRule>
    <cfRule type="containsText" dxfId="16710" priority="13818" operator="containsText" text="%">
      <formula>NOT(ISERROR(SEARCH("%",L69)))</formula>
    </cfRule>
    <cfRule type="containsText" dxfId="16709" priority="13819" operator="containsText" text="%">
      <formula>NOT(ISERROR(SEARCH("%",L69)))</formula>
    </cfRule>
    <cfRule type="containsText" dxfId="16708" priority="13820" operator="containsText" text="%">
      <formula>NOT(ISERROR(SEARCH("%",L69)))</formula>
    </cfRule>
    <cfRule type="containsText" dxfId="16707" priority="13824" operator="containsText" text="%">
      <formula>NOT(ISERROR(SEARCH("%",L69)))</formula>
    </cfRule>
    <cfRule type="containsText" dxfId="16706" priority="13825" operator="containsText" text="%">
      <formula>NOT(ISERROR(SEARCH("%",L69)))</formula>
    </cfRule>
    <cfRule type="containsText" dxfId="16705" priority="13733" operator="containsText" text="%">
      <formula>NOT(ISERROR(SEARCH("%",L69)))</formula>
    </cfRule>
    <cfRule type="containsText" dxfId="16704" priority="13827" operator="containsText" text="%">
      <formula>NOT(ISERROR(SEARCH("%",L69)))</formula>
    </cfRule>
    <cfRule type="containsText" dxfId="16703" priority="13712" operator="containsText" text="%">
      <formula>NOT(ISERROR(SEARCH("%",L69)))</formula>
    </cfRule>
    <cfRule type="containsText" dxfId="16702" priority="13713" operator="containsText" text="%">
      <formula>NOT(ISERROR(SEARCH("%",L69)))</formula>
    </cfRule>
    <cfRule type="containsText" dxfId="16701" priority="13714" operator="containsText" text="%">
      <formula>NOT(ISERROR(SEARCH("%",L69)))</formula>
    </cfRule>
    <cfRule type="containsText" dxfId="16700" priority="13715" operator="containsText" text="%">
      <formula>NOT(ISERROR(SEARCH("%",L69)))</formula>
    </cfRule>
    <cfRule type="containsText" dxfId="16699" priority="13716" operator="containsText" text="%">
      <formula>NOT(ISERROR(SEARCH("%",L69)))</formula>
    </cfRule>
    <cfRule type="containsText" dxfId="16698" priority="13717" operator="containsText" text="%">
      <formula>NOT(ISERROR(SEARCH("%",L69)))</formula>
    </cfRule>
    <cfRule type="containsText" dxfId="16697" priority="13718" operator="containsText" text="%">
      <formula>NOT(ISERROR(SEARCH("%",L69)))</formula>
    </cfRule>
    <cfRule type="containsText" dxfId="16696" priority="13719" operator="containsText" text="%">
      <formula>NOT(ISERROR(SEARCH("%",L69)))</formula>
    </cfRule>
    <cfRule type="containsText" dxfId="16695" priority="13720" operator="containsText" text="%">
      <formula>NOT(ISERROR(SEARCH("%",L69)))</formula>
    </cfRule>
    <cfRule type="containsText" dxfId="16694" priority="13721" operator="containsText" text="%">
      <formula>NOT(ISERROR(SEARCH("%",L69)))</formula>
    </cfRule>
    <cfRule type="containsText" dxfId="16693" priority="13722" operator="containsText" text="%">
      <formula>NOT(ISERROR(SEARCH("%",L69)))</formula>
    </cfRule>
    <cfRule type="containsText" dxfId="16692" priority="13723" operator="containsText" text="%">
      <formula>NOT(ISERROR(SEARCH("%",L69)))</formula>
    </cfRule>
    <cfRule type="containsText" dxfId="16691" priority="13724" operator="containsText" text="%">
      <formula>NOT(ISERROR(SEARCH("%",L69)))</formula>
    </cfRule>
    <cfRule type="containsText" dxfId="16690" priority="13725" operator="containsText" text="%">
      <formula>NOT(ISERROR(SEARCH("%",L69)))</formula>
    </cfRule>
    <cfRule type="containsText" dxfId="16689" priority="13726" operator="containsText" text="%">
      <formula>NOT(ISERROR(SEARCH("%",L69)))</formula>
    </cfRule>
    <cfRule type="containsText" dxfId="16688" priority="13826" operator="containsText" text="%">
      <formula>NOT(ISERROR(SEARCH("%",L69)))</formula>
    </cfRule>
    <cfRule type="containsText" dxfId="16687" priority="13727" operator="containsText" text="%">
      <formula>NOT(ISERROR(SEARCH("%",L69)))</formula>
    </cfRule>
    <cfRule type="containsText" dxfId="16686" priority="13728" operator="containsText" text="%">
      <formula>NOT(ISERROR(SEARCH("%",L69)))</formula>
    </cfRule>
    <cfRule type="containsText" dxfId="16685" priority="13729" operator="containsText" text="%">
      <formula>NOT(ISERROR(SEARCH("%",L69)))</formula>
    </cfRule>
    <cfRule type="containsText" dxfId="16684" priority="13730" operator="containsText" text="%">
      <formula>NOT(ISERROR(SEARCH("%",L69)))</formula>
    </cfRule>
    <cfRule type="containsText" dxfId="16683" priority="13731" operator="containsText" text="%">
      <formula>NOT(ISERROR(SEARCH("%",L69)))</formula>
    </cfRule>
    <cfRule type="containsText" dxfId="16682" priority="13732" operator="containsText" text="%">
      <formula>NOT(ISERROR(SEARCH("%",L69)))</formula>
    </cfRule>
    <cfRule type="containsText" dxfId="16681" priority="13767" operator="containsText" text="%">
      <formula>NOT(ISERROR(SEARCH("%",L69)))</formula>
    </cfRule>
    <cfRule type="containsText" dxfId="16680" priority="13768" operator="containsText" text="%">
      <formula>NOT(ISERROR(SEARCH("%",L69)))</formula>
    </cfRule>
    <cfRule type="containsText" dxfId="16679" priority="13769" operator="containsText" text="%">
      <formula>NOT(ISERROR(SEARCH("%",L69)))</formula>
    </cfRule>
    <cfRule type="containsText" dxfId="16678" priority="13770" operator="containsText" text="%">
      <formula>NOT(ISERROR(SEARCH("%",L69)))</formula>
    </cfRule>
    <cfRule type="containsText" dxfId="16677" priority="13771" operator="containsText" text="%">
      <formula>NOT(ISERROR(SEARCH("%",L69)))</formula>
    </cfRule>
    <cfRule type="containsText" dxfId="16676" priority="13772" operator="containsText" text="%">
      <formula>NOT(ISERROR(SEARCH("%",L69)))</formula>
    </cfRule>
    <cfRule type="containsText" dxfId="16675" priority="13773" operator="containsText" text="%">
      <formula>NOT(ISERROR(SEARCH("%",L69)))</formula>
    </cfRule>
    <cfRule type="containsText" dxfId="16674" priority="13774" operator="containsText" text="%">
      <formula>NOT(ISERROR(SEARCH("%",L69)))</formula>
    </cfRule>
    <cfRule type="containsText" dxfId="16673" priority="13775" operator="containsText" text="%">
      <formula>NOT(ISERROR(SEARCH("%",L69)))</formula>
    </cfRule>
    <cfRule type="containsText" dxfId="16672" priority="13776" operator="containsText" text="%">
      <formula>NOT(ISERROR(SEARCH("%",L69)))</formula>
    </cfRule>
    <cfRule type="containsText" dxfId="16671" priority="13777" operator="containsText" text="%">
      <formula>NOT(ISERROR(SEARCH("%",L69)))</formula>
    </cfRule>
    <cfRule type="containsText" dxfId="16670" priority="13778" operator="containsText" text="%">
      <formula>NOT(ISERROR(SEARCH("%",L69)))</formula>
    </cfRule>
    <cfRule type="containsText" dxfId="16669" priority="13779" operator="containsText" text="%">
      <formula>NOT(ISERROR(SEARCH("%",L69)))</formula>
    </cfRule>
    <cfRule type="containsText" dxfId="16668" priority="13780" operator="containsText" text="%">
      <formula>NOT(ISERROR(SEARCH("%",L69)))</formula>
    </cfRule>
    <cfRule type="containsText" dxfId="16667" priority="13711" operator="containsText" text="%">
      <formula>NOT(ISERROR(SEARCH("%",L69)))</formula>
    </cfRule>
    <cfRule type="containsText" dxfId="16666" priority="13814" operator="containsText" text="%">
      <formula>NOT(ISERROR(SEARCH("%",L69)))</formula>
    </cfRule>
    <cfRule type="containsText" dxfId="16665" priority="13813" operator="containsText" text="%">
      <formula>NOT(ISERROR(SEARCH("%",L69)))</formula>
    </cfRule>
    <cfRule type="containsText" dxfId="16664" priority="13812" operator="containsText" text="%">
      <formula>NOT(ISERROR(SEARCH("%",L69)))</formula>
    </cfRule>
    <cfRule type="containsText" dxfId="16663" priority="13734" operator="containsText" text="%">
      <formula>NOT(ISERROR(SEARCH("%",L69)))</formula>
    </cfRule>
    <cfRule type="containsText" dxfId="16662" priority="13735" operator="containsText" text="%">
      <formula>NOT(ISERROR(SEARCH("%",L69)))</formula>
    </cfRule>
    <cfRule type="containsText" dxfId="16661" priority="13736" operator="containsText" text="%">
      <formula>NOT(ISERROR(SEARCH("%",L69)))</formula>
    </cfRule>
    <cfRule type="containsText" dxfId="16660" priority="13737" operator="containsText" text="%">
      <formula>NOT(ISERROR(SEARCH("%",L69)))</formula>
    </cfRule>
    <cfRule type="containsText" dxfId="16659" priority="13738" operator="containsText" text="%">
      <formula>NOT(ISERROR(SEARCH("%",L69)))</formula>
    </cfRule>
    <cfRule type="containsText" dxfId="16658" priority="13739" operator="containsText" text="%">
      <formula>NOT(ISERROR(SEARCH("%",L69)))</formula>
    </cfRule>
    <cfRule type="containsText" dxfId="16657" priority="13740" operator="containsText" text="%">
      <formula>NOT(ISERROR(SEARCH("%",L69)))</formula>
    </cfRule>
    <cfRule type="containsText" dxfId="16656" priority="13698" operator="containsText" text="%">
      <formula>NOT(ISERROR(SEARCH("%",L69)))</formula>
    </cfRule>
    <cfRule type="containsText" dxfId="16655" priority="13699" operator="containsText" text="%">
      <formula>NOT(ISERROR(SEARCH("%",L69)))</formula>
    </cfRule>
    <cfRule type="containsText" dxfId="16654" priority="13700" operator="containsText" text="%">
      <formula>NOT(ISERROR(SEARCH("%",L69)))</formula>
    </cfRule>
    <cfRule type="containsText" dxfId="16653" priority="13701" operator="containsText" text="%">
      <formula>NOT(ISERROR(SEARCH("%",L69)))</formula>
    </cfRule>
    <cfRule type="containsText" dxfId="16652" priority="13702" operator="containsText" text="%">
      <formula>NOT(ISERROR(SEARCH("%",L69)))</formula>
    </cfRule>
    <cfRule type="containsText" dxfId="16651" priority="13703" operator="containsText" text="%">
      <formula>NOT(ISERROR(SEARCH("%",L69)))</formula>
    </cfRule>
    <cfRule type="containsText" dxfId="16650" priority="13704" operator="containsText" text="%">
      <formula>NOT(ISERROR(SEARCH("%",L69)))</formula>
    </cfRule>
    <cfRule type="containsText" dxfId="16649" priority="13705" operator="containsText" text="%">
      <formula>NOT(ISERROR(SEARCH("%",L69)))</formula>
    </cfRule>
    <cfRule type="containsText" dxfId="16648" priority="13811" operator="containsText" text="%">
      <formula>NOT(ISERROR(SEARCH("%",L69)))</formula>
    </cfRule>
    <cfRule type="containsText" dxfId="16647" priority="13756" operator="containsText" text="%">
      <formula>NOT(ISERROR(SEARCH("%",L69)))</formula>
    </cfRule>
    <cfRule type="containsText" dxfId="16646" priority="13810" operator="containsText" text="%">
      <formula>NOT(ISERROR(SEARCH("%",L69)))</formula>
    </cfRule>
    <cfRule type="containsText" dxfId="16645" priority="13809" operator="containsText" text="%">
      <formula>NOT(ISERROR(SEARCH("%",L69)))</formula>
    </cfRule>
    <cfRule type="containsText" dxfId="16644" priority="13808" operator="containsText" text="%">
      <formula>NOT(ISERROR(SEARCH("%",L69)))</formula>
    </cfRule>
    <cfRule type="containsText" dxfId="16643" priority="13807" operator="containsText" text="%">
      <formula>NOT(ISERROR(SEARCH("%",L69)))</formula>
    </cfRule>
    <cfRule type="containsText" dxfId="16642" priority="13741" operator="containsText" text="%">
      <formula>NOT(ISERROR(SEARCH("%",L69)))</formula>
    </cfRule>
    <cfRule type="containsText" dxfId="16641" priority="13806" operator="containsText" text="%">
      <formula>NOT(ISERROR(SEARCH("%",L69)))</formula>
    </cfRule>
    <cfRule type="containsText" dxfId="16640" priority="13805" operator="containsText" text="%">
      <formula>NOT(ISERROR(SEARCH("%",L69)))</formula>
    </cfRule>
    <cfRule type="containsText" dxfId="16639" priority="13742" operator="containsText" text="%">
      <formula>NOT(ISERROR(SEARCH("%",L69)))</formula>
    </cfRule>
    <cfRule type="containsText" dxfId="16638" priority="13743" operator="containsText" text="%">
      <formula>NOT(ISERROR(SEARCH("%",L69)))</formula>
    </cfRule>
    <cfRule type="containsText" dxfId="16637" priority="13744" operator="containsText" text="%">
      <formula>NOT(ISERROR(SEARCH("%",L69)))</formula>
    </cfRule>
    <cfRule type="containsText" dxfId="16636" priority="13745" operator="containsText" text="%">
      <formula>NOT(ISERROR(SEARCH("%",L69)))</formula>
    </cfRule>
    <cfRule type="containsText" dxfId="16635" priority="13746" operator="containsText" text="%">
      <formula>NOT(ISERROR(SEARCH("%",L69)))</formula>
    </cfRule>
    <cfRule type="containsText" dxfId="16634" priority="13747" operator="containsText" text="%">
      <formula>NOT(ISERROR(SEARCH("%",L69)))</formula>
    </cfRule>
    <cfRule type="containsText" dxfId="16633" priority="13748" operator="containsText" text="%">
      <formula>NOT(ISERROR(SEARCH("%",L69)))</formula>
    </cfRule>
    <cfRule type="containsText" dxfId="16632" priority="13749" operator="containsText" text="%">
      <formula>NOT(ISERROR(SEARCH("%",L69)))</formula>
    </cfRule>
    <cfRule type="containsText" dxfId="16631" priority="13750" operator="containsText" text="%">
      <formula>NOT(ISERROR(SEARCH("%",L69)))</formula>
    </cfRule>
    <cfRule type="containsText" dxfId="16630" priority="13706" operator="containsText" text="%">
      <formula>NOT(ISERROR(SEARCH("%",L69)))</formula>
    </cfRule>
    <cfRule type="containsText" dxfId="16629" priority="13707" operator="containsText" text="%">
      <formula>NOT(ISERROR(SEARCH("%",L69)))</formula>
    </cfRule>
    <cfRule type="containsText" dxfId="16628" priority="13708" operator="containsText" text="%">
      <formula>NOT(ISERROR(SEARCH("%",L69)))</formula>
    </cfRule>
    <cfRule type="containsText" dxfId="16627" priority="13709" operator="containsText" text="%">
      <formula>NOT(ISERROR(SEARCH("%",L69)))</formula>
    </cfRule>
    <cfRule type="containsText" dxfId="16626" priority="13710" operator="containsText" text="%">
      <formula>NOT(ISERROR(SEARCH("%",L69)))</formula>
    </cfRule>
  </conditionalFormatting>
  <conditionalFormatting sqref="L69:L70">
    <cfRule type="containsText" dxfId="16625" priority="13821" operator="containsText" text="%">
      <formula>NOT(ISERROR(SEARCH("%",L69)))</formula>
    </cfRule>
    <cfRule type="containsText" dxfId="16624" priority="13823" operator="containsText" text="%">
      <formula>NOT(ISERROR(SEARCH("%",L69)))</formula>
    </cfRule>
    <cfRule type="containsText" dxfId="16623" priority="13822" operator="containsText" text="%">
      <formula>NOT(ISERROR(SEARCH("%",L69)))</formula>
    </cfRule>
    <cfRule type="containsText" dxfId="16622" priority="13828" operator="containsText" text="%">
      <formula>NOT(ISERROR(SEARCH("%",L69)))</formula>
    </cfRule>
  </conditionalFormatting>
  <conditionalFormatting sqref="L71">
    <cfRule type="containsText" dxfId="16621" priority="12083" operator="containsText" text="%">
      <formula>NOT(ISERROR(SEARCH("%",L71)))</formula>
    </cfRule>
    <cfRule type="containsText" dxfId="16620" priority="12082" operator="containsText" text="%">
      <formula>NOT(ISERROR(SEARCH("%",L71)))</formula>
    </cfRule>
    <cfRule type="containsText" dxfId="16619" priority="12081" operator="containsText" text="%">
      <formula>NOT(ISERROR(SEARCH("%",L71)))</formula>
    </cfRule>
    <cfRule type="containsText" dxfId="16618" priority="12080" operator="containsText" text="%">
      <formula>NOT(ISERROR(SEARCH("%",L71)))</formula>
    </cfRule>
    <cfRule type="containsText" dxfId="16617" priority="12079" operator="containsText" text="%">
      <formula>NOT(ISERROR(SEARCH("%",L71)))</formula>
    </cfRule>
    <cfRule type="containsText" dxfId="16616" priority="12078" operator="containsText" text="%">
      <formula>NOT(ISERROR(SEARCH("%",L71)))</formula>
    </cfRule>
    <cfRule type="containsText" dxfId="16615" priority="12077" operator="containsText" text="%">
      <formula>NOT(ISERROR(SEARCH("%",L71)))</formula>
    </cfRule>
    <cfRule type="containsText" dxfId="16614" priority="12076" operator="containsText" text="%">
      <formula>NOT(ISERROR(SEARCH("%",L71)))</formula>
    </cfRule>
    <cfRule type="containsText" dxfId="16613" priority="12075" operator="containsText" text="%">
      <formula>NOT(ISERROR(SEARCH("%",L71)))</formula>
    </cfRule>
    <cfRule type="containsText" dxfId="16612" priority="12119" operator="containsText" text="%">
      <formula>NOT(ISERROR(SEARCH("%",L71)))</formula>
    </cfRule>
    <cfRule type="containsText" dxfId="16611" priority="12118" operator="containsText" text="%">
      <formula>NOT(ISERROR(SEARCH("%",L71)))</formula>
    </cfRule>
    <cfRule type="containsText" dxfId="16610" priority="12117" operator="containsText" text="%">
      <formula>NOT(ISERROR(SEARCH("%",L71)))</formula>
    </cfRule>
    <cfRule type="containsText" dxfId="16609" priority="12116" operator="containsText" text="%">
      <formula>NOT(ISERROR(SEARCH("%",L71)))</formula>
    </cfRule>
    <cfRule type="containsText" dxfId="16608" priority="12115" operator="containsText" text="%">
      <formula>NOT(ISERROR(SEARCH("%",L71)))</formula>
    </cfRule>
    <cfRule type="containsText" dxfId="16607" priority="12114" operator="containsText" text="%">
      <formula>NOT(ISERROR(SEARCH("%",L71)))</formula>
    </cfRule>
    <cfRule type="containsText" dxfId="16606" priority="12113" operator="containsText" text="%">
      <formula>NOT(ISERROR(SEARCH("%",L71)))</formula>
    </cfRule>
    <cfRule type="containsText" dxfId="16605" priority="12112" operator="containsText" text="%">
      <formula>NOT(ISERROR(SEARCH("%",L71)))</formula>
    </cfRule>
    <cfRule type="containsText" dxfId="16604" priority="12111" operator="containsText" text="%">
      <formula>NOT(ISERROR(SEARCH("%",L71)))</formula>
    </cfRule>
    <cfRule type="containsText" dxfId="16603" priority="12110" operator="containsText" text="%">
      <formula>NOT(ISERROR(SEARCH("%",L71)))</formula>
    </cfRule>
    <cfRule type="containsText" dxfId="16602" priority="12109" operator="containsText" text="%">
      <formula>NOT(ISERROR(SEARCH("%",L71)))</formula>
    </cfRule>
    <cfRule type="containsText" dxfId="16601" priority="12108" operator="containsText" text="%">
      <formula>NOT(ISERROR(SEARCH("%",L71)))</formula>
    </cfRule>
    <cfRule type="containsText" dxfId="16600" priority="12107" operator="containsText" text="%">
      <formula>NOT(ISERROR(SEARCH("%",L71)))</formula>
    </cfRule>
    <cfRule type="containsText" dxfId="16599" priority="12106" operator="containsText" text="%">
      <formula>NOT(ISERROR(SEARCH("%",L71)))</formula>
    </cfRule>
    <cfRule type="containsText" dxfId="16598" priority="12105" operator="containsText" text="%">
      <formula>NOT(ISERROR(SEARCH("%",L71)))</formula>
    </cfRule>
    <cfRule type="containsText" dxfId="16597" priority="12104" operator="containsText" text="%">
      <formula>NOT(ISERROR(SEARCH("%",L71)))</formula>
    </cfRule>
    <cfRule type="containsText" dxfId="16596" priority="12103" operator="containsText" text="%">
      <formula>NOT(ISERROR(SEARCH("%",L71)))</formula>
    </cfRule>
    <cfRule type="containsText" dxfId="16595" priority="12102" operator="containsText" text="%">
      <formula>NOT(ISERROR(SEARCH("%",L71)))</formula>
    </cfRule>
    <cfRule type="containsText" dxfId="16594" priority="12101" operator="containsText" text="%">
      <formula>NOT(ISERROR(SEARCH("%",L71)))</formula>
    </cfRule>
    <cfRule type="containsText" dxfId="16593" priority="12100" operator="containsText" text="%">
      <formula>NOT(ISERROR(SEARCH("%",L71)))</formula>
    </cfRule>
    <cfRule type="containsText" dxfId="16592" priority="12099" operator="containsText" text="%">
      <formula>NOT(ISERROR(SEARCH("%",L71)))</formula>
    </cfRule>
    <cfRule type="containsText" dxfId="16591" priority="12143" operator="containsText" text="%">
      <formula>NOT(ISERROR(SEARCH("%",L71)))</formula>
    </cfRule>
    <cfRule type="containsText" dxfId="16590" priority="12098" operator="containsText" text="%">
      <formula>NOT(ISERROR(SEARCH("%",L71)))</formula>
    </cfRule>
    <cfRule type="containsText" dxfId="16589" priority="12097" operator="containsText" text="%">
      <formula>NOT(ISERROR(SEARCH("%",L71)))</formula>
    </cfRule>
    <cfRule type="containsText" dxfId="16588" priority="12096" operator="containsText" text="%">
      <formula>NOT(ISERROR(SEARCH("%",L71)))</formula>
    </cfRule>
    <cfRule type="containsText" dxfId="16587" priority="12095" operator="containsText" text="%">
      <formula>NOT(ISERROR(SEARCH("%",L71)))</formula>
    </cfRule>
    <cfRule type="containsText" dxfId="16586" priority="12094" operator="containsText" text="%">
      <formula>NOT(ISERROR(SEARCH("%",L71)))</formula>
    </cfRule>
    <cfRule type="containsText" dxfId="16585" priority="12093" operator="containsText" text="%">
      <formula>NOT(ISERROR(SEARCH("%",L71)))</formula>
    </cfRule>
    <cfRule type="containsText" dxfId="16584" priority="12092" operator="containsText" text="%">
      <formula>NOT(ISERROR(SEARCH("%",L71)))</formula>
    </cfRule>
    <cfRule type="containsText" dxfId="16583" priority="12091" operator="containsText" text="%">
      <formula>NOT(ISERROR(SEARCH("%",L71)))</formula>
    </cfRule>
    <cfRule type="containsText" dxfId="16582" priority="12090" operator="containsText" text="%">
      <formula>NOT(ISERROR(SEARCH("%",L71)))</formula>
    </cfRule>
    <cfRule type="containsText" dxfId="16581" priority="12089" operator="containsText" text="%">
      <formula>NOT(ISERROR(SEARCH("%",L71)))</formula>
    </cfRule>
    <cfRule type="containsText" dxfId="16580" priority="12088" operator="containsText" text="%">
      <formula>NOT(ISERROR(SEARCH("%",L71)))</formula>
    </cfRule>
    <cfRule type="containsText" dxfId="16579" priority="12087" operator="containsText" text="%">
      <formula>NOT(ISERROR(SEARCH("%",L71)))</formula>
    </cfRule>
    <cfRule type="containsText" dxfId="16578" priority="12086" operator="containsText" text="%">
      <formula>NOT(ISERROR(SEARCH("%",L71)))</formula>
    </cfRule>
    <cfRule type="containsText" dxfId="16577" priority="12085" operator="containsText" text="%">
      <formula>NOT(ISERROR(SEARCH("%",L71)))</formula>
    </cfRule>
    <cfRule type="containsText" dxfId="16576" priority="12166" operator="containsText" text="%">
      <formula>NOT(ISERROR(SEARCH("%",L71)))</formula>
    </cfRule>
    <cfRule type="containsText" dxfId="16575" priority="12165" operator="containsText" text="%">
      <formula>NOT(ISERROR(SEARCH("%",L71)))</formula>
    </cfRule>
    <cfRule type="containsText" dxfId="16574" priority="12164" operator="containsText" text="%">
      <formula>NOT(ISERROR(SEARCH("%",L71)))</formula>
    </cfRule>
    <cfRule type="containsText" dxfId="16573" priority="12163" operator="containsText" text="%">
      <formula>NOT(ISERROR(SEARCH("%",L71)))</formula>
    </cfRule>
    <cfRule type="containsText" dxfId="16572" priority="12162" operator="containsText" text="%">
      <formula>NOT(ISERROR(SEARCH("%",L71)))</formula>
    </cfRule>
    <cfRule type="containsText" dxfId="16571" priority="12161" operator="containsText" text="%">
      <formula>NOT(ISERROR(SEARCH("%",L71)))</formula>
    </cfRule>
    <cfRule type="containsText" dxfId="16570" priority="12160" operator="containsText" text="%">
      <formula>NOT(ISERROR(SEARCH("%",L71)))</formula>
    </cfRule>
    <cfRule type="containsText" dxfId="16569" priority="12159" operator="containsText" text="%">
      <formula>NOT(ISERROR(SEARCH("%",L71)))</formula>
    </cfRule>
    <cfRule type="containsText" dxfId="16568" priority="12158" operator="containsText" text="%">
      <formula>NOT(ISERROR(SEARCH("%",L71)))</formula>
    </cfRule>
    <cfRule type="containsText" dxfId="16567" priority="12157" operator="containsText" text="%">
      <formula>NOT(ISERROR(SEARCH("%",L71)))</formula>
    </cfRule>
    <cfRule type="containsText" dxfId="16566" priority="12182" operator="containsText" text="%">
      <formula>NOT(ISERROR(SEARCH("%",L71)))</formula>
    </cfRule>
    <cfRule type="containsText" dxfId="16565" priority="12181" operator="containsText" text="%">
      <formula>NOT(ISERROR(SEARCH("%",L71)))</formula>
    </cfRule>
    <cfRule type="containsText" dxfId="16564" priority="12180" operator="containsText" text="%">
      <formula>NOT(ISERROR(SEARCH("%",L71)))</formula>
    </cfRule>
    <cfRule type="containsText" dxfId="16563" priority="12179" operator="containsText" text="%">
      <formula>NOT(ISERROR(SEARCH("%",L71)))</formula>
    </cfRule>
    <cfRule type="containsText" dxfId="16562" priority="12138" operator="containsText" text="%">
      <formula>NOT(ISERROR(SEARCH("%",L71)))</formula>
    </cfRule>
    <cfRule type="containsText" dxfId="16561" priority="12139" operator="containsText" text="%">
      <formula>NOT(ISERROR(SEARCH("%",L71)))</formula>
    </cfRule>
    <cfRule type="containsText" dxfId="16560" priority="12140" operator="containsText" text="%">
      <formula>NOT(ISERROR(SEARCH("%",L71)))</formula>
    </cfRule>
    <cfRule type="containsText" dxfId="16559" priority="12178" operator="containsText" text="%">
      <formula>NOT(ISERROR(SEARCH("%",L71)))</formula>
    </cfRule>
    <cfRule type="containsText" dxfId="16558" priority="12177" operator="containsText" text="%">
      <formula>NOT(ISERROR(SEARCH("%",L71)))</formula>
    </cfRule>
    <cfRule type="containsText" dxfId="16557" priority="12176" operator="containsText" text="%">
      <formula>NOT(ISERROR(SEARCH("%",L71)))</formula>
    </cfRule>
    <cfRule type="containsText" dxfId="16556" priority="12175" operator="containsText" text="%">
      <formula>NOT(ISERROR(SEARCH("%",L71)))</formula>
    </cfRule>
    <cfRule type="containsText" dxfId="16555" priority="12174" operator="containsText" text="%">
      <formula>NOT(ISERROR(SEARCH("%",L71)))</formula>
    </cfRule>
    <cfRule type="containsText" dxfId="16554" priority="12173" operator="containsText" text="%">
      <formula>NOT(ISERROR(SEARCH("%",L71)))</formula>
    </cfRule>
    <cfRule type="containsText" dxfId="16553" priority="12172" operator="containsText" text="%">
      <formula>NOT(ISERROR(SEARCH("%",L71)))</formula>
    </cfRule>
    <cfRule type="containsText" dxfId="16552" priority="12171" operator="containsText" text="%">
      <formula>NOT(ISERROR(SEARCH("%",L71)))</formula>
    </cfRule>
    <cfRule type="containsText" dxfId="16551" priority="12170" operator="containsText" text="%">
      <formula>NOT(ISERROR(SEARCH("%",L71)))</formula>
    </cfRule>
    <cfRule type="containsText" dxfId="16550" priority="12169" operator="containsText" text="%">
      <formula>NOT(ISERROR(SEARCH("%",L71)))</formula>
    </cfRule>
    <cfRule type="containsText" dxfId="16549" priority="12168" operator="containsText" text="%">
      <formula>NOT(ISERROR(SEARCH("%",L71)))</formula>
    </cfRule>
    <cfRule type="containsText" dxfId="16548" priority="12141" operator="containsText" text="%">
      <formula>NOT(ISERROR(SEARCH("%",L71)))</formula>
    </cfRule>
    <cfRule type="containsText" dxfId="16547" priority="12142" operator="containsText" text="%">
      <formula>NOT(ISERROR(SEARCH("%",L71)))</formula>
    </cfRule>
    <cfRule type="containsText" dxfId="16546" priority="12084" operator="containsText" text="%">
      <formula>NOT(ISERROR(SEARCH("%",L71)))</formula>
    </cfRule>
    <cfRule type="containsText" dxfId="16545" priority="12186" operator="containsText" text="%">
      <formula>NOT(ISERROR(SEARCH("%",L71)))</formula>
    </cfRule>
    <cfRule type="containsText" dxfId="16544" priority="12185" operator="containsText" text="%">
      <formula>NOT(ISERROR(SEARCH("%",L71)))</formula>
    </cfRule>
    <cfRule type="containsText" dxfId="16543" priority="12184" operator="containsText" text="%">
      <formula>NOT(ISERROR(SEARCH("%",L71)))</formula>
    </cfRule>
    <cfRule type="containsText" dxfId="16542" priority="12183" operator="containsText" text="%">
      <formula>NOT(ISERROR(SEARCH("%",L71)))</formula>
    </cfRule>
    <cfRule type="containsText" dxfId="16541" priority="12156" operator="containsText" text="%">
      <formula>NOT(ISERROR(SEARCH("%",L71)))</formula>
    </cfRule>
    <cfRule type="containsText" dxfId="16540" priority="12155" operator="containsText" text="%">
      <formula>NOT(ISERROR(SEARCH("%",L71)))</formula>
    </cfRule>
    <cfRule type="containsText" dxfId="16539" priority="12154" operator="containsText" text="%">
      <formula>NOT(ISERROR(SEARCH("%",L71)))</formula>
    </cfRule>
    <cfRule type="containsText" dxfId="16538" priority="12153" operator="containsText" text="%">
      <formula>NOT(ISERROR(SEARCH("%",L71)))</formula>
    </cfRule>
    <cfRule type="containsText" dxfId="16537" priority="12152" operator="containsText" text="%">
      <formula>NOT(ISERROR(SEARCH("%",L71)))</formula>
    </cfRule>
    <cfRule type="containsText" dxfId="16536" priority="12151" operator="containsText" text="%">
      <formula>NOT(ISERROR(SEARCH("%",L71)))</formula>
    </cfRule>
    <cfRule type="containsText" dxfId="16535" priority="12150" operator="containsText" text="%">
      <formula>NOT(ISERROR(SEARCH("%",L71)))</formula>
    </cfRule>
    <cfRule type="containsText" dxfId="16534" priority="12149" operator="containsText" text="%">
      <formula>NOT(ISERROR(SEARCH("%",L71)))</formula>
    </cfRule>
    <cfRule type="containsText" dxfId="16533" priority="12148" operator="containsText" text="%">
      <formula>NOT(ISERROR(SEARCH("%",L71)))</formula>
    </cfRule>
    <cfRule type="containsText" dxfId="16532" priority="12147" operator="containsText" text="%">
      <formula>NOT(ISERROR(SEARCH("%",L71)))</formula>
    </cfRule>
    <cfRule type="containsText" dxfId="16531" priority="12146" operator="containsText" text="%">
      <formula>NOT(ISERROR(SEARCH("%",L71)))</formula>
    </cfRule>
    <cfRule type="containsText" dxfId="16530" priority="12145" operator="containsText" text="%">
      <formula>NOT(ISERROR(SEARCH("%",L71)))</formula>
    </cfRule>
    <cfRule type="containsText" dxfId="16529" priority="12144" operator="containsText" text="%">
      <formula>NOT(ISERROR(SEARCH("%",L71)))</formula>
    </cfRule>
    <cfRule type="containsText" dxfId="16528" priority="12122" operator="containsText" text="%">
      <formula>NOT(ISERROR(SEARCH("%",L71)))</formula>
    </cfRule>
    <cfRule type="containsText" dxfId="16527" priority="12137" operator="containsText" text="%">
      <formula>NOT(ISERROR(SEARCH("%",L71)))</formula>
    </cfRule>
    <cfRule type="containsText" dxfId="16526" priority="12136" operator="containsText" text="%">
      <formula>NOT(ISERROR(SEARCH("%",L71)))</formula>
    </cfRule>
    <cfRule type="containsText" dxfId="16525" priority="12135" operator="containsText" text="%">
      <formula>NOT(ISERROR(SEARCH("%",L71)))</formula>
    </cfRule>
    <cfRule type="containsText" dxfId="16524" priority="12134" operator="containsText" text="%">
      <formula>NOT(ISERROR(SEARCH("%",L71)))</formula>
    </cfRule>
    <cfRule type="containsText" dxfId="16523" priority="12133" operator="containsText" text="%">
      <formula>NOT(ISERROR(SEARCH("%",L71)))</formula>
    </cfRule>
    <cfRule type="containsText" dxfId="16522" priority="12132" operator="containsText" text="%">
      <formula>NOT(ISERROR(SEARCH("%",L71)))</formula>
    </cfRule>
    <cfRule type="containsText" dxfId="16521" priority="12131" operator="containsText" text="%">
      <formula>NOT(ISERROR(SEARCH("%",L71)))</formula>
    </cfRule>
    <cfRule type="containsText" dxfId="16520" priority="12130" operator="containsText" text="%">
      <formula>NOT(ISERROR(SEARCH("%",L71)))</formula>
    </cfRule>
    <cfRule type="containsText" dxfId="16519" priority="12129" operator="containsText" text="%">
      <formula>NOT(ISERROR(SEARCH("%",L71)))</formula>
    </cfRule>
    <cfRule type="containsText" dxfId="16518" priority="12128" operator="containsText" text="%">
      <formula>NOT(ISERROR(SEARCH("%",L71)))</formula>
    </cfRule>
    <cfRule type="containsText" dxfId="16517" priority="12127" operator="containsText" text="%">
      <formula>NOT(ISERROR(SEARCH("%",L71)))</formula>
    </cfRule>
    <cfRule type="containsText" dxfId="16516" priority="12126" operator="containsText" text="%">
      <formula>NOT(ISERROR(SEARCH("%",L71)))</formula>
    </cfRule>
    <cfRule type="containsText" dxfId="16515" priority="12125" operator="containsText" text="%">
      <formula>NOT(ISERROR(SEARCH("%",L71)))</formula>
    </cfRule>
    <cfRule type="containsText" dxfId="16514" priority="12167" operator="containsText" text="%">
      <formula>NOT(ISERROR(SEARCH("%",L71)))</formula>
    </cfRule>
    <cfRule type="containsText" dxfId="16513" priority="12124" operator="containsText" text="%">
      <formula>NOT(ISERROR(SEARCH("%",L71)))</formula>
    </cfRule>
    <cfRule type="containsText" dxfId="16512" priority="12123" operator="containsText" text="%">
      <formula>NOT(ISERROR(SEARCH("%",L71)))</formula>
    </cfRule>
    <cfRule type="containsText" dxfId="16511" priority="12121" operator="containsText" text="%">
      <formula>NOT(ISERROR(SEARCH("%",L71)))</formula>
    </cfRule>
    <cfRule type="containsText" dxfId="16510" priority="12120" operator="containsText" text="%">
      <formula>NOT(ISERROR(SEARCH("%",L71)))</formula>
    </cfRule>
    <cfRule type="containsText" dxfId="16509" priority="12187" operator="containsText" text="%">
      <formula>NOT(ISERROR(SEARCH("%",L71)))</formula>
    </cfRule>
  </conditionalFormatting>
  <conditionalFormatting sqref="L72">
    <cfRule type="containsText" dxfId="16508" priority="13792" operator="containsText" text="%">
      <formula>NOT(ISERROR(SEARCH("%",L72)))</formula>
    </cfRule>
    <cfRule type="containsText" dxfId="16507" priority="13791" operator="containsText" text="%">
      <formula>NOT(ISERROR(SEARCH("%",L72)))</formula>
    </cfRule>
    <cfRule type="containsText" dxfId="16506" priority="13790" operator="containsText" text="%">
      <formula>NOT(ISERROR(SEARCH("%",L72)))</formula>
    </cfRule>
    <cfRule type="containsText" dxfId="16505" priority="13789" operator="containsText" text="%">
      <formula>NOT(ISERROR(SEARCH("%",L72)))</formula>
    </cfRule>
    <cfRule type="containsText" dxfId="16504" priority="13788" operator="containsText" text="%">
      <formula>NOT(ISERROR(SEARCH("%",L72)))</formula>
    </cfRule>
    <cfRule type="containsText" dxfId="16503" priority="13787" operator="containsText" text="%">
      <formula>NOT(ISERROR(SEARCH("%",L72)))</formula>
    </cfRule>
    <cfRule type="containsText" dxfId="16502" priority="13795" operator="containsText" text="%">
      <formula>NOT(ISERROR(SEARCH("%",L72)))</formula>
    </cfRule>
    <cfRule type="containsText" dxfId="16501" priority="13786" operator="containsText" text="%">
      <formula>NOT(ISERROR(SEARCH("%",L72)))</formula>
    </cfRule>
    <cfRule type="containsText" dxfId="16500" priority="13785" operator="containsText" text="%">
      <formula>NOT(ISERROR(SEARCH("%",L72)))</formula>
    </cfRule>
    <cfRule type="containsText" dxfId="16499" priority="13796" operator="containsText" text="%">
      <formula>NOT(ISERROR(SEARCH("%",L72)))</formula>
    </cfRule>
    <cfRule type="containsText" dxfId="16498" priority="13797" operator="containsText" text="%">
      <formula>NOT(ISERROR(SEARCH("%",L72)))</formula>
    </cfRule>
    <cfRule type="containsText" dxfId="16497" priority="13798" operator="containsText" text="%">
      <formula>NOT(ISERROR(SEARCH("%",L72)))</formula>
    </cfRule>
    <cfRule type="containsText" dxfId="16496" priority="13799" operator="containsText" text="%">
      <formula>NOT(ISERROR(SEARCH("%",L72)))</formula>
    </cfRule>
    <cfRule type="containsText" dxfId="16495" priority="13800" operator="containsText" text="%">
      <formula>NOT(ISERROR(SEARCH("%",L72)))</formula>
    </cfRule>
    <cfRule type="containsText" dxfId="16494" priority="13801" operator="containsText" text="%">
      <formula>NOT(ISERROR(SEARCH("%",L72)))</formula>
    </cfRule>
    <cfRule type="containsText" dxfId="16493" priority="13802" operator="containsText" text="%">
      <formula>NOT(ISERROR(SEARCH("%",L72)))</formula>
    </cfRule>
    <cfRule type="containsText" dxfId="16492" priority="13803" operator="containsText" text="%">
      <formula>NOT(ISERROR(SEARCH("%",L72)))</formula>
    </cfRule>
    <cfRule type="containsText" dxfId="16491" priority="13804" operator="containsText" text="%">
      <formula>NOT(ISERROR(SEARCH("%",L72)))</formula>
    </cfRule>
    <cfRule type="containsText" dxfId="16490" priority="13794" operator="containsText" text="%">
      <formula>NOT(ISERROR(SEARCH("%",L72)))</formula>
    </cfRule>
    <cfRule type="containsText" dxfId="16489" priority="13793" operator="containsText" text="%">
      <formula>NOT(ISERROR(SEARCH("%",L72)))</formula>
    </cfRule>
  </conditionalFormatting>
  <conditionalFormatting sqref="L73">
    <cfRule type="containsText" dxfId="16488" priority="7120" operator="containsText" text="%">
      <formula>NOT(ISERROR(SEARCH("%",L73)))</formula>
    </cfRule>
    <cfRule type="containsText" dxfId="16487" priority="7119" operator="containsText" text="%">
      <formula>NOT(ISERROR(SEARCH("%",L73)))</formula>
    </cfRule>
    <cfRule type="containsText" dxfId="16486" priority="7118" operator="containsText" text="%">
      <formula>NOT(ISERROR(SEARCH("%",L73)))</formula>
    </cfRule>
    <cfRule type="containsText" dxfId="16485" priority="7117" operator="containsText" text="%">
      <formula>NOT(ISERROR(SEARCH("%",L73)))</formula>
    </cfRule>
    <cfRule type="containsText" dxfId="16484" priority="7116" operator="containsText" text="%">
      <formula>NOT(ISERROR(SEARCH("%",L73)))</formula>
    </cfRule>
    <cfRule type="containsText" dxfId="16483" priority="7115" operator="containsText" text="%">
      <formula>NOT(ISERROR(SEARCH("%",L73)))</formula>
    </cfRule>
    <cfRule type="containsText" dxfId="16482" priority="7114" operator="containsText" text="%">
      <formula>NOT(ISERROR(SEARCH("%",L73)))</formula>
    </cfRule>
    <cfRule type="containsText" dxfId="16481" priority="7113" operator="containsText" text="%">
      <formula>NOT(ISERROR(SEARCH("%",L73)))</formula>
    </cfRule>
    <cfRule type="containsText" dxfId="16480" priority="7112" operator="containsText" text="%">
      <formula>NOT(ISERROR(SEARCH("%",L73)))</formula>
    </cfRule>
    <cfRule type="containsText" dxfId="16479" priority="7111" operator="containsText" text="%">
      <formula>NOT(ISERROR(SEARCH("%",L73)))</formula>
    </cfRule>
    <cfRule type="containsText" dxfId="16478" priority="7110" operator="containsText" text="%">
      <formula>NOT(ISERROR(SEARCH("%",L73)))</formula>
    </cfRule>
    <cfRule type="containsText" dxfId="16477" priority="7109" operator="containsText" text="%">
      <formula>NOT(ISERROR(SEARCH("%",L73)))</formula>
    </cfRule>
    <cfRule type="containsText" dxfId="16476" priority="7108" operator="containsText" text="%">
      <formula>NOT(ISERROR(SEARCH("%",L73)))</formula>
    </cfRule>
    <cfRule type="containsText" dxfId="16475" priority="7107" operator="containsText" text="%">
      <formula>NOT(ISERROR(SEARCH("%",L73)))</formula>
    </cfRule>
    <cfRule type="containsText" dxfId="16474" priority="7106" operator="containsText" text="%">
      <formula>NOT(ISERROR(SEARCH("%",L73)))</formula>
    </cfRule>
    <cfRule type="containsText" dxfId="16473" priority="7105" operator="containsText" text="%">
      <formula>NOT(ISERROR(SEARCH("%",L73)))</formula>
    </cfRule>
    <cfRule type="containsText" dxfId="16472" priority="7104" operator="containsText" text="%">
      <formula>NOT(ISERROR(SEARCH("%",L73)))</formula>
    </cfRule>
    <cfRule type="containsText" dxfId="16471" priority="7103" operator="containsText" text="%">
      <formula>NOT(ISERROR(SEARCH("%",L73)))</formula>
    </cfRule>
    <cfRule type="containsText" dxfId="16470" priority="7102" operator="containsText" text="%">
      <formula>NOT(ISERROR(SEARCH("%",L73)))</formula>
    </cfRule>
    <cfRule type="containsText" dxfId="16469" priority="7101" operator="containsText" text="%">
      <formula>NOT(ISERROR(SEARCH("%",L73)))</formula>
    </cfRule>
    <cfRule type="containsText" dxfId="16468" priority="7100" operator="containsText" text="%">
      <formula>NOT(ISERROR(SEARCH("%",L73)))</formula>
    </cfRule>
    <cfRule type="containsText" dxfId="16467" priority="7099" operator="containsText" text="%">
      <formula>NOT(ISERROR(SEARCH("%",L73)))</formula>
    </cfRule>
    <cfRule type="containsText" dxfId="16466" priority="7098" operator="containsText" text="%">
      <formula>NOT(ISERROR(SEARCH("%",L73)))</formula>
    </cfRule>
    <cfRule type="containsText" dxfId="16465" priority="7097" operator="containsText" text="%">
      <formula>NOT(ISERROR(SEARCH("%",L73)))</formula>
    </cfRule>
    <cfRule type="containsText" dxfId="16464" priority="7095" operator="containsText" text="%">
      <formula>NOT(ISERROR(SEARCH("%",L73)))</formula>
    </cfRule>
    <cfRule type="containsText" dxfId="16463" priority="7094" operator="containsText" text="%">
      <formula>NOT(ISERROR(SEARCH("%",L73)))</formula>
    </cfRule>
    <cfRule type="containsText" dxfId="16462" priority="7093" operator="containsText" text="%">
      <formula>NOT(ISERROR(SEARCH("%",L73)))</formula>
    </cfRule>
    <cfRule type="containsText" dxfId="16461" priority="7096" operator="containsText" text="%">
      <formula>NOT(ISERROR(SEARCH("%",L73)))</formula>
    </cfRule>
    <cfRule type="containsText" dxfId="16460" priority="7198" operator="containsText" text="%">
      <formula>NOT(ISERROR(SEARCH("%",L73)))</formula>
    </cfRule>
    <cfRule type="containsText" dxfId="16459" priority="7197" operator="containsText" text="%">
      <formula>NOT(ISERROR(SEARCH("%",L73)))</formula>
    </cfRule>
    <cfRule type="containsText" dxfId="16458" priority="7196" operator="containsText" text="%">
      <formula>NOT(ISERROR(SEARCH("%",L73)))</formula>
    </cfRule>
    <cfRule type="containsText" dxfId="16457" priority="7195" operator="containsText" text="%">
      <formula>NOT(ISERROR(SEARCH("%",L73)))</formula>
    </cfRule>
    <cfRule type="containsText" dxfId="16456" priority="7191" operator="containsText" text="%">
      <formula>NOT(ISERROR(SEARCH("%",L73)))</formula>
    </cfRule>
    <cfRule type="containsText" dxfId="16455" priority="7190" operator="containsText" text="%">
      <formula>NOT(ISERROR(SEARCH("%",L73)))</formula>
    </cfRule>
    <cfRule type="containsText" dxfId="16454" priority="7189" operator="containsText" text="%">
      <formula>NOT(ISERROR(SEARCH("%",L73)))</formula>
    </cfRule>
    <cfRule type="containsText" dxfId="16453" priority="7188" operator="containsText" text="%">
      <formula>NOT(ISERROR(SEARCH("%",L73)))</formula>
    </cfRule>
    <cfRule type="containsText" dxfId="16452" priority="7187" operator="containsText" text="%">
      <formula>NOT(ISERROR(SEARCH("%",L73)))</formula>
    </cfRule>
    <cfRule type="containsText" dxfId="16451" priority="7186" operator="containsText" text="%">
      <formula>NOT(ISERROR(SEARCH("%",L73)))</formula>
    </cfRule>
    <cfRule type="containsText" dxfId="16450" priority="7185" operator="containsText" text="%">
      <formula>NOT(ISERROR(SEARCH("%",L73)))</formula>
    </cfRule>
    <cfRule type="containsText" dxfId="16449" priority="7184" operator="containsText" text="%">
      <formula>NOT(ISERROR(SEARCH("%",L73)))</formula>
    </cfRule>
    <cfRule type="containsText" dxfId="16448" priority="7183" operator="containsText" text="%">
      <formula>NOT(ISERROR(SEARCH("%",L73)))</formula>
    </cfRule>
    <cfRule type="containsText" dxfId="16447" priority="7182" operator="containsText" text="%">
      <formula>NOT(ISERROR(SEARCH("%",L73)))</formula>
    </cfRule>
    <cfRule type="containsText" dxfId="16446" priority="7181" operator="containsText" text="%">
      <formula>NOT(ISERROR(SEARCH("%",L73)))</formula>
    </cfRule>
    <cfRule type="containsText" dxfId="16445" priority="7180" operator="containsText" text="%">
      <formula>NOT(ISERROR(SEARCH("%",L73)))</formula>
    </cfRule>
    <cfRule type="containsText" dxfId="16444" priority="7179" operator="containsText" text="%">
      <formula>NOT(ISERROR(SEARCH("%",L73)))</formula>
    </cfRule>
    <cfRule type="containsText" dxfId="16443" priority="7178" operator="containsText" text="%">
      <formula>NOT(ISERROR(SEARCH("%",L73)))</formula>
    </cfRule>
    <cfRule type="containsText" dxfId="16442" priority="7177" operator="containsText" text="%">
      <formula>NOT(ISERROR(SEARCH("%",L73)))</formula>
    </cfRule>
    <cfRule type="containsText" dxfId="16441" priority="7176" operator="containsText" text="%">
      <formula>NOT(ISERROR(SEARCH("%",L73)))</formula>
    </cfRule>
    <cfRule type="containsText" dxfId="16440" priority="7175" operator="containsText" text="%">
      <formula>NOT(ISERROR(SEARCH("%",L73)))</formula>
    </cfRule>
    <cfRule type="containsText" dxfId="16439" priority="7174" operator="containsText" text="%">
      <formula>NOT(ISERROR(SEARCH("%",L73)))</formula>
    </cfRule>
    <cfRule type="containsText" dxfId="16438" priority="7173" operator="containsText" text="%">
      <formula>NOT(ISERROR(SEARCH("%",L73)))</formula>
    </cfRule>
    <cfRule type="containsText" dxfId="16437" priority="7172" operator="containsText" text="%">
      <formula>NOT(ISERROR(SEARCH("%",L73)))</formula>
    </cfRule>
    <cfRule type="containsText" dxfId="16436" priority="7171" operator="containsText" text="%">
      <formula>NOT(ISERROR(SEARCH("%",L73)))</formula>
    </cfRule>
    <cfRule type="containsText" dxfId="16435" priority="7170" operator="containsText" text="%">
      <formula>NOT(ISERROR(SEARCH("%",L73)))</formula>
    </cfRule>
    <cfRule type="containsText" dxfId="16434" priority="7169" operator="containsText" text="%">
      <formula>NOT(ISERROR(SEARCH("%",L73)))</formula>
    </cfRule>
    <cfRule type="containsText" dxfId="16433" priority="7168" operator="containsText" text="%">
      <formula>NOT(ISERROR(SEARCH("%",L73)))</formula>
    </cfRule>
    <cfRule type="containsText" dxfId="16432" priority="7167" operator="containsText" text="%">
      <formula>NOT(ISERROR(SEARCH("%",L73)))</formula>
    </cfRule>
    <cfRule type="containsText" dxfId="16431" priority="7166" operator="containsText" text="%">
      <formula>NOT(ISERROR(SEARCH("%",L73)))</formula>
    </cfRule>
    <cfRule type="containsText" dxfId="16430" priority="7165" operator="containsText" text="%">
      <formula>NOT(ISERROR(SEARCH("%",L73)))</formula>
    </cfRule>
    <cfRule type="containsText" dxfId="16429" priority="7164" operator="containsText" text="%">
      <formula>NOT(ISERROR(SEARCH("%",L73)))</formula>
    </cfRule>
    <cfRule type="containsText" dxfId="16428" priority="7163" operator="containsText" text="%">
      <formula>NOT(ISERROR(SEARCH("%",L73)))</formula>
    </cfRule>
    <cfRule type="containsText" dxfId="16427" priority="7162" operator="containsText" text="%">
      <formula>NOT(ISERROR(SEARCH("%",L73)))</formula>
    </cfRule>
    <cfRule type="containsText" dxfId="16426" priority="7161" operator="containsText" text="%">
      <formula>NOT(ISERROR(SEARCH("%",L73)))</formula>
    </cfRule>
    <cfRule type="containsText" dxfId="16425" priority="7160" operator="containsText" text="%">
      <formula>NOT(ISERROR(SEARCH("%",L73)))</formula>
    </cfRule>
    <cfRule type="containsText" dxfId="16424" priority="7159" operator="containsText" text="%">
      <formula>NOT(ISERROR(SEARCH("%",L73)))</formula>
    </cfRule>
    <cfRule type="containsText" dxfId="16423" priority="7158" operator="containsText" text="%">
      <formula>NOT(ISERROR(SEARCH("%",L73)))</formula>
    </cfRule>
    <cfRule type="containsText" dxfId="16422" priority="7157" operator="containsText" text="%">
      <formula>NOT(ISERROR(SEARCH("%",L73)))</formula>
    </cfRule>
    <cfRule type="containsText" dxfId="16421" priority="7156" operator="containsText" text="%">
      <formula>NOT(ISERROR(SEARCH("%",L73)))</formula>
    </cfRule>
    <cfRule type="containsText" dxfId="16420" priority="7155" operator="containsText" text="%">
      <formula>NOT(ISERROR(SEARCH("%",L73)))</formula>
    </cfRule>
    <cfRule type="containsText" dxfId="16419" priority="7154" operator="containsText" text="%">
      <formula>NOT(ISERROR(SEARCH("%",L73)))</formula>
    </cfRule>
    <cfRule type="containsText" dxfId="16418" priority="7153" operator="containsText" text="%">
      <formula>NOT(ISERROR(SEARCH("%",L73)))</formula>
    </cfRule>
    <cfRule type="containsText" dxfId="16417" priority="7152" operator="containsText" text="%">
      <formula>NOT(ISERROR(SEARCH("%",L73)))</formula>
    </cfRule>
    <cfRule type="containsText" dxfId="16416" priority="7151" operator="containsText" text="%">
      <formula>NOT(ISERROR(SEARCH("%",L73)))</formula>
    </cfRule>
    <cfRule type="containsText" dxfId="16415" priority="7150" operator="containsText" text="%">
      <formula>NOT(ISERROR(SEARCH("%",L73)))</formula>
    </cfRule>
    <cfRule type="containsText" dxfId="16414" priority="7149" operator="containsText" text="%">
      <formula>NOT(ISERROR(SEARCH("%",L73)))</formula>
    </cfRule>
    <cfRule type="containsText" dxfId="16413" priority="7148" operator="containsText" text="%">
      <formula>NOT(ISERROR(SEARCH("%",L73)))</formula>
    </cfRule>
    <cfRule type="containsText" dxfId="16412" priority="7147" operator="containsText" text="%">
      <formula>NOT(ISERROR(SEARCH("%",L73)))</formula>
    </cfRule>
    <cfRule type="containsText" dxfId="16411" priority="7146" operator="containsText" text="%">
      <formula>NOT(ISERROR(SEARCH("%",L73)))</formula>
    </cfRule>
    <cfRule type="containsText" dxfId="16410" priority="7145" operator="containsText" text="%">
      <formula>NOT(ISERROR(SEARCH("%",L73)))</formula>
    </cfRule>
    <cfRule type="containsText" dxfId="16409" priority="7144" operator="containsText" text="%">
      <formula>NOT(ISERROR(SEARCH("%",L73)))</formula>
    </cfRule>
    <cfRule type="containsText" dxfId="16408" priority="7143" operator="containsText" text="%">
      <formula>NOT(ISERROR(SEARCH("%",L73)))</formula>
    </cfRule>
    <cfRule type="containsText" dxfId="16407" priority="7142" operator="containsText" text="%">
      <formula>NOT(ISERROR(SEARCH("%",L73)))</formula>
    </cfRule>
    <cfRule type="containsText" dxfId="16406" priority="7141" operator="containsText" text="%">
      <formula>NOT(ISERROR(SEARCH("%",L73)))</formula>
    </cfRule>
    <cfRule type="containsText" dxfId="16405" priority="7140" operator="containsText" text="%">
      <formula>NOT(ISERROR(SEARCH("%",L73)))</formula>
    </cfRule>
    <cfRule type="containsText" dxfId="16404" priority="7139" operator="containsText" text="%">
      <formula>NOT(ISERROR(SEARCH("%",L73)))</formula>
    </cfRule>
    <cfRule type="containsText" dxfId="16403" priority="7138" operator="containsText" text="%">
      <formula>NOT(ISERROR(SEARCH("%",L73)))</formula>
    </cfRule>
    <cfRule type="containsText" dxfId="16402" priority="7137" operator="containsText" text="%">
      <formula>NOT(ISERROR(SEARCH("%",L73)))</formula>
    </cfRule>
    <cfRule type="containsText" dxfId="16401" priority="7136" operator="containsText" text="%">
      <formula>NOT(ISERROR(SEARCH("%",L73)))</formula>
    </cfRule>
    <cfRule type="containsText" dxfId="16400" priority="7135" operator="containsText" text="%">
      <formula>NOT(ISERROR(SEARCH("%",L73)))</formula>
    </cfRule>
    <cfRule type="containsText" dxfId="16399" priority="7134" operator="containsText" text="%">
      <formula>NOT(ISERROR(SEARCH("%",L73)))</formula>
    </cfRule>
    <cfRule type="containsText" dxfId="16398" priority="7133" operator="containsText" text="%">
      <formula>NOT(ISERROR(SEARCH("%",L73)))</formula>
    </cfRule>
    <cfRule type="containsText" dxfId="16397" priority="7132" operator="containsText" text="%">
      <formula>NOT(ISERROR(SEARCH("%",L73)))</formula>
    </cfRule>
    <cfRule type="containsText" dxfId="16396" priority="7131" operator="containsText" text="%">
      <formula>NOT(ISERROR(SEARCH("%",L73)))</formula>
    </cfRule>
    <cfRule type="containsText" dxfId="16395" priority="7130" operator="containsText" text="%">
      <formula>NOT(ISERROR(SEARCH("%",L73)))</formula>
    </cfRule>
    <cfRule type="containsText" dxfId="16394" priority="7129" operator="containsText" text="%">
      <formula>NOT(ISERROR(SEARCH("%",L73)))</formula>
    </cfRule>
    <cfRule type="containsText" dxfId="16393" priority="7128" operator="containsText" text="%">
      <formula>NOT(ISERROR(SEARCH("%",L73)))</formula>
    </cfRule>
    <cfRule type="containsText" dxfId="16392" priority="7127" operator="containsText" text="%">
      <formula>NOT(ISERROR(SEARCH("%",L73)))</formula>
    </cfRule>
    <cfRule type="containsText" dxfId="16391" priority="7126" operator="containsText" text="%">
      <formula>NOT(ISERROR(SEARCH("%",L73)))</formula>
    </cfRule>
    <cfRule type="containsText" dxfId="16390" priority="7125" operator="containsText" text="%">
      <formula>NOT(ISERROR(SEARCH("%",L73)))</formula>
    </cfRule>
    <cfRule type="containsText" dxfId="16389" priority="7124" operator="containsText" text="%">
      <formula>NOT(ISERROR(SEARCH("%",L73)))</formula>
    </cfRule>
    <cfRule type="containsText" dxfId="16388" priority="7123" operator="containsText" text="%">
      <formula>NOT(ISERROR(SEARCH("%",L73)))</formula>
    </cfRule>
    <cfRule type="containsText" dxfId="16387" priority="7122" operator="containsText" text="%">
      <formula>NOT(ISERROR(SEARCH("%",L73)))</formula>
    </cfRule>
    <cfRule type="containsText" dxfId="16386" priority="7121" operator="containsText" text="%">
      <formula>NOT(ISERROR(SEARCH("%",L73)))</formula>
    </cfRule>
  </conditionalFormatting>
  <conditionalFormatting sqref="L73:L74">
    <cfRule type="containsText" dxfId="16385" priority="7194" operator="containsText" text="%">
      <formula>NOT(ISERROR(SEARCH("%",L73)))</formula>
    </cfRule>
    <cfRule type="containsText" dxfId="16384" priority="7193" operator="containsText" text="%">
      <formula>NOT(ISERROR(SEARCH("%",L73)))</formula>
    </cfRule>
    <cfRule type="containsText" dxfId="16383" priority="7192" operator="containsText" text="%">
      <formula>NOT(ISERROR(SEARCH("%",L73)))</formula>
    </cfRule>
    <cfRule type="containsText" dxfId="16382" priority="7199" operator="containsText" text="%">
      <formula>NOT(ISERROR(SEARCH("%",L73)))</formula>
    </cfRule>
  </conditionalFormatting>
  <conditionalFormatting sqref="L75">
    <cfRule type="containsText" dxfId="16381" priority="9448" operator="containsText" text="%">
      <formula>NOT(ISERROR(SEARCH("%",L75)))</formula>
    </cfRule>
    <cfRule type="containsText" dxfId="16380" priority="9447" operator="containsText" text="%">
      <formula>NOT(ISERROR(SEARCH("%",L75)))</formula>
    </cfRule>
    <cfRule type="containsText" dxfId="16379" priority="9446" operator="containsText" text="%">
      <formula>NOT(ISERROR(SEARCH("%",L75)))</formula>
    </cfRule>
    <cfRule type="containsText" dxfId="16378" priority="9376" operator="containsText" text="%">
      <formula>NOT(ISERROR(SEARCH("%",L75)))</formula>
    </cfRule>
  </conditionalFormatting>
  <conditionalFormatting sqref="L77">
    <cfRule type="containsText" dxfId="16377" priority="3477" operator="containsText" text="%">
      <formula>NOT(ISERROR(SEARCH("%",L77)))</formula>
    </cfRule>
    <cfRule type="containsText" dxfId="16376" priority="3517" operator="containsText" text="%">
      <formula>NOT(ISERROR(SEARCH("%",L77)))</formula>
    </cfRule>
    <cfRule type="containsText" dxfId="16375" priority="3518" operator="containsText" text="%">
      <formula>NOT(ISERROR(SEARCH("%",L77)))</formula>
    </cfRule>
    <cfRule type="containsText" dxfId="16374" priority="3519" operator="containsText" text="%">
      <formula>NOT(ISERROR(SEARCH("%",L77)))</formula>
    </cfRule>
    <cfRule type="containsText" dxfId="16373" priority="3525" operator="containsText" text="%">
      <formula>NOT(ISERROR(SEARCH("%",L77)))</formula>
    </cfRule>
    <cfRule type="containsText" dxfId="16372" priority="3550" operator="containsText" text="%">
      <formula>NOT(ISERROR(SEARCH("%",L77)))</formula>
    </cfRule>
    <cfRule type="containsText" dxfId="16371" priority="3527" operator="containsText" text="%">
      <formula>NOT(ISERROR(SEARCH("%",L77)))</formula>
    </cfRule>
    <cfRule type="containsText" dxfId="16370" priority="3528" operator="containsText" text="%">
      <formula>NOT(ISERROR(SEARCH("%",L77)))</formula>
    </cfRule>
    <cfRule type="containsText" dxfId="16369" priority="3529" operator="containsText" text="%">
      <formula>NOT(ISERROR(SEARCH("%",L77)))</formula>
    </cfRule>
    <cfRule type="containsText" dxfId="16368" priority="3549" operator="containsText" text="%">
      <formula>NOT(ISERROR(SEARCH("%",L77)))</formula>
    </cfRule>
    <cfRule type="containsText" dxfId="16367" priority="3548" operator="containsText" text="%">
      <formula>NOT(ISERROR(SEARCH("%",L77)))</formula>
    </cfRule>
    <cfRule type="containsText" dxfId="16366" priority="3547" operator="containsText" text="%">
      <formula>NOT(ISERROR(SEARCH("%",L77)))</formula>
    </cfRule>
    <cfRule type="containsText" dxfId="16365" priority="3546" operator="containsText" text="%">
      <formula>NOT(ISERROR(SEARCH("%",L77)))</formula>
    </cfRule>
    <cfRule type="containsText" dxfId="16364" priority="3545" operator="containsText" text="%">
      <formula>NOT(ISERROR(SEARCH("%",L77)))</formula>
    </cfRule>
    <cfRule type="containsText" dxfId="16363" priority="3544" operator="containsText" text="%">
      <formula>NOT(ISERROR(SEARCH("%",L77)))</formula>
    </cfRule>
    <cfRule type="containsText" dxfId="16362" priority="3543" operator="containsText" text="%">
      <formula>NOT(ISERROR(SEARCH("%",L77)))</formula>
    </cfRule>
    <cfRule type="containsText" dxfId="16361" priority="3542" operator="containsText" text="%">
      <formula>NOT(ISERROR(SEARCH("%",L77)))</formula>
    </cfRule>
    <cfRule type="containsText" dxfId="16360" priority="3541" operator="containsText" text="%">
      <formula>NOT(ISERROR(SEARCH("%",L77)))</formula>
    </cfRule>
    <cfRule type="containsText" dxfId="16359" priority="3540" operator="containsText" text="%">
      <formula>NOT(ISERROR(SEARCH("%",L77)))</formula>
    </cfRule>
    <cfRule type="containsText" dxfId="16358" priority="3539" operator="containsText" text="%">
      <formula>NOT(ISERROR(SEARCH("%",L77)))</formula>
    </cfRule>
    <cfRule type="containsText" dxfId="16357" priority="3538" operator="containsText" text="%">
      <formula>NOT(ISERROR(SEARCH("%",L77)))</formula>
    </cfRule>
    <cfRule type="containsText" dxfId="16356" priority="3537" operator="containsText" text="%">
      <formula>NOT(ISERROR(SEARCH("%",L77)))</formula>
    </cfRule>
    <cfRule type="containsText" dxfId="16355" priority="3536" operator="containsText" text="%">
      <formula>NOT(ISERROR(SEARCH("%",L77)))</formula>
    </cfRule>
    <cfRule type="containsText" dxfId="16354" priority="3535" operator="containsText" text="%">
      <formula>NOT(ISERROR(SEARCH("%",L77)))</formula>
    </cfRule>
    <cfRule type="containsText" dxfId="16353" priority="3534" operator="containsText" text="%">
      <formula>NOT(ISERROR(SEARCH("%",L77)))</formula>
    </cfRule>
    <cfRule type="containsText" dxfId="16352" priority="3533" operator="containsText" text="%">
      <formula>NOT(ISERROR(SEARCH("%",L77)))</formula>
    </cfRule>
    <cfRule type="containsText" dxfId="16351" priority="3532" operator="containsText" text="%">
      <formula>NOT(ISERROR(SEARCH("%",L77)))</formula>
    </cfRule>
    <cfRule type="containsText" dxfId="16350" priority="3531" operator="containsText" text="%">
      <formula>NOT(ISERROR(SEARCH("%",L77)))</formula>
    </cfRule>
    <cfRule type="containsText" dxfId="16349" priority="3530" operator="containsText" text="%">
      <formula>NOT(ISERROR(SEARCH("%",L77)))</formula>
    </cfRule>
    <cfRule type="containsText" dxfId="16348" priority="3502" operator="containsText" text="%">
      <formula>NOT(ISERROR(SEARCH("%",L77)))</formula>
    </cfRule>
    <cfRule type="containsText" dxfId="16347" priority="3520" operator="containsText" text="%">
      <formula>NOT(ISERROR(SEARCH("%",L77)))</formula>
    </cfRule>
    <cfRule type="containsText" dxfId="16346" priority="3521" operator="containsText" text="%">
      <formula>NOT(ISERROR(SEARCH("%",L77)))</formula>
    </cfRule>
    <cfRule type="containsText" dxfId="16345" priority="3522" operator="containsText" text="%">
      <formula>NOT(ISERROR(SEARCH("%",L77)))</formula>
    </cfRule>
    <cfRule type="containsText" dxfId="16344" priority="3523" operator="containsText" text="%">
      <formula>NOT(ISERROR(SEARCH("%",L77)))</formula>
    </cfRule>
    <cfRule type="containsText" dxfId="16343" priority="3524" operator="containsText" text="%">
      <formula>NOT(ISERROR(SEARCH("%",L77)))</formula>
    </cfRule>
    <cfRule type="containsText" dxfId="16342" priority="3438" operator="containsText" text="%">
      <formula>NOT(ISERROR(SEARCH("%",L77)))</formula>
    </cfRule>
    <cfRule type="containsText" dxfId="16341" priority="3439" operator="containsText" text="%">
      <formula>NOT(ISERROR(SEARCH("%",L77)))</formula>
    </cfRule>
    <cfRule type="containsText" dxfId="16340" priority="3440" operator="containsText" text="%">
      <formula>NOT(ISERROR(SEARCH("%",L77)))</formula>
    </cfRule>
    <cfRule type="containsText" dxfId="16339" priority="3441" operator="containsText" text="%">
      <formula>NOT(ISERROR(SEARCH("%",L77)))</formula>
    </cfRule>
    <cfRule type="containsText" dxfId="16338" priority="3442" operator="containsText" text="%">
      <formula>NOT(ISERROR(SEARCH("%",L77)))</formula>
    </cfRule>
    <cfRule type="containsText" dxfId="16337" priority="3443" operator="containsText" text="%">
      <formula>NOT(ISERROR(SEARCH("%",L77)))</formula>
    </cfRule>
    <cfRule type="containsText" dxfId="16336" priority="3444" operator="containsText" text="%">
      <formula>NOT(ISERROR(SEARCH("%",L77)))</formula>
    </cfRule>
    <cfRule type="containsText" dxfId="16335" priority="3445" operator="containsText" text="%">
      <formula>NOT(ISERROR(SEARCH("%",L77)))</formula>
    </cfRule>
    <cfRule type="containsText" dxfId="16334" priority="3446" operator="containsText" text="%">
      <formula>NOT(ISERROR(SEARCH("%",L77)))</formula>
    </cfRule>
    <cfRule type="containsText" dxfId="16333" priority="3447" operator="containsText" text="%">
      <formula>NOT(ISERROR(SEARCH("%",L77)))</formula>
    </cfRule>
    <cfRule type="containsText" dxfId="16332" priority="3448" operator="containsText" text="%">
      <formula>NOT(ISERROR(SEARCH("%",L77)))</formula>
    </cfRule>
    <cfRule type="containsText" dxfId="16331" priority="3449" operator="containsText" text="%">
      <formula>NOT(ISERROR(SEARCH("%",L77)))</formula>
    </cfRule>
    <cfRule type="containsText" dxfId="16330" priority="3450" operator="containsText" text="%">
      <formula>NOT(ISERROR(SEARCH("%",L77)))</formula>
    </cfRule>
    <cfRule type="containsText" dxfId="16329" priority="3451" operator="containsText" text="%">
      <formula>NOT(ISERROR(SEARCH("%",L77)))</formula>
    </cfRule>
    <cfRule type="containsText" dxfId="16328" priority="3452" operator="containsText" text="%">
      <formula>NOT(ISERROR(SEARCH("%",L77)))</formula>
    </cfRule>
    <cfRule type="containsText" dxfId="16327" priority="3453" operator="containsText" text="%">
      <formula>NOT(ISERROR(SEARCH("%",L77)))</formula>
    </cfRule>
    <cfRule type="containsText" dxfId="16326" priority="3454" operator="containsText" text="%">
      <formula>NOT(ISERROR(SEARCH("%",L77)))</formula>
    </cfRule>
    <cfRule type="containsText" dxfId="16325" priority="3455" operator="containsText" text="%">
      <formula>NOT(ISERROR(SEARCH("%",L77)))</formula>
    </cfRule>
    <cfRule type="containsText" dxfId="16324" priority="3456" operator="containsText" text="%">
      <formula>NOT(ISERROR(SEARCH("%",L77)))</formula>
    </cfRule>
    <cfRule type="containsText" dxfId="16323" priority="3457" operator="containsText" text="%">
      <formula>NOT(ISERROR(SEARCH("%",L77)))</formula>
    </cfRule>
    <cfRule type="containsText" dxfId="16322" priority="3458" operator="containsText" text="%">
      <formula>NOT(ISERROR(SEARCH("%",L77)))</formula>
    </cfRule>
    <cfRule type="containsText" dxfId="16321" priority="3459" operator="containsText" text="%">
      <formula>NOT(ISERROR(SEARCH("%",L77)))</formula>
    </cfRule>
    <cfRule type="containsText" dxfId="16320" priority="3460" operator="containsText" text="%">
      <formula>NOT(ISERROR(SEARCH("%",L77)))</formula>
    </cfRule>
    <cfRule type="containsText" dxfId="16319" priority="3461" operator="containsText" text="%">
      <formula>NOT(ISERROR(SEARCH("%",L77)))</formula>
    </cfRule>
    <cfRule type="containsText" dxfId="16318" priority="3462" operator="containsText" text="%">
      <formula>NOT(ISERROR(SEARCH("%",L77)))</formula>
    </cfRule>
    <cfRule type="containsText" dxfId="16317" priority="3463" operator="containsText" text="%">
      <formula>NOT(ISERROR(SEARCH("%",L77)))</formula>
    </cfRule>
    <cfRule type="containsText" dxfId="16316" priority="3464" operator="containsText" text="%">
      <formula>NOT(ISERROR(SEARCH("%",L77)))</formula>
    </cfRule>
    <cfRule type="containsText" dxfId="16315" priority="3465" operator="containsText" text="%">
      <formula>NOT(ISERROR(SEARCH("%",L77)))</formula>
    </cfRule>
    <cfRule type="containsText" dxfId="16314" priority="3466" operator="containsText" text="%">
      <formula>NOT(ISERROR(SEARCH("%",L77)))</formula>
    </cfRule>
    <cfRule type="containsText" dxfId="16313" priority="3467" operator="containsText" text="%">
      <formula>NOT(ISERROR(SEARCH("%",L77)))</formula>
    </cfRule>
    <cfRule type="containsText" dxfId="16312" priority="3468" operator="containsText" text="%">
      <formula>NOT(ISERROR(SEARCH("%",L77)))</formula>
    </cfRule>
    <cfRule type="containsText" dxfId="16311" priority="3469" operator="containsText" text="%">
      <formula>NOT(ISERROR(SEARCH("%",L77)))</formula>
    </cfRule>
    <cfRule type="containsText" dxfId="16310" priority="3470" operator="containsText" text="%">
      <formula>NOT(ISERROR(SEARCH("%",L77)))</formula>
    </cfRule>
    <cfRule type="containsText" dxfId="16309" priority="3471" operator="containsText" text="%">
      <formula>NOT(ISERROR(SEARCH("%",L77)))</formula>
    </cfRule>
    <cfRule type="containsText" dxfId="16308" priority="3472" operator="containsText" text="%">
      <formula>NOT(ISERROR(SEARCH("%",L77)))</formula>
    </cfRule>
    <cfRule type="containsText" dxfId="16307" priority="3473" operator="containsText" text="%">
      <formula>NOT(ISERROR(SEARCH("%",L77)))</formula>
    </cfRule>
    <cfRule type="containsText" dxfId="16306" priority="3474" operator="containsText" text="%">
      <formula>NOT(ISERROR(SEARCH("%",L77)))</formula>
    </cfRule>
    <cfRule type="containsText" dxfId="16305" priority="3475" operator="containsText" text="%">
      <formula>NOT(ISERROR(SEARCH("%",L77)))</formula>
    </cfRule>
    <cfRule type="containsText" dxfId="16304" priority="3476" operator="containsText" text="%">
      <formula>NOT(ISERROR(SEARCH("%",L77)))</formula>
    </cfRule>
    <cfRule type="containsText" dxfId="16303" priority="3526" operator="containsText" text="%">
      <formula>NOT(ISERROR(SEARCH("%",L77)))</formula>
    </cfRule>
    <cfRule type="containsText" dxfId="16302" priority="3478" operator="containsText" text="%">
      <formula>NOT(ISERROR(SEARCH("%",L77)))</formula>
    </cfRule>
    <cfRule type="containsText" dxfId="16301" priority="3479" operator="containsText" text="%">
      <formula>NOT(ISERROR(SEARCH("%",L77)))</formula>
    </cfRule>
    <cfRule type="containsText" dxfId="16300" priority="3480" operator="containsText" text="%">
      <formula>NOT(ISERROR(SEARCH("%",L77)))</formula>
    </cfRule>
    <cfRule type="containsText" dxfId="16299" priority="3481" operator="containsText" text="%">
      <formula>NOT(ISERROR(SEARCH("%",L77)))</formula>
    </cfRule>
    <cfRule type="containsText" dxfId="16298" priority="3482" operator="containsText" text="%">
      <formula>NOT(ISERROR(SEARCH("%",L77)))</formula>
    </cfRule>
    <cfRule type="containsText" dxfId="16297" priority="3483" operator="containsText" text="%">
      <formula>NOT(ISERROR(SEARCH("%",L77)))</formula>
    </cfRule>
    <cfRule type="containsText" dxfId="16296" priority="3484" operator="containsText" text="%">
      <formula>NOT(ISERROR(SEARCH("%",L77)))</formula>
    </cfRule>
    <cfRule type="containsText" dxfId="16295" priority="3485" operator="containsText" text="%">
      <formula>NOT(ISERROR(SEARCH("%",L77)))</formula>
    </cfRule>
    <cfRule type="containsText" dxfId="16294" priority="3486" operator="containsText" text="%">
      <formula>NOT(ISERROR(SEARCH("%",L77)))</formula>
    </cfRule>
    <cfRule type="containsText" dxfId="16293" priority="3487" operator="containsText" text="%">
      <formula>NOT(ISERROR(SEARCH("%",L77)))</formula>
    </cfRule>
    <cfRule type="containsText" dxfId="16292" priority="3488" operator="containsText" text="%">
      <formula>NOT(ISERROR(SEARCH("%",L77)))</formula>
    </cfRule>
    <cfRule type="containsText" dxfId="16291" priority="3489" operator="containsText" text="%">
      <formula>NOT(ISERROR(SEARCH("%",L77)))</formula>
    </cfRule>
    <cfRule type="containsText" dxfId="16290" priority="3490" operator="containsText" text="%">
      <formula>NOT(ISERROR(SEARCH("%",L77)))</formula>
    </cfRule>
    <cfRule type="containsText" dxfId="16289" priority="3491" operator="containsText" text="%">
      <formula>NOT(ISERROR(SEARCH("%",L77)))</formula>
    </cfRule>
    <cfRule type="containsText" dxfId="16288" priority="3492" operator="containsText" text="%">
      <formula>NOT(ISERROR(SEARCH("%",L77)))</formula>
    </cfRule>
    <cfRule type="containsText" dxfId="16287" priority="3493" operator="containsText" text="%">
      <formula>NOT(ISERROR(SEARCH("%",L77)))</formula>
    </cfRule>
    <cfRule type="containsText" dxfId="16286" priority="3494" operator="containsText" text="%">
      <formula>NOT(ISERROR(SEARCH("%",L77)))</formula>
    </cfRule>
    <cfRule type="containsText" dxfId="16285" priority="3495" operator="containsText" text="%">
      <formula>NOT(ISERROR(SEARCH("%",L77)))</formula>
    </cfRule>
    <cfRule type="containsText" dxfId="16284" priority="3496" operator="containsText" text="%">
      <formula>NOT(ISERROR(SEARCH("%",L77)))</formula>
    </cfRule>
    <cfRule type="containsText" dxfId="16283" priority="3497" operator="containsText" text="%">
      <formula>NOT(ISERROR(SEARCH("%",L77)))</formula>
    </cfRule>
    <cfRule type="containsText" dxfId="16282" priority="3498" operator="containsText" text="%">
      <formula>NOT(ISERROR(SEARCH("%",L77)))</formula>
    </cfRule>
    <cfRule type="containsText" dxfId="16281" priority="3499" operator="containsText" text="%">
      <formula>NOT(ISERROR(SEARCH("%",L77)))</formula>
    </cfRule>
    <cfRule type="containsText" dxfId="16280" priority="3500" operator="containsText" text="%">
      <formula>NOT(ISERROR(SEARCH("%",L77)))</formula>
    </cfRule>
    <cfRule type="containsText" dxfId="16279" priority="3501" operator="containsText" text="%">
      <formula>NOT(ISERROR(SEARCH("%",L77)))</formula>
    </cfRule>
    <cfRule type="containsText" dxfId="16278" priority="3503" operator="containsText" text="%">
      <formula>NOT(ISERROR(SEARCH("%",L77)))</formula>
    </cfRule>
    <cfRule type="containsText" dxfId="16277" priority="3504" operator="containsText" text="%">
      <formula>NOT(ISERROR(SEARCH("%",L77)))</formula>
    </cfRule>
    <cfRule type="containsText" dxfId="16276" priority="3505" operator="containsText" text="%">
      <formula>NOT(ISERROR(SEARCH("%",L77)))</formula>
    </cfRule>
    <cfRule type="containsText" dxfId="16275" priority="3506" operator="containsText" text="%">
      <formula>NOT(ISERROR(SEARCH("%",L77)))</formula>
    </cfRule>
    <cfRule type="containsText" dxfId="16274" priority="3507" operator="containsText" text="%">
      <formula>NOT(ISERROR(SEARCH("%",L77)))</formula>
    </cfRule>
    <cfRule type="containsText" dxfId="16273" priority="3508" operator="containsText" text="%">
      <formula>NOT(ISERROR(SEARCH("%",L77)))</formula>
    </cfRule>
    <cfRule type="containsText" dxfId="16272" priority="3509" operator="containsText" text="%">
      <formula>NOT(ISERROR(SEARCH("%",L77)))</formula>
    </cfRule>
    <cfRule type="containsText" dxfId="16271" priority="3510" operator="containsText" text="%">
      <formula>NOT(ISERROR(SEARCH("%",L77)))</formula>
    </cfRule>
    <cfRule type="containsText" dxfId="16270" priority="3511" operator="containsText" text="%">
      <formula>NOT(ISERROR(SEARCH("%",L77)))</formula>
    </cfRule>
    <cfRule type="containsText" dxfId="16269" priority="3512" operator="containsText" text="%">
      <formula>NOT(ISERROR(SEARCH("%",L77)))</formula>
    </cfRule>
    <cfRule type="containsText" dxfId="16268" priority="3513" operator="containsText" text="%">
      <formula>NOT(ISERROR(SEARCH("%",L77)))</formula>
    </cfRule>
    <cfRule type="containsText" dxfId="16267" priority="3514" operator="containsText" text="%">
      <formula>NOT(ISERROR(SEARCH("%",L77)))</formula>
    </cfRule>
    <cfRule type="containsText" dxfId="16266" priority="3515" operator="containsText" text="%">
      <formula>NOT(ISERROR(SEARCH("%",L77)))</formula>
    </cfRule>
    <cfRule type="containsText" dxfId="16265" priority="3516" operator="containsText" text="%">
      <formula>NOT(ISERROR(SEARCH("%",L77)))</formula>
    </cfRule>
  </conditionalFormatting>
  <conditionalFormatting sqref="L79">
    <cfRule type="containsText" dxfId="16264" priority="1389" operator="containsText" text="%">
      <formula>NOT(ISERROR(SEARCH("%",L79)))</formula>
    </cfRule>
    <cfRule type="containsText" dxfId="16263" priority="1388" operator="containsText" text="%">
      <formula>NOT(ISERROR(SEARCH("%",L79)))</formula>
    </cfRule>
    <cfRule type="containsText" dxfId="16262" priority="1387" operator="containsText" text="%">
      <formula>NOT(ISERROR(SEARCH("%",L79)))</formula>
    </cfRule>
    <cfRule type="containsText" dxfId="16261" priority="1386" operator="containsText" text="%">
      <formula>NOT(ISERROR(SEARCH("%",L79)))</formula>
    </cfRule>
    <cfRule type="containsText" dxfId="16260" priority="1385" operator="containsText" text="%">
      <formula>NOT(ISERROR(SEARCH("%",L79)))</formula>
    </cfRule>
    <cfRule type="containsText" dxfId="16259" priority="1384" operator="containsText" text="%">
      <formula>NOT(ISERROR(SEARCH("%",L79)))</formula>
    </cfRule>
    <cfRule type="containsText" dxfId="16258" priority="1383" operator="containsText" text="%">
      <formula>NOT(ISERROR(SEARCH("%",L79)))</formula>
    </cfRule>
    <cfRule type="containsText" dxfId="16257" priority="1382" operator="containsText" text="%">
      <formula>NOT(ISERROR(SEARCH("%",L79)))</formula>
    </cfRule>
    <cfRule type="containsText" dxfId="16256" priority="1381" operator="containsText" text="%">
      <formula>NOT(ISERROR(SEARCH("%",L79)))</formula>
    </cfRule>
    <cfRule type="containsText" dxfId="16255" priority="1380" operator="containsText" text="%">
      <formula>NOT(ISERROR(SEARCH("%",L79)))</formula>
    </cfRule>
    <cfRule type="containsText" dxfId="16254" priority="1379" operator="containsText" text="%">
      <formula>NOT(ISERROR(SEARCH("%",L79)))</formula>
    </cfRule>
    <cfRule type="containsText" dxfId="16253" priority="1378" operator="containsText" text="%">
      <formula>NOT(ISERROR(SEARCH("%",L79)))</formula>
    </cfRule>
    <cfRule type="containsText" dxfId="16252" priority="1377" operator="containsText" text="%">
      <formula>NOT(ISERROR(SEARCH("%",L79)))</formula>
    </cfRule>
    <cfRule type="containsText" dxfId="16251" priority="1376" operator="containsText" text="%">
      <formula>NOT(ISERROR(SEARCH("%",L79)))</formula>
    </cfRule>
    <cfRule type="containsText" dxfId="16250" priority="1375" operator="containsText" text="%">
      <formula>NOT(ISERROR(SEARCH("%",L79)))</formula>
    </cfRule>
    <cfRule type="containsText" dxfId="16249" priority="1374" operator="containsText" text="%">
      <formula>NOT(ISERROR(SEARCH("%",L79)))</formula>
    </cfRule>
    <cfRule type="containsText" dxfId="16248" priority="1373" operator="containsText" text="%">
      <formula>NOT(ISERROR(SEARCH("%",L79)))</formula>
    </cfRule>
    <cfRule type="containsText" dxfId="16247" priority="1372" operator="containsText" text="%">
      <formula>NOT(ISERROR(SEARCH("%",L79)))</formula>
    </cfRule>
    <cfRule type="containsText" dxfId="16246" priority="1371" operator="containsText" text="%">
      <formula>NOT(ISERROR(SEARCH("%",L79)))</formula>
    </cfRule>
    <cfRule type="containsText" dxfId="16245" priority="1370" operator="containsText" text="%">
      <formula>NOT(ISERROR(SEARCH("%",L79)))</formula>
    </cfRule>
    <cfRule type="containsText" dxfId="16244" priority="1369" operator="containsText" text="%">
      <formula>NOT(ISERROR(SEARCH("%",L79)))</formula>
    </cfRule>
    <cfRule type="containsText" dxfId="16243" priority="1368" operator="containsText" text="%">
      <formula>NOT(ISERROR(SEARCH("%",L79)))</formula>
    </cfRule>
    <cfRule type="containsText" dxfId="16242" priority="1367" operator="containsText" text="%">
      <formula>NOT(ISERROR(SEARCH("%",L79)))</formula>
    </cfRule>
    <cfRule type="containsText" dxfId="16241" priority="1366" operator="containsText" text="%">
      <formula>NOT(ISERROR(SEARCH("%",L79)))</formula>
    </cfRule>
    <cfRule type="containsText" dxfId="16240" priority="1365" operator="containsText" text="%">
      <formula>NOT(ISERROR(SEARCH("%",L79)))</formula>
    </cfRule>
    <cfRule type="containsText" dxfId="16239" priority="1364" operator="containsText" text="%">
      <formula>NOT(ISERROR(SEARCH("%",L79)))</formula>
    </cfRule>
    <cfRule type="containsText" dxfId="16238" priority="1363" operator="containsText" text="%">
      <formula>NOT(ISERROR(SEARCH("%",L79)))</formula>
    </cfRule>
    <cfRule type="containsText" dxfId="16237" priority="1362" operator="containsText" text="%">
      <formula>NOT(ISERROR(SEARCH("%",L79)))</formula>
    </cfRule>
    <cfRule type="containsText" dxfId="16236" priority="1361" operator="containsText" text="%">
      <formula>NOT(ISERROR(SEARCH("%",L79)))</formula>
    </cfRule>
    <cfRule type="containsText" dxfId="16235" priority="1360" operator="containsText" text="%">
      <formula>NOT(ISERROR(SEARCH("%",L79)))</formula>
    </cfRule>
    <cfRule type="containsText" dxfId="16234" priority="1359" operator="containsText" text="%">
      <formula>NOT(ISERROR(SEARCH("%",L79)))</formula>
    </cfRule>
    <cfRule type="containsText" dxfId="16233" priority="1358" operator="containsText" text="%">
      <formula>NOT(ISERROR(SEARCH("%",L79)))</formula>
    </cfRule>
    <cfRule type="containsText" dxfId="16232" priority="1357" operator="containsText" text="%">
      <formula>NOT(ISERROR(SEARCH("%",L79)))</formula>
    </cfRule>
    <cfRule type="containsText" dxfId="16231" priority="1356" operator="containsText" text="%">
      <formula>NOT(ISERROR(SEARCH("%",L79)))</formula>
    </cfRule>
    <cfRule type="containsText" dxfId="16230" priority="1355" operator="containsText" text="%">
      <formula>NOT(ISERROR(SEARCH("%",L79)))</formula>
    </cfRule>
    <cfRule type="containsText" dxfId="16229" priority="1354" operator="containsText" text="%">
      <formula>NOT(ISERROR(SEARCH("%",L79)))</formula>
    </cfRule>
    <cfRule type="containsText" dxfId="16228" priority="1353" operator="containsText" text="%">
      <formula>NOT(ISERROR(SEARCH("%",L79)))</formula>
    </cfRule>
    <cfRule type="containsText" dxfId="16227" priority="1352" operator="containsText" text="%">
      <formula>NOT(ISERROR(SEARCH("%",L79)))</formula>
    </cfRule>
    <cfRule type="containsText" dxfId="16226" priority="1351" operator="containsText" text="%">
      <formula>NOT(ISERROR(SEARCH("%",L79)))</formula>
    </cfRule>
    <cfRule type="containsText" dxfId="16225" priority="1350" operator="containsText" text="%">
      <formula>NOT(ISERROR(SEARCH("%",L79)))</formula>
    </cfRule>
    <cfRule type="containsText" dxfId="16224" priority="1349" operator="containsText" text="%">
      <formula>NOT(ISERROR(SEARCH("%",L79)))</formula>
    </cfRule>
    <cfRule type="containsText" dxfId="16223" priority="1348" operator="containsText" text="%">
      <formula>NOT(ISERROR(SEARCH("%",L79)))</formula>
    </cfRule>
    <cfRule type="containsText" dxfId="16222" priority="1347" operator="containsText" text="%">
      <formula>NOT(ISERROR(SEARCH("%",L79)))</formula>
    </cfRule>
    <cfRule type="containsText" dxfId="16221" priority="1346" operator="containsText" text="%">
      <formula>NOT(ISERROR(SEARCH("%",L79)))</formula>
    </cfRule>
    <cfRule type="containsText" dxfId="16220" priority="1345" operator="containsText" text="%">
      <formula>NOT(ISERROR(SEARCH("%",L79)))</formula>
    </cfRule>
    <cfRule type="containsText" dxfId="16219" priority="1344" operator="containsText" text="%">
      <formula>NOT(ISERROR(SEARCH("%",L79)))</formula>
    </cfRule>
    <cfRule type="containsText" dxfId="16218" priority="1343" operator="containsText" text="%">
      <formula>NOT(ISERROR(SEARCH("%",L79)))</formula>
    </cfRule>
    <cfRule type="containsText" dxfId="16217" priority="1342" operator="containsText" text="%">
      <formula>NOT(ISERROR(SEARCH("%",L79)))</formula>
    </cfRule>
    <cfRule type="containsText" dxfId="16216" priority="1341" operator="containsText" text="%">
      <formula>NOT(ISERROR(SEARCH("%",L79)))</formula>
    </cfRule>
    <cfRule type="containsText" dxfId="16215" priority="1340" operator="containsText" text="%">
      <formula>NOT(ISERROR(SEARCH("%",L79)))</formula>
    </cfRule>
    <cfRule type="containsText" dxfId="16214" priority="1339" operator="containsText" text="%">
      <formula>NOT(ISERROR(SEARCH("%",L79)))</formula>
    </cfRule>
    <cfRule type="containsText" dxfId="16213" priority="1338" operator="containsText" text="%">
      <formula>NOT(ISERROR(SEARCH("%",L79)))</formula>
    </cfRule>
    <cfRule type="containsText" dxfId="16212" priority="1337" operator="containsText" text="%">
      <formula>NOT(ISERROR(SEARCH("%",L79)))</formula>
    </cfRule>
    <cfRule type="containsText" dxfId="16211" priority="1336" operator="containsText" text="%">
      <formula>NOT(ISERROR(SEARCH("%",L79)))</formula>
    </cfRule>
    <cfRule type="containsText" dxfId="16210" priority="1335" operator="containsText" text="%">
      <formula>NOT(ISERROR(SEARCH("%",L79)))</formula>
    </cfRule>
    <cfRule type="containsText" dxfId="16209" priority="1334" operator="containsText" text="%">
      <formula>NOT(ISERROR(SEARCH("%",L79)))</formula>
    </cfRule>
    <cfRule type="containsText" dxfId="16208" priority="1333" operator="containsText" text="%">
      <formula>NOT(ISERROR(SEARCH("%",L79)))</formula>
    </cfRule>
    <cfRule type="containsText" dxfId="16207" priority="1332" operator="containsText" text="%">
      <formula>NOT(ISERROR(SEARCH("%",L79)))</formula>
    </cfRule>
    <cfRule type="containsText" dxfId="16206" priority="1331" operator="containsText" text="%">
      <formula>NOT(ISERROR(SEARCH("%",L79)))</formula>
    </cfRule>
    <cfRule type="containsText" dxfId="16205" priority="1330" operator="containsText" text="%">
      <formula>NOT(ISERROR(SEARCH("%",L79)))</formula>
    </cfRule>
    <cfRule type="containsText" dxfId="16204" priority="1329" operator="containsText" text="%">
      <formula>NOT(ISERROR(SEARCH("%",L79)))</formula>
    </cfRule>
    <cfRule type="containsText" dxfId="16203" priority="1328" operator="containsText" text="%">
      <formula>NOT(ISERROR(SEARCH("%",L79)))</formula>
    </cfRule>
    <cfRule type="containsText" dxfId="16202" priority="1327" operator="containsText" text="%">
      <formula>NOT(ISERROR(SEARCH("%",L79)))</formula>
    </cfRule>
    <cfRule type="containsText" dxfId="16201" priority="1326" operator="containsText" text="%">
      <formula>NOT(ISERROR(SEARCH("%",L79)))</formula>
    </cfRule>
    <cfRule type="containsText" dxfId="16200" priority="1325" operator="containsText" text="%">
      <formula>NOT(ISERROR(SEARCH("%",L79)))</formula>
    </cfRule>
    <cfRule type="containsText" dxfId="16199" priority="1324" operator="containsText" text="%">
      <formula>NOT(ISERROR(SEARCH("%",L79)))</formula>
    </cfRule>
    <cfRule type="containsText" dxfId="16198" priority="1323" operator="containsText" text="%">
      <formula>NOT(ISERROR(SEARCH("%",L79)))</formula>
    </cfRule>
    <cfRule type="containsText" dxfId="16197" priority="1322" operator="containsText" text="%">
      <formula>NOT(ISERROR(SEARCH("%",L79)))</formula>
    </cfRule>
    <cfRule type="containsText" dxfId="16196" priority="1321" operator="containsText" text="%">
      <formula>NOT(ISERROR(SEARCH("%",L79)))</formula>
    </cfRule>
    <cfRule type="containsText" dxfId="16195" priority="1320" operator="containsText" text="%">
      <formula>NOT(ISERROR(SEARCH("%",L79)))</formula>
    </cfRule>
    <cfRule type="containsText" dxfId="16194" priority="1319" operator="containsText" text="%">
      <formula>NOT(ISERROR(SEARCH("%",L79)))</formula>
    </cfRule>
    <cfRule type="containsText" dxfId="16193" priority="1318" operator="containsText" text="%">
      <formula>NOT(ISERROR(SEARCH("%",L79)))</formula>
    </cfRule>
    <cfRule type="containsText" dxfId="16192" priority="1317" operator="containsText" text="%">
      <formula>NOT(ISERROR(SEARCH("%",L79)))</formula>
    </cfRule>
    <cfRule type="containsText" dxfId="16191" priority="1316" operator="containsText" text="%">
      <formula>NOT(ISERROR(SEARCH("%",L79)))</formula>
    </cfRule>
    <cfRule type="containsText" dxfId="16190" priority="1315" operator="containsText" text="%">
      <formula>NOT(ISERROR(SEARCH("%",L79)))</formula>
    </cfRule>
    <cfRule type="containsText" dxfId="16189" priority="1314" operator="containsText" text="%">
      <formula>NOT(ISERROR(SEARCH("%",L79)))</formula>
    </cfRule>
    <cfRule type="containsText" dxfId="16188" priority="1313" operator="containsText" text="%">
      <formula>NOT(ISERROR(SEARCH("%",L79)))</formula>
    </cfRule>
    <cfRule type="containsText" dxfId="16187" priority="1312" operator="containsText" text="%">
      <formula>NOT(ISERROR(SEARCH("%",L79)))</formula>
    </cfRule>
    <cfRule type="containsText" dxfId="16186" priority="1311" operator="containsText" text="%">
      <formula>NOT(ISERROR(SEARCH("%",L79)))</formula>
    </cfRule>
    <cfRule type="containsText" dxfId="16185" priority="1310" operator="containsText" text="%">
      <formula>NOT(ISERROR(SEARCH("%",L79)))</formula>
    </cfRule>
    <cfRule type="containsText" dxfId="16184" priority="1309" operator="containsText" text="%">
      <formula>NOT(ISERROR(SEARCH("%",L79)))</formula>
    </cfRule>
    <cfRule type="containsText" dxfId="16183" priority="1308" operator="containsText" text="%">
      <formula>NOT(ISERROR(SEARCH("%",L79)))</formula>
    </cfRule>
    <cfRule type="containsText" dxfId="16182" priority="1307" operator="containsText" text="%">
      <formula>NOT(ISERROR(SEARCH("%",L79)))</formula>
    </cfRule>
    <cfRule type="containsText" dxfId="16181" priority="1306" operator="containsText" text="%">
      <formula>NOT(ISERROR(SEARCH("%",L79)))</formula>
    </cfRule>
    <cfRule type="containsText" dxfId="16180" priority="1305" operator="containsText" text="%">
      <formula>NOT(ISERROR(SEARCH("%",L79)))</formula>
    </cfRule>
    <cfRule type="containsText" dxfId="16179" priority="1304" operator="containsText" text="%">
      <formula>NOT(ISERROR(SEARCH("%",L79)))</formula>
    </cfRule>
    <cfRule type="containsText" dxfId="16178" priority="1303" operator="containsText" text="%">
      <formula>NOT(ISERROR(SEARCH("%",L79)))</formula>
    </cfRule>
    <cfRule type="containsText" dxfId="16177" priority="1302" operator="containsText" text="%">
      <formula>NOT(ISERROR(SEARCH("%",L79)))</formula>
    </cfRule>
    <cfRule type="containsText" dxfId="16176" priority="1301" operator="containsText" text="%">
      <formula>NOT(ISERROR(SEARCH("%",L79)))</formula>
    </cfRule>
    <cfRule type="containsText" dxfId="16175" priority="1300" operator="containsText" text="%">
      <formula>NOT(ISERROR(SEARCH("%",L79)))</formula>
    </cfRule>
    <cfRule type="containsText" dxfId="16174" priority="1299" operator="containsText" text="%">
      <formula>NOT(ISERROR(SEARCH("%",L79)))</formula>
    </cfRule>
    <cfRule type="containsText" dxfId="16173" priority="1298" operator="containsText" text="%">
      <formula>NOT(ISERROR(SEARCH("%",L79)))</formula>
    </cfRule>
    <cfRule type="containsText" dxfId="16172" priority="1297" operator="containsText" text="%">
      <formula>NOT(ISERROR(SEARCH("%",L79)))</formula>
    </cfRule>
    <cfRule type="containsText" dxfId="16171" priority="1296" operator="containsText" text="%">
      <formula>NOT(ISERROR(SEARCH("%",L79)))</formula>
    </cfRule>
    <cfRule type="containsText" dxfId="16170" priority="1295" operator="containsText" text="%">
      <formula>NOT(ISERROR(SEARCH("%",L79)))</formula>
    </cfRule>
    <cfRule type="containsText" dxfId="16169" priority="1294" operator="containsText" text="%">
      <formula>NOT(ISERROR(SEARCH("%",L79)))</formula>
    </cfRule>
    <cfRule type="containsText" dxfId="16168" priority="1293" operator="containsText" text="%">
      <formula>NOT(ISERROR(SEARCH("%",L79)))</formula>
    </cfRule>
    <cfRule type="containsText" dxfId="16167" priority="1292" operator="containsText" text="%">
      <formula>NOT(ISERROR(SEARCH("%",L79)))</formula>
    </cfRule>
    <cfRule type="containsText" dxfId="16166" priority="1291" operator="containsText" text="%">
      <formula>NOT(ISERROR(SEARCH("%",L79)))</formula>
    </cfRule>
    <cfRule type="containsText" dxfId="16165" priority="1290" operator="containsText" text="%">
      <formula>NOT(ISERROR(SEARCH("%",L79)))</formula>
    </cfRule>
    <cfRule type="containsText" dxfId="16164" priority="1402" operator="containsText" text="%">
      <formula>NOT(ISERROR(SEARCH("%",L79)))</formula>
    </cfRule>
    <cfRule type="containsText" dxfId="16163" priority="1401" operator="containsText" text="%">
      <formula>NOT(ISERROR(SEARCH("%",L79)))</formula>
    </cfRule>
    <cfRule type="containsText" dxfId="16162" priority="1400" operator="containsText" text="%">
      <formula>NOT(ISERROR(SEARCH("%",L79)))</formula>
    </cfRule>
    <cfRule type="containsText" dxfId="16161" priority="1399" operator="containsText" text="%">
      <formula>NOT(ISERROR(SEARCH("%",L79)))</formula>
    </cfRule>
    <cfRule type="containsText" dxfId="16160" priority="1398" operator="containsText" text="%">
      <formula>NOT(ISERROR(SEARCH("%",L79)))</formula>
    </cfRule>
    <cfRule type="containsText" dxfId="16159" priority="1397" operator="containsText" text="%">
      <formula>NOT(ISERROR(SEARCH("%",L79)))</formula>
    </cfRule>
    <cfRule type="containsText" dxfId="16158" priority="1396" operator="containsText" text="%">
      <formula>NOT(ISERROR(SEARCH("%",L79)))</formula>
    </cfRule>
    <cfRule type="containsText" dxfId="16157" priority="1395" operator="containsText" text="%">
      <formula>NOT(ISERROR(SEARCH("%",L79)))</formula>
    </cfRule>
    <cfRule type="containsText" dxfId="16156" priority="1394" operator="containsText" text="%">
      <formula>NOT(ISERROR(SEARCH("%",L79)))</formula>
    </cfRule>
    <cfRule type="containsText" dxfId="16155" priority="1393" operator="containsText" text="%">
      <formula>NOT(ISERROR(SEARCH("%",L79)))</formula>
    </cfRule>
    <cfRule type="containsText" dxfId="16154" priority="1392" operator="containsText" text="%">
      <formula>NOT(ISERROR(SEARCH("%",L79)))</formula>
    </cfRule>
    <cfRule type="containsText" dxfId="16153" priority="1391" operator="containsText" text="%">
      <formula>NOT(ISERROR(SEARCH("%",L79)))</formula>
    </cfRule>
    <cfRule type="containsText" dxfId="16152" priority="1390" operator="containsText" text="%">
      <formula>NOT(ISERROR(SEARCH("%",L79)))</formula>
    </cfRule>
  </conditionalFormatting>
  <conditionalFormatting sqref="L83 L87 L89">
    <cfRule type="containsText" dxfId="16151" priority="9442" operator="containsText" text="%">
      <formula>NOT(ISERROR(SEARCH("%",L83)))</formula>
    </cfRule>
    <cfRule type="containsText" dxfId="16150" priority="9443" operator="containsText" text="%">
      <formula>NOT(ISERROR(SEARCH("%",L83)))</formula>
    </cfRule>
  </conditionalFormatting>
  <conditionalFormatting sqref="L86">
    <cfRule type="containsText" dxfId="16149" priority="8843" operator="containsText" text="%">
      <formula>NOT(ISERROR(SEARCH("%",L86)))</formula>
    </cfRule>
    <cfRule type="containsText" dxfId="16148" priority="8836" operator="containsText" text="%">
      <formula>NOT(ISERROR(SEARCH("%",L86)))</formula>
    </cfRule>
    <cfRule type="containsText" dxfId="16147" priority="8835" operator="containsText" text="%">
      <formula>NOT(ISERROR(SEARCH("%",L86)))</formula>
    </cfRule>
    <cfRule type="containsText" dxfId="16146" priority="8839" operator="containsText" text="%">
      <formula>NOT(ISERROR(SEARCH("%",L86)))</formula>
    </cfRule>
    <cfRule type="containsText" dxfId="16145" priority="8838" operator="containsText" text="%">
      <formula>NOT(ISERROR(SEARCH("%",L86)))</formula>
    </cfRule>
    <cfRule type="containsText" dxfId="16144" priority="8837" operator="containsText" text="%">
      <formula>NOT(ISERROR(SEARCH("%",L86)))</formula>
    </cfRule>
    <cfRule type="containsText" dxfId="16143" priority="8834" operator="containsText" text="%">
      <formula>NOT(ISERROR(SEARCH("%",L86)))</formula>
    </cfRule>
    <cfRule type="containsText" dxfId="16142" priority="8840" operator="containsText" text="%">
      <formula>NOT(ISERROR(SEARCH("%",L86)))</formula>
    </cfRule>
    <cfRule type="containsText" dxfId="16141" priority="8841" operator="containsText" text="%">
      <formula>NOT(ISERROR(SEARCH("%",L86)))</formula>
    </cfRule>
    <cfRule type="containsText" dxfId="16140" priority="8842" operator="containsText" text="%">
      <formula>NOT(ISERROR(SEARCH("%",L86)))</formula>
    </cfRule>
  </conditionalFormatting>
  <conditionalFormatting sqref="L87">
    <cfRule type="containsText" dxfId="16139" priority="9432" operator="containsText" text="%">
      <formula>NOT(ISERROR(SEARCH("%",L87)))</formula>
    </cfRule>
    <cfRule type="containsText" dxfId="16138" priority="9437" operator="containsText" text="%">
      <formula>NOT(ISERROR(SEARCH("%",L87)))</formula>
    </cfRule>
    <cfRule type="containsText" dxfId="16137" priority="9438" operator="containsText" text="%">
      <formula>NOT(ISERROR(SEARCH("%",L87)))</formula>
    </cfRule>
    <cfRule type="containsText" dxfId="16136" priority="9439" operator="containsText" text="%">
      <formula>NOT(ISERROR(SEARCH("%",L87)))</formula>
    </cfRule>
    <cfRule type="containsText" dxfId="16135" priority="9440" operator="containsText" text="%">
      <formula>NOT(ISERROR(SEARCH("%",L87)))</formula>
    </cfRule>
    <cfRule type="containsText" dxfId="16134" priority="9426" operator="containsText" text="%">
      <formula>NOT(ISERROR(SEARCH("%",L87)))</formula>
    </cfRule>
    <cfRule type="containsText" dxfId="16133" priority="9427" operator="containsText" text="%">
      <formula>NOT(ISERROR(SEARCH("%",L87)))</formula>
    </cfRule>
    <cfRule type="containsText" dxfId="16132" priority="9421" operator="containsText" text="%">
      <formula>NOT(ISERROR(SEARCH("%",L87)))</formula>
    </cfRule>
    <cfRule type="containsText" dxfId="16131" priority="9422" operator="containsText" text="%">
      <formula>NOT(ISERROR(SEARCH("%",L87)))</formula>
    </cfRule>
    <cfRule type="containsText" dxfId="16130" priority="9423" operator="containsText" text="%">
      <formula>NOT(ISERROR(SEARCH("%",L87)))</formula>
    </cfRule>
    <cfRule type="containsText" dxfId="16129" priority="9424" operator="containsText" text="%">
      <formula>NOT(ISERROR(SEARCH("%",L87)))</formula>
    </cfRule>
    <cfRule type="containsText" dxfId="16128" priority="9425" operator="containsText" text="%">
      <formula>NOT(ISERROR(SEARCH("%",L87)))</formula>
    </cfRule>
    <cfRule type="containsText" dxfId="16127" priority="9431" operator="containsText" text="%">
      <formula>NOT(ISERROR(SEARCH("%",L87)))</formula>
    </cfRule>
  </conditionalFormatting>
  <conditionalFormatting sqref="L87:L88">
    <cfRule type="containsText" dxfId="16126" priority="9430" operator="containsText" text="%">
      <formula>NOT(ISERROR(SEARCH("%",L87)))</formula>
    </cfRule>
    <cfRule type="containsText" dxfId="16125" priority="9433" operator="containsText" text="%">
      <formula>NOT(ISERROR(SEARCH("%",L87)))</formula>
    </cfRule>
    <cfRule type="containsText" dxfId="16124" priority="9434" operator="containsText" text="%">
      <formula>NOT(ISERROR(SEARCH("%",L87)))</formula>
    </cfRule>
    <cfRule type="containsText" dxfId="16123" priority="9435" operator="containsText" text="%">
      <formula>NOT(ISERROR(SEARCH("%",L87)))</formula>
    </cfRule>
    <cfRule type="containsText" dxfId="16122" priority="9436" operator="containsText" text="%">
      <formula>NOT(ISERROR(SEARCH("%",L87)))</formula>
    </cfRule>
    <cfRule type="containsText" dxfId="16121" priority="9441" operator="containsText" text="%">
      <formula>NOT(ISERROR(SEARCH("%",L87)))</formula>
    </cfRule>
    <cfRule type="containsText" dxfId="16120" priority="9428" operator="containsText" text="%">
      <formula>NOT(ISERROR(SEARCH("%",L87)))</formula>
    </cfRule>
    <cfRule type="containsText" dxfId="16119" priority="9429" operator="containsText" text="%">
      <formula>NOT(ISERROR(SEARCH("%",L87)))</formula>
    </cfRule>
  </conditionalFormatting>
  <conditionalFormatting sqref="L89">
    <cfRule type="containsText" dxfId="16118" priority="9332" operator="containsText" text="%">
      <formula>NOT(ISERROR(SEARCH("%",L89)))</formula>
    </cfRule>
    <cfRule type="containsText" dxfId="16117" priority="9331" operator="containsText" text="%">
      <formula>NOT(ISERROR(SEARCH("%",L89)))</formula>
    </cfRule>
    <cfRule type="containsText" dxfId="16116" priority="9330" operator="containsText" text="%">
      <formula>NOT(ISERROR(SEARCH("%",L89)))</formula>
    </cfRule>
    <cfRule type="containsText" dxfId="16115" priority="9329" operator="containsText" text="%">
      <formula>NOT(ISERROR(SEARCH("%",L89)))</formula>
    </cfRule>
    <cfRule type="containsText" dxfId="16114" priority="9328" operator="containsText" text="%">
      <formula>NOT(ISERROR(SEARCH("%",L89)))</formula>
    </cfRule>
    <cfRule type="containsText" dxfId="16113" priority="9327" operator="containsText" text="%">
      <formula>NOT(ISERROR(SEARCH("%",L89)))</formula>
    </cfRule>
    <cfRule type="containsText" dxfId="16112" priority="9326" operator="containsText" text="%">
      <formula>NOT(ISERROR(SEARCH("%",L89)))</formula>
    </cfRule>
    <cfRule type="containsText" dxfId="16111" priority="9324" operator="containsText" text="%">
      <formula>NOT(ISERROR(SEARCH("%",L89)))</formula>
    </cfRule>
    <cfRule type="containsText" dxfId="16110" priority="9323" operator="containsText" text="%">
      <formula>NOT(ISERROR(SEARCH("%",L89)))</formula>
    </cfRule>
    <cfRule type="containsText" dxfId="16109" priority="9322" operator="containsText" text="%">
      <formula>NOT(ISERROR(SEARCH("%",L89)))</formula>
    </cfRule>
    <cfRule type="containsText" dxfId="16108" priority="9397" operator="containsText" text="%">
      <formula>NOT(ISERROR(SEARCH("%",L89)))</formula>
    </cfRule>
    <cfRule type="containsText" dxfId="16107" priority="9398" operator="containsText" text="%">
      <formula>NOT(ISERROR(SEARCH("%",L89)))</formula>
    </cfRule>
    <cfRule type="containsText" dxfId="16106" priority="9399" operator="containsText" text="%">
      <formula>NOT(ISERROR(SEARCH("%",L89)))</formula>
    </cfRule>
    <cfRule type="containsText" dxfId="16105" priority="9400" operator="containsText" text="%">
      <formula>NOT(ISERROR(SEARCH("%",L89)))</formula>
    </cfRule>
    <cfRule type="containsText" dxfId="16104" priority="9401" operator="containsText" text="%">
      <formula>NOT(ISERROR(SEARCH("%",L89)))</formula>
    </cfRule>
    <cfRule type="containsText" dxfId="16103" priority="9402" operator="containsText" text="%">
      <formula>NOT(ISERROR(SEARCH("%",L89)))</formula>
    </cfRule>
    <cfRule type="containsText" dxfId="16102" priority="9403" operator="containsText" text="%">
      <formula>NOT(ISERROR(SEARCH("%",L89)))</formula>
    </cfRule>
    <cfRule type="containsText" dxfId="16101" priority="9404" operator="containsText" text="%">
      <formula>NOT(ISERROR(SEARCH("%",L89)))</formula>
    </cfRule>
    <cfRule type="containsText" dxfId="16100" priority="9405" operator="containsText" text="%">
      <formula>NOT(ISERROR(SEARCH("%",L89)))</formula>
    </cfRule>
    <cfRule type="containsText" dxfId="16099" priority="9406" operator="containsText" text="%">
      <formula>NOT(ISERROR(SEARCH("%",L89)))</formula>
    </cfRule>
    <cfRule type="containsText" dxfId="16098" priority="9407" operator="containsText" text="%">
      <formula>NOT(ISERROR(SEARCH("%",L89)))</formula>
    </cfRule>
    <cfRule type="containsText" dxfId="16097" priority="9408" operator="containsText" text="%">
      <formula>NOT(ISERROR(SEARCH("%",L89)))</formula>
    </cfRule>
    <cfRule type="containsText" dxfId="16096" priority="9409" operator="containsText" text="%">
      <formula>NOT(ISERROR(SEARCH("%",L89)))</formula>
    </cfRule>
    <cfRule type="containsText" dxfId="16095" priority="9410" operator="containsText" text="%">
      <formula>NOT(ISERROR(SEARCH("%",L89)))</formula>
    </cfRule>
    <cfRule type="containsText" dxfId="16094" priority="9411" operator="containsText" text="%">
      <formula>NOT(ISERROR(SEARCH("%",L89)))</formula>
    </cfRule>
    <cfRule type="containsText" dxfId="16093" priority="9412" operator="containsText" text="%">
      <formula>NOT(ISERROR(SEARCH("%",L89)))</formula>
    </cfRule>
    <cfRule type="containsText" dxfId="16092" priority="9416" operator="containsText" text="%">
      <formula>NOT(ISERROR(SEARCH("%",L89)))</formula>
    </cfRule>
    <cfRule type="containsText" dxfId="16091" priority="9417" operator="containsText" text="%">
      <formula>NOT(ISERROR(SEARCH("%",L89)))</formula>
    </cfRule>
    <cfRule type="containsText" dxfId="16090" priority="9418" operator="containsText" text="%">
      <formula>NOT(ISERROR(SEARCH("%",L89)))</formula>
    </cfRule>
    <cfRule type="containsText" dxfId="16089" priority="9419" operator="containsText" text="%">
      <formula>NOT(ISERROR(SEARCH("%",L89)))</formula>
    </cfRule>
    <cfRule type="containsText" dxfId="16088" priority="9325" operator="containsText" text="%">
      <formula>NOT(ISERROR(SEARCH("%",L89)))</formula>
    </cfRule>
    <cfRule type="containsText" dxfId="16087" priority="9321" operator="containsText" text="%">
      <formula>NOT(ISERROR(SEARCH("%",L89)))</formula>
    </cfRule>
    <cfRule type="containsText" dxfId="16086" priority="9320" operator="containsText" text="%">
      <formula>NOT(ISERROR(SEARCH("%",L89)))</formula>
    </cfRule>
    <cfRule type="containsText" dxfId="16085" priority="9319" operator="containsText" text="%">
      <formula>NOT(ISERROR(SEARCH("%",L89)))</formula>
    </cfRule>
    <cfRule type="containsText" dxfId="16084" priority="9318" operator="containsText" text="%">
      <formula>NOT(ISERROR(SEARCH("%",L89)))</formula>
    </cfRule>
    <cfRule type="containsText" dxfId="16083" priority="9317" operator="containsText" text="%">
      <formula>NOT(ISERROR(SEARCH("%",L89)))</formula>
    </cfRule>
    <cfRule type="containsText" dxfId="16082" priority="9316" operator="containsText" text="%">
      <formula>NOT(ISERROR(SEARCH("%",L89)))</formula>
    </cfRule>
    <cfRule type="containsText" dxfId="16081" priority="9315" operator="containsText" text="%">
      <formula>NOT(ISERROR(SEARCH("%",L89)))</formula>
    </cfRule>
    <cfRule type="containsText" dxfId="16080" priority="9314" operator="containsText" text="%">
      <formula>NOT(ISERROR(SEARCH("%",L89)))</formula>
    </cfRule>
    <cfRule type="containsText" dxfId="16079" priority="9313" operator="containsText" text="%">
      <formula>NOT(ISERROR(SEARCH("%",L89)))</formula>
    </cfRule>
    <cfRule type="containsText" dxfId="16078" priority="9312" operator="containsText" text="%">
      <formula>NOT(ISERROR(SEARCH("%",L89)))</formula>
    </cfRule>
    <cfRule type="containsText" dxfId="16077" priority="9311" operator="containsText" text="%">
      <formula>NOT(ISERROR(SEARCH("%",L89)))</formula>
    </cfRule>
    <cfRule type="containsText" dxfId="16076" priority="9310" operator="containsText" text="%">
      <formula>NOT(ISERROR(SEARCH("%",L89)))</formula>
    </cfRule>
    <cfRule type="containsText" dxfId="16075" priority="9309" operator="containsText" text="%">
      <formula>NOT(ISERROR(SEARCH("%",L89)))</formula>
    </cfRule>
    <cfRule type="containsText" dxfId="16074" priority="9308" operator="containsText" text="%">
      <formula>NOT(ISERROR(SEARCH("%",L89)))</formula>
    </cfRule>
    <cfRule type="containsText" dxfId="16073" priority="9307" operator="containsText" text="%">
      <formula>NOT(ISERROR(SEARCH("%",L89)))</formula>
    </cfRule>
    <cfRule type="containsText" dxfId="16072" priority="9306" operator="containsText" text="%">
      <formula>NOT(ISERROR(SEARCH("%",L89)))</formula>
    </cfRule>
    <cfRule type="containsText" dxfId="16071" priority="9305" operator="containsText" text="%">
      <formula>NOT(ISERROR(SEARCH("%",L89)))</formula>
    </cfRule>
    <cfRule type="containsText" dxfId="16070" priority="9304" operator="containsText" text="%">
      <formula>NOT(ISERROR(SEARCH("%",L89)))</formula>
    </cfRule>
    <cfRule type="containsText" dxfId="16069" priority="9303" operator="containsText" text="%">
      <formula>NOT(ISERROR(SEARCH("%",L89)))</formula>
    </cfRule>
    <cfRule type="containsText" dxfId="16068" priority="9302" operator="containsText" text="%">
      <formula>NOT(ISERROR(SEARCH("%",L89)))</formula>
    </cfRule>
    <cfRule type="containsText" dxfId="16067" priority="9301" operator="containsText" text="%">
      <formula>NOT(ISERROR(SEARCH("%",L89)))</formula>
    </cfRule>
    <cfRule type="containsText" dxfId="16066" priority="9300" operator="containsText" text="%">
      <formula>NOT(ISERROR(SEARCH("%",L89)))</formula>
    </cfRule>
    <cfRule type="containsText" dxfId="16065" priority="9299" operator="containsText" text="%">
      <formula>NOT(ISERROR(SEARCH("%",L89)))</formula>
    </cfRule>
    <cfRule type="containsText" dxfId="16064" priority="9298" operator="containsText" text="%">
      <formula>NOT(ISERROR(SEARCH("%",L89)))</formula>
    </cfRule>
    <cfRule type="containsText" dxfId="16063" priority="9297" operator="containsText" text="%">
      <formula>NOT(ISERROR(SEARCH("%",L89)))</formula>
    </cfRule>
    <cfRule type="containsText" dxfId="16062" priority="9296" operator="containsText" text="%">
      <formula>NOT(ISERROR(SEARCH("%",L89)))</formula>
    </cfRule>
    <cfRule type="containsText" dxfId="16061" priority="9295" operator="containsText" text="%">
      <formula>NOT(ISERROR(SEARCH("%",L89)))</formula>
    </cfRule>
    <cfRule type="containsText" dxfId="16060" priority="9294" operator="containsText" text="%">
      <formula>NOT(ISERROR(SEARCH("%",L89)))</formula>
    </cfRule>
    <cfRule type="containsText" dxfId="16059" priority="9293" operator="containsText" text="%">
      <formula>NOT(ISERROR(SEARCH("%",L89)))</formula>
    </cfRule>
    <cfRule type="containsText" dxfId="16058" priority="9338" operator="containsText" text="%">
      <formula>NOT(ISERROR(SEARCH("%",L89)))</formula>
    </cfRule>
    <cfRule type="containsText" dxfId="16057" priority="9444" operator="containsText" text="%">
      <formula>NOT(ISERROR(SEARCH("%",L89)))</formula>
    </cfRule>
    <cfRule type="containsText" dxfId="16056" priority="9445" operator="containsText" text="%">
      <formula>NOT(ISERROR(SEARCH("%",L89)))</formula>
    </cfRule>
    <cfRule type="containsText" dxfId="16055" priority="9337" operator="containsText" text="%">
      <formula>NOT(ISERROR(SEARCH("%",L89)))</formula>
    </cfRule>
    <cfRule type="containsText" dxfId="16054" priority="9336" operator="containsText" text="%">
      <formula>NOT(ISERROR(SEARCH("%",L89)))</formula>
    </cfRule>
    <cfRule type="containsText" dxfId="16053" priority="9335" operator="containsText" text="%">
      <formula>NOT(ISERROR(SEARCH("%",L89)))</formula>
    </cfRule>
    <cfRule type="containsText" dxfId="16052" priority="9334" operator="containsText" text="%">
      <formula>NOT(ISERROR(SEARCH("%",L89)))</formula>
    </cfRule>
    <cfRule type="containsText" dxfId="16051" priority="9333" operator="containsText" text="%">
      <formula>NOT(ISERROR(SEARCH("%",L89)))</formula>
    </cfRule>
    <cfRule type="containsText" dxfId="16050" priority="9375" operator="containsText" text="%">
      <formula>NOT(ISERROR(SEARCH("%",L89)))</formula>
    </cfRule>
    <cfRule type="containsText" dxfId="16049" priority="9374" operator="containsText" text="%">
      <formula>NOT(ISERROR(SEARCH("%",L89)))</formula>
    </cfRule>
    <cfRule type="containsText" dxfId="16048" priority="9373" operator="containsText" text="%">
      <formula>NOT(ISERROR(SEARCH("%",L89)))</formula>
    </cfRule>
    <cfRule type="containsText" dxfId="16047" priority="9372" operator="containsText" text="%">
      <formula>NOT(ISERROR(SEARCH("%",L89)))</formula>
    </cfRule>
    <cfRule type="containsText" dxfId="16046" priority="9371" operator="containsText" text="%">
      <formula>NOT(ISERROR(SEARCH("%",L89)))</formula>
    </cfRule>
    <cfRule type="containsText" dxfId="16045" priority="9370" operator="containsText" text="%">
      <formula>NOT(ISERROR(SEARCH("%",L89)))</formula>
    </cfRule>
    <cfRule type="containsText" dxfId="16044" priority="9369" operator="containsText" text="%">
      <formula>NOT(ISERROR(SEARCH("%",L89)))</formula>
    </cfRule>
    <cfRule type="containsText" dxfId="16043" priority="9368" operator="containsText" text="%">
      <formula>NOT(ISERROR(SEARCH("%",L89)))</formula>
    </cfRule>
    <cfRule type="containsText" dxfId="16042" priority="9367" operator="containsText" text="%">
      <formula>NOT(ISERROR(SEARCH("%",L89)))</formula>
    </cfRule>
    <cfRule type="containsText" dxfId="16041" priority="9366" operator="containsText" text="%">
      <formula>NOT(ISERROR(SEARCH("%",L89)))</formula>
    </cfRule>
    <cfRule type="containsText" dxfId="16040" priority="9365" operator="containsText" text="%">
      <formula>NOT(ISERROR(SEARCH("%",L89)))</formula>
    </cfRule>
    <cfRule type="containsText" dxfId="16039" priority="9364" operator="containsText" text="%">
      <formula>NOT(ISERROR(SEARCH("%",L89)))</formula>
    </cfRule>
    <cfRule type="containsText" dxfId="16038" priority="9363" operator="containsText" text="%">
      <formula>NOT(ISERROR(SEARCH("%",L89)))</formula>
    </cfRule>
    <cfRule type="containsText" dxfId="16037" priority="9362" operator="containsText" text="%">
      <formula>NOT(ISERROR(SEARCH("%",L89)))</formula>
    </cfRule>
    <cfRule type="containsText" dxfId="16036" priority="9361" operator="containsText" text="%">
      <formula>NOT(ISERROR(SEARCH("%",L89)))</formula>
    </cfRule>
    <cfRule type="containsText" dxfId="16035" priority="9360" operator="containsText" text="%">
      <formula>NOT(ISERROR(SEARCH("%",L89)))</formula>
    </cfRule>
    <cfRule type="containsText" dxfId="16034" priority="9359" operator="containsText" text="%">
      <formula>NOT(ISERROR(SEARCH("%",L89)))</formula>
    </cfRule>
    <cfRule type="containsText" dxfId="16033" priority="9358" operator="containsText" text="%">
      <formula>NOT(ISERROR(SEARCH("%",L89)))</formula>
    </cfRule>
    <cfRule type="containsText" dxfId="16032" priority="9357" operator="containsText" text="%">
      <formula>NOT(ISERROR(SEARCH("%",L89)))</formula>
    </cfRule>
    <cfRule type="containsText" dxfId="16031" priority="9356" operator="containsText" text="%">
      <formula>NOT(ISERROR(SEARCH("%",L89)))</formula>
    </cfRule>
    <cfRule type="containsText" dxfId="16030" priority="9355" operator="containsText" text="%">
      <formula>NOT(ISERROR(SEARCH("%",L89)))</formula>
    </cfRule>
    <cfRule type="containsText" dxfId="16029" priority="9354" operator="containsText" text="%">
      <formula>NOT(ISERROR(SEARCH("%",L89)))</formula>
    </cfRule>
    <cfRule type="containsText" dxfId="16028" priority="9353" operator="containsText" text="%">
      <formula>NOT(ISERROR(SEARCH("%",L89)))</formula>
    </cfRule>
    <cfRule type="containsText" dxfId="16027" priority="9352" operator="containsText" text="%">
      <formula>NOT(ISERROR(SEARCH("%",L89)))</formula>
    </cfRule>
    <cfRule type="containsText" dxfId="16026" priority="9351" operator="containsText" text="%">
      <formula>NOT(ISERROR(SEARCH("%",L89)))</formula>
    </cfRule>
    <cfRule type="containsText" dxfId="16025" priority="9350" operator="containsText" text="%">
      <formula>NOT(ISERROR(SEARCH("%",L89)))</formula>
    </cfRule>
    <cfRule type="containsText" dxfId="16024" priority="9349" operator="containsText" text="%">
      <formula>NOT(ISERROR(SEARCH("%",L89)))</formula>
    </cfRule>
    <cfRule type="containsText" dxfId="16023" priority="9348" operator="containsText" text="%">
      <formula>NOT(ISERROR(SEARCH("%",L89)))</formula>
    </cfRule>
    <cfRule type="containsText" dxfId="16022" priority="9347" operator="containsText" text="%">
      <formula>NOT(ISERROR(SEARCH("%",L89)))</formula>
    </cfRule>
    <cfRule type="containsText" dxfId="16021" priority="9346" operator="containsText" text="%">
      <formula>NOT(ISERROR(SEARCH("%",L89)))</formula>
    </cfRule>
    <cfRule type="containsText" dxfId="16020" priority="9345" operator="containsText" text="%">
      <formula>NOT(ISERROR(SEARCH("%",L89)))</formula>
    </cfRule>
    <cfRule type="containsText" dxfId="16019" priority="9344" operator="containsText" text="%">
      <formula>NOT(ISERROR(SEARCH("%",L89)))</formula>
    </cfRule>
    <cfRule type="containsText" dxfId="16018" priority="9343" operator="containsText" text="%">
      <formula>NOT(ISERROR(SEARCH("%",L89)))</formula>
    </cfRule>
    <cfRule type="containsText" dxfId="16017" priority="9342" operator="containsText" text="%">
      <formula>NOT(ISERROR(SEARCH("%",L89)))</formula>
    </cfRule>
    <cfRule type="containsText" dxfId="16016" priority="9341" operator="containsText" text="%">
      <formula>NOT(ISERROR(SEARCH("%",L89)))</formula>
    </cfRule>
    <cfRule type="containsText" dxfId="16015" priority="9340" operator="containsText" text="%">
      <formula>NOT(ISERROR(SEARCH("%",L89)))</formula>
    </cfRule>
    <cfRule type="containsText" dxfId="16014" priority="9339" operator="containsText" text="%">
      <formula>NOT(ISERROR(SEARCH("%",L89)))</formula>
    </cfRule>
  </conditionalFormatting>
  <conditionalFormatting sqref="L89:L90">
    <cfRule type="containsText" dxfId="16013" priority="9413" operator="containsText" text="%">
      <formula>NOT(ISERROR(SEARCH("%",L89)))</formula>
    </cfRule>
    <cfRule type="containsText" dxfId="16012" priority="9420" operator="containsText" text="%">
      <formula>NOT(ISERROR(SEARCH("%",L89)))</formula>
    </cfRule>
    <cfRule type="containsText" dxfId="16011" priority="9415" operator="containsText" text="%">
      <formula>NOT(ISERROR(SEARCH("%",L89)))</formula>
    </cfRule>
    <cfRule type="containsText" dxfId="16010" priority="9414" operator="containsText" text="%">
      <formula>NOT(ISERROR(SEARCH("%",L89)))</formula>
    </cfRule>
  </conditionalFormatting>
  <conditionalFormatting sqref="L91">
    <cfRule type="containsText" dxfId="16009" priority="8274" operator="containsText" text="%">
      <formula>NOT(ISERROR(SEARCH("%",L91)))</formula>
    </cfRule>
    <cfRule type="containsText" dxfId="16008" priority="8273" operator="containsText" text="%">
      <formula>NOT(ISERROR(SEARCH("%",L91)))</formula>
    </cfRule>
    <cfRule type="containsText" dxfId="16007" priority="8272" operator="containsText" text="%">
      <formula>NOT(ISERROR(SEARCH("%",L91)))</formula>
    </cfRule>
    <cfRule type="containsText" dxfId="16006" priority="8271" operator="containsText" text="%">
      <formula>NOT(ISERROR(SEARCH("%",L91)))</formula>
    </cfRule>
    <cfRule type="containsText" dxfId="16005" priority="8270" operator="containsText" text="%">
      <formula>NOT(ISERROR(SEARCH("%",L91)))</formula>
    </cfRule>
    <cfRule type="containsText" dxfId="16004" priority="8269" operator="containsText" text="%">
      <formula>NOT(ISERROR(SEARCH("%",L91)))</formula>
    </cfRule>
    <cfRule type="containsText" dxfId="16003" priority="8268" operator="containsText" text="%">
      <formula>NOT(ISERROR(SEARCH("%",L91)))</formula>
    </cfRule>
    <cfRule type="containsText" dxfId="16002" priority="8267" operator="containsText" text="%">
      <formula>NOT(ISERROR(SEARCH("%",L91)))</formula>
    </cfRule>
    <cfRule type="containsText" dxfId="16001" priority="8266" operator="containsText" text="%">
      <formula>NOT(ISERROR(SEARCH("%",L91)))</formula>
    </cfRule>
    <cfRule type="containsText" dxfId="16000" priority="8265" operator="containsText" text="%">
      <formula>NOT(ISERROR(SEARCH("%",L91)))</formula>
    </cfRule>
    <cfRule type="containsText" dxfId="15999" priority="8264" operator="containsText" text="%">
      <formula>NOT(ISERROR(SEARCH("%",L91)))</formula>
    </cfRule>
    <cfRule type="containsText" dxfId="15998" priority="8263" operator="containsText" text="%">
      <formula>NOT(ISERROR(SEARCH("%",L91)))</formula>
    </cfRule>
    <cfRule type="containsText" dxfId="15997" priority="8262" operator="containsText" text="%">
      <formula>NOT(ISERROR(SEARCH("%",L91)))</formula>
    </cfRule>
    <cfRule type="containsText" dxfId="15996" priority="8261" operator="containsText" text="%">
      <formula>NOT(ISERROR(SEARCH("%",L91)))</formula>
    </cfRule>
    <cfRule type="containsText" dxfId="15995" priority="8260" operator="containsText" text="%">
      <formula>NOT(ISERROR(SEARCH("%",L91)))</formula>
    </cfRule>
    <cfRule type="containsText" dxfId="15994" priority="8259" operator="containsText" text="%">
      <formula>NOT(ISERROR(SEARCH("%",L91)))</formula>
    </cfRule>
    <cfRule type="containsText" dxfId="15993" priority="8258" operator="containsText" text="%">
      <formula>NOT(ISERROR(SEARCH("%",L91)))</formula>
    </cfRule>
    <cfRule type="containsText" dxfId="15992" priority="8257" operator="containsText" text="%">
      <formula>NOT(ISERROR(SEARCH("%",L91)))</formula>
    </cfRule>
    <cfRule type="containsText" dxfId="15991" priority="8206" operator="containsText" text="%">
      <formula>NOT(ISERROR(SEARCH("%",L91)))</formula>
    </cfRule>
    <cfRule type="containsText" dxfId="15990" priority="8207" operator="containsText" text="%">
      <formula>NOT(ISERROR(SEARCH("%",L91)))</formula>
    </cfRule>
    <cfRule type="containsText" dxfId="15989" priority="8208" operator="containsText" text="%">
      <formula>NOT(ISERROR(SEARCH("%",L91)))</formula>
    </cfRule>
    <cfRule type="containsText" dxfId="15988" priority="8209" operator="containsText" text="%">
      <formula>NOT(ISERROR(SEARCH("%",L91)))</formula>
    </cfRule>
    <cfRule type="containsText" dxfId="15987" priority="8210" operator="containsText" text="%">
      <formula>NOT(ISERROR(SEARCH("%",L91)))</formula>
    </cfRule>
    <cfRule type="containsText" dxfId="15986" priority="8211" operator="containsText" text="%">
      <formula>NOT(ISERROR(SEARCH("%",L91)))</formula>
    </cfRule>
    <cfRule type="containsText" dxfId="15985" priority="8212" operator="containsText" text="%">
      <formula>NOT(ISERROR(SEARCH("%",L91)))</formula>
    </cfRule>
    <cfRule type="containsText" dxfId="15984" priority="8213" operator="containsText" text="%">
      <formula>NOT(ISERROR(SEARCH("%",L91)))</formula>
    </cfRule>
    <cfRule type="containsText" dxfId="15983" priority="8214" operator="containsText" text="%">
      <formula>NOT(ISERROR(SEARCH("%",L91)))</formula>
    </cfRule>
    <cfRule type="containsText" dxfId="15982" priority="8215" operator="containsText" text="%">
      <formula>NOT(ISERROR(SEARCH("%",L91)))</formula>
    </cfRule>
    <cfRule type="containsText" dxfId="15981" priority="8216" operator="containsText" text="%">
      <formula>NOT(ISERROR(SEARCH("%",L91)))</formula>
    </cfRule>
    <cfRule type="containsText" dxfId="15980" priority="8217" operator="containsText" text="%">
      <formula>NOT(ISERROR(SEARCH("%",L91)))</formula>
    </cfRule>
    <cfRule type="containsText" dxfId="15979" priority="8256" operator="containsText" text="%">
      <formula>NOT(ISERROR(SEARCH("%",L91)))</formula>
    </cfRule>
    <cfRule type="containsText" dxfId="15978" priority="8218" operator="containsText" text="%">
      <formula>NOT(ISERROR(SEARCH("%",L91)))</formula>
    </cfRule>
    <cfRule type="containsText" dxfId="15977" priority="8219" operator="containsText" text="%">
      <formula>NOT(ISERROR(SEARCH("%",L91)))</formula>
    </cfRule>
    <cfRule type="containsText" dxfId="15976" priority="8220" operator="containsText" text="%">
      <formula>NOT(ISERROR(SEARCH("%",L91)))</formula>
    </cfRule>
    <cfRule type="containsText" dxfId="15975" priority="8221" operator="containsText" text="%">
      <formula>NOT(ISERROR(SEARCH("%",L91)))</formula>
    </cfRule>
    <cfRule type="containsText" dxfId="15974" priority="8222" operator="containsText" text="%">
      <formula>NOT(ISERROR(SEARCH("%",L91)))</formula>
    </cfRule>
    <cfRule type="containsText" dxfId="15973" priority="8223" operator="containsText" text="%">
      <formula>NOT(ISERROR(SEARCH("%",L91)))</formula>
    </cfRule>
    <cfRule type="containsText" dxfId="15972" priority="8224" operator="containsText" text="%">
      <formula>NOT(ISERROR(SEARCH("%",L91)))</formula>
    </cfRule>
    <cfRule type="containsText" dxfId="15971" priority="8225" operator="containsText" text="%">
      <formula>NOT(ISERROR(SEARCH("%",L91)))</formula>
    </cfRule>
    <cfRule type="containsText" dxfId="15970" priority="8226" operator="containsText" text="%">
      <formula>NOT(ISERROR(SEARCH("%",L91)))</formula>
    </cfRule>
    <cfRule type="containsText" dxfId="15969" priority="8227" operator="containsText" text="%">
      <formula>NOT(ISERROR(SEARCH("%",L91)))</formula>
    </cfRule>
    <cfRule type="containsText" dxfId="15968" priority="8228" operator="containsText" text="%">
      <formula>NOT(ISERROR(SEARCH("%",L91)))</formula>
    </cfRule>
    <cfRule type="containsText" dxfId="15967" priority="8229" operator="containsText" text="%">
      <formula>NOT(ISERROR(SEARCH("%",L91)))</formula>
    </cfRule>
    <cfRule type="containsText" dxfId="15966" priority="8230" operator="containsText" text="%">
      <formula>NOT(ISERROR(SEARCH("%",L91)))</formula>
    </cfRule>
    <cfRule type="containsText" dxfId="15965" priority="8231" operator="containsText" text="%">
      <formula>NOT(ISERROR(SEARCH("%",L91)))</formula>
    </cfRule>
    <cfRule type="containsText" dxfId="15964" priority="8232" operator="containsText" text="%">
      <formula>NOT(ISERROR(SEARCH("%",L91)))</formula>
    </cfRule>
    <cfRule type="containsText" dxfId="15963" priority="8233" operator="containsText" text="%">
      <formula>NOT(ISERROR(SEARCH("%",L91)))</formula>
    </cfRule>
    <cfRule type="containsText" dxfId="15962" priority="8234" operator="containsText" text="%">
      <formula>NOT(ISERROR(SEARCH("%",L91)))</formula>
    </cfRule>
    <cfRule type="containsText" dxfId="15961" priority="8235" operator="containsText" text="%">
      <formula>NOT(ISERROR(SEARCH("%",L91)))</formula>
    </cfRule>
    <cfRule type="containsText" dxfId="15960" priority="8236" operator="containsText" text="%">
      <formula>NOT(ISERROR(SEARCH("%",L91)))</formula>
    </cfRule>
    <cfRule type="containsText" dxfId="15959" priority="8237" operator="containsText" text="%">
      <formula>NOT(ISERROR(SEARCH("%",L91)))</formula>
    </cfRule>
    <cfRule type="containsText" dxfId="15958" priority="8238" operator="containsText" text="%">
      <formula>NOT(ISERROR(SEARCH("%",L91)))</formula>
    </cfRule>
    <cfRule type="containsText" dxfId="15957" priority="8239" operator="containsText" text="%">
      <formula>NOT(ISERROR(SEARCH("%",L91)))</formula>
    </cfRule>
    <cfRule type="containsText" dxfId="15956" priority="8240" operator="containsText" text="%">
      <formula>NOT(ISERROR(SEARCH("%",L91)))</formula>
    </cfRule>
    <cfRule type="containsText" dxfId="15955" priority="8255" operator="containsText" text="%">
      <formula>NOT(ISERROR(SEARCH("%",L91)))</formula>
    </cfRule>
    <cfRule type="containsText" dxfId="15954" priority="8244" operator="containsText" text="%">
      <formula>NOT(ISERROR(SEARCH("%",L91)))</formula>
    </cfRule>
    <cfRule type="containsText" dxfId="15953" priority="8243" operator="containsText" text="%">
      <formula>NOT(ISERROR(SEARCH("%",L91)))</formula>
    </cfRule>
    <cfRule type="containsText" dxfId="15952" priority="8242" operator="containsText" text="%">
      <formula>NOT(ISERROR(SEARCH("%",L91)))</formula>
    </cfRule>
    <cfRule type="containsText" dxfId="15951" priority="8241" operator="containsText" text="%">
      <formula>NOT(ISERROR(SEARCH("%",L91)))</formula>
    </cfRule>
    <cfRule type="containsText" dxfId="15950" priority="8254" operator="containsText" text="%">
      <formula>NOT(ISERROR(SEARCH("%",L91)))</formula>
    </cfRule>
    <cfRule type="containsText" dxfId="15949" priority="8253" operator="containsText" text="%">
      <formula>NOT(ISERROR(SEARCH("%",L91)))</formula>
    </cfRule>
    <cfRule type="containsText" dxfId="15948" priority="8252" operator="containsText" text="%">
      <formula>NOT(ISERROR(SEARCH("%",L91)))</formula>
    </cfRule>
    <cfRule type="containsText" dxfId="15947" priority="8251" operator="containsText" text="%">
      <formula>NOT(ISERROR(SEARCH("%",L91)))</formula>
    </cfRule>
    <cfRule type="containsText" dxfId="15946" priority="8250" operator="containsText" text="%">
      <formula>NOT(ISERROR(SEARCH("%",L91)))</formula>
    </cfRule>
    <cfRule type="containsText" dxfId="15945" priority="8249" operator="containsText" text="%">
      <formula>NOT(ISERROR(SEARCH("%",L91)))</formula>
    </cfRule>
    <cfRule type="containsText" dxfId="15944" priority="8248" operator="containsText" text="%">
      <formula>NOT(ISERROR(SEARCH("%",L91)))</formula>
    </cfRule>
    <cfRule type="containsText" dxfId="15943" priority="8247" operator="containsText" text="%">
      <formula>NOT(ISERROR(SEARCH("%",L91)))</formula>
    </cfRule>
    <cfRule type="containsText" dxfId="15942" priority="8246" operator="containsText" text="%">
      <formula>NOT(ISERROR(SEARCH("%",L91)))</formula>
    </cfRule>
    <cfRule type="containsText" dxfId="15941" priority="8245" operator="containsText" text="%">
      <formula>NOT(ISERROR(SEARCH("%",L91)))</formula>
    </cfRule>
    <cfRule type="containsText" dxfId="15940" priority="8276" operator="containsText" text="%">
      <formula>NOT(ISERROR(SEARCH("%",L91)))</formula>
    </cfRule>
    <cfRule type="containsText" dxfId="15939" priority="8318" operator="containsText" text="%">
      <formula>NOT(ISERROR(SEARCH("%",L91)))</formula>
    </cfRule>
    <cfRule type="containsText" dxfId="15938" priority="8317" operator="containsText" text="%">
      <formula>NOT(ISERROR(SEARCH("%",L91)))</formula>
    </cfRule>
    <cfRule type="containsText" dxfId="15937" priority="8316" operator="containsText" text="%">
      <formula>NOT(ISERROR(SEARCH("%",L91)))</formula>
    </cfRule>
    <cfRule type="containsText" dxfId="15936" priority="8315" operator="containsText" text="%">
      <formula>NOT(ISERROR(SEARCH("%",L91)))</formula>
    </cfRule>
    <cfRule type="containsText" dxfId="15935" priority="8314" operator="containsText" text="%">
      <formula>NOT(ISERROR(SEARCH("%",L91)))</formula>
    </cfRule>
    <cfRule type="containsText" dxfId="15934" priority="8313" operator="containsText" text="%">
      <formula>NOT(ISERROR(SEARCH("%",L91)))</formula>
    </cfRule>
    <cfRule type="containsText" dxfId="15933" priority="8312" operator="containsText" text="%">
      <formula>NOT(ISERROR(SEARCH("%",L91)))</formula>
    </cfRule>
    <cfRule type="containsText" dxfId="15932" priority="8311" operator="containsText" text="%">
      <formula>NOT(ISERROR(SEARCH("%",L91)))</formula>
    </cfRule>
    <cfRule type="containsText" dxfId="15931" priority="8310" operator="containsText" text="%">
      <formula>NOT(ISERROR(SEARCH("%",L91)))</formula>
    </cfRule>
    <cfRule type="containsText" dxfId="15930" priority="8309" operator="containsText" text="%">
      <formula>NOT(ISERROR(SEARCH("%",L91)))</formula>
    </cfRule>
    <cfRule type="containsText" dxfId="15929" priority="8308" operator="containsText" text="%">
      <formula>NOT(ISERROR(SEARCH("%",L91)))</formula>
    </cfRule>
    <cfRule type="containsText" dxfId="15928" priority="8307" operator="containsText" text="%">
      <formula>NOT(ISERROR(SEARCH("%",L91)))</formula>
    </cfRule>
    <cfRule type="containsText" dxfId="15927" priority="8306" operator="containsText" text="%">
      <formula>NOT(ISERROR(SEARCH("%",L91)))</formula>
    </cfRule>
    <cfRule type="containsText" dxfId="15926" priority="8305" operator="containsText" text="%">
      <formula>NOT(ISERROR(SEARCH("%",L91)))</formula>
    </cfRule>
    <cfRule type="containsText" dxfId="15925" priority="8304" operator="containsText" text="%">
      <formula>NOT(ISERROR(SEARCH("%",L91)))</formula>
    </cfRule>
    <cfRule type="containsText" dxfId="15924" priority="8303" operator="containsText" text="%">
      <formula>NOT(ISERROR(SEARCH("%",L91)))</formula>
    </cfRule>
    <cfRule type="containsText" dxfId="15923" priority="8302" operator="containsText" text="%">
      <formula>NOT(ISERROR(SEARCH("%",L91)))</formula>
    </cfRule>
    <cfRule type="containsText" dxfId="15922" priority="8301" operator="containsText" text="%">
      <formula>NOT(ISERROR(SEARCH("%",L91)))</formula>
    </cfRule>
    <cfRule type="containsText" dxfId="15921" priority="8300" operator="containsText" text="%">
      <formula>NOT(ISERROR(SEARCH("%",L91)))</formula>
    </cfRule>
    <cfRule type="containsText" dxfId="15920" priority="8299" operator="containsText" text="%">
      <formula>NOT(ISERROR(SEARCH("%",L91)))</formula>
    </cfRule>
    <cfRule type="containsText" dxfId="15919" priority="8298" operator="containsText" text="%">
      <formula>NOT(ISERROR(SEARCH("%",L91)))</formula>
    </cfRule>
    <cfRule type="containsText" dxfId="15918" priority="8297" operator="containsText" text="%">
      <formula>NOT(ISERROR(SEARCH("%",L91)))</formula>
    </cfRule>
    <cfRule type="containsText" dxfId="15917" priority="8296" operator="containsText" text="%">
      <formula>NOT(ISERROR(SEARCH("%",L91)))</formula>
    </cfRule>
    <cfRule type="containsText" dxfId="15916" priority="8295" operator="containsText" text="%">
      <formula>NOT(ISERROR(SEARCH("%",L91)))</formula>
    </cfRule>
    <cfRule type="containsText" dxfId="15915" priority="8294" operator="containsText" text="%">
      <formula>NOT(ISERROR(SEARCH("%",L91)))</formula>
    </cfRule>
    <cfRule type="containsText" dxfId="15914" priority="8293" operator="containsText" text="%">
      <formula>NOT(ISERROR(SEARCH("%",L91)))</formula>
    </cfRule>
    <cfRule type="containsText" dxfId="15913" priority="8292" operator="containsText" text="%">
      <formula>NOT(ISERROR(SEARCH("%",L91)))</formula>
    </cfRule>
    <cfRule type="containsText" dxfId="15912" priority="8291" operator="containsText" text="%">
      <formula>NOT(ISERROR(SEARCH("%",L91)))</formula>
    </cfRule>
    <cfRule type="containsText" dxfId="15911" priority="8290" operator="containsText" text="%">
      <formula>NOT(ISERROR(SEARCH("%",L91)))</formula>
    </cfRule>
    <cfRule type="containsText" dxfId="15910" priority="8289" operator="containsText" text="%">
      <formula>NOT(ISERROR(SEARCH("%",L91)))</formula>
    </cfRule>
    <cfRule type="containsText" dxfId="15909" priority="8288" operator="containsText" text="%">
      <formula>NOT(ISERROR(SEARCH("%",L91)))</formula>
    </cfRule>
    <cfRule type="containsText" dxfId="15908" priority="8287" operator="containsText" text="%">
      <formula>NOT(ISERROR(SEARCH("%",L91)))</formula>
    </cfRule>
    <cfRule type="containsText" dxfId="15907" priority="8286" operator="containsText" text="%">
      <formula>NOT(ISERROR(SEARCH("%",L91)))</formula>
    </cfRule>
    <cfRule type="containsText" dxfId="15906" priority="8285" operator="containsText" text="%">
      <formula>NOT(ISERROR(SEARCH("%",L91)))</formula>
    </cfRule>
    <cfRule type="containsText" dxfId="15905" priority="8284" operator="containsText" text="%">
      <formula>NOT(ISERROR(SEARCH("%",L91)))</formula>
    </cfRule>
    <cfRule type="containsText" dxfId="15904" priority="8283" operator="containsText" text="%">
      <formula>NOT(ISERROR(SEARCH("%",L91)))</formula>
    </cfRule>
    <cfRule type="containsText" dxfId="15903" priority="8282" operator="containsText" text="%">
      <formula>NOT(ISERROR(SEARCH("%",L91)))</formula>
    </cfRule>
    <cfRule type="containsText" dxfId="15902" priority="8281" operator="containsText" text="%">
      <formula>NOT(ISERROR(SEARCH("%",L91)))</formula>
    </cfRule>
    <cfRule type="containsText" dxfId="15901" priority="8280" operator="containsText" text="%">
      <formula>NOT(ISERROR(SEARCH("%",L91)))</formula>
    </cfRule>
    <cfRule type="containsText" dxfId="15900" priority="8279" operator="containsText" text="%">
      <formula>NOT(ISERROR(SEARCH("%",L91)))</formula>
    </cfRule>
    <cfRule type="containsText" dxfId="15899" priority="8278" operator="containsText" text="%">
      <formula>NOT(ISERROR(SEARCH("%",L91)))</formula>
    </cfRule>
    <cfRule type="containsText" dxfId="15898" priority="8277" operator="containsText" text="%">
      <formula>NOT(ISERROR(SEARCH("%",L91)))</formula>
    </cfRule>
    <cfRule type="containsText" dxfId="15897" priority="8275" operator="containsText" text="%">
      <formula>NOT(ISERROR(SEARCH("%",L91)))</formula>
    </cfRule>
  </conditionalFormatting>
  <conditionalFormatting sqref="L92">
    <cfRule type="containsText" dxfId="15896" priority="9379" operator="containsText" text="%">
      <formula>NOT(ISERROR(SEARCH("%",L92)))</formula>
    </cfRule>
    <cfRule type="containsText" dxfId="15895" priority="9380" operator="containsText" text="%">
      <formula>NOT(ISERROR(SEARCH("%",L92)))</formula>
    </cfRule>
    <cfRule type="containsText" dxfId="15894" priority="9381" operator="containsText" text="%">
      <formula>NOT(ISERROR(SEARCH("%",L92)))</formula>
    </cfRule>
    <cfRule type="containsText" dxfId="15893" priority="9382" operator="containsText" text="%">
      <formula>NOT(ISERROR(SEARCH("%",L92)))</formula>
    </cfRule>
    <cfRule type="containsText" dxfId="15892" priority="9383" operator="containsText" text="%">
      <formula>NOT(ISERROR(SEARCH("%",L92)))</formula>
    </cfRule>
    <cfRule type="containsText" dxfId="15891" priority="9384" operator="containsText" text="%">
      <formula>NOT(ISERROR(SEARCH("%",L92)))</formula>
    </cfRule>
    <cfRule type="containsText" dxfId="15890" priority="9385" operator="containsText" text="%">
      <formula>NOT(ISERROR(SEARCH("%",L92)))</formula>
    </cfRule>
    <cfRule type="containsText" dxfId="15889" priority="9386" operator="containsText" text="%">
      <formula>NOT(ISERROR(SEARCH("%",L92)))</formula>
    </cfRule>
    <cfRule type="containsText" dxfId="15888" priority="9387" operator="containsText" text="%">
      <formula>NOT(ISERROR(SEARCH("%",L92)))</formula>
    </cfRule>
    <cfRule type="containsText" dxfId="15887" priority="9388" operator="containsText" text="%">
      <formula>NOT(ISERROR(SEARCH("%",L92)))</formula>
    </cfRule>
    <cfRule type="containsText" dxfId="15886" priority="9389" operator="containsText" text="%">
      <formula>NOT(ISERROR(SEARCH("%",L92)))</formula>
    </cfRule>
    <cfRule type="containsText" dxfId="15885" priority="9390" operator="containsText" text="%">
      <formula>NOT(ISERROR(SEARCH("%",L92)))</formula>
    </cfRule>
    <cfRule type="containsText" dxfId="15884" priority="9391" operator="containsText" text="%">
      <formula>NOT(ISERROR(SEARCH("%",L92)))</formula>
    </cfRule>
    <cfRule type="containsText" dxfId="15883" priority="9392" operator="containsText" text="%">
      <formula>NOT(ISERROR(SEARCH("%",L92)))</formula>
    </cfRule>
    <cfRule type="containsText" dxfId="15882" priority="9393" operator="containsText" text="%">
      <formula>NOT(ISERROR(SEARCH("%",L92)))</formula>
    </cfRule>
    <cfRule type="containsText" dxfId="15881" priority="9394" operator="containsText" text="%">
      <formula>NOT(ISERROR(SEARCH("%",L92)))</formula>
    </cfRule>
    <cfRule type="containsText" dxfId="15880" priority="9395" operator="containsText" text="%">
      <formula>NOT(ISERROR(SEARCH("%",L92)))</formula>
    </cfRule>
    <cfRule type="containsText" dxfId="15879" priority="9396" operator="containsText" text="%">
      <formula>NOT(ISERROR(SEARCH("%",L92)))</formula>
    </cfRule>
    <cfRule type="containsText" dxfId="15878" priority="9377" operator="containsText" text="%">
      <formula>NOT(ISERROR(SEARCH("%",L92)))</formula>
    </cfRule>
    <cfRule type="containsText" dxfId="15877" priority="9378" operator="containsText" text="%">
      <formula>NOT(ISERROR(SEARCH("%",L92)))</formula>
    </cfRule>
  </conditionalFormatting>
  <conditionalFormatting sqref="M10:M11 M14 M16 M18:M20 M23:M26 M28:M31 M34 M36 M38:M40 M43:M46 M48">
    <cfRule type="containsText" dxfId="15876" priority="33438" operator="containsText" text="%">
      <formula>NOT(ISERROR(SEARCH("%",M10)))</formula>
    </cfRule>
  </conditionalFormatting>
  <conditionalFormatting sqref="M11 M14 M16 M18:M20 M23:M26 M34 M36 M38:M40 M43:M46 M48 M28:M31">
    <cfRule type="containsText" dxfId="15875" priority="33437" operator="containsText" text="%">
      <formula>NOT(ISERROR(SEARCH("%",M11)))</formula>
    </cfRule>
  </conditionalFormatting>
  <conditionalFormatting sqref="M11">
    <cfRule type="containsText" dxfId="15874" priority="32950" operator="containsText" text="%">
      <formula>NOT(ISERROR(SEARCH("%",M11)))</formula>
    </cfRule>
    <cfRule type="containsText" dxfId="15873" priority="33434" operator="containsText" text="%">
      <formula>NOT(ISERROR(SEARCH("%",M11)))</formula>
    </cfRule>
    <cfRule type="containsText" dxfId="15872" priority="33435" operator="containsText" text="%">
      <formula>NOT(ISERROR(SEARCH("%",M11)))</formula>
    </cfRule>
    <cfRule type="containsText" dxfId="15871" priority="33436" operator="containsText" text="%">
      <formula>NOT(ISERROR(SEARCH("%",M11)))</formula>
    </cfRule>
  </conditionalFormatting>
  <conditionalFormatting sqref="M19 M23 M25 M29">
    <cfRule type="containsText" dxfId="15870" priority="33424" operator="containsText" text="%">
      <formula>NOT(ISERROR(SEARCH("%",M19)))</formula>
    </cfRule>
    <cfRule type="containsText" dxfId="15869" priority="33425" operator="containsText" text="%">
      <formula>NOT(ISERROR(SEARCH("%",M19)))</formula>
    </cfRule>
  </conditionalFormatting>
  <conditionalFormatting sqref="M22">
    <cfRule type="containsText" dxfId="15868" priority="31596" operator="containsText" text="%">
      <formula>NOT(ISERROR(SEARCH("%",M22)))</formula>
    </cfRule>
    <cfRule type="containsText" dxfId="15867" priority="31597" operator="containsText" text="%">
      <formula>NOT(ISERROR(SEARCH("%",M22)))</formula>
    </cfRule>
    <cfRule type="containsText" dxfId="15866" priority="31595" operator="containsText" text="%">
      <formula>NOT(ISERROR(SEARCH("%",M22)))</formula>
    </cfRule>
    <cfRule type="containsText" dxfId="15865" priority="31593" operator="containsText" text="%">
      <formula>NOT(ISERROR(SEARCH("%",M22)))</formula>
    </cfRule>
    <cfRule type="containsText" dxfId="15864" priority="31594" operator="containsText" text="%">
      <formula>NOT(ISERROR(SEARCH("%",M22)))</formula>
    </cfRule>
    <cfRule type="containsText" dxfId="15863" priority="31598" operator="containsText" text="%">
      <formula>NOT(ISERROR(SEARCH("%",M22)))</formula>
    </cfRule>
    <cfRule type="containsText" dxfId="15862" priority="31591" operator="containsText" text="%">
      <formula>NOT(ISERROR(SEARCH("%",M22)))</formula>
    </cfRule>
    <cfRule type="containsText" dxfId="15861" priority="31592" operator="containsText" text="%">
      <formula>NOT(ISERROR(SEARCH("%",M22)))</formula>
    </cfRule>
    <cfRule type="containsText" dxfId="15860" priority="31590" operator="containsText" text="%">
      <formula>NOT(ISERROR(SEARCH("%",M22)))</formula>
    </cfRule>
    <cfRule type="containsText" dxfId="15859" priority="31599" operator="containsText" text="%">
      <formula>NOT(ISERROR(SEARCH("%",M22)))</formula>
    </cfRule>
  </conditionalFormatting>
  <conditionalFormatting sqref="M23">
    <cfRule type="containsText" dxfId="15858" priority="33419" operator="containsText" text="%">
      <formula>NOT(ISERROR(SEARCH("%",M23)))</formula>
    </cfRule>
    <cfRule type="containsText" dxfId="15857" priority="33405" operator="containsText" text="%">
      <formula>NOT(ISERROR(SEARCH("%",M23)))</formula>
    </cfRule>
    <cfRule type="containsText" dxfId="15856" priority="33421" operator="containsText" text="%">
      <formula>NOT(ISERROR(SEARCH("%",M23)))</formula>
    </cfRule>
    <cfRule type="containsText" dxfId="15855" priority="33422" operator="containsText" text="%">
      <formula>NOT(ISERROR(SEARCH("%",M23)))</formula>
    </cfRule>
    <cfRule type="containsText" dxfId="15854" priority="33420" operator="containsText" text="%">
      <formula>NOT(ISERROR(SEARCH("%",M23)))</formula>
    </cfRule>
    <cfRule type="containsText" dxfId="15853" priority="33404" operator="containsText" text="%">
      <formula>NOT(ISERROR(SEARCH("%",M23)))</formula>
    </cfRule>
    <cfRule type="containsText" dxfId="15852" priority="33406" operator="containsText" text="%">
      <formula>NOT(ISERROR(SEARCH("%",M23)))</formula>
    </cfRule>
    <cfRule type="containsText" dxfId="15851" priority="33407" operator="containsText" text="%">
      <formula>NOT(ISERROR(SEARCH("%",M23)))</formula>
    </cfRule>
    <cfRule type="containsText" dxfId="15850" priority="33408" operator="containsText" text="%">
      <formula>NOT(ISERROR(SEARCH("%",M23)))</formula>
    </cfRule>
    <cfRule type="containsText" dxfId="15849" priority="33409" operator="containsText" text="%">
      <formula>NOT(ISERROR(SEARCH("%",M23)))</formula>
    </cfRule>
    <cfRule type="containsText" dxfId="15848" priority="33413" operator="containsText" text="%">
      <formula>NOT(ISERROR(SEARCH("%",M23)))</formula>
    </cfRule>
    <cfRule type="containsText" dxfId="15847" priority="33414" operator="containsText" text="%">
      <formula>NOT(ISERROR(SEARCH("%",M23)))</formula>
    </cfRule>
    <cfRule type="containsText" dxfId="15846" priority="33403" operator="containsText" text="%">
      <formula>NOT(ISERROR(SEARCH("%",M23)))</formula>
    </cfRule>
  </conditionalFormatting>
  <conditionalFormatting sqref="M23:M24">
    <cfRule type="containsText" dxfId="15845" priority="33423" operator="containsText" text="%">
      <formula>NOT(ISERROR(SEARCH("%",M23)))</formula>
    </cfRule>
    <cfRule type="containsText" dxfId="15844" priority="33418" operator="containsText" text="%">
      <formula>NOT(ISERROR(SEARCH("%",M23)))</formula>
    </cfRule>
    <cfRule type="containsText" dxfId="15843" priority="33412" operator="containsText" text="%">
      <formula>NOT(ISERROR(SEARCH("%",M23)))</formula>
    </cfRule>
    <cfRule type="containsText" dxfId="15842" priority="33411" operator="containsText" text="%">
      <formula>NOT(ISERROR(SEARCH("%",M23)))</formula>
    </cfRule>
    <cfRule type="containsText" dxfId="15841" priority="33410" operator="containsText" text="%">
      <formula>NOT(ISERROR(SEARCH("%",M23)))</formula>
    </cfRule>
    <cfRule type="containsText" dxfId="15840" priority="33415" operator="containsText" text="%">
      <formula>NOT(ISERROR(SEARCH("%",M23)))</formula>
    </cfRule>
    <cfRule type="containsText" dxfId="15839" priority="33416" operator="containsText" text="%">
      <formula>NOT(ISERROR(SEARCH("%",M23)))</formula>
    </cfRule>
    <cfRule type="containsText" dxfId="15838" priority="33417" operator="containsText" text="%">
      <formula>NOT(ISERROR(SEARCH("%",M23)))</formula>
    </cfRule>
  </conditionalFormatting>
  <conditionalFormatting sqref="M25 M29">
    <cfRule type="containsText" dxfId="15837" priority="33429" operator="containsText" text="%">
      <formula>NOT(ISERROR(SEARCH("%",M25)))</formula>
    </cfRule>
    <cfRule type="containsText" dxfId="15836" priority="33432" operator="containsText" text="%">
      <formula>NOT(ISERROR(SEARCH("%",M25)))</formula>
    </cfRule>
  </conditionalFormatting>
  <conditionalFormatting sqref="M25">
    <cfRule type="containsText" dxfId="15835" priority="32865" operator="containsText" text="%">
      <formula>NOT(ISERROR(SEARCH("%",M25)))</formula>
    </cfRule>
    <cfRule type="containsText" dxfId="15834" priority="32864" operator="containsText" text="%">
      <formula>NOT(ISERROR(SEARCH("%",M25)))</formula>
    </cfRule>
    <cfRule type="containsText" dxfId="15833" priority="32863" operator="containsText" text="%">
      <formula>NOT(ISERROR(SEARCH("%",M25)))</formula>
    </cfRule>
    <cfRule type="containsText" dxfId="15832" priority="32862" operator="containsText" text="%">
      <formula>NOT(ISERROR(SEARCH("%",M25)))</formula>
    </cfRule>
    <cfRule type="containsText" dxfId="15831" priority="32861" operator="containsText" text="%">
      <formula>NOT(ISERROR(SEARCH("%",M25)))</formula>
    </cfRule>
    <cfRule type="containsText" dxfId="15830" priority="32860" operator="containsText" text="%">
      <formula>NOT(ISERROR(SEARCH("%",M25)))</formula>
    </cfRule>
    <cfRule type="containsText" dxfId="15829" priority="32857" operator="containsText" text="%">
      <formula>NOT(ISERROR(SEARCH("%",M25)))</formula>
    </cfRule>
    <cfRule type="containsText" dxfId="15828" priority="32856" operator="containsText" text="%">
      <formula>NOT(ISERROR(SEARCH("%",M25)))</formula>
    </cfRule>
    <cfRule type="containsText" dxfId="15827" priority="33384" operator="containsText" text="%">
      <formula>NOT(ISERROR(SEARCH("%",M25)))</formula>
    </cfRule>
    <cfRule type="containsText" dxfId="15826" priority="33385" operator="containsText" text="%">
      <formula>NOT(ISERROR(SEARCH("%",M25)))</formula>
    </cfRule>
    <cfRule type="containsText" dxfId="15825" priority="33386" operator="containsText" text="%">
      <formula>NOT(ISERROR(SEARCH("%",M25)))</formula>
    </cfRule>
    <cfRule type="containsText" dxfId="15824" priority="33387" operator="containsText" text="%">
      <formula>NOT(ISERROR(SEARCH("%",M25)))</formula>
    </cfRule>
    <cfRule type="containsText" dxfId="15823" priority="33388" operator="containsText" text="%">
      <formula>NOT(ISERROR(SEARCH("%",M25)))</formula>
    </cfRule>
    <cfRule type="containsText" dxfId="15822" priority="33389" operator="containsText" text="%">
      <formula>NOT(ISERROR(SEARCH("%",M25)))</formula>
    </cfRule>
    <cfRule type="containsText" dxfId="15821" priority="33390" operator="containsText" text="%">
      <formula>NOT(ISERROR(SEARCH("%",M25)))</formula>
    </cfRule>
    <cfRule type="containsText" dxfId="15820" priority="33391" operator="containsText" text="%">
      <formula>NOT(ISERROR(SEARCH("%",M25)))</formula>
    </cfRule>
    <cfRule type="containsText" dxfId="15819" priority="33392" operator="containsText" text="%">
      <formula>NOT(ISERROR(SEARCH("%",M25)))</formula>
    </cfRule>
    <cfRule type="containsText" dxfId="15818" priority="33393" operator="containsText" text="%">
      <formula>NOT(ISERROR(SEARCH("%",M25)))</formula>
    </cfRule>
    <cfRule type="containsText" dxfId="15817" priority="33394" operator="containsText" text="%">
      <formula>NOT(ISERROR(SEARCH("%",M25)))</formula>
    </cfRule>
    <cfRule type="containsText" dxfId="15816" priority="33398" operator="containsText" text="%">
      <formula>NOT(ISERROR(SEARCH("%",M25)))</formula>
    </cfRule>
    <cfRule type="containsText" dxfId="15815" priority="33399" operator="containsText" text="%">
      <formula>NOT(ISERROR(SEARCH("%",M25)))</formula>
    </cfRule>
    <cfRule type="containsText" dxfId="15814" priority="33400" operator="containsText" text="%">
      <formula>NOT(ISERROR(SEARCH("%",M25)))</formula>
    </cfRule>
    <cfRule type="containsText" dxfId="15813" priority="33401" operator="containsText" text="%">
      <formula>NOT(ISERROR(SEARCH("%",M25)))</formula>
    </cfRule>
    <cfRule type="containsText" dxfId="15812" priority="32858" operator="containsText" text="%">
      <formula>NOT(ISERROR(SEARCH("%",M25)))</formula>
    </cfRule>
    <cfRule type="containsText" dxfId="15811" priority="32852" operator="containsText" text="%">
      <formula>NOT(ISERROR(SEARCH("%",M25)))</formula>
    </cfRule>
    <cfRule type="containsText" dxfId="15810" priority="32800" operator="containsText" text="%">
      <formula>NOT(ISERROR(SEARCH("%",M25)))</formula>
    </cfRule>
    <cfRule type="containsText" dxfId="15809" priority="32801" operator="containsText" text="%">
      <formula>NOT(ISERROR(SEARCH("%",M25)))</formula>
    </cfRule>
    <cfRule type="containsText" dxfId="15808" priority="32803" operator="containsText" text="%">
      <formula>NOT(ISERROR(SEARCH("%",M25)))</formula>
    </cfRule>
    <cfRule type="containsText" dxfId="15807" priority="32804" operator="containsText" text="%">
      <formula>NOT(ISERROR(SEARCH("%",M25)))</formula>
    </cfRule>
    <cfRule type="containsText" dxfId="15806" priority="32855" operator="containsText" text="%">
      <formula>NOT(ISERROR(SEARCH("%",M25)))</formula>
    </cfRule>
    <cfRule type="containsText" dxfId="15805" priority="33381" operator="containsText" text="%">
      <formula>NOT(ISERROR(SEARCH("%",M25)))</formula>
    </cfRule>
    <cfRule type="containsText" dxfId="15804" priority="33380" operator="containsText" text="%">
      <formula>NOT(ISERROR(SEARCH("%",M25)))</formula>
    </cfRule>
    <cfRule type="containsText" dxfId="15803" priority="33379" operator="containsText" text="%">
      <formula>NOT(ISERROR(SEARCH("%",M25)))</formula>
    </cfRule>
    <cfRule type="containsText" dxfId="15802" priority="32859" operator="containsText" text="%">
      <formula>NOT(ISERROR(SEARCH("%",M25)))</formula>
    </cfRule>
    <cfRule type="containsText" dxfId="15801" priority="32882" operator="containsText" text="%">
      <formula>NOT(ISERROR(SEARCH("%",M25)))</formula>
    </cfRule>
    <cfRule type="containsText" dxfId="15800" priority="32881" operator="containsText" text="%">
      <formula>NOT(ISERROR(SEARCH("%",M25)))</formula>
    </cfRule>
    <cfRule type="containsText" dxfId="15799" priority="32880" operator="containsText" text="%">
      <formula>NOT(ISERROR(SEARCH("%",M25)))</formula>
    </cfRule>
    <cfRule type="containsText" dxfId="15798" priority="32879" operator="containsText" text="%">
      <formula>NOT(ISERROR(SEARCH("%",M25)))</formula>
    </cfRule>
    <cfRule type="containsText" dxfId="15797" priority="32802" operator="containsText" text="%">
      <formula>NOT(ISERROR(SEARCH("%",M25)))</formula>
    </cfRule>
    <cfRule type="containsText" dxfId="15796" priority="32878" operator="containsText" text="%">
      <formula>NOT(ISERROR(SEARCH("%",M25)))</formula>
    </cfRule>
    <cfRule type="containsText" dxfId="15795" priority="32877" operator="containsText" text="%">
      <formula>NOT(ISERROR(SEARCH("%",M25)))</formula>
    </cfRule>
    <cfRule type="containsText" dxfId="15794" priority="32876" operator="containsText" text="%">
      <formula>NOT(ISERROR(SEARCH("%",M25)))</formula>
    </cfRule>
    <cfRule type="containsText" dxfId="15793" priority="32875" operator="containsText" text="%">
      <formula>NOT(ISERROR(SEARCH("%",M25)))</formula>
    </cfRule>
    <cfRule type="containsText" dxfId="15792" priority="33383" operator="containsText" text="%">
      <formula>NOT(ISERROR(SEARCH("%",M25)))</formula>
    </cfRule>
    <cfRule type="containsText" dxfId="15791" priority="32874" operator="containsText" text="%">
      <formula>NOT(ISERROR(SEARCH("%",M25)))</formula>
    </cfRule>
    <cfRule type="containsText" dxfId="15790" priority="32873" operator="containsText" text="%">
      <formula>NOT(ISERROR(SEARCH("%",M25)))</formula>
    </cfRule>
    <cfRule type="containsText" dxfId="15789" priority="32872" operator="containsText" text="%">
      <formula>NOT(ISERROR(SEARCH("%",M25)))</formula>
    </cfRule>
    <cfRule type="containsText" dxfId="15788" priority="32871" operator="containsText" text="%">
      <formula>NOT(ISERROR(SEARCH("%",M25)))</formula>
    </cfRule>
    <cfRule type="containsText" dxfId="15787" priority="32870" operator="containsText" text="%">
      <formula>NOT(ISERROR(SEARCH("%",M25)))</formula>
    </cfRule>
    <cfRule type="containsText" dxfId="15786" priority="32869" operator="containsText" text="%">
      <formula>NOT(ISERROR(SEARCH("%",M25)))</formula>
    </cfRule>
    <cfRule type="containsText" dxfId="15785" priority="32868" operator="containsText" text="%">
      <formula>NOT(ISERROR(SEARCH("%",M25)))</formula>
    </cfRule>
    <cfRule type="containsText" dxfId="15784" priority="32854" operator="containsText" text="%">
      <formula>NOT(ISERROR(SEARCH("%",M25)))</formula>
    </cfRule>
    <cfRule type="containsText" dxfId="15783" priority="32853" operator="containsText" text="%">
      <formula>NOT(ISERROR(SEARCH("%",M25)))</formula>
    </cfRule>
    <cfRule type="containsText" dxfId="15782" priority="32867" operator="containsText" text="%">
      <formula>NOT(ISERROR(SEARCH("%",M25)))</formula>
    </cfRule>
    <cfRule type="containsText" dxfId="15781" priority="32851" operator="containsText" text="%">
      <formula>NOT(ISERROR(SEARCH("%",M25)))</formula>
    </cfRule>
    <cfRule type="containsText" dxfId="15780" priority="32850" operator="containsText" text="%">
      <formula>NOT(ISERROR(SEARCH("%",M25)))</formula>
    </cfRule>
    <cfRule type="containsText" dxfId="15779" priority="32849" operator="containsText" text="%">
      <formula>NOT(ISERROR(SEARCH("%",M25)))</formula>
    </cfRule>
    <cfRule type="containsText" dxfId="15778" priority="32848" operator="containsText" text="%">
      <formula>NOT(ISERROR(SEARCH("%",M25)))</formula>
    </cfRule>
    <cfRule type="containsText" dxfId="15777" priority="32847" operator="containsText" text="%">
      <formula>NOT(ISERROR(SEARCH("%",M25)))</formula>
    </cfRule>
    <cfRule type="containsText" dxfId="15776" priority="32846" operator="containsText" text="%">
      <formula>NOT(ISERROR(SEARCH("%",M25)))</formula>
    </cfRule>
    <cfRule type="containsText" dxfId="15775" priority="32866" operator="containsText" text="%">
      <formula>NOT(ISERROR(SEARCH("%",M25)))</formula>
    </cfRule>
    <cfRule type="containsText" dxfId="15774" priority="32844" operator="containsText" text="%">
      <formula>NOT(ISERROR(SEARCH("%",M25)))</formula>
    </cfRule>
    <cfRule type="containsText" dxfId="15773" priority="32843" operator="containsText" text="%">
      <formula>NOT(ISERROR(SEARCH("%",M25)))</formula>
    </cfRule>
    <cfRule type="containsText" dxfId="15772" priority="32842" operator="containsText" text="%">
      <formula>NOT(ISERROR(SEARCH("%",M25)))</formula>
    </cfRule>
    <cfRule type="containsText" dxfId="15771" priority="32841" operator="containsText" text="%">
      <formula>NOT(ISERROR(SEARCH("%",M25)))</formula>
    </cfRule>
    <cfRule type="containsText" dxfId="15770" priority="32840" operator="containsText" text="%">
      <formula>NOT(ISERROR(SEARCH("%",M25)))</formula>
    </cfRule>
    <cfRule type="containsText" dxfId="15769" priority="32839" operator="containsText" text="%">
      <formula>NOT(ISERROR(SEARCH("%",M25)))</formula>
    </cfRule>
    <cfRule type="containsText" dxfId="15768" priority="32838" operator="containsText" text="%">
      <formula>NOT(ISERROR(SEARCH("%",M25)))</formula>
    </cfRule>
    <cfRule type="containsText" dxfId="15767" priority="32837" operator="containsText" text="%">
      <formula>NOT(ISERROR(SEARCH("%",M25)))</formula>
    </cfRule>
    <cfRule type="containsText" dxfId="15766" priority="32836" operator="containsText" text="%">
      <formula>NOT(ISERROR(SEARCH("%",M25)))</formula>
    </cfRule>
    <cfRule type="containsText" dxfId="15765" priority="32835" operator="containsText" text="%">
      <formula>NOT(ISERROR(SEARCH("%",M25)))</formula>
    </cfRule>
    <cfRule type="containsText" dxfId="15764" priority="32834" operator="containsText" text="%">
      <formula>NOT(ISERROR(SEARCH("%",M25)))</formula>
    </cfRule>
    <cfRule type="containsText" dxfId="15763" priority="32833" operator="containsText" text="%">
      <formula>NOT(ISERROR(SEARCH("%",M25)))</formula>
    </cfRule>
    <cfRule type="containsText" dxfId="15762" priority="32832" operator="containsText" text="%">
      <formula>NOT(ISERROR(SEARCH("%",M25)))</formula>
    </cfRule>
    <cfRule type="containsText" dxfId="15761" priority="32831" operator="containsText" text="%">
      <formula>NOT(ISERROR(SEARCH("%",M25)))</formula>
    </cfRule>
    <cfRule type="containsText" dxfId="15760" priority="32830" operator="containsText" text="%">
      <formula>NOT(ISERROR(SEARCH("%",M25)))</formula>
    </cfRule>
    <cfRule type="containsText" dxfId="15759" priority="32829" operator="containsText" text="%">
      <formula>NOT(ISERROR(SEARCH("%",M25)))</formula>
    </cfRule>
    <cfRule type="containsText" dxfId="15758" priority="32828" operator="containsText" text="%">
      <formula>NOT(ISERROR(SEARCH("%",M25)))</formula>
    </cfRule>
    <cfRule type="containsText" dxfId="15757" priority="32827" operator="containsText" text="%">
      <formula>NOT(ISERROR(SEARCH("%",M25)))</formula>
    </cfRule>
    <cfRule type="containsText" dxfId="15756" priority="32826" operator="containsText" text="%">
      <formula>NOT(ISERROR(SEARCH("%",M25)))</formula>
    </cfRule>
    <cfRule type="containsText" dxfId="15755" priority="32825" operator="containsText" text="%">
      <formula>NOT(ISERROR(SEARCH("%",M25)))</formula>
    </cfRule>
    <cfRule type="containsText" dxfId="15754" priority="32845" operator="containsText" text="%">
      <formula>NOT(ISERROR(SEARCH("%",M25)))</formula>
    </cfRule>
    <cfRule type="containsText" dxfId="15753" priority="32823" operator="containsText" text="%">
      <formula>NOT(ISERROR(SEARCH("%",M25)))</formula>
    </cfRule>
    <cfRule type="containsText" dxfId="15752" priority="32822" operator="containsText" text="%">
      <formula>NOT(ISERROR(SEARCH("%",M25)))</formula>
    </cfRule>
    <cfRule type="containsText" dxfId="15751" priority="32821" operator="containsText" text="%">
      <formula>NOT(ISERROR(SEARCH("%",M25)))</formula>
    </cfRule>
    <cfRule type="containsText" dxfId="15750" priority="32820" operator="containsText" text="%">
      <formula>NOT(ISERROR(SEARCH("%",M25)))</formula>
    </cfRule>
    <cfRule type="containsText" dxfId="15749" priority="32819" operator="containsText" text="%">
      <formula>NOT(ISERROR(SEARCH("%",M25)))</formula>
    </cfRule>
    <cfRule type="containsText" dxfId="15748" priority="32818" operator="containsText" text="%">
      <formula>NOT(ISERROR(SEARCH("%",M25)))</formula>
    </cfRule>
    <cfRule type="containsText" dxfId="15747" priority="32817" operator="containsText" text="%">
      <formula>NOT(ISERROR(SEARCH("%",M25)))</formula>
    </cfRule>
    <cfRule type="containsText" dxfId="15746" priority="32816" operator="containsText" text="%">
      <formula>NOT(ISERROR(SEARCH("%",M25)))</formula>
    </cfRule>
    <cfRule type="containsText" dxfId="15745" priority="32815" operator="containsText" text="%">
      <formula>NOT(ISERROR(SEARCH("%",M25)))</formula>
    </cfRule>
    <cfRule type="containsText" dxfId="15744" priority="32814" operator="containsText" text="%">
      <formula>NOT(ISERROR(SEARCH("%",M25)))</formula>
    </cfRule>
    <cfRule type="containsText" dxfId="15743" priority="32813" operator="containsText" text="%">
      <formula>NOT(ISERROR(SEARCH("%",M25)))</formula>
    </cfRule>
    <cfRule type="containsText" dxfId="15742" priority="32812" operator="containsText" text="%">
      <formula>NOT(ISERROR(SEARCH("%",M25)))</formula>
    </cfRule>
    <cfRule type="containsText" dxfId="15741" priority="32811" operator="containsText" text="%">
      <formula>NOT(ISERROR(SEARCH("%",M25)))</formula>
    </cfRule>
    <cfRule type="containsText" dxfId="15740" priority="32810" operator="containsText" text="%">
      <formula>NOT(ISERROR(SEARCH("%",M25)))</formula>
    </cfRule>
    <cfRule type="containsText" dxfId="15739" priority="32809" operator="containsText" text="%">
      <formula>NOT(ISERROR(SEARCH("%",M25)))</formula>
    </cfRule>
    <cfRule type="containsText" dxfId="15738" priority="32808" operator="containsText" text="%">
      <formula>NOT(ISERROR(SEARCH("%",M25)))</formula>
    </cfRule>
    <cfRule type="containsText" dxfId="15737" priority="32807" operator="containsText" text="%">
      <formula>NOT(ISERROR(SEARCH("%",M25)))</formula>
    </cfRule>
    <cfRule type="containsText" dxfId="15736" priority="32806" operator="containsText" text="%">
      <formula>NOT(ISERROR(SEARCH("%",M25)))</formula>
    </cfRule>
    <cfRule type="containsText" dxfId="15735" priority="32805" operator="containsText" text="%">
      <formula>NOT(ISERROR(SEARCH("%",M25)))</formula>
    </cfRule>
    <cfRule type="containsText" dxfId="15734" priority="33382" operator="containsText" text="%">
      <formula>NOT(ISERROR(SEARCH("%",M25)))</formula>
    </cfRule>
    <cfRule type="containsText" dxfId="15733" priority="32824" operator="containsText" text="%">
      <formula>NOT(ISERROR(SEARCH("%",M25)))</formula>
    </cfRule>
  </conditionalFormatting>
  <conditionalFormatting sqref="M25:M26">
    <cfRule type="containsText" dxfId="15732" priority="33396" operator="containsText" text="%">
      <formula>NOT(ISERROR(SEARCH("%",M25)))</formula>
    </cfRule>
    <cfRule type="containsText" dxfId="15731" priority="33402" operator="containsText" text="%">
      <formula>NOT(ISERROR(SEARCH("%",M25)))</formula>
    </cfRule>
    <cfRule type="containsText" dxfId="15730" priority="33395" operator="containsText" text="%">
      <formula>NOT(ISERROR(SEARCH("%",M25)))</formula>
    </cfRule>
    <cfRule type="containsText" dxfId="15729" priority="33397" operator="containsText" text="%">
      <formula>NOT(ISERROR(SEARCH("%",M25)))</formula>
    </cfRule>
  </conditionalFormatting>
  <conditionalFormatting sqref="M27">
    <cfRule type="containsText" dxfId="15728" priority="30967" operator="containsText" text="%">
      <formula>NOT(ISERROR(SEARCH("%",M27)))</formula>
    </cfRule>
    <cfRule type="containsText" dxfId="15727" priority="30968" operator="containsText" text="%">
      <formula>NOT(ISERROR(SEARCH("%",M27)))</formula>
    </cfRule>
    <cfRule type="containsText" dxfId="15726" priority="30969" operator="containsText" text="%">
      <formula>NOT(ISERROR(SEARCH("%",M27)))</formula>
    </cfRule>
    <cfRule type="containsText" dxfId="15725" priority="30970" operator="containsText" text="%">
      <formula>NOT(ISERROR(SEARCH("%",M27)))</formula>
    </cfRule>
    <cfRule type="containsText" dxfId="15724" priority="30971" operator="containsText" text="%">
      <formula>NOT(ISERROR(SEARCH("%",M27)))</formula>
    </cfRule>
    <cfRule type="containsText" dxfId="15723" priority="30954" operator="containsText" text="%">
      <formula>NOT(ISERROR(SEARCH("%",M27)))</formula>
    </cfRule>
    <cfRule type="containsText" dxfId="15722" priority="30859" operator="containsText" text="%">
      <formula>NOT(ISERROR(SEARCH("%",M27)))</formula>
    </cfRule>
    <cfRule type="containsText" dxfId="15721" priority="30860" operator="containsText" text="%">
      <formula>NOT(ISERROR(SEARCH("%",M27)))</formula>
    </cfRule>
    <cfRule type="containsText" dxfId="15720" priority="30861" operator="containsText" text="%">
      <formula>NOT(ISERROR(SEARCH("%",M27)))</formula>
    </cfRule>
    <cfRule type="containsText" dxfId="15719" priority="30862" operator="containsText" text="%">
      <formula>NOT(ISERROR(SEARCH("%",M27)))</formula>
    </cfRule>
    <cfRule type="containsText" dxfId="15718" priority="30863" operator="containsText" text="%">
      <formula>NOT(ISERROR(SEARCH("%",M27)))</formula>
    </cfRule>
    <cfRule type="containsText" dxfId="15717" priority="30864" operator="containsText" text="%">
      <formula>NOT(ISERROR(SEARCH("%",M27)))</formula>
    </cfRule>
    <cfRule type="containsText" dxfId="15716" priority="30865" operator="containsText" text="%">
      <formula>NOT(ISERROR(SEARCH("%",M27)))</formula>
    </cfRule>
    <cfRule type="containsText" dxfId="15715" priority="30866" operator="containsText" text="%">
      <formula>NOT(ISERROR(SEARCH("%",M27)))</formula>
    </cfRule>
    <cfRule type="containsText" dxfId="15714" priority="30867" operator="containsText" text="%">
      <formula>NOT(ISERROR(SEARCH("%",M27)))</formula>
    </cfRule>
    <cfRule type="containsText" dxfId="15713" priority="30868" operator="containsText" text="%">
      <formula>NOT(ISERROR(SEARCH("%",M27)))</formula>
    </cfRule>
    <cfRule type="containsText" dxfId="15712" priority="30869" operator="containsText" text="%">
      <formula>NOT(ISERROR(SEARCH("%",M27)))</formula>
    </cfRule>
    <cfRule type="containsText" dxfId="15711" priority="30870" operator="containsText" text="%">
      <formula>NOT(ISERROR(SEARCH("%",M27)))</formula>
    </cfRule>
    <cfRule type="containsText" dxfId="15710" priority="30871" operator="containsText" text="%">
      <formula>NOT(ISERROR(SEARCH("%",M27)))</formula>
    </cfRule>
    <cfRule type="containsText" dxfId="15709" priority="30872" operator="containsText" text="%">
      <formula>NOT(ISERROR(SEARCH("%",M27)))</formula>
    </cfRule>
    <cfRule type="containsText" dxfId="15708" priority="30873" operator="containsText" text="%">
      <formula>NOT(ISERROR(SEARCH("%",M27)))</formula>
    </cfRule>
    <cfRule type="containsText" dxfId="15707" priority="30874" operator="containsText" text="%">
      <formula>NOT(ISERROR(SEARCH("%",M27)))</formula>
    </cfRule>
    <cfRule type="containsText" dxfId="15706" priority="30875" operator="containsText" text="%">
      <formula>NOT(ISERROR(SEARCH("%",M27)))</formula>
    </cfRule>
    <cfRule type="containsText" dxfId="15705" priority="30876" operator="containsText" text="%">
      <formula>NOT(ISERROR(SEARCH("%",M27)))</formula>
    </cfRule>
    <cfRule type="containsText" dxfId="15704" priority="30877" operator="containsText" text="%">
      <formula>NOT(ISERROR(SEARCH("%",M27)))</formula>
    </cfRule>
    <cfRule type="containsText" dxfId="15703" priority="30878" operator="containsText" text="%">
      <formula>NOT(ISERROR(SEARCH("%",M27)))</formula>
    </cfRule>
    <cfRule type="containsText" dxfId="15702" priority="30879" operator="containsText" text="%">
      <formula>NOT(ISERROR(SEARCH("%",M27)))</formula>
    </cfRule>
    <cfRule type="containsText" dxfId="15701" priority="30880" operator="containsText" text="%">
      <formula>NOT(ISERROR(SEARCH("%",M27)))</formula>
    </cfRule>
    <cfRule type="containsText" dxfId="15700" priority="30881" operator="containsText" text="%">
      <formula>NOT(ISERROR(SEARCH("%",M27)))</formula>
    </cfRule>
    <cfRule type="containsText" dxfId="15699" priority="30882" operator="containsText" text="%">
      <formula>NOT(ISERROR(SEARCH("%",M27)))</formula>
    </cfRule>
    <cfRule type="containsText" dxfId="15698" priority="30883" operator="containsText" text="%">
      <formula>NOT(ISERROR(SEARCH("%",M27)))</formula>
    </cfRule>
    <cfRule type="containsText" dxfId="15697" priority="30884" operator="containsText" text="%">
      <formula>NOT(ISERROR(SEARCH("%",M27)))</formula>
    </cfRule>
    <cfRule type="containsText" dxfId="15696" priority="30885" operator="containsText" text="%">
      <formula>NOT(ISERROR(SEARCH("%",M27)))</formula>
    </cfRule>
    <cfRule type="containsText" dxfId="15695" priority="30886" operator="containsText" text="%">
      <formula>NOT(ISERROR(SEARCH("%",M27)))</formula>
    </cfRule>
    <cfRule type="containsText" dxfId="15694" priority="30887" operator="containsText" text="%">
      <formula>NOT(ISERROR(SEARCH("%",M27)))</formula>
    </cfRule>
    <cfRule type="containsText" dxfId="15693" priority="30888" operator="containsText" text="%">
      <formula>NOT(ISERROR(SEARCH("%",M27)))</formula>
    </cfRule>
    <cfRule type="containsText" dxfId="15692" priority="30889" operator="containsText" text="%">
      <formula>NOT(ISERROR(SEARCH("%",M27)))</formula>
    </cfRule>
    <cfRule type="containsText" dxfId="15691" priority="30890" operator="containsText" text="%">
      <formula>NOT(ISERROR(SEARCH("%",M27)))</formula>
    </cfRule>
    <cfRule type="containsText" dxfId="15690" priority="30891" operator="containsText" text="%">
      <formula>NOT(ISERROR(SEARCH("%",M27)))</formula>
    </cfRule>
    <cfRule type="containsText" dxfId="15689" priority="30892" operator="containsText" text="%">
      <formula>NOT(ISERROR(SEARCH("%",M27)))</formula>
    </cfRule>
    <cfRule type="containsText" dxfId="15688" priority="30893" operator="containsText" text="%">
      <formula>NOT(ISERROR(SEARCH("%",M27)))</formula>
    </cfRule>
    <cfRule type="containsText" dxfId="15687" priority="30894" operator="containsText" text="%">
      <formula>NOT(ISERROR(SEARCH("%",M27)))</formula>
    </cfRule>
    <cfRule type="containsText" dxfId="15686" priority="30895" operator="containsText" text="%">
      <formula>NOT(ISERROR(SEARCH("%",M27)))</formula>
    </cfRule>
    <cfRule type="containsText" dxfId="15685" priority="30896" operator="containsText" text="%">
      <formula>NOT(ISERROR(SEARCH("%",M27)))</formula>
    </cfRule>
    <cfRule type="containsText" dxfId="15684" priority="30897" operator="containsText" text="%">
      <formula>NOT(ISERROR(SEARCH("%",M27)))</formula>
    </cfRule>
    <cfRule type="containsText" dxfId="15683" priority="30898" operator="containsText" text="%">
      <formula>NOT(ISERROR(SEARCH("%",M27)))</formula>
    </cfRule>
    <cfRule type="containsText" dxfId="15682" priority="30899" operator="containsText" text="%">
      <formula>NOT(ISERROR(SEARCH("%",M27)))</formula>
    </cfRule>
    <cfRule type="containsText" dxfId="15681" priority="30900" operator="containsText" text="%">
      <formula>NOT(ISERROR(SEARCH("%",M27)))</formula>
    </cfRule>
    <cfRule type="containsText" dxfId="15680" priority="30901" operator="containsText" text="%">
      <formula>NOT(ISERROR(SEARCH("%",M27)))</formula>
    </cfRule>
    <cfRule type="containsText" dxfId="15679" priority="30902" operator="containsText" text="%">
      <formula>NOT(ISERROR(SEARCH("%",M27)))</formula>
    </cfRule>
    <cfRule type="containsText" dxfId="15678" priority="30903" operator="containsText" text="%">
      <formula>NOT(ISERROR(SEARCH("%",M27)))</formula>
    </cfRule>
    <cfRule type="containsText" dxfId="15677" priority="30904" operator="containsText" text="%">
      <formula>NOT(ISERROR(SEARCH("%",M27)))</formula>
    </cfRule>
    <cfRule type="containsText" dxfId="15676" priority="30905" operator="containsText" text="%">
      <formula>NOT(ISERROR(SEARCH("%",M27)))</formula>
    </cfRule>
    <cfRule type="containsText" dxfId="15675" priority="30906" operator="containsText" text="%">
      <formula>NOT(ISERROR(SEARCH("%",M27)))</formula>
    </cfRule>
    <cfRule type="containsText" dxfId="15674" priority="30907" operator="containsText" text="%">
      <formula>NOT(ISERROR(SEARCH("%",M27)))</formula>
    </cfRule>
    <cfRule type="containsText" dxfId="15673" priority="30908" operator="containsText" text="%">
      <formula>NOT(ISERROR(SEARCH("%",M27)))</formula>
    </cfRule>
    <cfRule type="containsText" dxfId="15672" priority="30909" operator="containsText" text="%">
      <formula>NOT(ISERROR(SEARCH("%",M27)))</formula>
    </cfRule>
    <cfRule type="containsText" dxfId="15671" priority="30910" operator="containsText" text="%">
      <formula>NOT(ISERROR(SEARCH("%",M27)))</formula>
    </cfRule>
    <cfRule type="containsText" dxfId="15670" priority="30911" operator="containsText" text="%">
      <formula>NOT(ISERROR(SEARCH("%",M27)))</formula>
    </cfRule>
    <cfRule type="containsText" dxfId="15669" priority="30912" operator="containsText" text="%">
      <formula>NOT(ISERROR(SEARCH("%",M27)))</formula>
    </cfRule>
    <cfRule type="containsText" dxfId="15668" priority="30913" operator="containsText" text="%">
      <formula>NOT(ISERROR(SEARCH("%",M27)))</formula>
    </cfRule>
    <cfRule type="containsText" dxfId="15667" priority="30914" operator="containsText" text="%">
      <formula>NOT(ISERROR(SEARCH("%",M27)))</formula>
    </cfRule>
    <cfRule type="containsText" dxfId="15666" priority="30915" operator="containsText" text="%">
      <formula>NOT(ISERROR(SEARCH("%",M27)))</formula>
    </cfRule>
    <cfRule type="containsText" dxfId="15665" priority="30916" operator="containsText" text="%">
      <formula>NOT(ISERROR(SEARCH("%",M27)))</formula>
    </cfRule>
    <cfRule type="containsText" dxfId="15664" priority="30917" operator="containsText" text="%">
      <formula>NOT(ISERROR(SEARCH("%",M27)))</formula>
    </cfRule>
    <cfRule type="containsText" dxfId="15663" priority="30918" operator="containsText" text="%">
      <formula>NOT(ISERROR(SEARCH("%",M27)))</formula>
    </cfRule>
    <cfRule type="containsText" dxfId="15662" priority="30919" operator="containsText" text="%">
      <formula>NOT(ISERROR(SEARCH("%",M27)))</formula>
    </cfRule>
    <cfRule type="containsText" dxfId="15661" priority="30920" operator="containsText" text="%">
      <formula>NOT(ISERROR(SEARCH("%",M27)))</formula>
    </cfRule>
    <cfRule type="containsText" dxfId="15660" priority="30921" operator="containsText" text="%">
      <formula>NOT(ISERROR(SEARCH("%",M27)))</formula>
    </cfRule>
    <cfRule type="containsText" dxfId="15659" priority="30922" operator="containsText" text="%">
      <formula>NOT(ISERROR(SEARCH("%",M27)))</formula>
    </cfRule>
    <cfRule type="containsText" dxfId="15658" priority="30923" operator="containsText" text="%">
      <formula>NOT(ISERROR(SEARCH("%",M27)))</formula>
    </cfRule>
    <cfRule type="containsText" dxfId="15657" priority="30924" operator="containsText" text="%">
      <formula>NOT(ISERROR(SEARCH("%",M27)))</formula>
    </cfRule>
    <cfRule type="containsText" dxfId="15656" priority="30925" operator="containsText" text="%">
      <formula>NOT(ISERROR(SEARCH("%",M27)))</formula>
    </cfRule>
    <cfRule type="containsText" dxfId="15655" priority="30926" operator="containsText" text="%">
      <formula>NOT(ISERROR(SEARCH("%",M27)))</formula>
    </cfRule>
    <cfRule type="containsText" dxfId="15654" priority="30927" operator="containsText" text="%">
      <formula>NOT(ISERROR(SEARCH("%",M27)))</formula>
    </cfRule>
    <cfRule type="containsText" dxfId="15653" priority="30928" operator="containsText" text="%">
      <formula>NOT(ISERROR(SEARCH("%",M27)))</formula>
    </cfRule>
    <cfRule type="containsText" dxfId="15652" priority="30929" operator="containsText" text="%">
      <formula>NOT(ISERROR(SEARCH("%",M27)))</formula>
    </cfRule>
    <cfRule type="containsText" dxfId="15651" priority="30930" operator="containsText" text="%">
      <formula>NOT(ISERROR(SEARCH("%",M27)))</formula>
    </cfRule>
    <cfRule type="containsText" dxfId="15650" priority="30931" operator="containsText" text="%">
      <formula>NOT(ISERROR(SEARCH("%",M27)))</formula>
    </cfRule>
    <cfRule type="containsText" dxfId="15649" priority="30932" operator="containsText" text="%">
      <formula>NOT(ISERROR(SEARCH("%",M27)))</formula>
    </cfRule>
    <cfRule type="containsText" dxfId="15648" priority="30933" operator="containsText" text="%">
      <formula>NOT(ISERROR(SEARCH("%",M27)))</formula>
    </cfRule>
    <cfRule type="containsText" dxfId="15647" priority="30934" operator="containsText" text="%">
      <formula>NOT(ISERROR(SEARCH("%",M27)))</formula>
    </cfRule>
    <cfRule type="containsText" dxfId="15646" priority="30935" operator="containsText" text="%">
      <formula>NOT(ISERROR(SEARCH("%",M27)))</formula>
    </cfRule>
    <cfRule type="containsText" dxfId="15645" priority="30936" operator="containsText" text="%">
      <formula>NOT(ISERROR(SEARCH("%",M27)))</formula>
    </cfRule>
    <cfRule type="containsText" dxfId="15644" priority="30937" operator="containsText" text="%">
      <formula>NOT(ISERROR(SEARCH("%",M27)))</formula>
    </cfRule>
    <cfRule type="containsText" dxfId="15643" priority="30938" operator="containsText" text="%">
      <formula>NOT(ISERROR(SEARCH("%",M27)))</formula>
    </cfRule>
    <cfRule type="containsText" dxfId="15642" priority="30939" operator="containsText" text="%">
      <formula>NOT(ISERROR(SEARCH("%",M27)))</formula>
    </cfRule>
    <cfRule type="containsText" dxfId="15641" priority="30940" operator="containsText" text="%">
      <formula>NOT(ISERROR(SEARCH("%",M27)))</formula>
    </cfRule>
    <cfRule type="containsText" dxfId="15640" priority="30941" operator="containsText" text="%">
      <formula>NOT(ISERROR(SEARCH("%",M27)))</formula>
    </cfRule>
    <cfRule type="containsText" dxfId="15639" priority="30942" operator="containsText" text="%">
      <formula>NOT(ISERROR(SEARCH("%",M27)))</formula>
    </cfRule>
    <cfRule type="containsText" dxfId="15638" priority="30943" operator="containsText" text="%">
      <formula>NOT(ISERROR(SEARCH("%",M27)))</formula>
    </cfRule>
    <cfRule type="containsText" dxfId="15637" priority="30944" operator="containsText" text="%">
      <formula>NOT(ISERROR(SEARCH("%",M27)))</formula>
    </cfRule>
    <cfRule type="containsText" dxfId="15636" priority="30945" operator="containsText" text="%">
      <formula>NOT(ISERROR(SEARCH("%",M27)))</formula>
    </cfRule>
    <cfRule type="containsText" dxfId="15635" priority="30946" operator="containsText" text="%">
      <formula>NOT(ISERROR(SEARCH("%",M27)))</formula>
    </cfRule>
    <cfRule type="containsText" dxfId="15634" priority="30947" operator="containsText" text="%">
      <formula>NOT(ISERROR(SEARCH("%",M27)))</formula>
    </cfRule>
    <cfRule type="containsText" dxfId="15633" priority="30948" operator="containsText" text="%">
      <formula>NOT(ISERROR(SEARCH("%",M27)))</formula>
    </cfRule>
    <cfRule type="containsText" dxfId="15632" priority="30949" operator="containsText" text="%">
      <formula>NOT(ISERROR(SEARCH("%",M27)))</formula>
    </cfRule>
    <cfRule type="containsText" dxfId="15631" priority="30950" operator="containsText" text="%">
      <formula>NOT(ISERROR(SEARCH("%",M27)))</formula>
    </cfRule>
    <cfRule type="containsText" dxfId="15630" priority="30951" operator="containsText" text="%">
      <formula>NOT(ISERROR(SEARCH("%",M27)))</formula>
    </cfRule>
    <cfRule type="containsText" dxfId="15629" priority="30952" operator="containsText" text="%">
      <formula>NOT(ISERROR(SEARCH("%",M27)))</formula>
    </cfRule>
    <cfRule type="containsText" dxfId="15628" priority="30953" operator="containsText" text="%">
      <formula>NOT(ISERROR(SEARCH("%",M27)))</formula>
    </cfRule>
    <cfRule type="containsText" dxfId="15627" priority="30955" operator="containsText" text="%">
      <formula>NOT(ISERROR(SEARCH("%",M27)))</formula>
    </cfRule>
    <cfRule type="containsText" dxfId="15626" priority="30956" operator="containsText" text="%">
      <formula>NOT(ISERROR(SEARCH("%",M27)))</formula>
    </cfRule>
    <cfRule type="containsText" dxfId="15625" priority="30957" operator="containsText" text="%">
      <formula>NOT(ISERROR(SEARCH("%",M27)))</formula>
    </cfRule>
    <cfRule type="containsText" dxfId="15624" priority="30958" operator="containsText" text="%">
      <formula>NOT(ISERROR(SEARCH("%",M27)))</formula>
    </cfRule>
    <cfRule type="containsText" dxfId="15623" priority="30959" operator="containsText" text="%">
      <formula>NOT(ISERROR(SEARCH("%",M27)))</formula>
    </cfRule>
    <cfRule type="containsText" dxfId="15622" priority="30960" operator="containsText" text="%">
      <formula>NOT(ISERROR(SEARCH("%",M27)))</formula>
    </cfRule>
    <cfRule type="containsText" dxfId="15621" priority="30961" operator="containsText" text="%">
      <formula>NOT(ISERROR(SEARCH("%",M27)))</formula>
    </cfRule>
    <cfRule type="containsText" dxfId="15620" priority="30962" operator="containsText" text="%">
      <formula>NOT(ISERROR(SEARCH("%",M27)))</formula>
    </cfRule>
    <cfRule type="containsText" dxfId="15619" priority="30963" operator="containsText" text="%">
      <formula>NOT(ISERROR(SEARCH("%",M27)))</formula>
    </cfRule>
    <cfRule type="containsText" dxfId="15618" priority="30964" operator="containsText" text="%">
      <formula>NOT(ISERROR(SEARCH("%",M27)))</formula>
    </cfRule>
    <cfRule type="containsText" dxfId="15617" priority="30965" operator="containsText" text="%">
      <formula>NOT(ISERROR(SEARCH("%",M27)))</formula>
    </cfRule>
    <cfRule type="containsText" dxfId="15616" priority="30966" operator="containsText" text="%">
      <formula>NOT(ISERROR(SEARCH("%",M27)))</formula>
    </cfRule>
  </conditionalFormatting>
  <conditionalFormatting sqref="M28">
    <cfRule type="containsText" dxfId="15615" priority="32967" operator="containsText" text="%">
      <formula>NOT(ISERROR(SEARCH("%",M28)))</formula>
    </cfRule>
    <cfRule type="containsText" dxfId="15614" priority="33163" operator="containsText" text="%">
      <formula>NOT(ISERROR(SEARCH("%",M28)))</formula>
    </cfRule>
    <cfRule type="containsText" dxfId="15613" priority="33160" operator="containsText" text="%">
      <formula>NOT(ISERROR(SEARCH("%",M28)))</formula>
    </cfRule>
    <cfRule type="containsText" dxfId="15612" priority="33151" operator="containsText" text="%">
      <formula>NOT(ISERROR(SEARCH("%",M28)))</formula>
    </cfRule>
    <cfRule type="containsText" dxfId="15611" priority="33143" operator="containsText" text="%">
      <formula>NOT(ISERROR(SEARCH("%",M28)))</formula>
    </cfRule>
    <cfRule type="containsText" dxfId="15610" priority="33142" operator="containsText" text="%">
      <formula>NOT(ISERROR(SEARCH("%",M28)))</formula>
    </cfRule>
    <cfRule type="containsText" dxfId="15609" priority="33141" operator="containsText" text="%">
      <formula>NOT(ISERROR(SEARCH("%",M28)))</formula>
    </cfRule>
    <cfRule type="containsText" dxfId="15608" priority="33055" operator="containsText" text="%">
      <formula>NOT(ISERROR(SEARCH("%",M28)))</formula>
    </cfRule>
    <cfRule type="containsText" dxfId="15607" priority="33020" operator="containsText" text="%">
      <formula>NOT(ISERROR(SEARCH("%",M28)))</formula>
    </cfRule>
    <cfRule type="containsText" dxfId="15606" priority="33011" operator="containsText" text="%">
      <formula>NOT(ISERROR(SEARCH("%",M28)))</formula>
    </cfRule>
    <cfRule type="containsText" dxfId="15605" priority="33008" operator="containsText" text="%">
      <formula>NOT(ISERROR(SEARCH("%",M28)))</formula>
    </cfRule>
    <cfRule type="containsText" dxfId="15604" priority="33003" operator="containsText" text="%">
      <formula>NOT(ISERROR(SEARCH("%",M28)))</formula>
    </cfRule>
    <cfRule type="containsText" dxfId="15603" priority="33002" operator="containsText" text="%">
      <formula>NOT(ISERROR(SEARCH("%",M28)))</formula>
    </cfRule>
    <cfRule type="containsText" dxfId="15602" priority="33001" operator="containsText" text="%">
      <formula>NOT(ISERROR(SEARCH("%",M28)))</formula>
    </cfRule>
    <cfRule type="containsText" dxfId="15601" priority="32985" operator="containsText" text="%">
      <formula>NOT(ISERROR(SEARCH("%",M28)))</formula>
    </cfRule>
    <cfRule type="containsText" dxfId="15600" priority="32976" operator="containsText" text="%">
      <formula>NOT(ISERROR(SEARCH("%",M28)))</formula>
    </cfRule>
    <cfRule type="containsText" dxfId="15599" priority="32973" operator="containsText" text="%">
      <formula>NOT(ISERROR(SEARCH("%",M28)))</formula>
    </cfRule>
    <cfRule type="containsText" dxfId="15598" priority="32968" operator="containsText" text="%">
      <formula>NOT(ISERROR(SEARCH("%",M28)))</formula>
    </cfRule>
    <cfRule type="containsText" dxfId="15597" priority="32966" operator="containsText" text="%">
      <formula>NOT(ISERROR(SEARCH("%",M28)))</formula>
    </cfRule>
    <cfRule type="containsText" dxfId="15596" priority="33148" operator="containsText" text="%">
      <formula>NOT(ISERROR(SEARCH("%",M28)))</formula>
    </cfRule>
  </conditionalFormatting>
  <conditionalFormatting sqref="M29">
    <cfRule type="containsText" dxfId="15595" priority="22968" operator="containsText" text="%">
      <formula>NOT(ISERROR(SEARCH("%",M29)))</formula>
    </cfRule>
    <cfRule type="containsText" dxfId="15594" priority="22967" operator="containsText" text="%">
      <formula>NOT(ISERROR(SEARCH("%",M29)))</formula>
    </cfRule>
    <cfRule type="containsText" dxfId="15593" priority="22966" operator="containsText" text="%">
      <formula>NOT(ISERROR(SEARCH("%",M29)))</formula>
    </cfRule>
    <cfRule type="containsText" dxfId="15592" priority="22965" operator="containsText" text="%">
      <formula>NOT(ISERROR(SEARCH("%",M29)))</formula>
    </cfRule>
    <cfRule type="containsText" dxfId="15591" priority="22964" operator="containsText" text="%">
      <formula>NOT(ISERROR(SEARCH("%",M29)))</formula>
    </cfRule>
    <cfRule type="containsText" dxfId="15590" priority="23000" operator="containsText" text="%">
      <formula>NOT(ISERROR(SEARCH("%",M29)))</formula>
    </cfRule>
    <cfRule type="containsText" dxfId="15589" priority="23001" operator="containsText" text="%">
      <formula>NOT(ISERROR(SEARCH("%",M29)))</formula>
    </cfRule>
    <cfRule type="containsText" dxfId="15588" priority="23002" operator="containsText" text="%">
      <formula>NOT(ISERROR(SEARCH("%",M29)))</formula>
    </cfRule>
    <cfRule type="containsText" dxfId="15587" priority="23003" operator="containsText" text="%">
      <formula>NOT(ISERROR(SEARCH("%",M29)))</formula>
    </cfRule>
    <cfRule type="containsText" dxfId="15586" priority="23004" operator="containsText" text="%">
      <formula>NOT(ISERROR(SEARCH("%",M29)))</formula>
    </cfRule>
    <cfRule type="containsText" dxfId="15585" priority="23005" operator="containsText" text="%">
      <formula>NOT(ISERROR(SEARCH("%",M29)))</formula>
    </cfRule>
    <cfRule type="containsText" dxfId="15584" priority="23006" operator="containsText" text="%">
      <formula>NOT(ISERROR(SEARCH("%",M29)))</formula>
    </cfRule>
    <cfRule type="containsText" dxfId="15583" priority="23007" operator="containsText" text="%">
      <formula>NOT(ISERROR(SEARCH("%",M29)))</formula>
    </cfRule>
    <cfRule type="containsText" dxfId="15582" priority="23008" operator="containsText" text="%">
      <formula>NOT(ISERROR(SEARCH("%",M29)))</formula>
    </cfRule>
    <cfRule type="containsText" dxfId="15581" priority="23009" operator="containsText" text="%">
      <formula>NOT(ISERROR(SEARCH("%",M29)))</formula>
    </cfRule>
    <cfRule type="containsText" dxfId="15580" priority="23010" operator="containsText" text="%">
      <formula>NOT(ISERROR(SEARCH("%",M29)))</formula>
    </cfRule>
    <cfRule type="containsText" dxfId="15579" priority="23011" operator="containsText" text="%">
      <formula>NOT(ISERROR(SEARCH("%",M29)))</formula>
    </cfRule>
    <cfRule type="containsText" dxfId="15578" priority="23012" operator="containsText" text="%">
      <formula>NOT(ISERROR(SEARCH("%",M29)))</formula>
    </cfRule>
    <cfRule type="containsText" dxfId="15577" priority="23013" operator="containsText" text="%">
      <formula>NOT(ISERROR(SEARCH("%",M29)))</formula>
    </cfRule>
    <cfRule type="containsText" dxfId="15576" priority="23014" operator="containsText" text="%">
      <formula>NOT(ISERROR(SEARCH("%",M29)))</formula>
    </cfRule>
    <cfRule type="containsText" dxfId="15575" priority="23015" operator="containsText" text="%">
      <formula>NOT(ISERROR(SEARCH("%",M29)))</formula>
    </cfRule>
    <cfRule type="containsText" dxfId="15574" priority="23016" operator="containsText" text="%">
      <formula>NOT(ISERROR(SEARCH("%",M29)))</formula>
    </cfRule>
    <cfRule type="containsText" dxfId="15573" priority="22975" operator="containsText" text="%">
      <formula>NOT(ISERROR(SEARCH("%",M29)))</formula>
    </cfRule>
    <cfRule type="containsText" dxfId="15572" priority="22976" operator="containsText" text="%">
      <formula>NOT(ISERROR(SEARCH("%",M29)))</formula>
    </cfRule>
    <cfRule type="containsText" dxfId="15571" priority="22977" operator="containsText" text="%">
      <formula>NOT(ISERROR(SEARCH("%",M29)))</formula>
    </cfRule>
    <cfRule type="containsText" dxfId="15570" priority="22978" operator="containsText" text="%">
      <formula>NOT(ISERROR(SEARCH("%",M29)))</formula>
    </cfRule>
    <cfRule type="containsText" dxfId="15569" priority="22979" operator="containsText" text="%">
      <formula>NOT(ISERROR(SEARCH("%",M29)))</formula>
    </cfRule>
    <cfRule type="containsText" dxfId="15568" priority="22980" operator="containsText" text="%">
      <formula>NOT(ISERROR(SEARCH("%",M29)))</formula>
    </cfRule>
    <cfRule type="containsText" dxfId="15567" priority="22939" operator="containsText" text="%">
      <formula>NOT(ISERROR(SEARCH("%",M29)))</formula>
    </cfRule>
    <cfRule type="containsText" dxfId="15566" priority="22982" operator="containsText" text="%">
      <formula>NOT(ISERROR(SEARCH("%",M29)))</formula>
    </cfRule>
    <cfRule type="containsText" dxfId="15565" priority="22983" operator="containsText" text="%">
      <formula>NOT(ISERROR(SEARCH("%",M29)))</formula>
    </cfRule>
    <cfRule type="containsText" dxfId="15564" priority="22984" operator="containsText" text="%">
      <formula>NOT(ISERROR(SEARCH("%",M29)))</formula>
    </cfRule>
    <cfRule type="containsText" dxfId="15563" priority="22985" operator="containsText" text="%">
      <formula>NOT(ISERROR(SEARCH("%",M29)))</formula>
    </cfRule>
    <cfRule type="containsText" dxfId="15562" priority="22986" operator="containsText" text="%">
      <formula>NOT(ISERROR(SEARCH("%",M29)))</formula>
    </cfRule>
    <cfRule type="containsText" dxfId="15561" priority="22987" operator="containsText" text="%">
      <formula>NOT(ISERROR(SEARCH("%",M29)))</formula>
    </cfRule>
    <cfRule type="containsText" dxfId="15560" priority="22988" operator="containsText" text="%">
      <formula>NOT(ISERROR(SEARCH("%",M29)))</formula>
    </cfRule>
    <cfRule type="containsText" dxfId="15559" priority="22989" operator="containsText" text="%">
      <formula>NOT(ISERROR(SEARCH("%",M29)))</formula>
    </cfRule>
    <cfRule type="containsText" dxfId="15558" priority="22990" operator="containsText" text="%">
      <formula>NOT(ISERROR(SEARCH("%",M29)))</formula>
    </cfRule>
    <cfRule type="containsText" dxfId="15557" priority="22991" operator="containsText" text="%">
      <formula>NOT(ISERROR(SEARCH("%",M29)))</formula>
    </cfRule>
    <cfRule type="containsText" dxfId="15556" priority="22992" operator="containsText" text="%">
      <formula>NOT(ISERROR(SEARCH("%",M29)))</formula>
    </cfRule>
    <cfRule type="containsText" dxfId="15555" priority="22993" operator="containsText" text="%">
      <formula>NOT(ISERROR(SEARCH("%",M29)))</formula>
    </cfRule>
    <cfRule type="containsText" dxfId="15554" priority="22994" operator="containsText" text="%">
      <formula>NOT(ISERROR(SEARCH("%",M29)))</formula>
    </cfRule>
    <cfRule type="containsText" dxfId="15553" priority="22995" operator="containsText" text="%">
      <formula>NOT(ISERROR(SEARCH("%",M29)))</formula>
    </cfRule>
    <cfRule type="containsText" dxfId="15552" priority="22974" operator="containsText" text="%">
      <formula>NOT(ISERROR(SEARCH("%",M29)))</formula>
    </cfRule>
    <cfRule type="containsText" dxfId="15551" priority="22997" operator="containsText" text="%">
      <formula>NOT(ISERROR(SEARCH("%",M29)))</formula>
    </cfRule>
    <cfRule type="containsText" dxfId="15550" priority="22998" operator="containsText" text="%">
      <formula>NOT(ISERROR(SEARCH("%",M29)))</formula>
    </cfRule>
    <cfRule type="containsText" dxfId="15549" priority="22999" operator="containsText" text="%">
      <formula>NOT(ISERROR(SEARCH("%",M29)))</formula>
    </cfRule>
    <cfRule type="containsText" dxfId="15548" priority="23017" operator="containsText" text="%">
      <formula>NOT(ISERROR(SEARCH("%",M29)))</formula>
    </cfRule>
    <cfRule type="containsText" dxfId="15547" priority="23019" operator="containsText" text="%">
      <formula>NOT(ISERROR(SEARCH("%",M29)))</formula>
    </cfRule>
    <cfRule type="containsText" dxfId="15546" priority="23018" operator="containsText" text="%">
      <formula>NOT(ISERROR(SEARCH("%",M29)))</formula>
    </cfRule>
    <cfRule type="containsText" dxfId="15545" priority="22963" operator="containsText" text="%">
      <formula>NOT(ISERROR(SEARCH("%",M29)))</formula>
    </cfRule>
    <cfRule type="containsText" dxfId="15544" priority="22962" operator="containsText" text="%">
      <formula>NOT(ISERROR(SEARCH("%",M29)))</formula>
    </cfRule>
    <cfRule type="containsText" dxfId="15543" priority="22961" operator="containsText" text="%">
      <formula>NOT(ISERROR(SEARCH("%",M29)))</formula>
    </cfRule>
    <cfRule type="containsText" dxfId="15542" priority="22960" operator="containsText" text="%">
      <formula>NOT(ISERROR(SEARCH("%",M29)))</formula>
    </cfRule>
    <cfRule type="containsText" dxfId="15541" priority="22959" operator="containsText" text="%">
      <formula>NOT(ISERROR(SEARCH("%",M29)))</formula>
    </cfRule>
    <cfRule type="containsText" dxfId="15540" priority="22958" operator="containsText" text="%">
      <formula>NOT(ISERROR(SEARCH("%",M29)))</formula>
    </cfRule>
    <cfRule type="containsText" dxfId="15539" priority="22957" operator="containsText" text="%">
      <formula>NOT(ISERROR(SEARCH("%",M29)))</formula>
    </cfRule>
    <cfRule type="containsText" dxfId="15538" priority="22956" operator="containsText" text="%">
      <formula>NOT(ISERROR(SEARCH("%",M29)))</formula>
    </cfRule>
    <cfRule type="containsText" dxfId="15537" priority="22955" operator="containsText" text="%">
      <formula>NOT(ISERROR(SEARCH("%",M29)))</formula>
    </cfRule>
    <cfRule type="containsText" dxfId="15536" priority="22954" operator="containsText" text="%">
      <formula>NOT(ISERROR(SEARCH("%",M29)))</formula>
    </cfRule>
    <cfRule type="containsText" dxfId="15535" priority="22953" operator="containsText" text="%">
      <formula>NOT(ISERROR(SEARCH("%",M29)))</formula>
    </cfRule>
    <cfRule type="containsText" dxfId="15534" priority="22952" operator="containsText" text="%">
      <formula>NOT(ISERROR(SEARCH("%",M29)))</formula>
    </cfRule>
    <cfRule type="containsText" dxfId="15533" priority="22951" operator="containsText" text="%">
      <formula>NOT(ISERROR(SEARCH("%",M29)))</formula>
    </cfRule>
    <cfRule type="containsText" dxfId="15532" priority="22950" operator="containsText" text="%">
      <formula>NOT(ISERROR(SEARCH("%",M29)))</formula>
    </cfRule>
    <cfRule type="containsText" dxfId="15531" priority="22949" operator="containsText" text="%">
      <formula>NOT(ISERROR(SEARCH("%",M29)))</formula>
    </cfRule>
    <cfRule type="containsText" dxfId="15530" priority="22948" operator="containsText" text="%">
      <formula>NOT(ISERROR(SEARCH("%",M29)))</formula>
    </cfRule>
    <cfRule type="containsText" dxfId="15529" priority="22947" operator="containsText" text="%">
      <formula>NOT(ISERROR(SEARCH("%",M29)))</formula>
    </cfRule>
    <cfRule type="containsText" dxfId="15528" priority="22946" operator="containsText" text="%">
      <formula>NOT(ISERROR(SEARCH("%",M29)))</formula>
    </cfRule>
    <cfRule type="containsText" dxfId="15527" priority="22945" operator="containsText" text="%">
      <formula>NOT(ISERROR(SEARCH("%",M29)))</formula>
    </cfRule>
    <cfRule type="containsText" dxfId="15526" priority="22944" operator="containsText" text="%">
      <formula>NOT(ISERROR(SEARCH("%",M29)))</formula>
    </cfRule>
    <cfRule type="containsText" dxfId="15525" priority="22943" operator="containsText" text="%">
      <formula>NOT(ISERROR(SEARCH("%",M29)))</formula>
    </cfRule>
    <cfRule type="containsText" dxfId="15524" priority="22942" operator="containsText" text="%">
      <formula>NOT(ISERROR(SEARCH("%",M29)))</formula>
    </cfRule>
    <cfRule type="containsText" dxfId="15523" priority="22941" operator="containsText" text="%">
      <formula>NOT(ISERROR(SEARCH("%",M29)))</formula>
    </cfRule>
    <cfRule type="containsText" dxfId="15522" priority="22940" operator="containsText" text="%">
      <formula>NOT(ISERROR(SEARCH("%",M29)))</formula>
    </cfRule>
    <cfRule type="containsText" dxfId="15521" priority="22981" operator="containsText" text="%">
      <formula>NOT(ISERROR(SEARCH("%",M29)))</formula>
    </cfRule>
    <cfRule type="containsText" dxfId="15520" priority="23033" operator="containsText" text="%">
      <formula>NOT(ISERROR(SEARCH("%",M29)))</formula>
    </cfRule>
    <cfRule type="containsText" dxfId="15519" priority="23032" operator="containsText" text="%">
      <formula>NOT(ISERROR(SEARCH("%",M29)))</formula>
    </cfRule>
    <cfRule type="containsText" dxfId="15518" priority="23031" operator="containsText" text="%">
      <formula>NOT(ISERROR(SEARCH("%",M29)))</formula>
    </cfRule>
    <cfRule type="containsText" dxfId="15517" priority="23030" operator="containsText" text="%">
      <formula>NOT(ISERROR(SEARCH("%",M29)))</formula>
    </cfRule>
    <cfRule type="containsText" dxfId="15516" priority="23029" operator="containsText" text="%">
      <formula>NOT(ISERROR(SEARCH("%",M29)))</formula>
    </cfRule>
    <cfRule type="containsText" dxfId="15515" priority="23028" operator="containsText" text="%">
      <formula>NOT(ISERROR(SEARCH("%",M29)))</formula>
    </cfRule>
    <cfRule type="containsText" dxfId="15514" priority="23027" operator="containsText" text="%">
      <formula>NOT(ISERROR(SEARCH("%",M29)))</formula>
    </cfRule>
    <cfRule type="containsText" dxfId="15513" priority="23026" operator="containsText" text="%">
      <formula>NOT(ISERROR(SEARCH("%",M29)))</formula>
    </cfRule>
    <cfRule type="containsText" dxfId="15512" priority="23025" operator="containsText" text="%">
      <formula>NOT(ISERROR(SEARCH("%",M29)))</formula>
    </cfRule>
    <cfRule type="containsText" dxfId="15511" priority="23024" operator="containsText" text="%">
      <formula>NOT(ISERROR(SEARCH("%",M29)))</formula>
    </cfRule>
    <cfRule type="containsText" dxfId="15510" priority="23023" operator="containsText" text="%">
      <formula>NOT(ISERROR(SEARCH("%",M29)))</formula>
    </cfRule>
    <cfRule type="containsText" dxfId="15509" priority="23022" operator="containsText" text="%">
      <formula>NOT(ISERROR(SEARCH("%",M29)))</formula>
    </cfRule>
    <cfRule type="containsText" dxfId="15508" priority="23021" operator="containsText" text="%">
      <formula>NOT(ISERROR(SEARCH("%",M29)))</formula>
    </cfRule>
    <cfRule type="containsText" dxfId="15507" priority="23020" operator="containsText" text="%">
      <formula>NOT(ISERROR(SEARCH("%",M29)))</formula>
    </cfRule>
    <cfRule type="containsText" dxfId="15506" priority="22973" operator="containsText" text="%">
      <formula>NOT(ISERROR(SEARCH("%",M29)))</formula>
    </cfRule>
    <cfRule type="containsText" dxfId="15505" priority="22972" operator="containsText" text="%">
      <formula>NOT(ISERROR(SEARCH("%",M29)))</formula>
    </cfRule>
    <cfRule type="containsText" dxfId="15504" priority="22996" operator="containsText" text="%">
      <formula>NOT(ISERROR(SEARCH("%",M29)))</formula>
    </cfRule>
    <cfRule type="containsText" dxfId="15503" priority="22971" operator="containsText" text="%">
      <formula>NOT(ISERROR(SEARCH("%",M29)))</formula>
    </cfRule>
    <cfRule type="containsText" dxfId="15502" priority="22970" operator="containsText" text="%">
      <formula>NOT(ISERROR(SEARCH("%",M29)))</formula>
    </cfRule>
    <cfRule type="containsText" dxfId="15501" priority="22969" operator="containsText" text="%">
      <formula>NOT(ISERROR(SEARCH("%",M29)))</formula>
    </cfRule>
    <cfRule type="containsText" dxfId="15500" priority="23044" operator="containsText" text="%">
      <formula>NOT(ISERROR(SEARCH("%",M29)))</formula>
    </cfRule>
    <cfRule type="containsText" dxfId="15499" priority="23043" operator="containsText" text="%">
      <formula>NOT(ISERROR(SEARCH("%",M29)))</formula>
    </cfRule>
    <cfRule type="containsText" dxfId="15498" priority="23042" operator="containsText" text="%">
      <formula>NOT(ISERROR(SEARCH("%",M29)))</formula>
    </cfRule>
    <cfRule type="containsText" dxfId="15497" priority="23041" operator="containsText" text="%">
      <formula>NOT(ISERROR(SEARCH("%",M29)))</formula>
    </cfRule>
    <cfRule type="containsText" dxfId="15496" priority="23037" operator="containsText" text="%">
      <formula>NOT(ISERROR(SEARCH("%",M29)))</formula>
    </cfRule>
    <cfRule type="containsText" dxfId="15495" priority="23036" operator="containsText" text="%">
      <formula>NOT(ISERROR(SEARCH("%",M29)))</formula>
    </cfRule>
    <cfRule type="containsText" dxfId="15494" priority="23035" operator="containsText" text="%">
      <formula>NOT(ISERROR(SEARCH("%",M29)))</formula>
    </cfRule>
    <cfRule type="containsText" dxfId="15493" priority="23034" operator="containsText" text="%">
      <formula>NOT(ISERROR(SEARCH("%",M29)))</formula>
    </cfRule>
  </conditionalFormatting>
  <conditionalFormatting sqref="M29:M30">
    <cfRule type="containsText" dxfId="15492" priority="23045" operator="containsText" text="%">
      <formula>NOT(ISERROR(SEARCH("%",M29)))</formula>
    </cfRule>
    <cfRule type="containsText" dxfId="15491" priority="23040" operator="containsText" text="%">
      <formula>NOT(ISERROR(SEARCH("%",M29)))</formula>
    </cfRule>
    <cfRule type="containsText" dxfId="15490" priority="23039" operator="containsText" text="%">
      <formula>NOT(ISERROR(SEARCH("%",M29)))</formula>
    </cfRule>
    <cfRule type="containsText" dxfId="15489" priority="23038" operator="containsText" text="%">
      <formula>NOT(ISERROR(SEARCH("%",M29)))</formula>
    </cfRule>
  </conditionalFormatting>
  <conditionalFormatting sqref="M31">
    <cfRule type="containsText" dxfId="15488" priority="26432" operator="containsText" text="%">
      <formula>NOT(ISERROR(SEARCH("%",M31)))</formula>
    </cfRule>
    <cfRule type="containsText" dxfId="15487" priority="26532" operator="containsText" text="%">
      <formula>NOT(ISERROR(SEARCH("%",M31)))</formula>
    </cfRule>
    <cfRule type="containsText" dxfId="15486" priority="26531" operator="containsText" text="%">
      <formula>NOT(ISERROR(SEARCH("%",M31)))</formula>
    </cfRule>
    <cfRule type="containsText" dxfId="15485" priority="26530" operator="containsText" text="%">
      <formula>NOT(ISERROR(SEARCH("%",M31)))</formula>
    </cfRule>
  </conditionalFormatting>
  <conditionalFormatting sqref="M33">
    <cfRule type="containsText" dxfId="15484" priority="19342" operator="containsText" text="%">
      <formula>NOT(ISERROR(SEARCH("%",M33)))</formula>
    </cfRule>
    <cfRule type="containsText" dxfId="15483" priority="19325" operator="containsText" text="%">
      <formula>NOT(ISERROR(SEARCH("%",M33)))</formula>
    </cfRule>
    <cfRule type="containsText" dxfId="15482" priority="19326" operator="containsText" text="%">
      <formula>NOT(ISERROR(SEARCH("%",M33)))</formula>
    </cfRule>
    <cfRule type="containsText" dxfId="15481" priority="19327" operator="containsText" text="%">
      <formula>NOT(ISERROR(SEARCH("%",M33)))</formula>
    </cfRule>
    <cfRule type="containsText" dxfId="15480" priority="19328" operator="containsText" text="%">
      <formula>NOT(ISERROR(SEARCH("%",M33)))</formula>
    </cfRule>
    <cfRule type="containsText" dxfId="15479" priority="19329" operator="containsText" text="%">
      <formula>NOT(ISERROR(SEARCH("%",M33)))</formula>
    </cfRule>
    <cfRule type="containsText" dxfId="15478" priority="19390" operator="containsText" text="%">
      <formula>NOT(ISERROR(SEARCH("%",M33)))</formula>
    </cfRule>
    <cfRule type="containsText" dxfId="15477" priority="19389" operator="containsText" text="%">
      <formula>NOT(ISERROR(SEARCH("%",M33)))</formula>
    </cfRule>
    <cfRule type="containsText" dxfId="15476" priority="19388" operator="containsText" text="%">
      <formula>NOT(ISERROR(SEARCH("%",M33)))</formula>
    </cfRule>
    <cfRule type="containsText" dxfId="15475" priority="19351" operator="containsText" text="%">
      <formula>NOT(ISERROR(SEARCH("%",M33)))</formula>
    </cfRule>
    <cfRule type="containsText" dxfId="15474" priority="19350" operator="containsText" text="%">
      <formula>NOT(ISERROR(SEARCH("%",M33)))</formula>
    </cfRule>
    <cfRule type="containsText" dxfId="15473" priority="19349" operator="containsText" text="%">
      <formula>NOT(ISERROR(SEARCH("%",M33)))</formula>
    </cfRule>
    <cfRule type="containsText" dxfId="15472" priority="19387" operator="containsText" text="%">
      <formula>NOT(ISERROR(SEARCH("%",M33)))</formula>
    </cfRule>
    <cfRule type="containsText" dxfId="15471" priority="19386" operator="containsText" text="%">
      <formula>NOT(ISERROR(SEARCH("%",M33)))</formula>
    </cfRule>
    <cfRule type="containsText" dxfId="15470" priority="19385" operator="containsText" text="%">
      <formula>NOT(ISERROR(SEARCH("%",M33)))</formula>
    </cfRule>
    <cfRule type="containsText" dxfId="15469" priority="19384" operator="containsText" text="%">
      <formula>NOT(ISERROR(SEARCH("%",M33)))</formula>
    </cfRule>
    <cfRule type="containsText" dxfId="15468" priority="19348" operator="containsText" text="%">
      <formula>NOT(ISERROR(SEARCH("%",M33)))</formula>
    </cfRule>
    <cfRule type="containsText" dxfId="15467" priority="19383" operator="containsText" text="%">
      <formula>NOT(ISERROR(SEARCH("%",M33)))</formula>
    </cfRule>
    <cfRule type="containsText" dxfId="15466" priority="19382" operator="containsText" text="%">
      <formula>NOT(ISERROR(SEARCH("%",M33)))</formula>
    </cfRule>
    <cfRule type="containsText" dxfId="15465" priority="19347" operator="containsText" text="%">
      <formula>NOT(ISERROR(SEARCH("%",M33)))</formula>
    </cfRule>
    <cfRule type="containsText" dxfId="15464" priority="19381" operator="containsText" text="%">
      <formula>NOT(ISERROR(SEARCH("%",M33)))</formula>
    </cfRule>
    <cfRule type="containsText" dxfId="15463" priority="19380" operator="containsText" text="%">
      <formula>NOT(ISERROR(SEARCH("%",M33)))</formula>
    </cfRule>
    <cfRule type="containsText" dxfId="15462" priority="19379" operator="containsText" text="%">
      <formula>NOT(ISERROR(SEARCH("%",M33)))</formula>
    </cfRule>
    <cfRule type="containsText" dxfId="15461" priority="19378" operator="containsText" text="%">
      <formula>NOT(ISERROR(SEARCH("%",M33)))</formula>
    </cfRule>
    <cfRule type="containsText" dxfId="15460" priority="19377" operator="containsText" text="%">
      <formula>NOT(ISERROR(SEARCH("%",M33)))</formula>
    </cfRule>
    <cfRule type="containsText" dxfId="15459" priority="19376" operator="containsText" text="%">
      <formula>NOT(ISERROR(SEARCH("%",M33)))</formula>
    </cfRule>
    <cfRule type="containsText" dxfId="15458" priority="19335" operator="containsText" text="%">
      <formula>NOT(ISERROR(SEARCH("%",M33)))</formula>
    </cfRule>
    <cfRule type="containsText" dxfId="15457" priority="19334" operator="containsText" text="%">
      <formula>NOT(ISERROR(SEARCH("%",M33)))</formula>
    </cfRule>
    <cfRule type="containsText" dxfId="15456" priority="19346" operator="containsText" text="%">
      <formula>NOT(ISERROR(SEARCH("%",M33)))</formula>
    </cfRule>
    <cfRule type="containsText" dxfId="15455" priority="19345" operator="containsText" text="%">
      <formula>NOT(ISERROR(SEARCH("%",M33)))</formula>
    </cfRule>
    <cfRule type="containsText" dxfId="15454" priority="19344" operator="containsText" text="%">
      <formula>NOT(ISERROR(SEARCH("%",M33)))</formula>
    </cfRule>
    <cfRule type="containsText" dxfId="15453" priority="19343" operator="containsText" text="%">
      <formula>NOT(ISERROR(SEARCH("%",M33)))</formula>
    </cfRule>
    <cfRule type="containsText" dxfId="15452" priority="19298" operator="containsText" text="%">
      <formula>NOT(ISERROR(SEARCH("%",M33)))</formula>
    </cfRule>
    <cfRule type="containsText" dxfId="15451" priority="19341" operator="containsText" text="%">
      <formula>NOT(ISERROR(SEARCH("%",M33)))</formula>
    </cfRule>
    <cfRule type="containsText" dxfId="15450" priority="19340" operator="containsText" text="%">
      <formula>NOT(ISERROR(SEARCH("%",M33)))</formula>
    </cfRule>
    <cfRule type="containsText" dxfId="15449" priority="19339" operator="containsText" text="%">
      <formula>NOT(ISERROR(SEARCH("%",M33)))</formula>
    </cfRule>
    <cfRule type="containsText" dxfId="15448" priority="19338" operator="containsText" text="%">
      <formula>NOT(ISERROR(SEARCH("%",M33)))</formula>
    </cfRule>
    <cfRule type="containsText" dxfId="15447" priority="19337" operator="containsText" text="%">
      <formula>NOT(ISERROR(SEARCH("%",M33)))</formula>
    </cfRule>
    <cfRule type="containsText" dxfId="15446" priority="19336" operator="containsText" text="%">
      <formula>NOT(ISERROR(SEARCH("%",M33)))</formula>
    </cfRule>
    <cfRule type="containsText" dxfId="15445" priority="19333" operator="containsText" text="%">
      <formula>NOT(ISERROR(SEARCH("%",M33)))</formula>
    </cfRule>
    <cfRule type="containsText" dxfId="15444" priority="19375" operator="containsText" text="%">
      <formula>NOT(ISERROR(SEARCH("%",M33)))</formula>
    </cfRule>
    <cfRule type="containsText" dxfId="15443" priority="19374" operator="containsText" text="%">
      <formula>NOT(ISERROR(SEARCH("%",M33)))</formula>
    </cfRule>
    <cfRule type="containsText" dxfId="15442" priority="19373" operator="containsText" text="%">
      <formula>NOT(ISERROR(SEARCH("%",M33)))</formula>
    </cfRule>
    <cfRule type="containsText" dxfId="15441" priority="19372" operator="containsText" text="%">
      <formula>NOT(ISERROR(SEARCH("%",M33)))</formula>
    </cfRule>
    <cfRule type="containsText" dxfId="15440" priority="19332" operator="containsText" text="%">
      <formula>NOT(ISERROR(SEARCH("%",M33)))</formula>
    </cfRule>
    <cfRule type="containsText" dxfId="15439" priority="19371" operator="containsText" text="%">
      <formula>NOT(ISERROR(SEARCH("%",M33)))</formula>
    </cfRule>
    <cfRule type="containsText" dxfId="15438" priority="19370" operator="containsText" text="%">
      <formula>NOT(ISERROR(SEARCH("%",M33)))</formula>
    </cfRule>
    <cfRule type="containsText" dxfId="15437" priority="19331" operator="containsText" text="%">
      <formula>NOT(ISERROR(SEARCH("%",M33)))</formula>
    </cfRule>
    <cfRule type="containsText" dxfId="15436" priority="19369" operator="containsText" text="%">
      <formula>NOT(ISERROR(SEARCH("%",M33)))</formula>
    </cfRule>
    <cfRule type="containsText" dxfId="15435" priority="19368" operator="containsText" text="%">
      <formula>NOT(ISERROR(SEARCH("%",M33)))</formula>
    </cfRule>
    <cfRule type="containsText" dxfId="15434" priority="19367" operator="containsText" text="%">
      <formula>NOT(ISERROR(SEARCH("%",M33)))</formula>
    </cfRule>
    <cfRule type="containsText" dxfId="15433" priority="19366" operator="containsText" text="%">
      <formula>NOT(ISERROR(SEARCH("%",M33)))</formula>
    </cfRule>
    <cfRule type="containsText" dxfId="15432" priority="19330" operator="containsText" text="%">
      <formula>NOT(ISERROR(SEARCH("%",M33)))</formula>
    </cfRule>
    <cfRule type="containsText" dxfId="15431" priority="19321" operator="containsText" text="%">
      <formula>NOT(ISERROR(SEARCH("%",M33)))</formula>
    </cfRule>
    <cfRule type="containsText" dxfId="15430" priority="19322" operator="containsText" text="%">
      <formula>NOT(ISERROR(SEARCH("%",M33)))</formula>
    </cfRule>
    <cfRule type="containsText" dxfId="15429" priority="19323" operator="containsText" text="%">
      <formula>NOT(ISERROR(SEARCH("%",M33)))</formula>
    </cfRule>
    <cfRule type="containsText" dxfId="15428" priority="19365" operator="containsText" text="%">
      <formula>NOT(ISERROR(SEARCH("%",M33)))</formula>
    </cfRule>
    <cfRule type="containsText" dxfId="15427" priority="19324" operator="containsText" text="%">
      <formula>NOT(ISERROR(SEARCH("%",M33)))</formula>
    </cfRule>
    <cfRule type="containsText" dxfId="15426" priority="19320" operator="containsText" text="%">
      <formula>NOT(ISERROR(SEARCH("%",M33)))</formula>
    </cfRule>
    <cfRule type="containsText" dxfId="15425" priority="19319" operator="containsText" text="%">
      <formula>NOT(ISERROR(SEARCH("%",M33)))</formula>
    </cfRule>
    <cfRule type="containsText" dxfId="15424" priority="19318" operator="containsText" text="%">
      <formula>NOT(ISERROR(SEARCH("%",M33)))</formula>
    </cfRule>
    <cfRule type="containsText" dxfId="15423" priority="19317" operator="containsText" text="%">
      <formula>NOT(ISERROR(SEARCH("%",M33)))</formula>
    </cfRule>
    <cfRule type="containsText" dxfId="15422" priority="19316" operator="containsText" text="%">
      <formula>NOT(ISERROR(SEARCH("%",M33)))</formula>
    </cfRule>
    <cfRule type="containsText" dxfId="15421" priority="19315" operator="containsText" text="%">
      <formula>NOT(ISERROR(SEARCH("%",M33)))</formula>
    </cfRule>
    <cfRule type="containsText" dxfId="15420" priority="19314" operator="containsText" text="%">
      <formula>NOT(ISERROR(SEARCH("%",M33)))</formula>
    </cfRule>
    <cfRule type="containsText" dxfId="15419" priority="19313" operator="containsText" text="%">
      <formula>NOT(ISERROR(SEARCH("%",M33)))</formula>
    </cfRule>
    <cfRule type="containsText" dxfId="15418" priority="19312" operator="containsText" text="%">
      <formula>NOT(ISERROR(SEARCH("%",M33)))</formula>
    </cfRule>
    <cfRule type="containsText" dxfId="15417" priority="19311" operator="containsText" text="%">
      <formula>NOT(ISERROR(SEARCH("%",M33)))</formula>
    </cfRule>
    <cfRule type="containsText" dxfId="15416" priority="19310" operator="containsText" text="%">
      <formula>NOT(ISERROR(SEARCH("%",M33)))</formula>
    </cfRule>
    <cfRule type="containsText" dxfId="15415" priority="19309" operator="containsText" text="%">
      <formula>NOT(ISERROR(SEARCH("%",M33)))</formula>
    </cfRule>
    <cfRule type="containsText" dxfId="15414" priority="19308" operator="containsText" text="%">
      <formula>NOT(ISERROR(SEARCH("%",M33)))</formula>
    </cfRule>
    <cfRule type="containsText" dxfId="15413" priority="19307" operator="containsText" text="%">
      <formula>NOT(ISERROR(SEARCH("%",M33)))</formula>
    </cfRule>
    <cfRule type="containsText" dxfId="15412" priority="19306" operator="containsText" text="%">
      <formula>NOT(ISERROR(SEARCH("%",M33)))</formula>
    </cfRule>
    <cfRule type="containsText" dxfId="15411" priority="19305" operator="containsText" text="%">
      <formula>NOT(ISERROR(SEARCH("%",M33)))</formula>
    </cfRule>
    <cfRule type="containsText" dxfId="15410" priority="19304" operator="containsText" text="%">
      <formula>NOT(ISERROR(SEARCH("%",M33)))</formula>
    </cfRule>
    <cfRule type="containsText" dxfId="15409" priority="19303" operator="containsText" text="%">
      <formula>NOT(ISERROR(SEARCH("%",M33)))</formula>
    </cfRule>
    <cfRule type="containsText" dxfId="15408" priority="19302" operator="containsText" text="%">
      <formula>NOT(ISERROR(SEARCH("%",M33)))</formula>
    </cfRule>
    <cfRule type="containsText" dxfId="15407" priority="19301" operator="containsText" text="%">
      <formula>NOT(ISERROR(SEARCH("%",M33)))</formula>
    </cfRule>
    <cfRule type="containsText" dxfId="15406" priority="19300" operator="containsText" text="%">
      <formula>NOT(ISERROR(SEARCH("%",M33)))</formula>
    </cfRule>
    <cfRule type="containsText" dxfId="15405" priority="19299" operator="containsText" text="%">
      <formula>NOT(ISERROR(SEARCH("%",M33)))</formula>
    </cfRule>
    <cfRule type="containsText" dxfId="15404" priority="19364" operator="containsText" text="%">
      <formula>NOT(ISERROR(SEARCH("%",M33)))</formula>
    </cfRule>
    <cfRule type="containsText" dxfId="15403" priority="19297" operator="containsText" text="%">
      <formula>NOT(ISERROR(SEARCH("%",M33)))</formula>
    </cfRule>
    <cfRule type="containsText" dxfId="15402" priority="19296" operator="containsText" text="%">
      <formula>NOT(ISERROR(SEARCH("%",M33)))</formula>
    </cfRule>
    <cfRule type="containsText" dxfId="15401" priority="19295" operator="containsText" text="%">
      <formula>NOT(ISERROR(SEARCH("%",M33)))</formula>
    </cfRule>
    <cfRule type="containsText" dxfId="15400" priority="19363" operator="containsText" text="%">
      <formula>NOT(ISERROR(SEARCH("%",M33)))</formula>
    </cfRule>
    <cfRule type="containsText" dxfId="15399" priority="19293" operator="containsText" text="%">
      <formula>NOT(ISERROR(SEARCH("%",M33)))</formula>
    </cfRule>
    <cfRule type="containsText" dxfId="15398" priority="19292" operator="containsText" text="%">
      <formula>NOT(ISERROR(SEARCH("%",M33)))</formula>
    </cfRule>
    <cfRule type="containsText" dxfId="15397" priority="19291" operator="containsText" text="%">
      <formula>NOT(ISERROR(SEARCH("%",M33)))</formula>
    </cfRule>
    <cfRule type="containsText" dxfId="15396" priority="19290" operator="containsText" text="%">
      <formula>NOT(ISERROR(SEARCH("%",M33)))</formula>
    </cfRule>
    <cfRule type="containsText" dxfId="15395" priority="19289" operator="containsText" text="%">
      <formula>NOT(ISERROR(SEARCH("%",M33)))</formula>
    </cfRule>
    <cfRule type="containsText" dxfId="15394" priority="19288" operator="containsText" text="%">
      <formula>NOT(ISERROR(SEARCH("%",M33)))</formula>
    </cfRule>
    <cfRule type="containsText" dxfId="15393" priority="19287" operator="containsText" text="%">
      <formula>NOT(ISERROR(SEARCH("%",M33)))</formula>
    </cfRule>
    <cfRule type="containsText" dxfId="15392" priority="19286" operator="containsText" text="%">
      <formula>NOT(ISERROR(SEARCH("%",M33)))</formula>
    </cfRule>
    <cfRule type="containsText" dxfId="15391" priority="19285" operator="containsText" text="%">
      <formula>NOT(ISERROR(SEARCH("%",M33)))</formula>
    </cfRule>
    <cfRule type="containsText" dxfId="15390" priority="19284" operator="containsText" text="%">
      <formula>NOT(ISERROR(SEARCH("%",M33)))</formula>
    </cfRule>
    <cfRule type="containsText" dxfId="15389" priority="19283" operator="containsText" text="%">
      <formula>NOT(ISERROR(SEARCH("%",M33)))</formula>
    </cfRule>
    <cfRule type="containsText" dxfId="15388" priority="19282" operator="containsText" text="%">
      <formula>NOT(ISERROR(SEARCH("%",M33)))</formula>
    </cfRule>
    <cfRule type="containsText" dxfId="15387" priority="19281" operator="containsText" text="%">
      <formula>NOT(ISERROR(SEARCH("%",M33)))</formula>
    </cfRule>
    <cfRule type="containsText" dxfId="15386" priority="19280" operator="containsText" text="%">
      <formula>NOT(ISERROR(SEARCH("%",M33)))</formula>
    </cfRule>
    <cfRule type="containsText" dxfId="15385" priority="19279" operator="containsText" text="%">
      <formula>NOT(ISERROR(SEARCH("%",M33)))</formula>
    </cfRule>
    <cfRule type="containsText" dxfId="15384" priority="19278" operator="containsText" text="%">
      <formula>NOT(ISERROR(SEARCH("%",M33)))</formula>
    </cfRule>
    <cfRule type="containsText" dxfId="15383" priority="19362" operator="containsText" text="%">
      <formula>NOT(ISERROR(SEARCH("%",M33)))</formula>
    </cfRule>
    <cfRule type="containsText" dxfId="15382" priority="19361" operator="containsText" text="%">
      <formula>NOT(ISERROR(SEARCH("%",M33)))</formula>
    </cfRule>
    <cfRule type="containsText" dxfId="15381" priority="19360" operator="containsText" text="%">
      <formula>NOT(ISERROR(SEARCH("%",M33)))</formula>
    </cfRule>
    <cfRule type="containsText" dxfId="15380" priority="19359" operator="containsText" text="%">
      <formula>NOT(ISERROR(SEARCH("%",M33)))</formula>
    </cfRule>
    <cfRule type="containsText" dxfId="15379" priority="19358" operator="containsText" text="%">
      <formula>NOT(ISERROR(SEARCH("%",M33)))</formula>
    </cfRule>
    <cfRule type="containsText" dxfId="15378" priority="19357" operator="containsText" text="%">
      <formula>NOT(ISERROR(SEARCH("%",M33)))</formula>
    </cfRule>
    <cfRule type="containsText" dxfId="15377" priority="19356" operator="containsText" text="%">
      <formula>NOT(ISERROR(SEARCH("%",M33)))</formula>
    </cfRule>
    <cfRule type="containsText" dxfId="15376" priority="19355" operator="containsText" text="%">
      <formula>NOT(ISERROR(SEARCH("%",M33)))</formula>
    </cfRule>
    <cfRule type="containsText" dxfId="15375" priority="19354" operator="containsText" text="%">
      <formula>NOT(ISERROR(SEARCH("%",M33)))</formula>
    </cfRule>
    <cfRule type="containsText" dxfId="15374" priority="19353" operator="containsText" text="%">
      <formula>NOT(ISERROR(SEARCH("%",M33)))</formula>
    </cfRule>
    <cfRule type="containsText" dxfId="15373" priority="19294" operator="containsText" text="%">
      <formula>NOT(ISERROR(SEARCH("%",M33)))</formula>
    </cfRule>
    <cfRule type="containsText" dxfId="15372" priority="19352" operator="containsText" text="%">
      <formula>NOT(ISERROR(SEARCH("%",M33)))</formula>
    </cfRule>
  </conditionalFormatting>
  <conditionalFormatting sqref="M35">
    <cfRule type="containsText" dxfId="15371" priority="17155" operator="containsText" text="%">
      <formula>NOT(ISERROR(SEARCH("%",M35)))</formula>
    </cfRule>
    <cfRule type="containsText" dxfId="15370" priority="17154" operator="containsText" text="%">
      <formula>NOT(ISERROR(SEARCH("%",M35)))</formula>
    </cfRule>
    <cfRule type="containsText" dxfId="15369" priority="17153" operator="containsText" text="%">
      <formula>NOT(ISERROR(SEARCH("%",M35)))</formula>
    </cfRule>
    <cfRule type="containsText" dxfId="15368" priority="17152" operator="containsText" text="%">
      <formula>NOT(ISERROR(SEARCH("%",M35)))</formula>
    </cfRule>
    <cfRule type="containsText" dxfId="15367" priority="17151" operator="containsText" text="%">
      <formula>NOT(ISERROR(SEARCH("%",M35)))</formula>
    </cfRule>
    <cfRule type="containsText" dxfId="15366" priority="17150" operator="containsText" text="%">
      <formula>NOT(ISERROR(SEARCH("%",M35)))</formula>
    </cfRule>
    <cfRule type="containsText" dxfId="15365" priority="17149" operator="containsText" text="%">
      <formula>NOT(ISERROR(SEARCH("%",M35)))</formula>
    </cfRule>
    <cfRule type="containsText" dxfId="15364" priority="17148" operator="containsText" text="%">
      <formula>NOT(ISERROR(SEARCH("%",M35)))</formula>
    </cfRule>
    <cfRule type="containsText" dxfId="15363" priority="17147" operator="containsText" text="%">
      <formula>NOT(ISERROR(SEARCH("%",M35)))</formula>
    </cfRule>
    <cfRule type="containsText" dxfId="15362" priority="17146" operator="containsText" text="%">
      <formula>NOT(ISERROR(SEARCH("%",M35)))</formula>
    </cfRule>
    <cfRule type="containsText" dxfId="15361" priority="17145" operator="containsText" text="%">
      <formula>NOT(ISERROR(SEARCH("%",M35)))</formula>
    </cfRule>
    <cfRule type="containsText" dxfId="15360" priority="17144" operator="containsText" text="%">
      <formula>NOT(ISERROR(SEARCH("%",M35)))</formula>
    </cfRule>
    <cfRule type="containsText" dxfId="15359" priority="17143" operator="containsText" text="%">
      <formula>NOT(ISERROR(SEARCH("%",M35)))</formula>
    </cfRule>
    <cfRule type="containsText" dxfId="15358" priority="17142" operator="containsText" text="%">
      <formula>NOT(ISERROR(SEARCH("%",M35)))</formula>
    </cfRule>
    <cfRule type="containsText" dxfId="15357" priority="17141" operator="containsText" text="%">
      <formula>NOT(ISERROR(SEARCH("%",M35)))</formula>
    </cfRule>
    <cfRule type="containsText" dxfId="15356" priority="17140" operator="containsText" text="%">
      <formula>NOT(ISERROR(SEARCH("%",M35)))</formula>
    </cfRule>
    <cfRule type="containsText" dxfId="15355" priority="17187" operator="containsText" text="%">
      <formula>NOT(ISERROR(SEARCH("%",M35)))</formula>
    </cfRule>
    <cfRule type="containsText" dxfId="15354" priority="17186" operator="containsText" text="%">
      <formula>NOT(ISERROR(SEARCH("%",M35)))</formula>
    </cfRule>
    <cfRule type="containsText" dxfId="15353" priority="17185" operator="containsText" text="%">
      <formula>NOT(ISERROR(SEARCH("%",M35)))</formula>
    </cfRule>
    <cfRule type="containsText" dxfId="15352" priority="17184" operator="containsText" text="%">
      <formula>NOT(ISERROR(SEARCH("%",M35)))</formula>
    </cfRule>
    <cfRule type="containsText" dxfId="15351" priority="17183" operator="containsText" text="%">
      <formula>NOT(ISERROR(SEARCH("%",M35)))</formula>
    </cfRule>
    <cfRule type="containsText" dxfId="15350" priority="17182" operator="containsText" text="%">
      <formula>NOT(ISERROR(SEARCH("%",M35)))</formula>
    </cfRule>
    <cfRule type="containsText" dxfId="15349" priority="17181" operator="containsText" text="%">
      <formula>NOT(ISERROR(SEARCH("%",M35)))</formula>
    </cfRule>
    <cfRule type="containsText" dxfId="15348" priority="17180" operator="containsText" text="%">
      <formula>NOT(ISERROR(SEARCH("%",M35)))</formula>
    </cfRule>
    <cfRule type="containsText" dxfId="15347" priority="17179" operator="containsText" text="%">
      <formula>NOT(ISERROR(SEARCH("%",M35)))</formula>
    </cfRule>
    <cfRule type="containsText" dxfId="15346" priority="17178" operator="containsText" text="%">
      <formula>NOT(ISERROR(SEARCH("%",M35)))</formula>
    </cfRule>
    <cfRule type="containsText" dxfId="15345" priority="17177" operator="containsText" text="%">
      <formula>NOT(ISERROR(SEARCH("%",M35)))</formula>
    </cfRule>
    <cfRule type="containsText" dxfId="15344" priority="17176" operator="containsText" text="%">
      <formula>NOT(ISERROR(SEARCH("%",M35)))</formula>
    </cfRule>
    <cfRule type="containsText" dxfId="15343" priority="17175" operator="containsText" text="%">
      <formula>NOT(ISERROR(SEARCH("%",M35)))</formula>
    </cfRule>
    <cfRule type="containsText" dxfId="15342" priority="17174" operator="containsText" text="%">
      <formula>NOT(ISERROR(SEARCH("%",M35)))</formula>
    </cfRule>
    <cfRule type="containsText" dxfId="15341" priority="17173" operator="containsText" text="%">
      <formula>NOT(ISERROR(SEARCH("%",M35)))</formula>
    </cfRule>
    <cfRule type="containsText" dxfId="15340" priority="17172" operator="containsText" text="%">
      <formula>NOT(ISERROR(SEARCH("%",M35)))</formula>
    </cfRule>
    <cfRule type="containsText" dxfId="15339" priority="17171" operator="containsText" text="%">
      <formula>NOT(ISERROR(SEARCH("%",M35)))</formula>
    </cfRule>
    <cfRule type="containsText" dxfId="15338" priority="17170" operator="containsText" text="%">
      <formula>NOT(ISERROR(SEARCH("%",M35)))</formula>
    </cfRule>
    <cfRule type="containsText" dxfId="15337" priority="17169" operator="containsText" text="%">
      <formula>NOT(ISERROR(SEARCH("%",M35)))</formula>
    </cfRule>
    <cfRule type="containsText" dxfId="15336" priority="17168" operator="containsText" text="%">
      <formula>NOT(ISERROR(SEARCH("%",M35)))</formula>
    </cfRule>
    <cfRule type="containsText" dxfId="15335" priority="17167" operator="containsText" text="%">
      <formula>NOT(ISERROR(SEARCH("%",M35)))</formula>
    </cfRule>
    <cfRule type="containsText" dxfId="15334" priority="17166" operator="containsText" text="%">
      <formula>NOT(ISERROR(SEARCH("%",M35)))</formula>
    </cfRule>
    <cfRule type="containsText" dxfId="15333" priority="17165" operator="containsText" text="%">
      <formula>NOT(ISERROR(SEARCH("%",M35)))</formula>
    </cfRule>
    <cfRule type="containsText" dxfId="15332" priority="17164" operator="containsText" text="%">
      <formula>NOT(ISERROR(SEARCH("%",M35)))</formula>
    </cfRule>
    <cfRule type="containsText" dxfId="15331" priority="17163" operator="containsText" text="%">
      <formula>NOT(ISERROR(SEARCH("%",M35)))</formula>
    </cfRule>
    <cfRule type="containsText" dxfId="15330" priority="17209" operator="containsText" text="%">
      <formula>NOT(ISERROR(SEARCH("%",M35)))</formula>
    </cfRule>
    <cfRule type="containsText" dxfId="15329" priority="17210" operator="containsText" text="%">
      <formula>NOT(ISERROR(SEARCH("%",M35)))</formula>
    </cfRule>
    <cfRule type="containsText" dxfId="15328" priority="17211" operator="containsText" text="%">
      <formula>NOT(ISERROR(SEARCH("%",M35)))</formula>
    </cfRule>
    <cfRule type="containsText" dxfId="15327" priority="17212" operator="containsText" text="%">
      <formula>NOT(ISERROR(SEARCH("%",M35)))</formula>
    </cfRule>
    <cfRule type="containsText" dxfId="15326" priority="17213" operator="containsText" text="%">
      <formula>NOT(ISERROR(SEARCH("%",M35)))</formula>
    </cfRule>
    <cfRule type="containsText" dxfId="15325" priority="17214" operator="containsText" text="%">
      <formula>NOT(ISERROR(SEARCH("%",M35)))</formula>
    </cfRule>
    <cfRule type="containsText" dxfId="15324" priority="17215" operator="containsText" text="%">
      <formula>NOT(ISERROR(SEARCH("%",M35)))</formula>
    </cfRule>
    <cfRule type="containsText" dxfId="15323" priority="17216" operator="containsText" text="%">
      <formula>NOT(ISERROR(SEARCH("%",M35)))</formula>
    </cfRule>
    <cfRule type="containsText" dxfId="15322" priority="17217" operator="containsText" text="%">
      <formula>NOT(ISERROR(SEARCH("%",M35)))</formula>
    </cfRule>
    <cfRule type="containsText" dxfId="15321" priority="17218" operator="containsText" text="%">
      <formula>NOT(ISERROR(SEARCH("%",M35)))</formula>
    </cfRule>
    <cfRule type="containsText" dxfId="15320" priority="17219" operator="containsText" text="%">
      <formula>NOT(ISERROR(SEARCH("%",M35)))</formula>
    </cfRule>
    <cfRule type="containsText" dxfId="15319" priority="17220" operator="containsText" text="%">
      <formula>NOT(ISERROR(SEARCH("%",M35)))</formula>
    </cfRule>
    <cfRule type="containsText" dxfId="15318" priority="17221" operator="containsText" text="%">
      <formula>NOT(ISERROR(SEARCH("%",M35)))</formula>
    </cfRule>
    <cfRule type="containsText" dxfId="15317" priority="17222" operator="containsText" text="%">
      <formula>NOT(ISERROR(SEARCH("%",M35)))</formula>
    </cfRule>
    <cfRule type="containsText" dxfId="15316" priority="17223" operator="containsText" text="%">
      <formula>NOT(ISERROR(SEARCH("%",M35)))</formula>
    </cfRule>
    <cfRule type="containsText" dxfId="15315" priority="17224" operator="containsText" text="%">
      <formula>NOT(ISERROR(SEARCH("%",M35)))</formula>
    </cfRule>
    <cfRule type="containsText" dxfId="15314" priority="17225" operator="containsText" text="%">
      <formula>NOT(ISERROR(SEARCH("%",M35)))</formula>
    </cfRule>
    <cfRule type="containsText" dxfId="15313" priority="17226" operator="containsText" text="%">
      <formula>NOT(ISERROR(SEARCH("%",M35)))</formula>
    </cfRule>
    <cfRule type="containsText" dxfId="15312" priority="17227" operator="containsText" text="%">
      <formula>NOT(ISERROR(SEARCH("%",M35)))</formula>
    </cfRule>
    <cfRule type="containsText" dxfId="15311" priority="17139" operator="containsText" text="%">
      <formula>NOT(ISERROR(SEARCH("%",M35)))</formula>
    </cfRule>
    <cfRule type="containsText" dxfId="15310" priority="17138" operator="containsText" text="%">
      <formula>NOT(ISERROR(SEARCH("%",M35)))</formula>
    </cfRule>
    <cfRule type="containsText" dxfId="15309" priority="17137" operator="containsText" text="%">
      <formula>NOT(ISERROR(SEARCH("%",M35)))</formula>
    </cfRule>
    <cfRule type="containsText" dxfId="15308" priority="17136" operator="containsText" text="%">
      <formula>NOT(ISERROR(SEARCH("%",M35)))</formula>
    </cfRule>
    <cfRule type="containsText" dxfId="15307" priority="17135" operator="containsText" text="%">
      <formula>NOT(ISERROR(SEARCH("%",M35)))</formula>
    </cfRule>
    <cfRule type="containsText" dxfId="15306" priority="17134" operator="containsText" text="%">
      <formula>NOT(ISERROR(SEARCH("%",M35)))</formula>
    </cfRule>
    <cfRule type="containsText" dxfId="15305" priority="17133" operator="containsText" text="%">
      <formula>NOT(ISERROR(SEARCH("%",M35)))</formula>
    </cfRule>
    <cfRule type="containsText" dxfId="15304" priority="17132" operator="containsText" text="%">
      <formula>NOT(ISERROR(SEARCH("%",M35)))</formula>
    </cfRule>
    <cfRule type="containsText" dxfId="15303" priority="17131" operator="containsText" text="%">
      <formula>NOT(ISERROR(SEARCH("%",M35)))</formula>
    </cfRule>
    <cfRule type="containsText" dxfId="15302" priority="17130" operator="containsText" text="%">
      <formula>NOT(ISERROR(SEARCH("%",M35)))</formula>
    </cfRule>
    <cfRule type="containsText" dxfId="15301" priority="17189" operator="containsText" text="%">
      <formula>NOT(ISERROR(SEARCH("%",M35)))</formula>
    </cfRule>
    <cfRule type="containsText" dxfId="15300" priority="17228" operator="containsText" text="%">
      <formula>NOT(ISERROR(SEARCH("%",M35)))</formula>
    </cfRule>
    <cfRule type="containsText" dxfId="15299" priority="17229" operator="containsText" text="%">
      <formula>NOT(ISERROR(SEARCH("%",M35)))</formula>
    </cfRule>
    <cfRule type="containsText" dxfId="15298" priority="17230" operator="containsText" text="%">
      <formula>NOT(ISERROR(SEARCH("%",M35)))</formula>
    </cfRule>
    <cfRule type="containsText" dxfId="15297" priority="17231" operator="containsText" text="%">
      <formula>NOT(ISERROR(SEARCH("%",M35)))</formula>
    </cfRule>
    <cfRule type="containsText" dxfId="15296" priority="17232" operator="containsText" text="%">
      <formula>NOT(ISERROR(SEARCH("%",M35)))</formula>
    </cfRule>
    <cfRule type="containsText" dxfId="15295" priority="17233" operator="containsText" text="%">
      <formula>NOT(ISERROR(SEARCH("%",M35)))</formula>
    </cfRule>
    <cfRule type="containsText" dxfId="15294" priority="17234" operator="containsText" text="%">
      <formula>NOT(ISERROR(SEARCH("%",M35)))</formula>
    </cfRule>
    <cfRule type="containsText" dxfId="15293" priority="17235" operator="containsText" text="%">
      <formula>NOT(ISERROR(SEARCH("%",M35)))</formula>
    </cfRule>
    <cfRule type="containsText" dxfId="15292" priority="17159" operator="containsText" text="%">
      <formula>NOT(ISERROR(SEARCH("%",M35)))</formula>
    </cfRule>
    <cfRule type="containsText" dxfId="15291" priority="17242" operator="containsText" text="%">
      <formula>NOT(ISERROR(SEARCH("%",M35)))</formula>
    </cfRule>
    <cfRule type="containsText" dxfId="15290" priority="17241" operator="containsText" text="%">
      <formula>NOT(ISERROR(SEARCH("%",M35)))</formula>
    </cfRule>
    <cfRule type="containsText" dxfId="15289" priority="17240" operator="containsText" text="%">
      <formula>NOT(ISERROR(SEARCH("%",M35)))</formula>
    </cfRule>
    <cfRule type="containsText" dxfId="15288" priority="17158" operator="containsText" text="%">
      <formula>NOT(ISERROR(SEARCH("%",M35)))</formula>
    </cfRule>
    <cfRule type="containsText" dxfId="15287" priority="17239" operator="containsText" text="%">
      <formula>NOT(ISERROR(SEARCH("%",M35)))</formula>
    </cfRule>
    <cfRule type="containsText" dxfId="15286" priority="17238" operator="containsText" text="%">
      <formula>NOT(ISERROR(SEARCH("%",M35)))</formula>
    </cfRule>
    <cfRule type="containsText" dxfId="15285" priority="17157" operator="containsText" text="%">
      <formula>NOT(ISERROR(SEARCH("%",M35)))</formula>
    </cfRule>
    <cfRule type="containsText" dxfId="15284" priority="17156" operator="containsText" text="%">
      <formula>NOT(ISERROR(SEARCH("%",M35)))</formula>
    </cfRule>
    <cfRule type="containsText" dxfId="15283" priority="17188" operator="containsText" text="%">
      <formula>NOT(ISERROR(SEARCH("%",M35)))</formula>
    </cfRule>
    <cfRule type="containsText" dxfId="15282" priority="17237" operator="containsText" text="%">
      <formula>NOT(ISERROR(SEARCH("%",M35)))</formula>
    </cfRule>
    <cfRule type="containsText" dxfId="15281" priority="17236" operator="containsText" text="%">
      <formula>NOT(ISERROR(SEARCH("%",M35)))</formula>
    </cfRule>
    <cfRule type="containsText" dxfId="15280" priority="17162" operator="containsText" text="%">
      <formula>NOT(ISERROR(SEARCH("%",M35)))</formula>
    </cfRule>
    <cfRule type="containsText" dxfId="15279" priority="17161" operator="containsText" text="%">
      <formula>NOT(ISERROR(SEARCH("%",M35)))</formula>
    </cfRule>
    <cfRule type="containsText" dxfId="15278" priority="17160" operator="containsText" text="%">
      <formula>NOT(ISERROR(SEARCH("%",M35)))</formula>
    </cfRule>
    <cfRule type="containsText" dxfId="15277" priority="17190" operator="containsText" text="%">
      <formula>NOT(ISERROR(SEARCH("%",M35)))</formula>
    </cfRule>
    <cfRule type="containsText" dxfId="15276" priority="17208" operator="containsText" text="%">
      <formula>NOT(ISERROR(SEARCH("%",M35)))</formula>
    </cfRule>
    <cfRule type="containsText" dxfId="15275" priority="17207" operator="containsText" text="%">
      <formula>NOT(ISERROR(SEARCH("%",M35)))</formula>
    </cfRule>
    <cfRule type="containsText" dxfId="15274" priority="17206" operator="containsText" text="%">
      <formula>NOT(ISERROR(SEARCH("%",M35)))</formula>
    </cfRule>
    <cfRule type="containsText" dxfId="15273" priority="17205" operator="containsText" text="%">
      <formula>NOT(ISERROR(SEARCH("%",M35)))</formula>
    </cfRule>
    <cfRule type="containsText" dxfId="15272" priority="17204" operator="containsText" text="%">
      <formula>NOT(ISERROR(SEARCH("%",M35)))</formula>
    </cfRule>
    <cfRule type="containsText" dxfId="15271" priority="17203" operator="containsText" text="%">
      <formula>NOT(ISERROR(SEARCH("%",M35)))</formula>
    </cfRule>
    <cfRule type="containsText" dxfId="15270" priority="17202" operator="containsText" text="%">
      <formula>NOT(ISERROR(SEARCH("%",M35)))</formula>
    </cfRule>
    <cfRule type="containsText" dxfId="15269" priority="17201" operator="containsText" text="%">
      <formula>NOT(ISERROR(SEARCH("%",M35)))</formula>
    </cfRule>
    <cfRule type="containsText" dxfId="15268" priority="17200" operator="containsText" text="%">
      <formula>NOT(ISERROR(SEARCH("%",M35)))</formula>
    </cfRule>
    <cfRule type="containsText" dxfId="15267" priority="17199" operator="containsText" text="%">
      <formula>NOT(ISERROR(SEARCH("%",M35)))</formula>
    </cfRule>
    <cfRule type="containsText" dxfId="15266" priority="17198" operator="containsText" text="%">
      <formula>NOT(ISERROR(SEARCH("%",M35)))</formula>
    </cfRule>
    <cfRule type="containsText" dxfId="15265" priority="17197" operator="containsText" text="%">
      <formula>NOT(ISERROR(SEARCH("%",M35)))</formula>
    </cfRule>
    <cfRule type="containsText" dxfId="15264" priority="17196" operator="containsText" text="%">
      <formula>NOT(ISERROR(SEARCH("%",M35)))</formula>
    </cfRule>
    <cfRule type="containsText" dxfId="15263" priority="17195" operator="containsText" text="%">
      <formula>NOT(ISERROR(SEARCH("%",M35)))</formula>
    </cfRule>
    <cfRule type="containsText" dxfId="15262" priority="17194" operator="containsText" text="%">
      <formula>NOT(ISERROR(SEARCH("%",M35)))</formula>
    </cfRule>
    <cfRule type="containsText" dxfId="15261" priority="17193" operator="containsText" text="%">
      <formula>NOT(ISERROR(SEARCH("%",M35)))</formula>
    </cfRule>
    <cfRule type="containsText" dxfId="15260" priority="17192" operator="containsText" text="%">
      <formula>NOT(ISERROR(SEARCH("%",M35)))</formula>
    </cfRule>
    <cfRule type="containsText" dxfId="15259" priority="17191" operator="containsText" text="%">
      <formula>NOT(ISERROR(SEARCH("%",M35)))</formula>
    </cfRule>
  </conditionalFormatting>
  <conditionalFormatting sqref="M39 M43 M45">
    <cfRule type="containsText" dxfId="15258" priority="26524" operator="containsText" text="%">
      <formula>NOT(ISERROR(SEARCH("%",M39)))</formula>
    </cfRule>
    <cfRule type="containsText" dxfId="15257" priority="26525" operator="containsText" text="%">
      <formula>NOT(ISERROR(SEARCH("%",M39)))</formula>
    </cfRule>
  </conditionalFormatting>
  <conditionalFormatting sqref="M42">
    <cfRule type="containsText" dxfId="15256" priority="25151" operator="containsText" text="%">
      <formula>NOT(ISERROR(SEARCH("%",M42)))</formula>
    </cfRule>
    <cfRule type="containsText" dxfId="15255" priority="25148" operator="containsText" text="%">
      <formula>NOT(ISERROR(SEARCH("%",M42)))</formula>
    </cfRule>
    <cfRule type="containsText" dxfId="15254" priority="25149" operator="containsText" text="%">
      <formula>NOT(ISERROR(SEARCH("%",M42)))</formula>
    </cfRule>
    <cfRule type="containsText" dxfId="15253" priority="25150" operator="containsText" text="%">
      <formula>NOT(ISERROR(SEARCH("%",M42)))</formula>
    </cfRule>
    <cfRule type="containsText" dxfId="15252" priority="25142" operator="containsText" text="%">
      <formula>NOT(ISERROR(SEARCH("%",M42)))</formula>
    </cfRule>
    <cfRule type="containsText" dxfId="15251" priority="25143" operator="containsText" text="%">
      <formula>NOT(ISERROR(SEARCH("%",M42)))</formula>
    </cfRule>
    <cfRule type="containsText" dxfId="15250" priority="25146" operator="containsText" text="%">
      <formula>NOT(ISERROR(SEARCH("%",M42)))</formula>
    </cfRule>
    <cfRule type="containsText" dxfId="15249" priority="25144" operator="containsText" text="%">
      <formula>NOT(ISERROR(SEARCH("%",M42)))</formula>
    </cfRule>
    <cfRule type="containsText" dxfId="15248" priority="25145" operator="containsText" text="%">
      <formula>NOT(ISERROR(SEARCH("%",M42)))</formula>
    </cfRule>
    <cfRule type="containsText" dxfId="15247" priority="25147" operator="containsText" text="%">
      <formula>NOT(ISERROR(SEARCH("%",M42)))</formula>
    </cfRule>
  </conditionalFormatting>
  <conditionalFormatting sqref="M43">
    <cfRule type="containsText" dxfId="15246" priority="26514" operator="containsText" text="%">
      <formula>NOT(ISERROR(SEARCH("%",M43)))</formula>
    </cfRule>
    <cfRule type="containsText" dxfId="15245" priority="26513" operator="containsText" text="%">
      <formula>NOT(ISERROR(SEARCH("%",M43)))</formula>
    </cfRule>
    <cfRule type="containsText" dxfId="15244" priority="26509" operator="containsText" text="%">
      <formula>NOT(ISERROR(SEARCH("%",M43)))</formula>
    </cfRule>
    <cfRule type="containsText" dxfId="15243" priority="26508" operator="containsText" text="%">
      <formula>NOT(ISERROR(SEARCH("%",M43)))</formula>
    </cfRule>
    <cfRule type="containsText" dxfId="15242" priority="26507" operator="containsText" text="%">
      <formula>NOT(ISERROR(SEARCH("%",M43)))</formula>
    </cfRule>
    <cfRule type="containsText" dxfId="15241" priority="26506" operator="containsText" text="%">
      <formula>NOT(ISERROR(SEARCH("%",M43)))</formula>
    </cfRule>
    <cfRule type="containsText" dxfId="15240" priority="26505" operator="containsText" text="%">
      <formula>NOT(ISERROR(SEARCH("%",M43)))</formula>
    </cfRule>
    <cfRule type="containsText" dxfId="15239" priority="26503" operator="containsText" text="%">
      <formula>NOT(ISERROR(SEARCH("%",M43)))</formula>
    </cfRule>
    <cfRule type="containsText" dxfId="15238" priority="26504" operator="containsText" text="%">
      <formula>NOT(ISERROR(SEARCH("%",M43)))</formula>
    </cfRule>
    <cfRule type="containsText" dxfId="15237" priority="26522" operator="containsText" text="%">
      <formula>NOT(ISERROR(SEARCH("%",M43)))</formula>
    </cfRule>
    <cfRule type="containsText" dxfId="15236" priority="26521" operator="containsText" text="%">
      <formula>NOT(ISERROR(SEARCH("%",M43)))</formula>
    </cfRule>
    <cfRule type="containsText" dxfId="15235" priority="26520" operator="containsText" text="%">
      <formula>NOT(ISERROR(SEARCH("%",M43)))</formula>
    </cfRule>
    <cfRule type="containsText" dxfId="15234" priority="26519" operator="containsText" text="%">
      <formula>NOT(ISERROR(SEARCH("%",M43)))</formula>
    </cfRule>
  </conditionalFormatting>
  <conditionalFormatting sqref="M43:M44">
    <cfRule type="containsText" dxfId="15233" priority="26515" operator="containsText" text="%">
      <formula>NOT(ISERROR(SEARCH("%",M43)))</formula>
    </cfRule>
    <cfRule type="containsText" dxfId="15232" priority="26512" operator="containsText" text="%">
      <formula>NOT(ISERROR(SEARCH("%",M43)))</formula>
    </cfRule>
    <cfRule type="containsText" dxfId="15231" priority="26511" operator="containsText" text="%">
      <formula>NOT(ISERROR(SEARCH("%",M43)))</formula>
    </cfRule>
    <cfRule type="containsText" dxfId="15230" priority="26510" operator="containsText" text="%">
      <formula>NOT(ISERROR(SEARCH("%",M43)))</formula>
    </cfRule>
    <cfRule type="containsText" dxfId="15229" priority="26523" operator="containsText" text="%">
      <formula>NOT(ISERROR(SEARCH("%",M43)))</formula>
    </cfRule>
    <cfRule type="containsText" dxfId="15228" priority="26518" operator="containsText" text="%">
      <formula>NOT(ISERROR(SEARCH("%",M43)))</formula>
    </cfRule>
    <cfRule type="containsText" dxfId="15227" priority="26517" operator="containsText" text="%">
      <formula>NOT(ISERROR(SEARCH("%",M43)))</formula>
    </cfRule>
    <cfRule type="containsText" dxfId="15226" priority="26516" operator="containsText" text="%">
      <formula>NOT(ISERROR(SEARCH("%",M43)))</formula>
    </cfRule>
  </conditionalFormatting>
  <conditionalFormatting sqref="M45">
    <cfRule type="containsText" dxfId="15225" priority="26490" operator="containsText" text="%">
      <formula>NOT(ISERROR(SEARCH("%",M45)))</formula>
    </cfRule>
    <cfRule type="containsText" dxfId="15224" priority="26368" operator="containsText" text="%">
      <formula>NOT(ISERROR(SEARCH("%",M45)))</formula>
    </cfRule>
    <cfRule type="containsText" dxfId="15223" priority="26369" operator="containsText" text="%">
      <formula>NOT(ISERROR(SEARCH("%",M45)))</formula>
    </cfRule>
    <cfRule type="containsText" dxfId="15222" priority="26371" operator="containsText" text="%">
      <formula>NOT(ISERROR(SEARCH("%",M45)))</formula>
    </cfRule>
    <cfRule type="containsText" dxfId="15221" priority="26372" operator="containsText" text="%">
      <formula>NOT(ISERROR(SEARCH("%",M45)))</formula>
    </cfRule>
    <cfRule type="containsText" dxfId="15220" priority="26373" operator="containsText" text="%">
      <formula>NOT(ISERROR(SEARCH("%",M45)))</formula>
    </cfRule>
    <cfRule type="containsText" dxfId="15219" priority="26374" operator="containsText" text="%">
      <formula>NOT(ISERROR(SEARCH("%",M45)))</formula>
    </cfRule>
    <cfRule type="containsText" dxfId="15218" priority="26375" operator="containsText" text="%">
      <formula>NOT(ISERROR(SEARCH("%",M45)))</formula>
    </cfRule>
    <cfRule type="containsText" dxfId="15217" priority="26376" operator="containsText" text="%">
      <formula>NOT(ISERROR(SEARCH("%",M45)))</formula>
    </cfRule>
    <cfRule type="containsText" dxfId="15216" priority="26377" operator="containsText" text="%">
      <formula>NOT(ISERROR(SEARCH("%",M45)))</formula>
    </cfRule>
    <cfRule type="containsText" dxfId="15215" priority="26378" operator="containsText" text="%">
      <formula>NOT(ISERROR(SEARCH("%",M45)))</formula>
    </cfRule>
    <cfRule type="containsText" dxfId="15214" priority="26379" operator="containsText" text="%">
      <formula>NOT(ISERROR(SEARCH("%",M45)))</formula>
    </cfRule>
    <cfRule type="containsText" dxfId="15213" priority="26380" operator="containsText" text="%">
      <formula>NOT(ISERROR(SEARCH("%",M45)))</formula>
    </cfRule>
    <cfRule type="containsText" dxfId="15212" priority="26381" operator="containsText" text="%">
      <formula>NOT(ISERROR(SEARCH("%",M45)))</formula>
    </cfRule>
    <cfRule type="containsText" dxfId="15211" priority="26382" operator="containsText" text="%">
      <formula>NOT(ISERROR(SEARCH("%",M45)))</formula>
    </cfRule>
    <cfRule type="containsText" dxfId="15210" priority="26383" operator="containsText" text="%">
      <formula>NOT(ISERROR(SEARCH("%",M45)))</formula>
    </cfRule>
    <cfRule type="containsText" dxfId="15209" priority="26384" operator="containsText" text="%">
      <formula>NOT(ISERROR(SEARCH("%",M45)))</formula>
    </cfRule>
    <cfRule type="containsText" dxfId="15208" priority="26385" operator="containsText" text="%">
      <formula>NOT(ISERROR(SEARCH("%",M45)))</formula>
    </cfRule>
    <cfRule type="containsText" dxfId="15207" priority="26386" operator="containsText" text="%">
      <formula>NOT(ISERROR(SEARCH("%",M45)))</formula>
    </cfRule>
    <cfRule type="containsText" dxfId="15206" priority="26387" operator="containsText" text="%">
      <formula>NOT(ISERROR(SEARCH("%",M45)))</formula>
    </cfRule>
    <cfRule type="containsText" dxfId="15205" priority="26388" operator="containsText" text="%">
      <formula>NOT(ISERROR(SEARCH("%",M45)))</formula>
    </cfRule>
    <cfRule type="containsText" dxfId="15204" priority="26389" operator="containsText" text="%">
      <formula>NOT(ISERROR(SEARCH("%",M45)))</formula>
    </cfRule>
    <cfRule type="containsText" dxfId="15203" priority="26390" operator="containsText" text="%">
      <formula>NOT(ISERROR(SEARCH("%",M45)))</formula>
    </cfRule>
    <cfRule type="containsText" dxfId="15202" priority="26391" operator="containsText" text="%">
      <formula>NOT(ISERROR(SEARCH("%",M45)))</formula>
    </cfRule>
    <cfRule type="containsText" dxfId="15201" priority="26392" operator="containsText" text="%">
      <formula>NOT(ISERROR(SEARCH("%",M45)))</formula>
    </cfRule>
    <cfRule type="containsText" dxfId="15200" priority="26393" operator="containsText" text="%">
      <formula>NOT(ISERROR(SEARCH("%",M45)))</formula>
    </cfRule>
    <cfRule type="containsText" dxfId="15199" priority="26394" operator="containsText" text="%">
      <formula>NOT(ISERROR(SEARCH("%",M45)))</formula>
    </cfRule>
    <cfRule type="containsText" dxfId="15198" priority="26395" operator="containsText" text="%">
      <formula>NOT(ISERROR(SEARCH("%",M45)))</formula>
    </cfRule>
    <cfRule type="containsText" dxfId="15197" priority="26396" operator="containsText" text="%">
      <formula>NOT(ISERROR(SEARCH("%",M45)))</formula>
    </cfRule>
    <cfRule type="containsText" dxfId="15196" priority="26397" operator="containsText" text="%">
      <formula>NOT(ISERROR(SEARCH("%",M45)))</formula>
    </cfRule>
    <cfRule type="containsText" dxfId="15195" priority="26398" operator="containsText" text="%">
      <formula>NOT(ISERROR(SEARCH("%",M45)))</formula>
    </cfRule>
    <cfRule type="containsText" dxfId="15194" priority="26399" operator="containsText" text="%">
      <formula>NOT(ISERROR(SEARCH("%",M45)))</formula>
    </cfRule>
    <cfRule type="containsText" dxfId="15193" priority="26400" operator="containsText" text="%">
      <formula>NOT(ISERROR(SEARCH("%",M45)))</formula>
    </cfRule>
    <cfRule type="containsText" dxfId="15192" priority="26401" operator="containsText" text="%">
      <formula>NOT(ISERROR(SEARCH("%",M45)))</formula>
    </cfRule>
    <cfRule type="containsText" dxfId="15191" priority="26402" operator="containsText" text="%">
      <formula>NOT(ISERROR(SEARCH("%",M45)))</formula>
    </cfRule>
    <cfRule type="containsText" dxfId="15190" priority="26403" operator="containsText" text="%">
      <formula>NOT(ISERROR(SEARCH("%",M45)))</formula>
    </cfRule>
    <cfRule type="containsText" dxfId="15189" priority="26404" operator="containsText" text="%">
      <formula>NOT(ISERROR(SEARCH("%",M45)))</formula>
    </cfRule>
    <cfRule type="containsText" dxfId="15188" priority="26405" operator="containsText" text="%">
      <formula>NOT(ISERROR(SEARCH("%",M45)))</formula>
    </cfRule>
    <cfRule type="containsText" dxfId="15187" priority="26406" operator="containsText" text="%">
      <formula>NOT(ISERROR(SEARCH("%",M45)))</formula>
    </cfRule>
    <cfRule type="containsText" dxfId="15186" priority="26407" operator="containsText" text="%">
      <formula>NOT(ISERROR(SEARCH("%",M45)))</formula>
    </cfRule>
    <cfRule type="containsText" dxfId="15185" priority="26408" operator="containsText" text="%">
      <formula>NOT(ISERROR(SEARCH("%",M45)))</formula>
    </cfRule>
    <cfRule type="containsText" dxfId="15184" priority="26409" operator="containsText" text="%">
      <formula>NOT(ISERROR(SEARCH("%",M45)))</formula>
    </cfRule>
    <cfRule type="containsText" dxfId="15183" priority="26410" operator="containsText" text="%">
      <formula>NOT(ISERROR(SEARCH("%",M45)))</formula>
    </cfRule>
    <cfRule type="containsText" dxfId="15182" priority="26411" operator="containsText" text="%">
      <formula>NOT(ISERROR(SEARCH("%",M45)))</formula>
    </cfRule>
    <cfRule type="containsText" dxfId="15181" priority="26412" operator="containsText" text="%">
      <formula>NOT(ISERROR(SEARCH("%",M45)))</formula>
    </cfRule>
    <cfRule type="containsText" dxfId="15180" priority="26413" operator="containsText" text="%">
      <formula>NOT(ISERROR(SEARCH("%",M45)))</formula>
    </cfRule>
    <cfRule type="containsText" dxfId="15179" priority="26414" operator="containsText" text="%">
      <formula>NOT(ISERROR(SEARCH("%",M45)))</formula>
    </cfRule>
    <cfRule type="containsText" dxfId="15178" priority="26415" operator="containsText" text="%">
      <formula>NOT(ISERROR(SEARCH("%",M45)))</formula>
    </cfRule>
    <cfRule type="containsText" dxfId="15177" priority="26416" operator="containsText" text="%">
      <formula>NOT(ISERROR(SEARCH("%",M45)))</formula>
    </cfRule>
    <cfRule type="containsText" dxfId="15176" priority="26417" operator="containsText" text="%">
      <formula>NOT(ISERROR(SEARCH("%",M45)))</formula>
    </cfRule>
    <cfRule type="containsText" dxfId="15175" priority="26418" operator="containsText" text="%">
      <formula>NOT(ISERROR(SEARCH("%",M45)))</formula>
    </cfRule>
    <cfRule type="containsText" dxfId="15174" priority="26419" operator="containsText" text="%">
      <formula>NOT(ISERROR(SEARCH("%",M45)))</formula>
    </cfRule>
    <cfRule type="containsText" dxfId="15173" priority="26420" operator="containsText" text="%">
      <formula>NOT(ISERROR(SEARCH("%",M45)))</formula>
    </cfRule>
    <cfRule type="containsText" dxfId="15172" priority="26421" operator="containsText" text="%">
      <formula>NOT(ISERROR(SEARCH("%",M45)))</formula>
    </cfRule>
    <cfRule type="containsText" dxfId="15171" priority="26422" operator="containsText" text="%">
      <formula>NOT(ISERROR(SEARCH("%",M45)))</formula>
    </cfRule>
    <cfRule type="containsText" dxfId="15170" priority="26423" operator="containsText" text="%">
      <formula>NOT(ISERROR(SEARCH("%",M45)))</formula>
    </cfRule>
    <cfRule type="containsText" dxfId="15169" priority="26424" operator="containsText" text="%">
      <formula>NOT(ISERROR(SEARCH("%",M45)))</formula>
    </cfRule>
    <cfRule type="containsText" dxfId="15168" priority="26425" operator="containsText" text="%">
      <formula>NOT(ISERROR(SEARCH("%",M45)))</formula>
    </cfRule>
    <cfRule type="containsText" dxfId="15167" priority="26426" operator="containsText" text="%">
      <formula>NOT(ISERROR(SEARCH("%",M45)))</formula>
    </cfRule>
    <cfRule type="containsText" dxfId="15166" priority="26427" operator="containsText" text="%">
      <formula>NOT(ISERROR(SEARCH("%",M45)))</formula>
    </cfRule>
    <cfRule type="containsText" dxfId="15165" priority="26428" operator="containsText" text="%">
      <formula>NOT(ISERROR(SEARCH("%",M45)))</formula>
    </cfRule>
    <cfRule type="containsText" dxfId="15164" priority="26429" operator="containsText" text="%">
      <formula>NOT(ISERROR(SEARCH("%",M45)))</formula>
    </cfRule>
    <cfRule type="containsText" dxfId="15163" priority="26430" operator="containsText" text="%">
      <formula>NOT(ISERROR(SEARCH("%",M45)))</formula>
    </cfRule>
    <cfRule type="containsText" dxfId="15162" priority="26431" operator="containsText" text="%">
      <formula>NOT(ISERROR(SEARCH("%",M45)))</formula>
    </cfRule>
    <cfRule type="containsText" dxfId="15161" priority="26479" operator="containsText" text="%">
      <formula>NOT(ISERROR(SEARCH("%",M45)))</formula>
    </cfRule>
    <cfRule type="containsText" dxfId="15160" priority="26480" operator="containsText" text="%">
      <formula>NOT(ISERROR(SEARCH("%",M45)))</formula>
    </cfRule>
    <cfRule type="containsText" dxfId="15159" priority="26481" operator="containsText" text="%">
      <formula>NOT(ISERROR(SEARCH("%",M45)))</formula>
    </cfRule>
    <cfRule type="containsText" dxfId="15158" priority="26482" operator="containsText" text="%">
      <formula>NOT(ISERROR(SEARCH("%",M45)))</formula>
    </cfRule>
    <cfRule type="containsText" dxfId="15157" priority="26483" operator="containsText" text="%">
      <formula>NOT(ISERROR(SEARCH("%",M45)))</formula>
    </cfRule>
    <cfRule type="containsText" dxfId="15156" priority="26484" operator="containsText" text="%">
      <formula>NOT(ISERROR(SEARCH("%",M45)))</formula>
    </cfRule>
    <cfRule type="containsText" dxfId="15155" priority="26485" operator="containsText" text="%">
      <formula>NOT(ISERROR(SEARCH("%",M45)))</formula>
    </cfRule>
    <cfRule type="containsText" dxfId="15154" priority="26486" operator="containsText" text="%">
      <formula>NOT(ISERROR(SEARCH("%",M45)))</formula>
    </cfRule>
    <cfRule type="containsText" dxfId="15153" priority="26487" operator="containsText" text="%">
      <formula>NOT(ISERROR(SEARCH("%",M45)))</formula>
    </cfRule>
    <cfRule type="containsText" dxfId="15152" priority="26488" operator="containsText" text="%">
      <formula>NOT(ISERROR(SEARCH("%",M45)))</formula>
    </cfRule>
    <cfRule type="containsText" dxfId="15151" priority="26489" operator="containsText" text="%">
      <formula>NOT(ISERROR(SEARCH("%",M45)))</formula>
    </cfRule>
    <cfRule type="containsText" dxfId="15150" priority="26491" operator="containsText" text="%">
      <formula>NOT(ISERROR(SEARCH("%",M45)))</formula>
    </cfRule>
    <cfRule type="containsText" dxfId="15149" priority="26492" operator="containsText" text="%">
      <formula>NOT(ISERROR(SEARCH("%",M45)))</formula>
    </cfRule>
    <cfRule type="containsText" dxfId="15148" priority="26493" operator="containsText" text="%">
      <formula>NOT(ISERROR(SEARCH("%",M45)))</formula>
    </cfRule>
    <cfRule type="containsText" dxfId="15147" priority="26494" operator="containsText" text="%">
      <formula>NOT(ISERROR(SEARCH("%",M45)))</formula>
    </cfRule>
    <cfRule type="containsText" dxfId="15146" priority="26498" operator="containsText" text="%">
      <formula>NOT(ISERROR(SEARCH("%",M45)))</formula>
    </cfRule>
    <cfRule type="containsText" dxfId="15145" priority="26499" operator="containsText" text="%">
      <formula>NOT(ISERROR(SEARCH("%",M45)))</formula>
    </cfRule>
    <cfRule type="containsText" dxfId="15144" priority="26500" operator="containsText" text="%">
      <formula>NOT(ISERROR(SEARCH("%",M45)))</formula>
    </cfRule>
    <cfRule type="containsText" dxfId="15143" priority="26501" operator="containsText" text="%">
      <formula>NOT(ISERROR(SEARCH("%",M45)))</formula>
    </cfRule>
    <cfRule type="containsText" dxfId="15142" priority="26528" operator="containsText" text="%">
      <formula>NOT(ISERROR(SEARCH("%",M45)))</formula>
    </cfRule>
    <cfRule type="containsText" dxfId="15141" priority="26529" operator="containsText" text="%">
      <formula>NOT(ISERROR(SEARCH("%",M45)))</formula>
    </cfRule>
    <cfRule type="containsText" dxfId="15140" priority="26370" operator="containsText" text="%">
      <formula>NOT(ISERROR(SEARCH("%",M45)))</formula>
    </cfRule>
    <cfRule type="containsText" dxfId="15139" priority="26367" operator="containsText" text="%">
      <formula>NOT(ISERROR(SEARCH("%",M45)))</formula>
    </cfRule>
    <cfRule type="containsText" dxfId="15138" priority="26349" operator="containsText" text="%">
      <formula>NOT(ISERROR(SEARCH("%",M45)))</formula>
    </cfRule>
    <cfRule type="containsText" dxfId="15137" priority="26350" operator="containsText" text="%">
      <formula>NOT(ISERROR(SEARCH("%",M45)))</formula>
    </cfRule>
    <cfRule type="containsText" dxfId="15136" priority="26351" operator="containsText" text="%">
      <formula>NOT(ISERROR(SEARCH("%",M45)))</formula>
    </cfRule>
    <cfRule type="containsText" dxfId="15135" priority="26352" operator="containsText" text="%">
      <formula>NOT(ISERROR(SEARCH("%",M45)))</formula>
    </cfRule>
    <cfRule type="containsText" dxfId="15134" priority="26353" operator="containsText" text="%">
      <formula>NOT(ISERROR(SEARCH("%",M45)))</formula>
    </cfRule>
    <cfRule type="containsText" dxfId="15133" priority="26354" operator="containsText" text="%">
      <formula>NOT(ISERROR(SEARCH("%",M45)))</formula>
    </cfRule>
    <cfRule type="containsText" dxfId="15132" priority="26355" operator="containsText" text="%">
      <formula>NOT(ISERROR(SEARCH("%",M45)))</formula>
    </cfRule>
    <cfRule type="containsText" dxfId="15131" priority="26356" operator="containsText" text="%">
      <formula>NOT(ISERROR(SEARCH("%",M45)))</formula>
    </cfRule>
    <cfRule type="containsText" dxfId="15130" priority="26357" operator="containsText" text="%">
      <formula>NOT(ISERROR(SEARCH("%",M45)))</formula>
    </cfRule>
    <cfRule type="containsText" dxfId="15129" priority="26358" operator="containsText" text="%">
      <formula>NOT(ISERROR(SEARCH("%",M45)))</formula>
    </cfRule>
    <cfRule type="containsText" dxfId="15128" priority="26359" operator="containsText" text="%">
      <formula>NOT(ISERROR(SEARCH("%",M45)))</formula>
    </cfRule>
    <cfRule type="containsText" dxfId="15127" priority="26360" operator="containsText" text="%">
      <formula>NOT(ISERROR(SEARCH("%",M45)))</formula>
    </cfRule>
    <cfRule type="containsText" dxfId="15126" priority="26361" operator="containsText" text="%">
      <formula>NOT(ISERROR(SEARCH("%",M45)))</formula>
    </cfRule>
    <cfRule type="containsText" dxfId="15125" priority="26362" operator="containsText" text="%">
      <formula>NOT(ISERROR(SEARCH("%",M45)))</formula>
    </cfRule>
    <cfRule type="containsText" dxfId="15124" priority="26363" operator="containsText" text="%">
      <formula>NOT(ISERROR(SEARCH("%",M45)))</formula>
    </cfRule>
    <cfRule type="containsText" dxfId="15123" priority="26364" operator="containsText" text="%">
      <formula>NOT(ISERROR(SEARCH("%",M45)))</formula>
    </cfRule>
    <cfRule type="containsText" dxfId="15122" priority="26365" operator="containsText" text="%">
      <formula>NOT(ISERROR(SEARCH("%",M45)))</formula>
    </cfRule>
    <cfRule type="containsText" dxfId="15121" priority="26366" operator="containsText" text="%">
      <formula>NOT(ISERROR(SEARCH("%",M45)))</formula>
    </cfRule>
  </conditionalFormatting>
  <conditionalFormatting sqref="M45:M46">
    <cfRule type="containsText" dxfId="15120" priority="26502" operator="containsText" text="%">
      <formula>NOT(ISERROR(SEARCH("%",M45)))</formula>
    </cfRule>
    <cfRule type="containsText" dxfId="15119" priority="26496" operator="containsText" text="%">
      <formula>NOT(ISERROR(SEARCH("%",M45)))</formula>
    </cfRule>
    <cfRule type="containsText" dxfId="15118" priority="26495" operator="containsText" text="%">
      <formula>NOT(ISERROR(SEARCH("%",M45)))</formula>
    </cfRule>
    <cfRule type="containsText" dxfId="15117" priority="26497" operator="containsText" text="%">
      <formula>NOT(ISERROR(SEARCH("%",M45)))</formula>
    </cfRule>
  </conditionalFormatting>
  <conditionalFormatting sqref="M47">
    <cfRule type="containsText" dxfId="15116" priority="24442" operator="containsText" text="%">
      <formula>NOT(ISERROR(SEARCH("%",M47)))</formula>
    </cfRule>
    <cfRule type="containsText" dxfId="15115" priority="24515" operator="containsText" text="%">
      <formula>NOT(ISERROR(SEARCH("%",M47)))</formula>
    </cfRule>
    <cfRule type="containsText" dxfId="15114" priority="24516" operator="containsText" text="%">
      <formula>NOT(ISERROR(SEARCH("%",M47)))</formula>
    </cfRule>
    <cfRule type="containsText" dxfId="15113" priority="24517" operator="containsText" text="%">
      <formula>NOT(ISERROR(SEARCH("%",M47)))</formula>
    </cfRule>
    <cfRule type="containsText" dxfId="15112" priority="24413" operator="containsText" text="%">
      <formula>NOT(ISERROR(SEARCH("%",M47)))</formula>
    </cfRule>
    <cfRule type="containsText" dxfId="15111" priority="24414" operator="containsText" text="%">
      <formula>NOT(ISERROR(SEARCH("%",M47)))</formula>
    </cfRule>
    <cfRule type="containsText" dxfId="15110" priority="24415" operator="containsText" text="%">
      <formula>NOT(ISERROR(SEARCH("%",M47)))</formula>
    </cfRule>
    <cfRule type="containsText" dxfId="15109" priority="24416" operator="containsText" text="%">
      <formula>NOT(ISERROR(SEARCH("%",M47)))</formula>
    </cfRule>
    <cfRule type="containsText" dxfId="15108" priority="24417" operator="containsText" text="%">
      <formula>NOT(ISERROR(SEARCH("%",M47)))</formula>
    </cfRule>
    <cfRule type="containsText" dxfId="15107" priority="24418" operator="containsText" text="%">
      <formula>NOT(ISERROR(SEARCH("%",M47)))</formula>
    </cfRule>
    <cfRule type="containsText" dxfId="15106" priority="24419" operator="containsText" text="%">
      <formula>NOT(ISERROR(SEARCH("%",M47)))</formula>
    </cfRule>
    <cfRule type="containsText" dxfId="15105" priority="24420" operator="containsText" text="%">
      <formula>NOT(ISERROR(SEARCH("%",M47)))</formula>
    </cfRule>
    <cfRule type="containsText" dxfId="15104" priority="24421" operator="containsText" text="%">
      <formula>NOT(ISERROR(SEARCH("%",M47)))</formula>
    </cfRule>
    <cfRule type="containsText" dxfId="15103" priority="24422" operator="containsText" text="%">
      <formula>NOT(ISERROR(SEARCH("%",M47)))</formula>
    </cfRule>
    <cfRule type="containsText" dxfId="15102" priority="24423" operator="containsText" text="%">
      <formula>NOT(ISERROR(SEARCH("%",M47)))</formula>
    </cfRule>
    <cfRule type="containsText" dxfId="15101" priority="24424" operator="containsText" text="%">
      <formula>NOT(ISERROR(SEARCH("%",M47)))</formula>
    </cfRule>
    <cfRule type="containsText" dxfId="15100" priority="24425" operator="containsText" text="%">
      <formula>NOT(ISERROR(SEARCH("%",M47)))</formula>
    </cfRule>
    <cfRule type="containsText" dxfId="15099" priority="24426" operator="containsText" text="%">
      <formula>NOT(ISERROR(SEARCH("%",M47)))</formula>
    </cfRule>
    <cfRule type="containsText" dxfId="15098" priority="24427" operator="containsText" text="%">
      <formula>NOT(ISERROR(SEARCH("%",M47)))</formula>
    </cfRule>
    <cfRule type="containsText" dxfId="15097" priority="24428" operator="containsText" text="%">
      <formula>NOT(ISERROR(SEARCH("%",M47)))</formula>
    </cfRule>
    <cfRule type="containsText" dxfId="15096" priority="24430" operator="containsText" text="%">
      <formula>NOT(ISERROR(SEARCH("%",M47)))</formula>
    </cfRule>
    <cfRule type="containsText" dxfId="15095" priority="24431" operator="containsText" text="%">
      <formula>NOT(ISERROR(SEARCH("%",M47)))</formula>
    </cfRule>
    <cfRule type="containsText" dxfId="15094" priority="24432" operator="containsText" text="%">
      <formula>NOT(ISERROR(SEARCH("%",M47)))</formula>
    </cfRule>
    <cfRule type="containsText" dxfId="15093" priority="24433" operator="containsText" text="%">
      <formula>NOT(ISERROR(SEARCH("%",M47)))</formula>
    </cfRule>
    <cfRule type="containsText" dxfId="15092" priority="24434" operator="containsText" text="%">
      <formula>NOT(ISERROR(SEARCH("%",M47)))</formula>
    </cfRule>
    <cfRule type="containsText" dxfId="15091" priority="24435" operator="containsText" text="%">
      <formula>NOT(ISERROR(SEARCH("%",M47)))</formula>
    </cfRule>
    <cfRule type="containsText" dxfId="15090" priority="24436" operator="containsText" text="%">
      <formula>NOT(ISERROR(SEARCH("%",M47)))</formula>
    </cfRule>
    <cfRule type="containsText" dxfId="15089" priority="24518" operator="containsText" text="%">
      <formula>NOT(ISERROR(SEARCH("%",M47)))</formula>
    </cfRule>
    <cfRule type="containsText" dxfId="15088" priority="24519" operator="containsText" text="%">
      <formula>NOT(ISERROR(SEARCH("%",M47)))</formula>
    </cfRule>
    <cfRule type="containsText" dxfId="15087" priority="24437" operator="containsText" text="%">
      <formula>NOT(ISERROR(SEARCH("%",M47)))</formula>
    </cfRule>
    <cfRule type="containsText" dxfId="15086" priority="24438" operator="containsText" text="%">
      <formula>NOT(ISERROR(SEARCH("%",M47)))</formula>
    </cfRule>
    <cfRule type="containsText" dxfId="15085" priority="24439" operator="containsText" text="%">
      <formula>NOT(ISERROR(SEARCH("%",M47)))</formula>
    </cfRule>
    <cfRule type="containsText" dxfId="15084" priority="24440" operator="containsText" text="%">
      <formula>NOT(ISERROR(SEARCH("%",M47)))</formula>
    </cfRule>
    <cfRule type="containsText" dxfId="15083" priority="24441" operator="containsText" text="%">
      <formula>NOT(ISERROR(SEARCH("%",M47)))</formula>
    </cfRule>
    <cfRule type="containsText" dxfId="15082" priority="24467" operator="containsText" text="%">
      <formula>NOT(ISERROR(SEARCH("%",M47)))</formula>
    </cfRule>
    <cfRule type="containsText" dxfId="15081" priority="24443" operator="containsText" text="%">
      <formula>NOT(ISERROR(SEARCH("%",M47)))</formula>
    </cfRule>
    <cfRule type="containsText" dxfId="15080" priority="24444" operator="containsText" text="%">
      <formula>NOT(ISERROR(SEARCH("%",M47)))</formula>
    </cfRule>
    <cfRule type="containsText" dxfId="15079" priority="24445" operator="containsText" text="%">
      <formula>NOT(ISERROR(SEARCH("%",M47)))</formula>
    </cfRule>
    <cfRule type="containsText" dxfId="15078" priority="24446" operator="containsText" text="%">
      <formula>NOT(ISERROR(SEARCH("%",M47)))</formula>
    </cfRule>
    <cfRule type="containsText" dxfId="15077" priority="24447" operator="containsText" text="%">
      <formula>NOT(ISERROR(SEARCH("%",M47)))</formula>
    </cfRule>
    <cfRule type="containsText" dxfId="15076" priority="24448" operator="containsText" text="%">
      <formula>NOT(ISERROR(SEARCH("%",M47)))</formula>
    </cfRule>
    <cfRule type="containsText" dxfId="15075" priority="24520" operator="containsText" text="%">
      <formula>NOT(ISERROR(SEARCH("%",M47)))</formula>
    </cfRule>
    <cfRule type="containsText" dxfId="15074" priority="24521" operator="containsText" text="%">
      <formula>NOT(ISERROR(SEARCH("%",M47)))</formula>
    </cfRule>
    <cfRule type="containsText" dxfId="15073" priority="24523" operator="containsText" text="%">
      <formula>NOT(ISERROR(SEARCH("%",M47)))</formula>
    </cfRule>
    <cfRule type="containsText" dxfId="15072" priority="24522" operator="containsText" text="%">
      <formula>NOT(ISERROR(SEARCH("%",M47)))</formula>
    </cfRule>
    <cfRule type="containsText" dxfId="15071" priority="24429" operator="containsText" text="%">
      <formula>NOT(ISERROR(SEARCH("%",M47)))</formula>
    </cfRule>
    <cfRule type="containsText" dxfId="15070" priority="24411" operator="containsText" text="%">
      <formula>NOT(ISERROR(SEARCH("%",M47)))</formula>
    </cfRule>
    <cfRule type="containsText" dxfId="15069" priority="24412" operator="containsText" text="%">
      <formula>NOT(ISERROR(SEARCH("%",M47)))</formula>
    </cfRule>
    <cfRule type="containsText" dxfId="15068" priority="24491" operator="containsText" text="%">
      <formula>NOT(ISERROR(SEARCH("%",M47)))</formula>
    </cfRule>
    <cfRule type="containsText" dxfId="15067" priority="24449" operator="containsText" text="%">
      <formula>NOT(ISERROR(SEARCH("%",M47)))</formula>
    </cfRule>
    <cfRule type="containsText" dxfId="15066" priority="24450" operator="containsText" text="%">
      <formula>NOT(ISERROR(SEARCH("%",M47)))</formula>
    </cfRule>
    <cfRule type="containsText" dxfId="15065" priority="24451" operator="containsText" text="%">
      <formula>NOT(ISERROR(SEARCH("%",M47)))</formula>
    </cfRule>
    <cfRule type="containsText" dxfId="15064" priority="24452" operator="containsText" text="%">
      <formula>NOT(ISERROR(SEARCH("%",M47)))</formula>
    </cfRule>
    <cfRule type="containsText" dxfId="15063" priority="24453" operator="containsText" text="%">
      <formula>NOT(ISERROR(SEARCH("%",M47)))</formula>
    </cfRule>
    <cfRule type="containsText" dxfId="15062" priority="24454" operator="containsText" text="%">
      <formula>NOT(ISERROR(SEARCH("%",M47)))</formula>
    </cfRule>
    <cfRule type="containsText" dxfId="15061" priority="24455" operator="containsText" text="%">
      <formula>NOT(ISERROR(SEARCH("%",M47)))</formula>
    </cfRule>
    <cfRule type="containsText" dxfId="15060" priority="24456" operator="containsText" text="%">
      <formula>NOT(ISERROR(SEARCH("%",M47)))</formula>
    </cfRule>
    <cfRule type="containsText" dxfId="15059" priority="24457" operator="containsText" text="%">
      <formula>NOT(ISERROR(SEARCH("%",M47)))</formula>
    </cfRule>
    <cfRule type="containsText" dxfId="15058" priority="24458" operator="containsText" text="%">
      <formula>NOT(ISERROR(SEARCH("%",M47)))</formula>
    </cfRule>
    <cfRule type="containsText" dxfId="15057" priority="24459" operator="containsText" text="%">
      <formula>NOT(ISERROR(SEARCH("%",M47)))</formula>
    </cfRule>
    <cfRule type="containsText" dxfId="15056" priority="24460" operator="containsText" text="%">
      <formula>NOT(ISERROR(SEARCH("%",M47)))</formula>
    </cfRule>
    <cfRule type="containsText" dxfId="15055" priority="24461" operator="containsText" text="%">
      <formula>NOT(ISERROR(SEARCH("%",M47)))</formula>
    </cfRule>
    <cfRule type="containsText" dxfId="15054" priority="24462" operator="containsText" text="%">
      <formula>NOT(ISERROR(SEARCH("%",M47)))</formula>
    </cfRule>
    <cfRule type="containsText" dxfId="15053" priority="24463" operator="containsText" text="%">
      <formula>NOT(ISERROR(SEARCH("%",M47)))</formula>
    </cfRule>
    <cfRule type="containsText" dxfId="15052" priority="24464" operator="containsText" text="%">
      <formula>NOT(ISERROR(SEARCH("%",M47)))</formula>
    </cfRule>
    <cfRule type="containsText" dxfId="15051" priority="24465" operator="containsText" text="%">
      <formula>NOT(ISERROR(SEARCH("%",M47)))</formula>
    </cfRule>
    <cfRule type="containsText" dxfId="15050" priority="24466" operator="containsText" text="%">
      <formula>NOT(ISERROR(SEARCH("%",M47)))</formula>
    </cfRule>
    <cfRule type="containsText" dxfId="15049" priority="24468" operator="containsText" text="%">
      <formula>NOT(ISERROR(SEARCH("%",M47)))</formula>
    </cfRule>
    <cfRule type="containsText" dxfId="15048" priority="24469" operator="containsText" text="%">
      <formula>NOT(ISERROR(SEARCH("%",M47)))</formula>
    </cfRule>
    <cfRule type="containsText" dxfId="15047" priority="24470" operator="containsText" text="%">
      <formula>NOT(ISERROR(SEARCH("%",M47)))</formula>
    </cfRule>
    <cfRule type="containsText" dxfId="15046" priority="24471" operator="containsText" text="%">
      <formula>NOT(ISERROR(SEARCH("%",M47)))</formula>
    </cfRule>
    <cfRule type="containsText" dxfId="15045" priority="24472" operator="containsText" text="%">
      <formula>NOT(ISERROR(SEARCH("%",M47)))</formula>
    </cfRule>
    <cfRule type="containsText" dxfId="15044" priority="24473" operator="containsText" text="%">
      <formula>NOT(ISERROR(SEARCH("%",M47)))</formula>
    </cfRule>
    <cfRule type="containsText" dxfId="15043" priority="24474" operator="containsText" text="%">
      <formula>NOT(ISERROR(SEARCH("%",M47)))</formula>
    </cfRule>
    <cfRule type="containsText" dxfId="15042" priority="24475" operator="containsText" text="%">
      <formula>NOT(ISERROR(SEARCH("%",M47)))</formula>
    </cfRule>
    <cfRule type="containsText" dxfId="15041" priority="24476" operator="containsText" text="%">
      <formula>NOT(ISERROR(SEARCH("%",M47)))</formula>
    </cfRule>
    <cfRule type="containsText" dxfId="15040" priority="24477" operator="containsText" text="%">
      <formula>NOT(ISERROR(SEARCH("%",M47)))</formula>
    </cfRule>
    <cfRule type="containsText" dxfId="15039" priority="24478" operator="containsText" text="%">
      <formula>NOT(ISERROR(SEARCH("%",M47)))</formula>
    </cfRule>
    <cfRule type="containsText" dxfId="15038" priority="24479" operator="containsText" text="%">
      <formula>NOT(ISERROR(SEARCH("%",M47)))</formula>
    </cfRule>
    <cfRule type="containsText" dxfId="15037" priority="24480" operator="containsText" text="%">
      <formula>NOT(ISERROR(SEARCH("%",M47)))</formula>
    </cfRule>
    <cfRule type="containsText" dxfId="15036" priority="24481" operator="containsText" text="%">
      <formula>NOT(ISERROR(SEARCH("%",M47)))</formula>
    </cfRule>
    <cfRule type="containsText" dxfId="15035" priority="24482" operator="containsText" text="%">
      <formula>NOT(ISERROR(SEARCH("%",M47)))</formula>
    </cfRule>
    <cfRule type="containsText" dxfId="15034" priority="24483" operator="containsText" text="%">
      <formula>NOT(ISERROR(SEARCH("%",M47)))</formula>
    </cfRule>
    <cfRule type="containsText" dxfId="15033" priority="24484" operator="containsText" text="%">
      <formula>NOT(ISERROR(SEARCH("%",M47)))</formula>
    </cfRule>
    <cfRule type="containsText" dxfId="15032" priority="24485" operator="containsText" text="%">
      <formula>NOT(ISERROR(SEARCH("%",M47)))</formula>
    </cfRule>
    <cfRule type="containsText" dxfId="15031" priority="24486" operator="containsText" text="%">
      <formula>NOT(ISERROR(SEARCH("%",M47)))</formula>
    </cfRule>
    <cfRule type="containsText" dxfId="15030" priority="24487" operator="containsText" text="%">
      <formula>NOT(ISERROR(SEARCH("%",M47)))</formula>
    </cfRule>
    <cfRule type="containsText" dxfId="15029" priority="24488" operator="containsText" text="%">
      <formula>NOT(ISERROR(SEARCH("%",M47)))</formula>
    </cfRule>
    <cfRule type="containsText" dxfId="15028" priority="24489" operator="containsText" text="%">
      <formula>NOT(ISERROR(SEARCH("%",M47)))</formula>
    </cfRule>
    <cfRule type="containsText" dxfId="15027" priority="24490" operator="containsText" text="%">
      <formula>NOT(ISERROR(SEARCH("%",M47)))</formula>
    </cfRule>
    <cfRule type="containsText" dxfId="15026" priority="24492" operator="containsText" text="%">
      <formula>NOT(ISERROR(SEARCH("%",M47)))</formula>
    </cfRule>
    <cfRule type="containsText" dxfId="15025" priority="24493" operator="containsText" text="%">
      <formula>NOT(ISERROR(SEARCH("%",M47)))</formula>
    </cfRule>
    <cfRule type="containsText" dxfId="15024" priority="24494" operator="containsText" text="%">
      <formula>NOT(ISERROR(SEARCH("%",M47)))</formula>
    </cfRule>
    <cfRule type="containsText" dxfId="15023" priority="24495" operator="containsText" text="%">
      <formula>NOT(ISERROR(SEARCH("%",M47)))</formula>
    </cfRule>
    <cfRule type="containsText" dxfId="15022" priority="24496" operator="containsText" text="%">
      <formula>NOT(ISERROR(SEARCH("%",M47)))</formula>
    </cfRule>
    <cfRule type="containsText" dxfId="15021" priority="24497" operator="containsText" text="%">
      <formula>NOT(ISERROR(SEARCH("%",M47)))</formula>
    </cfRule>
    <cfRule type="containsText" dxfId="15020" priority="24498" operator="containsText" text="%">
      <formula>NOT(ISERROR(SEARCH("%",M47)))</formula>
    </cfRule>
    <cfRule type="containsText" dxfId="15019" priority="24499" operator="containsText" text="%">
      <formula>NOT(ISERROR(SEARCH("%",M47)))</formula>
    </cfRule>
    <cfRule type="containsText" dxfId="15018" priority="24500" operator="containsText" text="%">
      <formula>NOT(ISERROR(SEARCH("%",M47)))</formula>
    </cfRule>
    <cfRule type="containsText" dxfId="15017" priority="24501" operator="containsText" text="%">
      <formula>NOT(ISERROR(SEARCH("%",M47)))</formula>
    </cfRule>
    <cfRule type="containsText" dxfId="15016" priority="24502" operator="containsText" text="%">
      <formula>NOT(ISERROR(SEARCH("%",M47)))</formula>
    </cfRule>
    <cfRule type="containsText" dxfId="15015" priority="24503" operator="containsText" text="%">
      <formula>NOT(ISERROR(SEARCH("%",M47)))</formula>
    </cfRule>
    <cfRule type="containsText" dxfId="15014" priority="24504" operator="containsText" text="%">
      <formula>NOT(ISERROR(SEARCH("%",M47)))</formula>
    </cfRule>
    <cfRule type="containsText" dxfId="15013" priority="24505" operator="containsText" text="%">
      <formula>NOT(ISERROR(SEARCH("%",M47)))</formula>
    </cfRule>
    <cfRule type="containsText" dxfId="15012" priority="24506" operator="containsText" text="%">
      <formula>NOT(ISERROR(SEARCH("%",M47)))</formula>
    </cfRule>
    <cfRule type="containsText" dxfId="15011" priority="24507" operator="containsText" text="%">
      <formula>NOT(ISERROR(SEARCH("%",M47)))</formula>
    </cfRule>
    <cfRule type="containsText" dxfId="15010" priority="24508" operator="containsText" text="%">
      <formula>NOT(ISERROR(SEARCH("%",M47)))</formula>
    </cfRule>
    <cfRule type="containsText" dxfId="15009" priority="24509" operator="containsText" text="%">
      <formula>NOT(ISERROR(SEARCH("%",M47)))</formula>
    </cfRule>
    <cfRule type="containsText" dxfId="15008" priority="24510" operator="containsText" text="%">
      <formula>NOT(ISERROR(SEARCH("%",M47)))</formula>
    </cfRule>
    <cfRule type="containsText" dxfId="15007" priority="24511" operator="containsText" text="%">
      <formula>NOT(ISERROR(SEARCH("%",M47)))</formula>
    </cfRule>
    <cfRule type="containsText" dxfId="15006" priority="24512" operator="containsText" text="%">
      <formula>NOT(ISERROR(SEARCH("%",M47)))</formula>
    </cfRule>
    <cfRule type="containsText" dxfId="15005" priority="24513" operator="containsText" text="%">
      <formula>NOT(ISERROR(SEARCH("%",M47)))</formula>
    </cfRule>
    <cfRule type="containsText" dxfId="15004" priority="24514" operator="containsText" text="%">
      <formula>NOT(ISERROR(SEARCH("%",M47)))</formula>
    </cfRule>
  </conditionalFormatting>
  <conditionalFormatting sqref="M48">
    <cfRule type="containsText" dxfId="15003" priority="26447" operator="containsText" text="%">
      <formula>NOT(ISERROR(SEARCH("%",M48)))</formula>
    </cfRule>
    <cfRule type="containsText" dxfId="15002" priority="26448" operator="containsText" text="%">
      <formula>NOT(ISERROR(SEARCH("%",M48)))</formula>
    </cfRule>
    <cfRule type="containsText" dxfId="15001" priority="26449" operator="containsText" text="%">
      <formula>NOT(ISERROR(SEARCH("%",M48)))</formula>
    </cfRule>
    <cfRule type="containsText" dxfId="15000" priority="26450" operator="containsText" text="%">
      <formula>NOT(ISERROR(SEARCH("%",M48)))</formula>
    </cfRule>
    <cfRule type="containsText" dxfId="14999" priority="26451" operator="containsText" text="%">
      <formula>NOT(ISERROR(SEARCH("%",M48)))</formula>
    </cfRule>
    <cfRule type="containsText" dxfId="14998" priority="26442" operator="containsText" text="%">
      <formula>NOT(ISERROR(SEARCH("%",M48)))</formula>
    </cfRule>
    <cfRule type="containsText" dxfId="14997" priority="26452" operator="containsText" text="%">
      <formula>NOT(ISERROR(SEARCH("%",M48)))</formula>
    </cfRule>
    <cfRule type="containsText" dxfId="14996" priority="26433" operator="containsText" text="%">
      <formula>NOT(ISERROR(SEARCH("%",M48)))</formula>
    </cfRule>
    <cfRule type="containsText" dxfId="14995" priority="26446" operator="containsText" text="%">
      <formula>NOT(ISERROR(SEARCH("%",M48)))</formula>
    </cfRule>
    <cfRule type="containsText" dxfId="14994" priority="26435" operator="containsText" text="%">
      <formula>NOT(ISERROR(SEARCH("%",M48)))</formula>
    </cfRule>
    <cfRule type="containsText" dxfId="14993" priority="26434" operator="containsText" text="%">
      <formula>NOT(ISERROR(SEARCH("%",M48)))</formula>
    </cfRule>
    <cfRule type="containsText" dxfId="14992" priority="26436" operator="containsText" text="%">
      <formula>NOT(ISERROR(SEARCH("%",M48)))</formula>
    </cfRule>
    <cfRule type="containsText" dxfId="14991" priority="26437" operator="containsText" text="%">
      <formula>NOT(ISERROR(SEARCH("%",M48)))</formula>
    </cfRule>
    <cfRule type="containsText" dxfId="14990" priority="26438" operator="containsText" text="%">
      <formula>NOT(ISERROR(SEARCH("%",M48)))</formula>
    </cfRule>
    <cfRule type="containsText" dxfId="14989" priority="26439" operator="containsText" text="%">
      <formula>NOT(ISERROR(SEARCH("%",M48)))</formula>
    </cfRule>
    <cfRule type="containsText" dxfId="14988" priority="26440" operator="containsText" text="%">
      <formula>NOT(ISERROR(SEARCH("%",M48)))</formula>
    </cfRule>
    <cfRule type="containsText" dxfId="14987" priority="26441" operator="containsText" text="%">
      <formula>NOT(ISERROR(SEARCH("%",M48)))</formula>
    </cfRule>
    <cfRule type="containsText" dxfId="14986" priority="26443" operator="containsText" text="%">
      <formula>NOT(ISERROR(SEARCH("%",M48)))</formula>
    </cfRule>
    <cfRule type="containsText" dxfId="14985" priority="26444" operator="containsText" text="%">
      <formula>NOT(ISERROR(SEARCH("%",M48)))</formula>
    </cfRule>
    <cfRule type="containsText" dxfId="14984" priority="26445" operator="containsText" text="%">
      <formula>NOT(ISERROR(SEARCH("%",M48)))</formula>
    </cfRule>
  </conditionalFormatting>
  <conditionalFormatting sqref="M55 M58 M60 M62:M64 M67:M70 M78 M80 M82:M84 M87:M90 M92 M72:M75">
    <cfRule type="containsText" dxfId="14983" priority="13696" operator="containsText" text="%">
      <formula>NOT(ISERROR(SEARCH("%",M55)))</formula>
    </cfRule>
    <cfRule type="containsText" dxfId="14982" priority="13697" operator="containsText" text="%">
      <formula>NOT(ISERROR(SEARCH("%",M55)))</formula>
    </cfRule>
  </conditionalFormatting>
  <conditionalFormatting sqref="M55">
    <cfRule type="containsText" dxfId="14981" priority="13623" operator="containsText" text="%">
      <formula>NOT(ISERROR(SEARCH("%",M55)))</formula>
    </cfRule>
    <cfRule type="containsText" dxfId="14980" priority="13694" operator="containsText" text="%">
      <formula>NOT(ISERROR(SEARCH("%",M55)))</formula>
    </cfRule>
    <cfRule type="containsText" dxfId="14979" priority="13693" operator="containsText" text="%">
      <formula>NOT(ISERROR(SEARCH("%",M55)))</formula>
    </cfRule>
    <cfRule type="containsText" dxfId="14978" priority="13695" operator="containsText" text="%">
      <formula>NOT(ISERROR(SEARCH("%",M55)))</formula>
    </cfRule>
  </conditionalFormatting>
  <conditionalFormatting sqref="M63 M67 M69 M73">
    <cfRule type="containsText" dxfId="14977" priority="13689" operator="containsText" text="%">
      <formula>NOT(ISERROR(SEARCH("%",M63)))</formula>
    </cfRule>
    <cfRule type="containsText" dxfId="14976" priority="13690" operator="containsText" text="%">
      <formula>NOT(ISERROR(SEARCH("%",M63)))</formula>
    </cfRule>
  </conditionalFormatting>
  <conditionalFormatting sqref="M66">
    <cfRule type="containsText" dxfId="14975" priority="12696" operator="containsText" text="%">
      <formula>NOT(ISERROR(SEARCH("%",M66)))</formula>
    </cfRule>
    <cfRule type="containsText" dxfId="14974" priority="12697" operator="containsText" text="%">
      <formula>NOT(ISERROR(SEARCH("%",M66)))</formula>
    </cfRule>
    <cfRule type="containsText" dxfId="14973" priority="12698" operator="containsText" text="%">
      <formula>NOT(ISERROR(SEARCH("%",M66)))</formula>
    </cfRule>
    <cfRule type="containsText" dxfId="14972" priority="12699" operator="containsText" text="%">
      <formula>NOT(ISERROR(SEARCH("%",M66)))</formula>
    </cfRule>
    <cfRule type="containsText" dxfId="14971" priority="12700" operator="containsText" text="%">
      <formula>NOT(ISERROR(SEARCH("%",M66)))</formula>
    </cfRule>
    <cfRule type="containsText" dxfId="14970" priority="12694" operator="containsText" text="%">
      <formula>NOT(ISERROR(SEARCH("%",M66)))</formula>
    </cfRule>
    <cfRule type="containsText" dxfId="14969" priority="12693" operator="containsText" text="%">
      <formula>NOT(ISERROR(SEARCH("%",M66)))</formula>
    </cfRule>
    <cfRule type="containsText" dxfId="14968" priority="12695" operator="containsText" text="%">
      <formula>NOT(ISERROR(SEARCH("%",M66)))</formula>
    </cfRule>
    <cfRule type="containsText" dxfId="14967" priority="12702" operator="containsText" text="%">
      <formula>NOT(ISERROR(SEARCH("%",M66)))</formula>
    </cfRule>
    <cfRule type="containsText" dxfId="14966" priority="12701" operator="containsText" text="%">
      <formula>NOT(ISERROR(SEARCH("%",M66)))</formula>
    </cfRule>
  </conditionalFormatting>
  <conditionalFormatting sqref="M67">
    <cfRule type="containsText" dxfId="14965" priority="13670" operator="containsText" text="%">
      <formula>NOT(ISERROR(SEARCH("%",M67)))</formula>
    </cfRule>
    <cfRule type="containsText" dxfId="14964" priority="13669" operator="containsText" text="%">
      <formula>NOT(ISERROR(SEARCH("%",M67)))</formula>
    </cfRule>
    <cfRule type="containsText" dxfId="14963" priority="13673" operator="containsText" text="%">
      <formula>NOT(ISERROR(SEARCH("%",M67)))</formula>
    </cfRule>
    <cfRule type="containsText" dxfId="14962" priority="13674" operator="containsText" text="%">
      <formula>NOT(ISERROR(SEARCH("%",M67)))</formula>
    </cfRule>
    <cfRule type="containsText" dxfId="14961" priority="13672" operator="containsText" text="%">
      <formula>NOT(ISERROR(SEARCH("%",M67)))</formula>
    </cfRule>
    <cfRule type="containsText" dxfId="14960" priority="13685" operator="containsText" text="%">
      <formula>NOT(ISERROR(SEARCH("%",M67)))</formula>
    </cfRule>
    <cfRule type="containsText" dxfId="14959" priority="13684" operator="containsText" text="%">
      <formula>NOT(ISERROR(SEARCH("%",M67)))</formula>
    </cfRule>
    <cfRule type="containsText" dxfId="14958" priority="13686" operator="containsText" text="%">
      <formula>NOT(ISERROR(SEARCH("%",M67)))</formula>
    </cfRule>
    <cfRule type="containsText" dxfId="14957" priority="13687" operator="containsText" text="%">
      <formula>NOT(ISERROR(SEARCH("%",M67)))</formula>
    </cfRule>
    <cfRule type="containsText" dxfId="14956" priority="13679" operator="containsText" text="%">
      <formula>NOT(ISERROR(SEARCH("%",M67)))</formula>
    </cfRule>
    <cfRule type="containsText" dxfId="14955" priority="13678" operator="containsText" text="%">
      <formula>NOT(ISERROR(SEARCH("%",M67)))</formula>
    </cfRule>
    <cfRule type="containsText" dxfId="14954" priority="13671" operator="containsText" text="%">
      <formula>NOT(ISERROR(SEARCH("%",M67)))</formula>
    </cfRule>
    <cfRule type="containsText" dxfId="14953" priority="13668" operator="containsText" text="%">
      <formula>NOT(ISERROR(SEARCH("%",M67)))</formula>
    </cfRule>
  </conditionalFormatting>
  <conditionalFormatting sqref="M67:M68">
    <cfRule type="containsText" dxfId="14952" priority="13680" operator="containsText" text="%">
      <formula>NOT(ISERROR(SEARCH("%",M67)))</formula>
    </cfRule>
    <cfRule type="containsText" dxfId="14951" priority="13677" operator="containsText" text="%">
      <formula>NOT(ISERROR(SEARCH("%",M67)))</formula>
    </cfRule>
    <cfRule type="containsText" dxfId="14950" priority="13676" operator="containsText" text="%">
      <formula>NOT(ISERROR(SEARCH("%",M67)))</formula>
    </cfRule>
    <cfRule type="containsText" dxfId="14949" priority="13675" operator="containsText" text="%">
      <formula>NOT(ISERROR(SEARCH("%",M67)))</formula>
    </cfRule>
    <cfRule type="containsText" dxfId="14948" priority="13688" operator="containsText" text="%">
      <formula>NOT(ISERROR(SEARCH("%",M67)))</formula>
    </cfRule>
    <cfRule type="containsText" dxfId="14947" priority="13683" operator="containsText" text="%">
      <formula>NOT(ISERROR(SEARCH("%",M67)))</formula>
    </cfRule>
    <cfRule type="containsText" dxfId="14946" priority="13682" operator="containsText" text="%">
      <formula>NOT(ISERROR(SEARCH("%",M67)))</formula>
    </cfRule>
    <cfRule type="containsText" dxfId="14945" priority="13681" operator="containsText" text="%">
      <formula>NOT(ISERROR(SEARCH("%",M67)))</formula>
    </cfRule>
  </conditionalFormatting>
  <conditionalFormatting sqref="M69 M73">
    <cfRule type="containsText" dxfId="14944" priority="13692" operator="containsText" text="%">
      <formula>NOT(ISERROR(SEARCH("%",M69)))</formula>
    </cfRule>
    <cfRule type="containsText" dxfId="14943" priority="13691" operator="containsText" text="%">
      <formula>NOT(ISERROR(SEARCH("%",M69)))</formula>
    </cfRule>
  </conditionalFormatting>
  <conditionalFormatting sqref="M69">
    <cfRule type="containsText" dxfId="14942" priority="13648" operator="containsText" text="%">
      <formula>NOT(ISERROR(SEARCH("%",M69)))</formula>
    </cfRule>
    <cfRule type="containsText" dxfId="14941" priority="13647" operator="containsText" text="%">
      <formula>NOT(ISERROR(SEARCH("%",M69)))</formula>
    </cfRule>
    <cfRule type="containsText" dxfId="14940" priority="13646" operator="containsText" text="%">
      <formula>NOT(ISERROR(SEARCH("%",M69)))</formula>
    </cfRule>
    <cfRule type="containsText" dxfId="14939" priority="13645" operator="containsText" text="%">
      <formula>NOT(ISERROR(SEARCH("%",M69)))</formula>
    </cfRule>
    <cfRule type="containsText" dxfId="14938" priority="13644" operator="containsText" text="%">
      <formula>NOT(ISERROR(SEARCH("%",M69)))</formula>
    </cfRule>
    <cfRule type="containsText" dxfId="14937" priority="13619" operator="containsText" text="%">
      <formula>NOT(ISERROR(SEARCH("%",M69)))</formula>
    </cfRule>
    <cfRule type="containsText" dxfId="14936" priority="13618" operator="containsText" text="%">
      <formula>NOT(ISERROR(SEARCH("%",M69)))</formula>
    </cfRule>
    <cfRule type="containsText" dxfId="14935" priority="13617" operator="containsText" text="%">
      <formula>NOT(ISERROR(SEARCH("%",M69)))</formula>
    </cfRule>
    <cfRule type="containsText" dxfId="14934" priority="13616" operator="containsText" text="%">
      <formula>NOT(ISERROR(SEARCH("%",M69)))</formula>
    </cfRule>
    <cfRule type="containsText" dxfId="14933" priority="13615" operator="containsText" text="%">
      <formula>NOT(ISERROR(SEARCH("%",M69)))</formula>
    </cfRule>
    <cfRule type="containsText" dxfId="14932" priority="13567" operator="containsText" text="%">
      <formula>NOT(ISERROR(SEARCH("%",M69)))</formula>
    </cfRule>
    <cfRule type="containsText" dxfId="14931" priority="13614" operator="containsText" text="%">
      <formula>NOT(ISERROR(SEARCH("%",M69)))</formula>
    </cfRule>
    <cfRule type="containsText" dxfId="14930" priority="13613" operator="containsText" text="%">
      <formula>NOT(ISERROR(SEARCH("%",M69)))</formula>
    </cfRule>
    <cfRule type="containsText" dxfId="14929" priority="13612" operator="containsText" text="%">
      <formula>NOT(ISERROR(SEARCH("%",M69)))</formula>
    </cfRule>
    <cfRule type="containsText" dxfId="14928" priority="13611" operator="containsText" text="%">
      <formula>NOT(ISERROR(SEARCH("%",M69)))</formula>
    </cfRule>
    <cfRule type="containsText" dxfId="14927" priority="13610" operator="containsText" text="%">
      <formula>NOT(ISERROR(SEARCH("%",M69)))</formula>
    </cfRule>
    <cfRule type="containsText" dxfId="14926" priority="13609" operator="containsText" text="%">
      <formula>NOT(ISERROR(SEARCH("%",M69)))</formula>
    </cfRule>
    <cfRule type="containsText" dxfId="14925" priority="13608" operator="containsText" text="%">
      <formula>NOT(ISERROR(SEARCH("%",M69)))</formula>
    </cfRule>
    <cfRule type="containsText" dxfId="14924" priority="13607" operator="containsText" text="%">
      <formula>NOT(ISERROR(SEARCH("%",M69)))</formula>
    </cfRule>
    <cfRule type="containsText" dxfId="14923" priority="13606" operator="containsText" text="%">
      <formula>NOT(ISERROR(SEARCH("%",M69)))</formula>
    </cfRule>
    <cfRule type="containsText" dxfId="14922" priority="13605" operator="containsText" text="%">
      <formula>NOT(ISERROR(SEARCH("%",M69)))</formula>
    </cfRule>
    <cfRule type="containsText" dxfId="14921" priority="13604" operator="containsText" text="%">
      <formula>NOT(ISERROR(SEARCH("%",M69)))</formula>
    </cfRule>
    <cfRule type="containsText" dxfId="14920" priority="13603" operator="containsText" text="%">
      <formula>NOT(ISERROR(SEARCH("%",M69)))</formula>
    </cfRule>
    <cfRule type="containsText" dxfId="14919" priority="13602" operator="containsText" text="%">
      <formula>NOT(ISERROR(SEARCH("%",M69)))</formula>
    </cfRule>
    <cfRule type="containsText" dxfId="14918" priority="13601" operator="containsText" text="%">
      <formula>NOT(ISERROR(SEARCH("%",M69)))</formula>
    </cfRule>
    <cfRule type="containsText" dxfId="14917" priority="13600" operator="containsText" text="%">
      <formula>NOT(ISERROR(SEARCH("%",M69)))</formula>
    </cfRule>
    <cfRule type="containsText" dxfId="14916" priority="13599" operator="containsText" text="%">
      <formula>NOT(ISERROR(SEARCH("%",M69)))</formula>
    </cfRule>
    <cfRule type="containsText" dxfId="14915" priority="13598" operator="containsText" text="%">
      <formula>NOT(ISERROR(SEARCH("%",M69)))</formula>
    </cfRule>
    <cfRule type="containsText" dxfId="14914" priority="13597" operator="containsText" text="%">
      <formula>NOT(ISERROR(SEARCH("%",M69)))</formula>
    </cfRule>
    <cfRule type="containsText" dxfId="14913" priority="13596" operator="containsText" text="%">
      <formula>NOT(ISERROR(SEARCH("%",M69)))</formula>
    </cfRule>
    <cfRule type="containsText" dxfId="14912" priority="13595" operator="containsText" text="%">
      <formula>NOT(ISERROR(SEARCH("%",M69)))</formula>
    </cfRule>
    <cfRule type="containsText" dxfId="14911" priority="13594" operator="containsText" text="%">
      <formula>NOT(ISERROR(SEARCH("%",M69)))</formula>
    </cfRule>
    <cfRule type="containsText" dxfId="14910" priority="13593" operator="containsText" text="%">
      <formula>NOT(ISERROR(SEARCH("%",M69)))</formula>
    </cfRule>
    <cfRule type="containsText" dxfId="14909" priority="13592" operator="containsText" text="%">
      <formula>NOT(ISERROR(SEARCH("%",M69)))</formula>
    </cfRule>
    <cfRule type="containsText" dxfId="14908" priority="13591" operator="containsText" text="%">
      <formula>NOT(ISERROR(SEARCH("%",M69)))</formula>
    </cfRule>
    <cfRule type="containsText" dxfId="14907" priority="13590" operator="containsText" text="%">
      <formula>NOT(ISERROR(SEARCH("%",M69)))</formula>
    </cfRule>
    <cfRule type="containsText" dxfId="14906" priority="13589" operator="containsText" text="%">
      <formula>NOT(ISERROR(SEARCH("%",M69)))</formula>
    </cfRule>
    <cfRule type="containsText" dxfId="14905" priority="13587" operator="containsText" text="%">
      <formula>NOT(ISERROR(SEARCH("%",M69)))</formula>
    </cfRule>
    <cfRule type="containsText" dxfId="14904" priority="13586" operator="containsText" text="%">
      <formula>NOT(ISERROR(SEARCH("%",M69)))</formula>
    </cfRule>
    <cfRule type="containsText" dxfId="14903" priority="13585" operator="containsText" text="%">
      <formula>NOT(ISERROR(SEARCH("%",M69)))</formula>
    </cfRule>
    <cfRule type="containsText" dxfId="14902" priority="13584" operator="containsText" text="%">
      <formula>NOT(ISERROR(SEARCH("%",M69)))</formula>
    </cfRule>
    <cfRule type="containsText" dxfId="14901" priority="13583" operator="containsText" text="%">
      <formula>NOT(ISERROR(SEARCH("%",M69)))</formula>
    </cfRule>
    <cfRule type="containsText" dxfId="14900" priority="13582" operator="containsText" text="%">
      <formula>NOT(ISERROR(SEARCH("%",M69)))</formula>
    </cfRule>
    <cfRule type="containsText" dxfId="14899" priority="13581" operator="containsText" text="%">
      <formula>NOT(ISERROR(SEARCH("%",M69)))</formula>
    </cfRule>
    <cfRule type="containsText" dxfId="14898" priority="13580" operator="containsText" text="%">
      <formula>NOT(ISERROR(SEARCH("%",M69)))</formula>
    </cfRule>
    <cfRule type="containsText" dxfId="14897" priority="13579" operator="containsText" text="%">
      <formula>NOT(ISERROR(SEARCH("%",M69)))</formula>
    </cfRule>
    <cfRule type="containsText" dxfId="14896" priority="13578" operator="containsText" text="%">
      <formula>NOT(ISERROR(SEARCH("%",M69)))</formula>
    </cfRule>
    <cfRule type="containsText" dxfId="14895" priority="13577" operator="containsText" text="%">
      <formula>NOT(ISERROR(SEARCH("%",M69)))</formula>
    </cfRule>
    <cfRule type="containsText" dxfId="14894" priority="13576" operator="containsText" text="%">
      <formula>NOT(ISERROR(SEARCH("%",M69)))</formula>
    </cfRule>
    <cfRule type="containsText" dxfId="14893" priority="13575" operator="containsText" text="%">
      <formula>NOT(ISERROR(SEARCH("%",M69)))</formula>
    </cfRule>
    <cfRule type="containsText" dxfId="14892" priority="13574" operator="containsText" text="%">
      <formula>NOT(ISERROR(SEARCH("%",M69)))</formula>
    </cfRule>
    <cfRule type="containsText" dxfId="14891" priority="13573" operator="containsText" text="%">
      <formula>NOT(ISERROR(SEARCH("%",M69)))</formula>
    </cfRule>
    <cfRule type="containsText" dxfId="14890" priority="13572" operator="containsText" text="%">
      <formula>NOT(ISERROR(SEARCH("%",M69)))</formula>
    </cfRule>
    <cfRule type="containsText" dxfId="14889" priority="13571" operator="containsText" text="%">
      <formula>NOT(ISERROR(SEARCH("%",M69)))</formula>
    </cfRule>
    <cfRule type="containsText" dxfId="14888" priority="13570" operator="containsText" text="%">
      <formula>NOT(ISERROR(SEARCH("%",M69)))</formula>
    </cfRule>
    <cfRule type="containsText" dxfId="14887" priority="13569" operator="containsText" text="%">
      <formula>NOT(ISERROR(SEARCH("%",M69)))</formula>
    </cfRule>
    <cfRule type="containsText" dxfId="14886" priority="13568" operator="containsText" text="%">
      <formula>NOT(ISERROR(SEARCH("%",M69)))</formula>
    </cfRule>
    <cfRule type="containsText" dxfId="14885" priority="13566" operator="containsText" text="%">
      <formula>NOT(ISERROR(SEARCH("%",M69)))</formula>
    </cfRule>
    <cfRule type="containsText" dxfId="14884" priority="13565" operator="containsText" text="%">
      <formula>NOT(ISERROR(SEARCH("%",M69)))</formula>
    </cfRule>
    <cfRule type="containsText" dxfId="14883" priority="13564" operator="containsText" text="%">
      <formula>NOT(ISERROR(SEARCH("%",M69)))</formula>
    </cfRule>
    <cfRule type="containsText" dxfId="14882" priority="13563" operator="containsText" text="%">
      <formula>NOT(ISERROR(SEARCH("%",M69)))</formula>
    </cfRule>
    <cfRule type="containsText" dxfId="14881" priority="13562" operator="containsText" text="%">
      <formula>NOT(ISERROR(SEARCH("%",M69)))</formula>
    </cfRule>
    <cfRule type="containsText" dxfId="14880" priority="13561" operator="containsText" text="%">
      <formula>NOT(ISERROR(SEARCH("%",M69)))</formula>
    </cfRule>
    <cfRule type="containsText" dxfId="14879" priority="13560" operator="containsText" text="%">
      <formula>NOT(ISERROR(SEARCH("%",M69)))</formula>
    </cfRule>
    <cfRule type="containsText" dxfId="14878" priority="13559" operator="containsText" text="%">
      <formula>NOT(ISERROR(SEARCH("%",M69)))</formula>
    </cfRule>
    <cfRule type="containsText" dxfId="14877" priority="13558" operator="containsText" text="%">
      <formula>NOT(ISERROR(SEARCH("%",M69)))</formula>
    </cfRule>
    <cfRule type="containsText" dxfId="14876" priority="13557" operator="containsText" text="%">
      <formula>NOT(ISERROR(SEARCH("%",M69)))</formula>
    </cfRule>
    <cfRule type="containsText" dxfId="14875" priority="13556" operator="containsText" text="%">
      <formula>NOT(ISERROR(SEARCH("%",M69)))</formula>
    </cfRule>
    <cfRule type="containsText" dxfId="14874" priority="13555" operator="containsText" text="%">
      <formula>NOT(ISERROR(SEARCH("%",M69)))</formula>
    </cfRule>
    <cfRule type="containsText" dxfId="14873" priority="13554" operator="containsText" text="%">
      <formula>NOT(ISERROR(SEARCH("%",M69)))</formula>
    </cfRule>
    <cfRule type="containsText" dxfId="14872" priority="13553" operator="containsText" text="%">
      <formula>NOT(ISERROR(SEARCH("%",M69)))</formula>
    </cfRule>
    <cfRule type="containsText" dxfId="14871" priority="13588" operator="containsText" text="%">
      <formula>NOT(ISERROR(SEARCH("%",M69)))</formula>
    </cfRule>
    <cfRule type="containsText" dxfId="14870" priority="13551" operator="containsText" text="%">
      <formula>NOT(ISERROR(SEARCH("%",M69)))</formula>
    </cfRule>
    <cfRule type="containsText" dxfId="14869" priority="13550" operator="containsText" text="%">
      <formula>NOT(ISERROR(SEARCH("%",M69)))</formula>
    </cfRule>
    <cfRule type="containsText" dxfId="14868" priority="13549" operator="containsText" text="%">
      <formula>NOT(ISERROR(SEARCH("%",M69)))</formula>
    </cfRule>
    <cfRule type="containsText" dxfId="14867" priority="13548" operator="containsText" text="%">
      <formula>NOT(ISERROR(SEARCH("%",M69)))</formula>
    </cfRule>
    <cfRule type="containsText" dxfId="14866" priority="13547" operator="containsText" text="%">
      <formula>NOT(ISERROR(SEARCH("%",M69)))</formula>
    </cfRule>
    <cfRule type="containsText" dxfId="14865" priority="13546" operator="containsText" text="%">
      <formula>NOT(ISERROR(SEARCH("%",M69)))</formula>
    </cfRule>
    <cfRule type="containsText" dxfId="14864" priority="13545" operator="containsText" text="%">
      <formula>NOT(ISERROR(SEARCH("%",M69)))</formula>
    </cfRule>
    <cfRule type="containsText" dxfId="14863" priority="13544" operator="containsText" text="%">
      <formula>NOT(ISERROR(SEARCH("%",M69)))</formula>
    </cfRule>
    <cfRule type="containsText" dxfId="14862" priority="13543" operator="containsText" text="%">
      <formula>NOT(ISERROR(SEARCH("%",M69)))</formula>
    </cfRule>
    <cfRule type="containsText" dxfId="14861" priority="13542" operator="containsText" text="%">
      <formula>NOT(ISERROR(SEARCH("%",M69)))</formula>
    </cfRule>
    <cfRule type="containsText" dxfId="14860" priority="13541" operator="containsText" text="%">
      <formula>NOT(ISERROR(SEARCH("%",M69)))</formula>
    </cfRule>
    <cfRule type="containsText" dxfId="14859" priority="13540" operator="containsText" text="%">
      <formula>NOT(ISERROR(SEARCH("%",M69)))</formula>
    </cfRule>
    <cfRule type="containsText" dxfId="14858" priority="13539" operator="containsText" text="%">
      <formula>NOT(ISERROR(SEARCH("%",M69)))</formula>
    </cfRule>
    <cfRule type="containsText" dxfId="14857" priority="13538" operator="containsText" text="%">
      <formula>NOT(ISERROR(SEARCH("%",M69)))</formula>
    </cfRule>
    <cfRule type="containsText" dxfId="14856" priority="13537" operator="containsText" text="%">
      <formula>NOT(ISERROR(SEARCH("%",M69)))</formula>
    </cfRule>
    <cfRule type="containsText" dxfId="14855" priority="13666" operator="containsText" text="%">
      <formula>NOT(ISERROR(SEARCH("%",M69)))</formula>
    </cfRule>
    <cfRule type="containsText" dxfId="14854" priority="13665" operator="containsText" text="%">
      <formula>NOT(ISERROR(SEARCH("%",M69)))</formula>
    </cfRule>
    <cfRule type="containsText" dxfId="14853" priority="13664" operator="containsText" text="%">
      <formula>NOT(ISERROR(SEARCH("%",M69)))</formula>
    </cfRule>
    <cfRule type="containsText" dxfId="14852" priority="13663" operator="containsText" text="%">
      <formula>NOT(ISERROR(SEARCH("%",M69)))</formula>
    </cfRule>
    <cfRule type="containsText" dxfId="14851" priority="13552" operator="containsText" text="%">
      <formula>NOT(ISERROR(SEARCH("%",M69)))</formula>
    </cfRule>
    <cfRule type="containsText" dxfId="14850" priority="13659" operator="containsText" text="%">
      <formula>NOT(ISERROR(SEARCH("%",M69)))</formula>
    </cfRule>
    <cfRule type="containsText" dxfId="14849" priority="13658" operator="containsText" text="%">
      <formula>NOT(ISERROR(SEARCH("%",M69)))</formula>
    </cfRule>
    <cfRule type="containsText" dxfId="14848" priority="13657" operator="containsText" text="%">
      <formula>NOT(ISERROR(SEARCH("%",M69)))</formula>
    </cfRule>
    <cfRule type="containsText" dxfId="14847" priority="13656" operator="containsText" text="%">
      <formula>NOT(ISERROR(SEARCH("%",M69)))</formula>
    </cfRule>
    <cfRule type="containsText" dxfId="14846" priority="13655" operator="containsText" text="%">
      <formula>NOT(ISERROR(SEARCH("%",M69)))</formula>
    </cfRule>
    <cfRule type="containsText" dxfId="14845" priority="13654" operator="containsText" text="%">
      <formula>NOT(ISERROR(SEARCH("%",M69)))</formula>
    </cfRule>
    <cfRule type="containsText" dxfId="14844" priority="13653" operator="containsText" text="%">
      <formula>NOT(ISERROR(SEARCH("%",M69)))</formula>
    </cfRule>
    <cfRule type="containsText" dxfId="14843" priority="13652" operator="containsText" text="%">
      <formula>NOT(ISERROR(SEARCH("%",M69)))</formula>
    </cfRule>
    <cfRule type="containsText" dxfId="14842" priority="13651" operator="containsText" text="%">
      <formula>NOT(ISERROR(SEARCH("%",M69)))</formula>
    </cfRule>
    <cfRule type="containsText" dxfId="14841" priority="13650" operator="containsText" text="%">
      <formula>NOT(ISERROR(SEARCH("%",M69)))</formula>
    </cfRule>
    <cfRule type="containsText" dxfId="14840" priority="13649" operator="containsText" text="%">
      <formula>NOT(ISERROR(SEARCH("%",M69)))</formula>
    </cfRule>
  </conditionalFormatting>
  <conditionalFormatting sqref="M69:M70">
    <cfRule type="containsText" dxfId="14839" priority="13660" operator="containsText" text="%">
      <formula>NOT(ISERROR(SEARCH("%",M69)))</formula>
    </cfRule>
    <cfRule type="containsText" dxfId="14838" priority="13662" operator="containsText" text="%">
      <formula>NOT(ISERROR(SEARCH("%",M69)))</formula>
    </cfRule>
    <cfRule type="containsText" dxfId="14837" priority="13667" operator="containsText" text="%">
      <formula>NOT(ISERROR(SEARCH("%",M69)))</formula>
    </cfRule>
    <cfRule type="containsText" dxfId="14836" priority="13661" operator="containsText" text="%">
      <formula>NOT(ISERROR(SEARCH("%",M69)))</formula>
    </cfRule>
  </conditionalFormatting>
  <conditionalFormatting sqref="M71">
    <cfRule type="containsText" dxfId="14835" priority="12019" operator="containsText" text="%">
      <formula>NOT(ISERROR(SEARCH("%",M71)))</formula>
    </cfRule>
    <cfRule type="containsText" dxfId="14834" priority="12020" operator="containsText" text="%">
      <formula>NOT(ISERROR(SEARCH("%",M71)))</formula>
    </cfRule>
    <cfRule type="containsText" dxfId="14833" priority="12021" operator="containsText" text="%">
      <formula>NOT(ISERROR(SEARCH("%",M71)))</formula>
    </cfRule>
    <cfRule type="containsText" dxfId="14832" priority="12022" operator="containsText" text="%">
      <formula>NOT(ISERROR(SEARCH("%",M71)))</formula>
    </cfRule>
    <cfRule type="containsText" dxfId="14831" priority="12023" operator="containsText" text="%">
      <formula>NOT(ISERROR(SEARCH("%",M71)))</formula>
    </cfRule>
    <cfRule type="containsText" dxfId="14830" priority="12024" operator="containsText" text="%">
      <formula>NOT(ISERROR(SEARCH("%",M71)))</formula>
    </cfRule>
    <cfRule type="containsText" dxfId="14829" priority="12025" operator="containsText" text="%">
      <formula>NOT(ISERROR(SEARCH("%",M71)))</formula>
    </cfRule>
    <cfRule type="containsText" dxfId="14828" priority="12026" operator="containsText" text="%">
      <formula>NOT(ISERROR(SEARCH("%",M71)))</formula>
    </cfRule>
    <cfRule type="containsText" dxfId="14827" priority="12027" operator="containsText" text="%">
      <formula>NOT(ISERROR(SEARCH("%",M71)))</formula>
    </cfRule>
    <cfRule type="containsText" dxfId="14826" priority="12028" operator="containsText" text="%">
      <formula>NOT(ISERROR(SEARCH("%",M71)))</formula>
    </cfRule>
    <cfRule type="containsText" dxfId="14825" priority="12029" operator="containsText" text="%">
      <formula>NOT(ISERROR(SEARCH("%",M71)))</formula>
    </cfRule>
    <cfRule type="containsText" dxfId="14824" priority="12030" operator="containsText" text="%">
      <formula>NOT(ISERROR(SEARCH("%",M71)))</formula>
    </cfRule>
    <cfRule type="containsText" dxfId="14823" priority="12032" operator="containsText" text="%">
      <formula>NOT(ISERROR(SEARCH("%",M71)))</formula>
    </cfRule>
    <cfRule type="containsText" dxfId="14822" priority="12033" operator="containsText" text="%">
      <formula>NOT(ISERROR(SEARCH("%",M71)))</formula>
    </cfRule>
    <cfRule type="containsText" dxfId="14821" priority="12034" operator="containsText" text="%">
      <formula>NOT(ISERROR(SEARCH("%",M71)))</formula>
    </cfRule>
    <cfRule type="containsText" dxfId="14820" priority="12035" operator="containsText" text="%">
      <formula>NOT(ISERROR(SEARCH("%",M71)))</formula>
    </cfRule>
    <cfRule type="containsText" dxfId="14819" priority="12036" operator="containsText" text="%">
      <formula>NOT(ISERROR(SEARCH("%",M71)))</formula>
    </cfRule>
    <cfRule type="containsText" dxfId="14818" priority="12037" operator="containsText" text="%">
      <formula>NOT(ISERROR(SEARCH("%",M71)))</formula>
    </cfRule>
    <cfRule type="containsText" dxfId="14817" priority="12038" operator="containsText" text="%">
      <formula>NOT(ISERROR(SEARCH("%",M71)))</formula>
    </cfRule>
    <cfRule type="containsText" dxfId="14816" priority="12039" operator="containsText" text="%">
      <formula>NOT(ISERROR(SEARCH("%",M71)))</formula>
    </cfRule>
    <cfRule type="containsText" dxfId="14815" priority="12040" operator="containsText" text="%">
      <formula>NOT(ISERROR(SEARCH("%",M71)))</formula>
    </cfRule>
    <cfRule type="containsText" dxfId="14814" priority="12041" operator="containsText" text="%">
      <formula>NOT(ISERROR(SEARCH("%",M71)))</formula>
    </cfRule>
    <cfRule type="containsText" dxfId="14813" priority="12042" operator="containsText" text="%">
      <formula>NOT(ISERROR(SEARCH("%",M71)))</formula>
    </cfRule>
    <cfRule type="containsText" dxfId="14812" priority="12043" operator="containsText" text="%">
      <formula>NOT(ISERROR(SEARCH("%",M71)))</formula>
    </cfRule>
    <cfRule type="containsText" dxfId="14811" priority="12044" operator="containsText" text="%">
      <formula>NOT(ISERROR(SEARCH("%",M71)))</formula>
    </cfRule>
    <cfRule type="containsText" dxfId="14810" priority="12045" operator="containsText" text="%">
      <formula>NOT(ISERROR(SEARCH("%",M71)))</formula>
    </cfRule>
    <cfRule type="containsText" dxfId="14809" priority="12046" operator="containsText" text="%">
      <formula>NOT(ISERROR(SEARCH("%",M71)))</formula>
    </cfRule>
    <cfRule type="containsText" dxfId="14808" priority="12047" operator="containsText" text="%">
      <formula>NOT(ISERROR(SEARCH("%",M71)))</formula>
    </cfRule>
    <cfRule type="containsText" dxfId="14807" priority="12048" operator="containsText" text="%">
      <formula>NOT(ISERROR(SEARCH("%",M71)))</formula>
    </cfRule>
    <cfRule type="containsText" dxfId="14806" priority="12049" operator="containsText" text="%">
      <formula>NOT(ISERROR(SEARCH("%",M71)))</formula>
    </cfRule>
    <cfRule type="containsText" dxfId="14805" priority="12050" operator="containsText" text="%">
      <formula>NOT(ISERROR(SEARCH("%",M71)))</formula>
    </cfRule>
    <cfRule type="containsText" dxfId="14804" priority="12051" operator="containsText" text="%">
      <formula>NOT(ISERROR(SEARCH("%",M71)))</formula>
    </cfRule>
    <cfRule type="containsText" dxfId="14803" priority="12052" operator="containsText" text="%">
      <formula>NOT(ISERROR(SEARCH("%",M71)))</formula>
    </cfRule>
    <cfRule type="containsText" dxfId="14802" priority="12053" operator="containsText" text="%">
      <formula>NOT(ISERROR(SEARCH("%",M71)))</formula>
    </cfRule>
    <cfRule type="containsText" dxfId="14801" priority="12054" operator="containsText" text="%">
      <formula>NOT(ISERROR(SEARCH("%",M71)))</formula>
    </cfRule>
    <cfRule type="containsText" dxfId="14800" priority="12055" operator="containsText" text="%">
      <formula>NOT(ISERROR(SEARCH("%",M71)))</formula>
    </cfRule>
    <cfRule type="containsText" dxfId="14799" priority="12056" operator="containsText" text="%">
      <formula>NOT(ISERROR(SEARCH("%",M71)))</formula>
    </cfRule>
    <cfRule type="containsText" dxfId="14798" priority="12057" operator="containsText" text="%">
      <formula>NOT(ISERROR(SEARCH("%",M71)))</formula>
    </cfRule>
    <cfRule type="containsText" dxfId="14797" priority="12058" operator="containsText" text="%">
      <formula>NOT(ISERROR(SEARCH("%",M71)))</formula>
    </cfRule>
    <cfRule type="containsText" dxfId="14796" priority="12059" operator="containsText" text="%">
      <formula>NOT(ISERROR(SEARCH("%",M71)))</formula>
    </cfRule>
    <cfRule type="containsText" dxfId="14795" priority="12060" operator="containsText" text="%">
      <formula>NOT(ISERROR(SEARCH("%",M71)))</formula>
    </cfRule>
    <cfRule type="containsText" dxfId="14794" priority="12061" operator="containsText" text="%">
      <formula>NOT(ISERROR(SEARCH("%",M71)))</formula>
    </cfRule>
    <cfRule type="containsText" dxfId="14793" priority="12062" operator="containsText" text="%">
      <formula>NOT(ISERROR(SEARCH("%",M71)))</formula>
    </cfRule>
    <cfRule type="containsText" dxfId="14792" priority="12063" operator="containsText" text="%">
      <formula>NOT(ISERROR(SEARCH("%",M71)))</formula>
    </cfRule>
    <cfRule type="containsText" dxfId="14791" priority="12064" operator="containsText" text="%">
      <formula>NOT(ISERROR(SEARCH("%",M71)))</formula>
    </cfRule>
    <cfRule type="containsText" dxfId="14790" priority="12065" operator="containsText" text="%">
      <formula>NOT(ISERROR(SEARCH("%",M71)))</formula>
    </cfRule>
    <cfRule type="containsText" dxfId="14789" priority="12066" operator="containsText" text="%">
      <formula>NOT(ISERROR(SEARCH("%",M71)))</formula>
    </cfRule>
    <cfRule type="containsText" dxfId="14788" priority="12067" operator="containsText" text="%">
      <formula>NOT(ISERROR(SEARCH("%",M71)))</formula>
    </cfRule>
    <cfRule type="containsText" dxfId="14787" priority="12068" operator="containsText" text="%">
      <formula>NOT(ISERROR(SEARCH("%",M71)))</formula>
    </cfRule>
    <cfRule type="containsText" dxfId="14786" priority="12069" operator="containsText" text="%">
      <formula>NOT(ISERROR(SEARCH("%",M71)))</formula>
    </cfRule>
    <cfRule type="containsText" dxfId="14785" priority="12070" operator="containsText" text="%">
      <formula>NOT(ISERROR(SEARCH("%",M71)))</formula>
    </cfRule>
    <cfRule type="containsText" dxfId="14784" priority="12071" operator="containsText" text="%">
      <formula>NOT(ISERROR(SEARCH("%",M71)))</formula>
    </cfRule>
    <cfRule type="containsText" dxfId="14783" priority="12072" operator="containsText" text="%">
      <formula>NOT(ISERROR(SEARCH("%",M71)))</formula>
    </cfRule>
    <cfRule type="containsText" dxfId="14782" priority="12073" operator="containsText" text="%">
      <formula>NOT(ISERROR(SEARCH("%",M71)))</formula>
    </cfRule>
    <cfRule type="containsText" dxfId="14781" priority="12074" operator="containsText" text="%">
      <formula>NOT(ISERROR(SEARCH("%",M71)))</formula>
    </cfRule>
    <cfRule type="containsText" dxfId="14780" priority="12031" operator="containsText" text="%">
      <formula>NOT(ISERROR(SEARCH("%",M71)))</formula>
    </cfRule>
    <cfRule type="containsText" dxfId="14779" priority="11962" operator="containsText" text="%">
      <formula>NOT(ISERROR(SEARCH("%",M71)))</formula>
    </cfRule>
    <cfRule type="containsText" dxfId="14778" priority="11963" operator="containsText" text="%">
      <formula>NOT(ISERROR(SEARCH("%",M71)))</formula>
    </cfRule>
    <cfRule type="containsText" dxfId="14777" priority="11964" operator="containsText" text="%">
      <formula>NOT(ISERROR(SEARCH("%",M71)))</formula>
    </cfRule>
    <cfRule type="containsText" dxfId="14776" priority="11965" operator="containsText" text="%">
      <formula>NOT(ISERROR(SEARCH("%",M71)))</formula>
    </cfRule>
    <cfRule type="containsText" dxfId="14775" priority="11966" operator="containsText" text="%">
      <formula>NOT(ISERROR(SEARCH("%",M71)))</formula>
    </cfRule>
    <cfRule type="containsText" dxfId="14774" priority="11967" operator="containsText" text="%">
      <formula>NOT(ISERROR(SEARCH("%",M71)))</formula>
    </cfRule>
    <cfRule type="containsText" dxfId="14773" priority="11968" operator="containsText" text="%">
      <formula>NOT(ISERROR(SEARCH("%",M71)))</formula>
    </cfRule>
    <cfRule type="containsText" dxfId="14772" priority="11969" operator="containsText" text="%">
      <formula>NOT(ISERROR(SEARCH("%",M71)))</formula>
    </cfRule>
    <cfRule type="containsText" dxfId="14771" priority="11970" operator="containsText" text="%">
      <formula>NOT(ISERROR(SEARCH("%",M71)))</formula>
    </cfRule>
    <cfRule type="containsText" dxfId="14770" priority="11971" operator="containsText" text="%">
      <formula>NOT(ISERROR(SEARCH("%",M71)))</formula>
    </cfRule>
    <cfRule type="containsText" dxfId="14769" priority="11972" operator="containsText" text="%">
      <formula>NOT(ISERROR(SEARCH("%",M71)))</formula>
    </cfRule>
    <cfRule type="containsText" dxfId="14768" priority="11973" operator="containsText" text="%">
      <formula>NOT(ISERROR(SEARCH("%",M71)))</formula>
    </cfRule>
    <cfRule type="containsText" dxfId="14767" priority="11974" operator="containsText" text="%">
      <formula>NOT(ISERROR(SEARCH("%",M71)))</formula>
    </cfRule>
    <cfRule type="containsText" dxfId="14766" priority="11975" operator="containsText" text="%">
      <formula>NOT(ISERROR(SEARCH("%",M71)))</formula>
    </cfRule>
    <cfRule type="containsText" dxfId="14765" priority="11976" operator="containsText" text="%">
      <formula>NOT(ISERROR(SEARCH("%",M71)))</formula>
    </cfRule>
    <cfRule type="containsText" dxfId="14764" priority="11977" operator="containsText" text="%">
      <formula>NOT(ISERROR(SEARCH("%",M71)))</formula>
    </cfRule>
    <cfRule type="containsText" dxfId="14763" priority="11978" operator="containsText" text="%">
      <formula>NOT(ISERROR(SEARCH("%",M71)))</formula>
    </cfRule>
    <cfRule type="containsText" dxfId="14762" priority="11979" operator="containsText" text="%">
      <formula>NOT(ISERROR(SEARCH("%",M71)))</formula>
    </cfRule>
    <cfRule type="containsText" dxfId="14761" priority="11980" operator="containsText" text="%">
      <formula>NOT(ISERROR(SEARCH("%",M71)))</formula>
    </cfRule>
    <cfRule type="containsText" dxfId="14760" priority="11981" operator="containsText" text="%">
      <formula>NOT(ISERROR(SEARCH("%",M71)))</formula>
    </cfRule>
    <cfRule type="containsText" dxfId="14759" priority="11982" operator="containsText" text="%">
      <formula>NOT(ISERROR(SEARCH("%",M71)))</formula>
    </cfRule>
    <cfRule type="containsText" dxfId="14758" priority="11983" operator="containsText" text="%">
      <formula>NOT(ISERROR(SEARCH("%",M71)))</formula>
    </cfRule>
    <cfRule type="containsText" dxfId="14757" priority="11984" operator="containsText" text="%">
      <formula>NOT(ISERROR(SEARCH("%",M71)))</formula>
    </cfRule>
    <cfRule type="containsText" dxfId="14756" priority="11985" operator="containsText" text="%">
      <formula>NOT(ISERROR(SEARCH("%",M71)))</formula>
    </cfRule>
    <cfRule type="containsText" dxfId="14755" priority="11986" operator="containsText" text="%">
      <formula>NOT(ISERROR(SEARCH("%",M71)))</formula>
    </cfRule>
    <cfRule type="containsText" dxfId="14754" priority="11987" operator="containsText" text="%">
      <formula>NOT(ISERROR(SEARCH("%",M71)))</formula>
    </cfRule>
    <cfRule type="containsText" dxfId="14753" priority="11988" operator="containsText" text="%">
      <formula>NOT(ISERROR(SEARCH("%",M71)))</formula>
    </cfRule>
    <cfRule type="containsText" dxfId="14752" priority="11989" operator="containsText" text="%">
      <formula>NOT(ISERROR(SEARCH("%",M71)))</formula>
    </cfRule>
    <cfRule type="containsText" dxfId="14751" priority="11990" operator="containsText" text="%">
      <formula>NOT(ISERROR(SEARCH("%",M71)))</formula>
    </cfRule>
    <cfRule type="containsText" dxfId="14750" priority="11991" operator="containsText" text="%">
      <formula>NOT(ISERROR(SEARCH("%",M71)))</formula>
    </cfRule>
    <cfRule type="containsText" dxfId="14749" priority="11992" operator="containsText" text="%">
      <formula>NOT(ISERROR(SEARCH("%",M71)))</formula>
    </cfRule>
    <cfRule type="containsText" dxfId="14748" priority="11993" operator="containsText" text="%">
      <formula>NOT(ISERROR(SEARCH("%",M71)))</formula>
    </cfRule>
    <cfRule type="containsText" dxfId="14747" priority="11994" operator="containsText" text="%">
      <formula>NOT(ISERROR(SEARCH("%",M71)))</formula>
    </cfRule>
    <cfRule type="containsText" dxfId="14746" priority="11995" operator="containsText" text="%">
      <formula>NOT(ISERROR(SEARCH("%",M71)))</formula>
    </cfRule>
    <cfRule type="containsText" dxfId="14745" priority="11996" operator="containsText" text="%">
      <formula>NOT(ISERROR(SEARCH("%",M71)))</formula>
    </cfRule>
    <cfRule type="containsText" dxfId="14744" priority="11997" operator="containsText" text="%">
      <formula>NOT(ISERROR(SEARCH("%",M71)))</formula>
    </cfRule>
    <cfRule type="containsText" dxfId="14743" priority="11998" operator="containsText" text="%">
      <formula>NOT(ISERROR(SEARCH("%",M71)))</formula>
    </cfRule>
    <cfRule type="containsText" dxfId="14742" priority="11999" operator="containsText" text="%">
      <formula>NOT(ISERROR(SEARCH("%",M71)))</formula>
    </cfRule>
    <cfRule type="containsText" dxfId="14741" priority="12000" operator="containsText" text="%">
      <formula>NOT(ISERROR(SEARCH("%",M71)))</formula>
    </cfRule>
    <cfRule type="containsText" dxfId="14740" priority="12001" operator="containsText" text="%">
      <formula>NOT(ISERROR(SEARCH("%",M71)))</formula>
    </cfRule>
    <cfRule type="containsText" dxfId="14739" priority="12002" operator="containsText" text="%">
      <formula>NOT(ISERROR(SEARCH("%",M71)))</formula>
    </cfRule>
    <cfRule type="containsText" dxfId="14738" priority="12003" operator="containsText" text="%">
      <formula>NOT(ISERROR(SEARCH("%",M71)))</formula>
    </cfRule>
    <cfRule type="containsText" dxfId="14737" priority="12004" operator="containsText" text="%">
      <formula>NOT(ISERROR(SEARCH("%",M71)))</formula>
    </cfRule>
    <cfRule type="containsText" dxfId="14736" priority="12005" operator="containsText" text="%">
      <formula>NOT(ISERROR(SEARCH("%",M71)))</formula>
    </cfRule>
    <cfRule type="containsText" dxfId="14735" priority="12006" operator="containsText" text="%">
      <formula>NOT(ISERROR(SEARCH("%",M71)))</formula>
    </cfRule>
    <cfRule type="containsText" dxfId="14734" priority="12007" operator="containsText" text="%">
      <formula>NOT(ISERROR(SEARCH("%",M71)))</formula>
    </cfRule>
    <cfRule type="containsText" dxfId="14733" priority="12008" operator="containsText" text="%">
      <formula>NOT(ISERROR(SEARCH("%",M71)))</formula>
    </cfRule>
    <cfRule type="containsText" dxfId="14732" priority="12009" operator="containsText" text="%">
      <formula>NOT(ISERROR(SEARCH("%",M71)))</formula>
    </cfRule>
    <cfRule type="containsText" dxfId="14731" priority="12010" operator="containsText" text="%">
      <formula>NOT(ISERROR(SEARCH("%",M71)))</formula>
    </cfRule>
    <cfRule type="containsText" dxfId="14730" priority="12011" operator="containsText" text="%">
      <formula>NOT(ISERROR(SEARCH("%",M71)))</formula>
    </cfRule>
    <cfRule type="containsText" dxfId="14729" priority="12012" operator="containsText" text="%">
      <formula>NOT(ISERROR(SEARCH("%",M71)))</formula>
    </cfRule>
    <cfRule type="containsText" dxfId="14728" priority="12013" operator="containsText" text="%">
      <formula>NOT(ISERROR(SEARCH("%",M71)))</formula>
    </cfRule>
    <cfRule type="containsText" dxfId="14727" priority="12014" operator="containsText" text="%">
      <formula>NOT(ISERROR(SEARCH("%",M71)))</formula>
    </cfRule>
    <cfRule type="containsText" dxfId="14726" priority="12015" operator="containsText" text="%">
      <formula>NOT(ISERROR(SEARCH("%",M71)))</formula>
    </cfRule>
    <cfRule type="containsText" dxfId="14725" priority="12016" operator="containsText" text="%">
      <formula>NOT(ISERROR(SEARCH("%",M71)))</formula>
    </cfRule>
    <cfRule type="containsText" dxfId="14724" priority="12017" operator="containsText" text="%">
      <formula>NOT(ISERROR(SEARCH("%",M71)))</formula>
    </cfRule>
    <cfRule type="containsText" dxfId="14723" priority="12018" operator="containsText" text="%">
      <formula>NOT(ISERROR(SEARCH("%",M71)))</formula>
    </cfRule>
  </conditionalFormatting>
  <conditionalFormatting sqref="M72">
    <cfRule type="containsText" dxfId="14722" priority="13637" operator="containsText" text="%">
      <formula>NOT(ISERROR(SEARCH("%",M72)))</formula>
    </cfRule>
    <cfRule type="containsText" dxfId="14721" priority="13643" operator="containsText" text="%">
      <formula>NOT(ISERROR(SEARCH("%",M72)))</formula>
    </cfRule>
    <cfRule type="containsText" dxfId="14720" priority="13636" operator="containsText" text="%">
      <formula>NOT(ISERROR(SEARCH("%",M72)))</formula>
    </cfRule>
    <cfRule type="containsText" dxfId="14719" priority="13638" operator="containsText" text="%">
      <formula>NOT(ISERROR(SEARCH("%",M72)))</formula>
    </cfRule>
    <cfRule type="containsText" dxfId="14718" priority="13628" operator="containsText" text="%">
      <formula>NOT(ISERROR(SEARCH("%",M72)))</formula>
    </cfRule>
    <cfRule type="containsText" dxfId="14717" priority="13640" operator="containsText" text="%">
      <formula>NOT(ISERROR(SEARCH("%",M72)))</formula>
    </cfRule>
    <cfRule type="containsText" dxfId="14716" priority="13641" operator="containsText" text="%">
      <formula>NOT(ISERROR(SEARCH("%",M72)))</formula>
    </cfRule>
    <cfRule type="containsText" dxfId="14715" priority="13639" operator="containsText" text="%">
      <formula>NOT(ISERROR(SEARCH("%",M72)))</formula>
    </cfRule>
    <cfRule type="containsText" dxfId="14714" priority="13642" operator="containsText" text="%">
      <formula>NOT(ISERROR(SEARCH("%",M72)))</formula>
    </cfRule>
    <cfRule type="containsText" dxfId="14713" priority="13635" operator="containsText" text="%">
      <formula>NOT(ISERROR(SEARCH("%",M72)))</formula>
    </cfRule>
    <cfRule type="containsText" dxfId="14712" priority="13634" operator="containsText" text="%">
      <formula>NOT(ISERROR(SEARCH("%",M72)))</formula>
    </cfRule>
    <cfRule type="containsText" dxfId="14711" priority="13633" operator="containsText" text="%">
      <formula>NOT(ISERROR(SEARCH("%",M72)))</formula>
    </cfRule>
    <cfRule type="containsText" dxfId="14710" priority="13632" operator="containsText" text="%">
      <formula>NOT(ISERROR(SEARCH("%",M72)))</formula>
    </cfRule>
    <cfRule type="containsText" dxfId="14709" priority="13631" operator="containsText" text="%">
      <formula>NOT(ISERROR(SEARCH("%",M72)))</formula>
    </cfRule>
    <cfRule type="containsText" dxfId="14708" priority="13630" operator="containsText" text="%">
      <formula>NOT(ISERROR(SEARCH("%",M72)))</formula>
    </cfRule>
    <cfRule type="containsText" dxfId="14707" priority="13629" operator="containsText" text="%">
      <formula>NOT(ISERROR(SEARCH("%",M72)))</formula>
    </cfRule>
    <cfRule type="containsText" dxfId="14706" priority="13627" operator="containsText" text="%">
      <formula>NOT(ISERROR(SEARCH("%",M72)))</formula>
    </cfRule>
    <cfRule type="containsText" dxfId="14705" priority="13626" operator="containsText" text="%">
      <formula>NOT(ISERROR(SEARCH("%",M72)))</formula>
    </cfRule>
    <cfRule type="containsText" dxfId="14704" priority="13625" operator="containsText" text="%">
      <formula>NOT(ISERROR(SEARCH("%",M72)))</formula>
    </cfRule>
    <cfRule type="containsText" dxfId="14703" priority="13624" operator="containsText" text="%">
      <formula>NOT(ISERROR(SEARCH("%",M72)))</formula>
    </cfRule>
  </conditionalFormatting>
  <conditionalFormatting sqref="M73">
    <cfRule type="containsText" dxfId="14702" priority="7009" operator="containsText" text="%">
      <formula>NOT(ISERROR(SEARCH("%",M73)))</formula>
    </cfRule>
    <cfRule type="containsText" dxfId="14701" priority="7010" operator="containsText" text="%">
      <formula>NOT(ISERROR(SEARCH("%",M73)))</formula>
    </cfRule>
    <cfRule type="containsText" dxfId="14700" priority="7053" operator="containsText" text="%">
      <formula>NOT(ISERROR(SEARCH("%",M73)))</formula>
    </cfRule>
    <cfRule type="containsText" dxfId="14699" priority="7052" operator="containsText" text="%">
      <formula>NOT(ISERROR(SEARCH("%",M73)))</formula>
    </cfRule>
    <cfRule type="containsText" dxfId="14698" priority="7051" operator="containsText" text="%">
      <formula>NOT(ISERROR(SEARCH("%",M73)))</formula>
    </cfRule>
    <cfRule type="containsText" dxfId="14697" priority="7011" operator="containsText" text="%">
      <formula>NOT(ISERROR(SEARCH("%",M73)))</formula>
    </cfRule>
    <cfRule type="containsText" dxfId="14696" priority="7012" operator="containsText" text="%">
      <formula>NOT(ISERROR(SEARCH("%",M73)))</formula>
    </cfRule>
    <cfRule type="containsText" dxfId="14695" priority="7013" operator="containsText" text="%">
      <formula>NOT(ISERROR(SEARCH("%",M73)))</formula>
    </cfRule>
    <cfRule type="containsText" dxfId="14694" priority="7014" operator="containsText" text="%">
      <formula>NOT(ISERROR(SEARCH("%",M73)))</formula>
    </cfRule>
    <cfRule type="containsText" dxfId="14693" priority="7015" operator="containsText" text="%">
      <formula>NOT(ISERROR(SEARCH("%",M73)))</formula>
    </cfRule>
    <cfRule type="containsText" dxfId="14692" priority="7016" operator="containsText" text="%">
      <formula>NOT(ISERROR(SEARCH("%",M73)))</formula>
    </cfRule>
    <cfRule type="containsText" dxfId="14691" priority="7017" operator="containsText" text="%">
      <formula>NOT(ISERROR(SEARCH("%",M73)))</formula>
    </cfRule>
    <cfRule type="containsText" dxfId="14690" priority="7018" operator="containsText" text="%">
      <formula>NOT(ISERROR(SEARCH("%",M73)))</formula>
    </cfRule>
    <cfRule type="containsText" dxfId="14689" priority="7019" operator="containsText" text="%">
      <formula>NOT(ISERROR(SEARCH("%",M73)))</formula>
    </cfRule>
    <cfRule type="containsText" dxfId="14688" priority="7020" operator="containsText" text="%">
      <formula>NOT(ISERROR(SEARCH("%",M73)))</formula>
    </cfRule>
    <cfRule type="containsText" dxfId="14687" priority="7021" operator="containsText" text="%">
      <formula>NOT(ISERROR(SEARCH("%",M73)))</formula>
    </cfRule>
    <cfRule type="containsText" dxfId="14686" priority="7022" operator="containsText" text="%">
      <formula>NOT(ISERROR(SEARCH("%",M73)))</formula>
    </cfRule>
    <cfRule type="containsText" dxfId="14685" priority="7023" operator="containsText" text="%">
      <formula>NOT(ISERROR(SEARCH("%",M73)))</formula>
    </cfRule>
    <cfRule type="containsText" dxfId="14684" priority="7024" operator="containsText" text="%">
      <formula>NOT(ISERROR(SEARCH("%",M73)))</formula>
    </cfRule>
    <cfRule type="containsText" dxfId="14683" priority="7025" operator="containsText" text="%">
      <formula>NOT(ISERROR(SEARCH("%",M73)))</formula>
    </cfRule>
    <cfRule type="containsText" dxfId="14682" priority="7026" operator="containsText" text="%">
      <formula>NOT(ISERROR(SEARCH("%",M73)))</formula>
    </cfRule>
    <cfRule type="containsText" dxfId="14681" priority="7027" operator="containsText" text="%">
      <formula>NOT(ISERROR(SEARCH("%",M73)))</formula>
    </cfRule>
    <cfRule type="containsText" dxfId="14680" priority="7029" operator="containsText" text="%">
      <formula>NOT(ISERROR(SEARCH("%",M73)))</formula>
    </cfRule>
    <cfRule type="containsText" dxfId="14679" priority="7030" operator="containsText" text="%">
      <formula>NOT(ISERROR(SEARCH("%",M73)))</formula>
    </cfRule>
    <cfRule type="containsText" dxfId="14678" priority="7031" operator="containsText" text="%">
      <formula>NOT(ISERROR(SEARCH("%",M73)))</formula>
    </cfRule>
    <cfRule type="containsText" dxfId="14677" priority="7032" operator="containsText" text="%">
      <formula>NOT(ISERROR(SEARCH("%",M73)))</formula>
    </cfRule>
    <cfRule type="containsText" dxfId="14676" priority="7033" operator="containsText" text="%">
      <formula>NOT(ISERROR(SEARCH("%",M73)))</formula>
    </cfRule>
    <cfRule type="containsText" dxfId="14675" priority="7034" operator="containsText" text="%">
      <formula>NOT(ISERROR(SEARCH("%",M73)))</formula>
    </cfRule>
    <cfRule type="containsText" dxfId="14674" priority="7035" operator="containsText" text="%">
      <formula>NOT(ISERROR(SEARCH("%",M73)))</formula>
    </cfRule>
    <cfRule type="containsText" dxfId="14673" priority="7036" operator="containsText" text="%">
      <formula>NOT(ISERROR(SEARCH("%",M73)))</formula>
    </cfRule>
    <cfRule type="containsText" dxfId="14672" priority="7037" operator="containsText" text="%">
      <formula>NOT(ISERROR(SEARCH("%",M73)))</formula>
    </cfRule>
    <cfRule type="containsText" dxfId="14671" priority="7038" operator="containsText" text="%">
      <formula>NOT(ISERROR(SEARCH("%",M73)))</formula>
    </cfRule>
    <cfRule type="containsText" dxfId="14670" priority="7039" operator="containsText" text="%">
      <formula>NOT(ISERROR(SEARCH("%",M73)))</formula>
    </cfRule>
    <cfRule type="containsText" dxfId="14669" priority="7040" operator="containsText" text="%">
      <formula>NOT(ISERROR(SEARCH("%",M73)))</formula>
    </cfRule>
    <cfRule type="containsText" dxfId="14668" priority="7041" operator="containsText" text="%">
      <formula>NOT(ISERROR(SEARCH("%",M73)))</formula>
    </cfRule>
    <cfRule type="containsText" dxfId="14667" priority="7043" operator="containsText" text="%">
      <formula>NOT(ISERROR(SEARCH("%",M73)))</formula>
    </cfRule>
    <cfRule type="containsText" dxfId="14666" priority="7044" operator="containsText" text="%">
      <formula>NOT(ISERROR(SEARCH("%",M73)))</formula>
    </cfRule>
    <cfRule type="containsText" dxfId="14665" priority="7050" operator="containsText" text="%">
      <formula>NOT(ISERROR(SEARCH("%",M73)))</formula>
    </cfRule>
    <cfRule type="containsText" dxfId="14664" priority="7045" operator="containsText" text="%">
      <formula>NOT(ISERROR(SEARCH("%",M73)))</formula>
    </cfRule>
    <cfRule type="containsText" dxfId="14663" priority="7046" operator="containsText" text="%">
      <formula>NOT(ISERROR(SEARCH("%",M73)))</formula>
    </cfRule>
    <cfRule type="containsText" dxfId="14662" priority="7047" operator="containsText" text="%">
      <formula>NOT(ISERROR(SEARCH("%",M73)))</formula>
    </cfRule>
    <cfRule type="containsText" dxfId="14661" priority="7048" operator="containsText" text="%">
      <formula>NOT(ISERROR(SEARCH("%",M73)))</formula>
    </cfRule>
    <cfRule type="containsText" dxfId="14660" priority="7028" operator="containsText" text="%">
      <formula>NOT(ISERROR(SEARCH("%",M73)))</formula>
    </cfRule>
    <cfRule type="containsText" dxfId="14659" priority="7089" operator="containsText" text="%">
      <formula>NOT(ISERROR(SEARCH("%",M73)))</formula>
    </cfRule>
    <cfRule type="containsText" dxfId="14658" priority="7088" operator="containsText" text="%">
      <formula>NOT(ISERROR(SEARCH("%",M73)))</formula>
    </cfRule>
    <cfRule type="containsText" dxfId="14657" priority="7042" operator="containsText" text="%">
      <formula>NOT(ISERROR(SEARCH("%",M73)))</formula>
    </cfRule>
    <cfRule type="containsText" dxfId="14656" priority="7084" operator="containsText" text="%">
      <formula>NOT(ISERROR(SEARCH("%",M73)))</formula>
    </cfRule>
    <cfRule type="containsText" dxfId="14655" priority="7083" operator="containsText" text="%">
      <formula>NOT(ISERROR(SEARCH("%",M73)))</formula>
    </cfRule>
    <cfRule type="containsText" dxfId="14654" priority="7082" operator="containsText" text="%">
      <formula>NOT(ISERROR(SEARCH("%",M73)))</formula>
    </cfRule>
    <cfRule type="containsText" dxfId="14653" priority="7081" operator="containsText" text="%">
      <formula>NOT(ISERROR(SEARCH("%",M73)))</formula>
    </cfRule>
    <cfRule type="containsText" dxfId="14652" priority="7080" operator="containsText" text="%">
      <formula>NOT(ISERROR(SEARCH("%",M73)))</formula>
    </cfRule>
    <cfRule type="containsText" dxfId="14651" priority="7079" operator="containsText" text="%">
      <formula>NOT(ISERROR(SEARCH("%",M73)))</formula>
    </cfRule>
    <cfRule type="containsText" dxfId="14650" priority="7078" operator="containsText" text="%">
      <formula>NOT(ISERROR(SEARCH("%",M73)))</formula>
    </cfRule>
    <cfRule type="containsText" dxfId="14649" priority="7077" operator="containsText" text="%">
      <formula>NOT(ISERROR(SEARCH("%",M73)))</formula>
    </cfRule>
    <cfRule type="containsText" dxfId="14648" priority="7076" operator="containsText" text="%">
      <formula>NOT(ISERROR(SEARCH("%",M73)))</formula>
    </cfRule>
    <cfRule type="containsText" dxfId="14647" priority="7075" operator="containsText" text="%">
      <formula>NOT(ISERROR(SEARCH("%",M73)))</formula>
    </cfRule>
    <cfRule type="containsText" dxfId="14646" priority="7090" operator="containsText" text="%">
      <formula>NOT(ISERROR(SEARCH("%",M73)))</formula>
    </cfRule>
    <cfRule type="containsText" dxfId="14645" priority="7091" operator="containsText" text="%">
      <formula>NOT(ISERROR(SEARCH("%",M73)))</formula>
    </cfRule>
    <cfRule type="containsText" dxfId="14644" priority="7003" operator="containsText" text="%">
      <formula>NOT(ISERROR(SEARCH("%",M73)))</formula>
    </cfRule>
    <cfRule type="containsText" dxfId="14643" priority="7004" operator="containsText" text="%">
      <formula>NOT(ISERROR(SEARCH("%",M73)))</formula>
    </cfRule>
    <cfRule type="containsText" dxfId="14642" priority="7005" operator="containsText" text="%">
      <formula>NOT(ISERROR(SEARCH("%",M73)))</formula>
    </cfRule>
    <cfRule type="containsText" dxfId="14641" priority="7006" operator="containsText" text="%">
      <formula>NOT(ISERROR(SEARCH("%",M73)))</formula>
    </cfRule>
    <cfRule type="containsText" dxfId="14640" priority="7056" operator="containsText" text="%">
      <formula>NOT(ISERROR(SEARCH("%",M73)))</formula>
    </cfRule>
    <cfRule type="containsText" dxfId="14639" priority="7055" operator="containsText" text="%">
      <formula>NOT(ISERROR(SEARCH("%",M73)))</formula>
    </cfRule>
    <cfRule type="containsText" dxfId="14638" priority="7074" operator="containsText" text="%">
      <formula>NOT(ISERROR(SEARCH("%",M73)))</formula>
    </cfRule>
    <cfRule type="containsText" dxfId="14637" priority="7054" operator="containsText" text="%">
      <formula>NOT(ISERROR(SEARCH("%",M73)))</formula>
    </cfRule>
    <cfRule type="containsText" dxfId="14636" priority="7049" operator="containsText" text="%">
      <formula>NOT(ISERROR(SEARCH("%",M73)))</formula>
    </cfRule>
    <cfRule type="containsText" dxfId="14635" priority="7007" operator="containsText" text="%">
      <formula>NOT(ISERROR(SEARCH("%",M73)))</formula>
    </cfRule>
    <cfRule type="containsText" dxfId="14634" priority="7008" operator="containsText" text="%">
      <formula>NOT(ISERROR(SEARCH("%",M73)))</formula>
    </cfRule>
    <cfRule type="containsText" dxfId="14633" priority="7073" operator="containsText" text="%">
      <formula>NOT(ISERROR(SEARCH("%",M73)))</formula>
    </cfRule>
    <cfRule type="containsText" dxfId="14632" priority="7072" operator="containsText" text="%">
      <formula>NOT(ISERROR(SEARCH("%",M73)))</formula>
    </cfRule>
    <cfRule type="containsText" dxfId="14631" priority="7071" operator="containsText" text="%">
      <formula>NOT(ISERROR(SEARCH("%",M73)))</formula>
    </cfRule>
    <cfRule type="containsText" dxfId="14630" priority="7070" operator="containsText" text="%">
      <formula>NOT(ISERROR(SEARCH("%",M73)))</formula>
    </cfRule>
    <cfRule type="containsText" dxfId="14629" priority="7069" operator="containsText" text="%">
      <formula>NOT(ISERROR(SEARCH("%",M73)))</formula>
    </cfRule>
    <cfRule type="containsText" dxfId="14628" priority="7068" operator="containsText" text="%">
      <formula>NOT(ISERROR(SEARCH("%",M73)))</formula>
    </cfRule>
    <cfRule type="containsText" dxfId="14627" priority="7067" operator="containsText" text="%">
      <formula>NOT(ISERROR(SEARCH("%",M73)))</formula>
    </cfRule>
    <cfRule type="containsText" dxfId="14626" priority="7066" operator="containsText" text="%">
      <formula>NOT(ISERROR(SEARCH("%",M73)))</formula>
    </cfRule>
    <cfRule type="containsText" dxfId="14625" priority="7065" operator="containsText" text="%">
      <formula>NOT(ISERROR(SEARCH("%",M73)))</formula>
    </cfRule>
    <cfRule type="containsText" dxfId="14624" priority="7064" operator="containsText" text="%">
      <formula>NOT(ISERROR(SEARCH("%",M73)))</formula>
    </cfRule>
    <cfRule type="containsText" dxfId="14623" priority="7063" operator="containsText" text="%">
      <formula>NOT(ISERROR(SEARCH("%",M73)))</formula>
    </cfRule>
    <cfRule type="containsText" dxfId="14622" priority="7062" operator="containsText" text="%">
      <formula>NOT(ISERROR(SEARCH("%",M73)))</formula>
    </cfRule>
    <cfRule type="containsText" dxfId="14621" priority="7061" operator="containsText" text="%">
      <formula>NOT(ISERROR(SEARCH("%",M73)))</formula>
    </cfRule>
    <cfRule type="containsText" dxfId="14620" priority="6986" operator="containsText" text="%">
      <formula>NOT(ISERROR(SEARCH("%",M73)))</formula>
    </cfRule>
    <cfRule type="containsText" dxfId="14619" priority="6987" operator="containsText" text="%">
      <formula>NOT(ISERROR(SEARCH("%",M73)))</formula>
    </cfRule>
    <cfRule type="containsText" dxfId="14618" priority="7060" operator="containsText" text="%">
      <formula>NOT(ISERROR(SEARCH("%",M73)))</formula>
    </cfRule>
    <cfRule type="containsText" dxfId="14617" priority="7059" operator="containsText" text="%">
      <formula>NOT(ISERROR(SEARCH("%",M73)))</formula>
    </cfRule>
    <cfRule type="containsText" dxfId="14616" priority="7058" operator="containsText" text="%">
      <formula>NOT(ISERROR(SEARCH("%",M73)))</formula>
    </cfRule>
    <cfRule type="containsText" dxfId="14615" priority="6988" operator="containsText" text="%">
      <formula>NOT(ISERROR(SEARCH("%",M73)))</formula>
    </cfRule>
    <cfRule type="containsText" dxfId="14614" priority="6989" operator="containsText" text="%">
      <formula>NOT(ISERROR(SEARCH("%",M73)))</formula>
    </cfRule>
    <cfRule type="containsText" dxfId="14613" priority="6990" operator="containsText" text="%">
      <formula>NOT(ISERROR(SEARCH("%",M73)))</formula>
    </cfRule>
    <cfRule type="containsText" dxfId="14612" priority="7057" operator="containsText" text="%">
      <formula>NOT(ISERROR(SEARCH("%",M73)))</formula>
    </cfRule>
    <cfRule type="containsText" dxfId="14611" priority="6991" operator="containsText" text="%">
      <formula>NOT(ISERROR(SEARCH("%",M73)))</formula>
    </cfRule>
    <cfRule type="containsText" dxfId="14610" priority="6992" operator="containsText" text="%">
      <formula>NOT(ISERROR(SEARCH("%",M73)))</formula>
    </cfRule>
    <cfRule type="containsText" dxfId="14609" priority="6993" operator="containsText" text="%">
      <formula>NOT(ISERROR(SEARCH("%",M73)))</formula>
    </cfRule>
    <cfRule type="containsText" dxfId="14608" priority="6994" operator="containsText" text="%">
      <formula>NOT(ISERROR(SEARCH("%",M73)))</formula>
    </cfRule>
    <cfRule type="containsText" dxfId="14607" priority="6995" operator="containsText" text="%">
      <formula>NOT(ISERROR(SEARCH("%",M73)))</formula>
    </cfRule>
    <cfRule type="containsText" dxfId="14606" priority="6996" operator="containsText" text="%">
      <formula>NOT(ISERROR(SEARCH("%",M73)))</formula>
    </cfRule>
    <cfRule type="containsText" dxfId="14605" priority="6997" operator="containsText" text="%">
      <formula>NOT(ISERROR(SEARCH("%",M73)))</formula>
    </cfRule>
    <cfRule type="containsText" dxfId="14604" priority="6998" operator="containsText" text="%">
      <formula>NOT(ISERROR(SEARCH("%",M73)))</formula>
    </cfRule>
    <cfRule type="containsText" dxfId="14603" priority="6999" operator="containsText" text="%">
      <formula>NOT(ISERROR(SEARCH("%",M73)))</formula>
    </cfRule>
    <cfRule type="containsText" dxfId="14602" priority="7000" operator="containsText" text="%">
      <formula>NOT(ISERROR(SEARCH("%",M73)))</formula>
    </cfRule>
    <cfRule type="containsText" dxfId="14601" priority="7001" operator="containsText" text="%">
      <formula>NOT(ISERROR(SEARCH("%",M73)))</formula>
    </cfRule>
    <cfRule type="containsText" dxfId="14600" priority="7002" operator="containsText" text="%">
      <formula>NOT(ISERROR(SEARCH("%",M73)))</formula>
    </cfRule>
  </conditionalFormatting>
  <conditionalFormatting sqref="M73:M74">
    <cfRule type="containsText" dxfId="14599" priority="7085" operator="containsText" text="%">
      <formula>NOT(ISERROR(SEARCH("%",M73)))</formula>
    </cfRule>
    <cfRule type="containsText" dxfId="14598" priority="7092" operator="containsText" text="%">
      <formula>NOT(ISERROR(SEARCH("%",M73)))</formula>
    </cfRule>
    <cfRule type="containsText" dxfId="14597" priority="7087" operator="containsText" text="%">
      <formula>NOT(ISERROR(SEARCH("%",M73)))</formula>
    </cfRule>
    <cfRule type="containsText" dxfId="14596" priority="7086" operator="containsText" text="%">
      <formula>NOT(ISERROR(SEARCH("%",M73)))</formula>
    </cfRule>
  </conditionalFormatting>
  <conditionalFormatting sqref="M75">
    <cfRule type="containsText" dxfId="14595" priority="9292" operator="containsText" text="%">
      <formula>NOT(ISERROR(SEARCH("%",M75)))</formula>
    </cfRule>
    <cfRule type="containsText" dxfId="14594" priority="9291" operator="containsText" text="%">
      <formula>NOT(ISERROR(SEARCH("%",M75)))</formula>
    </cfRule>
    <cfRule type="containsText" dxfId="14593" priority="9290" operator="containsText" text="%">
      <formula>NOT(ISERROR(SEARCH("%",M75)))</formula>
    </cfRule>
    <cfRule type="containsText" dxfId="14592" priority="9220" operator="containsText" text="%">
      <formula>NOT(ISERROR(SEARCH("%",M75)))</formula>
    </cfRule>
  </conditionalFormatting>
  <conditionalFormatting sqref="M77">
    <cfRule type="containsText" dxfId="14591" priority="3333" operator="containsText" text="%">
      <formula>NOT(ISERROR(SEARCH("%",M77)))</formula>
    </cfRule>
    <cfRule type="containsText" dxfId="14590" priority="3332" operator="containsText" text="%">
      <formula>NOT(ISERROR(SEARCH("%",M77)))</formula>
    </cfRule>
    <cfRule type="containsText" dxfId="14589" priority="3331" operator="containsText" text="%">
      <formula>NOT(ISERROR(SEARCH("%",M77)))</formula>
    </cfRule>
    <cfRule type="containsText" dxfId="14588" priority="3330" operator="containsText" text="%">
      <formula>NOT(ISERROR(SEARCH("%",M77)))</formula>
    </cfRule>
    <cfRule type="containsText" dxfId="14587" priority="3329" operator="containsText" text="%">
      <formula>NOT(ISERROR(SEARCH("%",M77)))</formula>
    </cfRule>
    <cfRule type="containsText" dxfId="14586" priority="3403" operator="containsText" text="%">
      <formula>NOT(ISERROR(SEARCH("%",M77)))</formula>
    </cfRule>
    <cfRule type="containsText" dxfId="14585" priority="3402" operator="containsText" text="%">
      <formula>NOT(ISERROR(SEARCH("%",M77)))</formula>
    </cfRule>
    <cfRule type="containsText" dxfId="14584" priority="3401" operator="containsText" text="%">
      <formula>NOT(ISERROR(SEARCH("%",M77)))</formula>
    </cfRule>
    <cfRule type="containsText" dxfId="14583" priority="3400" operator="containsText" text="%">
      <formula>NOT(ISERROR(SEARCH("%",M77)))</formula>
    </cfRule>
    <cfRule type="containsText" dxfId="14582" priority="3399" operator="containsText" text="%">
      <formula>NOT(ISERROR(SEARCH("%",M77)))</formula>
    </cfRule>
    <cfRule type="containsText" dxfId="14581" priority="3398" operator="containsText" text="%">
      <formula>NOT(ISERROR(SEARCH("%",M77)))</formula>
    </cfRule>
    <cfRule type="containsText" dxfId="14580" priority="3397" operator="containsText" text="%">
      <formula>NOT(ISERROR(SEARCH("%",M77)))</formula>
    </cfRule>
    <cfRule type="containsText" dxfId="14579" priority="3396" operator="containsText" text="%">
      <formula>NOT(ISERROR(SEARCH("%",M77)))</formula>
    </cfRule>
    <cfRule type="containsText" dxfId="14578" priority="3395" operator="containsText" text="%">
      <formula>NOT(ISERROR(SEARCH("%",M77)))</formula>
    </cfRule>
    <cfRule type="containsText" dxfId="14577" priority="3394" operator="containsText" text="%">
      <formula>NOT(ISERROR(SEARCH("%",M77)))</formula>
    </cfRule>
    <cfRule type="containsText" dxfId="14576" priority="3328" operator="containsText" text="%">
      <formula>NOT(ISERROR(SEARCH("%",M77)))</formula>
    </cfRule>
    <cfRule type="containsText" dxfId="14575" priority="3327" operator="containsText" text="%">
      <formula>NOT(ISERROR(SEARCH("%",M77)))</formula>
    </cfRule>
    <cfRule type="containsText" dxfId="14574" priority="3326" operator="containsText" text="%">
      <formula>NOT(ISERROR(SEARCH("%",M77)))</formula>
    </cfRule>
    <cfRule type="containsText" dxfId="14573" priority="3325" operator="containsText" text="%">
      <formula>NOT(ISERROR(SEARCH("%",M77)))</formula>
    </cfRule>
    <cfRule type="containsText" dxfId="14572" priority="3384" operator="containsText" text="%">
      <formula>NOT(ISERROR(SEARCH("%",M77)))</formula>
    </cfRule>
    <cfRule type="containsText" dxfId="14571" priority="3404" operator="containsText" text="%">
      <formula>NOT(ISERROR(SEARCH("%",M77)))</formula>
    </cfRule>
    <cfRule type="containsText" dxfId="14570" priority="3405" operator="containsText" text="%">
      <formula>NOT(ISERROR(SEARCH("%",M77)))</formula>
    </cfRule>
    <cfRule type="containsText" dxfId="14569" priority="3406" operator="containsText" text="%">
      <formula>NOT(ISERROR(SEARCH("%",M77)))</formula>
    </cfRule>
    <cfRule type="containsText" dxfId="14568" priority="3407" operator="containsText" text="%">
      <formula>NOT(ISERROR(SEARCH("%",M77)))</formula>
    </cfRule>
    <cfRule type="containsText" dxfId="14567" priority="3408" operator="containsText" text="%">
      <formula>NOT(ISERROR(SEARCH("%",M77)))</formula>
    </cfRule>
    <cfRule type="containsText" dxfId="14566" priority="3409" operator="containsText" text="%">
      <formula>NOT(ISERROR(SEARCH("%",M77)))</formula>
    </cfRule>
    <cfRule type="containsText" dxfId="14565" priority="3410" operator="containsText" text="%">
      <formula>NOT(ISERROR(SEARCH("%",M77)))</formula>
    </cfRule>
    <cfRule type="containsText" dxfId="14564" priority="3411" operator="containsText" text="%">
      <formula>NOT(ISERROR(SEARCH("%",M77)))</formula>
    </cfRule>
    <cfRule type="containsText" dxfId="14563" priority="3412" operator="containsText" text="%">
      <formula>NOT(ISERROR(SEARCH("%",M77)))</formula>
    </cfRule>
    <cfRule type="containsText" dxfId="14562" priority="3413" operator="containsText" text="%">
      <formula>NOT(ISERROR(SEARCH("%",M77)))</formula>
    </cfRule>
    <cfRule type="containsText" dxfId="14561" priority="3414" operator="containsText" text="%">
      <formula>NOT(ISERROR(SEARCH("%",M77)))</formula>
    </cfRule>
    <cfRule type="containsText" dxfId="14560" priority="3415" operator="containsText" text="%">
      <formula>NOT(ISERROR(SEARCH("%",M77)))</formula>
    </cfRule>
    <cfRule type="containsText" dxfId="14559" priority="3416" operator="containsText" text="%">
      <formula>NOT(ISERROR(SEARCH("%",M77)))</formula>
    </cfRule>
    <cfRule type="containsText" dxfId="14558" priority="3417" operator="containsText" text="%">
      <formula>NOT(ISERROR(SEARCH("%",M77)))</formula>
    </cfRule>
    <cfRule type="containsText" dxfId="14557" priority="3418" operator="containsText" text="%">
      <formula>NOT(ISERROR(SEARCH("%",M77)))</formula>
    </cfRule>
    <cfRule type="containsText" dxfId="14556" priority="3419" operator="containsText" text="%">
      <formula>NOT(ISERROR(SEARCH("%",M77)))</formula>
    </cfRule>
    <cfRule type="containsText" dxfId="14555" priority="3420" operator="containsText" text="%">
      <formula>NOT(ISERROR(SEARCH("%",M77)))</formula>
    </cfRule>
    <cfRule type="containsText" dxfId="14554" priority="3421" operator="containsText" text="%">
      <formula>NOT(ISERROR(SEARCH("%",M77)))</formula>
    </cfRule>
    <cfRule type="containsText" dxfId="14553" priority="3422" operator="containsText" text="%">
      <formula>NOT(ISERROR(SEARCH("%",M77)))</formula>
    </cfRule>
    <cfRule type="containsText" dxfId="14552" priority="3423" operator="containsText" text="%">
      <formula>NOT(ISERROR(SEARCH("%",M77)))</formula>
    </cfRule>
    <cfRule type="containsText" dxfId="14551" priority="3424" operator="containsText" text="%">
      <formula>NOT(ISERROR(SEARCH("%",M77)))</formula>
    </cfRule>
    <cfRule type="containsText" dxfId="14550" priority="3425" operator="containsText" text="%">
      <formula>NOT(ISERROR(SEARCH("%",M77)))</formula>
    </cfRule>
    <cfRule type="containsText" dxfId="14549" priority="3426" operator="containsText" text="%">
      <formula>NOT(ISERROR(SEARCH("%",M77)))</formula>
    </cfRule>
    <cfRule type="containsText" dxfId="14548" priority="3427" operator="containsText" text="%">
      <formula>NOT(ISERROR(SEARCH("%",M77)))</formula>
    </cfRule>
    <cfRule type="containsText" dxfId="14547" priority="3428" operator="containsText" text="%">
      <formula>NOT(ISERROR(SEARCH("%",M77)))</formula>
    </cfRule>
    <cfRule type="containsText" dxfId="14546" priority="3429" operator="containsText" text="%">
      <formula>NOT(ISERROR(SEARCH("%",M77)))</formula>
    </cfRule>
    <cfRule type="containsText" dxfId="14545" priority="3430" operator="containsText" text="%">
      <formula>NOT(ISERROR(SEARCH("%",M77)))</formula>
    </cfRule>
    <cfRule type="containsText" dxfId="14544" priority="3431" operator="containsText" text="%">
      <formula>NOT(ISERROR(SEARCH("%",M77)))</formula>
    </cfRule>
    <cfRule type="containsText" dxfId="14543" priority="3432" operator="containsText" text="%">
      <formula>NOT(ISERROR(SEARCH("%",M77)))</formula>
    </cfRule>
    <cfRule type="containsText" dxfId="14542" priority="3433" operator="containsText" text="%">
      <formula>NOT(ISERROR(SEARCH("%",M77)))</formula>
    </cfRule>
    <cfRule type="containsText" dxfId="14541" priority="3434" operator="containsText" text="%">
      <formula>NOT(ISERROR(SEARCH("%",M77)))</formula>
    </cfRule>
    <cfRule type="containsText" dxfId="14540" priority="3435" operator="containsText" text="%">
      <formula>NOT(ISERROR(SEARCH("%",M77)))</formula>
    </cfRule>
    <cfRule type="containsText" dxfId="14539" priority="3436" operator="containsText" text="%">
      <formula>NOT(ISERROR(SEARCH("%",M77)))</formula>
    </cfRule>
    <cfRule type="containsText" dxfId="14538" priority="3437" operator="containsText" text="%">
      <formula>NOT(ISERROR(SEARCH("%",M77)))</formula>
    </cfRule>
    <cfRule type="containsText" dxfId="14537" priority="3393" operator="containsText" text="%">
      <formula>NOT(ISERROR(SEARCH("%",M77)))</formula>
    </cfRule>
    <cfRule type="containsText" dxfId="14536" priority="3392" operator="containsText" text="%">
      <formula>NOT(ISERROR(SEARCH("%",M77)))</formula>
    </cfRule>
    <cfRule type="containsText" dxfId="14535" priority="3391" operator="containsText" text="%">
      <formula>NOT(ISERROR(SEARCH("%",M77)))</formula>
    </cfRule>
    <cfRule type="containsText" dxfId="14534" priority="3390" operator="containsText" text="%">
      <formula>NOT(ISERROR(SEARCH("%",M77)))</formula>
    </cfRule>
    <cfRule type="containsText" dxfId="14533" priority="3389" operator="containsText" text="%">
      <formula>NOT(ISERROR(SEARCH("%",M77)))</formula>
    </cfRule>
    <cfRule type="containsText" dxfId="14532" priority="3388" operator="containsText" text="%">
      <formula>NOT(ISERROR(SEARCH("%",M77)))</formula>
    </cfRule>
    <cfRule type="containsText" dxfId="14531" priority="3387" operator="containsText" text="%">
      <formula>NOT(ISERROR(SEARCH("%",M77)))</formula>
    </cfRule>
    <cfRule type="containsText" dxfId="14530" priority="3386" operator="containsText" text="%">
      <formula>NOT(ISERROR(SEARCH("%",M77)))</formula>
    </cfRule>
    <cfRule type="containsText" dxfId="14529" priority="3385" operator="containsText" text="%">
      <formula>NOT(ISERROR(SEARCH("%",M77)))</formula>
    </cfRule>
    <cfRule type="containsText" dxfId="14528" priority="3383" operator="containsText" text="%">
      <formula>NOT(ISERROR(SEARCH("%",M77)))</formula>
    </cfRule>
    <cfRule type="containsText" dxfId="14527" priority="3382" operator="containsText" text="%">
      <formula>NOT(ISERROR(SEARCH("%",M77)))</formula>
    </cfRule>
    <cfRule type="containsText" dxfId="14526" priority="3381" operator="containsText" text="%">
      <formula>NOT(ISERROR(SEARCH("%",M77)))</formula>
    </cfRule>
    <cfRule type="containsText" dxfId="14525" priority="3380" operator="containsText" text="%">
      <formula>NOT(ISERROR(SEARCH("%",M77)))</formula>
    </cfRule>
    <cfRule type="containsText" dxfId="14524" priority="3379" operator="containsText" text="%">
      <formula>NOT(ISERROR(SEARCH("%",M77)))</formula>
    </cfRule>
    <cfRule type="containsText" dxfId="14523" priority="3378" operator="containsText" text="%">
      <formula>NOT(ISERROR(SEARCH("%",M77)))</formula>
    </cfRule>
    <cfRule type="containsText" dxfId="14522" priority="3377" operator="containsText" text="%">
      <formula>NOT(ISERROR(SEARCH("%",M77)))</formula>
    </cfRule>
    <cfRule type="containsText" dxfId="14521" priority="3376" operator="containsText" text="%">
      <formula>NOT(ISERROR(SEARCH("%",M77)))</formula>
    </cfRule>
    <cfRule type="containsText" dxfId="14520" priority="3375" operator="containsText" text="%">
      <formula>NOT(ISERROR(SEARCH("%",M77)))</formula>
    </cfRule>
    <cfRule type="containsText" dxfId="14519" priority="3374" operator="containsText" text="%">
      <formula>NOT(ISERROR(SEARCH("%",M77)))</formula>
    </cfRule>
    <cfRule type="containsText" dxfId="14518" priority="3373" operator="containsText" text="%">
      <formula>NOT(ISERROR(SEARCH("%",M77)))</formula>
    </cfRule>
    <cfRule type="containsText" dxfId="14517" priority="3372" operator="containsText" text="%">
      <formula>NOT(ISERROR(SEARCH("%",M77)))</formula>
    </cfRule>
    <cfRule type="containsText" dxfId="14516" priority="3371" operator="containsText" text="%">
      <formula>NOT(ISERROR(SEARCH("%",M77)))</formula>
    </cfRule>
    <cfRule type="containsText" dxfId="14515" priority="3370" operator="containsText" text="%">
      <formula>NOT(ISERROR(SEARCH("%",M77)))</formula>
    </cfRule>
    <cfRule type="containsText" dxfId="14514" priority="3369" operator="containsText" text="%">
      <formula>NOT(ISERROR(SEARCH("%",M77)))</formula>
    </cfRule>
    <cfRule type="containsText" dxfId="14513" priority="3368" operator="containsText" text="%">
      <formula>NOT(ISERROR(SEARCH("%",M77)))</formula>
    </cfRule>
    <cfRule type="containsText" dxfId="14512" priority="3367" operator="containsText" text="%">
      <formula>NOT(ISERROR(SEARCH("%",M77)))</formula>
    </cfRule>
    <cfRule type="containsText" dxfId="14511" priority="3366" operator="containsText" text="%">
      <formula>NOT(ISERROR(SEARCH("%",M77)))</formula>
    </cfRule>
    <cfRule type="containsText" dxfId="14510" priority="3365" operator="containsText" text="%">
      <formula>NOT(ISERROR(SEARCH("%",M77)))</formula>
    </cfRule>
    <cfRule type="containsText" dxfId="14509" priority="3364" operator="containsText" text="%">
      <formula>NOT(ISERROR(SEARCH("%",M77)))</formula>
    </cfRule>
    <cfRule type="containsText" dxfId="14508" priority="3363" operator="containsText" text="%">
      <formula>NOT(ISERROR(SEARCH("%",M77)))</formula>
    </cfRule>
    <cfRule type="containsText" dxfId="14507" priority="3362" operator="containsText" text="%">
      <formula>NOT(ISERROR(SEARCH("%",M77)))</formula>
    </cfRule>
    <cfRule type="containsText" dxfId="14506" priority="3361" operator="containsText" text="%">
      <formula>NOT(ISERROR(SEARCH("%",M77)))</formula>
    </cfRule>
    <cfRule type="containsText" dxfId="14505" priority="3360" operator="containsText" text="%">
      <formula>NOT(ISERROR(SEARCH("%",M77)))</formula>
    </cfRule>
    <cfRule type="containsText" dxfId="14504" priority="3359" operator="containsText" text="%">
      <formula>NOT(ISERROR(SEARCH("%",M77)))</formula>
    </cfRule>
    <cfRule type="containsText" dxfId="14503" priority="3358" operator="containsText" text="%">
      <formula>NOT(ISERROR(SEARCH("%",M77)))</formula>
    </cfRule>
    <cfRule type="containsText" dxfId="14502" priority="3357" operator="containsText" text="%">
      <formula>NOT(ISERROR(SEARCH("%",M77)))</formula>
    </cfRule>
    <cfRule type="containsText" dxfId="14501" priority="3356" operator="containsText" text="%">
      <formula>NOT(ISERROR(SEARCH("%",M77)))</formula>
    </cfRule>
    <cfRule type="containsText" dxfId="14500" priority="3355" operator="containsText" text="%">
      <formula>NOT(ISERROR(SEARCH("%",M77)))</formula>
    </cfRule>
    <cfRule type="containsText" dxfId="14499" priority="3354" operator="containsText" text="%">
      <formula>NOT(ISERROR(SEARCH("%",M77)))</formula>
    </cfRule>
    <cfRule type="containsText" dxfId="14498" priority="3353" operator="containsText" text="%">
      <formula>NOT(ISERROR(SEARCH("%",M77)))</formula>
    </cfRule>
    <cfRule type="containsText" dxfId="14497" priority="3352" operator="containsText" text="%">
      <formula>NOT(ISERROR(SEARCH("%",M77)))</formula>
    </cfRule>
    <cfRule type="containsText" dxfId="14496" priority="3351" operator="containsText" text="%">
      <formula>NOT(ISERROR(SEARCH("%",M77)))</formula>
    </cfRule>
    <cfRule type="containsText" dxfId="14495" priority="3350" operator="containsText" text="%">
      <formula>NOT(ISERROR(SEARCH("%",M77)))</formula>
    </cfRule>
    <cfRule type="containsText" dxfId="14494" priority="3349" operator="containsText" text="%">
      <formula>NOT(ISERROR(SEARCH("%",M77)))</formula>
    </cfRule>
    <cfRule type="containsText" dxfId="14493" priority="3348" operator="containsText" text="%">
      <formula>NOT(ISERROR(SEARCH("%",M77)))</formula>
    </cfRule>
    <cfRule type="containsText" dxfId="14492" priority="3347" operator="containsText" text="%">
      <formula>NOT(ISERROR(SEARCH("%",M77)))</formula>
    </cfRule>
    <cfRule type="containsText" dxfId="14491" priority="3346" operator="containsText" text="%">
      <formula>NOT(ISERROR(SEARCH("%",M77)))</formula>
    </cfRule>
    <cfRule type="containsText" dxfId="14490" priority="3345" operator="containsText" text="%">
      <formula>NOT(ISERROR(SEARCH("%",M77)))</formula>
    </cfRule>
    <cfRule type="containsText" dxfId="14489" priority="3344" operator="containsText" text="%">
      <formula>NOT(ISERROR(SEARCH("%",M77)))</formula>
    </cfRule>
    <cfRule type="containsText" dxfId="14488" priority="3343" operator="containsText" text="%">
      <formula>NOT(ISERROR(SEARCH("%",M77)))</formula>
    </cfRule>
    <cfRule type="containsText" dxfId="14487" priority="3342" operator="containsText" text="%">
      <formula>NOT(ISERROR(SEARCH("%",M77)))</formula>
    </cfRule>
    <cfRule type="containsText" dxfId="14486" priority="3341" operator="containsText" text="%">
      <formula>NOT(ISERROR(SEARCH("%",M77)))</formula>
    </cfRule>
    <cfRule type="containsText" dxfId="14485" priority="3340" operator="containsText" text="%">
      <formula>NOT(ISERROR(SEARCH("%",M77)))</formula>
    </cfRule>
    <cfRule type="containsText" dxfId="14484" priority="3339" operator="containsText" text="%">
      <formula>NOT(ISERROR(SEARCH("%",M77)))</formula>
    </cfRule>
    <cfRule type="containsText" dxfId="14483" priority="3338" operator="containsText" text="%">
      <formula>NOT(ISERROR(SEARCH("%",M77)))</formula>
    </cfRule>
    <cfRule type="containsText" dxfId="14482" priority="3337" operator="containsText" text="%">
      <formula>NOT(ISERROR(SEARCH("%",M77)))</formula>
    </cfRule>
    <cfRule type="containsText" dxfId="14481" priority="3336" operator="containsText" text="%">
      <formula>NOT(ISERROR(SEARCH("%",M77)))</formula>
    </cfRule>
    <cfRule type="containsText" dxfId="14480" priority="3335" operator="containsText" text="%">
      <formula>NOT(ISERROR(SEARCH("%",M77)))</formula>
    </cfRule>
    <cfRule type="containsText" dxfId="14479" priority="3334" operator="containsText" text="%">
      <formula>NOT(ISERROR(SEARCH("%",M77)))</formula>
    </cfRule>
  </conditionalFormatting>
  <conditionalFormatting sqref="M79">
    <cfRule type="containsText" dxfId="14478" priority="1220" operator="containsText" text="%">
      <formula>NOT(ISERROR(SEARCH("%",M79)))</formula>
    </cfRule>
    <cfRule type="containsText" dxfId="14477" priority="1219" operator="containsText" text="%">
      <formula>NOT(ISERROR(SEARCH("%",M79)))</formula>
    </cfRule>
    <cfRule type="containsText" dxfId="14476" priority="1218" operator="containsText" text="%">
      <formula>NOT(ISERROR(SEARCH("%",M79)))</formula>
    </cfRule>
    <cfRule type="containsText" dxfId="14475" priority="1217" operator="containsText" text="%">
      <formula>NOT(ISERROR(SEARCH("%",M79)))</formula>
    </cfRule>
    <cfRule type="containsText" dxfId="14474" priority="1216" operator="containsText" text="%">
      <formula>NOT(ISERROR(SEARCH("%",M79)))</formula>
    </cfRule>
    <cfRule type="containsText" dxfId="14473" priority="1289" operator="containsText" text="%">
      <formula>NOT(ISERROR(SEARCH("%",M79)))</formula>
    </cfRule>
    <cfRule type="containsText" dxfId="14472" priority="1288" operator="containsText" text="%">
      <formula>NOT(ISERROR(SEARCH("%",M79)))</formula>
    </cfRule>
    <cfRule type="containsText" dxfId="14471" priority="1287" operator="containsText" text="%">
      <formula>NOT(ISERROR(SEARCH("%",M79)))</formula>
    </cfRule>
    <cfRule type="containsText" dxfId="14470" priority="1286" operator="containsText" text="%">
      <formula>NOT(ISERROR(SEARCH("%",M79)))</formula>
    </cfRule>
    <cfRule type="containsText" dxfId="14469" priority="1285" operator="containsText" text="%">
      <formula>NOT(ISERROR(SEARCH("%",M79)))</formula>
    </cfRule>
    <cfRule type="containsText" dxfId="14468" priority="1284" operator="containsText" text="%">
      <formula>NOT(ISERROR(SEARCH("%",M79)))</formula>
    </cfRule>
    <cfRule type="containsText" dxfId="14467" priority="1283" operator="containsText" text="%">
      <formula>NOT(ISERROR(SEARCH("%",M79)))</formula>
    </cfRule>
    <cfRule type="containsText" dxfId="14466" priority="1282" operator="containsText" text="%">
      <formula>NOT(ISERROR(SEARCH("%",M79)))</formula>
    </cfRule>
    <cfRule type="containsText" dxfId="14465" priority="1281" operator="containsText" text="%">
      <formula>NOT(ISERROR(SEARCH("%",M79)))</formula>
    </cfRule>
    <cfRule type="containsText" dxfId="14464" priority="1280" operator="containsText" text="%">
      <formula>NOT(ISERROR(SEARCH("%",M79)))</formula>
    </cfRule>
    <cfRule type="containsText" dxfId="14463" priority="1279" operator="containsText" text="%">
      <formula>NOT(ISERROR(SEARCH("%",M79)))</formula>
    </cfRule>
    <cfRule type="containsText" dxfId="14462" priority="1278" operator="containsText" text="%">
      <formula>NOT(ISERROR(SEARCH("%",M79)))</formula>
    </cfRule>
    <cfRule type="containsText" dxfId="14461" priority="1277" operator="containsText" text="%">
      <formula>NOT(ISERROR(SEARCH("%",M79)))</formula>
    </cfRule>
    <cfRule type="containsText" dxfId="14460" priority="1276" operator="containsText" text="%">
      <formula>NOT(ISERROR(SEARCH("%",M79)))</formula>
    </cfRule>
    <cfRule type="containsText" dxfId="14459" priority="1275" operator="containsText" text="%">
      <formula>NOT(ISERROR(SEARCH("%",M79)))</formula>
    </cfRule>
    <cfRule type="containsText" dxfId="14458" priority="1274" operator="containsText" text="%">
      <formula>NOT(ISERROR(SEARCH("%",M79)))</formula>
    </cfRule>
    <cfRule type="containsText" dxfId="14457" priority="1273" operator="containsText" text="%">
      <formula>NOT(ISERROR(SEARCH("%",M79)))</formula>
    </cfRule>
    <cfRule type="containsText" dxfId="14456" priority="1272" operator="containsText" text="%">
      <formula>NOT(ISERROR(SEARCH("%",M79)))</formula>
    </cfRule>
    <cfRule type="containsText" dxfId="14455" priority="1271" operator="containsText" text="%">
      <formula>NOT(ISERROR(SEARCH("%",M79)))</formula>
    </cfRule>
    <cfRule type="containsText" dxfId="14454" priority="1270" operator="containsText" text="%">
      <formula>NOT(ISERROR(SEARCH("%",M79)))</formula>
    </cfRule>
    <cfRule type="containsText" dxfId="14453" priority="1269" operator="containsText" text="%">
      <formula>NOT(ISERROR(SEARCH("%",M79)))</formula>
    </cfRule>
    <cfRule type="containsText" dxfId="14452" priority="1268" operator="containsText" text="%">
      <formula>NOT(ISERROR(SEARCH("%",M79)))</formula>
    </cfRule>
    <cfRule type="containsText" dxfId="14451" priority="1267" operator="containsText" text="%">
      <formula>NOT(ISERROR(SEARCH("%",M79)))</formula>
    </cfRule>
    <cfRule type="containsText" dxfId="14450" priority="1266" operator="containsText" text="%">
      <formula>NOT(ISERROR(SEARCH("%",M79)))</formula>
    </cfRule>
    <cfRule type="containsText" dxfId="14449" priority="1265" operator="containsText" text="%">
      <formula>NOT(ISERROR(SEARCH("%",M79)))</formula>
    </cfRule>
    <cfRule type="containsText" dxfId="14448" priority="1264" operator="containsText" text="%">
      <formula>NOT(ISERROR(SEARCH("%",M79)))</formula>
    </cfRule>
    <cfRule type="containsText" dxfId="14447" priority="1263" operator="containsText" text="%">
      <formula>NOT(ISERROR(SEARCH("%",M79)))</formula>
    </cfRule>
    <cfRule type="containsText" dxfId="14446" priority="1262" operator="containsText" text="%">
      <formula>NOT(ISERROR(SEARCH("%",M79)))</formula>
    </cfRule>
    <cfRule type="containsText" dxfId="14445" priority="1260" operator="containsText" text="%">
      <formula>NOT(ISERROR(SEARCH("%",M79)))</formula>
    </cfRule>
    <cfRule type="containsText" dxfId="14444" priority="1214" operator="containsText" text="%">
      <formula>NOT(ISERROR(SEARCH("%",M79)))</formula>
    </cfRule>
    <cfRule type="containsText" dxfId="14443" priority="1259" operator="containsText" text="%">
      <formula>NOT(ISERROR(SEARCH("%",M79)))</formula>
    </cfRule>
    <cfRule type="containsText" dxfId="14442" priority="1258" operator="containsText" text="%">
      <formula>NOT(ISERROR(SEARCH("%",M79)))</formula>
    </cfRule>
    <cfRule type="containsText" dxfId="14441" priority="1257" operator="containsText" text="%">
      <formula>NOT(ISERROR(SEARCH("%",M79)))</formula>
    </cfRule>
    <cfRule type="containsText" dxfId="14440" priority="1256" operator="containsText" text="%">
      <formula>NOT(ISERROR(SEARCH("%",M79)))</formula>
    </cfRule>
    <cfRule type="containsText" dxfId="14439" priority="1255" operator="containsText" text="%">
      <formula>NOT(ISERROR(SEARCH("%",M79)))</formula>
    </cfRule>
    <cfRule type="containsText" dxfId="14438" priority="1254" operator="containsText" text="%">
      <formula>NOT(ISERROR(SEARCH("%",M79)))</formula>
    </cfRule>
    <cfRule type="containsText" dxfId="14437" priority="1253" operator="containsText" text="%">
      <formula>NOT(ISERROR(SEARCH("%",M79)))</formula>
    </cfRule>
    <cfRule type="containsText" dxfId="14436" priority="1252" operator="containsText" text="%">
      <formula>NOT(ISERROR(SEARCH("%",M79)))</formula>
    </cfRule>
    <cfRule type="containsText" dxfId="14435" priority="1244" operator="containsText" text="%">
      <formula>NOT(ISERROR(SEARCH("%",M79)))</formula>
    </cfRule>
    <cfRule type="containsText" dxfId="14434" priority="1245" operator="containsText" text="%">
      <formula>NOT(ISERROR(SEARCH("%",M79)))</formula>
    </cfRule>
    <cfRule type="containsText" dxfId="14433" priority="1246" operator="containsText" text="%">
      <formula>NOT(ISERROR(SEARCH("%",M79)))</formula>
    </cfRule>
    <cfRule type="containsText" dxfId="14432" priority="1200" operator="containsText" text="%">
      <formula>NOT(ISERROR(SEARCH("%",M79)))</formula>
    </cfRule>
    <cfRule type="containsText" dxfId="14431" priority="1199" operator="containsText" text="%">
      <formula>NOT(ISERROR(SEARCH("%",M79)))</formula>
    </cfRule>
    <cfRule type="containsText" dxfId="14430" priority="1198" operator="containsText" text="%">
      <formula>NOT(ISERROR(SEARCH("%",M79)))</formula>
    </cfRule>
    <cfRule type="containsText" dxfId="14429" priority="1197" operator="containsText" text="%">
      <formula>NOT(ISERROR(SEARCH("%",M79)))</formula>
    </cfRule>
    <cfRule type="containsText" dxfId="14428" priority="1196" operator="containsText" text="%">
      <formula>NOT(ISERROR(SEARCH("%",M79)))</formula>
    </cfRule>
    <cfRule type="containsText" dxfId="14427" priority="1195" operator="containsText" text="%">
      <formula>NOT(ISERROR(SEARCH("%",M79)))</formula>
    </cfRule>
    <cfRule type="containsText" dxfId="14426" priority="1194" operator="containsText" text="%">
      <formula>NOT(ISERROR(SEARCH("%",M79)))</formula>
    </cfRule>
    <cfRule type="containsText" dxfId="14425" priority="1193" operator="containsText" text="%">
      <formula>NOT(ISERROR(SEARCH("%",M79)))</formula>
    </cfRule>
    <cfRule type="containsText" dxfId="14424" priority="1192" operator="containsText" text="%">
      <formula>NOT(ISERROR(SEARCH("%",M79)))</formula>
    </cfRule>
    <cfRule type="containsText" dxfId="14423" priority="1191" operator="containsText" text="%">
      <formula>NOT(ISERROR(SEARCH("%",M79)))</formula>
    </cfRule>
    <cfRule type="containsText" dxfId="14422" priority="1190" operator="containsText" text="%">
      <formula>NOT(ISERROR(SEARCH("%",M79)))</formula>
    </cfRule>
    <cfRule type="containsText" dxfId="14421" priority="1189" operator="containsText" text="%">
      <formula>NOT(ISERROR(SEARCH("%",M79)))</formula>
    </cfRule>
    <cfRule type="containsText" dxfId="14420" priority="1188" operator="containsText" text="%">
      <formula>NOT(ISERROR(SEARCH("%",M79)))</formula>
    </cfRule>
    <cfRule type="containsText" dxfId="14419" priority="1187" operator="containsText" text="%">
      <formula>NOT(ISERROR(SEARCH("%",M79)))</formula>
    </cfRule>
    <cfRule type="containsText" dxfId="14418" priority="1186" operator="containsText" text="%">
      <formula>NOT(ISERROR(SEARCH("%",M79)))</formula>
    </cfRule>
    <cfRule type="containsText" dxfId="14417" priority="1185" operator="containsText" text="%">
      <formula>NOT(ISERROR(SEARCH("%",M79)))</formula>
    </cfRule>
    <cfRule type="containsText" dxfId="14416" priority="1184" operator="containsText" text="%">
      <formula>NOT(ISERROR(SEARCH("%",M79)))</formula>
    </cfRule>
    <cfRule type="containsText" dxfId="14415" priority="1183" operator="containsText" text="%">
      <formula>NOT(ISERROR(SEARCH("%",M79)))</formula>
    </cfRule>
    <cfRule type="containsText" dxfId="14414" priority="1182" operator="containsText" text="%">
      <formula>NOT(ISERROR(SEARCH("%",M79)))</formula>
    </cfRule>
    <cfRule type="containsText" dxfId="14413" priority="1181" operator="containsText" text="%">
      <formula>NOT(ISERROR(SEARCH("%",M79)))</formula>
    </cfRule>
    <cfRule type="containsText" dxfId="14412" priority="1180" operator="containsText" text="%">
      <formula>NOT(ISERROR(SEARCH("%",M79)))</formula>
    </cfRule>
    <cfRule type="containsText" dxfId="14411" priority="1179" operator="containsText" text="%">
      <formula>NOT(ISERROR(SEARCH("%",M79)))</formula>
    </cfRule>
    <cfRule type="containsText" dxfId="14410" priority="1178" operator="containsText" text="%">
      <formula>NOT(ISERROR(SEARCH("%",M79)))</formula>
    </cfRule>
    <cfRule type="containsText" dxfId="14409" priority="1177" operator="containsText" text="%">
      <formula>NOT(ISERROR(SEARCH("%",M79)))</formula>
    </cfRule>
    <cfRule type="containsText" dxfId="14408" priority="1247" operator="containsText" text="%">
      <formula>NOT(ISERROR(SEARCH("%",M79)))</formula>
    </cfRule>
    <cfRule type="containsText" dxfId="14407" priority="1215" operator="containsText" text="%">
      <formula>NOT(ISERROR(SEARCH("%",M79)))</formula>
    </cfRule>
    <cfRule type="containsText" dxfId="14406" priority="1210" operator="containsText" text="%">
      <formula>NOT(ISERROR(SEARCH("%",M79)))</formula>
    </cfRule>
    <cfRule type="containsText" dxfId="14405" priority="1209" operator="containsText" text="%">
      <formula>NOT(ISERROR(SEARCH("%",M79)))</formula>
    </cfRule>
    <cfRule type="containsText" dxfId="14404" priority="1248" operator="containsText" text="%">
      <formula>NOT(ISERROR(SEARCH("%",M79)))</formula>
    </cfRule>
    <cfRule type="containsText" dxfId="14403" priority="1249" operator="containsText" text="%">
      <formula>NOT(ISERROR(SEARCH("%",M79)))</formula>
    </cfRule>
    <cfRule type="containsText" dxfId="14402" priority="1250" operator="containsText" text="%">
      <formula>NOT(ISERROR(SEARCH("%",M79)))</formula>
    </cfRule>
    <cfRule type="containsText" dxfId="14401" priority="1207" operator="containsText" text="%">
      <formula>NOT(ISERROR(SEARCH("%",M79)))</formula>
    </cfRule>
    <cfRule type="containsText" dxfId="14400" priority="1208" operator="containsText" text="%">
      <formula>NOT(ISERROR(SEARCH("%",M79)))</formula>
    </cfRule>
    <cfRule type="containsText" dxfId="14399" priority="1251" operator="containsText" text="%">
      <formula>NOT(ISERROR(SEARCH("%",M79)))</formula>
    </cfRule>
    <cfRule type="containsText" dxfId="14398" priority="1213" operator="containsText" text="%">
      <formula>NOT(ISERROR(SEARCH("%",M79)))</formula>
    </cfRule>
    <cfRule type="containsText" dxfId="14397" priority="1212" operator="containsText" text="%">
      <formula>NOT(ISERROR(SEARCH("%",M79)))</formula>
    </cfRule>
    <cfRule type="containsText" dxfId="14396" priority="1211" operator="containsText" text="%">
      <formula>NOT(ISERROR(SEARCH("%",M79)))</formula>
    </cfRule>
    <cfRule type="containsText" dxfId="14395" priority="1206" operator="containsText" text="%">
      <formula>NOT(ISERROR(SEARCH("%",M79)))</formula>
    </cfRule>
    <cfRule type="containsText" dxfId="14394" priority="1205" operator="containsText" text="%">
      <formula>NOT(ISERROR(SEARCH("%",M79)))</formula>
    </cfRule>
    <cfRule type="containsText" dxfId="14393" priority="1204" operator="containsText" text="%">
      <formula>NOT(ISERROR(SEARCH("%",M79)))</formula>
    </cfRule>
    <cfRule type="containsText" dxfId="14392" priority="1203" operator="containsText" text="%">
      <formula>NOT(ISERROR(SEARCH("%",M79)))</formula>
    </cfRule>
    <cfRule type="containsText" dxfId="14391" priority="1221" operator="containsText" text="%">
      <formula>NOT(ISERROR(SEARCH("%",M79)))</formula>
    </cfRule>
    <cfRule type="containsText" dxfId="14390" priority="1222" operator="containsText" text="%">
      <formula>NOT(ISERROR(SEARCH("%",M79)))</formula>
    </cfRule>
    <cfRule type="containsText" dxfId="14389" priority="1223" operator="containsText" text="%">
      <formula>NOT(ISERROR(SEARCH("%",M79)))</formula>
    </cfRule>
    <cfRule type="containsText" dxfId="14388" priority="1224" operator="containsText" text="%">
      <formula>NOT(ISERROR(SEARCH("%",M79)))</formula>
    </cfRule>
    <cfRule type="containsText" dxfId="14387" priority="1225" operator="containsText" text="%">
      <formula>NOT(ISERROR(SEARCH("%",M79)))</formula>
    </cfRule>
    <cfRule type="containsText" dxfId="14386" priority="1226" operator="containsText" text="%">
      <formula>NOT(ISERROR(SEARCH("%",M79)))</formula>
    </cfRule>
    <cfRule type="containsText" dxfId="14385" priority="1227" operator="containsText" text="%">
      <formula>NOT(ISERROR(SEARCH("%",M79)))</formula>
    </cfRule>
    <cfRule type="containsText" dxfId="14384" priority="1228" operator="containsText" text="%">
      <formula>NOT(ISERROR(SEARCH("%",M79)))</formula>
    </cfRule>
    <cfRule type="containsText" dxfId="14383" priority="1229" operator="containsText" text="%">
      <formula>NOT(ISERROR(SEARCH("%",M79)))</formula>
    </cfRule>
    <cfRule type="containsText" dxfId="14382" priority="1202" operator="containsText" text="%">
      <formula>NOT(ISERROR(SEARCH("%",M79)))</formula>
    </cfRule>
    <cfRule type="containsText" dxfId="14381" priority="1230" operator="containsText" text="%">
      <formula>NOT(ISERROR(SEARCH("%",M79)))</formula>
    </cfRule>
    <cfRule type="containsText" dxfId="14380" priority="1231" operator="containsText" text="%">
      <formula>NOT(ISERROR(SEARCH("%",M79)))</formula>
    </cfRule>
    <cfRule type="containsText" dxfId="14379" priority="1201" operator="containsText" text="%">
      <formula>NOT(ISERROR(SEARCH("%",M79)))</formula>
    </cfRule>
    <cfRule type="containsText" dxfId="14378" priority="1261" operator="containsText" text="%">
      <formula>NOT(ISERROR(SEARCH("%",M79)))</formula>
    </cfRule>
    <cfRule type="containsText" dxfId="14377" priority="1232" operator="containsText" text="%">
      <formula>NOT(ISERROR(SEARCH("%",M79)))</formula>
    </cfRule>
    <cfRule type="containsText" dxfId="14376" priority="1233" operator="containsText" text="%">
      <formula>NOT(ISERROR(SEARCH("%",M79)))</formula>
    </cfRule>
    <cfRule type="containsText" dxfId="14375" priority="1234" operator="containsText" text="%">
      <formula>NOT(ISERROR(SEARCH("%",M79)))</formula>
    </cfRule>
    <cfRule type="containsText" dxfId="14374" priority="1235" operator="containsText" text="%">
      <formula>NOT(ISERROR(SEARCH("%",M79)))</formula>
    </cfRule>
    <cfRule type="containsText" dxfId="14373" priority="1236" operator="containsText" text="%">
      <formula>NOT(ISERROR(SEARCH("%",M79)))</formula>
    </cfRule>
    <cfRule type="containsText" dxfId="14372" priority="1237" operator="containsText" text="%">
      <formula>NOT(ISERROR(SEARCH("%",M79)))</formula>
    </cfRule>
    <cfRule type="containsText" dxfId="14371" priority="1238" operator="containsText" text="%">
      <formula>NOT(ISERROR(SEARCH("%",M79)))</formula>
    </cfRule>
    <cfRule type="containsText" dxfId="14370" priority="1239" operator="containsText" text="%">
      <formula>NOT(ISERROR(SEARCH("%",M79)))</formula>
    </cfRule>
    <cfRule type="containsText" dxfId="14369" priority="1240" operator="containsText" text="%">
      <formula>NOT(ISERROR(SEARCH("%",M79)))</formula>
    </cfRule>
    <cfRule type="containsText" dxfId="14368" priority="1241" operator="containsText" text="%">
      <formula>NOT(ISERROR(SEARCH("%",M79)))</formula>
    </cfRule>
    <cfRule type="containsText" dxfId="14367" priority="1242" operator="containsText" text="%">
      <formula>NOT(ISERROR(SEARCH("%",M79)))</formula>
    </cfRule>
    <cfRule type="containsText" dxfId="14366" priority="1243" operator="containsText" text="%">
      <formula>NOT(ISERROR(SEARCH("%",M79)))</formula>
    </cfRule>
  </conditionalFormatting>
  <conditionalFormatting sqref="M83 M87 M89">
    <cfRule type="containsText" dxfId="14365" priority="9287" operator="containsText" text="%">
      <formula>NOT(ISERROR(SEARCH("%",M83)))</formula>
    </cfRule>
    <cfRule type="containsText" dxfId="14364" priority="9286" operator="containsText" text="%">
      <formula>NOT(ISERROR(SEARCH("%",M83)))</formula>
    </cfRule>
  </conditionalFormatting>
  <conditionalFormatting sqref="M86">
    <cfRule type="containsText" dxfId="14363" priority="8833" operator="containsText" text="%">
      <formula>NOT(ISERROR(SEARCH("%",M86)))</formula>
    </cfRule>
    <cfRule type="containsText" dxfId="14362" priority="8832" operator="containsText" text="%">
      <formula>NOT(ISERROR(SEARCH("%",M86)))</formula>
    </cfRule>
    <cfRule type="containsText" dxfId="14361" priority="8831" operator="containsText" text="%">
      <formula>NOT(ISERROR(SEARCH("%",M86)))</formula>
    </cfRule>
    <cfRule type="containsText" dxfId="14360" priority="8830" operator="containsText" text="%">
      <formula>NOT(ISERROR(SEARCH("%",M86)))</formula>
    </cfRule>
    <cfRule type="containsText" dxfId="14359" priority="8829" operator="containsText" text="%">
      <formula>NOT(ISERROR(SEARCH("%",M86)))</formula>
    </cfRule>
    <cfRule type="containsText" dxfId="14358" priority="8828" operator="containsText" text="%">
      <formula>NOT(ISERROR(SEARCH("%",M86)))</formula>
    </cfRule>
    <cfRule type="containsText" dxfId="14357" priority="8827" operator="containsText" text="%">
      <formula>NOT(ISERROR(SEARCH("%",M86)))</formula>
    </cfRule>
    <cfRule type="containsText" dxfId="14356" priority="8826" operator="containsText" text="%">
      <formula>NOT(ISERROR(SEARCH("%",M86)))</formula>
    </cfRule>
    <cfRule type="containsText" dxfId="14355" priority="8825" operator="containsText" text="%">
      <formula>NOT(ISERROR(SEARCH("%",M86)))</formula>
    </cfRule>
    <cfRule type="containsText" dxfId="14354" priority="8824" operator="containsText" text="%">
      <formula>NOT(ISERROR(SEARCH("%",M86)))</formula>
    </cfRule>
  </conditionalFormatting>
  <conditionalFormatting sqref="M87">
    <cfRule type="containsText" dxfId="14353" priority="9276" operator="containsText" text="%">
      <formula>NOT(ISERROR(SEARCH("%",M87)))</formula>
    </cfRule>
    <cfRule type="containsText" dxfId="14352" priority="9281" operator="containsText" text="%">
      <formula>NOT(ISERROR(SEARCH("%",M87)))</formula>
    </cfRule>
    <cfRule type="containsText" dxfId="14351" priority="9282" operator="containsText" text="%">
      <formula>NOT(ISERROR(SEARCH("%",M87)))</formula>
    </cfRule>
    <cfRule type="containsText" dxfId="14350" priority="9283" operator="containsText" text="%">
      <formula>NOT(ISERROR(SEARCH("%",M87)))</formula>
    </cfRule>
    <cfRule type="containsText" dxfId="14349" priority="9284" operator="containsText" text="%">
      <formula>NOT(ISERROR(SEARCH("%",M87)))</formula>
    </cfRule>
    <cfRule type="containsText" dxfId="14348" priority="9269" operator="containsText" text="%">
      <formula>NOT(ISERROR(SEARCH("%",M87)))</formula>
    </cfRule>
    <cfRule type="containsText" dxfId="14347" priority="9265" operator="containsText" text="%">
      <formula>NOT(ISERROR(SEARCH("%",M87)))</formula>
    </cfRule>
    <cfRule type="containsText" dxfId="14346" priority="9266" operator="containsText" text="%">
      <formula>NOT(ISERROR(SEARCH("%",M87)))</formula>
    </cfRule>
    <cfRule type="containsText" dxfId="14345" priority="9267" operator="containsText" text="%">
      <formula>NOT(ISERROR(SEARCH("%",M87)))</formula>
    </cfRule>
    <cfRule type="containsText" dxfId="14344" priority="9268" operator="containsText" text="%">
      <formula>NOT(ISERROR(SEARCH("%",M87)))</formula>
    </cfRule>
    <cfRule type="containsText" dxfId="14343" priority="9270" operator="containsText" text="%">
      <formula>NOT(ISERROR(SEARCH("%",M87)))</formula>
    </cfRule>
    <cfRule type="containsText" dxfId="14342" priority="9271" operator="containsText" text="%">
      <formula>NOT(ISERROR(SEARCH("%",M87)))</formula>
    </cfRule>
    <cfRule type="containsText" dxfId="14341" priority="9275" operator="containsText" text="%">
      <formula>NOT(ISERROR(SEARCH("%",M87)))</formula>
    </cfRule>
  </conditionalFormatting>
  <conditionalFormatting sqref="M87:M88">
    <cfRule type="containsText" dxfId="14340" priority="9285" operator="containsText" text="%">
      <formula>NOT(ISERROR(SEARCH("%",M87)))</formula>
    </cfRule>
    <cfRule type="containsText" dxfId="14339" priority="9277" operator="containsText" text="%">
      <formula>NOT(ISERROR(SEARCH("%",M87)))</formula>
    </cfRule>
    <cfRule type="containsText" dxfId="14338" priority="9278" operator="containsText" text="%">
      <formula>NOT(ISERROR(SEARCH("%",M87)))</formula>
    </cfRule>
    <cfRule type="containsText" dxfId="14337" priority="9279" operator="containsText" text="%">
      <formula>NOT(ISERROR(SEARCH("%",M87)))</formula>
    </cfRule>
    <cfRule type="containsText" dxfId="14336" priority="9280" operator="containsText" text="%">
      <formula>NOT(ISERROR(SEARCH("%",M87)))</formula>
    </cfRule>
    <cfRule type="containsText" dxfId="14335" priority="9272" operator="containsText" text="%">
      <formula>NOT(ISERROR(SEARCH("%",M87)))</formula>
    </cfRule>
    <cfRule type="containsText" dxfId="14334" priority="9273" operator="containsText" text="%">
      <formula>NOT(ISERROR(SEARCH("%",M87)))</formula>
    </cfRule>
    <cfRule type="containsText" dxfId="14333" priority="9274" operator="containsText" text="%">
      <formula>NOT(ISERROR(SEARCH("%",M87)))</formula>
    </cfRule>
  </conditionalFormatting>
  <conditionalFormatting sqref="M89">
    <cfRule type="containsText" dxfId="14332" priority="9155" operator="containsText" text="%">
      <formula>NOT(ISERROR(SEARCH("%",M89)))</formula>
    </cfRule>
    <cfRule type="containsText" dxfId="14331" priority="9156" operator="containsText" text="%">
      <formula>NOT(ISERROR(SEARCH("%",M89)))</formula>
    </cfRule>
    <cfRule type="containsText" dxfId="14330" priority="9157" operator="containsText" text="%">
      <formula>NOT(ISERROR(SEARCH("%",M89)))</formula>
    </cfRule>
    <cfRule type="containsText" dxfId="14329" priority="9158" operator="containsText" text="%">
      <formula>NOT(ISERROR(SEARCH("%",M89)))</formula>
    </cfRule>
    <cfRule type="containsText" dxfId="14328" priority="9159" operator="containsText" text="%">
      <formula>NOT(ISERROR(SEARCH("%",M89)))</formula>
    </cfRule>
    <cfRule type="containsText" dxfId="14327" priority="9160" operator="containsText" text="%">
      <formula>NOT(ISERROR(SEARCH("%",M89)))</formula>
    </cfRule>
    <cfRule type="containsText" dxfId="14326" priority="9161" operator="containsText" text="%">
      <formula>NOT(ISERROR(SEARCH("%",M89)))</formula>
    </cfRule>
    <cfRule type="containsText" dxfId="14325" priority="9162" operator="containsText" text="%">
      <formula>NOT(ISERROR(SEARCH("%",M89)))</formula>
    </cfRule>
    <cfRule type="containsText" dxfId="14324" priority="9163" operator="containsText" text="%">
      <formula>NOT(ISERROR(SEARCH("%",M89)))</formula>
    </cfRule>
    <cfRule type="containsText" dxfId="14323" priority="9164" operator="containsText" text="%">
      <formula>NOT(ISERROR(SEARCH("%",M89)))</formula>
    </cfRule>
    <cfRule type="containsText" dxfId="14322" priority="9165" operator="containsText" text="%">
      <formula>NOT(ISERROR(SEARCH("%",M89)))</formula>
    </cfRule>
    <cfRule type="containsText" dxfId="14321" priority="9166" operator="containsText" text="%">
      <formula>NOT(ISERROR(SEARCH("%",M89)))</formula>
    </cfRule>
    <cfRule type="containsText" dxfId="14320" priority="9167" operator="containsText" text="%">
      <formula>NOT(ISERROR(SEARCH("%",M89)))</formula>
    </cfRule>
    <cfRule type="containsText" dxfId="14319" priority="9168" operator="containsText" text="%">
      <formula>NOT(ISERROR(SEARCH("%",M89)))</formula>
    </cfRule>
    <cfRule type="containsText" dxfId="14318" priority="9169" operator="containsText" text="%">
      <formula>NOT(ISERROR(SEARCH("%",M89)))</formula>
    </cfRule>
    <cfRule type="containsText" dxfId="14317" priority="9170" operator="containsText" text="%">
      <formula>NOT(ISERROR(SEARCH("%",M89)))</formula>
    </cfRule>
    <cfRule type="containsText" dxfId="14316" priority="9171" operator="containsText" text="%">
      <formula>NOT(ISERROR(SEARCH("%",M89)))</formula>
    </cfRule>
    <cfRule type="containsText" dxfId="14315" priority="9172" operator="containsText" text="%">
      <formula>NOT(ISERROR(SEARCH("%",M89)))</formula>
    </cfRule>
    <cfRule type="containsText" dxfId="14314" priority="9173" operator="containsText" text="%">
      <formula>NOT(ISERROR(SEARCH("%",M89)))</formula>
    </cfRule>
    <cfRule type="containsText" dxfId="14313" priority="9174" operator="containsText" text="%">
      <formula>NOT(ISERROR(SEARCH("%",M89)))</formula>
    </cfRule>
    <cfRule type="containsText" dxfId="14312" priority="9175" operator="containsText" text="%">
      <formula>NOT(ISERROR(SEARCH("%",M89)))</formula>
    </cfRule>
    <cfRule type="containsText" dxfId="14311" priority="9176" operator="containsText" text="%">
      <formula>NOT(ISERROR(SEARCH("%",M89)))</formula>
    </cfRule>
    <cfRule type="containsText" dxfId="14310" priority="9177" operator="containsText" text="%">
      <formula>NOT(ISERROR(SEARCH("%",M89)))</formula>
    </cfRule>
    <cfRule type="containsText" dxfId="14309" priority="9178" operator="containsText" text="%">
      <formula>NOT(ISERROR(SEARCH("%",M89)))</formula>
    </cfRule>
    <cfRule type="containsText" dxfId="14308" priority="9179" operator="containsText" text="%">
      <formula>NOT(ISERROR(SEARCH("%",M89)))</formula>
    </cfRule>
    <cfRule type="containsText" dxfId="14307" priority="9180" operator="containsText" text="%">
      <formula>NOT(ISERROR(SEARCH("%",M89)))</formula>
    </cfRule>
    <cfRule type="containsText" dxfId="14306" priority="9181" operator="containsText" text="%">
      <formula>NOT(ISERROR(SEARCH("%",M89)))</formula>
    </cfRule>
    <cfRule type="containsText" dxfId="14305" priority="9182" operator="containsText" text="%">
      <formula>NOT(ISERROR(SEARCH("%",M89)))</formula>
    </cfRule>
    <cfRule type="containsText" dxfId="14304" priority="9219" operator="containsText" text="%">
      <formula>NOT(ISERROR(SEARCH("%",M89)))</formula>
    </cfRule>
    <cfRule type="containsText" dxfId="14303" priority="9184" operator="containsText" text="%">
      <formula>NOT(ISERROR(SEARCH("%",M89)))</formula>
    </cfRule>
    <cfRule type="containsText" dxfId="14302" priority="9185" operator="containsText" text="%">
      <formula>NOT(ISERROR(SEARCH("%",M89)))</formula>
    </cfRule>
    <cfRule type="containsText" dxfId="14301" priority="9186" operator="containsText" text="%">
      <formula>NOT(ISERROR(SEARCH("%",M89)))</formula>
    </cfRule>
    <cfRule type="containsText" dxfId="14300" priority="9187" operator="containsText" text="%">
      <formula>NOT(ISERROR(SEARCH("%",M89)))</formula>
    </cfRule>
    <cfRule type="containsText" dxfId="14299" priority="9188" operator="containsText" text="%">
      <formula>NOT(ISERROR(SEARCH("%",M89)))</formula>
    </cfRule>
    <cfRule type="containsText" dxfId="14298" priority="9189" operator="containsText" text="%">
      <formula>NOT(ISERROR(SEARCH("%",M89)))</formula>
    </cfRule>
    <cfRule type="containsText" dxfId="14297" priority="9190" operator="containsText" text="%">
      <formula>NOT(ISERROR(SEARCH("%",M89)))</formula>
    </cfRule>
    <cfRule type="containsText" dxfId="14296" priority="9191" operator="containsText" text="%">
      <formula>NOT(ISERROR(SEARCH("%",M89)))</formula>
    </cfRule>
    <cfRule type="containsText" dxfId="14295" priority="9192" operator="containsText" text="%">
      <formula>NOT(ISERROR(SEARCH("%",M89)))</formula>
    </cfRule>
    <cfRule type="containsText" dxfId="14294" priority="9193" operator="containsText" text="%">
      <formula>NOT(ISERROR(SEARCH("%",M89)))</formula>
    </cfRule>
    <cfRule type="containsText" dxfId="14293" priority="9194" operator="containsText" text="%">
      <formula>NOT(ISERROR(SEARCH("%",M89)))</formula>
    </cfRule>
    <cfRule type="containsText" dxfId="14292" priority="9195" operator="containsText" text="%">
      <formula>NOT(ISERROR(SEARCH("%",M89)))</formula>
    </cfRule>
    <cfRule type="containsText" dxfId="14291" priority="9196" operator="containsText" text="%">
      <formula>NOT(ISERROR(SEARCH("%",M89)))</formula>
    </cfRule>
    <cfRule type="containsText" dxfId="14290" priority="9197" operator="containsText" text="%">
      <formula>NOT(ISERROR(SEARCH("%",M89)))</formula>
    </cfRule>
    <cfRule type="containsText" dxfId="14289" priority="9198" operator="containsText" text="%">
      <formula>NOT(ISERROR(SEARCH("%",M89)))</formula>
    </cfRule>
    <cfRule type="containsText" dxfId="14288" priority="9199" operator="containsText" text="%">
      <formula>NOT(ISERROR(SEARCH("%",M89)))</formula>
    </cfRule>
    <cfRule type="containsText" dxfId="14287" priority="9200" operator="containsText" text="%">
      <formula>NOT(ISERROR(SEARCH("%",M89)))</formula>
    </cfRule>
    <cfRule type="containsText" dxfId="14286" priority="9201" operator="containsText" text="%">
      <formula>NOT(ISERROR(SEARCH("%",M89)))</formula>
    </cfRule>
    <cfRule type="containsText" dxfId="14285" priority="9202" operator="containsText" text="%">
      <formula>NOT(ISERROR(SEARCH("%",M89)))</formula>
    </cfRule>
    <cfRule type="containsText" dxfId="14284" priority="9203" operator="containsText" text="%">
      <formula>NOT(ISERROR(SEARCH("%",M89)))</formula>
    </cfRule>
    <cfRule type="containsText" dxfId="14283" priority="9204" operator="containsText" text="%">
      <formula>NOT(ISERROR(SEARCH("%",M89)))</formula>
    </cfRule>
    <cfRule type="containsText" dxfId="14282" priority="9205" operator="containsText" text="%">
      <formula>NOT(ISERROR(SEARCH("%",M89)))</formula>
    </cfRule>
    <cfRule type="containsText" dxfId="14281" priority="9206" operator="containsText" text="%">
      <formula>NOT(ISERROR(SEARCH("%",M89)))</formula>
    </cfRule>
    <cfRule type="containsText" dxfId="14280" priority="9207" operator="containsText" text="%">
      <formula>NOT(ISERROR(SEARCH("%",M89)))</formula>
    </cfRule>
    <cfRule type="containsText" dxfId="14279" priority="9208" operator="containsText" text="%">
      <formula>NOT(ISERROR(SEARCH("%",M89)))</formula>
    </cfRule>
    <cfRule type="containsText" dxfId="14278" priority="9209" operator="containsText" text="%">
      <formula>NOT(ISERROR(SEARCH("%",M89)))</formula>
    </cfRule>
    <cfRule type="containsText" dxfId="14277" priority="9210" operator="containsText" text="%">
      <formula>NOT(ISERROR(SEARCH("%",M89)))</formula>
    </cfRule>
    <cfRule type="containsText" dxfId="14276" priority="9211" operator="containsText" text="%">
      <formula>NOT(ISERROR(SEARCH("%",M89)))</formula>
    </cfRule>
    <cfRule type="containsText" dxfId="14275" priority="9212" operator="containsText" text="%">
      <formula>NOT(ISERROR(SEARCH("%",M89)))</formula>
    </cfRule>
    <cfRule type="containsText" dxfId="14274" priority="9213" operator="containsText" text="%">
      <formula>NOT(ISERROR(SEARCH("%",M89)))</formula>
    </cfRule>
    <cfRule type="containsText" dxfId="14273" priority="9214" operator="containsText" text="%">
      <formula>NOT(ISERROR(SEARCH("%",M89)))</formula>
    </cfRule>
    <cfRule type="containsText" dxfId="14272" priority="9215" operator="containsText" text="%">
      <formula>NOT(ISERROR(SEARCH("%",M89)))</formula>
    </cfRule>
    <cfRule type="containsText" dxfId="14271" priority="9216" operator="containsText" text="%">
      <formula>NOT(ISERROR(SEARCH("%",M89)))</formula>
    </cfRule>
    <cfRule type="containsText" dxfId="14270" priority="9217" operator="containsText" text="%">
      <formula>NOT(ISERROR(SEARCH("%",M89)))</formula>
    </cfRule>
    <cfRule type="containsText" dxfId="14269" priority="9218" operator="containsText" text="%">
      <formula>NOT(ISERROR(SEARCH("%",M89)))</formula>
    </cfRule>
    <cfRule type="containsText" dxfId="14268" priority="9147" operator="containsText" text="%">
      <formula>NOT(ISERROR(SEARCH("%",M89)))</formula>
    </cfRule>
    <cfRule type="containsText" dxfId="14267" priority="9288" operator="containsText" text="%">
      <formula>NOT(ISERROR(SEARCH("%",M89)))</formula>
    </cfRule>
    <cfRule type="containsText" dxfId="14266" priority="9148" operator="containsText" text="%">
      <formula>NOT(ISERROR(SEARCH("%",M89)))</formula>
    </cfRule>
    <cfRule type="containsText" dxfId="14265" priority="9149" operator="containsText" text="%">
      <formula>NOT(ISERROR(SEARCH("%",M89)))</formula>
    </cfRule>
    <cfRule type="containsText" dxfId="14264" priority="9150" operator="containsText" text="%">
      <formula>NOT(ISERROR(SEARCH("%",M89)))</formula>
    </cfRule>
    <cfRule type="containsText" dxfId="14263" priority="9151" operator="containsText" text="%">
      <formula>NOT(ISERROR(SEARCH("%",M89)))</formula>
    </cfRule>
    <cfRule type="containsText" dxfId="14262" priority="9289" operator="containsText" text="%">
      <formula>NOT(ISERROR(SEARCH("%",M89)))</formula>
    </cfRule>
    <cfRule type="containsText" dxfId="14261" priority="9152" operator="containsText" text="%">
      <formula>NOT(ISERROR(SEARCH("%",M89)))</formula>
    </cfRule>
    <cfRule type="containsText" dxfId="14260" priority="9153" operator="containsText" text="%">
      <formula>NOT(ISERROR(SEARCH("%",M89)))</formula>
    </cfRule>
    <cfRule type="containsText" dxfId="14259" priority="9154" operator="containsText" text="%">
      <formula>NOT(ISERROR(SEARCH("%",M89)))</formula>
    </cfRule>
    <cfRule type="containsText" dxfId="14258" priority="9146" operator="containsText" text="%">
      <formula>NOT(ISERROR(SEARCH("%",M89)))</formula>
    </cfRule>
    <cfRule type="containsText" dxfId="14257" priority="9145" operator="containsText" text="%">
      <formula>NOT(ISERROR(SEARCH("%",M89)))</formula>
    </cfRule>
    <cfRule type="containsText" dxfId="14256" priority="9144" operator="containsText" text="%">
      <formula>NOT(ISERROR(SEARCH("%",M89)))</formula>
    </cfRule>
    <cfRule type="containsText" dxfId="14255" priority="9143" operator="containsText" text="%">
      <formula>NOT(ISERROR(SEARCH("%",M89)))</formula>
    </cfRule>
    <cfRule type="containsText" dxfId="14254" priority="9142" operator="containsText" text="%">
      <formula>NOT(ISERROR(SEARCH("%",M89)))</formula>
    </cfRule>
    <cfRule type="containsText" dxfId="14253" priority="9141" operator="containsText" text="%">
      <formula>NOT(ISERROR(SEARCH("%",M89)))</formula>
    </cfRule>
    <cfRule type="containsText" dxfId="14252" priority="9139" operator="containsText" text="%">
      <formula>NOT(ISERROR(SEARCH("%",M89)))</formula>
    </cfRule>
    <cfRule type="containsText" dxfId="14251" priority="9138" operator="containsText" text="%">
      <formula>NOT(ISERROR(SEARCH("%",M89)))</formula>
    </cfRule>
    <cfRule type="containsText" dxfId="14250" priority="9137" operator="containsText" text="%">
      <formula>NOT(ISERROR(SEARCH("%",M89)))</formula>
    </cfRule>
    <cfRule type="containsText" dxfId="14249" priority="9140" operator="containsText" text="%">
      <formula>NOT(ISERROR(SEARCH("%",M89)))</formula>
    </cfRule>
    <cfRule type="containsText" dxfId="14248" priority="9183" operator="containsText" text="%">
      <formula>NOT(ISERROR(SEARCH("%",M89)))</formula>
    </cfRule>
    <cfRule type="containsText" dxfId="14247" priority="9241" operator="containsText" text="%">
      <formula>NOT(ISERROR(SEARCH("%",M89)))</formula>
    </cfRule>
    <cfRule type="containsText" dxfId="14246" priority="9242" operator="containsText" text="%">
      <formula>NOT(ISERROR(SEARCH("%",M89)))</formula>
    </cfRule>
    <cfRule type="containsText" dxfId="14245" priority="9243" operator="containsText" text="%">
      <formula>NOT(ISERROR(SEARCH("%",M89)))</formula>
    </cfRule>
    <cfRule type="containsText" dxfId="14244" priority="9244" operator="containsText" text="%">
      <formula>NOT(ISERROR(SEARCH("%",M89)))</formula>
    </cfRule>
    <cfRule type="containsText" dxfId="14243" priority="9245" operator="containsText" text="%">
      <formula>NOT(ISERROR(SEARCH("%",M89)))</formula>
    </cfRule>
    <cfRule type="containsText" dxfId="14242" priority="9246" operator="containsText" text="%">
      <formula>NOT(ISERROR(SEARCH("%",M89)))</formula>
    </cfRule>
    <cfRule type="containsText" dxfId="14241" priority="9247" operator="containsText" text="%">
      <formula>NOT(ISERROR(SEARCH("%",M89)))</formula>
    </cfRule>
    <cfRule type="containsText" dxfId="14240" priority="9248" operator="containsText" text="%">
      <formula>NOT(ISERROR(SEARCH("%",M89)))</formula>
    </cfRule>
    <cfRule type="containsText" dxfId="14239" priority="9249" operator="containsText" text="%">
      <formula>NOT(ISERROR(SEARCH("%",M89)))</formula>
    </cfRule>
    <cfRule type="containsText" dxfId="14238" priority="9250" operator="containsText" text="%">
      <formula>NOT(ISERROR(SEARCH("%",M89)))</formula>
    </cfRule>
    <cfRule type="containsText" dxfId="14237" priority="9251" operator="containsText" text="%">
      <formula>NOT(ISERROR(SEARCH("%",M89)))</formula>
    </cfRule>
    <cfRule type="containsText" dxfId="14236" priority="9252" operator="containsText" text="%">
      <formula>NOT(ISERROR(SEARCH("%",M89)))</formula>
    </cfRule>
    <cfRule type="containsText" dxfId="14235" priority="9253" operator="containsText" text="%">
      <formula>NOT(ISERROR(SEARCH("%",M89)))</formula>
    </cfRule>
    <cfRule type="containsText" dxfId="14234" priority="9254" operator="containsText" text="%">
      <formula>NOT(ISERROR(SEARCH("%",M89)))</formula>
    </cfRule>
    <cfRule type="containsText" dxfId="14233" priority="9255" operator="containsText" text="%">
      <formula>NOT(ISERROR(SEARCH("%",M89)))</formula>
    </cfRule>
    <cfRule type="containsText" dxfId="14232" priority="9256" operator="containsText" text="%">
      <formula>NOT(ISERROR(SEARCH("%",M89)))</formula>
    </cfRule>
    <cfRule type="containsText" dxfId="14231" priority="9260" operator="containsText" text="%">
      <formula>NOT(ISERROR(SEARCH("%",M89)))</formula>
    </cfRule>
    <cfRule type="containsText" dxfId="14230" priority="9261" operator="containsText" text="%">
      <formula>NOT(ISERROR(SEARCH("%",M89)))</formula>
    </cfRule>
    <cfRule type="containsText" dxfId="14229" priority="9262" operator="containsText" text="%">
      <formula>NOT(ISERROR(SEARCH("%",M89)))</formula>
    </cfRule>
    <cfRule type="containsText" dxfId="14228" priority="9263" operator="containsText" text="%">
      <formula>NOT(ISERROR(SEARCH("%",M89)))</formula>
    </cfRule>
  </conditionalFormatting>
  <conditionalFormatting sqref="M89:M90">
    <cfRule type="containsText" dxfId="14227" priority="9264" operator="containsText" text="%">
      <formula>NOT(ISERROR(SEARCH("%",M89)))</formula>
    </cfRule>
    <cfRule type="containsText" dxfId="14226" priority="9257" operator="containsText" text="%">
      <formula>NOT(ISERROR(SEARCH("%",M89)))</formula>
    </cfRule>
    <cfRule type="containsText" dxfId="14225" priority="9258" operator="containsText" text="%">
      <formula>NOT(ISERROR(SEARCH("%",M89)))</formula>
    </cfRule>
    <cfRule type="containsText" dxfId="14224" priority="9259" operator="containsText" text="%">
      <formula>NOT(ISERROR(SEARCH("%",M89)))</formula>
    </cfRule>
  </conditionalFormatting>
  <conditionalFormatting sqref="M91">
    <cfRule type="containsText" dxfId="14223" priority="8179" operator="containsText" text="%">
      <formula>NOT(ISERROR(SEARCH("%",M91)))</formula>
    </cfRule>
    <cfRule type="containsText" dxfId="14222" priority="8168" operator="containsText" text="%">
      <formula>NOT(ISERROR(SEARCH("%",M91)))</formula>
    </cfRule>
    <cfRule type="containsText" dxfId="14221" priority="8176" operator="containsText" text="%">
      <formula>NOT(ISERROR(SEARCH("%",M91)))</formula>
    </cfRule>
    <cfRule type="containsText" dxfId="14220" priority="8175" operator="containsText" text="%">
      <formula>NOT(ISERROR(SEARCH("%",M91)))</formula>
    </cfRule>
    <cfRule type="containsText" dxfId="14219" priority="8174" operator="containsText" text="%">
      <formula>NOT(ISERROR(SEARCH("%",M91)))</formula>
    </cfRule>
    <cfRule type="containsText" dxfId="14218" priority="8173" operator="containsText" text="%">
      <formula>NOT(ISERROR(SEARCH("%",M91)))</formula>
    </cfRule>
    <cfRule type="containsText" dxfId="14217" priority="8172" operator="containsText" text="%">
      <formula>NOT(ISERROR(SEARCH("%",M91)))</formula>
    </cfRule>
    <cfRule type="containsText" dxfId="14216" priority="8171" operator="containsText" text="%">
      <formula>NOT(ISERROR(SEARCH("%",M91)))</formula>
    </cfRule>
    <cfRule type="containsText" dxfId="14215" priority="8170" operator="containsText" text="%">
      <formula>NOT(ISERROR(SEARCH("%",M91)))</formula>
    </cfRule>
    <cfRule type="containsText" dxfId="14214" priority="8169" operator="containsText" text="%">
      <formula>NOT(ISERROR(SEARCH("%",M91)))</formula>
    </cfRule>
    <cfRule type="containsText" dxfId="14213" priority="8167" operator="containsText" text="%">
      <formula>NOT(ISERROR(SEARCH("%",M91)))</formula>
    </cfRule>
    <cfRule type="containsText" dxfId="14212" priority="8180" operator="containsText" text="%">
      <formula>NOT(ISERROR(SEARCH("%",M91)))</formula>
    </cfRule>
    <cfRule type="containsText" dxfId="14211" priority="8181" operator="containsText" text="%">
      <formula>NOT(ISERROR(SEARCH("%",M91)))</formula>
    </cfRule>
    <cfRule type="containsText" dxfId="14210" priority="8182" operator="containsText" text="%">
      <formula>NOT(ISERROR(SEARCH("%",M91)))</formula>
    </cfRule>
    <cfRule type="containsText" dxfId="14209" priority="8183" operator="containsText" text="%">
      <formula>NOT(ISERROR(SEARCH("%",M91)))</formula>
    </cfRule>
    <cfRule type="containsText" dxfId="14208" priority="8166" operator="containsText" text="%">
      <formula>NOT(ISERROR(SEARCH("%",M91)))</formula>
    </cfRule>
    <cfRule type="containsText" dxfId="14207" priority="8184" operator="containsText" text="%">
      <formula>NOT(ISERROR(SEARCH("%",M91)))</formula>
    </cfRule>
    <cfRule type="containsText" dxfId="14206" priority="8185" operator="containsText" text="%">
      <formula>NOT(ISERROR(SEARCH("%",M91)))</formula>
    </cfRule>
    <cfRule type="containsText" dxfId="14205" priority="8186" operator="containsText" text="%">
      <formula>NOT(ISERROR(SEARCH("%",M91)))</formula>
    </cfRule>
    <cfRule type="containsText" dxfId="14204" priority="8187" operator="containsText" text="%">
      <formula>NOT(ISERROR(SEARCH("%",M91)))</formula>
    </cfRule>
    <cfRule type="containsText" dxfId="14203" priority="8188" operator="containsText" text="%">
      <formula>NOT(ISERROR(SEARCH("%",M91)))</formula>
    </cfRule>
    <cfRule type="containsText" dxfId="14202" priority="8189" operator="containsText" text="%">
      <formula>NOT(ISERROR(SEARCH("%",M91)))</formula>
    </cfRule>
    <cfRule type="containsText" dxfId="14201" priority="8190" operator="containsText" text="%">
      <formula>NOT(ISERROR(SEARCH("%",M91)))</formula>
    </cfRule>
    <cfRule type="containsText" dxfId="14200" priority="8191" operator="containsText" text="%">
      <formula>NOT(ISERROR(SEARCH("%",M91)))</formula>
    </cfRule>
    <cfRule type="containsText" dxfId="14199" priority="8165" operator="containsText" text="%">
      <formula>NOT(ISERROR(SEARCH("%",M91)))</formula>
    </cfRule>
    <cfRule type="containsText" dxfId="14198" priority="8164" operator="containsText" text="%">
      <formula>NOT(ISERROR(SEARCH("%",M91)))</formula>
    </cfRule>
    <cfRule type="containsText" dxfId="14197" priority="8163" operator="containsText" text="%">
      <formula>NOT(ISERROR(SEARCH("%",M91)))</formula>
    </cfRule>
    <cfRule type="containsText" dxfId="14196" priority="8162" operator="containsText" text="%">
      <formula>NOT(ISERROR(SEARCH("%",M91)))</formula>
    </cfRule>
    <cfRule type="containsText" dxfId="14195" priority="8161" operator="containsText" text="%">
      <formula>NOT(ISERROR(SEARCH("%",M91)))</formula>
    </cfRule>
    <cfRule type="containsText" dxfId="14194" priority="8160" operator="containsText" text="%">
      <formula>NOT(ISERROR(SEARCH("%",M91)))</formula>
    </cfRule>
    <cfRule type="containsText" dxfId="14193" priority="8159" operator="containsText" text="%">
      <formula>NOT(ISERROR(SEARCH("%",M91)))</formula>
    </cfRule>
    <cfRule type="containsText" dxfId="14192" priority="8158" operator="containsText" text="%">
      <formula>NOT(ISERROR(SEARCH("%",M91)))</formula>
    </cfRule>
    <cfRule type="containsText" dxfId="14191" priority="8157" operator="containsText" text="%">
      <formula>NOT(ISERROR(SEARCH("%",M91)))</formula>
    </cfRule>
    <cfRule type="containsText" dxfId="14190" priority="8156" operator="containsText" text="%">
      <formula>NOT(ISERROR(SEARCH("%",M91)))</formula>
    </cfRule>
    <cfRule type="containsText" dxfId="14189" priority="8155" operator="containsText" text="%">
      <formula>NOT(ISERROR(SEARCH("%",M91)))</formula>
    </cfRule>
    <cfRule type="containsText" dxfId="14188" priority="8154" operator="containsText" text="%">
      <formula>NOT(ISERROR(SEARCH("%",M91)))</formula>
    </cfRule>
    <cfRule type="containsText" dxfId="14187" priority="8153" operator="containsText" text="%">
      <formula>NOT(ISERROR(SEARCH("%",M91)))</formula>
    </cfRule>
    <cfRule type="containsText" dxfId="14186" priority="8152" operator="containsText" text="%">
      <formula>NOT(ISERROR(SEARCH("%",M91)))</formula>
    </cfRule>
    <cfRule type="containsText" dxfId="14185" priority="8151" operator="containsText" text="%">
      <formula>NOT(ISERROR(SEARCH("%",M91)))</formula>
    </cfRule>
    <cfRule type="containsText" dxfId="14184" priority="8150" operator="containsText" text="%">
      <formula>NOT(ISERROR(SEARCH("%",M91)))</formula>
    </cfRule>
    <cfRule type="containsText" dxfId="14183" priority="8149" operator="containsText" text="%">
      <formula>NOT(ISERROR(SEARCH("%",M91)))</formula>
    </cfRule>
    <cfRule type="containsText" dxfId="14182" priority="8148" operator="containsText" text="%">
      <formula>NOT(ISERROR(SEARCH("%",M91)))</formula>
    </cfRule>
    <cfRule type="containsText" dxfId="14181" priority="8147" operator="containsText" text="%">
      <formula>NOT(ISERROR(SEARCH("%",M91)))</formula>
    </cfRule>
    <cfRule type="containsText" dxfId="14180" priority="8146" operator="containsText" text="%">
      <formula>NOT(ISERROR(SEARCH("%",M91)))</formula>
    </cfRule>
    <cfRule type="containsText" dxfId="14179" priority="8145" operator="containsText" text="%">
      <formula>NOT(ISERROR(SEARCH("%",M91)))</formula>
    </cfRule>
    <cfRule type="containsText" dxfId="14178" priority="8144" operator="containsText" text="%">
      <formula>NOT(ISERROR(SEARCH("%",M91)))</formula>
    </cfRule>
    <cfRule type="containsText" dxfId="14177" priority="8143" operator="containsText" text="%">
      <formula>NOT(ISERROR(SEARCH("%",M91)))</formula>
    </cfRule>
    <cfRule type="containsText" dxfId="14176" priority="8142" operator="containsText" text="%">
      <formula>NOT(ISERROR(SEARCH("%",M91)))</formula>
    </cfRule>
    <cfRule type="containsText" dxfId="14175" priority="8141" operator="containsText" text="%">
      <formula>NOT(ISERROR(SEARCH("%",M91)))</formula>
    </cfRule>
    <cfRule type="containsText" dxfId="14174" priority="8140" operator="containsText" text="%">
      <formula>NOT(ISERROR(SEARCH("%",M91)))</formula>
    </cfRule>
    <cfRule type="containsText" dxfId="14173" priority="8139" operator="containsText" text="%">
      <formula>NOT(ISERROR(SEARCH("%",M91)))</formula>
    </cfRule>
    <cfRule type="containsText" dxfId="14172" priority="8138" operator="containsText" text="%">
      <formula>NOT(ISERROR(SEARCH("%",M91)))</formula>
    </cfRule>
    <cfRule type="containsText" dxfId="14171" priority="8137" operator="containsText" text="%">
      <formula>NOT(ISERROR(SEARCH("%",M91)))</formula>
    </cfRule>
    <cfRule type="containsText" dxfId="14170" priority="8136" operator="containsText" text="%">
      <formula>NOT(ISERROR(SEARCH("%",M91)))</formula>
    </cfRule>
    <cfRule type="containsText" dxfId="14169" priority="8135" operator="containsText" text="%">
      <formula>NOT(ISERROR(SEARCH("%",M91)))</formula>
    </cfRule>
    <cfRule type="containsText" dxfId="14168" priority="8134" operator="containsText" text="%">
      <formula>NOT(ISERROR(SEARCH("%",M91)))</formula>
    </cfRule>
    <cfRule type="containsText" dxfId="14167" priority="8133" operator="containsText" text="%">
      <formula>NOT(ISERROR(SEARCH("%",M91)))</formula>
    </cfRule>
    <cfRule type="containsText" dxfId="14166" priority="8132" operator="containsText" text="%">
      <formula>NOT(ISERROR(SEARCH("%",M91)))</formula>
    </cfRule>
    <cfRule type="containsText" dxfId="14165" priority="8131" operator="containsText" text="%">
      <formula>NOT(ISERROR(SEARCH("%",M91)))</formula>
    </cfRule>
    <cfRule type="containsText" dxfId="14164" priority="8130" operator="containsText" text="%">
      <formula>NOT(ISERROR(SEARCH("%",M91)))</formula>
    </cfRule>
    <cfRule type="containsText" dxfId="14163" priority="8129" operator="containsText" text="%">
      <formula>NOT(ISERROR(SEARCH("%",M91)))</formula>
    </cfRule>
    <cfRule type="containsText" dxfId="14162" priority="8128" operator="containsText" text="%">
      <formula>NOT(ISERROR(SEARCH("%",M91)))</formula>
    </cfRule>
    <cfRule type="containsText" dxfId="14161" priority="8127" operator="containsText" text="%">
      <formula>NOT(ISERROR(SEARCH("%",M91)))</formula>
    </cfRule>
    <cfRule type="containsText" dxfId="14160" priority="8126" operator="containsText" text="%">
      <formula>NOT(ISERROR(SEARCH("%",M91)))</formula>
    </cfRule>
    <cfRule type="containsText" dxfId="14159" priority="8125" operator="containsText" text="%">
      <formula>NOT(ISERROR(SEARCH("%",M91)))</formula>
    </cfRule>
    <cfRule type="containsText" dxfId="14158" priority="8124" operator="containsText" text="%">
      <formula>NOT(ISERROR(SEARCH("%",M91)))</formula>
    </cfRule>
    <cfRule type="containsText" dxfId="14157" priority="8123" operator="containsText" text="%">
      <formula>NOT(ISERROR(SEARCH("%",M91)))</formula>
    </cfRule>
    <cfRule type="containsText" dxfId="14156" priority="8122" operator="containsText" text="%">
      <formula>NOT(ISERROR(SEARCH("%",M91)))</formula>
    </cfRule>
    <cfRule type="containsText" dxfId="14155" priority="8121" operator="containsText" text="%">
      <formula>NOT(ISERROR(SEARCH("%",M91)))</formula>
    </cfRule>
    <cfRule type="containsText" dxfId="14154" priority="8120" operator="containsText" text="%">
      <formula>NOT(ISERROR(SEARCH("%",M91)))</formula>
    </cfRule>
    <cfRule type="containsText" dxfId="14153" priority="8119" operator="containsText" text="%">
      <formula>NOT(ISERROR(SEARCH("%",M91)))</formula>
    </cfRule>
    <cfRule type="containsText" dxfId="14152" priority="8118" operator="containsText" text="%">
      <formula>NOT(ISERROR(SEARCH("%",M91)))</formula>
    </cfRule>
    <cfRule type="containsText" dxfId="14151" priority="8117" operator="containsText" text="%">
      <formula>NOT(ISERROR(SEARCH("%",M91)))</formula>
    </cfRule>
    <cfRule type="containsText" dxfId="14150" priority="8116" operator="containsText" text="%">
      <formula>NOT(ISERROR(SEARCH("%",M91)))</formula>
    </cfRule>
    <cfRule type="containsText" dxfId="14149" priority="8115" operator="containsText" text="%">
      <formula>NOT(ISERROR(SEARCH("%",M91)))</formula>
    </cfRule>
    <cfRule type="containsText" dxfId="14148" priority="8114" operator="containsText" text="%">
      <formula>NOT(ISERROR(SEARCH("%",M91)))</formula>
    </cfRule>
    <cfRule type="containsText" dxfId="14147" priority="8113" operator="containsText" text="%">
      <formula>NOT(ISERROR(SEARCH("%",M91)))</formula>
    </cfRule>
    <cfRule type="containsText" dxfId="14146" priority="8112" operator="containsText" text="%">
      <formula>NOT(ISERROR(SEARCH("%",M91)))</formula>
    </cfRule>
    <cfRule type="containsText" dxfId="14145" priority="8111" operator="containsText" text="%">
      <formula>NOT(ISERROR(SEARCH("%",M91)))</formula>
    </cfRule>
    <cfRule type="containsText" dxfId="14144" priority="8110" operator="containsText" text="%">
      <formula>NOT(ISERROR(SEARCH("%",M91)))</formula>
    </cfRule>
    <cfRule type="containsText" dxfId="14143" priority="8109" operator="containsText" text="%">
      <formula>NOT(ISERROR(SEARCH("%",M91)))</formula>
    </cfRule>
    <cfRule type="containsText" dxfId="14142" priority="8108" operator="containsText" text="%">
      <formula>NOT(ISERROR(SEARCH("%",M91)))</formula>
    </cfRule>
    <cfRule type="containsText" dxfId="14141" priority="8107" operator="containsText" text="%">
      <formula>NOT(ISERROR(SEARCH("%",M91)))</formula>
    </cfRule>
    <cfRule type="containsText" dxfId="14140" priority="8106" operator="containsText" text="%">
      <formula>NOT(ISERROR(SEARCH("%",M91)))</formula>
    </cfRule>
    <cfRule type="containsText" dxfId="14139" priority="8105" operator="containsText" text="%">
      <formula>NOT(ISERROR(SEARCH("%",M91)))</formula>
    </cfRule>
    <cfRule type="containsText" dxfId="14138" priority="8104" operator="containsText" text="%">
      <formula>NOT(ISERROR(SEARCH("%",M91)))</formula>
    </cfRule>
    <cfRule type="containsText" dxfId="14137" priority="8103" operator="containsText" text="%">
      <formula>NOT(ISERROR(SEARCH("%",M91)))</formula>
    </cfRule>
    <cfRule type="containsText" dxfId="14136" priority="8102" operator="containsText" text="%">
      <formula>NOT(ISERROR(SEARCH("%",M91)))</formula>
    </cfRule>
    <cfRule type="containsText" dxfId="14135" priority="8095" operator="containsText" text="%">
      <formula>NOT(ISERROR(SEARCH("%",M91)))</formula>
    </cfRule>
    <cfRule type="containsText" dxfId="14134" priority="8101" operator="containsText" text="%">
      <formula>NOT(ISERROR(SEARCH("%",M91)))</formula>
    </cfRule>
    <cfRule type="containsText" dxfId="14133" priority="8100" operator="containsText" text="%">
      <formula>NOT(ISERROR(SEARCH("%",M91)))</formula>
    </cfRule>
    <cfRule type="containsText" dxfId="14132" priority="8099" operator="containsText" text="%">
      <formula>NOT(ISERROR(SEARCH("%",M91)))</formula>
    </cfRule>
    <cfRule type="containsText" dxfId="14131" priority="8098" operator="containsText" text="%">
      <formula>NOT(ISERROR(SEARCH("%",M91)))</formula>
    </cfRule>
    <cfRule type="containsText" dxfId="14130" priority="8097" operator="containsText" text="%">
      <formula>NOT(ISERROR(SEARCH("%",M91)))</formula>
    </cfRule>
    <cfRule type="containsText" dxfId="14129" priority="8096" operator="containsText" text="%">
      <formula>NOT(ISERROR(SEARCH("%",M91)))</formula>
    </cfRule>
    <cfRule type="containsText" dxfId="14128" priority="8094" operator="containsText" text="%">
      <formula>NOT(ISERROR(SEARCH("%",M91)))</formula>
    </cfRule>
    <cfRule type="containsText" dxfId="14127" priority="8093" operator="containsText" text="%">
      <formula>NOT(ISERROR(SEARCH("%",M91)))</formula>
    </cfRule>
    <cfRule type="containsText" dxfId="14126" priority="8192" operator="containsText" text="%">
      <formula>NOT(ISERROR(SEARCH("%",M91)))</formula>
    </cfRule>
    <cfRule type="containsText" dxfId="14125" priority="8193" operator="containsText" text="%">
      <formula>NOT(ISERROR(SEARCH("%",M91)))</formula>
    </cfRule>
    <cfRule type="containsText" dxfId="14124" priority="8194" operator="containsText" text="%">
      <formula>NOT(ISERROR(SEARCH("%",M91)))</formula>
    </cfRule>
    <cfRule type="containsText" dxfId="14123" priority="8195" operator="containsText" text="%">
      <formula>NOT(ISERROR(SEARCH("%",M91)))</formula>
    </cfRule>
    <cfRule type="containsText" dxfId="14122" priority="8196" operator="containsText" text="%">
      <formula>NOT(ISERROR(SEARCH("%",M91)))</formula>
    </cfRule>
    <cfRule type="containsText" dxfId="14121" priority="8197" operator="containsText" text="%">
      <formula>NOT(ISERROR(SEARCH("%",M91)))</formula>
    </cfRule>
    <cfRule type="containsText" dxfId="14120" priority="8198" operator="containsText" text="%">
      <formula>NOT(ISERROR(SEARCH("%",M91)))</formula>
    </cfRule>
    <cfRule type="containsText" dxfId="14119" priority="8199" operator="containsText" text="%">
      <formula>NOT(ISERROR(SEARCH("%",M91)))</formula>
    </cfRule>
    <cfRule type="containsText" dxfId="14118" priority="8200" operator="containsText" text="%">
      <formula>NOT(ISERROR(SEARCH("%",M91)))</formula>
    </cfRule>
    <cfRule type="containsText" dxfId="14117" priority="8201" operator="containsText" text="%">
      <formula>NOT(ISERROR(SEARCH("%",M91)))</formula>
    </cfRule>
    <cfRule type="containsText" dxfId="14116" priority="8202" operator="containsText" text="%">
      <formula>NOT(ISERROR(SEARCH("%",M91)))</formula>
    </cfRule>
    <cfRule type="containsText" dxfId="14115" priority="8203" operator="containsText" text="%">
      <formula>NOT(ISERROR(SEARCH("%",M91)))</formula>
    </cfRule>
    <cfRule type="containsText" dxfId="14114" priority="8204" operator="containsText" text="%">
      <formula>NOT(ISERROR(SEARCH("%",M91)))</formula>
    </cfRule>
    <cfRule type="containsText" dxfId="14113" priority="8205" operator="containsText" text="%">
      <formula>NOT(ISERROR(SEARCH("%",M91)))</formula>
    </cfRule>
    <cfRule type="containsText" dxfId="14112" priority="8178" operator="containsText" text="%">
      <formula>NOT(ISERROR(SEARCH("%",M91)))</formula>
    </cfRule>
    <cfRule type="containsText" dxfId="14111" priority="8177" operator="containsText" text="%">
      <formula>NOT(ISERROR(SEARCH("%",M91)))</formula>
    </cfRule>
  </conditionalFormatting>
  <conditionalFormatting sqref="M92">
    <cfRule type="containsText" dxfId="14110" priority="9221" operator="containsText" text="%">
      <formula>NOT(ISERROR(SEARCH("%",M92)))</formula>
    </cfRule>
    <cfRule type="containsText" dxfId="14109" priority="9222" operator="containsText" text="%">
      <formula>NOT(ISERROR(SEARCH("%",M92)))</formula>
    </cfRule>
    <cfRule type="containsText" dxfId="14108" priority="9223" operator="containsText" text="%">
      <formula>NOT(ISERROR(SEARCH("%",M92)))</formula>
    </cfRule>
    <cfRule type="containsText" dxfId="14107" priority="9224" operator="containsText" text="%">
      <formula>NOT(ISERROR(SEARCH("%",M92)))</formula>
    </cfRule>
    <cfRule type="containsText" dxfId="14106" priority="9225" operator="containsText" text="%">
      <formula>NOT(ISERROR(SEARCH("%",M92)))</formula>
    </cfRule>
    <cfRule type="containsText" dxfId="14105" priority="9226" operator="containsText" text="%">
      <formula>NOT(ISERROR(SEARCH("%",M92)))</formula>
    </cfRule>
    <cfRule type="containsText" dxfId="14104" priority="9227" operator="containsText" text="%">
      <formula>NOT(ISERROR(SEARCH("%",M92)))</formula>
    </cfRule>
    <cfRule type="containsText" dxfId="14103" priority="9228" operator="containsText" text="%">
      <formula>NOT(ISERROR(SEARCH("%",M92)))</formula>
    </cfRule>
    <cfRule type="containsText" dxfId="14102" priority="9229" operator="containsText" text="%">
      <formula>NOT(ISERROR(SEARCH("%",M92)))</formula>
    </cfRule>
    <cfRule type="containsText" dxfId="14101" priority="9237" operator="containsText" text="%">
      <formula>NOT(ISERROR(SEARCH("%",M92)))</formula>
    </cfRule>
    <cfRule type="containsText" dxfId="14100" priority="9236" operator="containsText" text="%">
      <formula>NOT(ISERROR(SEARCH("%",M92)))</formula>
    </cfRule>
    <cfRule type="containsText" dxfId="14099" priority="9239" operator="containsText" text="%">
      <formula>NOT(ISERROR(SEARCH("%",M92)))</formula>
    </cfRule>
    <cfRule type="containsText" dxfId="14098" priority="9235" operator="containsText" text="%">
      <formula>NOT(ISERROR(SEARCH("%",M92)))</formula>
    </cfRule>
    <cfRule type="containsText" dxfId="14097" priority="9234" operator="containsText" text="%">
      <formula>NOT(ISERROR(SEARCH("%",M92)))</formula>
    </cfRule>
    <cfRule type="containsText" dxfId="14096" priority="9233" operator="containsText" text="%">
      <formula>NOT(ISERROR(SEARCH("%",M92)))</formula>
    </cfRule>
    <cfRule type="containsText" dxfId="14095" priority="9232" operator="containsText" text="%">
      <formula>NOT(ISERROR(SEARCH("%",M92)))</formula>
    </cfRule>
    <cfRule type="containsText" dxfId="14094" priority="9231" operator="containsText" text="%">
      <formula>NOT(ISERROR(SEARCH("%",M92)))</formula>
    </cfRule>
    <cfRule type="containsText" dxfId="14093" priority="9240" operator="containsText" text="%">
      <formula>NOT(ISERROR(SEARCH("%",M92)))</formula>
    </cfRule>
    <cfRule type="containsText" dxfId="14092" priority="9230" operator="containsText" text="%">
      <formula>NOT(ISERROR(SEARCH("%",M92)))</formula>
    </cfRule>
    <cfRule type="containsText" dxfId="14091" priority="9238" operator="containsText" text="%">
      <formula>NOT(ISERROR(SEARCH("%",M92)))</formula>
    </cfRule>
  </conditionalFormatting>
  <conditionalFormatting sqref="N11 Q11">
    <cfRule type="containsText" dxfId="14090" priority="46454" operator="containsText" text="%">
      <formula>NOT(ISERROR(SEARCH("%",N11)))</formula>
    </cfRule>
    <cfRule type="containsText" dxfId="14089" priority="46453" operator="containsText" text="%">
      <formula>NOT(ISERROR(SEARCH("%",N11)))</formula>
    </cfRule>
    <cfRule type="containsText" dxfId="14088" priority="46452" operator="containsText" text="%">
      <formula>NOT(ISERROR(SEARCH("%",N11)))</formula>
    </cfRule>
  </conditionalFormatting>
  <conditionalFormatting sqref="N19 N23 N27 Q19 Q23 F25:Q25 Q27 G29:Q29">
    <cfRule type="containsText" dxfId="14087" priority="46443" operator="containsText" text="%">
      <formula>NOT(ISERROR(SEARCH("%",F19)))</formula>
    </cfRule>
    <cfRule type="containsText" dxfId="14086" priority="46442" operator="containsText" text="%">
      <formula>NOT(ISERROR(SEARCH("%",F19)))</formula>
    </cfRule>
  </conditionalFormatting>
  <conditionalFormatting sqref="N22 G22:J22 Q22">
    <cfRule type="containsText" dxfId="14085" priority="31637" operator="containsText" text="%">
      <formula>NOT(ISERROR(SEARCH("%",G22)))</formula>
    </cfRule>
  </conditionalFormatting>
  <conditionalFormatting sqref="N22 Q22">
    <cfRule type="containsText" dxfId="14084" priority="31636" operator="containsText" text="%">
      <formula>NOT(ISERROR(SEARCH("%",N22)))</formula>
    </cfRule>
    <cfRule type="containsText" dxfId="14083" priority="31635" operator="containsText" text="%">
      <formula>NOT(ISERROR(SEARCH("%",N22)))</formula>
    </cfRule>
    <cfRule type="containsText" dxfId="14082" priority="31634" operator="containsText" text="%">
      <formula>NOT(ISERROR(SEARCH("%",N22)))</formula>
    </cfRule>
    <cfRule type="containsText" dxfId="14081" priority="31633" operator="containsText" text="%">
      <formula>NOT(ISERROR(SEARCH("%",N22)))</formula>
    </cfRule>
    <cfRule type="containsText" dxfId="14080" priority="31632" operator="containsText" text="%">
      <formula>NOT(ISERROR(SEARCH("%",N22)))</formula>
    </cfRule>
    <cfRule type="containsText" dxfId="14079" priority="31631" operator="containsText" text="%">
      <formula>NOT(ISERROR(SEARCH("%",N22)))</formula>
    </cfRule>
    <cfRule type="containsText" dxfId="14078" priority="31630" operator="containsText" text="%">
      <formula>NOT(ISERROR(SEARCH("%",N22)))</formula>
    </cfRule>
    <cfRule type="containsText" dxfId="14077" priority="31629" operator="containsText" text="%">
      <formula>NOT(ISERROR(SEARCH("%",N22)))</formula>
    </cfRule>
  </conditionalFormatting>
  <conditionalFormatting sqref="N23 Q23">
    <cfRule type="containsText" dxfId="14076" priority="46410" operator="containsText" text="%">
      <formula>NOT(ISERROR(SEARCH("%",N23)))</formula>
    </cfRule>
    <cfRule type="containsText" dxfId="14075" priority="46413" operator="containsText" text="%">
      <formula>NOT(ISERROR(SEARCH("%",N23)))</formula>
    </cfRule>
    <cfRule type="containsText" dxfId="14074" priority="46412" operator="containsText" text="%">
      <formula>NOT(ISERROR(SEARCH("%",N23)))</formula>
    </cfRule>
    <cfRule type="containsText" dxfId="14073" priority="46411" operator="containsText" text="%">
      <formula>NOT(ISERROR(SEARCH("%",N23)))</formula>
    </cfRule>
    <cfRule type="containsText" dxfId="14072" priority="46353" operator="containsText" text="%">
      <formula>NOT(ISERROR(SEARCH("%",N23)))</formula>
    </cfRule>
    <cfRule type="containsText" dxfId="14071" priority="46352" operator="containsText" text="%">
      <formula>NOT(ISERROR(SEARCH("%",N23)))</formula>
    </cfRule>
    <cfRule type="containsText" dxfId="14070" priority="46348" operator="containsText" text="%">
      <formula>NOT(ISERROR(SEARCH("%",N23)))</formula>
    </cfRule>
    <cfRule type="containsText" dxfId="14069" priority="46347" operator="containsText" text="%">
      <formula>NOT(ISERROR(SEARCH("%",N23)))</formula>
    </cfRule>
    <cfRule type="containsText" dxfId="14068" priority="46346" operator="containsText" text="%">
      <formula>NOT(ISERROR(SEARCH("%",N23)))</formula>
    </cfRule>
    <cfRule type="containsText" dxfId="14067" priority="46345" operator="containsText" text="%">
      <formula>NOT(ISERROR(SEARCH("%",N23)))</formula>
    </cfRule>
    <cfRule type="containsText" dxfId="14066" priority="46344" operator="containsText" text="%">
      <formula>NOT(ISERROR(SEARCH("%",N23)))</formula>
    </cfRule>
    <cfRule type="containsText" dxfId="14065" priority="46343" operator="containsText" text="%">
      <formula>NOT(ISERROR(SEARCH("%",N23)))</formula>
    </cfRule>
    <cfRule type="containsText" dxfId="14064" priority="46342" operator="containsText" text="%">
      <formula>NOT(ISERROR(SEARCH("%",N23)))</formula>
    </cfRule>
  </conditionalFormatting>
  <conditionalFormatting sqref="N23:N24 Q23:Q24">
    <cfRule type="containsText" dxfId="14063" priority="46349" operator="containsText" text="%">
      <formula>NOT(ISERROR(SEARCH("%",N23)))</formula>
    </cfRule>
    <cfRule type="containsText" dxfId="14062" priority="46408" operator="containsText" text="%">
      <formula>NOT(ISERROR(SEARCH("%",N23)))</formula>
    </cfRule>
    <cfRule type="containsText" dxfId="14061" priority="46407" operator="containsText" text="%">
      <formula>NOT(ISERROR(SEARCH("%",N23)))</formula>
    </cfRule>
    <cfRule type="containsText" dxfId="14060" priority="46354" operator="containsText" text="%">
      <formula>NOT(ISERROR(SEARCH("%",N23)))</formula>
    </cfRule>
    <cfRule type="containsText" dxfId="14059" priority="46414" operator="containsText" text="%">
      <formula>NOT(ISERROR(SEARCH("%",N23)))</formula>
    </cfRule>
    <cfRule type="containsText" dxfId="14058" priority="46409" operator="containsText" text="%">
      <formula>NOT(ISERROR(SEARCH("%",N23)))</formula>
    </cfRule>
    <cfRule type="containsText" dxfId="14057" priority="46351" operator="containsText" text="%">
      <formula>NOT(ISERROR(SEARCH("%",N23)))</formula>
    </cfRule>
    <cfRule type="containsText" dxfId="14056" priority="46350" operator="containsText" text="%">
      <formula>NOT(ISERROR(SEARCH("%",N23)))</formula>
    </cfRule>
  </conditionalFormatting>
  <conditionalFormatting sqref="N26 Q25:Q26 F25:Q25">
    <cfRule type="containsText" dxfId="14055" priority="46311" operator="containsText" text="%">
      <formula>NOT(ISERROR(SEARCH("%",F25)))</formula>
    </cfRule>
    <cfRule type="containsText" dxfId="14054" priority="46306" operator="containsText" text="%">
      <formula>NOT(ISERROR(SEARCH("%",F25)))</formula>
    </cfRule>
    <cfRule type="containsText" dxfId="14053" priority="46305" operator="containsText" text="%">
      <formula>NOT(ISERROR(SEARCH("%",F25)))</formula>
    </cfRule>
    <cfRule type="containsText" dxfId="14052" priority="46304" operator="containsText" text="%">
      <formula>NOT(ISERROR(SEARCH("%",F25)))</formula>
    </cfRule>
  </conditionalFormatting>
  <conditionalFormatting sqref="N27 Q27">
    <cfRule type="containsText" dxfId="14051" priority="30811" operator="containsText" text="%">
      <formula>NOT(ISERROR(SEARCH("%",N27)))</formula>
    </cfRule>
    <cfRule type="containsText" dxfId="14050" priority="30812" operator="containsText" text="%">
      <formula>NOT(ISERROR(SEARCH("%",N27)))</formula>
    </cfRule>
    <cfRule type="containsText" dxfId="14049" priority="30813" operator="containsText" text="%">
      <formula>NOT(ISERROR(SEARCH("%",N27)))</formula>
    </cfRule>
    <cfRule type="containsText" dxfId="14048" priority="30814" operator="containsText" text="%">
      <formula>NOT(ISERROR(SEARCH("%",N27)))</formula>
    </cfRule>
    <cfRule type="containsText" dxfId="14047" priority="30815" operator="containsText" text="%">
      <formula>NOT(ISERROR(SEARCH("%",N27)))</formula>
    </cfRule>
    <cfRule type="containsText" dxfId="14046" priority="30816" operator="containsText" text="%">
      <formula>NOT(ISERROR(SEARCH("%",N27)))</formula>
    </cfRule>
    <cfRule type="containsText" dxfId="14045" priority="30817" operator="containsText" text="%">
      <formula>NOT(ISERROR(SEARCH("%",N27)))</formula>
    </cfRule>
    <cfRule type="containsText" dxfId="14044" priority="30818" operator="containsText" text="%">
      <formula>NOT(ISERROR(SEARCH("%",N27)))</formula>
    </cfRule>
    <cfRule type="containsText" dxfId="14043" priority="30819" operator="containsText" text="%">
      <formula>NOT(ISERROR(SEARCH("%",N27)))</formula>
    </cfRule>
    <cfRule type="containsText" dxfId="14042" priority="30820" operator="containsText" text="%">
      <formula>NOT(ISERROR(SEARCH("%",N27)))</formula>
    </cfRule>
    <cfRule type="containsText" dxfId="14041" priority="30821" operator="containsText" text="%">
      <formula>NOT(ISERROR(SEARCH("%",N27)))</formula>
    </cfRule>
    <cfRule type="containsText" dxfId="14040" priority="30822" operator="containsText" text="%">
      <formula>NOT(ISERROR(SEARCH("%",N27)))</formula>
    </cfRule>
    <cfRule type="containsText" dxfId="14039" priority="30823" operator="containsText" text="%">
      <formula>NOT(ISERROR(SEARCH("%",N27)))</formula>
    </cfRule>
    <cfRule type="containsText" dxfId="14038" priority="30824" operator="containsText" text="%">
      <formula>NOT(ISERROR(SEARCH("%",N27)))</formula>
    </cfRule>
    <cfRule type="containsText" dxfId="14037" priority="30825" operator="containsText" text="%">
      <formula>NOT(ISERROR(SEARCH("%",N27)))</formula>
    </cfRule>
    <cfRule type="containsText" dxfId="14036" priority="30826" operator="containsText" text="%">
      <formula>NOT(ISERROR(SEARCH("%",N27)))</formula>
    </cfRule>
    <cfRule type="containsText" dxfId="14035" priority="30827" operator="containsText" text="%">
      <formula>NOT(ISERROR(SEARCH("%",N27)))</formula>
    </cfRule>
    <cfRule type="containsText" dxfId="14034" priority="30828" operator="containsText" text="%">
      <formula>NOT(ISERROR(SEARCH("%",N27)))</formula>
    </cfRule>
    <cfRule type="containsText" dxfId="14033" priority="30829" operator="containsText" text="%">
      <formula>NOT(ISERROR(SEARCH("%",N27)))</formula>
    </cfRule>
    <cfRule type="containsText" dxfId="14032" priority="30830" operator="containsText" text="%">
      <formula>NOT(ISERROR(SEARCH("%",N27)))</formula>
    </cfRule>
    <cfRule type="containsText" dxfId="14031" priority="30831" operator="containsText" text="%">
      <formula>NOT(ISERROR(SEARCH("%",N27)))</formula>
    </cfRule>
    <cfRule type="containsText" dxfId="14030" priority="30832" operator="containsText" text="%">
      <formula>NOT(ISERROR(SEARCH("%",N27)))</formula>
    </cfRule>
    <cfRule type="containsText" dxfId="14029" priority="30833" operator="containsText" text="%">
      <formula>NOT(ISERROR(SEARCH("%",N27)))</formula>
    </cfRule>
    <cfRule type="containsText" dxfId="14028" priority="30834" operator="containsText" text="%">
      <formula>NOT(ISERROR(SEARCH("%",N27)))</formula>
    </cfRule>
    <cfRule type="containsText" dxfId="14027" priority="30835" operator="containsText" text="%">
      <formula>NOT(ISERROR(SEARCH("%",N27)))</formula>
    </cfRule>
    <cfRule type="containsText" dxfId="14026" priority="30836" operator="containsText" text="%">
      <formula>NOT(ISERROR(SEARCH("%",N27)))</formula>
    </cfRule>
    <cfRule type="containsText" dxfId="14025" priority="30837" operator="containsText" text="%">
      <formula>NOT(ISERROR(SEARCH("%",N27)))</formula>
    </cfRule>
    <cfRule type="containsText" dxfId="14024" priority="30838" operator="containsText" text="%">
      <formula>NOT(ISERROR(SEARCH("%",N27)))</formula>
    </cfRule>
    <cfRule type="containsText" dxfId="14023" priority="30839" operator="containsText" text="%">
      <formula>NOT(ISERROR(SEARCH("%",N27)))</formula>
    </cfRule>
    <cfRule type="containsText" dxfId="14022" priority="30840" operator="containsText" text="%">
      <formula>NOT(ISERROR(SEARCH("%",N27)))</formula>
    </cfRule>
    <cfRule type="containsText" dxfId="14021" priority="30841" operator="containsText" text="%">
      <formula>NOT(ISERROR(SEARCH("%",N27)))</formula>
    </cfRule>
    <cfRule type="containsText" dxfId="14020" priority="30842" operator="containsText" text="%">
      <formula>NOT(ISERROR(SEARCH("%",N27)))</formula>
    </cfRule>
    <cfRule type="containsText" dxfId="14019" priority="30843" operator="containsText" text="%">
      <formula>NOT(ISERROR(SEARCH("%",N27)))</formula>
    </cfRule>
    <cfRule type="containsText" dxfId="14018" priority="30844" operator="containsText" text="%">
      <formula>NOT(ISERROR(SEARCH("%",N27)))</formula>
    </cfRule>
    <cfRule type="containsText" dxfId="14017" priority="30845" operator="containsText" text="%">
      <formula>NOT(ISERROR(SEARCH("%",N27)))</formula>
    </cfRule>
    <cfRule type="containsText" dxfId="14016" priority="30846" operator="containsText" text="%">
      <formula>NOT(ISERROR(SEARCH("%",N27)))</formula>
    </cfRule>
    <cfRule type="containsText" dxfId="14015" priority="30847" operator="containsText" text="%">
      <formula>NOT(ISERROR(SEARCH("%",N27)))</formula>
    </cfRule>
    <cfRule type="containsText" dxfId="14014" priority="30848" operator="containsText" text="%">
      <formula>NOT(ISERROR(SEARCH("%",N27)))</formula>
    </cfRule>
    <cfRule type="containsText" dxfId="14013" priority="30849" operator="containsText" text="%">
      <formula>NOT(ISERROR(SEARCH("%",N27)))</formula>
    </cfRule>
    <cfRule type="containsText" dxfId="14012" priority="30850" operator="containsText" text="%">
      <formula>NOT(ISERROR(SEARCH("%",N27)))</formula>
    </cfRule>
    <cfRule type="containsText" dxfId="14011" priority="30851" operator="containsText" text="%">
      <formula>NOT(ISERROR(SEARCH("%",N27)))</formula>
    </cfRule>
    <cfRule type="containsText" dxfId="14010" priority="30852" operator="containsText" text="%">
      <formula>NOT(ISERROR(SEARCH("%",N27)))</formula>
    </cfRule>
    <cfRule type="containsText" dxfId="14009" priority="30853" operator="containsText" text="%">
      <formula>NOT(ISERROR(SEARCH("%",N27)))</formula>
    </cfRule>
    <cfRule type="containsText" dxfId="14008" priority="30854" operator="containsText" text="%">
      <formula>NOT(ISERROR(SEARCH("%",N27)))</formula>
    </cfRule>
    <cfRule type="containsText" dxfId="14007" priority="30855" operator="containsText" text="%">
      <formula>NOT(ISERROR(SEARCH("%",N27)))</formula>
    </cfRule>
    <cfRule type="containsText" dxfId="14006" priority="30856" operator="containsText" text="%">
      <formula>NOT(ISERROR(SEARCH("%",N27)))</formula>
    </cfRule>
    <cfRule type="containsText" dxfId="14005" priority="30857" operator="containsText" text="%">
      <formula>NOT(ISERROR(SEARCH("%",N27)))</formula>
    </cfRule>
    <cfRule type="containsText" dxfId="14004" priority="30858" operator="containsText" text="%">
      <formula>NOT(ISERROR(SEARCH("%",N27)))</formula>
    </cfRule>
    <cfRule type="containsText" dxfId="14003" priority="30671" operator="containsText" text="%">
      <formula>NOT(ISERROR(SEARCH("%",N27)))</formula>
    </cfRule>
    <cfRule type="containsText" dxfId="14002" priority="44611" operator="containsText" text="%">
      <formula>NOT(ISERROR(SEARCH("%",N27)))</formula>
    </cfRule>
    <cfRule type="containsText" dxfId="14001" priority="44612" operator="containsText" text="%">
      <formula>NOT(ISERROR(SEARCH("%",N27)))</formula>
    </cfRule>
    <cfRule type="containsText" dxfId="14000" priority="44613" operator="containsText" text="%">
      <formula>NOT(ISERROR(SEARCH("%",N27)))</formula>
    </cfRule>
    <cfRule type="containsText" dxfId="13999" priority="44614" operator="containsText" text="%">
      <formula>NOT(ISERROR(SEARCH("%",N27)))</formula>
    </cfRule>
    <cfRule type="containsText" dxfId="13998" priority="44615" operator="containsText" text="%">
      <formula>NOT(ISERROR(SEARCH("%",N27)))</formula>
    </cfRule>
    <cfRule type="containsText" dxfId="13997" priority="44616" operator="containsText" text="%">
      <formula>NOT(ISERROR(SEARCH("%",N27)))</formula>
    </cfRule>
    <cfRule type="containsText" dxfId="13996" priority="44617" operator="containsText" text="%">
      <formula>NOT(ISERROR(SEARCH("%",N27)))</formula>
    </cfRule>
    <cfRule type="containsText" dxfId="13995" priority="44618" operator="containsText" text="%">
      <formula>NOT(ISERROR(SEARCH("%",N27)))</formula>
    </cfRule>
    <cfRule type="containsText" dxfId="13994" priority="44619" operator="containsText" text="%">
      <formula>NOT(ISERROR(SEARCH("%",N27)))</formula>
    </cfRule>
    <cfRule type="containsText" dxfId="13993" priority="44620" operator="containsText" text="%">
      <formula>NOT(ISERROR(SEARCH("%",N27)))</formula>
    </cfRule>
    <cfRule type="containsText" dxfId="13992" priority="44621" operator="containsText" text="%">
      <formula>NOT(ISERROR(SEARCH("%",N27)))</formula>
    </cfRule>
    <cfRule type="containsText" dxfId="13991" priority="44622" operator="containsText" text="%">
      <formula>NOT(ISERROR(SEARCH("%",N27)))</formula>
    </cfRule>
    <cfRule type="containsText" dxfId="13990" priority="44623" operator="containsText" text="%">
      <formula>NOT(ISERROR(SEARCH("%",N27)))</formula>
    </cfRule>
    <cfRule type="containsText" dxfId="13989" priority="44624" operator="containsText" text="%">
      <formula>NOT(ISERROR(SEARCH("%",N27)))</formula>
    </cfRule>
    <cfRule type="containsText" dxfId="13988" priority="44625" operator="containsText" text="%">
      <formula>NOT(ISERROR(SEARCH("%",N27)))</formula>
    </cfRule>
    <cfRule type="containsText" dxfId="13987" priority="44629" operator="containsText" text="%">
      <formula>NOT(ISERROR(SEARCH("%",N27)))</formula>
    </cfRule>
    <cfRule type="containsText" dxfId="13986" priority="44630" operator="containsText" text="%">
      <formula>NOT(ISERROR(SEARCH("%",N27)))</formula>
    </cfRule>
    <cfRule type="containsText" dxfId="13985" priority="44631" operator="containsText" text="%">
      <formula>NOT(ISERROR(SEARCH("%",N27)))</formula>
    </cfRule>
    <cfRule type="containsText" dxfId="13984" priority="44632" operator="containsText" text="%">
      <formula>NOT(ISERROR(SEARCH("%",N27)))</formula>
    </cfRule>
    <cfRule type="containsText" dxfId="13983" priority="44634" operator="containsText" text="%">
      <formula>NOT(ISERROR(SEARCH("%",N27)))</formula>
    </cfRule>
    <cfRule type="containsText" dxfId="13982" priority="44635" operator="containsText" text="%">
      <formula>NOT(ISERROR(SEARCH("%",N27)))</formula>
    </cfRule>
    <cfRule type="containsText" dxfId="13981" priority="44807" operator="containsText" text="%">
      <formula>NOT(ISERROR(SEARCH("%",N27)))</formula>
    </cfRule>
    <cfRule type="containsText" dxfId="13980" priority="44806" operator="containsText" text="%">
      <formula>NOT(ISERROR(SEARCH("%",N27)))</formula>
    </cfRule>
    <cfRule type="containsText" dxfId="13979" priority="44805" operator="containsText" text="%">
      <formula>NOT(ISERROR(SEARCH("%",N27)))</formula>
    </cfRule>
    <cfRule type="containsText" dxfId="13978" priority="38394" operator="containsText" text="%">
      <formula>NOT(ISERROR(SEARCH("%",N27)))</formula>
    </cfRule>
    <cfRule type="containsText" dxfId="13977" priority="38395" operator="containsText" text="%">
      <formula>NOT(ISERROR(SEARCH("%",N27)))</formula>
    </cfRule>
    <cfRule type="containsText" dxfId="13976" priority="38396" operator="containsText" text="%">
      <formula>NOT(ISERROR(SEARCH("%",N27)))</formula>
    </cfRule>
    <cfRule type="containsText" dxfId="13975" priority="38397" operator="containsText" text="%">
      <formula>NOT(ISERROR(SEARCH("%",N27)))</formula>
    </cfRule>
    <cfRule type="containsText" dxfId="13974" priority="38398" operator="containsText" text="%">
      <formula>NOT(ISERROR(SEARCH("%",N27)))</formula>
    </cfRule>
    <cfRule type="containsText" dxfId="13973" priority="38399" operator="containsText" text="%">
      <formula>NOT(ISERROR(SEARCH("%",N27)))</formula>
    </cfRule>
    <cfRule type="containsText" dxfId="13972" priority="38400" operator="containsText" text="%">
      <formula>NOT(ISERROR(SEARCH("%",N27)))</formula>
    </cfRule>
    <cfRule type="containsText" dxfId="13971" priority="38401" operator="containsText" text="%">
      <formula>NOT(ISERROR(SEARCH("%",N27)))</formula>
    </cfRule>
    <cfRule type="containsText" dxfId="13970" priority="38402" operator="containsText" text="%">
      <formula>NOT(ISERROR(SEARCH("%",N27)))</formula>
    </cfRule>
    <cfRule type="containsText" dxfId="13969" priority="38403" operator="containsText" text="%">
      <formula>NOT(ISERROR(SEARCH("%",N27)))</formula>
    </cfRule>
    <cfRule type="containsText" dxfId="13968" priority="38404" operator="containsText" text="%">
      <formula>NOT(ISERROR(SEARCH("%",N27)))</formula>
    </cfRule>
    <cfRule type="containsText" dxfId="13967" priority="38405" operator="containsText" text="%">
      <formula>NOT(ISERROR(SEARCH("%",N27)))</formula>
    </cfRule>
    <cfRule type="containsText" dxfId="13966" priority="38406" operator="containsText" text="%">
      <formula>NOT(ISERROR(SEARCH("%",N27)))</formula>
    </cfRule>
    <cfRule type="containsText" dxfId="13965" priority="38407" operator="containsText" text="%">
      <formula>NOT(ISERROR(SEARCH("%",N27)))</formula>
    </cfRule>
    <cfRule type="containsText" dxfId="13964" priority="38408" operator="containsText" text="%">
      <formula>NOT(ISERROR(SEARCH("%",N27)))</formula>
    </cfRule>
    <cfRule type="containsText" dxfId="13963" priority="38409" operator="containsText" text="%">
      <formula>NOT(ISERROR(SEARCH("%",N27)))</formula>
    </cfRule>
    <cfRule type="containsText" dxfId="13962" priority="38410" operator="containsText" text="%">
      <formula>NOT(ISERROR(SEARCH("%",N27)))</formula>
    </cfRule>
    <cfRule type="containsText" dxfId="13961" priority="38411" operator="containsText" text="%">
      <formula>NOT(ISERROR(SEARCH("%",N27)))</formula>
    </cfRule>
    <cfRule type="containsText" dxfId="13960" priority="38412" operator="containsText" text="%">
      <formula>NOT(ISERROR(SEARCH("%",N27)))</formula>
    </cfRule>
    <cfRule type="containsText" dxfId="13959" priority="38413" operator="containsText" text="%">
      <formula>NOT(ISERROR(SEARCH("%",N27)))</formula>
    </cfRule>
    <cfRule type="containsText" dxfId="13958" priority="38414" operator="containsText" text="%">
      <formula>NOT(ISERROR(SEARCH("%",N27)))</formula>
    </cfRule>
    <cfRule type="containsText" dxfId="13957" priority="38415" operator="containsText" text="%">
      <formula>NOT(ISERROR(SEARCH("%",N27)))</formula>
    </cfRule>
    <cfRule type="containsText" dxfId="13956" priority="38416" operator="containsText" text="%">
      <formula>NOT(ISERROR(SEARCH("%",N27)))</formula>
    </cfRule>
    <cfRule type="containsText" dxfId="13955" priority="38417" operator="containsText" text="%">
      <formula>NOT(ISERROR(SEARCH("%",N27)))</formula>
    </cfRule>
    <cfRule type="containsText" dxfId="13954" priority="38418" operator="containsText" text="%">
      <formula>NOT(ISERROR(SEARCH("%",N27)))</formula>
    </cfRule>
    <cfRule type="containsText" dxfId="13953" priority="38419" operator="containsText" text="%">
      <formula>NOT(ISERROR(SEARCH("%",N27)))</formula>
    </cfRule>
    <cfRule type="containsText" dxfId="13952" priority="38420" operator="containsText" text="%">
      <formula>NOT(ISERROR(SEARCH("%",N27)))</formula>
    </cfRule>
    <cfRule type="containsText" dxfId="13951" priority="38421" operator="containsText" text="%">
      <formula>NOT(ISERROR(SEARCH("%",N27)))</formula>
    </cfRule>
    <cfRule type="containsText" dxfId="13950" priority="38422" operator="containsText" text="%">
      <formula>NOT(ISERROR(SEARCH("%",N27)))</formula>
    </cfRule>
    <cfRule type="containsText" dxfId="13949" priority="38423" operator="containsText" text="%">
      <formula>NOT(ISERROR(SEARCH("%",N27)))</formula>
    </cfRule>
    <cfRule type="containsText" dxfId="13948" priority="38424" operator="containsText" text="%">
      <formula>NOT(ISERROR(SEARCH("%",N27)))</formula>
    </cfRule>
    <cfRule type="containsText" dxfId="13947" priority="38425" operator="containsText" text="%">
      <formula>NOT(ISERROR(SEARCH("%",N27)))</formula>
    </cfRule>
    <cfRule type="containsText" dxfId="13946" priority="38426" operator="containsText" text="%">
      <formula>NOT(ISERROR(SEARCH("%",N27)))</formula>
    </cfRule>
    <cfRule type="containsText" dxfId="13945" priority="38427" operator="containsText" text="%">
      <formula>NOT(ISERROR(SEARCH("%",N27)))</formula>
    </cfRule>
    <cfRule type="containsText" dxfId="13944" priority="38428" operator="containsText" text="%">
      <formula>NOT(ISERROR(SEARCH("%",N27)))</formula>
    </cfRule>
    <cfRule type="containsText" dxfId="13943" priority="38429" operator="containsText" text="%">
      <formula>NOT(ISERROR(SEARCH("%",N27)))</formula>
    </cfRule>
    <cfRule type="containsText" dxfId="13942" priority="38430" operator="containsText" text="%">
      <formula>NOT(ISERROR(SEARCH("%",N27)))</formula>
    </cfRule>
    <cfRule type="containsText" dxfId="13941" priority="38431" operator="containsText" text="%">
      <formula>NOT(ISERROR(SEARCH("%",N27)))</formula>
    </cfRule>
    <cfRule type="containsText" dxfId="13940" priority="38432" operator="containsText" text="%">
      <formula>NOT(ISERROR(SEARCH("%",N27)))</formula>
    </cfRule>
    <cfRule type="containsText" dxfId="13939" priority="38433" operator="containsText" text="%">
      <formula>NOT(ISERROR(SEARCH("%",N27)))</formula>
    </cfRule>
    <cfRule type="containsText" dxfId="13938" priority="38434" operator="containsText" text="%">
      <formula>NOT(ISERROR(SEARCH("%",N27)))</formula>
    </cfRule>
    <cfRule type="containsText" dxfId="13937" priority="38435" operator="containsText" text="%">
      <formula>NOT(ISERROR(SEARCH("%",N27)))</formula>
    </cfRule>
    <cfRule type="containsText" dxfId="13936" priority="38436" operator="containsText" text="%">
      <formula>NOT(ISERROR(SEARCH("%",N27)))</formula>
    </cfRule>
    <cfRule type="containsText" dxfId="13935" priority="38437" operator="containsText" text="%">
      <formula>NOT(ISERROR(SEARCH("%",N27)))</formula>
    </cfRule>
    <cfRule type="containsText" dxfId="13934" priority="38438" operator="containsText" text="%">
      <formula>NOT(ISERROR(SEARCH("%",N27)))</formula>
    </cfRule>
    <cfRule type="containsText" dxfId="13933" priority="38439" operator="containsText" text="%">
      <formula>NOT(ISERROR(SEARCH("%",N27)))</formula>
    </cfRule>
    <cfRule type="containsText" dxfId="13932" priority="38440" operator="containsText" text="%">
      <formula>NOT(ISERROR(SEARCH("%",N27)))</formula>
    </cfRule>
    <cfRule type="containsText" dxfId="13931" priority="38441" operator="containsText" text="%">
      <formula>NOT(ISERROR(SEARCH("%",N27)))</formula>
    </cfRule>
    <cfRule type="containsText" dxfId="13930" priority="38442" operator="containsText" text="%">
      <formula>NOT(ISERROR(SEARCH("%",N27)))</formula>
    </cfRule>
    <cfRule type="containsText" dxfId="13929" priority="38443" operator="containsText" text="%">
      <formula>NOT(ISERROR(SEARCH("%",N27)))</formula>
    </cfRule>
    <cfRule type="containsText" dxfId="13928" priority="38444" operator="containsText" text="%">
      <formula>NOT(ISERROR(SEARCH("%",N27)))</formula>
    </cfRule>
    <cfRule type="containsText" dxfId="13927" priority="38445" operator="containsText" text="%">
      <formula>NOT(ISERROR(SEARCH("%",N27)))</formula>
    </cfRule>
    <cfRule type="containsText" dxfId="13926" priority="38446" operator="containsText" text="%">
      <formula>NOT(ISERROR(SEARCH("%",N27)))</formula>
    </cfRule>
    <cfRule type="containsText" dxfId="13925" priority="38447" operator="containsText" text="%">
      <formula>NOT(ISERROR(SEARCH("%",N27)))</formula>
    </cfRule>
    <cfRule type="containsText" dxfId="13924" priority="38448" operator="containsText" text="%">
      <formula>NOT(ISERROR(SEARCH("%",N27)))</formula>
    </cfRule>
    <cfRule type="containsText" dxfId="13923" priority="38449" operator="containsText" text="%">
      <formula>NOT(ISERROR(SEARCH("%",N27)))</formula>
    </cfRule>
    <cfRule type="containsText" dxfId="13922" priority="38450" operator="containsText" text="%">
      <formula>NOT(ISERROR(SEARCH("%",N27)))</formula>
    </cfRule>
    <cfRule type="containsText" dxfId="13921" priority="38451" operator="containsText" text="%">
      <formula>NOT(ISERROR(SEARCH("%",N27)))</formula>
    </cfRule>
    <cfRule type="containsText" dxfId="13920" priority="38452" operator="containsText" text="%">
      <formula>NOT(ISERROR(SEARCH("%",N27)))</formula>
    </cfRule>
    <cfRule type="containsText" dxfId="13919" priority="38453" operator="containsText" text="%">
      <formula>NOT(ISERROR(SEARCH("%",N27)))</formula>
    </cfRule>
    <cfRule type="containsText" dxfId="13918" priority="38454" operator="containsText" text="%">
      <formula>NOT(ISERROR(SEARCH("%",N27)))</formula>
    </cfRule>
    <cfRule type="containsText" dxfId="13917" priority="38455" operator="containsText" text="%">
      <formula>NOT(ISERROR(SEARCH("%",N27)))</formula>
    </cfRule>
    <cfRule type="containsText" dxfId="13916" priority="38456" operator="containsText" text="%">
      <formula>NOT(ISERROR(SEARCH("%",N27)))</formula>
    </cfRule>
    <cfRule type="containsText" dxfId="13915" priority="38457" operator="containsText" text="%">
      <formula>NOT(ISERROR(SEARCH("%",N27)))</formula>
    </cfRule>
    <cfRule type="containsText" dxfId="13914" priority="44804" operator="containsText" text="%">
      <formula>NOT(ISERROR(SEARCH("%",N27)))</formula>
    </cfRule>
    <cfRule type="containsText" dxfId="13913" priority="44637" operator="containsText" text="%">
      <formula>NOT(ISERROR(SEARCH("%",N27)))</formula>
    </cfRule>
    <cfRule type="containsText" dxfId="13912" priority="44802" operator="containsText" text="%">
      <formula>NOT(ISERROR(SEARCH("%",N27)))</formula>
    </cfRule>
    <cfRule type="containsText" dxfId="13911" priority="44801" operator="containsText" text="%">
      <formula>NOT(ISERROR(SEARCH("%",N27)))</formula>
    </cfRule>
    <cfRule type="containsText" dxfId="13910" priority="44638" operator="containsText" text="%">
      <formula>NOT(ISERROR(SEARCH("%",N27)))</formula>
    </cfRule>
    <cfRule type="containsText" dxfId="13909" priority="44799" operator="containsText" text="%">
      <formula>NOT(ISERROR(SEARCH("%",N27)))</formula>
    </cfRule>
    <cfRule type="containsText" dxfId="13908" priority="44798" operator="containsText" text="%">
      <formula>NOT(ISERROR(SEARCH("%",N27)))</formula>
    </cfRule>
    <cfRule type="containsText" dxfId="13907" priority="44797" operator="containsText" text="%">
      <formula>NOT(ISERROR(SEARCH("%",N27)))</formula>
    </cfRule>
    <cfRule type="containsText" dxfId="13906" priority="44796" operator="containsText" text="%">
      <formula>NOT(ISERROR(SEARCH("%",N27)))</formula>
    </cfRule>
    <cfRule type="containsText" dxfId="13905" priority="44639" operator="containsText" text="%">
      <formula>NOT(ISERROR(SEARCH("%",N27)))</formula>
    </cfRule>
    <cfRule type="containsText" dxfId="13904" priority="44640" operator="containsText" text="%">
      <formula>NOT(ISERROR(SEARCH("%",N27)))</formula>
    </cfRule>
    <cfRule type="containsText" dxfId="13903" priority="44641" operator="containsText" text="%">
      <formula>NOT(ISERROR(SEARCH("%",N27)))</formula>
    </cfRule>
    <cfRule type="containsText" dxfId="13902" priority="44792" operator="containsText" text="%">
      <formula>NOT(ISERROR(SEARCH("%",N27)))</formula>
    </cfRule>
    <cfRule type="containsText" dxfId="13901" priority="44791" operator="containsText" text="%">
      <formula>NOT(ISERROR(SEARCH("%",N27)))</formula>
    </cfRule>
    <cfRule type="containsText" dxfId="13900" priority="44790" operator="containsText" text="%">
      <formula>NOT(ISERROR(SEARCH("%",N27)))</formula>
    </cfRule>
    <cfRule type="containsText" dxfId="13899" priority="44789" operator="containsText" text="%">
      <formula>NOT(ISERROR(SEARCH("%",N27)))</formula>
    </cfRule>
    <cfRule type="containsText" dxfId="13898" priority="44788" operator="containsText" text="%">
      <formula>NOT(ISERROR(SEARCH("%",N27)))</formula>
    </cfRule>
    <cfRule type="containsText" dxfId="13897" priority="44787" operator="containsText" text="%">
      <formula>NOT(ISERROR(SEARCH("%",N27)))</formula>
    </cfRule>
    <cfRule type="containsText" dxfId="13896" priority="44786" operator="containsText" text="%">
      <formula>NOT(ISERROR(SEARCH("%",N27)))</formula>
    </cfRule>
    <cfRule type="containsText" dxfId="13895" priority="44785" operator="containsText" text="%">
      <formula>NOT(ISERROR(SEARCH("%",N27)))</formula>
    </cfRule>
    <cfRule type="containsText" dxfId="13894" priority="44784" operator="containsText" text="%">
      <formula>NOT(ISERROR(SEARCH("%",N27)))</formula>
    </cfRule>
    <cfRule type="containsText" dxfId="13893" priority="44783" operator="containsText" text="%">
      <formula>NOT(ISERROR(SEARCH("%",N27)))</formula>
    </cfRule>
    <cfRule type="containsText" dxfId="13892" priority="44782" operator="containsText" text="%">
      <formula>NOT(ISERROR(SEARCH("%",N27)))</formula>
    </cfRule>
    <cfRule type="containsText" dxfId="13891" priority="44781" operator="containsText" text="%">
      <formula>NOT(ISERROR(SEARCH("%",N27)))</formula>
    </cfRule>
    <cfRule type="containsText" dxfId="13890" priority="44780" operator="containsText" text="%">
      <formula>NOT(ISERROR(SEARCH("%",N27)))</formula>
    </cfRule>
    <cfRule type="containsText" dxfId="13889" priority="44779" operator="containsText" text="%">
      <formula>NOT(ISERROR(SEARCH("%",N27)))</formula>
    </cfRule>
    <cfRule type="containsText" dxfId="13888" priority="44778" operator="containsText" text="%">
      <formula>NOT(ISERROR(SEARCH("%",N27)))</formula>
    </cfRule>
    <cfRule type="containsText" dxfId="13887" priority="44642" operator="containsText" text="%">
      <formula>NOT(ISERROR(SEARCH("%",N27)))</formula>
    </cfRule>
    <cfRule type="containsText" dxfId="13886" priority="44643" operator="containsText" text="%">
      <formula>NOT(ISERROR(SEARCH("%",N27)))</formula>
    </cfRule>
    <cfRule type="containsText" dxfId="13885" priority="44644" operator="containsText" text="%">
      <formula>NOT(ISERROR(SEARCH("%",N27)))</formula>
    </cfRule>
    <cfRule type="containsText" dxfId="13884" priority="44645" operator="containsText" text="%">
      <formula>NOT(ISERROR(SEARCH("%",N27)))</formula>
    </cfRule>
    <cfRule type="containsText" dxfId="13883" priority="44646" operator="containsText" text="%">
      <formula>NOT(ISERROR(SEARCH("%",N27)))</formula>
    </cfRule>
    <cfRule type="containsText" dxfId="13882" priority="44647" operator="containsText" text="%">
      <formula>NOT(ISERROR(SEARCH("%",N27)))</formula>
    </cfRule>
    <cfRule type="containsText" dxfId="13881" priority="44648" operator="containsText" text="%">
      <formula>NOT(ISERROR(SEARCH("%",N27)))</formula>
    </cfRule>
    <cfRule type="containsText" dxfId="13880" priority="44649" operator="containsText" text="%">
      <formula>NOT(ISERROR(SEARCH("%",N27)))</formula>
    </cfRule>
    <cfRule type="containsText" dxfId="13879" priority="44650" operator="containsText" text="%">
      <formula>NOT(ISERROR(SEARCH("%",N27)))</formula>
    </cfRule>
    <cfRule type="containsText" dxfId="13878" priority="44651" operator="containsText" text="%">
      <formula>NOT(ISERROR(SEARCH("%",N27)))</formula>
    </cfRule>
    <cfRule type="containsText" dxfId="13877" priority="44652" operator="containsText" text="%">
      <formula>NOT(ISERROR(SEARCH("%",N27)))</formula>
    </cfRule>
    <cfRule type="containsText" dxfId="13876" priority="44714" operator="containsText" text="%">
      <formula>NOT(ISERROR(SEARCH("%",N27)))</formula>
    </cfRule>
    <cfRule type="containsText" dxfId="13875" priority="44713" operator="containsText" text="%">
      <formula>NOT(ISERROR(SEARCH("%",N27)))</formula>
    </cfRule>
    <cfRule type="containsText" dxfId="13874" priority="44712" operator="containsText" text="%">
      <formula>NOT(ISERROR(SEARCH("%",N27)))</formula>
    </cfRule>
    <cfRule type="containsText" dxfId="13873" priority="44711" operator="containsText" text="%">
      <formula>NOT(ISERROR(SEARCH("%",N27)))</formula>
    </cfRule>
    <cfRule type="containsText" dxfId="13872" priority="44710" operator="containsText" text="%">
      <formula>NOT(ISERROR(SEARCH("%",N27)))</formula>
    </cfRule>
    <cfRule type="containsText" dxfId="13871" priority="44709" operator="containsText" text="%">
      <formula>NOT(ISERROR(SEARCH("%",N27)))</formula>
    </cfRule>
    <cfRule type="containsText" dxfId="13870" priority="44708" operator="containsText" text="%">
      <formula>NOT(ISERROR(SEARCH("%",N27)))</formula>
    </cfRule>
    <cfRule type="containsText" dxfId="13869" priority="44707" operator="containsText" text="%">
      <formula>NOT(ISERROR(SEARCH("%",N27)))</formula>
    </cfRule>
    <cfRule type="containsText" dxfId="13868" priority="44653" operator="containsText" text="%">
      <formula>NOT(ISERROR(SEARCH("%",N27)))</formula>
    </cfRule>
    <cfRule type="containsText" dxfId="13867" priority="44705" operator="containsText" text="%">
      <formula>NOT(ISERROR(SEARCH("%",N27)))</formula>
    </cfRule>
    <cfRule type="containsText" dxfId="13866" priority="44704" operator="containsText" text="%">
      <formula>NOT(ISERROR(SEARCH("%",N27)))</formula>
    </cfRule>
    <cfRule type="containsText" dxfId="13865" priority="44654" operator="containsText" text="%">
      <formula>NOT(ISERROR(SEARCH("%",N27)))</formula>
    </cfRule>
    <cfRule type="containsText" dxfId="13864" priority="44702" operator="containsText" text="%">
      <formula>NOT(ISERROR(SEARCH("%",N27)))</formula>
    </cfRule>
    <cfRule type="containsText" dxfId="13863" priority="44701" operator="containsText" text="%">
      <formula>NOT(ISERROR(SEARCH("%",N27)))</formula>
    </cfRule>
    <cfRule type="containsText" dxfId="13862" priority="44700" operator="containsText" text="%">
      <formula>NOT(ISERROR(SEARCH("%",N27)))</formula>
    </cfRule>
    <cfRule type="containsText" dxfId="13861" priority="44699" operator="containsText" text="%">
      <formula>NOT(ISERROR(SEARCH("%",N27)))</formula>
    </cfRule>
    <cfRule type="containsText" dxfId="13860" priority="44655" operator="containsText" text="%">
      <formula>NOT(ISERROR(SEARCH("%",N27)))</formula>
    </cfRule>
    <cfRule type="containsText" dxfId="13859" priority="44656" operator="containsText" text="%">
      <formula>NOT(ISERROR(SEARCH("%",N27)))</formula>
    </cfRule>
    <cfRule type="containsText" dxfId="13858" priority="44657" operator="containsText" text="%">
      <formula>NOT(ISERROR(SEARCH("%",N27)))</formula>
    </cfRule>
    <cfRule type="containsText" dxfId="13857" priority="44695" operator="containsText" text="%">
      <formula>NOT(ISERROR(SEARCH("%",N27)))</formula>
    </cfRule>
    <cfRule type="containsText" dxfId="13856" priority="44694" operator="containsText" text="%">
      <formula>NOT(ISERROR(SEARCH("%",N27)))</formula>
    </cfRule>
    <cfRule type="containsText" dxfId="13855" priority="44693" operator="containsText" text="%">
      <formula>NOT(ISERROR(SEARCH("%",N27)))</formula>
    </cfRule>
    <cfRule type="containsText" dxfId="13854" priority="44692" operator="containsText" text="%">
      <formula>NOT(ISERROR(SEARCH("%",N27)))</formula>
    </cfRule>
    <cfRule type="containsText" dxfId="13853" priority="44691" operator="containsText" text="%">
      <formula>NOT(ISERROR(SEARCH("%",N27)))</formula>
    </cfRule>
    <cfRule type="containsText" dxfId="13852" priority="44690" operator="containsText" text="%">
      <formula>NOT(ISERROR(SEARCH("%",N27)))</formula>
    </cfRule>
    <cfRule type="containsText" dxfId="13851" priority="44689" operator="containsText" text="%">
      <formula>NOT(ISERROR(SEARCH("%",N27)))</formula>
    </cfRule>
    <cfRule type="containsText" dxfId="13850" priority="44688" operator="containsText" text="%">
      <formula>NOT(ISERROR(SEARCH("%",N27)))</formula>
    </cfRule>
    <cfRule type="containsText" dxfId="13849" priority="44687" operator="containsText" text="%">
      <formula>NOT(ISERROR(SEARCH("%",N27)))</formula>
    </cfRule>
    <cfRule type="containsText" dxfId="13848" priority="44686" operator="containsText" text="%">
      <formula>NOT(ISERROR(SEARCH("%",N27)))</formula>
    </cfRule>
    <cfRule type="containsText" dxfId="13847" priority="44685" operator="containsText" text="%">
      <formula>NOT(ISERROR(SEARCH("%",N27)))</formula>
    </cfRule>
    <cfRule type="containsText" dxfId="13846" priority="44684" operator="containsText" text="%">
      <formula>NOT(ISERROR(SEARCH("%",N27)))</formula>
    </cfRule>
    <cfRule type="containsText" dxfId="13845" priority="44683" operator="containsText" text="%">
      <formula>NOT(ISERROR(SEARCH("%",N27)))</formula>
    </cfRule>
    <cfRule type="containsText" dxfId="13844" priority="44682" operator="containsText" text="%">
      <formula>NOT(ISERROR(SEARCH("%",N27)))</formula>
    </cfRule>
    <cfRule type="containsText" dxfId="13843" priority="44681" operator="containsText" text="%">
      <formula>NOT(ISERROR(SEARCH("%",N27)))</formula>
    </cfRule>
    <cfRule type="containsText" dxfId="13842" priority="44679" operator="containsText" text="%">
      <formula>NOT(ISERROR(SEARCH("%",N27)))</formula>
    </cfRule>
    <cfRule type="containsText" dxfId="13841" priority="44678" operator="containsText" text="%">
      <formula>NOT(ISERROR(SEARCH("%",N27)))</formula>
    </cfRule>
    <cfRule type="containsText" dxfId="13840" priority="44676" operator="containsText" text="%">
      <formula>NOT(ISERROR(SEARCH("%",N27)))</formula>
    </cfRule>
    <cfRule type="containsText" dxfId="13839" priority="44675" operator="containsText" text="%">
      <formula>NOT(ISERROR(SEARCH("%",N27)))</formula>
    </cfRule>
    <cfRule type="containsText" dxfId="13838" priority="44674" operator="containsText" text="%">
      <formula>NOT(ISERROR(SEARCH("%",N27)))</formula>
    </cfRule>
    <cfRule type="containsText" dxfId="13837" priority="44673" operator="containsText" text="%">
      <formula>NOT(ISERROR(SEARCH("%",N27)))</formula>
    </cfRule>
    <cfRule type="containsText" dxfId="13836" priority="44672" operator="containsText" text="%">
      <formula>NOT(ISERROR(SEARCH("%",N27)))</formula>
    </cfRule>
    <cfRule type="containsText" dxfId="13835" priority="44671" operator="containsText" text="%">
      <formula>NOT(ISERROR(SEARCH("%",N27)))</formula>
    </cfRule>
    <cfRule type="containsText" dxfId="13834" priority="44670" operator="containsText" text="%">
      <formula>NOT(ISERROR(SEARCH("%",N27)))</formula>
    </cfRule>
    <cfRule type="containsText" dxfId="13833" priority="44664" operator="containsText" text="%">
      <formula>NOT(ISERROR(SEARCH("%",N27)))</formula>
    </cfRule>
    <cfRule type="containsText" dxfId="13832" priority="44663" operator="containsText" text="%">
      <formula>NOT(ISERROR(SEARCH("%",N27)))</formula>
    </cfRule>
    <cfRule type="containsText" dxfId="13831" priority="44662" operator="containsText" text="%">
      <formula>NOT(ISERROR(SEARCH("%",N27)))</formula>
    </cfRule>
    <cfRule type="containsText" dxfId="13830" priority="44661" operator="containsText" text="%">
      <formula>NOT(ISERROR(SEARCH("%",N27)))</formula>
    </cfRule>
    <cfRule type="containsText" dxfId="13829" priority="44669" operator="containsText" text="%">
      <formula>NOT(ISERROR(SEARCH("%",N27)))</formula>
    </cfRule>
    <cfRule type="containsText" dxfId="13828" priority="44667" operator="containsText" text="%">
      <formula>NOT(ISERROR(SEARCH("%",N27)))</formula>
    </cfRule>
    <cfRule type="containsText" dxfId="13827" priority="44666" operator="containsText" text="%">
      <formula>NOT(ISERROR(SEARCH("%",N27)))</formula>
    </cfRule>
    <cfRule type="containsText" dxfId="13826" priority="30615" operator="containsText" text="%">
      <formula>NOT(ISERROR(SEARCH("%",N27)))</formula>
    </cfRule>
    <cfRule type="containsText" dxfId="13825" priority="30616" operator="containsText" text="%">
      <formula>NOT(ISERROR(SEARCH("%",N27)))</formula>
    </cfRule>
    <cfRule type="containsText" dxfId="13824" priority="30617" operator="containsText" text="%">
      <formula>NOT(ISERROR(SEARCH("%",N27)))</formula>
    </cfRule>
    <cfRule type="containsText" dxfId="13823" priority="30618" operator="containsText" text="%">
      <formula>NOT(ISERROR(SEARCH("%",N27)))</formula>
    </cfRule>
    <cfRule type="containsText" dxfId="13822" priority="30619" operator="containsText" text="%">
      <formula>NOT(ISERROR(SEARCH("%",N27)))</formula>
    </cfRule>
    <cfRule type="containsText" dxfId="13821" priority="30620" operator="containsText" text="%">
      <formula>NOT(ISERROR(SEARCH("%",N27)))</formula>
    </cfRule>
    <cfRule type="containsText" dxfId="13820" priority="30621" operator="containsText" text="%">
      <formula>NOT(ISERROR(SEARCH("%",N27)))</formula>
    </cfRule>
    <cfRule type="containsText" dxfId="13819" priority="30622" operator="containsText" text="%">
      <formula>NOT(ISERROR(SEARCH("%",N27)))</formula>
    </cfRule>
    <cfRule type="containsText" dxfId="13818" priority="30623" operator="containsText" text="%">
      <formula>NOT(ISERROR(SEARCH("%",N27)))</formula>
    </cfRule>
    <cfRule type="containsText" dxfId="13817" priority="30624" operator="containsText" text="%">
      <formula>NOT(ISERROR(SEARCH("%",N27)))</formula>
    </cfRule>
    <cfRule type="containsText" dxfId="13816" priority="30625" operator="containsText" text="%">
      <formula>NOT(ISERROR(SEARCH("%",N27)))</formula>
    </cfRule>
    <cfRule type="containsText" dxfId="13815" priority="30626" operator="containsText" text="%">
      <formula>NOT(ISERROR(SEARCH("%",N27)))</formula>
    </cfRule>
    <cfRule type="containsText" dxfId="13814" priority="30627" operator="containsText" text="%">
      <formula>NOT(ISERROR(SEARCH("%",N27)))</formula>
    </cfRule>
    <cfRule type="containsText" dxfId="13813" priority="30628" operator="containsText" text="%">
      <formula>NOT(ISERROR(SEARCH("%",N27)))</formula>
    </cfRule>
    <cfRule type="containsText" dxfId="13812" priority="30629" operator="containsText" text="%">
      <formula>NOT(ISERROR(SEARCH("%",N27)))</formula>
    </cfRule>
    <cfRule type="containsText" dxfId="13811" priority="30630" operator="containsText" text="%">
      <formula>NOT(ISERROR(SEARCH("%",N27)))</formula>
    </cfRule>
    <cfRule type="containsText" dxfId="13810" priority="30631" operator="containsText" text="%">
      <formula>NOT(ISERROR(SEARCH("%",N27)))</formula>
    </cfRule>
    <cfRule type="containsText" dxfId="13809" priority="30632" operator="containsText" text="%">
      <formula>NOT(ISERROR(SEARCH("%",N27)))</formula>
    </cfRule>
    <cfRule type="containsText" dxfId="13808" priority="30633" operator="containsText" text="%">
      <formula>NOT(ISERROR(SEARCH("%",N27)))</formula>
    </cfRule>
    <cfRule type="containsText" dxfId="13807" priority="30634" operator="containsText" text="%">
      <formula>NOT(ISERROR(SEARCH("%",N27)))</formula>
    </cfRule>
    <cfRule type="containsText" dxfId="13806" priority="30635" operator="containsText" text="%">
      <formula>NOT(ISERROR(SEARCH("%",N27)))</formula>
    </cfRule>
    <cfRule type="containsText" dxfId="13805" priority="30636" operator="containsText" text="%">
      <formula>NOT(ISERROR(SEARCH("%",N27)))</formula>
    </cfRule>
    <cfRule type="containsText" dxfId="13804" priority="30637" operator="containsText" text="%">
      <formula>NOT(ISERROR(SEARCH("%",N27)))</formula>
    </cfRule>
    <cfRule type="containsText" dxfId="13803" priority="30638" operator="containsText" text="%">
      <formula>NOT(ISERROR(SEARCH("%",N27)))</formula>
    </cfRule>
    <cfRule type="containsText" dxfId="13802" priority="30639" operator="containsText" text="%">
      <formula>NOT(ISERROR(SEARCH("%",N27)))</formula>
    </cfRule>
    <cfRule type="containsText" dxfId="13801" priority="30640" operator="containsText" text="%">
      <formula>NOT(ISERROR(SEARCH("%",N27)))</formula>
    </cfRule>
    <cfRule type="containsText" dxfId="13800" priority="30641" operator="containsText" text="%">
      <formula>NOT(ISERROR(SEARCH("%",N27)))</formula>
    </cfRule>
    <cfRule type="containsText" dxfId="13799" priority="30642" operator="containsText" text="%">
      <formula>NOT(ISERROR(SEARCH("%",N27)))</formula>
    </cfRule>
    <cfRule type="containsText" dxfId="13798" priority="30643" operator="containsText" text="%">
      <formula>NOT(ISERROR(SEARCH("%",N27)))</formula>
    </cfRule>
    <cfRule type="containsText" dxfId="13797" priority="30644" operator="containsText" text="%">
      <formula>NOT(ISERROR(SEARCH("%",N27)))</formula>
    </cfRule>
    <cfRule type="containsText" dxfId="13796" priority="30645" operator="containsText" text="%">
      <formula>NOT(ISERROR(SEARCH("%",N27)))</formula>
    </cfRule>
    <cfRule type="containsText" dxfId="13795" priority="30646" operator="containsText" text="%">
      <formula>NOT(ISERROR(SEARCH("%",N27)))</formula>
    </cfRule>
    <cfRule type="containsText" dxfId="13794" priority="30647" operator="containsText" text="%">
      <formula>NOT(ISERROR(SEARCH("%",N27)))</formula>
    </cfRule>
    <cfRule type="containsText" dxfId="13793" priority="30648" operator="containsText" text="%">
      <formula>NOT(ISERROR(SEARCH("%",N27)))</formula>
    </cfRule>
    <cfRule type="containsText" dxfId="13792" priority="30649" operator="containsText" text="%">
      <formula>NOT(ISERROR(SEARCH("%",N27)))</formula>
    </cfRule>
    <cfRule type="containsText" dxfId="13791" priority="30650" operator="containsText" text="%">
      <formula>NOT(ISERROR(SEARCH("%",N27)))</formula>
    </cfRule>
    <cfRule type="containsText" dxfId="13790" priority="30651" operator="containsText" text="%">
      <formula>NOT(ISERROR(SEARCH("%",N27)))</formula>
    </cfRule>
    <cfRule type="containsText" dxfId="13789" priority="30652" operator="containsText" text="%">
      <formula>NOT(ISERROR(SEARCH("%",N27)))</formula>
    </cfRule>
    <cfRule type="containsText" dxfId="13788" priority="30653" operator="containsText" text="%">
      <formula>NOT(ISERROR(SEARCH("%",N27)))</formula>
    </cfRule>
    <cfRule type="containsText" dxfId="13787" priority="30654" operator="containsText" text="%">
      <formula>NOT(ISERROR(SEARCH("%",N27)))</formula>
    </cfRule>
    <cfRule type="containsText" dxfId="13786" priority="30655" operator="containsText" text="%">
      <formula>NOT(ISERROR(SEARCH("%",N27)))</formula>
    </cfRule>
    <cfRule type="containsText" dxfId="13785" priority="30656" operator="containsText" text="%">
      <formula>NOT(ISERROR(SEARCH("%",N27)))</formula>
    </cfRule>
    <cfRule type="containsText" dxfId="13784" priority="30657" operator="containsText" text="%">
      <formula>NOT(ISERROR(SEARCH("%",N27)))</formula>
    </cfRule>
    <cfRule type="containsText" dxfId="13783" priority="30658" operator="containsText" text="%">
      <formula>NOT(ISERROR(SEARCH("%",N27)))</formula>
    </cfRule>
    <cfRule type="containsText" dxfId="13782" priority="30659" operator="containsText" text="%">
      <formula>NOT(ISERROR(SEARCH("%",N27)))</formula>
    </cfRule>
    <cfRule type="containsText" dxfId="13781" priority="30660" operator="containsText" text="%">
      <formula>NOT(ISERROR(SEARCH("%",N27)))</formula>
    </cfRule>
    <cfRule type="containsText" dxfId="13780" priority="30661" operator="containsText" text="%">
      <formula>NOT(ISERROR(SEARCH("%",N27)))</formula>
    </cfRule>
    <cfRule type="containsText" dxfId="13779" priority="30662" operator="containsText" text="%">
      <formula>NOT(ISERROR(SEARCH("%",N27)))</formula>
    </cfRule>
    <cfRule type="containsText" dxfId="13778" priority="30663" operator="containsText" text="%">
      <formula>NOT(ISERROR(SEARCH("%",N27)))</formula>
    </cfRule>
    <cfRule type="containsText" dxfId="13777" priority="30664" operator="containsText" text="%">
      <formula>NOT(ISERROR(SEARCH("%",N27)))</formula>
    </cfRule>
    <cfRule type="containsText" dxfId="13776" priority="30665" operator="containsText" text="%">
      <formula>NOT(ISERROR(SEARCH("%",N27)))</formula>
    </cfRule>
    <cfRule type="containsText" dxfId="13775" priority="30666" operator="containsText" text="%">
      <formula>NOT(ISERROR(SEARCH("%",N27)))</formula>
    </cfRule>
    <cfRule type="containsText" dxfId="13774" priority="30667" operator="containsText" text="%">
      <formula>NOT(ISERROR(SEARCH("%",N27)))</formula>
    </cfRule>
    <cfRule type="containsText" dxfId="13773" priority="30668" operator="containsText" text="%">
      <formula>NOT(ISERROR(SEARCH("%",N27)))</formula>
    </cfRule>
    <cfRule type="containsText" dxfId="13772" priority="30669" operator="containsText" text="%">
      <formula>NOT(ISERROR(SEARCH("%",N27)))</formula>
    </cfRule>
    <cfRule type="containsText" dxfId="13771" priority="30670" operator="containsText" text="%">
      <formula>NOT(ISERROR(SEARCH("%",N27)))</formula>
    </cfRule>
    <cfRule type="containsText" dxfId="13770" priority="30672" operator="containsText" text="%">
      <formula>NOT(ISERROR(SEARCH("%",N27)))</formula>
    </cfRule>
    <cfRule type="containsText" dxfId="13769" priority="30673" operator="containsText" text="%">
      <formula>NOT(ISERROR(SEARCH("%",N27)))</formula>
    </cfRule>
    <cfRule type="containsText" dxfId="13768" priority="30674" operator="containsText" text="%">
      <formula>NOT(ISERROR(SEARCH("%",N27)))</formula>
    </cfRule>
    <cfRule type="containsText" dxfId="13767" priority="30675" operator="containsText" text="%">
      <formula>NOT(ISERROR(SEARCH("%",N27)))</formula>
    </cfRule>
    <cfRule type="containsText" dxfId="13766" priority="30614" operator="containsText" text="%">
      <formula>NOT(ISERROR(SEARCH("%",N27)))</formula>
    </cfRule>
    <cfRule type="containsText" dxfId="13765" priority="30613" operator="containsText" text="%">
      <formula>NOT(ISERROR(SEARCH("%",N27)))</formula>
    </cfRule>
    <cfRule type="containsText" dxfId="13764" priority="30612" operator="containsText" text="%">
      <formula>NOT(ISERROR(SEARCH("%",N27)))</formula>
    </cfRule>
    <cfRule type="containsText" dxfId="13763" priority="30611" operator="containsText" text="%">
      <formula>NOT(ISERROR(SEARCH("%",N27)))</formula>
    </cfRule>
    <cfRule type="containsText" dxfId="13762" priority="30610" operator="containsText" text="%">
      <formula>NOT(ISERROR(SEARCH("%",N27)))</formula>
    </cfRule>
    <cfRule type="containsText" dxfId="13761" priority="30609" operator="containsText" text="%">
      <formula>NOT(ISERROR(SEARCH("%",N27)))</formula>
    </cfRule>
    <cfRule type="containsText" dxfId="13760" priority="30608" operator="containsText" text="%">
      <formula>NOT(ISERROR(SEARCH("%",N27)))</formula>
    </cfRule>
    <cfRule type="containsText" dxfId="13759" priority="30607" operator="containsText" text="%">
      <formula>NOT(ISERROR(SEARCH("%",N27)))</formula>
    </cfRule>
    <cfRule type="containsText" dxfId="13758" priority="30606" operator="containsText" text="%">
      <formula>NOT(ISERROR(SEARCH("%",N27)))</formula>
    </cfRule>
    <cfRule type="containsText" dxfId="13757" priority="30605" operator="containsText" text="%">
      <formula>NOT(ISERROR(SEARCH("%",N27)))</formula>
    </cfRule>
    <cfRule type="containsText" dxfId="13756" priority="30604" operator="containsText" text="%">
      <formula>NOT(ISERROR(SEARCH("%",N27)))</formula>
    </cfRule>
    <cfRule type="containsText" dxfId="13755" priority="30603" operator="containsText" text="%">
      <formula>NOT(ISERROR(SEARCH("%",N27)))</formula>
    </cfRule>
    <cfRule type="containsText" dxfId="13754" priority="30602" operator="containsText" text="%">
      <formula>NOT(ISERROR(SEARCH("%",N27)))</formula>
    </cfRule>
    <cfRule type="containsText" dxfId="13753" priority="30601" operator="containsText" text="%">
      <formula>NOT(ISERROR(SEARCH("%",N27)))</formula>
    </cfRule>
    <cfRule type="containsText" dxfId="13752" priority="30600" operator="containsText" text="%">
      <formula>NOT(ISERROR(SEARCH("%",N27)))</formula>
    </cfRule>
    <cfRule type="containsText" dxfId="13751" priority="30599" operator="containsText" text="%">
      <formula>NOT(ISERROR(SEARCH("%",N27)))</formula>
    </cfRule>
    <cfRule type="containsText" dxfId="13750" priority="30598" operator="containsText" text="%">
      <formula>NOT(ISERROR(SEARCH("%",N27)))</formula>
    </cfRule>
    <cfRule type="containsText" dxfId="13749" priority="30597" operator="containsText" text="%">
      <formula>NOT(ISERROR(SEARCH("%",N27)))</formula>
    </cfRule>
    <cfRule type="containsText" dxfId="13748" priority="30596" operator="containsText" text="%">
      <formula>NOT(ISERROR(SEARCH("%",N27)))</formula>
    </cfRule>
    <cfRule type="containsText" dxfId="13747" priority="30595" operator="containsText" text="%">
      <formula>NOT(ISERROR(SEARCH("%",N27)))</formula>
    </cfRule>
    <cfRule type="containsText" dxfId="13746" priority="30594" operator="containsText" text="%">
      <formula>NOT(ISERROR(SEARCH("%",N27)))</formula>
    </cfRule>
    <cfRule type="containsText" dxfId="13745" priority="30593" operator="containsText" text="%">
      <formula>NOT(ISERROR(SEARCH("%",N27)))</formula>
    </cfRule>
    <cfRule type="containsText" dxfId="13744" priority="30592" operator="containsText" text="%">
      <formula>NOT(ISERROR(SEARCH("%",N27)))</formula>
    </cfRule>
    <cfRule type="containsText" dxfId="13743" priority="30591" operator="containsText" text="%">
      <formula>NOT(ISERROR(SEARCH("%",N27)))</formula>
    </cfRule>
    <cfRule type="containsText" dxfId="13742" priority="30590" operator="containsText" text="%">
      <formula>NOT(ISERROR(SEARCH("%",N27)))</formula>
    </cfRule>
    <cfRule type="containsText" dxfId="13741" priority="30589" operator="containsText" text="%">
      <formula>NOT(ISERROR(SEARCH("%",N27)))</formula>
    </cfRule>
    <cfRule type="containsText" dxfId="13740" priority="30588" operator="containsText" text="%">
      <formula>NOT(ISERROR(SEARCH("%",N27)))</formula>
    </cfRule>
    <cfRule type="containsText" dxfId="13739" priority="30587" operator="containsText" text="%">
      <formula>NOT(ISERROR(SEARCH("%",N27)))</formula>
    </cfRule>
    <cfRule type="containsText" dxfId="13738" priority="30586" operator="containsText" text="%">
      <formula>NOT(ISERROR(SEARCH("%",N27)))</formula>
    </cfRule>
    <cfRule type="containsText" dxfId="13737" priority="30585" operator="containsText" text="%">
      <formula>NOT(ISERROR(SEARCH("%",N27)))</formula>
    </cfRule>
    <cfRule type="containsText" dxfId="13736" priority="30584" operator="containsText" text="%">
      <formula>NOT(ISERROR(SEARCH("%",N27)))</formula>
    </cfRule>
    <cfRule type="containsText" dxfId="13735" priority="30583" operator="containsText" text="%">
      <formula>NOT(ISERROR(SEARCH("%",N27)))</formula>
    </cfRule>
    <cfRule type="containsText" dxfId="13734" priority="30582" operator="containsText" text="%">
      <formula>NOT(ISERROR(SEARCH("%",N27)))</formula>
    </cfRule>
    <cfRule type="containsText" dxfId="13733" priority="30581" operator="containsText" text="%">
      <formula>NOT(ISERROR(SEARCH("%",N27)))</formula>
    </cfRule>
    <cfRule type="containsText" dxfId="13732" priority="30580" operator="containsText" text="%">
      <formula>NOT(ISERROR(SEARCH("%",N27)))</formula>
    </cfRule>
    <cfRule type="containsText" dxfId="13731" priority="30579" operator="containsText" text="%">
      <formula>NOT(ISERROR(SEARCH("%",N27)))</formula>
    </cfRule>
    <cfRule type="containsText" dxfId="13730" priority="30578" operator="containsText" text="%">
      <formula>NOT(ISERROR(SEARCH("%",N27)))</formula>
    </cfRule>
    <cfRule type="containsText" dxfId="13729" priority="30577" operator="containsText" text="%">
      <formula>NOT(ISERROR(SEARCH("%",N27)))</formula>
    </cfRule>
    <cfRule type="containsText" dxfId="13728" priority="30576" operator="containsText" text="%">
      <formula>NOT(ISERROR(SEARCH("%",N27)))</formula>
    </cfRule>
    <cfRule type="containsText" dxfId="13727" priority="30575" operator="containsText" text="%">
      <formula>NOT(ISERROR(SEARCH("%",N27)))</formula>
    </cfRule>
    <cfRule type="containsText" dxfId="13726" priority="30574" operator="containsText" text="%">
      <formula>NOT(ISERROR(SEARCH("%",N27)))</formula>
    </cfRule>
    <cfRule type="containsText" dxfId="13725" priority="30573" operator="containsText" text="%">
      <formula>NOT(ISERROR(SEARCH("%",N27)))</formula>
    </cfRule>
    <cfRule type="containsText" dxfId="13724" priority="30572" operator="containsText" text="%">
      <formula>NOT(ISERROR(SEARCH("%",N27)))</formula>
    </cfRule>
    <cfRule type="containsText" dxfId="13723" priority="30571" operator="containsText" text="%">
      <formula>NOT(ISERROR(SEARCH("%",N27)))</formula>
    </cfRule>
    <cfRule type="containsText" dxfId="13722" priority="30570" operator="containsText" text="%">
      <formula>NOT(ISERROR(SEARCH("%",N27)))</formula>
    </cfRule>
    <cfRule type="containsText" dxfId="13721" priority="30569" operator="containsText" text="%">
      <formula>NOT(ISERROR(SEARCH("%",N27)))</formula>
    </cfRule>
    <cfRule type="containsText" dxfId="13720" priority="30568" operator="containsText" text="%">
      <formula>NOT(ISERROR(SEARCH("%",N27)))</formula>
    </cfRule>
    <cfRule type="containsText" dxfId="13719" priority="30567" operator="containsText" text="%">
      <formula>NOT(ISERROR(SEARCH("%",N27)))</formula>
    </cfRule>
    <cfRule type="containsText" dxfId="13718" priority="30566" operator="containsText" text="%">
      <formula>NOT(ISERROR(SEARCH("%",N27)))</formula>
    </cfRule>
    <cfRule type="containsText" dxfId="13717" priority="30565" operator="containsText" text="%">
      <formula>NOT(ISERROR(SEARCH("%",N27)))</formula>
    </cfRule>
    <cfRule type="containsText" dxfId="13716" priority="30564" operator="containsText" text="%">
      <formula>NOT(ISERROR(SEARCH("%",N27)))</formula>
    </cfRule>
    <cfRule type="containsText" dxfId="13715" priority="30563" operator="containsText" text="%">
      <formula>NOT(ISERROR(SEARCH("%",N27)))</formula>
    </cfRule>
    <cfRule type="containsText" dxfId="13714" priority="30562" operator="containsText" text="%">
      <formula>NOT(ISERROR(SEARCH("%",N27)))</formula>
    </cfRule>
    <cfRule type="containsText" dxfId="13713" priority="30561" operator="containsText" text="%">
      <formula>NOT(ISERROR(SEARCH("%",N27)))</formula>
    </cfRule>
    <cfRule type="containsText" dxfId="13712" priority="30560" operator="containsText" text="%">
      <formula>NOT(ISERROR(SEARCH("%",N27)))</formula>
    </cfRule>
    <cfRule type="containsText" dxfId="13711" priority="30559" operator="containsText" text="%">
      <formula>NOT(ISERROR(SEARCH("%",N27)))</formula>
    </cfRule>
    <cfRule type="containsText" dxfId="13710" priority="30558" operator="containsText" text="%">
      <formula>NOT(ISERROR(SEARCH("%",N27)))</formula>
    </cfRule>
    <cfRule type="containsText" dxfId="13709" priority="30557" operator="containsText" text="%">
      <formula>NOT(ISERROR(SEARCH("%",N27)))</formula>
    </cfRule>
    <cfRule type="containsText" dxfId="13708" priority="30556" operator="containsText" text="%">
      <formula>NOT(ISERROR(SEARCH("%",N27)))</formula>
    </cfRule>
    <cfRule type="containsText" dxfId="13707" priority="30555" operator="containsText" text="%">
      <formula>NOT(ISERROR(SEARCH("%",N27)))</formula>
    </cfRule>
    <cfRule type="containsText" dxfId="13706" priority="30554" operator="containsText" text="%">
      <formula>NOT(ISERROR(SEARCH("%",N27)))</formula>
    </cfRule>
    <cfRule type="containsText" dxfId="13705" priority="30553" operator="containsText" text="%">
      <formula>NOT(ISERROR(SEARCH("%",N27)))</formula>
    </cfRule>
    <cfRule type="containsText" dxfId="13704" priority="30552" operator="containsText" text="%">
      <formula>NOT(ISERROR(SEARCH("%",N27)))</formula>
    </cfRule>
    <cfRule type="containsText" dxfId="13703" priority="30551" operator="containsText" text="%">
      <formula>NOT(ISERROR(SEARCH("%",N27)))</formula>
    </cfRule>
    <cfRule type="containsText" dxfId="13702" priority="30550" operator="containsText" text="%">
      <formula>NOT(ISERROR(SEARCH("%",N27)))</formula>
    </cfRule>
    <cfRule type="containsText" dxfId="13701" priority="30549" operator="containsText" text="%">
      <formula>NOT(ISERROR(SEARCH("%",N27)))</formula>
    </cfRule>
    <cfRule type="containsText" dxfId="13700" priority="30548" operator="containsText" text="%">
      <formula>NOT(ISERROR(SEARCH("%",N27)))</formula>
    </cfRule>
    <cfRule type="containsText" dxfId="13699" priority="30547" operator="containsText" text="%">
      <formula>NOT(ISERROR(SEARCH("%",N27)))</formula>
    </cfRule>
    <cfRule type="containsText" dxfId="13698" priority="30546" operator="containsText" text="%">
      <formula>NOT(ISERROR(SEARCH("%",N27)))</formula>
    </cfRule>
    <cfRule type="containsText" dxfId="13697" priority="30545" operator="containsText" text="%">
      <formula>NOT(ISERROR(SEARCH("%",N27)))</formula>
    </cfRule>
    <cfRule type="containsText" dxfId="13696" priority="30544" operator="containsText" text="%">
      <formula>NOT(ISERROR(SEARCH("%",N27)))</formula>
    </cfRule>
    <cfRule type="containsText" dxfId="13695" priority="30543" operator="containsText" text="%">
      <formula>NOT(ISERROR(SEARCH("%",N27)))</formula>
    </cfRule>
    <cfRule type="containsText" dxfId="13694" priority="30542" operator="containsText" text="%">
      <formula>NOT(ISERROR(SEARCH("%",N27)))</formula>
    </cfRule>
    <cfRule type="containsText" dxfId="13693" priority="30541" operator="containsText" text="%">
      <formula>NOT(ISERROR(SEARCH("%",N27)))</formula>
    </cfRule>
    <cfRule type="containsText" dxfId="13692" priority="30540" operator="containsText" text="%">
      <formula>NOT(ISERROR(SEARCH("%",N27)))</formula>
    </cfRule>
    <cfRule type="containsText" dxfId="13691" priority="30539" operator="containsText" text="%">
      <formula>NOT(ISERROR(SEARCH("%",N27)))</formula>
    </cfRule>
    <cfRule type="containsText" dxfId="13690" priority="30538" operator="containsText" text="%">
      <formula>NOT(ISERROR(SEARCH("%",N27)))</formula>
    </cfRule>
    <cfRule type="containsText" dxfId="13689" priority="30537" operator="containsText" text="%">
      <formula>NOT(ISERROR(SEARCH("%",N27)))</formula>
    </cfRule>
    <cfRule type="containsText" dxfId="13688" priority="30536" operator="containsText" text="%">
      <formula>NOT(ISERROR(SEARCH("%",N27)))</formula>
    </cfRule>
    <cfRule type="containsText" dxfId="13687" priority="30535" operator="containsText" text="%">
      <formula>NOT(ISERROR(SEARCH("%",N27)))</formula>
    </cfRule>
    <cfRule type="containsText" dxfId="13686" priority="30534" operator="containsText" text="%">
      <formula>NOT(ISERROR(SEARCH("%",N27)))</formula>
    </cfRule>
    <cfRule type="containsText" dxfId="13685" priority="30533" operator="containsText" text="%">
      <formula>NOT(ISERROR(SEARCH("%",N27)))</formula>
    </cfRule>
    <cfRule type="containsText" dxfId="13684" priority="30532" operator="containsText" text="%">
      <formula>NOT(ISERROR(SEARCH("%",N27)))</formula>
    </cfRule>
    <cfRule type="containsText" dxfId="13683" priority="30531" operator="containsText" text="%">
      <formula>NOT(ISERROR(SEARCH("%",N27)))</formula>
    </cfRule>
    <cfRule type="containsText" dxfId="13682" priority="30530" operator="containsText" text="%">
      <formula>NOT(ISERROR(SEARCH("%",N27)))</formula>
    </cfRule>
    <cfRule type="containsText" dxfId="13681" priority="30529" operator="containsText" text="%">
      <formula>NOT(ISERROR(SEARCH("%",N27)))</formula>
    </cfRule>
    <cfRule type="containsText" dxfId="13680" priority="30528" operator="containsText" text="%">
      <formula>NOT(ISERROR(SEARCH("%",N27)))</formula>
    </cfRule>
    <cfRule type="containsText" dxfId="13679" priority="30527" operator="containsText" text="%">
      <formula>NOT(ISERROR(SEARCH("%",N27)))</formula>
    </cfRule>
    <cfRule type="containsText" dxfId="13678" priority="30526" operator="containsText" text="%">
      <formula>NOT(ISERROR(SEARCH("%",N27)))</formula>
    </cfRule>
    <cfRule type="containsText" dxfId="13677" priority="30525" operator="containsText" text="%">
      <formula>NOT(ISERROR(SEARCH("%",N27)))</formula>
    </cfRule>
    <cfRule type="containsText" dxfId="13676" priority="30524" operator="containsText" text="%">
      <formula>NOT(ISERROR(SEARCH("%",N27)))</formula>
    </cfRule>
    <cfRule type="containsText" dxfId="13675" priority="30523" operator="containsText" text="%">
      <formula>NOT(ISERROR(SEARCH("%",N27)))</formula>
    </cfRule>
    <cfRule type="containsText" dxfId="13674" priority="30522" operator="containsText" text="%">
      <formula>NOT(ISERROR(SEARCH("%",N27)))</formula>
    </cfRule>
    <cfRule type="containsText" dxfId="13673" priority="30521" operator="containsText" text="%">
      <formula>NOT(ISERROR(SEARCH("%",N27)))</formula>
    </cfRule>
    <cfRule type="containsText" dxfId="13672" priority="30520" operator="containsText" text="%">
      <formula>NOT(ISERROR(SEARCH("%",N27)))</formula>
    </cfRule>
    <cfRule type="containsText" dxfId="13671" priority="30519" operator="containsText" text="%">
      <formula>NOT(ISERROR(SEARCH("%",N27)))</formula>
    </cfRule>
    <cfRule type="containsText" dxfId="13670" priority="30518" operator="containsText" text="%">
      <formula>NOT(ISERROR(SEARCH("%",N27)))</formula>
    </cfRule>
    <cfRule type="containsText" dxfId="13669" priority="30517" operator="containsText" text="%">
      <formula>NOT(ISERROR(SEARCH("%",N27)))</formula>
    </cfRule>
    <cfRule type="containsText" dxfId="13668" priority="30516" operator="containsText" text="%">
      <formula>NOT(ISERROR(SEARCH("%",N27)))</formula>
    </cfRule>
    <cfRule type="containsText" dxfId="13667" priority="30515" operator="containsText" text="%">
      <formula>NOT(ISERROR(SEARCH("%",N27)))</formula>
    </cfRule>
    <cfRule type="containsText" dxfId="13666" priority="30514" operator="containsText" text="%">
      <formula>NOT(ISERROR(SEARCH("%",N27)))</formula>
    </cfRule>
    <cfRule type="containsText" dxfId="13665" priority="30513" operator="containsText" text="%">
      <formula>NOT(ISERROR(SEARCH("%",N27)))</formula>
    </cfRule>
    <cfRule type="containsText" dxfId="13664" priority="30512" operator="containsText" text="%">
      <formula>NOT(ISERROR(SEARCH("%",N27)))</formula>
    </cfRule>
    <cfRule type="containsText" dxfId="13663" priority="30511" operator="containsText" text="%">
      <formula>NOT(ISERROR(SEARCH("%",N27)))</formula>
    </cfRule>
    <cfRule type="containsText" dxfId="13662" priority="30510" operator="containsText" text="%">
      <formula>NOT(ISERROR(SEARCH("%",N27)))</formula>
    </cfRule>
    <cfRule type="containsText" dxfId="13661" priority="30509" operator="containsText" text="%">
      <formula>NOT(ISERROR(SEARCH("%",N27)))</formula>
    </cfRule>
    <cfRule type="containsText" dxfId="13660" priority="30508" operator="containsText" text="%">
      <formula>NOT(ISERROR(SEARCH("%",N27)))</formula>
    </cfRule>
    <cfRule type="containsText" dxfId="13659" priority="30507" operator="containsText" text="%">
      <formula>NOT(ISERROR(SEARCH("%",N27)))</formula>
    </cfRule>
    <cfRule type="containsText" dxfId="13658" priority="30506" operator="containsText" text="%">
      <formula>NOT(ISERROR(SEARCH("%",N27)))</formula>
    </cfRule>
    <cfRule type="containsText" dxfId="13657" priority="30505" operator="containsText" text="%">
      <formula>NOT(ISERROR(SEARCH("%",N27)))</formula>
    </cfRule>
    <cfRule type="containsText" dxfId="13656" priority="30504" operator="containsText" text="%">
      <formula>NOT(ISERROR(SEARCH("%",N27)))</formula>
    </cfRule>
    <cfRule type="containsText" dxfId="13655" priority="30503" operator="containsText" text="%">
      <formula>NOT(ISERROR(SEARCH("%",N27)))</formula>
    </cfRule>
    <cfRule type="containsText" dxfId="13654" priority="30502" operator="containsText" text="%">
      <formula>NOT(ISERROR(SEARCH("%",N27)))</formula>
    </cfRule>
    <cfRule type="containsText" dxfId="13653" priority="30501" operator="containsText" text="%">
      <formula>NOT(ISERROR(SEARCH("%",N27)))</formula>
    </cfRule>
    <cfRule type="containsText" dxfId="13652" priority="30500" operator="containsText" text="%">
      <formula>NOT(ISERROR(SEARCH("%",N27)))</formula>
    </cfRule>
    <cfRule type="containsText" dxfId="13651" priority="30499" operator="containsText" text="%">
      <formula>NOT(ISERROR(SEARCH("%",N27)))</formula>
    </cfRule>
    <cfRule type="containsText" dxfId="13650" priority="30498" operator="containsText" text="%">
      <formula>NOT(ISERROR(SEARCH("%",N27)))</formula>
    </cfRule>
    <cfRule type="containsText" dxfId="13649" priority="30676" operator="containsText" text="%">
      <formula>NOT(ISERROR(SEARCH("%",N27)))</formula>
    </cfRule>
    <cfRule type="containsText" dxfId="13648" priority="30677" operator="containsText" text="%">
      <formula>NOT(ISERROR(SEARCH("%",N27)))</formula>
    </cfRule>
    <cfRule type="containsText" dxfId="13647" priority="30678" operator="containsText" text="%">
      <formula>NOT(ISERROR(SEARCH("%",N27)))</formula>
    </cfRule>
    <cfRule type="containsText" dxfId="13646" priority="30679" operator="containsText" text="%">
      <formula>NOT(ISERROR(SEARCH("%",N27)))</formula>
    </cfRule>
    <cfRule type="containsText" dxfId="13645" priority="30680" operator="containsText" text="%">
      <formula>NOT(ISERROR(SEARCH("%",N27)))</formula>
    </cfRule>
    <cfRule type="containsText" dxfId="13644" priority="30681" operator="containsText" text="%">
      <formula>NOT(ISERROR(SEARCH("%",N27)))</formula>
    </cfRule>
    <cfRule type="containsText" dxfId="13643" priority="30682" operator="containsText" text="%">
      <formula>NOT(ISERROR(SEARCH("%",N27)))</formula>
    </cfRule>
    <cfRule type="containsText" dxfId="13642" priority="30683" operator="containsText" text="%">
      <formula>NOT(ISERROR(SEARCH("%",N27)))</formula>
    </cfRule>
    <cfRule type="containsText" dxfId="13641" priority="30684" operator="containsText" text="%">
      <formula>NOT(ISERROR(SEARCH("%",N27)))</formula>
    </cfRule>
    <cfRule type="containsText" dxfId="13640" priority="30685" operator="containsText" text="%">
      <formula>NOT(ISERROR(SEARCH("%",N27)))</formula>
    </cfRule>
    <cfRule type="containsText" dxfId="13639" priority="30497" operator="containsText" text="%">
      <formula>NOT(ISERROR(SEARCH("%",N27)))</formula>
    </cfRule>
    <cfRule type="containsText" dxfId="13638" priority="30496" operator="containsText" text="%">
      <formula>NOT(ISERROR(SEARCH("%",N27)))</formula>
    </cfRule>
    <cfRule type="containsText" dxfId="13637" priority="30495" operator="containsText" text="%">
      <formula>NOT(ISERROR(SEARCH("%",N27)))</formula>
    </cfRule>
    <cfRule type="containsText" dxfId="13636" priority="30494" operator="containsText" text="%">
      <formula>NOT(ISERROR(SEARCH("%",N27)))</formula>
    </cfRule>
    <cfRule type="containsText" dxfId="13635" priority="44468" operator="containsText" text="%">
      <formula>NOT(ISERROR(SEARCH("%",N27)))</formula>
    </cfRule>
    <cfRule type="containsText" dxfId="13634" priority="44469" operator="containsText" text="%">
      <formula>NOT(ISERROR(SEARCH("%",N27)))</formula>
    </cfRule>
    <cfRule type="containsText" dxfId="13633" priority="44470" operator="containsText" text="%">
      <formula>NOT(ISERROR(SEARCH("%",N27)))</formula>
    </cfRule>
    <cfRule type="containsText" dxfId="13632" priority="44471" operator="containsText" text="%">
      <formula>NOT(ISERROR(SEARCH("%",N27)))</formula>
    </cfRule>
    <cfRule type="containsText" dxfId="13631" priority="44472" operator="containsText" text="%">
      <formula>NOT(ISERROR(SEARCH("%",N27)))</formula>
    </cfRule>
    <cfRule type="containsText" dxfId="13630" priority="44473" operator="containsText" text="%">
      <formula>NOT(ISERROR(SEARCH("%",N27)))</formula>
    </cfRule>
    <cfRule type="containsText" dxfId="13629" priority="44474" operator="containsText" text="%">
      <formula>NOT(ISERROR(SEARCH("%",N27)))</formula>
    </cfRule>
    <cfRule type="containsText" dxfId="13628" priority="44475" operator="containsText" text="%">
      <formula>NOT(ISERROR(SEARCH("%",N27)))</formula>
    </cfRule>
    <cfRule type="containsText" dxfId="13627" priority="44476" operator="containsText" text="%">
      <formula>NOT(ISERROR(SEARCH("%",N27)))</formula>
    </cfRule>
    <cfRule type="containsText" dxfId="13626" priority="44477" operator="containsText" text="%">
      <formula>NOT(ISERROR(SEARCH("%",N27)))</formula>
    </cfRule>
    <cfRule type="containsText" dxfId="13625" priority="44478" operator="containsText" text="%">
      <formula>NOT(ISERROR(SEARCH("%",N27)))</formula>
    </cfRule>
    <cfRule type="containsText" dxfId="13624" priority="44479" operator="containsText" text="%">
      <formula>NOT(ISERROR(SEARCH("%",N27)))</formula>
    </cfRule>
    <cfRule type="containsText" dxfId="13623" priority="44480" operator="containsText" text="%">
      <formula>NOT(ISERROR(SEARCH("%",N27)))</formula>
    </cfRule>
    <cfRule type="containsText" dxfId="13622" priority="44481" operator="containsText" text="%">
      <formula>NOT(ISERROR(SEARCH("%",N27)))</formula>
    </cfRule>
    <cfRule type="containsText" dxfId="13621" priority="44482" operator="containsText" text="%">
      <formula>NOT(ISERROR(SEARCH("%",N27)))</formula>
    </cfRule>
    <cfRule type="containsText" dxfId="13620" priority="30493" operator="containsText" text="%">
      <formula>NOT(ISERROR(SEARCH("%",N27)))</formula>
    </cfRule>
    <cfRule type="containsText" dxfId="13619" priority="30492" operator="containsText" text="%">
      <formula>NOT(ISERROR(SEARCH("%",N27)))</formula>
    </cfRule>
    <cfRule type="containsText" dxfId="13618" priority="30491" operator="containsText" text="%">
      <formula>NOT(ISERROR(SEARCH("%",N27)))</formula>
    </cfRule>
    <cfRule type="containsText" dxfId="13617" priority="30490" operator="containsText" text="%">
      <formula>NOT(ISERROR(SEARCH("%",N27)))</formula>
    </cfRule>
    <cfRule type="containsText" dxfId="13616" priority="30489" operator="containsText" text="%">
      <formula>NOT(ISERROR(SEARCH("%",N27)))</formula>
    </cfRule>
    <cfRule type="containsText" dxfId="13615" priority="30488" operator="containsText" text="%">
      <formula>NOT(ISERROR(SEARCH("%",N27)))</formula>
    </cfRule>
    <cfRule type="containsText" dxfId="13614" priority="30487" operator="containsText" text="%">
      <formula>NOT(ISERROR(SEARCH("%",N27)))</formula>
    </cfRule>
    <cfRule type="containsText" dxfId="13613" priority="30486" operator="containsText" text="%">
      <formula>NOT(ISERROR(SEARCH("%",N27)))</formula>
    </cfRule>
    <cfRule type="containsText" dxfId="13612" priority="30485" operator="containsText" text="%">
      <formula>NOT(ISERROR(SEARCH("%",N27)))</formula>
    </cfRule>
    <cfRule type="containsText" dxfId="13611" priority="30484" operator="containsText" text="%">
      <formula>NOT(ISERROR(SEARCH("%",N27)))</formula>
    </cfRule>
    <cfRule type="containsText" dxfId="13610" priority="30483" operator="containsText" text="%">
      <formula>NOT(ISERROR(SEARCH("%",N27)))</formula>
    </cfRule>
    <cfRule type="containsText" dxfId="13609" priority="30482" operator="containsText" text="%">
      <formula>NOT(ISERROR(SEARCH("%",N27)))</formula>
    </cfRule>
    <cfRule type="containsText" dxfId="13608" priority="30481" operator="containsText" text="%">
      <formula>NOT(ISERROR(SEARCH("%",N27)))</formula>
    </cfRule>
    <cfRule type="containsText" dxfId="13607" priority="30480" operator="containsText" text="%">
      <formula>NOT(ISERROR(SEARCH("%",N27)))</formula>
    </cfRule>
    <cfRule type="containsText" dxfId="13606" priority="30479" operator="containsText" text="%">
      <formula>NOT(ISERROR(SEARCH("%",N27)))</formula>
    </cfRule>
    <cfRule type="containsText" dxfId="13605" priority="30478" operator="containsText" text="%">
      <formula>NOT(ISERROR(SEARCH("%",N27)))</formula>
    </cfRule>
    <cfRule type="containsText" dxfId="13604" priority="30477" operator="containsText" text="%">
      <formula>NOT(ISERROR(SEARCH("%",N27)))</formula>
    </cfRule>
    <cfRule type="containsText" dxfId="13603" priority="30476" operator="containsText" text="%">
      <formula>NOT(ISERROR(SEARCH("%",N27)))</formula>
    </cfRule>
    <cfRule type="containsText" dxfId="13602" priority="30686" operator="containsText" text="%">
      <formula>NOT(ISERROR(SEARCH("%",N27)))</formula>
    </cfRule>
    <cfRule type="containsText" dxfId="13601" priority="30687" operator="containsText" text="%">
      <formula>NOT(ISERROR(SEARCH("%",N27)))</formula>
    </cfRule>
    <cfRule type="containsText" dxfId="13600" priority="30688" operator="containsText" text="%">
      <formula>NOT(ISERROR(SEARCH("%",N27)))</formula>
    </cfRule>
    <cfRule type="containsText" dxfId="13599" priority="30689" operator="containsText" text="%">
      <formula>NOT(ISERROR(SEARCH("%",N27)))</formula>
    </cfRule>
    <cfRule type="containsText" dxfId="13598" priority="30690" operator="containsText" text="%">
      <formula>NOT(ISERROR(SEARCH("%",N27)))</formula>
    </cfRule>
    <cfRule type="containsText" dxfId="13597" priority="30691" operator="containsText" text="%">
      <formula>NOT(ISERROR(SEARCH("%",N27)))</formula>
    </cfRule>
    <cfRule type="containsText" dxfId="13596" priority="30692" operator="containsText" text="%">
      <formula>NOT(ISERROR(SEARCH("%",N27)))</formula>
    </cfRule>
    <cfRule type="containsText" dxfId="13595" priority="30693" operator="containsText" text="%">
      <formula>NOT(ISERROR(SEARCH("%",N27)))</formula>
    </cfRule>
    <cfRule type="containsText" dxfId="13594" priority="30694" operator="containsText" text="%">
      <formula>NOT(ISERROR(SEARCH("%",N27)))</formula>
    </cfRule>
    <cfRule type="containsText" dxfId="13593" priority="30695" operator="containsText" text="%">
      <formula>NOT(ISERROR(SEARCH("%",N27)))</formula>
    </cfRule>
    <cfRule type="containsText" dxfId="13592" priority="30696" operator="containsText" text="%">
      <formula>NOT(ISERROR(SEARCH("%",N27)))</formula>
    </cfRule>
    <cfRule type="containsText" dxfId="13591" priority="30697" operator="containsText" text="%">
      <formula>NOT(ISERROR(SEARCH("%",N27)))</formula>
    </cfRule>
    <cfRule type="containsText" dxfId="13590" priority="30698" operator="containsText" text="%">
      <formula>NOT(ISERROR(SEARCH("%",N27)))</formula>
    </cfRule>
    <cfRule type="containsText" dxfId="13589" priority="30699" operator="containsText" text="%">
      <formula>NOT(ISERROR(SEARCH("%",N27)))</formula>
    </cfRule>
    <cfRule type="containsText" dxfId="13588" priority="30700" operator="containsText" text="%">
      <formula>NOT(ISERROR(SEARCH("%",N27)))</formula>
    </cfRule>
    <cfRule type="containsText" dxfId="13587" priority="30701" operator="containsText" text="%">
      <formula>NOT(ISERROR(SEARCH("%",N27)))</formula>
    </cfRule>
    <cfRule type="containsText" dxfId="13586" priority="30702" operator="containsText" text="%">
      <formula>NOT(ISERROR(SEARCH("%",N27)))</formula>
    </cfRule>
    <cfRule type="containsText" dxfId="13585" priority="30703" operator="containsText" text="%">
      <formula>NOT(ISERROR(SEARCH("%",N27)))</formula>
    </cfRule>
    <cfRule type="containsText" dxfId="13584" priority="30704" operator="containsText" text="%">
      <formula>NOT(ISERROR(SEARCH("%",N27)))</formula>
    </cfRule>
    <cfRule type="containsText" dxfId="13583" priority="30705" operator="containsText" text="%">
      <formula>NOT(ISERROR(SEARCH("%",N27)))</formula>
    </cfRule>
    <cfRule type="containsText" dxfId="13582" priority="30706" operator="containsText" text="%">
      <formula>NOT(ISERROR(SEARCH("%",N27)))</formula>
    </cfRule>
    <cfRule type="containsText" dxfId="13581" priority="30707" operator="containsText" text="%">
      <formula>NOT(ISERROR(SEARCH("%",N27)))</formula>
    </cfRule>
    <cfRule type="containsText" dxfId="13580" priority="30708" operator="containsText" text="%">
      <formula>NOT(ISERROR(SEARCH("%",N27)))</formula>
    </cfRule>
    <cfRule type="containsText" dxfId="13579" priority="30709" operator="containsText" text="%">
      <formula>NOT(ISERROR(SEARCH("%",N27)))</formula>
    </cfRule>
    <cfRule type="containsText" dxfId="13578" priority="30710" operator="containsText" text="%">
      <formula>NOT(ISERROR(SEARCH("%",N27)))</formula>
    </cfRule>
    <cfRule type="containsText" dxfId="13577" priority="30711" operator="containsText" text="%">
      <formula>NOT(ISERROR(SEARCH("%",N27)))</formula>
    </cfRule>
    <cfRule type="containsText" dxfId="13576" priority="30712" operator="containsText" text="%">
      <formula>NOT(ISERROR(SEARCH("%",N27)))</formula>
    </cfRule>
    <cfRule type="containsText" dxfId="13575" priority="30713" operator="containsText" text="%">
      <formula>NOT(ISERROR(SEARCH("%",N27)))</formula>
    </cfRule>
    <cfRule type="containsText" dxfId="13574" priority="30714" operator="containsText" text="%">
      <formula>NOT(ISERROR(SEARCH("%",N27)))</formula>
    </cfRule>
    <cfRule type="containsText" dxfId="13573" priority="30715" operator="containsText" text="%">
      <formula>NOT(ISERROR(SEARCH("%",N27)))</formula>
    </cfRule>
    <cfRule type="containsText" dxfId="13572" priority="30716" operator="containsText" text="%">
      <formula>NOT(ISERROR(SEARCH("%",N27)))</formula>
    </cfRule>
    <cfRule type="containsText" dxfId="13571" priority="30717" operator="containsText" text="%">
      <formula>NOT(ISERROR(SEARCH("%",N27)))</formula>
    </cfRule>
    <cfRule type="containsText" dxfId="13570" priority="30718" operator="containsText" text="%">
      <formula>NOT(ISERROR(SEARCH("%",N27)))</formula>
    </cfRule>
    <cfRule type="containsText" dxfId="13569" priority="30719" operator="containsText" text="%">
      <formula>NOT(ISERROR(SEARCH("%",N27)))</formula>
    </cfRule>
    <cfRule type="containsText" dxfId="13568" priority="30720" operator="containsText" text="%">
      <formula>NOT(ISERROR(SEARCH("%",N27)))</formula>
    </cfRule>
    <cfRule type="containsText" dxfId="13567" priority="30721" operator="containsText" text="%">
      <formula>NOT(ISERROR(SEARCH("%",N27)))</formula>
    </cfRule>
    <cfRule type="containsText" dxfId="13566" priority="30722" operator="containsText" text="%">
      <formula>NOT(ISERROR(SEARCH("%",N27)))</formula>
    </cfRule>
    <cfRule type="containsText" dxfId="13565" priority="30723" operator="containsText" text="%">
      <formula>NOT(ISERROR(SEARCH("%",N27)))</formula>
    </cfRule>
    <cfRule type="containsText" dxfId="13564" priority="30724" operator="containsText" text="%">
      <formula>NOT(ISERROR(SEARCH("%",N27)))</formula>
    </cfRule>
    <cfRule type="containsText" dxfId="13563" priority="30725" operator="containsText" text="%">
      <formula>NOT(ISERROR(SEARCH("%",N27)))</formula>
    </cfRule>
    <cfRule type="containsText" dxfId="13562" priority="30726" operator="containsText" text="%">
      <formula>NOT(ISERROR(SEARCH("%",N27)))</formula>
    </cfRule>
    <cfRule type="containsText" dxfId="13561" priority="30727" operator="containsText" text="%">
      <formula>NOT(ISERROR(SEARCH("%",N27)))</formula>
    </cfRule>
    <cfRule type="containsText" dxfId="13560" priority="30728" operator="containsText" text="%">
      <formula>NOT(ISERROR(SEARCH("%",N27)))</formula>
    </cfRule>
    <cfRule type="containsText" dxfId="13559" priority="30729" operator="containsText" text="%">
      <formula>NOT(ISERROR(SEARCH("%",N27)))</formula>
    </cfRule>
    <cfRule type="containsText" dxfId="13558" priority="30730" operator="containsText" text="%">
      <formula>NOT(ISERROR(SEARCH("%",N27)))</formula>
    </cfRule>
    <cfRule type="containsText" dxfId="13557" priority="30731" operator="containsText" text="%">
      <formula>NOT(ISERROR(SEARCH("%",N27)))</formula>
    </cfRule>
    <cfRule type="containsText" dxfId="13556" priority="30732" operator="containsText" text="%">
      <formula>NOT(ISERROR(SEARCH("%",N27)))</formula>
    </cfRule>
    <cfRule type="containsText" dxfId="13555" priority="30733" operator="containsText" text="%">
      <formula>NOT(ISERROR(SEARCH("%",N27)))</formula>
    </cfRule>
    <cfRule type="containsText" dxfId="13554" priority="30734" operator="containsText" text="%">
      <formula>NOT(ISERROR(SEARCH("%",N27)))</formula>
    </cfRule>
    <cfRule type="containsText" dxfId="13553" priority="30735" operator="containsText" text="%">
      <formula>NOT(ISERROR(SEARCH("%",N27)))</formula>
    </cfRule>
    <cfRule type="containsText" dxfId="13552" priority="30736" operator="containsText" text="%">
      <formula>NOT(ISERROR(SEARCH("%",N27)))</formula>
    </cfRule>
    <cfRule type="containsText" dxfId="13551" priority="30737" operator="containsText" text="%">
      <formula>NOT(ISERROR(SEARCH("%",N27)))</formula>
    </cfRule>
    <cfRule type="containsText" dxfId="13550" priority="30738" operator="containsText" text="%">
      <formula>NOT(ISERROR(SEARCH("%",N27)))</formula>
    </cfRule>
    <cfRule type="containsText" dxfId="13549" priority="30739" operator="containsText" text="%">
      <formula>NOT(ISERROR(SEARCH("%",N27)))</formula>
    </cfRule>
    <cfRule type="containsText" dxfId="13548" priority="30740" operator="containsText" text="%">
      <formula>NOT(ISERROR(SEARCH("%",N27)))</formula>
    </cfRule>
    <cfRule type="containsText" dxfId="13547" priority="30741" operator="containsText" text="%">
      <formula>NOT(ISERROR(SEARCH("%",N27)))</formula>
    </cfRule>
    <cfRule type="containsText" dxfId="13546" priority="30742" operator="containsText" text="%">
      <formula>NOT(ISERROR(SEARCH("%",N27)))</formula>
    </cfRule>
    <cfRule type="containsText" dxfId="13545" priority="30743" operator="containsText" text="%">
      <formula>NOT(ISERROR(SEARCH("%",N27)))</formula>
    </cfRule>
    <cfRule type="containsText" dxfId="13544" priority="30744" operator="containsText" text="%">
      <formula>NOT(ISERROR(SEARCH("%",N27)))</formula>
    </cfRule>
    <cfRule type="containsText" dxfId="13543" priority="30745" operator="containsText" text="%">
      <formula>NOT(ISERROR(SEARCH("%",N27)))</formula>
    </cfRule>
    <cfRule type="containsText" dxfId="13542" priority="30746" operator="containsText" text="%">
      <formula>NOT(ISERROR(SEARCH("%",N27)))</formula>
    </cfRule>
    <cfRule type="containsText" dxfId="13541" priority="30747" operator="containsText" text="%">
      <formula>NOT(ISERROR(SEARCH("%",N27)))</formula>
    </cfRule>
    <cfRule type="containsText" dxfId="13540" priority="30748" operator="containsText" text="%">
      <formula>NOT(ISERROR(SEARCH("%",N27)))</formula>
    </cfRule>
    <cfRule type="containsText" dxfId="13539" priority="30749" operator="containsText" text="%">
      <formula>NOT(ISERROR(SEARCH("%",N27)))</formula>
    </cfRule>
    <cfRule type="containsText" dxfId="13538" priority="30750" operator="containsText" text="%">
      <formula>NOT(ISERROR(SEARCH("%",N27)))</formula>
    </cfRule>
    <cfRule type="containsText" dxfId="13537" priority="30751" operator="containsText" text="%">
      <formula>NOT(ISERROR(SEARCH("%",N27)))</formula>
    </cfRule>
    <cfRule type="containsText" dxfId="13536" priority="30752" operator="containsText" text="%">
      <formula>NOT(ISERROR(SEARCH("%",N27)))</formula>
    </cfRule>
    <cfRule type="containsText" dxfId="13535" priority="30753" operator="containsText" text="%">
      <formula>NOT(ISERROR(SEARCH("%",N27)))</formula>
    </cfRule>
    <cfRule type="containsText" dxfId="13534" priority="30754" operator="containsText" text="%">
      <formula>NOT(ISERROR(SEARCH("%",N27)))</formula>
    </cfRule>
    <cfRule type="containsText" dxfId="13533" priority="30755" operator="containsText" text="%">
      <formula>NOT(ISERROR(SEARCH("%",N27)))</formula>
    </cfRule>
    <cfRule type="containsText" dxfId="13532" priority="30756" operator="containsText" text="%">
      <formula>NOT(ISERROR(SEARCH("%",N27)))</formula>
    </cfRule>
    <cfRule type="containsText" dxfId="13531" priority="30757" operator="containsText" text="%">
      <formula>NOT(ISERROR(SEARCH("%",N27)))</formula>
    </cfRule>
    <cfRule type="containsText" dxfId="13530" priority="30758" operator="containsText" text="%">
      <formula>NOT(ISERROR(SEARCH("%",N27)))</formula>
    </cfRule>
    <cfRule type="containsText" dxfId="13529" priority="30759" operator="containsText" text="%">
      <formula>NOT(ISERROR(SEARCH("%",N27)))</formula>
    </cfRule>
    <cfRule type="containsText" dxfId="13528" priority="30760" operator="containsText" text="%">
      <formula>NOT(ISERROR(SEARCH("%",N27)))</formula>
    </cfRule>
    <cfRule type="containsText" dxfId="13527" priority="30761" operator="containsText" text="%">
      <formula>NOT(ISERROR(SEARCH("%",N27)))</formula>
    </cfRule>
    <cfRule type="containsText" dxfId="13526" priority="30762" operator="containsText" text="%">
      <formula>NOT(ISERROR(SEARCH("%",N27)))</formula>
    </cfRule>
    <cfRule type="containsText" dxfId="13525" priority="30763" operator="containsText" text="%">
      <formula>NOT(ISERROR(SEARCH("%",N27)))</formula>
    </cfRule>
    <cfRule type="containsText" dxfId="13524" priority="30764" operator="containsText" text="%">
      <formula>NOT(ISERROR(SEARCH("%",N27)))</formula>
    </cfRule>
    <cfRule type="containsText" dxfId="13523" priority="30765" operator="containsText" text="%">
      <formula>NOT(ISERROR(SEARCH("%",N27)))</formula>
    </cfRule>
    <cfRule type="containsText" dxfId="13522" priority="30766" operator="containsText" text="%">
      <formula>NOT(ISERROR(SEARCH("%",N27)))</formula>
    </cfRule>
    <cfRule type="containsText" dxfId="13521" priority="30767" operator="containsText" text="%">
      <formula>NOT(ISERROR(SEARCH("%",N27)))</formula>
    </cfRule>
    <cfRule type="containsText" dxfId="13520" priority="30768" operator="containsText" text="%">
      <formula>NOT(ISERROR(SEARCH("%",N27)))</formula>
    </cfRule>
    <cfRule type="containsText" dxfId="13519" priority="30769" operator="containsText" text="%">
      <formula>NOT(ISERROR(SEARCH("%",N27)))</formula>
    </cfRule>
    <cfRule type="containsText" dxfId="13518" priority="30770" operator="containsText" text="%">
      <formula>NOT(ISERROR(SEARCH("%",N27)))</formula>
    </cfRule>
    <cfRule type="containsText" dxfId="13517" priority="30771" operator="containsText" text="%">
      <formula>NOT(ISERROR(SEARCH("%",N27)))</formula>
    </cfRule>
    <cfRule type="containsText" dxfId="13516" priority="30772" operator="containsText" text="%">
      <formula>NOT(ISERROR(SEARCH("%",N27)))</formula>
    </cfRule>
    <cfRule type="containsText" dxfId="13515" priority="30773" operator="containsText" text="%">
      <formula>NOT(ISERROR(SEARCH("%",N27)))</formula>
    </cfRule>
    <cfRule type="containsText" dxfId="13514" priority="30774" operator="containsText" text="%">
      <formula>NOT(ISERROR(SEARCH("%",N27)))</formula>
    </cfRule>
    <cfRule type="containsText" dxfId="13513" priority="30775" operator="containsText" text="%">
      <formula>NOT(ISERROR(SEARCH("%",N27)))</formula>
    </cfRule>
    <cfRule type="containsText" dxfId="13512" priority="30776" operator="containsText" text="%">
      <formula>NOT(ISERROR(SEARCH("%",N27)))</formula>
    </cfRule>
    <cfRule type="containsText" dxfId="13511" priority="30777" operator="containsText" text="%">
      <formula>NOT(ISERROR(SEARCH("%",N27)))</formula>
    </cfRule>
    <cfRule type="containsText" dxfId="13510" priority="30778" operator="containsText" text="%">
      <formula>NOT(ISERROR(SEARCH("%",N27)))</formula>
    </cfRule>
    <cfRule type="containsText" dxfId="13509" priority="30779" operator="containsText" text="%">
      <formula>NOT(ISERROR(SEARCH("%",N27)))</formula>
    </cfRule>
    <cfRule type="containsText" dxfId="13508" priority="30780" operator="containsText" text="%">
      <formula>NOT(ISERROR(SEARCH("%",N27)))</formula>
    </cfRule>
    <cfRule type="containsText" dxfId="13507" priority="44486" operator="containsText" text="%">
      <formula>NOT(ISERROR(SEARCH("%",N27)))</formula>
    </cfRule>
    <cfRule type="containsText" dxfId="13506" priority="44487" operator="containsText" text="%">
      <formula>NOT(ISERROR(SEARCH("%",N27)))</formula>
    </cfRule>
    <cfRule type="containsText" dxfId="13505" priority="44488" operator="containsText" text="%">
      <formula>NOT(ISERROR(SEARCH("%",N27)))</formula>
    </cfRule>
    <cfRule type="containsText" dxfId="13504" priority="44489" operator="containsText" text="%">
      <formula>NOT(ISERROR(SEARCH("%",N27)))</formula>
    </cfRule>
    <cfRule type="containsText" dxfId="13503" priority="44491" operator="containsText" text="%">
      <formula>NOT(ISERROR(SEARCH("%",N27)))</formula>
    </cfRule>
    <cfRule type="containsText" dxfId="13502" priority="44492" operator="containsText" text="%">
      <formula>NOT(ISERROR(SEARCH("%",N27)))</formula>
    </cfRule>
    <cfRule type="containsText" dxfId="13501" priority="44494" operator="containsText" text="%">
      <formula>NOT(ISERROR(SEARCH("%",N27)))</formula>
    </cfRule>
    <cfRule type="containsText" dxfId="13500" priority="44495" operator="containsText" text="%">
      <formula>NOT(ISERROR(SEARCH("%",N27)))</formula>
    </cfRule>
    <cfRule type="containsText" dxfId="13499" priority="44496" operator="containsText" text="%">
      <formula>NOT(ISERROR(SEARCH("%",N27)))</formula>
    </cfRule>
    <cfRule type="containsText" dxfId="13498" priority="44497" operator="containsText" text="%">
      <formula>NOT(ISERROR(SEARCH("%",N27)))</formula>
    </cfRule>
    <cfRule type="containsText" dxfId="13497" priority="44498" operator="containsText" text="%">
      <formula>NOT(ISERROR(SEARCH("%",N27)))</formula>
    </cfRule>
    <cfRule type="containsText" dxfId="13496" priority="44499" operator="containsText" text="%">
      <formula>NOT(ISERROR(SEARCH("%",N27)))</formula>
    </cfRule>
    <cfRule type="containsText" dxfId="13495" priority="44500" operator="containsText" text="%">
      <formula>NOT(ISERROR(SEARCH("%",N27)))</formula>
    </cfRule>
    <cfRule type="containsText" dxfId="13494" priority="44501" operator="containsText" text="%">
      <formula>NOT(ISERROR(SEARCH("%",N27)))</formula>
    </cfRule>
    <cfRule type="containsText" dxfId="13493" priority="44503" operator="containsText" text="%">
      <formula>NOT(ISERROR(SEARCH("%",N27)))</formula>
    </cfRule>
    <cfRule type="containsText" dxfId="13492" priority="44504" operator="containsText" text="%">
      <formula>NOT(ISERROR(SEARCH("%",N27)))</formula>
    </cfRule>
    <cfRule type="containsText" dxfId="13491" priority="44505" operator="containsText" text="%">
      <formula>NOT(ISERROR(SEARCH("%",N27)))</formula>
    </cfRule>
    <cfRule type="containsText" dxfId="13490" priority="44506" operator="containsText" text="%">
      <formula>NOT(ISERROR(SEARCH("%",N27)))</formula>
    </cfRule>
    <cfRule type="containsText" dxfId="13489" priority="44507" operator="containsText" text="%">
      <formula>NOT(ISERROR(SEARCH("%",N27)))</formula>
    </cfRule>
    <cfRule type="containsText" dxfId="13488" priority="44508" operator="containsText" text="%">
      <formula>NOT(ISERROR(SEARCH("%",N27)))</formula>
    </cfRule>
    <cfRule type="containsText" dxfId="13487" priority="44509" operator="containsText" text="%">
      <formula>NOT(ISERROR(SEARCH("%",N27)))</formula>
    </cfRule>
    <cfRule type="containsText" dxfId="13486" priority="44510" operator="containsText" text="%">
      <formula>NOT(ISERROR(SEARCH("%",N27)))</formula>
    </cfRule>
    <cfRule type="containsText" dxfId="13485" priority="44511" operator="containsText" text="%">
      <formula>NOT(ISERROR(SEARCH("%",N27)))</formula>
    </cfRule>
    <cfRule type="containsText" dxfId="13484" priority="44512" operator="containsText" text="%">
      <formula>NOT(ISERROR(SEARCH("%",N27)))</formula>
    </cfRule>
    <cfRule type="containsText" dxfId="13483" priority="44513" operator="containsText" text="%">
      <formula>NOT(ISERROR(SEARCH("%",N27)))</formula>
    </cfRule>
    <cfRule type="containsText" dxfId="13482" priority="44514" operator="containsText" text="%">
      <formula>NOT(ISERROR(SEARCH("%",N27)))</formula>
    </cfRule>
    <cfRule type="containsText" dxfId="13481" priority="44515" operator="containsText" text="%">
      <formula>NOT(ISERROR(SEARCH("%",N27)))</formula>
    </cfRule>
    <cfRule type="containsText" dxfId="13480" priority="44516" operator="containsText" text="%">
      <formula>NOT(ISERROR(SEARCH("%",N27)))</formula>
    </cfRule>
    <cfRule type="containsText" dxfId="13479" priority="44517" operator="containsText" text="%">
      <formula>NOT(ISERROR(SEARCH("%",N27)))</formula>
    </cfRule>
    <cfRule type="containsText" dxfId="13478" priority="44521" operator="containsText" text="%">
      <formula>NOT(ISERROR(SEARCH("%",N27)))</formula>
    </cfRule>
    <cfRule type="containsText" dxfId="13477" priority="44522" operator="containsText" text="%">
      <formula>NOT(ISERROR(SEARCH("%",N27)))</formula>
    </cfRule>
    <cfRule type="containsText" dxfId="13476" priority="44523" operator="containsText" text="%">
      <formula>NOT(ISERROR(SEARCH("%",N27)))</formula>
    </cfRule>
    <cfRule type="containsText" dxfId="13475" priority="44524" operator="containsText" text="%">
      <formula>NOT(ISERROR(SEARCH("%",N27)))</formula>
    </cfRule>
    <cfRule type="containsText" dxfId="13474" priority="44526" operator="containsText" text="%">
      <formula>NOT(ISERROR(SEARCH("%",N27)))</formula>
    </cfRule>
    <cfRule type="containsText" dxfId="13473" priority="44527" operator="containsText" text="%">
      <formula>NOT(ISERROR(SEARCH("%",N27)))</formula>
    </cfRule>
    <cfRule type="containsText" dxfId="13472" priority="44529" operator="containsText" text="%">
      <formula>NOT(ISERROR(SEARCH("%",N27)))</formula>
    </cfRule>
    <cfRule type="containsText" dxfId="13471" priority="44530" operator="containsText" text="%">
      <formula>NOT(ISERROR(SEARCH("%",N27)))</formula>
    </cfRule>
    <cfRule type="containsText" dxfId="13470" priority="44531" operator="containsText" text="%">
      <formula>NOT(ISERROR(SEARCH("%",N27)))</formula>
    </cfRule>
    <cfRule type="containsText" dxfId="13469" priority="44532" operator="containsText" text="%">
      <formula>NOT(ISERROR(SEARCH("%",N27)))</formula>
    </cfRule>
    <cfRule type="containsText" dxfId="13468" priority="44533" operator="containsText" text="%">
      <formula>NOT(ISERROR(SEARCH("%",N27)))</formula>
    </cfRule>
    <cfRule type="containsText" dxfId="13467" priority="44534" operator="containsText" text="%">
      <formula>NOT(ISERROR(SEARCH("%",N27)))</formula>
    </cfRule>
    <cfRule type="containsText" dxfId="13466" priority="44535" operator="containsText" text="%">
      <formula>NOT(ISERROR(SEARCH("%",N27)))</formula>
    </cfRule>
    <cfRule type="containsText" dxfId="13465" priority="44536" operator="containsText" text="%">
      <formula>NOT(ISERROR(SEARCH("%",N27)))</formula>
    </cfRule>
    <cfRule type="containsText" dxfId="13464" priority="44538" operator="containsText" text="%">
      <formula>NOT(ISERROR(SEARCH("%",N27)))</formula>
    </cfRule>
    <cfRule type="containsText" dxfId="13463" priority="44539" operator="containsText" text="%">
      <formula>NOT(ISERROR(SEARCH("%",N27)))</formula>
    </cfRule>
    <cfRule type="containsText" dxfId="13462" priority="44540" operator="containsText" text="%">
      <formula>NOT(ISERROR(SEARCH("%",N27)))</formula>
    </cfRule>
    <cfRule type="containsText" dxfId="13461" priority="44541" operator="containsText" text="%">
      <formula>NOT(ISERROR(SEARCH("%",N27)))</formula>
    </cfRule>
    <cfRule type="containsText" dxfId="13460" priority="44542" operator="containsText" text="%">
      <formula>NOT(ISERROR(SEARCH("%",N27)))</formula>
    </cfRule>
    <cfRule type="containsText" dxfId="13459" priority="44543" operator="containsText" text="%">
      <formula>NOT(ISERROR(SEARCH("%",N27)))</formula>
    </cfRule>
    <cfRule type="containsText" dxfId="13458" priority="44544" operator="containsText" text="%">
      <formula>NOT(ISERROR(SEARCH("%",N27)))</formula>
    </cfRule>
    <cfRule type="containsText" dxfId="13457" priority="44545" operator="containsText" text="%">
      <formula>NOT(ISERROR(SEARCH("%",N27)))</formula>
    </cfRule>
    <cfRule type="containsText" dxfId="13456" priority="44546" operator="containsText" text="%">
      <formula>NOT(ISERROR(SEARCH("%",N27)))</formula>
    </cfRule>
    <cfRule type="containsText" dxfId="13455" priority="44547" operator="containsText" text="%">
      <formula>NOT(ISERROR(SEARCH("%",N27)))</formula>
    </cfRule>
    <cfRule type="containsText" dxfId="13454" priority="44548" operator="containsText" text="%">
      <formula>NOT(ISERROR(SEARCH("%",N27)))</formula>
    </cfRule>
    <cfRule type="containsText" dxfId="13453" priority="44549" operator="containsText" text="%">
      <formula>NOT(ISERROR(SEARCH("%",N27)))</formula>
    </cfRule>
    <cfRule type="containsText" dxfId="13452" priority="44550" operator="containsText" text="%">
      <formula>NOT(ISERROR(SEARCH("%",N27)))</formula>
    </cfRule>
    <cfRule type="containsText" dxfId="13451" priority="44551" operator="containsText" text="%">
      <formula>NOT(ISERROR(SEARCH("%",N27)))</formula>
    </cfRule>
    <cfRule type="containsText" dxfId="13450" priority="44552" operator="containsText" text="%">
      <formula>NOT(ISERROR(SEARCH("%",N27)))</formula>
    </cfRule>
    <cfRule type="containsText" dxfId="13449" priority="44556" operator="containsText" text="%">
      <formula>NOT(ISERROR(SEARCH("%",N27)))</formula>
    </cfRule>
    <cfRule type="containsText" dxfId="13448" priority="44557" operator="containsText" text="%">
      <formula>NOT(ISERROR(SEARCH("%",N27)))</formula>
    </cfRule>
    <cfRule type="containsText" dxfId="13447" priority="44558" operator="containsText" text="%">
      <formula>NOT(ISERROR(SEARCH("%",N27)))</formula>
    </cfRule>
    <cfRule type="containsText" dxfId="13446" priority="30781" operator="containsText" text="%">
      <formula>NOT(ISERROR(SEARCH("%",N27)))</formula>
    </cfRule>
    <cfRule type="containsText" dxfId="13445" priority="30782" operator="containsText" text="%">
      <formula>NOT(ISERROR(SEARCH("%",N27)))</formula>
    </cfRule>
    <cfRule type="containsText" dxfId="13444" priority="30783" operator="containsText" text="%">
      <formula>NOT(ISERROR(SEARCH("%",N27)))</formula>
    </cfRule>
    <cfRule type="containsText" dxfId="13443" priority="30784" operator="containsText" text="%">
      <formula>NOT(ISERROR(SEARCH("%",N27)))</formula>
    </cfRule>
    <cfRule type="containsText" dxfId="13442" priority="30785" operator="containsText" text="%">
      <formula>NOT(ISERROR(SEARCH("%",N27)))</formula>
    </cfRule>
    <cfRule type="containsText" dxfId="13441" priority="30786" operator="containsText" text="%">
      <formula>NOT(ISERROR(SEARCH("%",N27)))</formula>
    </cfRule>
    <cfRule type="containsText" dxfId="13440" priority="30787" operator="containsText" text="%">
      <formula>NOT(ISERROR(SEARCH("%",N27)))</formula>
    </cfRule>
    <cfRule type="containsText" dxfId="13439" priority="30788" operator="containsText" text="%">
      <formula>NOT(ISERROR(SEARCH("%",N27)))</formula>
    </cfRule>
    <cfRule type="containsText" dxfId="13438" priority="30789" operator="containsText" text="%">
      <formula>NOT(ISERROR(SEARCH("%",N27)))</formula>
    </cfRule>
    <cfRule type="containsText" dxfId="13437" priority="30790" operator="containsText" text="%">
      <formula>NOT(ISERROR(SEARCH("%",N27)))</formula>
    </cfRule>
    <cfRule type="containsText" dxfId="13436" priority="30791" operator="containsText" text="%">
      <formula>NOT(ISERROR(SEARCH("%",N27)))</formula>
    </cfRule>
    <cfRule type="containsText" dxfId="13435" priority="30792" operator="containsText" text="%">
      <formula>NOT(ISERROR(SEARCH("%",N27)))</formula>
    </cfRule>
    <cfRule type="containsText" dxfId="13434" priority="30793" operator="containsText" text="%">
      <formula>NOT(ISERROR(SEARCH("%",N27)))</formula>
    </cfRule>
    <cfRule type="containsText" dxfId="13433" priority="30794" operator="containsText" text="%">
      <formula>NOT(ISERROR(SEARCH("%",N27)))</formula>
    </cfRule>
    <cfRule type="containsText" dxfId="13432" priority="30795" operator="containsText" text="%">
      <formula>NOT(ISERROR(SEARCH("%",N27)))</formula>
    </cfRule>
    <cfRule type="containsText" dxfId="13431" priority="30796" operator="containsText" text="%">
      <formula>NOT(ISERROR(SEARCH("%",N27)))</formula>
    </cfRule>
    <cfRule type="containsText" dxfId="13430" priority="30797" operator="containsText" text="%">
      <formula>NOT(ISERROR(SEARCH("%",N27)))</formula>
    </cfRule>
    <cfRule type="containsText" dxfId="13429" priority="30798" operator="containsText" text="%">
      <formula>NOT(ISERROR(SEARCH("%",N27)))</formula>
    </cfRule>
    <cfRule type="containsText" dxfId="13428" priority="30799" operator="containsText" text="%">
      <formula>NOT(ISERROR(SEARCH("%",N27)))</formula>
    </cfRule>
    <cfRule type="containsText" dxfId="13427" priority="30800" operator="containsText" text="%">
      <formula>NOT(ISERROR(SEARCH("%",N27)))</formula>
    </cfRule>
    <cfRule type="containsText" dxfId="13426" priority="30801" operator="containsText" text="%">
      <formula>NOT(ISERROR(SEARCH("%",N27)))</formula>
    </cfRule>
    <cfRule type="containsText" dxfId="13425" priority="30802" operator="containsText" text="%">
      <formula>NOT(ISERROR(SEARCH("%",N27)))</formula>
    </cfRule>
    <cfRule type="containsText" dxfId="13424" priority="30803" operator="containsText" text="%">
      <formula>NOT(ISERROR(SEARCH("%",N27)))</formula>
    </cfRule>
    <cfRule type="containsText" dxfId="13423" priority="30804" operator="containsText" text="%">
      <formula>NOT(ISERROR(SEARCH("%",N27)))</formula>
    </cfRule>
    <cfRule type="containsText" dxfId="13422" priority="30805" operator="containsText" text="%">
      <formula>NOT(ISERROR(SEARCH("%",N27)))</formula>
    </cfRule>
    <cfRule type="containsText" dxfId="13421" priority="30806" operator="containsText" text="%">
      <formula>NOT(ISERROR(SEARCH("%",N27)))</formula>
    </cfRule>
    <cfRule type="containsText" dxfId="13420" priority="30807" operator="containsText" text="%">
      <formula>NOT(ISERROR(SEARCH("%",N27)))</formula>
    </cfRule>
    <cfRule type="containsText" dxfId="13419" priority="30808" operator="containsText" text="%">
      <formula>NOT(ISERROR(SEARCH("%",N27)))</formula>
    </cfRule>
    <cfRule type="containsText" dxfId="13418" priority="30809" operator="containsText" text="%">
      <formula>NOT(ISERROR(SEARCH("%",N27)))</formula>
    </cfRule>
    <cfRule type="containsText" dxfId="13417" priority="30810" operator="containsText" text="%">
      <formula>NOT(ISERROR(SEARCH("%",N27)))</formula>
    </cfRule>
    <cfRule type="containsText" dxfId="13416" priority="46234" operator="containsText" text="%">
      <formula>NOT(ISERROR(SEARCH("%",N27)))</formula>
    </cfRule>
    <cfRule type="containsText" dxfId="13415" priority="46233" operator="containsText" text="%">
      <formula>NOT(ISERROR(SEARCH("%",N27)))</formula>
    </cfRule>
    <cfRule type="containsText" dxfId="13414" priority="46232" operator="containsText" text="%">
      <formula>NOT(ISERROR(SEARCH("%",N27)))</formula>
    </cfRule>
    <cfRule type="containsText" dxfId="13413" priority="46231" operator="containsText" text="%">
      <formula>NOT(ISERROR(SEARCH("%",N27)))</formula>
    </cfRule>
    <cfRule type="containsText" dxfId="13412" priority="46227" operator="containsText" text="%">
      <formula>NOT(ISERROR(SEARCH("%",N27)))</formula>
    </cfRule>
    <cfRule type="containsText" dxfId="13411" priority="46226" operator="containsText" text="%">
      <formula>NOT(ISERROR(SEARCH("%",N27)))</formula>
    </cfRule>
    <cfRule type="containsText" dxfId="13410" priority="46225" operator="containsText" text="%">
      <formula>NOT(ISERROR(SEARCH("%",N27)))</formula>
    </cfRule>
    <cfRule type="containsText" dxfId="13409" priority="46224" operator="containsText" text="%">
      <formula>NOT(ISERROR(SEARCH("%",N27)))</formula>
    </cfRule>
    <cfRule type="containsText" dxfId="13408" priority="46223" operator="containsText" text="%">
      <formula>NOT(ISERROR(SEARCH("%",N27)))</formula>
    </cfRule>
    <cfRule type="containsText" dxfId="13407" priority="46222" operator="containsText" text="%">
      <formula>NOT(ISERROR(SEARCH("%",N27)))</formula>
    </cfRule>
    <cfRule type="containsText" dxfId="13406" priority="46221" operator="containsText" text="%">
      <formula>NOT(ISERROR(SEARCH("%",N27)))</formula>
    </cfRule>
    <cfRule type="containsText" dxfId="13405" priority="46220" operator="containsText" text="%">
      <formula>NOT(ISERROR(SEARCH("%",N27)))</formula>
    </cfRule>
    <cfRule type="containsText" dxfId="13404" priority="46219" operator="containsText" text="%">
      <formula>NOT(ISERROR(SEARCH("%",N27)))</formula>
    </cfRule>
    <cfRule type="containsText" dxfId="13403" priority="46218" operator="containsText" text="%">
      <formula>NOT(ISERROR(SEARCH("%",N27)))</formula>
    </cfRule>
    <cfRule type="containsText" dxfId="13402" priority="46217" operator="containsText" text="%">
      <formula>NOT(ISERROR(SEARCH("%",N27)))</formula>
    </cfRule>
    <cfRule type="containsText" dxfId="13401" priority="46216" operator="containsText" text="%">
      <formula>NOT(ISERROR(SEARCH("%",N27)))</formula>
    </cfRule>
    <cfRule type="containsText" dxfId="13400" priority="46215" operator="containsText" text="%">
      <formula>NOT(ISERROR(SEARCH("%",N27)))</formula>
    </cfRule>
    <cfRule type="containsText" dxfId="13399" priority="46214" operator="containsText" text="%">
      <formula>NOT(ISERROR(SEARCH("%",N27)))</formula>
    </cfRule>
    <cfRule type="containsText" dxfId="13398" priority="46213" operator="containsText" text="%">
      <formula>NOT(ISERROR(SEARCH("%",N27)))</formula>
    </cfRule>
    <cfRule type="containsText" dxfId="13397" priority="46169" operator="containsText" text="%">
      <formula>NOT(ISERROR(SEARCH("%",N27)))</formula>
    </cfRule>
    <cfRule type="containsText" dxfId="13396" priority="46168" operator="containsText" text="%">
      <formula>NOT(ISERROR(SEARCH("%",N27)))</formula>
    </cfRule>
    <cfRule type="containsText" dxfId="13395" priority="46167" operator="containsText" text="%">
      <formula>NOT(ISERROR(SEARCH("%",N27)))</formula>
    </cfRule>
    <cfRule type="containsText" dxfId="13394" priority="46166" operator="containsText" text="%">
      <formula>NOT(ISERROR(SEARCH("%",N27)))</formula>
    </cfRule>
    <cfRule type="containsText" dxfId="13393" priority="46162" operator="containsText" text="%">
      <formula>NOT(ISERROR(SEARCH("%",N27)))</formula>
    </cfRule>
    <cfRule type="containsText" dxfId="13392" priority="46161" operator="containsText" text="%">
      <formula>NOT(ISERROR(SEARCH("%",N27)))</formula>
    </cfRule>
    <cfRule type="containsText" dxfId="13391" priority="46160" operator="containsText" text="%">
      <formula>NOT(ISERROR(SEARCH("%",N27)))</formula>
    </cfRule>
    <cfRule type="containsText" dxfId="13390" priority="46159" operator="containsText" text="%">
      <formula>NOT(ISERROR(SEARCH("%",N27)))</formula>
    </cfRule>
    <cfRule type="containsText" dxfId="13389" priority="46158" operator="containsText" text="%">
      <formula>NOT(ISERROR(SEARCH("%",N27)))</formula>
    </cfRule>
    <cfRule type="containsText" dxfId="13388" priority="46157" operator="containsText" text="%">
      <formula>NOT(ISERROR(SEARCH("%",N27)))</formula>
    </cfRule>
    <cfRule type="containsText" dxfId="13387" priority="46156" operator="containsText" text="%">
      <formula>NOT(ISERROR(SEARCH("%",N27)))</formula>
    </cfRule>
    <cfRule type="containsText" dxfId="13386" priority="46155" operator="containsText" text="%">
      <formula>NOT(ISERROR(SEARCH("%",N27)))</formula>
    </cfRule>
    <cfRule type="containsText" dxfId="13385" priority="46154" operator="containsText" text="%">
      <formula>NOT(ISERROR(SEARCH("%",N27)))</formula>
    </cfRule>
    <cfRule type="containsText" dxfId="13384" priority="46153" operator="containsText" text="%">
      <formula>NOT(ISERROR(SEARCH("%",N27)))</formula>
    </cfRule>
    <cfRule type="containsText" dxfId="13383" priority="46152" operator="containsText" text="%">
      <formula>NOT(ISERROR(SEARCH("%",N27)))</formula>
    </cfRule>
    <cfRule type="containsText" dxfId="13382" priority="46151" operator="containsText" text="%">
      <formula>NOT(ISERROR(SEARCH("%",N27)))</formula>
    </cfRule>
    <cfRule type="containsText" dxfId="13381" priority="46150" operator="containsText" text="%">
      <formula>NOT(ISERROR(SEARCH("%",N27)))</formula>
    </cfRule>
    <cfRule type="containsText" dxfId="13380" priority="46149" operator="containsText" text="%">
      <formula>NOT(ISERROR(SEARCH("%",N27)))</formula>
    </cfRule>
    <cfRule type="containsText" dxfId="13379" priority="46148" operator="containsText" text="%">
      <formula>NOT(ISERROR(SEARCH("%",N27)))</formula>
    </cfRule>
    <cfRule type="containsText" dxfId="13378" priority="46147" operator="containsText" text="%">
      <formula>NOT(ISERROR(SEARCH("%",N27)))</formula>
    </cfRule>
    <cfRule type="containsText" dxfId="13377" priority="46146" operator="containsText" text="%">
      <formula>NOT(ISERROR(SEARCH("%",N27)))</formula>
    </cfRule>
    <cfRule type="containsText" dxfId="13376" priority="46145" operator="containsText" text="%">
      <formula>NOT(ISERROR(SEARCH("%",N27)))</formula>
    </cfRule>
    <cfRule type="containsText" dxfId="13375" priority="46144" operator="containsText" text="%">
      <formula>NOT(ISERROR(SEARCH("%",N27)))</formula>
    </cfRule>
    <cfRule type="containsText" dxfId="13374" priority="46143" operator="containsText" text="%">
      <formula>NOT(ISERROR(SEARCH("%",N27)))</formula>
    </cfRule>
    <cfRule type="containsText" dxfId="13373" priority="46142" operator="containsText" text="%">
      <formula>NOT(ISERROR(SEARCH("%",N27)))</formula>
    </cfRule>
    <cfRule type="containsText" dxfId="13372" priority="46141" operator="containsText" text="%">
      <formula>NOT(ISERROR(SEARCH("%",N27)))</formula>
    </cfRule>
    <cfRule type="containsText" dxfId="13371" priority="46140" operator="containsText" text="%">
      <formula>NOT(ISERROR(SEARCH("%",N27)))</formula>
    </cfRule>
    <cfRule type="containsText" dxfId="13370" priority="46139" operator="containsText" text="%">
      <formula>NOT(ISERROR(SEARCH("%",N27)))</formula>
    </cfRule>
    <cfRule type="containsText" dxfId="13369" priority="46138" operator="containsText" text="%">
      <formula>NOT(ISERROR(SEARCH("%",N27)))</formula>
    </cfRule>
    <cfRule type="containsText" dxfId="13368" priority="46137" operator="containsText" text="%">
      <formula>NOT(ISERROR(SEARCH("%",N27)))</formula>
    </cfRule>
    <cfRule type="containsText" dxfId="13367" priority="46136" operator="containsText" text="%">
      <formula>NOT(ISERROR(SEARCH("%",N27)))</formula>
    </cfRule>
    <cfRule type="containsText" dxfId="13366" priority="46135" operator="containsText" text="%">
      <formula>NOT(ISERROR(SEARCH("%",N27)))</formula>
    </cfRule>
    <cfRule type="containsText" dxfId="13365" priority="46134" operator="containsText" text="%">
      <formula>NOT(ISERROR(SEARCH("%",N27)))</formula>
    </cfRule>
    <cfRule type="containsText" dxfId="13364" priority="46133" operator="containsText" text="%">
      <formula>NOT(ISERROR(SEARCH("%",N27)))</formula>
    </cfRule>
    <cfRule type="containsText" dxfId="13363" priority="46132" operator="containsText" text="%">
      <formula>NOT(ISERROR(SEARCH("%",N27)))</formula>
    </cfRule>
    <cfRule type="containsText" dxfId="13362" priority="46131" operator="containsText" text="%">
      <formula>NOT(ISERROR(SEARCH("%",N27)))</formula>
    </cfRule>
    <cfRule type="containsText" dxfId="13361" priority="46130" operator="containsText" text="%">
      <formula>NOT(ISERROR(SEARCH("%",N27)))</formula>
    </cfRule>
    <cfRule type="containsText" dxfId="13360" priority="46129" operator="containsText" text="%">
      <formula>NOT(ISERROR(SEARCH("%",N27)))</formula>
    </cfRule>
    <cfRule type="containsText" dxfId="13359" priority="46128" operator="containsText" text="%">
      <formula>NOT(ISERROR(SEARCH("%",N27)))</formula>
    </cfRule>
    <cfRule type="containsText" dxfId="13358" priority="46127" operator="containsText" text="%">
      <formula>NOT(ISERROR(SEARCH("%",N27)))</formula>
    </cfRule>
    <cfRule type="containsText" dxfId="13357" priority="46126" operator="containsText" text="%">
      <formula>NOT(ISERROR(SEARCH("%",N27)))</formula>
    </cfRule>
    <cfRule type="containsText" dxfId="13356" priority="46125" operator="containsText" text="%">
      <formula>NOT(ISERROR(SEARCH("%",N27)))</formula>
    </cfRule>
    <cfRule type="containsText" dxfId="13355" priority="46124" operator="containsText" text="%">
      <formula>NOT(ISERROR(SEARCH("%",N27)))</formula>
    </cfRule>
    <cfRule type="containsText" dxfId="13354" priority="46123" operator="containsText" text="%">
      <formula>NOT(ISERROR(SEARCH("%",N27)))</formula>
    </cfRule>
    <cfRule type="containsText" dxfId="13353" priority="46122" operator="containsText" text="%">
      <formula>NOT(ISERROR(SEARCH("%",N27)))</formula>
    </cfRule>
    <cfRule type="containsText" dxfId="13352" priority="44559" operator="containsText" text="%">
      <formula>NOT(ISERROR(SEARCH("%",N27)))</formula>
    </cfRule>
    <cfRule type="containsText" dxfId="13351" priority="44561" operator="containsText" text="%">
      <formula>NOT(ISERROR(SEARCH("%",N27)))</formula>
    </cfRule>
    <cfRule type="containsText" dxfId="13350" priority="44562" operator="containsText" text="%">
      <formula>NOT(ISERROR(SEARCH("%",N27)))</formula>
    </cfRule>
    <cfRule type="containsText" dxfId="13349" priority="44564" operator="containsText" text="%">
      <formula>NOT(ISERROR(SEARCH("%",N27)))</formula>
    </cfRule>
    <cfRule type="containsText" dxfId="13348" priority="44565" operator="containsText" text="%">
      <formula>NOT(ISERROR(SEARCH("%",N27)))</formula>
    </cfRule>
    <cfRule type="containsText" dxfId="13347" priority="44566" operator="containsText" text="%">
      <formula>NOT(ISERROR(SEARCH("%",N27)))</formula>
    </cfRule>
    <cfRule type="containsText" dxfId="13346" priority="44567" operator="containsText" text="%">
      <formula>NOT(ISERROR(SEARCH("%",N27)))</formula>
    </cfRule>
    <cfRule type="containsText" dxfId="13345" priority="44568" operator="containsText" text="%">
      <formula>NOT(ISERROR(SEARCH("%",N27)))</formula>
    </cfRule>
    <cfRule type="containsText" dxfId="13344" priority="44569" operator="containsText" text="%">
      <formula>NOT(ISERROR(SEARCH("%",N27)))</formula>
    </cfRule>
    <cfRule type="containsText" dxfId="13343" priority="44570" operator="containsText" text="%">
      <formula>NOT(ISERROR(SEARCH("%",N27)))</formula>
    </cfRule>
    <cfRule type="containsText" dxfId="13342" priority="44571" operator="containsText" text="%">
      <formula>NOT(ISERROR(SEARCH("%",N27)))</formula>
    </cfRule>
    <cfRule type="containsText" dxfId="13341" priority="44573" operator="containsText" text="%">
      <formula>NOT(ISERROR(SEARCH("%",N27)))</formula>
    </cfRule>
    <cfRule type="containsText" dxfId="13340" priority="44574" operator="containsText" text="%">
      <formula>NOT(ISERROR(SEARCH("%",N27)))</formula>
    </cfRule>
    <cfRule type="containsText" dxfId="13339" priority="44576" operator="containsText" text="%">
      <formula>NOT(ISERROR(SEARCH("%",N27)))</formula>
    </cfRule>
    <cfRule type="containsText" dxfId="13338" priority="44577" operator="containsText" text="%">
      <formula>NOT(ISERROR(SEARCH("%",N27)))</formula>
    </cfRule>
    <cfRule type="containsText" dxfId="13337" priority="44578" operator="containsText" text="%">
      <formula>NOT(ISERROR(SEARCH("%",N27)))</formula>
    </cfRule>
    <cfRule type="containsText" dxfId="13336" priority="44579" operator="containsText" text="%">
      <formula>NOT(ISERROR(SEARCH("%",N27)))</formula>
    </cfRule>
    <cfRule type="containsText" dxfId="13335" priority="44580" operator="containsText" text="%">
      <formula>NOT(ISERROR(SEARCH("%",N27)))</formula>
    </cfRule>
    <cfRule type="containsText" dxfId="13334" priority="44581" operator="containsText" text="%">
      <formula>NOT(ISERROR(SEARCH("%",N27)))</formula>
    </cfRule>
    <cfRule type="containsText" dxfId="13333" priority="44582" operator="containsText" text="%">
      <formula>NOT(ISERROR(SEARCH("%",N27)))</formula>
    </cfRule>
    <cfRule type="containsText" dxfId="13332" priority="44583" operator="containsText" text="%">
      <formula>NOT(ISERROR(SEARCH("%",N27)))</formula>
    </cfRule>
    <cfRule type="containsText" dxfId="13331" priority="44584" operator="containsText" text="%">
      <formula>NOT(ISERROR(SEARCH("%",N27)))</formula>
    </cfRule>
    <cfRule type="containsText" dxfId="13330" priority="44585" operator="containsText" text="%">
      <formula>NOT(ISERROR(SEARCH("%",N27)))</formula>
    </cfRule>
    <cfRule type="containsText" dxfId="13329" priority="44586" operator="containsText" text="%">
      <formula>NOT(ISERROR(SEARCH("%",N27)))</formula>
    </cfRule>
    <cfRule type="containsText" dxfId="13328" priority="44587" operator="containsText" text="%">
      <formula>NOT(ISERROR(SEARCH("%",N27)))</formula>
    </cfRule>
    <cfRule type="containsText" dxfId="13327" priority="44588" operator="containsText" text="%">
      <formula>NOT(ISERROR(SEARCH("%",N27)))</formula>
    </cfRule>
    <cfRule type="containsText" dxfId="13326" priority="44589" operator="containsText" text="%">
      <formula>NOT(ISERROR(SEARCH("%",N27)))</formula>
    </cfRule>
    <cfRule type="containsText" dxfId="13325" priority="44590" operator="containsText" text="%">
      <formula>NOT(ISERROR(SEARCH("%",N27)))</formula>
    </cfRule>
    <cfRule type="containsText" dxfId="13324" priority="44594" operator="containsText" text="%">
      <formula>NOT(ISERROR(SEARCH("%",N27)))</formula>
    </cfRule>
    <cfRule type="containsText" dxfId="13323" priority="44595" operator="containsText" text="%">
      <formula>NOT(ISERROR(SEARCH("%",N27)))</formula>
    </cfRule>
    <cfRule type="containsText" dxfId="13322" priority="44596" operator="containsText" text="%">
      <formula>NOT(ISERROR(SEARCH("%",N27)))</formula>
    </cfRule>
    <cfRule type="containsText" dxfId="13321" priority="44597" operator="containsText" text="%">
      <formula>NOT(ISERROR(SEARCH("%",N27)))</formula>
    </cfRule>
    <cfRule type="containsText" dxfId="13320" priority="44599" operator="containsText" text="%">
      <formula>NOT(ISERROR(SEARCH("%",N27)))</formula>
    </cfRule>
    <cfRule type="containsText" dxfId="13319" priority="44600" operator="containsText" text="%">
      <formula>NOT(ISERROR(SEARCH("%",N27)))</formula>
    </cfRule>
    <cfRule type="containsText" dxfId="13318" priority="44602" operator="containsText" text="%">
      <formula>NOT(ISERROR(SEARCH("%",N27)))</formula>
    </cfRule>
    <cfRule type="containsText" dxfId="13317" priority="44603" operator="containsText" text="%">
      <formula>NOT(ISERROR(SEARCH("%",N27)))</formula>
    </cfRule>
    <cfRule type="containsText" dxfId="13316" priority="44604" operator="containsText" text="%">
      <formula>NOT(ISERROR(SEARCH("%",N27)))</formula>
    </cfRule>
    <cfRule type="containsText" dxfId="13315" priority="44605" operator="containsText" text="%">
      <formula>NOT(ISERROR(SEARCH("%",N27)))</formula>
    </cfRule>
    <cfRule type="containsText" dxfId="13314" priority="44606" operator="containsText" text="%">
      <formula>NOT(ISERROR(SEARCH("%",N27)))</formula>
    </cfRule>
    <cfRule type="containsText" dxfId="13313" priority="44607" operator="containsText" text="%">
      <formula>NOT(ISERROR(SEARCH("%",N27)))</formula>
    </cfRule>
    <cfRule type="containsText" dxfId="13312" priority="44608" operator="containsText" text="%">
      <formula>NOT(ISERROR(SEARCH("%",N27)))</formula>
    </cfRule>
    <cfRule type="containsText" dxfId="13311" priority="44609" operator="containsText" text="%">
      <formula>NOT(ISERROR(SEARCH("%",N27)))</formula>
    </cfRule>
  </conditionalFormatting>
  <conditionalFormatting sqref="N27:N28 Q27:Q28">
    <cfRule type="containsText" dxfId="13310" priority="44490" operator="containsText" text="%">
      <formula>NOT(ISERROR(SEARCH("%",N27)))</formula>
    </cfRule>
    <cfRule type="containsText" dxfId="13309" priority="44668" operator="containsText" text="%">
      <formula>NOT(ISERROR(SEARCH("%",N27)))</formula>
    </cfRule>
    <cfRule type="containsText" dxfId="13308" priority="44537" operator="containsText" text="%">
      <formula>NOT(ISERROR(SEARCH("%",N27)))</formula>
    </cfRule>
    <cfRule type="containsText" dxfId="13307" priority="44659" operator="containsText" text="%">
      <formula>NOT(ISERROR(SEARCH("%",N27)))</formula>
    </cfRule>
    <cfRule type="containsText" dxfId="13306" priority="44493" operator="containsText" text="%">
      <formula>NOT(ISERROR(SEARCH("%",N27)))</formula>
    </cfRule>
    <cfRule type="containsText" dxfId="13305" priority="44660" operator="containsText" text="%">
      <formula>NOT(ISERROR(SEARCH("%",N27)))</formula>
    </cfRule>
    <cfRule type="containsText" dxfId="13304" priority="44677" operator="containsText" text="%">
      <formula>NOT(ISERROR(SEARCH("%",N27)))</formula>
    </cfRule>
    <cfRule type="containsText" dxfId="13303" priority="44680" operator="containsText" text="%">
      <formula>NOT(ISERROR(SEARCH("%",N27)))</formula>
    </cfRule>
    <cfRule type="containsText" dxfId="13302" priority="44658" operator="containsText" text="%">
      <formula>NOT(ISERROR(SEARCH("%",N27)))</formula>
    </cfRule>
    <cfRule type="containsText" dxfId="13301" priority="44518" operator="containsText" text="%">
      <formula>NOT(ISERROR(SEARCH("%",N27)))</formula>
    </cfRule>
    <cfRule type="containsText" dxfId="13300" priority="44519" operator="containsText" text="%">
      <formula>NOT(ISERROR(SEARCH("%",N27)))</formula>
    </cfRule>
    <cfRule type="containsText" dxfId="13299" priority="44520" operator="containsText" text="%">
      <formula>NOT(ISERROR(SEARCH("%",N27)))</formula>
    </cfRule>
    <cfRule type="containsText" dxfId="13298" priority="44525" operator="containsText" text="%">
      <formula>NOT(ISERROR(SEARCH("%",N27)))</formula>
    </cfRule>
    <cfRule type="containsText" dxfId="13297" priority="44502" operator="containsText" text="%">
      <formula>NOT(ISERROR(SEARCH("%",N27)))</formula>
    </cfRule>
    <cfRule type="containsText" dxfId="13296" priority="44483" operator="containsText" text="%">
      <formula>NOT(ISERROR(SEARCH("%",N27)))</formula>
    </cfRule>
    <cfRule type="containsText" dxfId="13295" priority="44528" operator="containsText" text="%">
      <formula>NOT(ISERROR(SEARCH("%",N27)))</formula>
    </cfRule>
    <cfRule type="containsText" dxfId="13294" priority="44484" operator="containsText" text="%">
      <formula>NOT(ISERROR(SEARCH("%",N27)))</formula>
    </cfRule>
    <cfRule type="containsText" dxfId="13293" priority="44485" operator="containsText" text="%">
      <formula>NOT(ISERROR(SEARCH("%",N27)))</formula>
    </cfRule>
    <cfRule type="containsText" dxfId="13292" priority="44572" operator="containsText" text="%">
      <formula>NOT(ISERROR(SEARCH("%",N27)))</formula>
    </cfRule>
    <cfRule type="containsText" dxfId="13291" priority="44665" operator="containsText" text="%">
      <formula>NOT(ISERROR(SEARCH("%",N27)))</formula>
    </cfRule>
  </conditionalFormatting>
  <conditionalFormatting sqref="N29:N30 G29:M29 Q29:Q30 O29:P29">
    <cfRule type="containsText" dxfId="13290" priority="23636" operator="containsText" text="%">
      <formula>NOT(ISERROR(SEARCH("%",G29)))</formula>
    </cfRule>
    <cfRule type="containsText" dxfId="13289" priority="23637" operator="containsText" text="%">
      <formula>NOT(ISERROR(SEARCH("%",G29)))</formula>
    </cfRule>
    <cfRule type="containsText" dxfId="13288" priority="23638" operator="containsText" text="%">
      <formula>NOT(ISERROR(SEARCH("%",G29)))</formula>
    </cfRule>
    <cfRule type="containsText" dxfId="13287" priority="23643" operator="containsText" text="%">
      <formula>NOT(ISERROR(SEARCH("%",G29)))</formula>
    </cfRule>
  </conditionalFormatting>
  <conditionalFormatting sqref="N31 Q31">
    <cfRule type="containsText" dxfId="13286" priority="30099" operator="containsText" text="%">
      <formula>NOT(ISERROR(SEARCH("%",N31)))</formula>
    </cfRule>
    <cfRule type="containsText" dxfId="13285" priority="30100" operator="containsText" text="%">
      <formula>NOT(ISERROR(SEARCH("%",N31)))</formula>
    </cfRule>
    <cfRule type="containsText" dxfId="13284" priority="30101" operator="containsText" text="%">
      <formula>NOT(ISERROR(SEARCH("%",N31)))</formula>
    </cfRule>
  </conditionalFormatting>
  <conditionalFormatting sqref="N33 Q33">
    <cfRule type="containsText" dxfId="13283" priority="19188" operator="containsText" text="%">
      <formula>NOT(ISERROR(SEARCH("%",N33)))</formula>
    </cfRule>
    <cfRule type="containsText" dxfId="13282" priority="20310" operator="containsText" text="%">
      <formula>NOT(ISERROR(SEARCH("%",N33)))</formula>
    </cfRule>
    <cfRule type="containsText" dxfId="13281" priority="20311" operator="containsText" text="%">
      <formula>NOT(ISERROR(SEARCH("%",N33)))</formula>
    </cfRule>
    <cfRule type="containsText" dxfId="13280" priority="20312" operator="containsText" text="%">
      <formula>NOT(ISERROR(SEARCH("%",N33)))</formula>
    </cfRule>
    <cfRule type="containsText" dxfId="13279" priority="20313" operator="containsText" text="%">
      <formula>NOT(ISERROR(SEARCH("%",N33)))</formula>
    </cfRule>
    <cfRule type="containsText" dxfId="13278" priority="20314" operator="containsText" text="%">
      <formula>NOT(ISERROR(SEARCH("%",N33)))</formula>
    </cfRule>
    <cfRule type="containsText" dxfId="13277" priority="20315" operator="containsText" text="%">
      <formula>NOT(ISERROR(SEARCH("%",N33)))</formula>
    </cfRule>
    <cfRule type="containsText" dxfId="13276" priority="20316" operator="containsText" text="%">
      <formula>NOT(ISERROR(SEARCH("%",N33)))</formula>
    </cfRule>
    <cfRule type="containsText" dxfId="13275" priority="20317" operator="containsText" text="%">
      <formula>NOT(ISERROR(SEARCH("%",N33)))</formula>
    </cfRule>
    <cfRule type="containsText" dxfId="13274" priority="20318" operator="containsText" text="%">
      <formula>NOT(ISERROR(SEARCH("%",N33)))</formula>
    </cfRule>
    <cfRule type="containsText" dxfId="13273" priority="20319" operator="containsText" text="%">
      <formula>NOT(ISERROR(SEARCH("%",N33)))</formula>
    </cfRule>
    <cfRule type="containsText" dxfId="13272" priority="20320" operator="containsText" text="%">
      <formula>NOT(ISERROR(SEARCH("%",N33)))</formula>
    </cfRule>
    <cfRule type="containsText" dxfId="13271" priority="20321" operator="containsText" text="%">
      <formula>NOT(ISERROR(SEARCH("%",N33)))</formula>
    </cfRule>
    <cfRule type="containsText" dxfId="13270" priority="20322" operator="containsText" text="%">
      <formula>NOT(ISERROR(SEARCH("%",N33)))</formula>
    </cfRule>
    <cfRule type="containsText" dxfId="13269" priority="20323" operator="containsText" text="%">
      <formula>NOT(ISERROR(SEARCH("%",N33)))</formula>
    </cfRule>
    <cfRule type="containsText" dxfId="13268" priority="20324" operator="containsText" text="%">
      <formula>NOT(ISERROR(SEARCH("%",N33)))</formula>
    </cfRule>
    <cfRule type="containsText" dxfId="13267" priority="20325" operator="containsText" text="%">
      <formula>NOT(ISERROR(SEARCH("%",N33)))</formula>
    </cfRule>
    <cfRule type="containsText" dxfId="13266" priority="20326" operator="containsText" text="%">
      <formula>NOT(ISERROR(SEARCH("%",N33)))</formula>
    </cfRule>
    <cfRule type="containsText" dxfId="13265" priority="20327" operator="containsText" text="%">
      <formula>NOT(ISERROR(SEARCH("%",N33)))</formula>
    </cfRule>
    <cfRule type="containsText" dxfId="13264" priority="20328" operator="containsText" text="%">
      <formula>NOT(ISERROR(SEARCH("%",N33)))</formula>
    </cfRule>
    <cfRule type="containsText" dxfId="13263" priority="20329" operator="containsText" text="%">
      <formula>NOT(ISERROR(SEARCH("%",N33)))</formula>
    </cfRule>
    <cfRule type="containsText" dxfId="13262" priority="20330" operator="containsText" text="%">
      <formula>NOT(ISERROR(SEARCH("%",N33)))</formula>
    </cfRule>
    <cfRule type="containsText" dxfId="13261" priority="20331" operator="containsText" text="%">
      <formula>NOT(ISERROR(SEARCH("%",N33)))</formula>
    </cfRule>
    <cfRule type="containsText" dxfId="13260" priority="20332" operator="containsText" text="%">
      <formula>NOT(ISERROR(SEARCH("%",N33)))</formula>
    </cfRule>
    <cfRule type="containsText" dxfId="13259" priority="20333" operator="containsText" text="%">
      <formula>NOT(ISERROR(SEARCH("%",N33)))</formula>
    </cfRule>
    <cfRule type="containsText" dxfId="13258" priority="20334" operator="containsText" text="%">
      <formula>NOT(ISERROR(SEARCH("%",N33)))</formula>
    </cfRule>
    <cfRule type="containsText" dxfId="13257" priority="20335" operator="containsText" text="%">
      <formula>NOT(ISERROR(SEARCH("%",N33)))</formula>
    </cfRule>
    <cfRule type="containsText" dxfId="13256" priority="20336" operator="containsText" text="%">
      <formula>NOT(ISERROR(SEARCH("%",N33)))</formula>
    </cfRule>
    <cfRule type="containsText" dxfId="13255" priority="20337" operator="containsText" text="%">
      <formula>NOT(ISERROR(SEARCH("%",N33)))</formula>
    </cfRule>
    <cfRule type="containsText" dxfId="13254" priority="20338" operator="containsText" text="%">
      <formula>NOT(ISERROR(SEARCH("%",N33)))</formula>
    </cfRule>
    <cfRule type="containsText" dxfId="13253" priority="20339" operator="containsText" text="%">
      <formula>NOT(ISERROR(SEARCH("%",N33)))</formula>
    </cfRule>
    <cfRule type="containsText" dxfId="13252" priority="20340" operator="containsText" text="%">
      <formula>NOT(ISERROR(SEARCH("%",N33)))</formula>
    </cfRule>
    <cfRule type="containsText" dxfId="13251" priority="20341" operator="containsText" text="%">
      <formula>NOT(ISERROR(SEARCH("%",N33)))</formula>
    </cfRule>
    <cfRule type="containsText" dxfId="13250" priority="20342" operator="containsText" text="%">
      <formula>NOT(ISERROR(SEARCH("%",N33)))</formula>
    </cfRule>
    <cfRule type="containsText" dxfId="13249" priority="20343" operator="containsText" text="%">
      <formula>NOT(ISERROR(SEARCH("%",N33)))</formula>
    </cfRule>
    <cfRule type="containsText" dxfId="13248" priority="20344" operator="containsText" text="%">
      <formula>NOT(ISERROR(SEARCH("%",N33)))</formula>
    </cfRule>
    <cfRule type="containsText" dxfId="13247" priority="20345" operator="containsText" text="%">
      <formula>NOT(ISERROR(SEARCH("%",N33)))</formula>
    </cfRule>
    <cfRule type="containsText" dxfId="13246" priority="20346" operator="containsText" text="%">
      <formula>NOT(ISERROR(SEARCH("%",N33)))</formula>
    </cfRule>
    <cfRule type="containsText" dxfId="13245" priority="20347" operator="containsText" text="%">
      <formula>NOT(ISERROR(SEARCH("%",N33)))</formula>
    </cfRule>
    <cfRule type="containsText" dxfId="13244" priority="20348" operator="containsText" text="%">
      <formula>NOT(ISERROR(SEARCH("%",N33)))</formula>
    </cfRule>
    <cfRule type="containsText" dxfId="13243" priority="20349" operator="containsText" text="%">
      <formula>NOT(ISERROR(SEARCH("%",N33)))</formula>
    </cfRule>
    <cfRule type="containsText" dxfId="13242" priority="20350" operator="containsText" text="%">
      <formula>NOT(ISERROR(SEARCH("%",N33)))</formula>
    </cfRule>
    <cfRule type="containsText" dxfId="13241" priority="20351" operator="containsText" text="%">
      <formula>NOT(ISERROR(SEARCH("%",N33)))</formula>
    </cfRule>
    <cfRule type="containsText" dxfId="13240" priority="20352" operator="containsText" text="%">
      <formula>NOT(ISERROR(SEARCH("%",N33)))</formula>
    </cfRule>
    <cfRule type="containsText" dxfId="13239" priority="20353" operator="containsText" text="%">
      <formula>NOT(ISERROR(SEARCH("%",N33)))</formula>
    </cfRule>
    <cfRule type="containsText" dxfId="13238" priority="20354" operator="containsText" text="%">
      <formula>NOT(ISERROR(SEARCH("%",N33)))</formula>
    </cfRule>
    <cfRule type="containsText" dxfId="13237" priority="20355" operator="containsText" text="%">
      <formula>NOT(ISERROR(SEARCH("%",N33)))</formula>
    </cfRule>
    <cfRule type="containsText" dxfId="13236" priority="20356" operator="containsText" text="%">
      <formula>NOT(ISERROR(SEARCH("%",N33)))</formula>
    </cfRule>
    <cfRule type="containsText" dxfId="13235" priority="20357" operator="containsText" text="%">
      <formula>NOT(ISERROR(SEARCH("%",N33)))</formula>
    </cfRule>
    <cfRule type="containsText" dxfId="13234" priority="20358" operator="containsText" text="%">
      <formula>NOT(ISERROR(SEARCH("%",N33)))</formula>
    </cfRule>
    <cfRule type="containsText" dxfId="13233" priority="20359" operator="containsText" text="%">
      <formula>NOT(ISERROR(SEARCH("%",N33)))</formula>
    </cfRule>
    <cfRule type="containsText" dxfId="13232" priority="20360" operator="containsText" text="%">
      <formula>NOT(ISERROR(SEARCH("%",N33)))</formula>
    </cfRule>
    <cfRule type="containsText" dxfId="13231" priority="20361" operator="containsText" text="%">
      <formula>NOT(ISERROR(SEARCH("%",N33)))</formula>
    </cfRule>
    <cfRule type="containsText" dxfId="13230" priority="20362" operator="containsText" text="%">
      <formula>NOT(ISERROR(SEARCH("%",N33)))</formula>
    </cfRule>
    <cfRule type="containsText" dxfId="13229" priority="20363" operator="containsText" text="%">
      <formula>NOT(ISERROR(SEARCH("%",N33)))</formula>
    </cfRule>
    <cfRule type="containsText" dxfId="13228" priority="20364" operator="containsText" text="%">
      <formula>NOT(ISERROR(SEARCH("%",N33)))</formula>
    </cfRule>
    <cfRule type="containsText" dxfId="13227" priority="20365" operator="containsText" text="%">
      <formula>NOT(ISERROR(SEARCH("%",N33)))</formula>
    </cfRule>
    <cfRule type="containsText" dxfId="13226" priority="20366" operator="containsText" text="%">
      <formula>NOT(ISERROR(SEARCH("%",N33)))</formula>
    </cfRule>
    <cfRule type="containsText" dxfId="13225" priority="20367" operator="containsText" text="%">
      <formula>NOT(ISERROR(SEARCH("%",N33)))</formula>
    </cfRule>
    <cfRule type="containsText" dxfId="13224" priority="20368" operator="containsText" text="%">
      <formula>NOT(ISERROR(SEARCH("%",N33)))</formula>
    </cfRule>
    <cfRule type="containsText" dxfId="13223" priority="20369" operator="containsText" text="%">
      <formula>NOT(ISERROR(SEARCH("%",N33)))</formula>
    </cfRule>
    <cfRule type="containsText" dxfId="13222" priority="20370" operator="containsText" text="%">
      <formula>NOT(ISERROR(SEARCH("%",N33)))</formula>
    </cfRule>
    <cfRule type="containsText" dxfId="13221" priority="20371" operator="containsText" text="%">
      <formula>NOT(ISERROR(SEARCH("%",N33)))</formula>
    </cfRule>
    <cfRule type="containsText" dxfId="13220" priority="20372" operator="containsText" text="%">
      <formula>NOT(ISERROR(SEARCH("%",N33)))</formula>
    </cfRule>
    <cfRule type="containsText" dxfId="13219" priority="20373" operator="containsText" text="%">
      <formula>NOT(ISERROR(SEARCH("%",N33)))</formula>
    </cfRule>
    <cfRule type="containsText" dxfId="13218" priority="20374" operator="containsText" text="%">
      <formula>NOT(ISERROR(SEARCH("%",N33)))</formula>
    </cfRule>
    <cfRule type="containsText" dxfId="13217" priority="20375" operator="containsText" text="%">
      <formula>NOT(ISERROR(SEARCH("%",N33)))</formula>
    </cfRule>
    <cfRule type="containsText" dxfId="13216" priority="20376" operator="containsText" text="%">
      <formula>NOT(ISERROR(SEARCH("%",N33)))</formula>
    </cfRule>
    <cfRule type="containsText" dxfId="13215" priority="20377" operator="containsText" text="%">
      <formula>NOT(ISERROR(SEARCH("%",N33)))</formula>
    </cfRule>
    <cfRule type="containsText" dxfId="13214" priority="20378" operator="containsText" text="%">
      <formula>NOT(ISERROR(SEARCH("%",N33)))</formula>
    </cfRule>
    <cfRule type="containsText" dxfId="13213" priority="20379" operator="containsText" text="%">
      <formula>NOT(ISERROR(SEARCH("%",N33)))</formula>
    </cfRule>
    <cfRule type="containsText" dxfId="13212" priority="20380" operator="containsText" text="%">
      <formula>NOT(ISERROR(SEARCH("%",N33)))</formula>
    </cfRule>
    <cfRule type="containsText" dxfId="13211" priority="20381" operator="containsText" text="%">
      <formula>NOT(ISERROR(SEARCH("%",N33)))</formula>
    </cfRule>
    <cfRule type="containsText" dxfId="13210" priority="20382" operator="containsText" text="%">
      <formula>NOT(ISERROR(SEARCH("%",N33)))</formula>
    </cfRule>
    <cfRule type="containsText" dxfId="13209" priority="20383" operator="containsText" text="%">
      <formula>NOT(ISERROR(SEARCH("%",N33)))</formula>
    </cfRule>
    <cfRule type="containsText" dxfId="13208" priority="20384" operator="containsText" text="%">
      <formula>NOT(ISERROR(SEARCH("%",N33)))</formula>
    </cfRule>
    <cfRule type="containsText" dxfId="13207" priority="20385" operator="containsText" text="%">
      <formula>NOT(ISERROR(SEARCH("%",N33)))</formula>
    </cfRule>
    <cfRule type="containsText" dxfId="13206" priority="20386" operator="containsText" text="%">
      <formula>NOT(ISERROR(SEARCH("%",N33)))</formula>
    </cfRule>
    <cfRule type="containsText" dxfId="13205" priority="20387" operator="containsText" text="%">
      <formula>NOT(ISERROR(SEARCH("%",N33)))</formula>
    </cfRule>
    <cfRule type="containsText" dxfId="13204" priority="20388" operator="containsText" text="%">
      <formula>NOT(ISERROR(SEARCH("%",N33)))</formula>
    </cfRule>
    <cfRule type="containsText" dxfId="13203" priority="20389" operator="containsText" text="%">
      <formula>NOT(ISERROR(SEARCH("%",N33)))</formula>
    </cfRule>
    <cfRule type="containsText" dxfId="13202" priority="20390" operator="containsText" text="%">
      <formula>NOT(ISERROR(SEARCH("%",N33)))</formula>
    </cfRule>
    <cfRule type="containsText" dxfId="13201" priority="20391" operator="containsText" text="%">
      <formula>NOT(ISERROR(SEARCH("%",N33)))</formula>
    </cfRule>
    <cfRule type="containsText" dxfId="13200" priority="20392" operator="containsText" text="%">
      <formula>NOT(ISERROR(SEARCH("%",N33)))</formula>
    </cfRule>
    <cfRule type="containsText" dxfId="13199" priority="20393" operator="containsText" text="%">
      <formula>NOT(ISERROR(SEARCH("%",N33)))</formula>
    </cfRule>
    <cfRule type="containsText" dxfId="13198" priority="20394" operator="containsText" text="%">
      <formula>NOT(ISERROR(SEARCH("%",N33)))</formula>
    </cfRule>
    <cfRule type="containsText" dxfId="13197" priority="20395" operator="containsText" text="%">
      <formula>NOT(ISERROR(SEARCH("%",N33)))</formula>
    </cfRule>
    <cfRule type="containsText" dxfId="13196" priority="20396" operator="containsText" text="%">
      <formula>NOT(ISERROR(SEARCH("%",N33)))</formula>
    </cfRule>
    <cfRule type="containsText" dxfId="13195" priority="20397" operator="containsText" text="%">
      <formula>NOT(ISERROR(SEARCH("%",N33)))</formula>
    </cfRule>
    <cfRule type="containsText" dxfId="13194" priority="20398" operator="containsText" text="%">
      <formula>NOT(ISERROR(SEARCH("%",N33)))</formula>
    </cfRule>
    <cfRule type="containsText" dxfId="13193" priority="20399" operator="containsText" text="%">
      <formula>NOT(ISERROR(SEARCH("%",N33)))</formula>
    </cfRule>
    <cfRule type="containsText" dxfId="13192" priority="20400" operator="containsText" text="%">
      <formula>NOT(ISERROR(SEARCH("%",N33)))</formula>
    </cfRule>
    <cfRule type="containsText" dxfId="13191" priority="20401" operator="containsText" text="%">
      <formula>NOT(ISERROR(SEARCH("%",N33)))</formula>
    </cfRule>
    <cfRule type="containsText" dxfId="13190" priority="20402" operator="containsText" text="%">
      <formula>NOT(ISERROR(SEARCH("%",N33)))</formula>
    </cfRule>
    <cfRule type="containsText" dxfId="13189" priority="20403" operator="containsText" text="%">
      <formula>NOT(ISERROR(SEARCH("%",N33)))</formula>
    </cfRule>
    <cfRule type="containsText" dxfId="13188" priority="20404" operator="containsText" text="%">
      <formula>NOT(ISERROR(SEARCH("%",N33)))</formula>
    </cfRule>
    <cfRule type="containsText" dxfId="13187" priority="20405" operator="containsText" text="%">
      <formula>NOT(ISERROR(SEARCH("%",N33)))</formula>
    </cfRule>
    <cfRule type="containsText" dxfId="13186" priority="20406" operator="containsText" text="%">
      <formula>NOT(ISERROR(SEARCH("%",N33)))</formula>
    </cfRule>
    <cfRule type="containsText" dxfId="13185" priority="20407" operator="containsText" text="%">
      <formula>NOT(ISERROR(SEARCH("%",N33)))</formula>
    </cfRule>
    <cfRule type="containsText" dxfId="13184" priority="20408" operator="containsText" text="%">
      <formula>NOT(ISERROR(SEARCH("%",N33)))</formula>
    </cfRule>
    <cfRule type="containsText" dxfId="13183" priority="20409" operator="containsText" text="%">
      <formula>NOT(ISERROR(SEARCH("%",N33)))</formula>
    </cfRule>
    <cfRule type="containsText" dxfId="13182" priority="20410" operator="containsText" text="%">
      <formula>NOT(ISERROR(SEARCH("%",N33)))</formula>
    </cfRule>
    <cfRule type="containsText" dxfId="13181" priority="20411" operator="containsText" text="%">
      <formula>NOT(ISERROR(SEARCH("%",N33)))</formula>
    </cfRule>
    <cfRule type="containsText" dxfId="13180" priority="20412" operator="containsText" text="%">
      <formula>NOT(ISERROR(SEARCH("%",N33)))</formula>
    </cfRule>
    <cfRule type="containsText" dxfId="13179" priority="20413" operator="containsText" text="%">
      <formula>NOT(ISERROR(SEARCH("%",N33)))</formula>
    </cfRule>
    <cfRule type="containsText" dxfId="13178" priority="20414" operator="containsText" text="%">
      <formula>NOT(ISERROR(SEARCH("%",N33)))</formula>
    </cfRule>
    <cfRule type="containsText" dxfId="13177" priority="20415" operator="containsText" text="%">
      <formula>NOT(ISERROR(SEARCH("%",N33)))</formula>
    </cfRule>
    <cfRule type="containsText" dxfId="13176" priority="20416" operator="containsText" text="%">
      <formula>NOT(ISERROR(SEARCH("%",N33)))</formula>
    </cfRule>
    <cfRule type="containsText" dxfId="13175" priority="20417" operator="containsText" text="%">
      <formula>NOT(ISERROR(SEARCH("%",N33)))</formula>
    </cfRule>
    <cfRule type="containsText" dxfId="13174" priority="20418" operator="containsText" text="%">
      <formula>NOT(ISERROR(SEARCH("%",N33)))</formula>
    </cfRule>
    <cfRule type="containsText" dxfId="13173" priority="20419" operator="containsText" text="%">
      <formula>NOT(ISERROR(SEARCH("%",N33)))</formula>
    </cfRule>
    <cfRule type="containsText" dxfId="13172" priority="20420" operator="containsText" text="%">
      <formula>NOT(ISERROR(SEARCH("%",N33)))</formula>
    </cfRule>
    <cfRule type="containsText" dxfId="13171" priority="20421" operator="containsText" text="%">
      <formula>NOT(ISERROR(SEARCH("%",N33)))</formula>
    </cfRule>
    <cfRule type="containsText" dxfId="13170" priority="20422" operator="containsText" text="%">
      <formula>NOT(ISERROR(SEARCH("%",N33)))</formula>
    </cfRule>
    <cfRule type="containsText" dxfId="13169" priority="20423" operator="containsText" text="%">
      <formula>NOT(ISERROR(SEARCH("%",N33)))</formula>
    </cfRule>
    <cfRule type="containsText" dxfId="13168" priority="20424" operator="containsText" text="%">
      <formula>NOT(ISERROR(SEARCH("%",N33)))</formula>
    </cfRule>
    <cfRule type="containsText" dxfId="13167" priority="20425" operator="containsText" text="%">
      <formula>NOT(ISERROR(SEARCH("%",N33)))</formula>
    </cfRule>
    <cfRule type="containsText" dxfId="13166" priority="20426" operator="containsText" text="%">
      <formula>NOT(ISERROR(SEARCH("%",N33)))</formula>
    </cfRule>
    <cfRule type="containsText" dxfId="13165" priority="20427" operator="containsText" text="%">
      <formula>NOT(ISERROR(SEARCH("%",N33)))</formula>
    </cfRule>
    <cfRule type="containsText" dxfId="13164" priority="18895" operator="containsText" text="%">
      <formula>NOT(ISERROR(SEARCH("%",N33)))</formula>
    </cfRule>
    <cfRule type="containsText" dxfId="13163" priority="18896" operator="containsText" text="%">
      <formula>NOT(ISERROR(SEARCH("%",N33)))</formula>
    </cfRule>
    <cfRule type="containsText" dxfId="13162" priority="18897" operator="containsText" text="%">
      <formula>NOT(ISERROR(SEARCH("%",N33)))</formula>
    </cfRule>
    <cfRule type="containsText" dxfId="13161" priority="18898" operator="containsText" text="%">
      <formula>NOT(ISERROR(SEARCH("%",N33)))</formula>
    </cfRule>
    <cfRule type="containsText" dxfId="13160" priority="18899" operator="containsText" text="%">
      <formula>NOT(ISERROR(SEARCH("%",N33)))</formula>
    </cfRule>
    <cfRule type="containsText" dxfId="13159" priority="18900" operator="containsText" text="%">
      <formula>NOT(ISERROR(SEARCH("%",N33)))</formula>
    </cfRule>
    <cfRule type="containsText" dxfId="13158" priority="18901" operator="containsText" text="%">
      <formula>NOT(ISERROR(SEARCH("%",N33)))</formula>
    </cfRule>
    <cfRule type="containsText" dxfId="13157" priority="18902" operator="containsText" text="%">
      <formula>NOT(ISERROR(SEARCH("%",N33)))</formula>
    </cfRule>
    <cfRule type="containsText" dxfId="13156" priority="18903" operator="containsText" text="%">
      <formula>NOT(ISERROR(SEARCH("%",N33)))</formula>
    </cfRule>
    <cfRule type="containsText" dxfId="13155" priority="18904" operator="containsText" text="%">
      <formula>NOT(ISERROR(SEARCH("%",N33)))</formula>
    </cfRule>
    <cfRule type="containsText" dxfId="13154" priority="18905" operator="containsText" text="%">
      <formula>NOT(ISERROR(SEARCH("%",N33)))</formula>
    </cfRule>
    <cfRule type="containsText" dxfId="13153" priority="18906" operator="containsText" text="%">
      <formula>NOT(ISERROR(SEARCH("%",N33)))</formula>
    </cfRule>
    <cfRule type="containsText" dxfId="13152" priority="18907" operator="containsText" text="%">
      <formula>NOT(ISERROR(SEARCH("%",N33)))</formula>
    </cfRule>
    <cfRule type="containsText" dxfId="13151" priority="18908" operator="containsText" text="%">
      <formula>NOT(ISERROR(SEARCH("%",N33)))</formula>
    </cfRule>
    <cfRule type="containsText" dxfId="13150" priority="18909" operator="containsText" text="%">
      <formula>NOT(ISERROR(SEARCH("%",N33)))</formula>
    </cfRule>
    <cfRule type="containsText" dxfId="13149" priority="18910" operator="containsText" text="%">
      <formula>NOT(ISERROR(SEARCH("%",N33)))</formula>
    </cfRule>
    <cfRule type="containsText" dxfId="13148" priority="18911" operator="containsText" text="%">
      <formula>NOT(ISERROR(SEARCH("%",N33)))</formula>
    </cfRule>
    <cfRule type="containsText" dxfId="13147" priority="18912" operator="containsText" text="%">
      <formula>NOT(ISERROR(SEARCH("%",N33)))</formula>
    </cfRule>
    <cfRule type="containsText" dxfId="13146" priority="18913" operator="containsText" text="%">
      <formula>NOT(ISERROR(SEARCH("%",N33)))</formula>
    </cfRule>
    <cfRule type="containsText" dxfId="13145" priority="18914" operator="containsText" text="%">
      <formula>NOT(ISERROR(SEARCH("%",N33)))</formula>
    </cfRule>
    <cfRule type="containsText" dxfId="13144" priority="18915" operator="containsText" text="%">
      <formula>NOT(ISERROR(SEARCH("%",N33)))</formula>
    </cfRule>
    <cfRule type="containsText" dxfId="13143" priority="18916" operator="containsText" text="%">
      <formula>NOT(ISERROR(SEARCH("%",N33)))</formula>
    </cfRule>
    <cfRule type="containsText" dxfId="13142" priority="18917" operator="containsText" text="%">
      <formula>NOT(ISERROR(SEARCH("%",N33)))</formula>
    </cfRule>
    <cfRule type="containsText" dxfId="13141" priority="18918" operator="containsText" text="%">
      <formula>NOT(ISERROR(SEARCH("%",N33)))</formula>
    </cfRule>
    <cfRule type="containsText" dxfId="13140" priority="18919" operator="containsText" text="%">
      <formula>NOT(ISERROR(SEARCH("%",N33)))</formula>
    </cfRule>
    <cfRule type="containsText" dxfId="13139" priority="18920" operator="containsText" text="%">
      <formula>NOT(ISERROR(SEARCH("%",N33)))</formula>
    </cfRule>
    <cfRule type="containsText" dxfId="13138" priority="18921" operator="containsText" text="%">
      <formula>NOT(ISERROR(SEARCH("%",N33)))</formula>
    </cfRule>
    <cfRule type="containsText" dxfId="13137" priority="18922" operator="containsText" text="%">
      <formula>NOT(ISERROR(SEARCH("%",N33)))</formula>
    </cfRule>
    <cfRule type="containsText" dxfId="13136" priority="18923" operator="containsText" text="%">
      <formula>NOT(ISERROR(SEARCH("%",N33)))</formula>
    </cfRule>
    <cfRule type="containsText" dxfId="13135" priority="18924" operator="containsText" text="%">
      <formula>NOT(ISERROR(SEARCH("%",N33)))</formula>
    </cfRule>
    <cfRule type="containsText" dxfId="13134" priority="18925" operator="containsText" text="%">
      <formula>NOT(ISERROR(SEARCH("%",N33)))</formula>
    </cfRule>
    <cfRule type="containsText" dxfId="13133" priority="18926" operator="containsText" text="%">
      <formula>NOT(ISERROR(SEARCH("%",N33)))</formula>
    </cfRule>
    <cfRule type="containsText" dxfId="13132" priority="18927" operator="containsText" text="%">
      <formula>NOT(ISERROR(SEARCH("%",N33)))</formula>
    </cfRule>
    <cfRule type="containsText" dxfId="13131" priority="18928" operator="containsText" text="%">
      <formula>NOT(ISERROR(SEARCH("%",N33)))</formula>
    </cfRule>
    <cfRule type="containsText" dxfId="13130" priority="18929" operator="containsText" text="%">
      <formula>NOT(ISERROR(SEARCH("%",N33)))</formula>
    </cfRule>
    <cfRule type="containsText" dxfId="13129" priority="18930" operator="containsText" text="%">
      <formula>NOT(ISERROR(SEARCH("%",N33)))</formula>
    </cfRule>
    <cfRule type="containsText" dxfId="13128" priority="18931" operator="containsText" text="%">
      <formula>NOT(ISERROR(SEARCH("%",N33)))</formula>
    </cfRule>
    <cfRule type="containsText" dxfId="13127" priority="18932" operator="containsText" text="%">
      <formula>NOT(ISERROR(SEARCH("%",N33)))</formula>
    </cfRule>
    <cfRule type="containsText" dxfId="13126" priority="18933" operator="containsText" text="%">
      <formula>NOT(ISERROR(SEARCH("%",N33)))</formula>
    </cfRule>
    <cfRule type="containsText" dxfId="13125" priority="18934" operator="containsText" text="%">
      <formula>NOT(ISERROR(SEARCH("%",N33)))</formula>
    </cfRule>
    <cfRule type="containsText" dxfId="13124" priority="18935" operator="containsText" text="%">
      <formula>NOT(ISERROR(SEARCH("%",N33)))</formula>
    </cfRule>
    <cfRule type="containsText" dxfId="13123" priority="18936" operator="containsText" text="%">
      <formula>NOT(ISERROR(SEARCH("%",N33)))</formula>
    </cfRule>
    <cfRule type="containsText" dxfId="13122" priority="18937" operator="containsText" text="%">
      <formula>NOT(ISERROR(SEARCH("%",N33)))</formula>
    </cfRule>
    <cfRule type="containsText" dxfId="13121" priority="18938" operator="containsText" text="%">
      <formula>NOT(ISERROR(SEARCH("%",N33)))</formula>
    </cfRule>
    <cfRule type="containsText" dxfId="13120" priority="18939" operator="containsText" text="%">
      <formula>NOT(ISERROR(SEARCH("%",N33)))</formula>
    </cfRule>
    <cfRule type="containsText" dxfId="13119" priority="18940" operator="containsText" text="%">
      <formula>NOT(ISERROR(SEARCH("%",N33)))</formula>
    </cfRule>
    <cfRule type="containsText" dxfId="13118" priority="18941" operator="containsText" text="%">
      <formula>NOT(ISERROR(SEARCH("%",N33)))</formula>
    </cfRule>
    <cfRule type="containsText" dxfId="13117" priority="18942" operator="containsText" text="%">
      <formula>NOT(ISERROR(SEARCH("%",N33)))</formula>
    </cfRule>
    <cfRule type="containsText" dxfId="13116" priority="18943" operator="containsText" text="%">
      <formula>NOT(ISERROR(SEARCH("%",N33)))</formula>
    </cfRule>
    <cfRule type="containsText" dxfId="13115" priority="18944" operator="containsText" text="%">
      <formula>NOT(ISERROR(SEARCH("%",N33)))</formula>
    </cfRule>
    <cfRule type="containsText" dxfId="13114" priority="18945" operator="containsText" text="%">
      <formula>NOT(ISERROR(SEARCH("%",N33)))</formula>
    </cfRule>
    <cfRule type="containsText" dxfId="13113" priority="18946" operator="containsText" text="%">
      <formula>NOT(ISERROR(SEARCH("%",N33)))</formula>
    </cfRule>
    <cfRule type="containsText" dxfId="13112" priority="18947" operator="containsText" text="%">
      <formula>NOT(ISERROR(SEARCH("%",N33)))</formula>
    </cfRule>
    <cfRule type="containsText" dxfId="13111" priority="18948" operator="containsText" text="%">
      <formula>NOT(ISERROR(SEARCH("%",N33)))</formula>
    </cfRule>
    <cfRule type="containsText" dxfId="13110" priority="18949" operator="containsText" text="%">
      <formula>NOT(ISERROR(SEARCH("%",N33)))</formula>
    </cfRule>
    <cfRule type="containsText" dxfId="13109" priority="18950" operator="containsText" text="%">
      <formula>NOT(ISERROR(SEARCH("%",N33)))</formula>
    </cfRule>
    <cfRule type="containsText" dxfId="13108" priority="18951" operator="containsText" text="%">
      <formula>NOT(ISERROR(SEARCH("%",N33)))</formula>
    </cfRule>
    <cfRule type="containsText" dxfId="13107" priority="18952" operator="containsText" text="%">
      <formula>NOT(ISERROR(SEARCH("%",N33)))</formula>
    </cfRule>
    <cfRule type="containsText" dxfId="13106" priority="18953" operator="containsText" text="%">
      <formula>NOT(ISERROR(SEARCH("%",N33)))</formula>
    </cfRule>
    <cfRule type="containsText" dxfId="13105" priority="18954" operator="containsText" text="%">
      <formula>NOT(ISERROR(SEARCH("%",N33)))</formula>
    </cfRule>
    <cfRule type="containsText" dxfId="13104" priority="18955" operator="containsText" text="%">
      <formula>NOT(ISERROR(SEARCH("%",N33)))</formula>
    </cfRule>
    <cfRule type="containsText" dxfId="13103" priority="18956" operator="containsText" text="%">
      <formula>NOT(ISERROR(SEARCH("%",N33)))</formula>
    </cfRule>
    <cfRule type="containsText" dxfId="13102" priority="18957" operator="containsText" text="%">
      <formula>NOT(ISERROR(SEARCH("%",N33)))</formula>
    </cfRule>
    <cfRule type="containsText" dxfId="13101" priority="18958" operator="containsText" text="%">
      <formula>NOT(ISERROR(SEARCH("%",N33)))</formula>
    </cfRule>
    <cfRule type="containsText" dxfId="13100" priority="18959" operator="containsText" text="%">
      <formula>NOT(ISERROR(SEARCH("%",N33)))</formula>
    </cfRule>
    <cfRule type="containsText" dxfId="13099" priority="18960" operator="containsText" text="%">
      <formula>NOT(ISERROR(SEARCH("%",N33)))</formula>
    </cfRule>
    <cfRule type="containsText" dxfId="13098" priority="18961" operator="containsText" text="%">
      <formula>NOT(ISERROR(SEARCH("%",N33)))</formula>
    </cfRule>
    <cfRule type="containsText" dxfId="13097" priority="18962" operator="containsText" text="%">
      <formula>NOT(ISERROR(SEARCH("%",N33)))</formula>
    </cfRule>
    <cfRule type="containsText" dxfId="13096" priority="18963" operator="containsText" text="%">
      <formula>NOT(ISERROR(SEARCH("%",N33)))</formula>
    </cfRule>
    <cfRule type="containsText" dxfId="13095" priority="18964" operator="containsText" text="%">
      <formula>NOT(ISERROR(SEARCH("%",N33)))</formula>
    </cfRule>
    <cfRule type="containsText" dxfId="13094" priority="18965" operator="containsText" text="%">
      <formula>NOT(ISERROR(SEARCH("%",N33)))</formula>
    </cfRule>
    <cfRule type="containsText" dxfId="13093" priority="18966" operator="containsText" text="%">
      <formula>NOT(ISERROR(SEARCH("%",N33)))</formula>
    </cfRule>
    <cfRule type="containsText" dxfId="13092" priority="18967" operator="containsText" text="%">
      <formula>NOT(ISERROR(SEARCH("%",N33)))</formula>
    </cfRule>
    <cfRule type="containsText" dxfId="13091" priority="18968" operator="containsText" text="%">
      <formula>NOT(ISERROR(SEARCH("%",N33)))</formula>
    </cfRule>
    <cfRule type="containsText" dxfId="13090" priority="18969" operator="containsText" text="%">
      <formula>NOT(ISERROR(SEARCH("%",N33)))</formula>
    </cfRule>
    <cfRule type="containsText" dxfId="13089" priority="18970" operator="containsText" text="%">
      <formula>NOT(ISERROR(SEARCH("%",N33)))</formula>
    </cfRule>
    <cfRule type="containsText" dxfId="13088" priority="18971" operator="containsText" text="%">
      <formula>NOT(ISERROR(SEARCH("%",N33)))</formula>
    </cfRule>
    <cfRule type="containsText" dxfId="13087" priority="18972" operator="containsText" text="%">
      <formula>NOT(ISERROR(SEARCH("%",N33)))</formula>
    </cfRule>
    <cfRule type="containsText" dxfId="13086" priority="18973" operator="containsText" text="%">
      <formula>NOT(ISERROR(SEARCH("%",N33)))</formula>
    </cfRule>
    <cfRule type="containsText" dxfId="13085" priority="18974" operator="containsText" text="%">
      <formula>NOT(ISERROR(SEARCH("%",N33)))</formula>
    </cfRule>
    <cfRule type="containsText" dxfId="13084" priority="18975" operator="containsText" text="%">
      <formula>NOT(ISERROR(SEARCH("%",N33)))</formula>
    </cfRule>
    <cfRule type="containsText" dxfId="13083" priority="18976" operator="containsText" text="%">
      <formula>NOT(ISERROR(SEARCH("%",N33)))</formula>
    </cfRule>
    <cfRule type="containsText" dxfId="13082" priority="18977" operator="containsText" text="%">
      <formula>NOT(ISERROR(SEARCH("%",N33)))</formula>
    </cfRule>
    <cfRule type="containsText" dxfId="13081" priority="18978" operator="containsText" text="%">
      <formula>NOT(ISERROR(SEARCH("%",N33)))</formula>
    </cfRule>
    <cfRule type="containsText" dxfId="13080" priority="18979" operator="containsText" text="%">
      <formula>NOT(ISERROR(SEARCH("%",N33)))</formula>
    </cfRule>
    <cfRule type="containsText" dxfId="13079" priority="18980" operator="containsText" text="%">
      <formula>NOT(ISERROR(SEARCH("%",N33)))</formula>
    </cfRule>
    <cfRule type="containsText" dxfId="13078" priority="18981" operator="containsText" text="%">
      <formula>NOT(ISERROR(SEARCH("%",N33)))</formula>
    </cfRule>
    <cfRule type="containsText" dxfId="13077" priority="18982" operator="containsText" text="%">
      <formula>NOT(ISERROR(SEARCH("%",N33)))</formula>
    </cfRule>
    <cfRule type="containsText" dxfId="13076" priority="18983" operator="containsText" text="%">
      <formula>NOT(ISERROR(SEARCH("%",N33)))</formula>
    </cfRule>
    <cfRule type="containsText" dxfId="13075" priority="18984" operator="containsText" text="%">
      <formula>NOT(ISERROR(SEARCH("%",N33)))</formula>
    </cfRule>
    <cfRule type="containsText" dxfId="13074" priority="18985" operator="containsText" text="%">
      <formula>NOT(ISERROR(SEARCH("%",N33)))</formula>
    </cfRule>
    <cfRule type="containsText" dxfId="13073" priority="18986" operator="containsText" text="%">
      <formula>NOT(ISERROR(SEARCH("%",N33)))</formula>
    </cfRule>
    <cfRule type="containsText" dxfId="13072" priority="18987" operator="containsText" text="%">
      <formula>NOT(ISERROR(SEARCH("%",N33)))</formula>
    </cfRule>
    <cfRule type="containsText" dxfId="13071" priority="18988" operator="containsText" text="%">
      <formula>NOT(ISERROR(SEARCH("%",N33)))</formula>
    </cfRule>
    <cfRule type="containsText" dxfId="13070" priority="18989" operator="containsText" text="%">
      <formula>NOT(ISERROR(SEARCH("%",N33)))</formula>
    </cfRule>
    <cfRule type="containsText" dxfId="13069" priority="18990" operator="containsText" text="%">
      <formula>NOT(ISERROR(SEARCH("%",N33)))</formula>
    </cfRule>
    <cfRule type="containsText" dxfId="13068" priority="18991" operator="containsText" text="%">
      <formula>NOT(ISERROR(SEARCH("%",N33)))</formula>
    </cfRule>
    <cfRule type="containsText" dxfId="13067" priority="18992" operator="containsText" text="%">
      <formula>NOT(ISERROR(SEARCH("%",N33)))</formula>
    </cfRule>
    <cfRule type="containsText" dxfId="13066" priority="18993" operator="containsText" text="%">
      <formula>NOT(ISERROR(SEARCH("%",N33)))</formula>
    </cfRule>
    <cfRule type="containsText" dxfId="13065" priority="18994" operator="containsText" text="%">
      <formula>NOT(ISERROR(SEARCH("%",N33)))</formula>
    </cfRule>
    <cfRule type="containsText" dxfId="13064" priority="18995" operator="containsText" text="%">
      <formula>NOT(ISERROR(SEARCH("%",N33)))</formula>
    </cfRule>
    <cfRule type="containsText" dxfId="13063" priority="18996" operator="containsText" text="%">
      <formula>NOT(ISERROR(SEARCH("%",N33)))</formula>
    </cfRule>
    <cfRule type="containsText" dxfId="13062" priority="18997" operator="containsText" text="%">
      <formula>NOT(ISERROR(SEARCH("%",N33)))</formula>
    </cfRule>
    <cfRule type="containsText" dxfId="13061" priority="18998" operator="containsText" text="%">
      <formula>NOT(ISERROR(SEARCH("%",N33)))</formula>
    </cfRule>
    <cfRule type="containsText" dxfId="13060" priority="18999" operator="containsText" text="%">
      <formula>NOT(ISERROR(SEARCH("%",N33)))</formula>
    </cfRule>
    <cfRule type="containsText" dxfId="13059" priority="19000" operator="containsText" text="%">
      <formula>NOT(ISERROR(SEARCH("%",N33)))</formula>
    </cfRule>
    <cfRule type="containsText" dxfId="13058" priority="19001" operator="containsText" text="%">
      <formula>NOT(ISERROR(SEARCH("%",N33)))</formula>
    </cfRule>
    <cfRule type="containsText" dxfId="13057" priority="19002" operator="containsText" text="%">
      <formula>NOT(ISERROR(SEARCH("%",N33)))</formula>
    </cfRule>
    <cfRule type="containsText" dxfId="13056" priority="19003" operator="containsText" text="%">
      <formula>NOT(ISERROR(SEARCH("%",N33)))</formula>
    </cfRule>
    <cfRule type="containsText" dxfId="13055" priority="19004" operator="containsText" text="%">
      <formula>NOT(ISERROR(SEARCH("%",N33)))</formula>
    </cfRule>
    <cfRule type="containsText" dxfId="13054" priority="19005" operator="containsText" text="%">
      <formula>NOT(ISERROR(SEARCH("%",N33)))</formula>
    </cfRule>
    <cfRule type="containsText" dxfId="13053" priority="19006" operator="containsText" text="%">
      <formula>NOT(ISERROR(SEARCH("%",N33)))</formula>
    </cfRule>
    <cfRule type="containsText" dxfId="13052" priority="19007" operator="containsText" text="%">
      <formula>NOT(ISERROR(SEARCH("%",N33)))</formula>
    </cfRule>
    <cfRule type="containsText" dxfId="13051" priority="19008" operator="containsText" text="%">
      <formula>NOT(ISERROR(SEARCH("%",N33)))</formula>
    </cfRule>
    <cfRule type="containsText" dxfId="13050" priority="19009" operator="containsText" text="%">
      <formula>NOT(ISERROR(SEARCH("%",N33)))</formula>
    </cfRule>
    <cfRule type="containsText" dxfId="13049" priority="19010" operator="containsText" text="%">
      <formula>NOT(ISERROR(SEARCH("%",N33)))</formula>
    </cfRule>
    <cfRule type="containsText" dxfId="13048" priority="19011" operator="containsText" text="%">
      <formula>NOT(ISERROR(SEARCH("%",N33)))</formula>
    </cfRule>
    <cfRule type="containsText" dxfId="13047" priority="19012" operator="containsText" text="%">
      <formula>NOT(ISERROR(SEARCH("%",N33)))</formula>
    </cfRule>
    <cfRule type="containsText" dxfId="13046" priority="19013" operator="containsText" text="%">
      <formula>NOT(ISERROR(SEARCH("%",N33)))</formula>
    </cfRule>
    <cfRule type="containsText" dxfId="13045" priority="19014" operator="containsText" text="%">
      <formula>NOT(ISERROR(SEARCH("%",N33)))</formula>
    </cfRule>
    <cfRule type="containsText" dxfId="13044" priority="19015" operator="containsText" text="%">
      <formula>NOT(ISERROR(SEARCH("%",N33)))</formula>
    </cfRule>
    <cfRule type="containsText" dxfId="13043" priority="19016" operator="containsText" text="%">
      <formula>NOT(ISERROR(SEARCH("%",N33)))</formula>
    </cfRule>
    <cfRule type="containsText" dxfId="13042" priority="19017" operator="containsText" text="%">
      <formula>NOT(ISERROR(SEARCH("%",N33)))</formula>
    </cfRule>
    <cfRule type="containsText" dxfId="13041" priority="19018" operator="containsText" text="%">
      <formula>NOT(ISERROR(SEARCH("%",N33)))</formula>
    </cfRule>
    <cfRule type="containsText" dxfId="13040" priority="19019" operator="containsText" text="%">
      <formula>NOT(ISERROR(SEARCH("%",N33)))</formula>
    </cfRule>
    <cfRule type="containsText" dxfId="13039" priority="19020" operator="containsText" text="%">
      <formula>NOT(ISERROR(SEARCH("%",N33)))</formula>
    </cfRule>
    <cfRule type="containsText" dxfId="13038" priority="19021" operator="containsText" text="%">
      <formula>NOT(ISERROR(SEARCH("%",N33)))</formula>
    </cfRule>
    <cfRule type="containsText" dxfId="13037" priority="19022" operator="containsText" text="%">
      <formula>NOT(ISERROR(SEARCH("%",N33)))</formula>
    </cfRule>
    <cfRule type="containsText" dxfId="13036" priority="19023" operator="containsText" text="%">
      <formula>NOT(ISERROR(SEARCH("%",N33)))</formula>
    </cfRule>
    <cfRule type="containsText" dxfId="13035" priority="19024" operator="containsText" text="%">
      <formula>NOT(ISERROR(SEARCH("%",N33)))</formula>
    </cfRule>
    <cfRule type="containsText" dxfId="13034" priority="19025" operator="containsText" text="%">
      <formula>NOT(ISERROR(SEARCH("%",N33)))</formula>
    </cfRule>
    <cfRule type="containsText" dxfId="13033" priority="19026" operator="containsText" text="%">
      <formula>NOT(ISERROR(SEARCH("%",N33)))</formula>
    </cfRule>
    <cfRule type="containsText" dxfId="13032" priority="19027" operator="containsText" text="%">
      <formula>NOT(ISERROR(SEARCH("%",N33)))</formula>
    </cfRule>
    <cfRule type="containsText" dxfId="13031" priority="19028" operator="containsText" text="%">
      <formula>NOT(ISERROR(SEARCH("%",N33)))</formula>
    </cfRule>
    <cfRule type="containsText" dxfId="13030" priority="19029" operator="containsText" text="%">
      <formula>NOT(ISERROR(SEARCH("%",N33)))</formula>
    </cfRule>
    <cfRule type="containsText" dxfId="13029" priority="19030" operator="containsText" text="%">
      <formula>NOT(ISERROR(SEARCH("%",N33)))</formula>
    </cfRule>
    <cfRule type="containsText" dxfId="13028" priority="19031" operator="containsText" text="%">
      <formula>NOT(ISERROR(SEARCH("%",N33)))</formula>
    </cfRule>
    <cfRule type="containsText" dxfId="13027" priority="19032" operator="containsText" text="%">
      <formula>NOT(ISERROR(SEARCH("%",N33)))</formula>
    </cfRule>
    <cfRule type="containsText" dxfId="13026" priority="19033" operator="containsText" text="%">
      <formula>NOT(ISERROR(SEARCH("%",N33)))</formula>
    </cfRule>
    <cfRule type="containsText" dxfId="13025" priority="19034" operator="containsText" text="%">
      <formula>NOT(ISERROR(SEARCH("%",N33)))</formula>
    </cfRule>
    <cfRule type="containsText" dxfId="13024" priority="19035" operator="containsText" text="%">
      <formula>NOT(ISERROR(SEARCH("%",N33)))</formula>
    </cfRule>
    <cfRule type="containsText" dxfId="13023" priority="19036" operator="containsText" text="%">
      <formula>NOT(ISERROR(SEARCH("%",N33)))</formula>
    </cfRule>
    <cfRule type="containsText" dxfId="13022" priority="19037" operator="containsText" text="%">
      <formula>NOT(ISERROR(SEARCH("%",N33)))</formula>
    </cfRule>
    <cfRule type="containsText" dxfId="13021" priority="19038" operator="containsText" text="%">
      <formula>NOT(ISERROR(SEARCH("%",N33)))</formula>
    </cfRule>
    <cfRule type="containsText" dxfId="13020" priority="19039" operator="containsText" text="%">
      <formula>NOT(ISERROR(SEARCH("%",N33)))</formula>
    </cfRule>
    <cfRule type="containsText" dxfId="13019" priority="19040" operator="containsText" text="%">
      <formula>NOT(ISERROR(SEARCH("%",N33)))</formula>
    </cfRule>
    <cfRule type="containsText" dxfId="13018" priority="19041" operator="containsText" text="%">
      <formula>NOT(ISERROR(SEARCH("%",N33)))</formula>
    </cfRule>
    <cfRule type="containsText" dxfId="13017" priority="19042" operator="containsText" text="%">
      <formula>NOT(ISERROR(SEARCH("%",N33)))</formula>
    </cfRule>
    <cfRule type="containsText" dxfId="13016" priority="19043" operator="containsText" text="%">
      <formula>NOT(ISERROR(SEARCH("%",N33)))</formula>
    </cfRule>
    <cfRule type="containsText" dxfId="13015" priority="19044" operator="containsText" text="%">
      <formula>NOT(ISERROR(SEARCH("%",N33)))</formula>
    </cfRule>
    <cfRule type="containsText" dxfId="13014" priority="19045" operator="containsText" text="%">
      <formula>NOT(ISERROR(SEARCH("%",N33)))</formula>
    </cfRule>
    <cfRule type="containsText" dxfId="13013" priority="19046" operator="containsText" text="%">
      <formula>NOT(ISERROR(SEARCH("%",N33)))</formula>
    </cfRule>
    <cfRule type="containsText" dxfId="13012" priority="19047" operator="containsText" text="%">
      <formula>NOT(ISERROR(SEARCH("%",N33)))</formula>
    </cfRule>
    <cfRule type="containsText" dxfId="13011" priority="19048" operator="containsText" text="%">
      <formula>NOT(ISERROR(SEARCH("%",N33)))</formula>
    </cfRule>
    <cfRule type="containsText" dxfId="13010" priority="19049" operator="containsText" text="%">
      <formula>NOT(ISERROR(SEARCH("%",N33)))</formula>
    </cfRule>
    <cfRule type="containsText" dxfId="13009" priority="19050" operator="containsText" text="%">
      <formula>NOT(ISERROR(SEARCH("%",N33)))</formula>
    </cfRule>
    <cfRule type="containsText" dxfId="13008" priority="19051" operator="containsText" text="%">
      <formula>NOT(ISERROR(SEARCH("%",N33)))</formula>
    </cfRule>
    <cfRule type="containsText" dxfId="13007" priority="19052" operator="containsText" text="%">
      <formula>NOT(ISERROR(SEARCH("%",N33)))</formula>
    </cfRule>
    <cfRule type="containsText" dxfId="13006" priority="19053" operator="containsText" text="%">
      <formula>NOT(ISERROR(SEARCH("%",N33)))</formula>
    </cfRule>
    <cfRule type="containsText" dxfId="13005" priority="19054" operator="containsText" text="%">
      <formula>NOT(ISERROR(SEARCH("%",N33)))</formula>
    </cfRule>
    <cfRule type="containsText" dxfId="13004" priority="19055" operator="containsText" text="%">
      <formula>NOT(ISERROR(SEARCH("%",N33)))</formula>
    </cfRule>
    <cfRule type="containsText" dxfId="13003" priority="19056" operator="containsText" text="%">
      <formula>NOT(ISERROR(SEARCH("%",N33)))</formula>
    </cfRule>
    <cfRule type="containsText" dxfId="13002" priority="19057" operator="containsText" text="%">
      <formula>NOT(ISERROR(SEARCH("%",N33)))</formula>
    </cfRule>
    <cfRule type="containsText" dxfId="13001" priority="19058" operator="containsText" text="%">
      <formula>NOT(ISERROR(SEARCH("%",N33)))</formula>
    </cfRule>
    <cfRule type="containsText" dxfId="13000" priority="19059" operator="containsText" text="%">
      <formula>NOT(ISERROR(SEARCH("%",N33)))</formula>
    </cfRule>
    <cfRule type="containsText" dxfId="12999" priority="19060" operator="containsText" text="%">
      <formula>NOT(ISERROR(SEARCH("%",N33)))</formula>
    </cfRule>
    <cfRule type="containsText" dxfId="12998" priority="19061" operator="containsText" text="%">
      <formula>NOT(ISERROR(SEARCH("%",N33)))</formula>
    </cfRule>
    <cfRule type="containsText" dxfId="12997" priority="19062" operator="containsText" text="%">
      <formula>NOT(ISERROR(SEARCH("%",N33)))</formula>
    </cfRule>
    <cfRule type="containsText" dxfId="12996" priority="19063" operator="containsText" text="%">
      <formula>NOT(ISERROR(SEARCH("%",N33)))</formula>
    </cfRule>
    <cfRule type="containsText" dxfId="12995" priority="19064" operator="containsText" text="%">
      <formula>NOT(ISERROR(SEARCH("%",N33)))</formula>
    </cfRule>
    <cfRule type="containsText" dxfId="12994" priority="19065" operator="containsText" text="%">
      <formula>NOT(ISERROR(SEARCH("%",N33)))</formula>
    </cfRule>
    <cfRule type="containsText" dxfId="12993" priority="19066" operator="containsText" text="%">
      <formula>NOT(ISERROR(SEARCH("%",N33)))</formula>
    </cfRule>
    <cfRule type="containsText" dxfId="12992" priority="19067" operator="containsText" text="%">
      <formula>NOT(ISERROR(SEARCH("%",N33)))</formula>
    </cfRule>
    <cfRule type="containsText" dxfId="12991" priority="19068" operator="containsText" text="%">
      <formula>NOT(ISERROR(SEARCH("%",N33)))</formula>
    </cfRule>
    <cfRule type="containsText" dxfId="12990" priority="19069" operator="containsText" text="%">
      <formula>NOT(ISERROR(SEARCH("%",N33)))</formula>
    </cfRule>
    <cfRule type="containsText" dxfId="12989" priority="19070" operator="containsText" text="%">
      <formula>NOT(ISERROR(SEARCH("%",N33)))</formula>
    </cfRule>
    <cfRule type="containsText" dxfId="12988" priority="19071" operator="containsText" text="%">
      <formula>NOT(ISERROR(SEARCH("%",N33)))</formula>
    </cfRule>
    <cfRule type="containsText" dxfId="12987" priority="19072" operator="containsText" text="%">
      <formula>NOT(ISERROR(SEARCH("%",N33)))</formula>
    </cfRule>
    <cfRule type="containsText" dxfId="12986" priority="19073" operator="containsText" text="%">
      <formula>NOT(ISERROR(SEARCH("%",N33)))</formula>
    </cfRule>
    <cfRule type="containsText" dxfId="12985" priority="19074" operator="containsText" text="%">
      <formula>NOT(ISERROR(SEARCH("%",N33)))</formula>
    </cfRule>
    <cfRule type="containsText" dxfId="12984" priority="19075" operator="containsText" text="%">
      <formula>NOT(ISERROR(SEARCH("%",N33)))</formula>
    </cfRule>
    <cfRule type="containsText" dxfId="12983" priority="19076" operator="containsText" text="%">
      <formula>NOT(ISERROR(SEARCH("%",N33)))</formula>
    </cfRule>
    <cfRule type="containsText" dxfId="12982" priority="19077" operator="containsText" text="%">
      <formula>NOT(ISERROR(SEARCH("%",N33)))</formula>
    </cfRule>
    <cfRule type="containsText" dxfId="12981" priority="19078" operator="containsText" text="%">
      <formula>NOT(ISERROR(SEARCH("%",N33)))</formula>
    </cfRule>
    <cfRule type="containsText" dxfId="12980" priority="19079" operator="containsText" text="%">
      <formula>NOT(ISERROR(SEARCH("%",N33)))</formula>
    </cfRule>
    <cfRule type="containsText" dxfId="12979" priority="19080" operator="containsText" text="%">
      <formula>NOT(ISERROR(SEARCH("%",N33)))</formula>
    </cfRule>
    <cfRule type="containsText" dxfId="12978" priority="19081" operator="containsText" text="%">
      <formula>NOT(ISERROR(SEARCH("%",N33)))</formula>
    </cfRule>
    <cfRule type="containsText" dxfId="12977" priority="19082" operator="containsText" text="%">
      <formula>NOT(ISERROR(SEARCH("%",N33)))</formula>
    </cfRule>
    <cfRule type="containsText" dxfId="12976" priority="19083" operator="containsText" text="%">
      <formula>NOT(ISERROR(SEARCH("%",N33)))</formula>
    </cfRule>
    <cfRule type="containsText" dxfId="12975" priority="19084" operator="containsText" text="%">
      <formula>NOT(ISERROR(SEARCH("%",N33)))</formula>
    </cfRule>
    <cfRule type="containsText" dxfId="12974" priority="19085" operator="containsText" text="%">
      <formula>NOT(ISERROR(SEARCH("%",N33)))</formula>
    </cfRule>
    <cfRule type="containsText" dxfId="12973" priority="19086" operator="containsText" text="%">
      <formula>NOT(ISERROR(SEARCH("%",N33)))</formula>
    </cfRule>
    <cfRule type="containsText" dxfId="12972" priority="19087" operator="containsText" text="%">
      <formula>NOT(ISERROR(SEARCH("%",N33)))</formula>
    </cfRule>
    <cfRule type="containsText" dxfId="12971" priority="19088" operator="containsText" text="%">
      <formula>NOT(ISERROR(SEARCH("%",N33)))</formula>
    </cfRule>
    <cfRule type="containsText" dxfId="12970" priority="19089" operator="containsText" text="%">
      <formula>NOT(ISERROR(SEARCH("%",N33)))</formula>
    </cfRule>
    <cfRule type="containsText" dxfId="12969" priority="19090" operator="containsText" text="%">
      <formula>NOT(ISERROR(SEARCH("%",N33)))</formula>
    </cfRule>
    <cfRule type="containsText" dxfId="12968" priority="19091" operator="containsText" text="%">
      <formula>NOT(ISERROR(SEARCH("%",N33)))</formula>
    </cfRule>
    <cfRule type="containsText" dxfId="12967" priority="19092" operator="containsText" text="%">
      <formula>NOT(ISERROR(SEARCH("%",N33)))</formula>
    </cfRule>
    <cfRule type="containsText" dxfId="12966" priority="19093" operator="containsText" text="%">
      <formula>NOT(ISERROR(SEARCH("%",N33)))</formula>
    </cfRule>
    <cfRule type="containsText" dxfId="12965" priority="19094" operator="containsText" text="%">
      <formula>NOT(ISERROR(SEARCH("%",N33)))</formula>
    </cfRule>
    <cfRule type="containsText" dxfId="12964" priority="19095" operator="containsText" text="%">
      <formula>NOT(ISERROR(SEARCH("%",N33)))</formula>
    </cfRule>
    <cfRule type="containsText" dxfId="12963" priority="19096" operator="containsText" text="%">
      <formula>NOT(ISERROR(SEARCH("%",N33)))</formula>
    </cfRule>
    <cfRule type="containsText" dxfId="12962" priority="19097" operator="containsText" text="%">
      <formula>NOT(ISERROR(SEARCH("%",N33)))</formula>
    </cfRule>
    <cfRule type="containsText" dxfId="12961" priority="19098" operator="containsText" text="%">
      <formula>NOT(ISERROR(SEARCH("%",N33)))</formula>
    </cfRule>
    <cfRule type="containsText" dxfId="12960" priority="19099" operator="containsText" text="%">
      <formula>NOT(ISERROR(SEARCH("%",N33)))</formula>
    </cfRule>
    <cfRule type="containsText" dxfId="12959" priority="19100" operator="containsText" text="%">
      <formula>NOT(ISERROR(SEARCH("%",N33)))</formula>
    </cfRule>
    <cfRule type="containsText" dxfId="12958" priority="19101" operator="containsText" text="%">
      <formula>NOT(ISERROR(SEARCH("%",N33)))</formula>
    </cfRule>
    <cfRule type="containsText" dxfId="12957" priority="19102" operator="containsText" text="%">
      <formula>NOT(ISERROR(SEARCH("%",N33)))</formula>
    </cfRule>
    <cfRule type="containsText" dxfId="12956" priority="19103" operator="containsText" text="%">
      <formula>NOT(ISERROR(SEARCH("%",N33)))</formula>
    </cfRule>
    <cfRule type="containsText" dxfId="12955" priority="19104" operator="containsText" text="%">
      <formula>NOT(ISERROR(SEARCH("%",N33)))</formula>
    </cfRule>
    <cfRule type="containsText" dxfId="12954" priority="19105" operator="containsText" text="%">
      <formula>NOT(ISERROR(SEARCH("%",N33)))</formula>
    </cfRule>
    <cfRule type="containsText" dxfId="12953" priority="19106" operator="containsText" text="%">
      <formula>NOT(ISERROR(SEARCH("%",N33)))</formula>
    </cfRule>
    <cfRule type="containsText" dxfId="12952" priority="19107" operator="containsText" text="%">
      <formula>NOT(ISERROR(SEARCH("%",N33)))</formula>
    </cfRule>
    <cfRule type="containsText" dxfId="12951" priority="19108" operator="containsText" text="%">
      <formula>NOT(ISERROR(SEARCH("%",N33)))</formula>
    </cfRule>
    <cfRule type="containsText" dxfId="12950" priority="19109" operator="containsText" text="%">
      <formula>NOT(ISERROR(SEARCH("%",N33)))</formula>
    </cfRule>
    <cfRule type="containsText" dxfId="12949" priority="19110" operator="containsText" text="%">
      <formula>NOT(ISERROR(SEARCH("%",N33)))</formula>
    </cfRule>
    <cfRule type="containsText" dxfId="12948" priority="19111" operator="containsText" text="%">
      <formula>NOT(ISERROR(SEARCH("%",N33)))</formula>
    </cfRule>
    <cfRule type="containsText" dxfId="12947" priority="19112" operator="containsText" text="%">
      <formula>NOT(ISERROR(SEARCH("%",N33)))</formula>
    </cfRule>
    <cfRule type="containsText" dxfId="12946" priority="19113" operator="containsText" text="%">
      <formula>NOT(ISERROR(SEARCH("%",N33)))</formula>
    </cfRule>
    <cfRule type="containsText" dxfId="12945" priority="19114" operator="containsText" text="%">
      <formula>NOT(ISERROR(SEARCH("%",N33)))</formula>
    </cfRule>
    <cfRule type="containsText" dxfId="12944" priority="19115" operator="containsText" text="%">
      <formula>NOT(ISERROR(SEARCH("%",N33)))</formula>
    </cfRule>
    <cfRule type="containsText" dxfId="12943" priority="19116" operator="containsText" text="%">
      <formula>NOT(ISERROR(SEARCH("%",N33)))</formula>
    </cfRule>
    <cfRule type="containsText" dxfId="12942" priority="19117" operator="containsText" text="%">
      <formula>NOT(ISERROR(SEARCH("%",N33)))</formula>
    </cfRule>
    <cfRule type="containsText" dxfId="12941" priority="19118" operator="containsText" text="%">
      <formula>NOT(ISERROR(SEARCH("%",N33)))</formula>
    </cfRule>
    <cfRule type="containsText" dxfId="12940" priority="19119" operator="containsText" text="%">
      <formula>NOT(ISERROR(SEARCH("%",N33)))</formula>
    </cfRule>
    <cfRule type="containsText" dxfId="12939" priority="19120" operator="containsText" text="%">
      <formula>NOT(ISERROR(SEARCH("%",N33)))</formula>
    </cfRule>
    <cfRule type="containsText" dxfId="12938" priority="19121" operator="containsText" text="%">
      <formula>NOT(ISERROR(SEARCH("%",N33)))</formula>
    </cfRule>
    <cfRule type="containsText" dxfId="12937" priority="19122" operator="containsText" text="%">
      <formula>NOT(ISERROR(SEARCH("%",N33)))</formula>
    </cfRule>
    <cfRule type="containsText" dxfId="12936" priority="19123" operator="containsText" text="%">
      <formula>NOT(ISERROR(SEARCH("%",N33)))</formula>
    </cfRule>
    <cfRule type="containsText" dxfId="12935" priority="19124" operator="containsText" text="%">
      <formula>NOT(ISERROR(SEARCH("%",N33)))</formula>
    </cfRule>
    <cfRule type="containsText" dxfId="12934" priority="19125" operator="containsText" text="%">
      <formula>NOT(ISERROR(SEARCH("%",N33)))</formula>
    </cfRule>
    <cfRule type="containsText" dxfId="12933" priority="19126" operator="containsText" text="%">
      <formula>NOT(ISERROR(SEARCH("%",N33)))</formula>
    </cfRule>
    <cfRule type="containsText" dxfId="12932" priority="19127" operator="containsText" text="%">
      <formula>NOT(ISERROR(SEARCH("%",N33)))</formula>
    </cfRule>
    <cfRule type="containsText" dxfId="12931" priority="19128" operator="containsText" text="%">
      <formula>NOT(ISERROR(SEARCH("%",N33)))</formula>
    </cfRule>
    <cfRule type="containsText" dxfId="12930" priority="19129" operator="containsText" text="%">
      <formula>NOT(ISERROR(SEARCH("%",N33)))</formula>
    </cfRule>
    <cfRule type="containsText" dxfId="12929" priority="19130" operator="containsText" text="%">
      <formula>NOT(ISERROR(SEARCH("%",N33)))</formula>
    </cfRule>
    <cfRule type="containsText" dxfId="12928" priority="19131" operator="containsText" text="%">
      <formula>NOT(ISERROR(SEARCH("%",N33)))</formula>
    </cfRule>
    <cfRule type="containsText" dxfId="12927" priority="19132" operator="containsText" text="%">
      <formula>NOT(ISERROR(SEARCH("%",N33)))</formula>
    </cfRule>
    <cfRule type="containsText" dxfId="12926" priority="19133" operator="containsText" text="%">
      <formula>NOT(ISERROR(SEARCH("%",N33)))</formula>
    </cfRule>
    <cfRule type="containsText" dxfId="12925" priority="19134" operator="containsText" text="%">
      <formula>NOT(ISERROR(SEARCH("%",N33)))</formula>
    </cfRule>
    <cfRule type="containsText" dxfId="12924" priority="19135" operator="containsText" text="%">
      <formula>NOT(ISERROR(SEARCH("%",N33)))</formula>
    </cfRule>
    <cfRule type="containsText" dxfId="12923" priority="19136" operator="containsText" text="%">
      <formula>NOT(ISERROR(SEARCH("%",N33)))</formula>
    </cfRule>
    <cfRule type="containsText" dxfId="12922" priority="19137" operator="containsText" text="%">
      <formula>NOT(ISERROR(SEARCH("%",N33)))</formula>
    </cfRule>
    <cfRule type="containsText" dxfId="12921" priority="19138" operator="containsText" text="%">
      <formula>NOT(ISERROR(SEARCH("%",N33)))</formula>
    </cfRule>
    <cfRule type="containsText" dxfId="12920" priority="19139" operator="containsText" text="%">
      <formula>NOT(ISERROR(SEARCH("%",N33)))</formula>
    </cfRule>
    <cfRule type="containsText" dxfId="12919" priority="19140" operator="containsText" text="%">
      <formula>NOT(ISERROR(SEARCH("%",N33)))</formula>
    </cfRule>
    <cfRule type="containsText" dxfId="12918" priority="19141" operator="containsText" text="%">
      <formula>NOT(ISERROR(SEARCH("%",N33)))</formula>
    </cfRule>
    <cfRule type="containsText" dxfId="12917" priority="19142" operator="containsText" text="%">
      <formula>NOT(ISERROR(SEARCH("%",N33)))</formula>
    </cfRule>
    <cfRule type="containsText" dxfId="12916" priority="19143" operator="containsText" text="%">
      <formula>NOT(ISERROR(SEARCH("%",N33)))</formula>
    </cfRule>
    <cfRule type="containsText" dxfId="12915" priority="19144" operator="containsText" text="%">
      <formula>NOT(ISERROR(SEARCH("%",N33)))</formula>
    </cfRule>
    <cfRule type="containsText" dxfId="12914" priority="19145" operator="containsText" text="%">
      <formula>NOT(ISERROR(SEARCH("%",N33)))</formula>
    </cfRule>
    <cfRule type="containsText" dxfId="12913" priority="19146" operator="containsText" text="%">
      <formula>NOT(ISERROR(SEARCH("%",N33)))</formula>
    </cfRule>
    <cfRule type="containsText" dxfId="12912" priority="19147" operator="containsText" text="%">
      <formula>NOT(ISERROR(SEARCH("%",N33)))</formula>
    </cfRule>
    <cfRule type="containsText" dxfId="12911" priority="19148" operator="containsText" text="%">
      <formula>NOT(ISERROR(SEARCH("%",N33)))</formula>
    </cfRule>
    <cfRule type="containsText" dxfId="12910" priority="19149" operator="containsText" text="%">
      <formula>NOT(ISERROR(SEARCH("%",N33)))</formula>
    </cfRule>
    <cfRule type="containsText" dxfId="12909" priority="19150" operator="containsText" text="%">
      <formula>NOT(ISERROR(SEARCH("%",N33)))</formula>
    </cfRule>
    <cfRule type="containsText" dxfId="12908" priority="19151" operator="containsText" text="%">
      <formula>NOT(ISERROR(SEARCH("%",N33)))</formula>
    </cfRule>
    <cfRule type="containsText" dxfId="12907" priority="19152" operator="containsText" text="%">
      <formula>NOT(ISERROR(SEARCH("%",N33)))</formula>
    </cfRule>
    <cfRule type="containsText" dxfId="12906" priority="19153" operator="containsText" text="%">
      <formula>NOT(ISERROR(SEARCH("%",N33)))</formula>
    </cfRule>
    <cfRule type="containsText" dxfId="12905" priority="19154" operator="containsText" text="%">
      <formula>NOT(ISERROR(SEARCH("%",N33)))</formula>
    </cfRule>
    <cfRule type="containsText" dxfId="12904" priority="19155" operator="containsText" text="%">
      <formula>NOT(ISERROR(SEARCH("%",N33)))</formula>
    </cfRule>
    <cfRule type="containsText" dxfId="12903" priority="19156" operator="containsText" text="%">
      <formula>NOT(ISERROR(SEARCH("%",N33)))</formula>
    </cfRule>
    <cfRule type="containsText" dxfId="12902" priority="19157" operator="containsText" text="%">
      <formula>NOT(ISERROR(SEARCH("%",N33)))</formula>
    </cfRule>
    <cfRule type="containsText" dxfId="12901" priority="19158" operator="containsText" text="%">
      <formula>NOT(ISERROR(SEARCH("%",N33)))</formula>
    </cfRule>
    <cfRule type="containsText" dxfId="12900" priority="19159" operator="containsText" text="%">
      <formula>NOT(ISERROR(SEARCH("%",N33)))</formula>
    </cfRule>
    <cfRule type="containsText" dxfId="12899" priority="19160" operator="containsText" text="%">
      <formula>NOT(ISERROR(SEARCH("%",N33)))</formula>
    </cfRule>
    <cfRule type="containsText" dxfId="12898" priority="19161" operator="containsText" text="%">
      <formula>NOT(ISERROR(SEARCH("%",N33)))</formula>
    </cfRule>
    <cfRule type="containsText" dxfId="12897" priority="19162" operator="containsText" text="%">
      <formula>NOT(ISERROR(SEARCH("%",N33)))</formula>
    </cfRule>
    <cfRule type="containsText" dxfId="12896" priority="19163" operator="containsText" text="%">
      <formula>NOT(ISERROR(SEARCH("%",N33)))</formula>
    </cfRule>
    <cfRule type="containsText" dxfId="12895" priority="19164" operator="containsText" text="%">
      <formula>NOT(ISERROR(SEARCH("%",N33)))</formula>
    </cfRule>
    <cfRule type="containsText" dxfId="12894" priority="19165" operator="containsText" text="%">
      <formula>NOT(ISERROR(SEARCH("%",N33)))</formula>
    </cfRule>
    <cfRule type="containsText" dxfId="12893" priority="19166" operator="containsText" text="%">
      <formula>NOT(ISERROR(SEARCH("%",N33)))</formula>
    </cfRule>
    <cfRule type="containsText" dxfId="12892" priority="19167" operator="containsText" text="%">
      <formula>NOT(ISERROR(SEARCH("%",N33)))</formula>
    </cfRule>
    <cfRule type="containsText" dxfId="12891" priority="19168" operator="containsText" text="%">
      <formula>NOT(ISERROR(SEARCH("%",N33)))</formula>
    </cfRule>
    <cfRule type="containsText" dxfId="12890" priority="19169" operator="containsText" text="%">
      <formula>NOT(ISERROR(SEARCH("%",N33)))</formula>
    </cfRule>
    <cfRule type="containsText" dxfId="12889" priority="19170" operator="containsText" text="%">
      <formula>NOT(ISERROR(SEARCH("%",N33)))</formula>
    </cfRule>
    <cfRule type="containsText" dxfId="12888" priority="19171" operator="containsText" text="%">
      <formula>NOT(ISERROR(SEARCH("%",N33)))</formula>
    </cfRule>
    <cfRule type="containsText" dxfId="12887" priority="19172" operator="containsText" text="%">
      <formula>NOT(ISERROR(SEARCH("%",N33)))</formula>
    </cfRule>
    <cfRule type="containsText" dxfId="12886" priority="19173" operator="containsText" text="%">
      <formula>NOT(ISERROR(SEARCH("%",N33)))</formula>
    </cfRule>
    <cfRule type="containsText" dxfId="12885" priority="19174" operator="containsText" text="%">
      <formula>NOT(ISERROR(SEARCH("%",N33)))</formula>
    </cfRule>
    <cfRule type="containsText" dxfId="12884" priority="19175" operator="containsText" text="%">
      <formula>NOT(ISERROR(SEARCH("%",N33)))</formula>
    </cfRule>
    <cfRule type="containsText" dxfId="12883" priority="19176" operator="containsText" text="%">
      <formula>NOT(ISERROR(SEARCH("%",N33)))</formula>
    </cfRule>
    <cfRule type="containsText" dxfId="12882" priority="19177" operator="containsText" text="%">
      <formula>NOT(ISERROR(SEARCH("%",N33)))</formula>
    </cfRule>
    <cfRule type="containsText" dxfId="12881" priority="19178" operator="containsText" text="%">
      <formula>NOT(ISERROR(SEARCH("%",N33)))</formula>
    </cfRule>
    <cfRule type="containsText" dxfId="12880" priority="19179" operator="containsText" text="%">
      <formula>NOT(ISERROR(SEARCH("%",N33)))</formula>
    </cfRule>
    <cfRule type="containsText" dxfId="12879" priority="19180" operator="containsText" text="%">
      <formula>NOT(ISERROR(SEARCH("%",N33)))</formula>
    </cfRule>
    <cfRule type="containsText" dxfId="12878" priority="19181" operator="containsText" text="%">
      <formula>NOT(ISERROR(SEARCH("%",N33)))</formula>
    </cfRule>
    <cfRule type="containsText" dxfId="12877" priority="19182" operator="containsText" text="%">
      <formula>NOT(ISERROR(SEARCH("%",N33)))</formula>
    </cfRule>
    <cfRule type="containsText" dxfId="12876" priority="19183" operator="containsText" text="%">
      <formula>NOT(ISERROR(SEARCH("%",N33)))</formula>
    </cfRule>
    <cfRule type="containsText" dxfId="12875" priority="19184" operator="containsText" text="%">
      <formula>NOT(ISERROR(SEARCH("%",N33)))</formula>
    </cfRule>
    <cfRule type="containsText" dxfId="12874" priority="19185" operator="containsText" text="%">
      <formula>NOT(ISERROR(SEARCH("%",N33)))</formula>
    </cfRule>
    <cfRule type="containsText" dxfId="12873" priority="19186" operator="containsText" text="%">
      <formula>NOT(ISERROR(SEARCH("%",N33)))</formula>
    </cfRule>
    <cfRule type="containsText" dxfId="12872" priority="19187" operator="containsText" text="%">
      <formula>NOT(ISERROR(SEARCH("%",N33)))</formula>
    </cfRule>
    <cfRule type="containsText" dxfId="12871" priority="19189" operator="containsText" text="%">
      <formula>NOT(ISERROR(SEARCH("%",N33)))</formula>
    </cfRule>
    <cfRule type="containsText" dxfId="12870" priority="19190" operator="containsText" text="%">
      <formula>NOT(ISERROR(SEARCH("%",N33)))</formula>
    </cfRule>
    <cfRule type="containsText" dxfId="12869" priority="19191" operator="containsText" text="%">
      <formula>NOT(ISERROR(SEARCH("%",N33)))</formula>
    </cfRule>
    <cfRule type="containsText" dxfId="12868" priority="19192" operator="containsText" text="%">
      <formula>NOT(ISERROR(SEARCH("%",N33)))</formula>
    </cfRule>
    <cfRule type="containsText" dxfId="12867" priority="19193" operator="containsText" text="%">
      <formula>NOT(ISERROR(SEARCH("%",N33)))</formula>
    </cfRule>
    <cfRule type="containsText" dxfId="12866" priority="19194" operator="containsText" text="%">
      <formula>NOT(ISERROR(SEARCH("%",N33)))</formula>
    </cfRule>
    <cfRule type="containsText" dxfId="12865" priority="19195" operator="containsText" text="%">
      <formula>NOT(ISERROR(SEARCH("%",N33)))</formula>
    </cfRule>
    <cfRule type="containsText" dxfId="12864" priority="19196" operator="containsText" text="%">
      <formula>NOT(ISERROR(SEARCH("%",N33)))</formula>
    </cfRule>
    <cfRule type="containsText" dxfId="12863" priority="19197" operator="containsText" text="%">
      <formula>NOT(ISERROR(SEARCH("%",N33)))</formula>
    </cfRule>
    <cfRule type="containsText" dxfId="12862" priority="19198" operator="containsText" text="%">
      <formula>NOT(ISERROR(SEARCH("%",N33)))</formula>
    </cfRule>
    <cfRule type="containsText" dxfId="12861" priority="19199" operator="containsText" text="%">
      <formula>NOT(ISERROR(SEARCH("%",N33)))</formula>
    </cfRule>
    <cfRule type="containsText" dxfId="12860" priority="19200" operator="containsText" text="%">
      <formula>NOT(ISERROR(SEARCH("%",N33)))</formula>
    </cfRule>
    <cfRule type="containsText" dxfId="12859" priority="19201" operator="containsText" text="%">
      <formula>NOT(ISERROR(SEARCH("%",N33)))</formula>
    </cfRule>
    <cfRule type="containsText" dxfId="12858" priority="19202" operator="containsText" text="%">
      <formula>NOT(ISERROR(SEARCH("%",N33)))</formula>
    </cfRule>
    <cfRule type="containsText" dxfId="12857" priority="19203" operator="containsText" text="%">
      <formula>NOT(ISERROR(SEARCH("%",N33)))</formula>
    </cfRule>
    <cfRule type="containsText" dxfId="12856" priority="19204" operator="containsText" text="%">
      <formula>NOT(ISERROR(SEARCH("%",N33)))</formula>
    </cfRule>
    <cfRule type="containsText" dxfId="12855" priority="19205" operator="containsText" text="%">
      <formula>NOT(ISERROR(SEARCH("%",N33)))</formula>
    </cfRule>
    <cfRule type="containsText" dxfId="12854" priority="19206" operator="containsText" text="%">
      <formula>NOT(ISERROR(SEARCH("%",N33)))</formula>
    </cfRule>
    <cfRule type="containsText" dxfId="12853" priority="19207" operator="containsText" text="%">
      <formula>NOT(ISERROR(SEARCH("%",N33)))</formula>
    </cfRule>
    <cfRule type="containsText" dxfId="12852" priority="19208" operator="containsText" text="%">
      <formula>NOT(ISERROR(SEARCH("%",N33)))</formula>
    </cfRule>
    <cfRule type="containsText" dxfId="12851" priority="19209" operator="containsText" text="%">
      <formula>NOT(ISERROR(SEARCH("%",N33)))</formula>
    </cfRule>
    <cfRule type="containsText" dxfId="12850" priority="19210" operator="containsText" text="%">
      <formula>NOT(ISERROR(SEARCH("%",N33)))</formula>
    </cfRule>
    <cfRule type="containsText" dxfId="12849" priority="19211" operator="containsText" text="%">
      <formula>NOT(ISERROR(SEARCH("%",N33)))</formula>
    </cfRule>
    <cfRule type="containsText" dxfId="12848" priority="19212" operator="containsText" text="%">
      <formula>NOT(ISERROR(SEARCH("%",N33)))</formula>
    </cfRule>
    <cfRule type="containsText" dxfId="12847" priority="19213" operator="containsText" text="%">
      <formula>NOT(ISERROR(SEARCH("%",N33)))</formula>
    </cfRule>
    <cfRule type="containsText" dxfId="12846" priority="19214" operator="containsText" text="%">
      <formula>NOT(ISERROR(SEARCH("%",N33)))</formula>
    </cfRule>
    <cfRule type="containsText" dxfId="12845" priority="19215" operator="containsText" text="%">
      <formula>NOT(ISERROR(SEARCH("%",N33)))</formula>
    </cfRule>
    <cfRule type="containsText" dxfId="12844" priority="19216" operator="containsText" text="%">
      <formula>NOT(ISERROR(SEARCH("%",N33)))</formula>
    </cfRule>
    <cfRule type="containsText" dxfId="12843" priority="19217" operator="containsText" text="%">
      <formula>NOT(ISERROR(SEARCH("%",N33)))</formula>
    </cfRule>
    <cfRule type="containsText" dxfId="12842" priority="19218" operator="containsText" text="%">
      <formula>NOT(ISERROR(SEARCH("%",N33)))</formula>
    </cfRule>
    <cfRule type="containsText" dxfId="12841" priority="19219" operator="containsText" text="%">
      <formula>NOT(ISERROR(SEARCH("%",N33)))</formula>
    </cfRule>
    <cfRule type="containsText" dxfId="12840" priority="19220" operator="containsText" text="%">
      <formula>NOT(ISERROR(SEARCH("%",N33)))</formula>
    </cfRule>
    <cfRule type="containsText" dxfId="12839" priority="19221" operator="containsText" text="%">
      <formula>NOT(ISERROR(SEARCH("%",N33)))</formula>
    </cfRule>
    <cfRule type="containsText" dxfId="12838" priority="19222" operator="containsText" text="%">
      <formula>NOT(ISERROR(SEARCH("%",N33)))</formula>
    </cfRule>
    <cfRule type="containsText" dxfId="12837" priority="19223" operator="containsText" text="%">
      <formula>NOT(ISERROR(SEARCH("%",N33)))</formula>
    </cfRule>
    <cfRule type="containsText" dxfId="12836" priority="19224" operator="containsText" text="%">
      <formula>NOT(ISERROR(SEARCH("%",N33)))</formula>
    </cfRule>
    <cfRule type="containsText" dxfId="12835" priority="19225" operator="containsText" text="%">
      <formula>NOT(ISERROR(SEARCH("%",N33)))</formula>
    </cfRule>
    <cfRule type="containsText" dxfId="12834" priority="19226" operator="containsText" text="%">
      <formula>NOT(ISERROR(SEARCH("%",N33)))</formula>
    </cfRule>
    <cfRule type="containsText" dxfId="12833" priority="19227" operator="containsText" text="%">
      <formula>NOT(ISERROR(SEARCH("%",N33)))</formula>
    </cfRule>
    <cfRule type="containsText" dxfId="12832" priority="19228" operator="containsText" text="%">
      <formula>NOT(ISERROR(SEARCH("%",N33)))</formula>
    </cfRule>
    <cfRule type="containsText" dxfId="12831" priority="19229" operator="containsText" text="%">
      <formula>NOT(ISERROR(SEARCH("%",N33)))</formula>
    </cfRule>
    <cfRule type="containsText" dxfId="12830" priority="19230" operator="containsText" text="%">
      <formula>NOT(ISERROR(SEARCH("%",N33)))</formula>
    </cfRule>
    <cfRule type="containsText" dxfId="12829" priority="19231" operator="containsText" text="%">
      <formula>NOT(ISERROR(SEARCH("%",N33)))</formula>
    </cfRule>
    <cfRule type="containsText" dxfId="12828" priority="19232" operator="containsText" text="%">
      <formula>NOT(ISERROR(SEARCH("%",N33)))</formula>
    </cfRule>
    <cfRule type="containsText" dxfId="12827" priority="19233" operator="containsText" text="%">
      <formula>NOT(ISERROR(SEARCH("%",N33)))</formula>
    </cfRule>
    <cfRule type="containsText" dxfId="12826" priority="19234" operator="containsText" text="%">
      <formula>NOT(ISERROR(SEARCH("%",N33)))</formula>
    </cfRule>
    <cfRule type="containsText" dxfId="12825" priority="19235" operator="containsText" text="%">
      <formula>NOT(ISERROR(SEARCH("%",N33)))</formula>
    </cfRule>
    <cfRule type="containsText" dxfId="12824" priority="19236" operator="containsText" text="%">
      <formula>NOT(ISERROR(SEARCH("%",N33)))</formula>
    </cfRule>
    <cfRule type="containsText" dxfId="12823" priority="19237" operator="containsText" text="%">
      <formula>NOT(ISERROR(SEARCH("%",N33)))</formula>
    </cfRule>
    <cfRule type="containsText" dxfId="12822" priority="19238" operator="containsText" text="%">
      <formula>NOT(ISERROR(SEARCH("%",N33)))</formula>
    </cfRule>
    <cfRule type="containsText" dxfId="12821" priority="19239" operator="containsText" text="%">
      <formula>NOT(ISERROR(SEARCH("%",N33)))</formula>
    </cfRule>
    <cfRule type="containsText" dxfId="12820" priority="19240" operator="containsText" text="%">
      <formula>NOT(ISERROR(SEARCH("%",N33)))</formula>
    </cfRule>
    <cfRule type="containsText" dxfId="12819" priority="19241" operator="containsText" text="%">
      <formula>NOT(ISERROR(SEARCH("%",N33)))</formula>
    </cfRule>
    <cfRule type="containsText" dxfId="12818" priority="19242" operator="containsText" text="%">
      <formula>NOT(ISERROR(SEARCH("%",N33)))</formula>
    </cfRule>
    <cfRule type="containsText" dxfId="12817" priority="19243" operator="containsText" text="%">
      <formula>NOT(ISERROR(SEARCH("%",N33)))</formula>
    </cfRule>
    <cfRule type="containsText" dxfId="12816" priority="19244" operator="containsText" text="%">
      <formula>NOT(ISERROR(SEARCH("%",N33)))</formula>
    </cfRule>
    <cfRule type="containsText" dxfId="12815" priority="19245" operator="containsText" text="%">
      <formula>NOT(ISERROR(SEARCH("%",N33)))</formula>
    </cfRule>
    <cfRule type="containsText" dxfId="12814" priority="19246" operator="containsText" text="%">
      <formula>NOT(ISERROR(SEARCH("%",N33)))</formula>
    </cfRule>
    <cfRule type="containsText" dxfId="12813" priority="19247" operator="containsText" text="%">
      <formula>NOT(ISERROR(SEARCH("%",N33)))</formula>
    </cfRule>
    <cfRule type="containsText" dxfId="12812" priority="19248" operator="containsText" text="%">
      <formula>NOT(ISERROR(SEARCH("%",N33)))</formula>
    </cfRule>
    <cfRule type="containsText" dxfId="12811" priority="19249" operator="containsText" text="%">
      <formula>NOT(ISERROR(SEARCH("%",N33)))</formula>
    </cfRule>
    <cfRule type="containsText" dxfId="12810" priority="19250" operator="containsText" text="%">
      <formula>NOT(ISERROR(SEARCH("%",N33)))</formula>
    </cfRule>
    <cfRule type="containsText" dxfId="12809" priority="19251" operator="containsText" text="%">
      <formula>NOT(ISERROR(SEARCH("%",N33)))</formula>
    </cfRule>
    <cfRule type="containsText" dxfId="12808" priority="19252" operator="containsText" text="%">
      <formula>NOT(ISERROR(SEARCH("%",N33)))</formula>
    </cfRule>
    <cfRule type="containsText" dxfId="12807" priority="19253" operator="containsText" text="%">
      <formula>NOT(ISERROR(SEARCH("%",N33)))</formula>
    </cfRule>
    <cfRule type="containsText" dxfId="12806" priority="19254" operator="containsText" text="%">
      <formula>NOT(ISERROR(SEARCH("%",N33)))</formula>
    </cfRule>
    <cfRule type="containsText" dxfId="12805" priority="19255" operator="containsText" text="%">
      <formula>NOT(ISERROR(SEARCH("%",N33)))</formula>
    </cfRule>
    <cfRule type="containsText" dxfId="12804" priority="19256" operator="containsText" text="%">
      <formula>NOT(ISERROR(SEARCH("%",N33)))</formula>
    </cfRule>
    <cfRule type="containsText" dxfId="12803" priority="19257" operator="containsText" text="%">
      <formula>NOT(ISERROR(SEARCH("%",N33)))</formula>
    </cfRule>
    <cfRule type="containsText" dxfId="12802" priority="19258" operator="containsText" text="%">
      <formula>NOT(ISERROR(SEARCH("%",N33)))</formula>
    </cfRule>
    <cfRule type="containsText" dxfId="12801" priority="19259" operator="containsText" text="%">
      <formula>NOT(ISERROR(SEARCH("%",N33)))</formula>
    </cfRule>
    <cfRule type="containsText" dxfId="12800" priority="19260" operator="containsText" text="%">
      <formula>NOT(ISERROR(SEARCH("%",N33)))</formula>
    </cfRule>
    <cfRule type="containsText" dxfId="12799" priority="19261" operator="containsText" text="%">
      <formula>NOT(ISERROR(SEARCH("%",N33)))</formula>
    </cfRule>
    <cfRule type="containsText" dxfId="12798" priority="19262" operator="containsText" text="%">
      <formula>NOT(ISERROR(SEARCH("%",N33)))</formula>
    </cfRule>
    <cfRule type="containsText" dxfId="12797" priority="19263" operator="containsText" text="%">
      <formula>NOT(ISERROR(SEARCH("%",N33)))</formula>
    </cfRule>
    <cfRule type="containsText" dxfId="12796" priority="19264" operator="containsText" text="%">
      <formula>NOT(ISERROR(SEARCH("%",N33)))</formula>
    </cfRule>
    <cfRule type="containsText" dxfId="12795" priority="19265" operator="containsText" text="%">
      <formula>NOT(ISERROR(SEARCH("%",N33)))</formula>
    </cfRule>
    <cfRule type="containsText" dxfId="12794" priority="19266" operator="containsText" text="%">
      <formula>NOT(ISERROR(SEARCH("%",N33)))</formula>
    </cfRule>
    <cfRule type="containsText" dxfId="12793" priority="19267" operator="containsText" text="%">
      <formula>NOT(ISERROR(SEARCH("%",N33)))</formula>
    </cfRule>
    <cfRule type="containsText" dxfId="12792" priority="19268" operator="containsText" text="%">
      <formula>NOT(ISERROR(SEARCH("%",N33)))</formula>
    </cfRule>
    <cfRule type="containsText" dxfId="12791" priority="19269" operator="containsText" text="%">
      <formula>NOT(ISERROR(SEARCH("%",N33)))</formula>
    </cfRule>
    <cfRule type="containsText" dxfId="12790" priority="19270" operator="containsText" text="%">
      <formula>NOT(ISERROR(SEARCH("%",N33)))</formula>
    </cfRule>
    <cfRule type="containsText" dxfId="12789" priority="19271" operator="containsText" text="%">
      <formula>NOT(ISERROR(SEARCH("%",N33)))</formula>
    </cfRule>
    <cfRule type="containsText" dxfId="12788" priority="19272" operator="containsText" text="%">
      <formula>NOT(ISERROR(SEARCH("%",N33)))</formula>
    </cfRule>
    <cfRule type="containsText" dxfId="12787" priority="19273" operator="containsText" text="%">
      <formula>NOT(ISERROR(SEARCH("%",N33)))</formula>
    </cfRule>
    <cfRule type="containsText" dxfId="12786" priority="19274" operator="containsText" text="%">
      <formula>NOT(ISERROR(SEARCH("%",N33)))</formula>
    </cfRule>
    <cfRule type="containsText" dxfId="12785" priority="19275" operator="containsText" text="%">
      <formula>NOT(ISERROR(SEARCH("%",N33)))</formula>
    </cfRule>
    <cfRule type="containsText" dxfId="12784" priority="19276" operator="containsText" text="%">
      <formula>NOT(ISERROR(SEARCH("%",N33)))</formula>
    </cfRule>
    <cfRule type="containsText" dxfId="12783" priority="19277" operator="containsText" text="%">
      <formula>NOT(ISERROR(SEARCH("%",N33)))</formula>
    </cfRule>
    <cfRule type="containsText" dxfId="12782" priority="20257" operator="containsText" text="%">
      <formula>NOT(ISERROR(SEARCH("%",N33)))</formula>
    </cfRule>
    <cfRule type="containsText" dxfId="12781" priority="20009" operator="containsText" text="%">
      <formula>NOT(ISERROR(SEARCH("%",N33)))</formula>
    </cfRule>
    <cfRule type="containsText" dxfId="12780" priority="20010" operator="containsText" text="%">
      <formula>NOT(ISERROR(SEARCH("%",N33)))</formula>
    </cfRule>
    <cfRule type="containsText" dxfId="12779" priority="20011" operator="containsText" text="%">
      <formula>NOT(ISERROR(SEARCH("%",N33)))</formula>
    </cfRule>
    <cfRule type="containsText" dxfId="12778" priority="20012" operator="containsText" text="%">
      <formula>NOT(ISERROR(SEARCH("%",N33)))</formula>
    </cfRule>
    <cfRule type="containsText" dxfId="12777" priority="20013" operator="containsText" text="%">
      <formula>NOT(ISERROR(SEARCH("%",N33)))</formula>
    </cfRule>
    <cfRule type="containsText" dxfId="12776" priority="20014" operator="containsText" text="%">
      <formula>NOT(ISERROR(SEARCH("%",N33)))</formula>
    </cfRule>
    <cfRule type="containsText" dxfId="12775" priority="20015" operator="containsText" text="%">
      <formula>NOT(ISERROR(SEARCH("%",N33)))</formula>
    </cfRule>
    <cfRule type="containsText" dxfId="12774" priority="20016" operator="containsText" text="%">
      <formula>NOT(ISERROR(SEARCH("%",N33)))</formula>
    </cfRule>
    <cfRule type="containsText" dxfId="12773" priority="20017" operator="containsText" text="%">
      <formula>NOT(ISERROR(SEARCH("%",N33)))</formula>
    </cfRule>
    <cfRule type="containsText" dxfId="12772" priority="20018" operator="containsText" text="%">
      <formula>NOT(ISERROR(SEARCH("%",N33)))</formula>
    </cfRule>
    <cfRule type="containsText" dxfId="12771" priority="20019" operator="containsText" text="%">
      <formula>NOT(ISERROR(SEARCH("%",N33)))</formula>
    </cfRule>
    <cfRule type="containsText" dxfId="12770" priority="20020" operator="containsText" text="%">
      <formula>NOT(ISERROR(SEARCH("%",N33)))</formula>
    </cfRule>
    <cfRule type="containsText" dxfId="12769" priority="20021" operator="containsText" text="%">
      <formula>NOT(ISERROR(SEARCH("%",N33)))</formula>
    </cfRule>
    <cfRule type="containsText" dxfId="12768" priority="20022" operator="containsText" text="%">
      <formula>NOT(ISERROR(SEARCH("%",N33)))</formula>
    </cfRule>
    <cfRule type="containsText" dxfId="12767" priority="20023" operator="containsText" text="%">
      <formula>NOT(ISERROR(SEARCH("%",N33)))</formula>
    </cfRule>
    <cfRule type="containsText" dxfId="12766" priority="20024" operator="containsText" text="%">
      <formula>NOT(ISERROR(SEARCH("%",N33)))</formula>
    </cfRule>
    <cfRule type="containsText" dxfId="12765" priority="20025" operator="containsText" text="%">
      <formula>NOT(ISERROR(SEARCH("%",N33)))</formula>
    </cfRule>
    <cfRule type="containsText" dxfId="12764" priority="20026" operator="containsText" text="%">
      <formula>NOT(ISERROR(SEARCH("%",N33)))</formula>
    </cfRule>
    <cfRule type="containsText" dxfId="12763" priority="20027" operator="containsText" text="%">
      <formula>NOT(ISERROR(SEARCH("%",N33)))</formula>
    </cfRule>
    <cfRule type="containsText" dxfId="12762" priority="20028" operator="containsText" text="%">
      <formula>NOT(ISERROR(SEARCH("%",N33)))</formula>
    </cfRule>
    <cfRule type="containsText" dxfId="12761" priority="20029" operator="containsText" text="%">
      <formula>NOT(ISERROR(SEARCH("%",N33)))</formula>
    </cfRule>
    <cfRule type="containsText" dxfId="12760" priority="20030" operator="containsText" text="%">
      <formula>NOT(ISERROR(SEARCH("%",N33)))</formula>
    </cfRule>
    <cfRule type="containsText" dxfId="12759" priority="20031" operator="containsText" text="%">
      <formula>NOT(ISERROR(SEARCH("%",N33)))</formula>
    </cfRule>
    <cfRule type="containsText" dxfId="12758" priority="20032" operator="containsText" text="%">
      <formula>NOT(ISERROR(SEARCH("%",N33)))</formula>
    </cfRule>
    <cfRule type="containsText" dxfId="12757" priority="20033" operator="containsText" text="%">
      <formula>NOT(ISERROR(SEARCH("%",N33)))</formula>
    </cfRule>
    <cfRule type="containsText" dxfId="12756" priority="20034" operator="containsText" text="%">
      <formula>NOT(ISERROR(SEARCH("%",N33)))</formula>
    </cfRule>
    <cfRule type="containsText" dxfId="12755" priority="20035" operator="containsText" text="%">
      <formula>NOT(ISERROR(SEARCH("%",N33)))</formula>
    </cfRule>
    <cfRule type="containsText" dxfId="12754" priority="20036" operator="containsText" text="%">
      <formula>NOT(ISERROR(SEARCH("%",N33)))</formula>
    </cfRule>
    <cfRule type="containsText" dxfId="12753" priority="20037" operator="containsText" text="%">
      <formula>NOT(ISERROR(SEARCH("%",N33)))</formula>
    </cfRule>
    <cfRule type="containsText" dxfId="12752" priority="20038" operator="containsText" text="%">
      <formula>NOT(ISERROR(SEARCH("%",N33)))</formula>
    </cfRule>
    <cfRule type="containsText" dxfId="12751" priority="20039" operator="containsText" text="%">
      <formula>NOT(ISERROR(SEARCH("%",N33)))</formula>
    </cfRule>
    <cfRule type="containsText" dxfId="12750" priority="20040" operator="containsText" text="%">
      <formula>NOT(ISERROR(SEARCH("%",N33)))</formula>
    </cfRule>
    <cfRule type="containsText" dxfId="12749" priority="20041" operator="containsText" text="%">
      <formula>NOT(ISERROR(SEARCH("%",N33)))</formula>
    </cfRule>
    <cfRule type="containsText" dxfId="12748" priority="20042" operator="containsText" text="%">
      <formula>NOT(ISERROR(SEARCH("%",N33)))</formula>
    </cfRule>
    <cfRule type="containsText" dxfId="12747" priority="20043" operator="containsText" text="%">
      <formula>NOT(ISERROR(SEARCH("%",N33)))</formula>
    </cfRule>
    <cfRule type="containsText" dxfId="12746" priority="20044" operator="containsText" text="%">
      <formula>NOT(ISERROR(SEARCH("%",N33)))</formula>
    </cfRule>
    <cfRule type="containsText" dxfId="12745" priority="20045" operator="containsText" text="%">
      <formula>NOT(ISERROR(SEARCH("%",N33)))</formula>
    </cfRule>
    <cfRule type="containsText" dxfId="12744" priority="20046" operator="containsText" text="%">
      <formula>NOT(ISERROR(SEARCH("%",N33)))</formula>
    </cfRule>
    <cfRule type="containsText" dxfId="12743" priority="20047" operator="containsText" text="%">
      <formula>NOT(ISERROR(SEARCH("%",N33)))</formula>
    </cfRule>
    <cfRule type="containsText" dxfId="12742" priority="20048" operator="containsText" text="%">
      <formula>NOT(ISERROR(SEARCH("%",N33)))</formula>
    </cfRule>
    <cfRule type="containsText" dxfId="12741" priority="20049" operator="containsText" text="%">
      <formula>NOT(ISERROR(SEARCH("%",N33)))</formula>
    </cfRule>
    <cfRule type="containsText" dxfId="12740" priority="20050" operator="containsText" text="%">
      <formula>NOT(ISERROR(SEARCH("%",N33)))</formula>
    </cfRule>
    <cfRule type="containsText" dxfId="12739" priority="20051" operator="containsText" text="%">
      <formula>NOT(ISERROR(SEARCH("%",N33)))</formula>
    </cfRule>
    <cfRule type="containsText" dxfId="12738" priority="20052" operator="containsText" text="%">
      <formula>NOT(ISERROR(SEARCH("%",N33)))</formula>
    </cfRule>
    <cfRule type="containsText" dxfId="12737" priority="20053" operator="containsText" text="%">
      <formula>NOT(ISERROR(SEARCH("%",N33)))</formula>
    </cfRule>
    <cfRule type="containsText" dxfId="12736" priority="20054" operator="containsText" text="%">
      <formula>NOT(ISERROR(SEARCH("%",N33)))</formula>
    </cfRule>
    <cfRule type="containsText" dxfId="12735" priority="20055" operator="containsText" text="%">
      <formula>NOT(ISERROR(SEARCH("%",N33)))</formula>
    </cfRule>
    <cfRule type="containsText" dxfId="12734" priority="20056" operator="containsText" text="%">
      <formula>NOT(ISERROR(SEARCH("%",N33)))</formula>
    </cfRule>
    <cfRule type="containsText" dxfId="12733" priority="20057" operator="containsText" text="%">
      <formula>NOT(ISERROR(SEARCH("%",N33)))</formula>
    </cfRule>
    <cfRule type="containsText" dxfId="12732" priority="20058" operator="containsText" text="%">
      <formula>NOT(ISERROR(SEARCH("%",N33)))</formula>
    </cfRule>
    <cfRule type="containsText" dxfId="12731" priority="20059" operator="containsText" text="%">
      <formula>NOT(ISERROR(SEARCH("%",N33)))</formula>
    </cfRule>
    <cfRule type="containsText" dxfId="12730" priority="20060" operator="containsText" text="%">
      <formula>NOT(ISERROR(SEARCH("%",N33)))</formula>
    </cfRule>
    <cfRule type="containsText" dxfId="12729" priority="20061" operator="containsText" text="%">
      <formula>NOT(ISERROR(SEARCH("%",N33)))</formula>
    </cfRule>
    <cfRule type="containsText" dxfId="12728" priority="20062" operator="containsText" text="%">
      <formula>NOT(ISERROR(SEARCH("%",N33)))</formula>
    </cfRule>
    <cfRule type="containsText" dxfId="12727" priority="20063" operator="containsText" text="%">
      <formula>NOT(ISERROR(SEARCH("%",N33)))</formula>
    </cfRule>
    <cfRule type="containsText" dxfId="12726" priority="20064" operator="containsText" text="%">
      <formula>NOT(ISERROR(SEARCH("%",N33)))</formula>
    </cfRule>
    <cfRule type="containsText" dxfId="12725" priority="20065" operator="containsText" text="%">
      <formula>NOT(ISERROR(SEARCH("%",N33)))</formula>
    </cfRule>
    <cfRule type="containsText" dxfId="12724" priority="20066" operator="containsText" text="%">
      <formula>NOT(ISERROR(SEARCH("%",N33)))</formula>
    </cfRule>
    <cfRule type="containsText" dxfId="12723" priority="20067" operator="containsText" text="%">
      <formula>NOT(ISERROR(SEARCH("%",N33)))</formula>
    </cfRule>
    <cfRule type="containsText" dxfId="12722" priority="20068" operator="containsText" text="%">
      <formula>NOT(ISERROR(SEARCH("%",N33)))</formula>
    </cfRule>
    <cfRule type="containsText" dxfId="12721" priority="20069" operator="containsText" text="%">
      <formula>NOT(ISERROR(SEARCH("%",N33)))</formula>
    </cfRule>
    <cfRule type="containsText" dxfId="12720" priority="20070" operator="containsText" text="%">
      <formula>NOT(ISERROR(SEARCH("%",N33)))</formula>
    </cfRule>
    <cfRule type="containsText" dxfId="12719" priority="20071" operator="containsText" text="%">
      <formula>NOT(ISERROR(SEARCH("%",N33)))</formula>
    </cfRule>
    <cfRule type="containsText" dxfId="12718" priority="20072" operator="containsText" text="%">
      <formula>NOT(ISERROR(SEARCH("%",N33)))</formula>
    </cfRule>
    <cfRule type="containsText" dxfId="12717" priority="20073" operator="containsText" text="%">
      <formula>NOT(ISERROR(SEARCH("%",N33)))</formula>
    </cfRule>
    <cfRule type="containsText" dxfId="12716" priority="20074" operator="containsText" text="%">
      <formula>NOT(ISERROR(SEARCH("%",N33)))</formula>
    </cfRule>
    <cfRule type="containsText" dxfId="12715" priority="20075" operator="containsText" text="%">
      <formula>NOT(ISERROR(SEARCH("%",N33)))</formula>
    </cfRule>
    <cfRule type="containsText" dxfId="12714" priority="20076" operator="containsText" text="%">
      <formula>NOT(ISERROR(SEARCH("%",N33)))</formula>
    </cfRule>
    <cfRule type="containsText" dxfId="12713" priority="20077" operator="containsText" text="%">
      <formula>NOT(ISERROR(SEARCH("%",N33)))</formula>
    </cfRule>
    <cfRule type="containsText" dxfId="12712" priority="20078" operator="containsText" text="%">
      <formula>NOT(ISERROR(SEARCH("%",N33)))</formula>
    </cfRule>
    <cfRule type="containsText" dxfId="12711" priority="20079" operator="containsText" text="%">
      <formula>NOT(ISERROR(SEARCH("%",N33)))</formula>
    </cfRule>
    <cfRule type="containsText" dxfId="12710" priority="20080" operator="containsText" text="%">
      <formula>NOT(ISERROR(SEARCH("%",N33)))</formula>
    </cfRule>
    <cfRule type="containsText" dxfId="12709" priority="20081" operator="containsText" text="%">
      <formula>NOT(ISERROR(SEARCH("%",N33)))</formula>
    </cfRule>
    <cfRule type="containsText" dxfId="12708" priority="20082" operator="containsText" text="%">
      <formula>NOT(ISERROR(SEARCH("%",N33)))</formula>
    </cfRule>
    <cfRule type="containsText" dxfId="12707" priority="20083" operator="containsText" text="%">
      <formula>NOT(ISERROR(SEARCH("%",N33)))</formula>
    </cfRule>
    <cfRule type="containsText" dxfId="12706" priority="20084" operator="containsText" text="%">
      <formula>NOT(ISERROR(SEARCH("%",N33)))</formula>
    </cfRule>
    <cfRule type="containsText" dxfId="12705" priority="20085" operator="containsText" text="%">
      <formula>NOT(ISERROR(SEARCH("%",N33)))</formula>
    </cfRule>
    <cfRule type="containsText" dxfId="12704" priority="20086" operator="containsText" text="%">
      <formula>NOT(ISERROR(SEARCH("%",N33)))</formula>
    </cfRule>
    <cfRule type="containsText" dxfId="12703" priority="20087" operator="containsText" text="%">
      <formula>NOT(ISERROR(SEARCH("%",N33)))</formula>
    </cfRule>
    <cfRule type="containsText" dxfId="12702" priority="20088" operator="containsText" text="%">
      <formula>NOT(ISERROR(SEARCH("%",N33)))</formula>
    </cfRule>
    <cfRule type="containsText" dxfId="12701" priority="20089" operator="containsText" text="%">
      <formula>NOT(ISERROR(SEARCH("%",N33)))</formula>
    </cfRule>
    <cfRule type="containsText" dxfId="12700" priority="20090" operator="containsText" text="%">
      <formula>NOT(ISERROR(SEARCH("%",N33)))</formula>
    </cfRule>
    <cfRule type="containsText" dxfId="12699" priority="20091" operator="containsText" text="%">
      <formula>NOT(ISERROR(SEARCH("%",N33)))</formula>
    </cfRule>
    <cfRule type="containsText" dxfId="12698" priority="20092" operator="containsText" text="%">
      <formula>NOT(ISERROR(SEARCH("%",N33)))</formula>
    </cfRule>
    <cfRule type="containsText" dxfId="12697" priority="20093" operator="containsText" text="%">
      <formula>NOT(ISERROR(SEARCH("%",N33)))</formula>
    </cfRule>
    <cfRule type="containsText" dxfId="12696" priority="20094" operator="containsText" text="%">
      <formula>NOT(ISERROR(SEARCH("%",N33)))</formula>
    </cfRule>
    <cfRule type="containsText" dxfId="12695" priority="20095" operator="containsText" text="%">
      <formula>NOT(ISERROR(SEARCH("%",N33)))</formula>
    </cfRule>
    <cfRule type="containsText" dxfId="12694" priority="20096" operator="containsText" text="%">
      <formula>NOT(ISERROR(SEARCH("%",N33)))</formula>
    </cfRule>
    <cfRule type="containsText" dxfId="12693" priority="20097" operator="containsText" text="%">
      <formula>NOT(ISERROR(SEARCH("%",N33)))</formula>
    </cfRule>
    <cfRule type="containsText" dxfId="12692" priority="20098" operator="containsText" text="%">
      <formula>NOT(ISERROR(SEARCH("%",N33)))</formula>
    </cfRule>
    <cfRule type="containsText" dxfId="12691" priority="20099" operator="containsText" text="%">
      <formula>NOT(ISERROR(SEARCH("%",N33)))</formula>
    </cfRule>
    <cfRule type="containsText" dxfId="12690" priority="20100" operator="containsText" text="%">
      <formula>NOT(ISERROR(SEARCH("%",N33)))</formula>
    </cfRule>
    <cfRule type="containsText" dxfId="12689" priority="20101" operator="containsText" text="%">
      <formula>NOT(ISERROR(SEARCH("%",N33)))</formula>
    </cfRule>
    <cfRule type="containsText" dxfId="12688" priority="20102" operator="containsText" text="%">
      <formula>NOT(ISERROR(SEARCH("%",N33)))</formula>
    </cfRule>
    <cfRule type="containsText" dxfId="12687" priority="20103" operator="containsText" text="%">
      <formula>NOT(ISERROR(SEARCH("%",N33)))</formula>
    </cfRule>
    <cfRule type="containsText" dxfId="12686" priority="20104" operator="containsText" text="%">
      <formula>NOT(ISERROR(SEARCH("%",N33)))</formula>
    </cfRule>
    <cfRule type="containsText" dxfId="12685" priority="20105" operator="containsText" text="%">
      <formula>NOT(ISERROR(SEARCH("%",N33)))</formula>
    </cfRule>
    <cfRule type="containsText" dxfId="12684" priority="20106" operator="containsText" text="%">
      <formula>NOT(ISERROR(SEARCH("%",N33)))</formula>
    </cfRule>
    <cfRule type="containsText" dxfId="12683" priority="20107" operator="containsText" text="%">
      <formula>NOT(ISERROR(SEARCH("%",N33)))</formula>
    </cfRule>
    <cfRule type="containsText" dxfId="12682" priority="20108" operator="containsText" text="%">
      <formula>NOT(ISERROR(SEARCH("%",N33)))</formula>
    </cfRule>
    <cfRule type="containsText" dxfId="12681" priority="20109" operator="containsText" text="%">
      <formula>NOT(ISERROR(SEARCH("%",N33)))</formula>
    </cfRule>
    <cfRule type="containsText" dxfId="12680" priority="20110" operator="containsText" text="%">
      <formula>NOT(ISERROR(SEARCH("%",N33)))</formula>
    </cfRule>
    <cfRule type="containsText" dxfId="12679" priority="20111" operator="containsText" text="%">
      <formula>NOT(ISERROR(SEARCH("%",N33)))</formula>
    </cfRule>
    <cfRule type="containsText" dxfId="12678" priority="20112" operator="containsText" text="%">
      <formula>NOT(ISERROR(SEARCH("%",N33)))</formula>
    </cfRule>
    <cfRule type="containsText" dxfId="12677" priority="20113" operator="containsText" text="%">
      <formula>NOT(ISERROR(SEARCH("%",N33)))</formula>
    </cfRule>
    <cfRule type="containsText" dxfId="12676" priority="20114" operator="containsText" text="%">
      <formula>NOT(ISERROR(SEARCH("%",N33)))</formula>
    </cfRule>
    <cfRule type="containsText" dxfId="12675" priority="20115" operator="containsText" text="%">
      <formula>NOT(ISERROR(SEARCH("%",N33)))</formula>
    </cfRule>
    <cfRule type="containsText" dxfId="12674" priority="20116" operator="containsText" text="%">
      <formula>NOT(ISERROR(SEARCH("%",N33)))</formula>
    </cfRule>
    <cfRule type="containsText" dxfId="12673" priority="20117" operator="containsText" text="%">
      <formula>NOT(ISERROR(SEARCH("%",N33)))</formula>
    </cfRule>
    <cfRule type="containsText" dxfId="12672" priority="20118" operator="containsText" text="%">
      <formula>NOT(ISERROR(SEARCH("%",N33)))</formula>
    </cfRule>
    <cfRule type="containsText" dxfId="12671" priority="20119" operator="containsText" text="%">
      <formula>NOT(ISERROR(SEARCH("%",N33)))</formula>
    </cfRule>
    <cfRule type="containsText" dxfId="12670" priority="20120" operator="containsText" text="%">
      <formula>NOT(ISERROR(SEARCH("%",N33)))</formula>
    </cfRule>
    <cfRule type="containsText" dxfId="12669" priority="20121" operator="containsText" text="%">
      <formula>NOT(ISERROR(SEARCH("%",N33)))</formula>
    </cfRule>
    <cfRule type="containsText" dxfId="12668" priority="20122" operator="containsText" text="%">
      <formula>NOT(ISERROR(SEARCH("%",N33)))</formula>
    </cfRule>
    <cfRule type="containsText" dxfId="12667" priority="20123" operator="containsText" text="%">
      <formula>NOT(ISERROR(SEARCH("%",N33)))</formula>
    </cfRule>
    <cfRule type="containsText" dxfId="12666" priority="20124" operator="containsText" text="%">
      <formula>NOT(ISERROR(SEARCH("%",N33)))</formula>
    </cfRule>
    <cfRule type="containsText" dxfId="12665" priority="20125" operator="containsText" text="%">
      <formula>NOT(ISERROR(SEARCH("%",N33)))</formula>
    </cfRule>
    <cfRule type="containsText" dxfId="12664" priority="20126" operator="containsText" text="%">
      <formula>NOT(ISERROR(SEARCH("%",N33)))</formula>
    </cfRule>
    <cfRule type="containsText" dxfId="12663" priority="20127" operator="containsText" text="%">
      <formula>NOT(ISERROR(SEARCH("%",N33)))</formula>
    </cfRule>
    <cfRule type="containsText" dxfId="12662" priority="20128" operator="containsText" text="%">
      <formula>NOT(ISERROR(SEARCH("%",N33)))</formula>
    </cfRule>
    <cfRule type="containsText" dxfId="12661" priority="20129" operator="containsText" text="%">
      <formula>NOT(ISERROR(SEARCH("%",N33)))</formula>
    </cfRule>
    <cfRule type="containsText" dxfId="12660" priority="20130" operator="containsText" text="%">
      <formula>NOT(ISERROR(SEARCH("%",N33)))</formula>
    </cfRule>
    <cfRule type="containsText" dxfId="12659" priority="20131" operator="containsText" text="%">
      <formula>NOT(ISERROR(SEARCH("%",N33)))</formula>
    </cfRule>
    <cfRule type="containsText" dxfId="12658" priority="20132" operator="containsText" text="%">
      <formula>NOT(ISERROR(SEARCH("%",N33)))</formula>
    </cfRule>
    <cfRule type="containsText" dxfId="12657" priority="20133" operator="containsText" text="%">
      <formula>NOT(ISERROR(SEARCH("%",N33)))</formula>
    </cfRule>
    <cfRule type="containsText" dxfId="12656" priority="20134" operator="containsText" text="%">
      <formula>NOT(ISERROR(SEARCH("%",N33)))</formula>
    </cfRule>
    <cfRule type="containsText" dxfId="12655" priority="20135" operator="containsText" text="%">
      <formula>NOT(ISERROR(SEARCH("%",N33)))</formula>
    </cfRule>
    <cfRule type="containsText" dxfId="12654" priority="20136" operator="containsText" text="%">
      <formula>NOT(ISERROR(SEARCH("%",N33)))</formula>
    </cfRule>
    <cfRule type="containsText" dxfId="12653" priority="20137" operator="containsText" text="%">
      <formula>NOT(ISERROR(SEARCH("%",N33)))</formula>
    </cfRule>
    <cfRule type="containsText" dxfId="12652" priority="20138" operator="containsText" text="%">
      <formula>NOT(ISERROR(SEARCH("%",N33)))</formula>
    </cfRule>
    <cfRule type="containsText" dxfId="12651" priority="20139" operator="containsText" text="%">
      <formula>NOT(ISERROR(SEARCH("%",N33)))</formula>
    </cfRule>
    <cfRule type="containsText" dxfId="12650" priority="20140" operator="containsText" text="%">
      <formula>NOT(ISERROR(SEARCH("%",N33)))</formula>
    </cfRule>
    <cfRule type="containsText" dxfId="12649" priority="20141" operator="containsText" text="%">
      <formula>NOT(ISERROR(SEARCH("%",N33)))</formula>
    </cfRule>
    <cfRule type="containsText" dxfId="12648" priority="20142" operator="containsText" text="%">
      <formula>NOT(ISERROR(SEARCH("%",N33)))</formula>
    </cfRule>
    <cfRule type="containsText" dxfId="12647" priority="20143" operator="containsText" text="%">
      <formula>NOT(ISERROR(SEARCH("%",N33)))</formula>
    </cfRule>
    <cfRule type="containsText" dxfId="12646" priority="20144" operator="containsText" text="%">
      <formula>NOT(ISERROR(SEARCH("%",N33)))</formula>
    </cfRule>
    <cfRule type="containsText" dxfId="12645" priority="20145" operator="containsText" text="%">
      <formula>NOT(ISERROR(SEARCH("%",N33)))</formula>
    </cfRule>
    <cfRule type="containsText" dxfId="12644" priority="20146" operator="containsText" text="%">
      <formula>NOT(ISERROR(SEARCH("%",N33)))</formula>
    </cfRule>
    <cfRule type="containsText" dxfId="12643" priority="20147" operator="containsText" text="%">
      <formula>NOT(ISERROR(SEARCH("%",N33)))</formula>
    </cfRule>
    <cfRule type="containsText" dxfId="12642" priority="20148" operator="containsText" text="%">
      <formula>NOT(ISERROR(SEARCH("%",N33)))</formula>
    </cfRule>
    <cfRule type="containsText" dxfId="12641" priority="20149" operator="containsText" text="%">
      <formula>NOT(ISERROR(SEARCH("%",N33)))</formula>
    </cfRule>
    <cfRule type="containsText" dxfId="12640" priority="20150" operator="containsText" text="%">
      <formula>NOT(ISERROR(SEARCH("%",N33)))</formula>
    </cfRule>
    <cfRule type="containsText" dxfId="12639" priority="20151" operator="containsText" text="%">
      <formula>NOT(ISERROR(SEARCH("%",N33)))</formula>
    </cfRule>
    <cfRule type="containsText" dxfId="12638" priority="20152" operator="containsText" text="%">
      <formula>NOT(ISERROR(SEARCH("%",N33)))</formula>
    </cfRule>
    <cfRule type="containsText" dxfId="12637" priority="20153" operator="containsText" text="%">
      <formula>NOT(ISERROR(SEARCH("%",N33)))</formula>
    </cfRule>
    <cfRule type="containsText" dxfId="12636" priority="20154" operator="containsText" text="%">
      <formula>NOT(ISERROR(SEARCH("%",N33)))</formula>
    </cfRule>
    <cfRule type="containsText" dxfId="12635" priority="20155" operator="containsText" text="%">
      <formula>NOT(ISERROR(SEARCH("%",N33)))</formula>
    </cfRule>
    <cfRule type="containsText" dxfId="12634" priority="20156" operator="containsText" text="%">
      <formula>NOT(ISERROR(SEARCH("%",N33)))</formula>
    </cfRule>
    <cfRule type="containsText" dxfId="12633" priority="20157" operator="containsText" text="%">
      <formula>NOT(ISERROR(SEARCH("%",N33)))</formula>
    </cfRule>
    <cfRule type="containsText" dxfId="12632" priority="20158" operator="containsText" text="%">
      <formula>NOT(ISERROR(SEARCH("%",N33)))</formula>
    </cfRule>
    <cfRule type="containsText" dxfId="12631" priority="20159" operator="containsText" text="%">
      <formula>NOT(ISERROR(SEARCH("%",N33)))</formula>
    </cfRule>
    <cfRule type="containsText" dxfId="12630" priority="20160" operator="containsText" text="%">
      <formula>NOT(ISERROR(SEARCH("%",N33)))</formula>
    </cfRule>
    <cfRule type="containsText" dxfId="12629" priority="20161" operator="containsText" text="%">
      <formula>NOT(ISERROR(SEARCH("%",N33)))</formula>
    </cfRule>
    <cfRule type="containsText" dxfId="12628" priority="20162" operator="containsText" text="%">
      <formula>NOT(ISERROR(SEARCH("%",N33)))</formula>
    </cfRule>
    <cfRule type="containsText" dxfId="12627" priority="20163" operator="containsText" text="%">
      <formula>NOT(ISERROR(SEARCH("%",N33)))</formula>
    </cfRule>
    <cfRule type="containsText" dxfId="12626" priority="20164" operator="containsText" text="%">
      <formula>NOT(ISERROR(SEARCH("%",N33)))</formula>
    </cfRule>
    <cfRule type="containsText" dxfId="12625" priority="20165" operator="containsText" text="%">
      <formula>NOT(ISERROR(SEARCH("%",N33)))</formula>
    </cfRule>
    <cfRule type="containsText" dxfId="12624" priority="20166" operator="containsText" text="%">
      <formula>NOT(ISERROR(SEARCH("%",N33)))</formula>
    </cfRule>
    <cfRule type="containsText" dxfId="12623" priority="20167" operator="containsText" text="%">
      <formula>NOT(ISERROR(SEARCH("%",N33)))</formula>
    </cfRule>
    <cfRule type="containsText" dxfId="12622" priority="20168" operator="containsText" text="%">
      <formula>NOT(ISERROR(SEARCH("%",N33)))</formula>
    </cfRule>
    <cfRule type="containsText" dxfId="12621" priority="20169" operator="containsText" text="%">
      <formula>NOT(ISERROR(SEARCH("%",N33)))</formula>
    </cfRule>
    <cfRule type="containsText" dxfId="12620" priority="20170" operator="containsText" text="%">
      <formula>NOT(ISERROR(SEARCH("%",N33)))</formula>
    </cfRule>
    <cfRule type="containsText" dxfId="12619" priority="20171" operator="containsText" text="%">
      <formula>NOT(ISERROR(SEARCH("%",N33)))</formula>
    </cfRule>
    <cfRule type="containsText" dxfId="12618" priority="20172" operator="containsText" text="%">
      <formula>NOT(ISERROR(SEARCH("%",N33)))</formula>
    </cfRule>
    <cfRule type="containsText" dxfId="12617" priority="20173" operator="containsText" text="%">
      <formula>NOT(ISERROR(SEARCH("%",N33)))</formula>
    </cfRule>
    <cfRule type="containsText" dxfId="12616" priority="20174" operator="containsText" text="%">
      <formula>NOT(ISERROR(SEARCH("%",N33)))</formula>
    </cfRule>
    <cfRule type="containsText" dxfId="12615" priority="20175" operator="containsText" text="%">
      <formula>NOT(ISERROR(SEARCH("%",N33)))</formula>
    </cfRule>
    <cfRule type="containsText" dxfId="12614" priority="20176" operator="containsText" text="%">
      <formula>NOT(ISERROR(SEARCH("%",N33)))</formula>
    </cfRule>
    <cfRule type="containsText" dxfId="12613" priority="20177" operator="containsText" text="%">
      <formula>NOT(ISERROR(SEARCH("%",N33)))</formula>
    </cfRule>
    <cfRule type="containsText" dxfId="12612" priority="20178" operator="containsText" text="%">
      <formula>NOT(ISERROR(SEARCH("%",N33)))</formula>
    </cfRule>
    <cfRule type="containsText" dxfId="12611" priority="20179" operator="containsText" text="%">
      <formula>NOT(ISERROR(SEARCH("%",N33)))</formula>
    </cfRule>
    <cfRule type="containsText" dxfId="12610" priority="20180" operator="containsText" text="%">
      <formula>NOT(ISERROR(SEARCH("%",N33)))</formula>
    </cfRule>
    <cfRule type="containsText" dxfId="12609" priority="20181" operator="containsText" text="%">
      <formula>NOT(ISERROR(SEARCH("%",N33)))</formula>
    </cfRule>
    <cfRule type="containsText" dxfId="12608" priority="20182" operator="containsText" text="%">
      <formula>NOT(ISERROR(SEARCH("%",N33)))</formula>
    </cfRule>
    <cfRule type="containsText" dxfId="12607" priority="20183" operator="containsText" text="%">
      <formula>NOT(ISERROR(SEARCH("%",N33)))</formula>
    </cfRule>
    <cfRule type="containsText" dxfId="12606" priority="20184" operator="containsText" text="%">
      <formula>NOT(ISERROR(SEARCH("%",N33)))</formula>
    </cfRule>
    <cfRule type="containsText" dxfId="12605" priority="20185" operator="containsText" text="%">
      <formula>NOT(ISERROR(SEARCH("%",N33)))</formula>
    </cfRule>
    <cfRule type="containsText" dxfId="12604" priority="20186" operator="containsText" text="%">
      <formula>NOT(ISERROR(SEARCH("%",N33)))</formula>
    </cfRule>
    <cfRule type="containsText" dxfId="12603" priority="20187" operator="containsText" text="%">
      <formula>NOT(ISERROR(SEARCH("%",N33)))</formula>
    </cfRule>
    <cfRule type="containsText" dxfId="12602" priority="20188" operator="containsText" text="%">
      <formula>NOT(ISERROR(SEARCH("%",N33)))</formula>
    </cfRule>
    <cfRule type="containsText" dxfId="12601" priority="20189" operator="containsText" text="%">
      <formula>NOT(ISERROR(SEARCH("%",N33)))</formula>
    </cfRule>
    <cfRule type="containsText" dxfId="12600" priority="20190" operator="containsText" text="%">
      <formula>NOT(ISERROR(SEARCH("%",N33)))</formula>
    </cfRule>
    <cfRule type="containsText" dxfId="12599" priority="20191" operator="containsText" text="%">
      <formula>NOT(ISERROR(SEARCH("%",N33)))</formula>
    </cfRule>
    <cfRule type="containsText" dxfId="12598" priority="20192" operator="containsText" text="%">
      <formula>NOT(ISERROR(SEARCH("%",N33)))</formula>
    </cfRule>
    <cfRule type="containsText" dxfId="12597" priority="20193" operator="containsText" text="%">
      <formula>NOT(ISERROR(SEARCH("%",N33)))</formula>
    </cfRule>
    <cfRule type="containsText" dxfId="12596" priority="20194" operator="containsText" text="%">
      <formula>NOT(ISERROR(SEARCH("%",N33)))</formula>
    </cfRule>
    <cfRule type="containsText" dxfId="12595" priority="20195" operator="containsText" text="%">
      <formula>NOT(ISERROR(SEARCH("%",N33)))</formula>
    </cfRule>
    <cfRule type="containsText" dxfId="12594" priority="20196" operator="containsText" text="%">
      <formula>NOT(ISERROR(SEARCH("%",N33)))</formula>
    </cfRule>
    <cfRule type="containsText" dxfId="12593" priority="20197" operator="containsText" text="%">
      <formula>NOT(ISERROR(SEARCH("%",N33)))</formula>
    </cfRule>
    <cfRule type="containsText" dxfId="12592" priority="20198" operator="containsText" text="%">
      <formula>NOT(ISERROR(SEARCH("%",N33)))</formula>
    </cfRule>
    <cfRule type="containsText" dxfId="12591" priority="20199" operator="containsText" text="%">
      <formula>NOT(ISERROR(SEARCH("%",N33)))</formula>
    </cfRule>
    <cfRule type="containsText" dxfId="12590" priority="20200" operator="containsText" text="%">
      <formula>NOT(ISERROR(SEARCH("%",N33)))</formula>
    </cfRule>
    <cfRule type="containsText" dxfId="12589" priority="20201" operator="containsText" text="%">
      <formula>NOT(ISERROR(SEARCH("%",N33)))</formula>
    </cfRule>
    <cfRule type="containsText" dxfId="12588" priority="20202" operator="containsText" text="%">
      <formula>NOT(ISERROR(SEARCH("%",N33)))</formula>
    </cfRule>
    <cfRule type="containsText" dxfId="12587" priority="20203" operator="containsText" text="%">
      <formula>NOT(ISERROR(SEARCH("%",N33)))</formula>
    </cfRule>
    <cfRule type="containsText" dxfId="12586" priority="20204" operator="containsText" text="%">
      <formula>NOT(ISERROR(SEARCH("%",N33)))</formula>
    </cfRule>
    <cfRule type="containsText" dxfId="12585" priority="20205" operator="containsText" text="%">
      <formula>NOT(ISERROR(SEARCH("%",N33)))</formula>
    </cfRule>
    <cfRule type="containsText" dxfId="12584" priority="20206" operator="containsText" text="%">
      <formula>NOT(ISERROR(SEARCH("%",N33)))</formula>
    </cfRule>
    <cfRule type="containsText" dxfId="12583" priority="20207" operator="containsText" text="%">
      <formula>NOT(ISERROR(SEARCH("%",N33)))</formula>
    </cfRule>
    <cfRule type="containsText" dxfId="12582" priority="20208" operator="containsText" text="%">
      <formula>NOT(ISERROR(SEARCH("%",N33)))</formula>
    </cfRule>
    <cfRule type="containsText" dxfId="12581" priority="20209" operator="containsText" text="%">
      <formula>NOT(ISERROR(SEARCH("%",N33)))</formula>
    </cfRule>
    <cfRule type="containsText" dxfId="12580" priority="20210" operator="containsText" text="%">
      <formula>NOT(ISERROR(SEARCH("%",N33)))</formula>
    </cfRule>
    <cfRule type="containsText" dxfId="12579" priority="20211" operator="containsText" text="%">
      <formula>NOT(ISERROR(SEARCH("%",N33)))</formula>
    </cfRule>
    <cfRule type="containsText" dxfId="12578" priority="20212" operator="containsText" text="%">
      <formula>NOT(ISERROR(SEARCH("%",N33)))</formula>
    </cfRule>
    <cfRule type="containsText" dxfId="12577" priority="20213" operator="containsText" text="%">
      <formula>NOT(ISERROR(SEARCH("%",N33)))</formula>
    </cfRule>
    <cfRule type="containsText" dxfId="12576" priority="20214" operator="containsText" text="%">
      <formula>NOT(ISERROR(SEARCH("%",N33)))</formula>
    </cfRule>
    <cfRule type="containsText" dxfId="12575" priority="20215" operator="containsText" text="%">
      <formula>NOT(ISERROR(SEARCH("%",N33)))</formula>
    </cfRule>
    <cfRule type="containsText" dxfId="12574" priority="20216" operator="containsText" text="%">
      <formula>NOT(ISERROR(SEARCH("%",N33)))</formula>
    </cfRule>
    <cfRule type="containsText" dxfId="12573" priority="20217" operator="containsText" text="%">
      <formula>NOT(ISERROR(SEARCH("%",N33)))</formula>
    </cfRule>
    <cfRule type="containsText" dxfId="12572" priority="20218" operator="containsText" text="%">
      <formula>NOT(ISERROR(SEARCH("%",N33)))</formula>
    </cfRule>
    <cfRule type="containsText" dxfId="12571" priority="20219" operator="containsText" text="%">
      <formula>NOT(ISERROR(SEARCH("%",N33)))</formula>
    </cfRule>
    <cfRule type="containsText" dxfId="12570" priority="20220" operator="containsText" text="%">
      <formula>NOT(ISERROR(SEARCH("%",N33)))</formula>
    </cfRule>
    <cfRule type="containsText" dxfId="12569" priority="20221" operator="containsText" text="%">
      <formula>NOT(ISERROR(SEARCH("%",N33)))</formula>
    </cfRule>
    <cfRule type="containsText" dxfId="12568" priority="20222" operator="containsText" text="%">
      <formula>NOT(ISERROR(SEARCH("%",N33)))</formula>
    </cfRule>
    <cfRule type="containsText" dxfId="12567" priority="20223" operator="containsText" text="%">
      <formula>NOT(ISERROR(SEARCH("%",N33)))</formula>
    </cfRule>
    <cfRule type="containsText" dxfId="12566" priority="20224" operator="containsText" text="%">
      <formula>NOT(ISERROR(SEARCH("%",N33)))</formula>
    </cfRule>
    <cfRule type="containsText" dxfId="12565" priority="20225" operator="containsText" text="%">
      <formula>NOT(ISERROR(SEARCH("%",N33)))</formula>
    </cfRule>
    <cfRule type="containsText" dxfId="12564" priority="20226" operator="containsText" text="%">
      <formula>NOT(ISERROR(SEARCH("%",N33)))</formula>
    </cfRule>
    <cfRule type="containsText" dxfId="12563" priority="20227" operator="containsText" text="%">
      <formula>NOT(ISERROR(SEARCH("%",N33)))</formula>
    </cfRule>
    <cfRule type="containsText" dxfId="12562" priority="20228" operator="containsText" text="%">
      <formula>NOT(ISERROR(SEARCH("%",N33)))</formula>
    </cfRule>
    <cfRule type="containsText" dxfId="12561" priority="20229" operator="containsText" text="%">
      <formula>NOT(ISERROR(SEARCH("%",N33)))</formula>
    </cfRule>
    <cfRule type="containsText" dxfId="12560" priority="20230" operator="containsText" text="%">
      <formula>NOT(ISERROR(SEARCH("%",N33)))</formula>
    </cfRule>
    <cfRule type="containsText" dxfId="12559" priority="20231" operator="containsText" text="%">
      <formula>NOT(ISERROR(SEARCH("%",N33)))</formula>
    </cfRule>
    <cfRule type="containsText" dxfId="12558" priority="20232" operator="containsText" text="%">
      <formula>NOT(ISERROR(SEARCH("%",N33)))</formula>
    </cfRule>
    <cfRule type="containsText" dxfId="12557" priority="20233" operator="containsText" text="%">
      <formula>NOT(ISERROR(SEARCH("%",N33)))</formula>
    </cfRule>
    <cfRule type="containsText" dxfId="12556" priority="20234" operator="containsText" text="%">
      <formula>NOT(ISERROR(SEARCH("%",N33)))</formula>
    </cfRule>
    <cfRule type="containsText" dxfId="12555" priority="20235" operator="containsText" text="%">
      <formula>NOT(ISERROR(SEARCH("%",N33)))</formula>
    </cfRule>
    <cfRule type="containsText" dxfId="12554" priority="20236" operator="containsText" text="%">
      <formula>NOT(ISERROR(SEARCH("%",N33)))</formula>
    </cfRule>
    <cfRule type="containsText" dxfId="12553" priority="20237" operator="containsText" text="%">
      <formula>NOT(ISERROR(SEARCH("%",N33)))</formula>
    </cfRule>
    <cfRule type="containsText" dxfId="12552" priority="20238" operator="containsText" text="%">
      <formula>NOT(ISERROR(SEARCH("%",N33)))</formula>
    </cfRule>
    <cfRule type="containsText" dxfId="12551" priority="20239" operator="containsText" text="%">
      <formula>NOT(ISERROR(SEARCH("%",N33)))</formula>
    </cfRule>
    <cfRule type="containsText" dxfId="12550" priority="20240" operator="containsText" text="%">
      <formula>NOT(ISERROR(SEARCH("%",N33)))</formula>
    </cfRule>
    <cfRule type="containsText" dxfId="12549" priority="20241" operator="containsText" text="%">
      <formula>NOT(ISERROR(SEARCH("%",N33)))</formula>
    </cfRule>
    <cfRule type="containsText" dxfId="12548" priority="20242" operator="containsText" text="%">
      <formula>NOT(ISERROR(SEARCH("%",N33)))</formula>
    </cfRule>
    <cfRule type="containsText" dxfId="12547" priority="20243" operator="containsText" text="%">
      <formula>NOT(ISERROR(SEARCH("%",N33)))</formula>
    </cfRule>
    <cfRule type="containsText" dxfId="12546" priority="20244" operator="containsText" text="%">
      <formula>NOT(ISERROR(SEARCH("%",N33)))</formula>
    </cfRule>
    <cfRule type="containsText" dxfId="12545" priority="20245" operator="containsText" text="%">
      <formula>NOT(ISERROR(SEARCH("%",N33)))</formula>
    </cfRule>
    <cfRule type="containsText" dxfId="12544" priority="20246" operator="containsText" text="%">
      <formula>NOT(ISERROR(SEARCH("%",N33)))</formula>
    </cfRule>
    <cfRule type="containsText" dxfId="12543" priority="20247" operator="containsText" text="%">
      <formula>NOT(ISERROR(SEARCH("%",N33)))</formula>
    </cfRule>
    <cfRule type="containsText" dxfId="12542" priority="20248" operator="containsText" text="%">
      <formula>NOT(ISERROR(SEARCH("%",N33)))</formula>
    </cfRule>
    <cfRule type="containsText" dxfId="12541" priority="20249" operator="containsText" text="%">
      <formula>NOT(ISERROR(SEARCH("%",N33)))</formula>
    </cfRule>
    <cfRule type="containsText" dxfId="12540" priority="20250" operator="containsText" text="%">
      <formula>NOT(ISERROR(SEARCH("%",N33)))</formula>
    </cfRule>
    <cfRule type="containsText" dxfId="12539" priority="20251" operator="containsText" text="%">
      <formula>NOT(ISERROR(SEARCH("%",N33)))</formula>
    </cfRule>
    <cfRule type="containsText" dxfId="12538" priority="20252" operator="containsText" text="%">
      <formula>NOT(ISERROR(SEARCH("%",N33)))</formula>
    </cfRule>
    <cfRule type="containsText" dxfId="12537" priority="20253" operator="containsText" text="%">
      <formula>NOT(ISERROR(SEARCH("%",N33)))</formula>
    </cfRule>
    <cfRule type="containsText" dxfId="12536" priority="20254" operator="containsText" text="%">
      <formula>NOT(ISERROR(SEARCH("%",N33)))</formula>
    </cfRule>
    <cfRule type="containsText" dxfId="12535" priority="20255" operator="containsText" text="%">
      <formula>NOT(ISERROR(SEARCH("%",N33)))</formula>
    </cfRule>
    <cfRule type="containsText" dxfId="12534" priority="20256" operator="containsText" text="%">
      <formula>NOT(ISERROR(SEARCH("%",N33)))</formula>
    </cfRule>
    <cfRule type="containsText" dxfId="12533" priority="20258" operator="containsText" text="%">
      <formula>NOT(ISERROR(SEARCH("%",N33)))</formula>
    </cfRule>
    <cfRule type="containsText" dxfId="12532" priority="20259" operator="containsText" text="%">
      <formula>NOT(ISERROR(SEARCH("%",N33)))</formula>
    </cfRule>
    <cfRule type="containsText" dxfId="12531" priority="20260" operator="containsText" text="%">
      <formula>NOT(ISERROR(SEARCH("%",N33)))</formula>
    </cfRule>
    <cfRule type="containsText" dxfId="12530" priority="20261" operator="containsText" text="%">
      <formula>NOT(ISERROR(SEARCH("%",N33)))</formula>
    </cfRule>
    <cfRule type="containsText" dxfId="12529" priority="20262" operator="containsText" text="%">
      <formula>NOT(ISERROR(SEARCH("%",N33)))</formula>
    </cfRule>
    <cfRule type="containsText" dxfId="12528" priority="20263" operator="containsText" text="%">
      <formula>NOT(ISERROR(SEARCH("%",N33)))</formula>
    </cfRule>
    <cfRule type="containsText" dxfId="12527" priority="20264" operator="containsText" text="%">
      <formula>NOT(ISERROR(SEARCH("%",N33)))</formula>
    </cfRule>
    <cfRule type="containsText" dxfId="12526" priority="20265" operator="containsText" text="%">
      <formula>NOT(ISERROR(SEARCH("%",N33)))</formula>
    </cfRule>
    <cfRule type="containsText" dxfId="12525" priority="20266" operator="containsText" text="%">
      <formula>NOT(ISERROR(SEARCH("%",N33)))</formula>
    </cfRule>
    <cfRule type="containsText" dxfId="12524" priority="20267" operator="containsText" text="%">
      <formula>NOT(ISERROR(SEARCH("%",N33)))</formula>
    </cfRule>
    <cfRule type="containsText" dxfId="12523" priority="20268" operator="containsText" text="%">
      <formula>NOT(ISERROR(SEARCH("%",N33)))</formula>
    </cfRule>
    <cfRule type="containsText" dxfId="12522" priority="20269" operator="containsText" text="%">
      <formula>NOT(ISERROR(SEARCH("%",N33)))</formula>
    </cfRule>
    <cfRule type="containsText" dxfId="12521" priority="20270" operator="containsText" text="%">
      <formula>NOT(ISERROR(SEARCH("%",N33)))</formula>
    </cfRule>
    <cfRule type="containsText" dxfId="12520" priority="20271" operator="containsText" text="%">
      <formula>NOT(ISERROR(SEARCH("%",N33)))</formula>
    </cfRule>
    <cfRule type="containsText" dxfId="12519" priority="20272" operator="containsText" text="%">
      <formula>NOT(ISERROR(SEARCH("%",N33)))</formula>
    </cfRule>
    <cfRule type="containsText" dxfId="12518" priority="20273" operator="containsText" text="%">
      <formula>NOT(ISERROR(SEARCH("%",N33)))</formula>
    </cfRule>
    <cfRule type="containsText" dxfId="12517" priority="20274" operator="containsText" text="%">
      <formula>NOT(ISERROR(SEARCH("%",N33)))</formula>
    </cfRule>
    <cfRule type="containsText" dxfId="12516" priority="20275" operator="containsText" text="%">
      <formula>NOT(ISERROR(SEARCH("%",N33)))</formula>
    </cfRule>
    <cfRule type="containsText" dxfId="12515" priority="20276" operator="containsText" text="%">
      <formula>NOT(ISERROR(SEARCH("%",N33)))</formula>
    </cfRule>
    <cfRule type="containsText" dxfId="12514" priority="20277" operator="containsText" text="%">
      <formula>NOT(ISERROR(SEARCH("%",N33)))</formula>
    </cfRule>
    <cfRule type="containsText" dxfId="12513" priority="20278" operator="containsText" text="%">
      <formula>NOT(ISERROR(SEARCH("%",N33)))</formula>
    </cfRule>
    <cfRule type="containsText" dxfId="12512" priority="20279" operator="containsText" text="%">
      <formula>NOT(ISERROR(SEARCH("%",N33)))</formula>
    </cfRule>
    <cfRule type="containsText" dxfId="12511" priority="20280" operator="containsText" text="%">
      <formula>NOT(ISERROR(SEARCH("%",N33)))</formula>
    </cfRule>
    <cfRule type="containsText" dxfId="12510" priority="20281" operator="containsText" text="%">
      <formula>NOT(ISERROR(SEARCH("%",N33)))</formula>
    </cfRule>
    <cfRule type="containsText" dxfId="12509" priority="20282" operator="containsText" text="%">
      <formula>NOT(ISERROR(SEARCH("%",N33)))</formula>
    </cfRule>
    <cfRule type="containsText" dxfId="12508" priority="20283" operator="containsText" text="%">
      <formula>NOT(ISERROR(SEARCH("%",N33)))</formula>
    </cfRule>
    <cfRule type="containsText" dxfId="12507" priority="20284" operator="containsText" text="%">
      <formula>NOT(ISERROR(SEARCH("%",N33)))</formula>
    </cfRule>
    <cfRule type="containsText" dxfId="12506" priority="20285" operator="containsText" text="%">
      <formula>NOT(ISERROR(SEARCH("%",N33)))</formula>
    </cfRule>
    <cfRule type="containsText" dxfId="12505" priority="20286" operator="containsText" text="%">
      <formula>NOT(ISERROR(SEARCH("%",N33)))</formula>
    </cfRule>
    <cfRule type="containsText" dxfId="12504" priority="20287" operator="containsText" text="%">
      <formula>NOT(ISERROR(SEARCH("%",N33)))</formula>
    </cfRule>
    <cfRule type="containsText" dxfId="12503" priority="20288" operator="containsText" text="%">
      <formula>NOT(ISERROR(SEARCH("%",N33)))</formula>
    </cfRule>
    <cfRule type="containsText" dxfId="12502" priority="20289" operator="containsText" text="%">
      <formula>NOT(ISERROR(SEARCH("%",N33)))</formula>
    </cfRule>
    <cfRule type="containsText" dxfId="12501" priority="20290" operator="containsText" text="%">
      <formula>NOT(ISERROR(SEARCH("%",N33)))</formula>
    </cfRule>
    <cfRule type="containsText" dxfId="12500" priority="20291" operator="containsText" text="%">
      <formula>NOT(ISERROR(SEARCH("%",N33)))</formula>
    </cfRule>
    <cfRule type="containsText" dxfId="12499" priority="20292" operator="containsText" text="%">
      <formula>NOT(ISERROR(SEARCH("%",N33)))</formula>
    </cfRule>
    <cfRule type="containsText" dxfId="12498" priority="20293" operator="containsText" text="%">
      <formula>NOT(ISERROR(SEARCH("%",N33)))</formula>
    </cfRule>
    <cfRule type="containsText" dxfId="12497" priority="20294" operator="containsText" text="%">
      <formula>NOT(ISERROR(SEARCH("%",N33)))</formula>
    </cfRule>
    <cfRule type="containsText" dxfId="12496" priority="20295" operator="containsText" text="%">
      <formula>NOT(ISERROR(SEARCH("%",N33)))</formula>
    </cfRule>
    <cfRule type="containsText" dxfId="12495" priority="20296" operator="containsText" text="%">
      <formula>NOT(ISERROR(SEARCH("%",N33)))</formula>
    </cfRule>
    <cfRule type="containsText" dxfId="12494" priority="20297" operator="containsText" text="%">
      <formula>NOT(ISERROR(SEARCH("%",N33)))</formula>
    </cfRule>
    <cfRule type="containsText" dxfId="12493" priority="20298" operator="containsText" text="%">
      <formula>NOT(ISERROR(SEARCH("%",N33)))</formula>
    </cfRule>
    <cfRule type="containsText" dxfId="12492" priority="20299" operator="containsText" text="%">
      <formula>NOT(ISERROR(SEARCH("%",N33)))</formula>
    </cfRule>
    <cfRule type="containsText" dxfId="12491" priority="20300" operator="containsText" text="%">
      <formula>NOT(ISERROR(SEARCH("%",N33)))</formula>
    </cfRule>
    <cfRule type="containsText" dxfId="12490" priority="20301" operator="containsText" text="%">
      <formula>NOT(ISERROR(SEARCH("%",N33)))</formula>
    </cfRule>
    <cfRule type="containsText" dxfId="12489" priority="20302" operator="containsText" text="%">
      <formula>NOT(ISERROR(SEARCH("%",N33)))</formula>
    </cfRule>
    <cfRule type="containsText" dxfId="12488" priority="20303" operator="containsText" text="%">
      <formula>NOT(ISERROR(SEARCH("%",N33)))</formula>
    </cfRule>
    <cfRule type="containsText" dxfId="12487" priority="20304" operator="containsText" text="%">
      <formula>NOT(ISERROR(SEARCH("%",N33)))</formula>
    </cfRule>
    <cfRule type="containsText" dxfId="12486" priority="20305" operator="containsText" text="%">
      <formula>NOT(ISERROR(SEARCH("%",N33)))</formula>
    </cfRule>
    <cfRule type="containsText" dxfId="12485" priority="20306" operator="containsText" text="%">
      <formula>NOT(ISERROR(SEARCH("%",N33)))</formula>
    </cfRule>
    <cfRule type="containsText" dxfId="12484" priority="20307" operator="containsText" text="%">
      <formula>NOT(ISERROR(SEARCH("%",N33)))</formula>
    </cfRule>
    <cfRule type="containsText" dxfId="12483" priority="20308" operator="containsText" text="%">
      <formula>NOT(ISERROR(SEARCH("%",N33)))</formula>
    </cfRule>
    <cfRule type="containsText" dxfId="12482" priority="20309" operator="containsText" text="%">
      <formula>NOT(ISERROR(SEARCH("%",N33)))</formula>
    </cfRule>
  </conditionalFormatting>
  <conditionalFormatting sqref="N35 Q35">
    <cfRule type="containsText" dxfId="12481" priority="18225" operator="containsText" text="%">
      <formula>NOT(ISERROR(SEARCH("%",N35)))</formula>
    </cfRule>
    <cfRule type="containsText" dxfId="12480" priority="17877" operator="containsText" text="%">
      <formula>NOT(ISERROR(SEARCH("%",N35)))</formula>
    </cfRule>
    <cfRule type="containsText" dxfId="12479" priority="17876" operator="containsText" text="%">
      <formula>NOT(ISERROR(SEARCH("%",N35)))</formula>
    </cfRule>
    <cfRule type="containsText" dxfId="12478" priority="17875" operator="containsText" text="%">
      <formula>NOT(ISERROR(SEARCH("%",N35)))</formula>
    </cfRule>
    <cfRule type="containsText" dxfId="12477" priority="17874" operator="containsText" text="%">
      <formula>NOT(ISERROR(SEARCH("%",N35)))</formula>
    </cfRule>
    <cfRule type="containsText" dxfId="12476" priority="17873" operator="containsText" text="%">
      <formula>NOT(ISERROR(SEARCH("%",N35)))</formula>
    </cfRule>
    <cfRule type="containsText" dxfId="12475" priority="17872" operator="containsText" text="%">
      <formula>NOT(ISERROR(SEARCH("%",N35)))</formula>
    </cfRule>
    <cfRule type="containsText" dxfId="12474" priority="17871" operator="containsText" text="%">
      <formula>NOT(ISERROR(SEARCH("%",N35)))</formula>
    </cfRule>
    <cfRule type="containsText" dxfId="12473" priority="17870" operator="containsText" text="%">
      <formula>NOT(ISERROR(SEARCH("%",N35)))</formula>
    </cfRule>
    <cfRule type="containsText" dxfId="12472" priority="17869" operator="containsText" text="%">
      <formula>NOT(ISERROR(SEARCH("%",N35)))</formula>
    </cfRule>
    <cfRule type="containsText" dxfId="12471" priority="17868" operator="containsText" text="%">
      <formula>NOT(ISERROR(SEARCH("%",N35)))</formula>
    </cfRule>
    <cfRule type="containsText" dxfId="12470" priority="17867" operator="containsText" text="%">
      <formula>NOT(ISERROR(SEARCH("%",N35)))</formula>
    </cfRule>
    <cfRule type="containsText" dxfId="12469" priority="17866" operator="containsText" text="%">
      <formula>NOT(ISERROR(SEARCH("%",N35)))</formula>
    </cfRule>
    <cfRule type="containsText" dxfId="12468" priority="17865" operator="containsText" text="%">
      <formula>NOT(ISERROR(SEARCH("%",N35)))</formula>
    </cfRule>
    <cfRule type="containsText" dxfId="12467" priority="17864" operator="containsText" text="%">
      <formula>NOT(ISERROR(SEARCH("%",N35)))</formula>
    </cfRule>
    <cfRule type="containsText" dxfId="12466" priority="17863" operator="containsText" text="%">
      <formula>NOT(ISERROR(SEARCH("%",N35)))</formula>
    </cfRule>
    <cfRule type="containsText" dxfId="12465" priority="17862" operator="containsText" text="%">
      <formula>NOT(ISERROR(SEARCH("%",N35)))</formula>
    </cfRule>
    <cfRule type="containsText" dxfId="12464" priority="17861" operator="containsText" text="%">
      <formula>NOT(ISERROR(SEARCH("%",N35)))</formula>
    </cfRule>
    <cfRule type="containsText" dxfId="12463" priority="18044" operator="containsText" text="%">
      <formula>NOT(ISERROR(SEARCH("%",N35)))</formula>
    </cfRule>
    <cfRule type="containsText" dxfId="12462" priority="16775" operator="containsText" text="%">
      <formula>NOT(ISERROR(SEARCH("%",N35)))</formula>
    </cfRule>
    <cfRule type="containsText" dxfId="12461" priority="16774" operator="containsText" text="%">
      <formula>NOT(ISERROR(SEARCH("%",N35)))</formula>
    </cfRule>
    <cfRule type="containsText" dxfId="12460" priority="16773" operator="containsText" text="%">
      <formula>NOT(ISERROR(SEARCH("%",N35)))</formula>
    </cfRule>
    <cfRule type="containsText" dxfId="12459" priority="16772" operator="containsText" text="%">
      <formula>NOT(ISERROR(SEARCH("%",N35)))</formula>
    </cfRule>
    <cfRule type="containsText" dxfId="12458" priority="16771" operator="containsText" text="%">
      <formula>NOT(ISERROR(SEARCH("%",N35)))</formula>
    </cfRule>
    <cfRule type="containsText" dxfId="12457" priority="16770" operator="containsText" text="%">
      <formula>NOT(ISERROR(SEARCH("%",N35)))</formula>
    </cfRule>
    <cfRule type="containsText" dxfId="12456" priority="16769" operator="containsText" text="%">
      <formula>NOT(ISERROR(SEARCH("%",N35)))</formula>
    </cfRule>
    <cfRule type="containsText" dxfId="12455" priority="16768" operator="containsText" text="%">
      <formula>NOT(ISERROR(SEARCH("%",N35)))</formula>
    </cfRule>
    <cfRule type="containsText" dxfId="12454" priority="16767" operator="containsText" text="%">
      <formula>NOT(ISERROR(SEARCH("%",N35)))</formula>
    </cfRule>
    <cfRule type="containsText" dxfId="12453" priority="16766" operator="containsText" text="%">
      <formula>NOT(ISERROR(SEARCH("%",N35)))</formula>
    </cfRule>
    <cfRule type="containsText" dxfId="12452" priority="16765" operator="containsText" text="%">
      <formula>NOT(ISERROR(SEARCH("%",N35)))</formula>
    </cfRule>
    <cfRule type="containsText" dxfId="12451" priority="16764" operator="containsText" text="%">
      <formula>NOT(ISERROR(SEARCH("%",N35)))</formula>
    </cfRule>
    <cfRule type="containsText" dxfId="12450" priority="16763" operator="containsText" text="%">
      <formula>NOT(ISERROR(SEARCH("%",N35)))</formula>
    </cfRule>
    <cfRule type="containsText" dxfId="12449" priority="16762" operator="containsText" text="%">
      <formula>NOT(ISERROR(SEARCH("%",N35)))</formula>
    </cfRule>
    <cfRule type="containsText" dxfId="12448" priority="16761" operator="containsText" text="%">
      <formula>NOT(ISERROR(SEARCH("%",N35)))</formula>
    </cfRule>
    <cfRule type="containsText" dxfId="12447" priority="16760" operator="containsText" text="%">
      <formula>NOT(ISERROR(SEARCH("%",N35)))</formula>
    </cfRule>
    <cfRule type="containsText" dxfId="12446" priority="16759" operator="containsText" text="%">
      <formula>NOT(ISERROR(SEARCH("%",N35)))</formula>
    </cfRule>
    <cfRule type="containsText" dxfId="12445" priority="16758" operator="containsText" text="%">
      <formula>NOT(ISERROR(SEARCH("%",N35)))</formula>
    </cfRule>
    <cfRule type="containsText" dxfId="12444" priority="16757" operator="containsText" text="%">
      <formula>NOT(ISERROR(SEARCH("%",N35)))</formula>
    </cfRule>
    <cfRule type="containsText" dxfId="12443" priority="16756" operator="containsText" text="%">
      <formula>NOT(ISERROR(SEARCH("%",N35)))</formula>
    </cfRule>
    <cfRule type="containsText" dxfId="12442" priority="16755" operator="containsText" text="%">
      <formula>NOT(ISERROR(SEARCH("%",N35)))</formula>
    </cfRule>
    <cfRule type="containsText" dxfId="12441" priority="16754" operator="containsText" text="%">
      <formula>NOT(ISERROR(SEARCH("%",N35)))</formula>
    </cfRule>
    <cfRule type="containsText" dxfId="12440" priority="16753" operator="containsText" text="%">
      <formula>NOT(ISERROR(SEARCH("%",N35)))</formula>
    </cfRule>
    <cfRule type="containsText" dxfId="12439" priority="16752" operator="containsText" text="%">
      <formula>NOT(ISERROR(SEARCH("%",N35)))</formula>
    </cfRule>
    <cfRule type="containsText" dxfId="12438" priority="16751" operator="containsText" text="%">
      <formula>NOT(ISERROR(SEARCH("%",N35)))</formula>
    </cfRule>
    <cfRule type="containsText" dxfId="12437" priority="16750" operator="containsText" text="%">
      <formula>NOT(ISERROR(SEARCH("%",N35)))</formula>
    </cfRule>
    <cfRule type="containsText" dxfId="12436" priority="16749" operator="containsText" text="%">
      <formula>NOT(ISERROR(SEARCH("%",N35)))</formula>
    </cfRule>
    <cfRule type="containsText" dxfId="12435" priority="16748" operator="containsText" text="%">
      <formula>NOT(ISERROR(SEARCH("%",N35)))</formula>
    </cfRule>
    <cfRule type="containsText" dxfId="12434" priority="16747" operator="containsText" text="%">
      <formula>NOT(ISERROR(SEARCH("%",N35)))</formula>
    </cfRule>
    <cfRule type="containsText" dxfId="12433" priority="18169" operator="containsText" text="%">
      <formula>NOT(ISERROR(SEARCH("%",N35)))</formula>
    </cfRule>
    <cfRule type="containsText" dxfId="12432" priority="18168" operator="containsText" text="%">
      <formula>NOT(ISERROR(SEARCH("%",N35)))</formula>
    </cfRule>
    <cfRule type="containsText" dxfId="12431" priority="18167" operator="containsText" text="%">
      <formula>NOT(ISERROR(SEARCH("%",N35)))</formula>
    </cfRule>
    <cfRule type="containsText" dxfId="12430" priority="18166" operator="containsText" text="%">
      <formula>NOT(ISERROR(SEARCH("%",N35)))</formula>
    </cfRule>
    <cfRule type="containsText" dxfId="12429" priority="18165" operator="containsText" text="%">
      <formula>NOT(ISERROR(SEARCH("%",N35)))</formula>
    </cfRule>
    <cfRule type="containsText" dxfId="12428" priority="18164" operator="containsText" text="%">
      <formula>NOT(ISERROR(SEARCH("%",N35)))</formula>
    </cfRule>
    <cfRule type="containsText" dxfId="12427" priority="18163" operator="containsText" text="%">
      <formula>NOT(ISERROR(SEARCH("%",N35)))</formula>
    </cfRule>
    <cfRule type="containsText" dxfId="12426" priority="18162" operator="containsText" text="%">
      <formula>NOT(ISERROR(SEARCH("%",N35)))</formula>
    </cfRule>
    <cfRule type="containsText" dxfId="12425" priority="18161" operator="containsText" text="%">
      <formula>NOT(ISERROR(SEARCH("%",N35)))</formula>
    </cfRule>
    <cfRule type="containsText" dxfId="12424" priority="18160" operator="containsText" text="%">
      <formula>NOT(ISERROR(SEARCH("%",N35)))</formula>
    </cfRule>
    <cfRule type="containsText" dxfId="12423" priority="18159" operator="containsText" text="%">
      <formula>NOT(ISERROR(SEARCH("%",N35)))</formula>
    </cfRule>
    <cfRule type="containsText" dxfId="12422" priority="18158" operator="containsText" text="%">
      <formula>NOT(ISERROR(SEARCH("%",N35)))</formula>
    </cfRule>
    <cfRule type="containsText" dxfId="12421" priority="18157" operator="containsText" text="%">
      <formula>NOT(ISERROR(SEARCH("%",N35)))</formula>
    </cfRule>
    <cfRule type="containsText" dxfId="12420" priority="18156" operator="containsText" text="%">
      <formula>NOT(ISERROR(SEARCH("%",N35)))</formula>
    </cfRule>
    <cfRule type="containsText" dxfId="12419" priority="18155" operator="containsText" text="%">
      <formula>NOT(ISERROR(SEARCH("%",N35)))</formula>
    </cfRule>
    <cfRule type="containsText" dxfId="12418" priority="18154" operator="containsText" text="%">
      <formula>NOT(ISERROR(SEARCH("%",N35)))</formula>
    </cfRule>
    <cfRule type="containsText" dxfId="12417" priority="18153" operator="containsText" text="%">
      <formula>NOT(ISERROR(SEARCH("%",N35)))</formula>
    </cfRule>
    <cfRule type="containsText" dxfId="12416" priority="18152" operator="containsText" text="%">
      <formula>NOT(ISERROR(SEARCH("%",N35)))</formula>
    </cfRule>
    <cfRule type="containsText" dxfId="12415" priority="18151" operator="containsText" text="%">
      <formula>NOT(ISERROR(SEARCH("%",N35)))</formula>
    </cfRule>
    <cfRule type="containsText" dxfId="12414" priority="18150" operator="containsText" text="%">
      <formula>NOT(ISERROR(SEARCH("%",N35)))</formula>
    </cfRule>
    <cfRule type="containsText" dxfId="12413" priority="18149" operator="containsText" text="%">
      <formula>NOT(ISERROR(SEARCH("%",N35)))</formula>
    </cfRule>
    <cfRule type="containsText" dxfId="12412" priority="18148" operator="containsText" text="%">
      <formula>NOT(ISERROR(SEARCH("%",N35)))</formula>
    </cfRule>
    <cfRule type="containsText" dxfId="12411" priority="18147" operator="containsText" text="%">
      <formula>NOT(ISERROR(SEARCH("%",N35)))</formula>
    </cfRule>
    <cfRule type="containsText" dxfId="12410" priority="18146" operator="containsText" text="%">
      <formula>NOT(ISERROR(SEARCH("%",N35)))</formula>
    </cfRule>
    <cfRule type="containsText" dxfId="12409" priority="18145" operator="containsText" text="%">
      <formula>NOT(ISERROR(SEARCH("%",N35)))</formula>
    </cfRule>
    <cfRule type="containsText" dxfId="12408" priority="18144" operator="containsText" text="%">
      <formula>NOT(ISERROR(SEARCH("%",N35)))</formula>
    </cfRule>
    <cfRule type="containsText" dxfId="12407" priority="18143" operator="containsText" text="%">
      <formula>NOT(ISERROR(SEARCH("%",N35)))</formula>
    </cfRule>
    <cfRule type="containsText" dxfId="12406" priority="18142" operator="containsText" text="%">
      <formula>NOT(ISERROR(SEARCH("%",N35)))</formula>
    </cfRule>
    <cfRule type="containsText" dxfId="12405" priority="18141" operator="containsText" text="%">
      <formula>NOT(ISERROR(SEARCH("%",N35)))</formula>
    </cfRule>
    <cfRule type="containsText" dxfId="12404" priority="18140" operator="containsText" text="%">
      <formula>NOT(ISERROR(SEARCH("%",N35)))</formula>
    </cfRule>
    <cfRule type="containsText" dxfId="12403" priority="18139" operator="containsText" text="%">
      <formula>NOT(ISERROR(SEARCH("%",N35)))</formula>
    </cfRule>
    <cfRule type="containsText" dxfId="12402" priority="18138" operator="containsText" text="%">
      <formula>NOT(ISERROR(SEARCH("%",N35)))</formula>
    </cfRule>
    <cfRule type="containsText" dxfId="12401" priority="18137" operator="containsText" text="%">
      <formula>NOT(ISERROR(SEARCH("%",N35)))</formula>
    </cfRule>
    <cfRule type="containsText" dxfId="12400" priority="18136" operator="containsText" text="%">
      <formula>NOT(ISERROR(SEARCH("%",N35)))</formula>
    </cfRule>
    <cfRule type="containsText" dxfId="12399" priority="18135" operator="containsText" text="%">
      <formula>NOT(ISERROR(SEARCH("%",N35)))</formula>
    </cfRule>
    <cfRule type="containsText" dxfId="12398" priority="18134" operator="containsText" text="%">
      <formula>NOT(ISERROR(SEARCH("%",N35)))</formula>
    </cfRule>
    <cfRule type="containsText" dxfId="12397" priority="18133" operator="containsText" text="%">
      <formula>NOT(ISERROR(SEARCH("%",N35)))</formula>
    </cfRule>
    <cfRule type="containsText" dxfId="12396" priority="18132" operator="containsText" text="%">
      <formula>NOT(ISERROR(SEARCH("%",N35)))</formula>
    </cfRule>
    <cfRule type="containsText" dxfId="12395" priority="18131" operator="containsText" text="%">
      <formula>NOT(ISERROR(SEARCH("%",N35)))</formula>
    </cfRule>
    <cfRule type="containsText" dxfId="12394" priority="18130" operator="containsText" text="%">
      <formula>NOT(ISERROR(SEARCH("%",N35)))</formula>
    </cfRule>
    <cfRule type="containsText" dxfId="12393" priority="18129" operator="containsText" text="%">
      <formula>NOT(ISERROR(SEARCH("%",N35)))</formula>
    </cfRule>
    <cfRule type="containsText" dxfId="12392" priority="18128" operator="containsText" text="%">
      <formula>NOT(ISERROR(SEARCH("%",N35)))</formula>
    </cfRule>
    <cfRule type="containsText" dxfId="12391" priority="18127" operator="containsText" text="%">
      <formula>NOT(ISERROR(SEARCH("%",N35)))</formula>
    </cfRule>
    <cfRule type="containsText" dxfId="12390" priority="18126" operator="containsText" text="%">
      <formula>NOT(ISERROR(SEARCH("%",N35)))</formula>
    </cfRule>
    <cfRule type="containsText" dxfId="12389" priority="18125" operator="containsText" text="%">
      <formula>NOT(ISERROR(SEARCH("%",N35)))</formula>
    </cfRule>
    <cfRule type="containsText" dxfId="12388" priority="18124" operator="containsText" text="%">
      <formula>NOT(ISERROR(SEARCH("%",N35)))</formula>
    </cfRule>
    <cfRule type="containsText" dxfId="12387" priority="18123" operator="containsText" text="%">
      <formula>NOT(ISERROR(SEARCH("%",N35)))</formula>
    </cfRule>
    <cfRule type="containsText" dxfId="12386" priority="18122" operator="containsText" text="%">
      <formula>NOT(ISERROR(SEARCH("%",N35)))</formula>
    </cfRule>
    <cfRule type="containsText" dxfId="12385" priority="18121" operator="containsText" text="%">
      <formula>NOT(ISERROR(SEARCH("%",N35)))</formula>
    </cfRule>
    <cfRule type="containsText" dxfId="12384" priority="18120" operator="containsText" text="%">
      <formula>NOT(ISERROR(SEARCH("%",N35)))</formula>
    </cfRule>
    <cfRule type="containsText" dxfId="12383" priority="18119" operator="containsText" text="%">
      <formula>NOT(ISERROR(SEARCH("%",N35)))</formula>
    </cfRule>
    <cfRule type="containsText" dxfId="12382" priority="18118" operator="containsText" text="%">
      <formula>NOT(ISERROR(SEARCH("%",N35)))</formula>
    </cfRule>
    <cfRule type="containsText" dxfId="12381" priority="18117" operator="containsText" text="%">
      <formula>NOT(ISERROR(SEARCH("%",N35)))</formula>
    </cfRule>
    <cfRule type="containsText" dxfId="12380" priority="18116" operator="containsText" text="%">
      <formula>NOT(ISERROR(SEARCH("%",N35)))</formula>
    </cfRule>
    <cfRule type="containsText" dxfId="12379" priority="18115" operator="containsText" text="%">
      <formula>NOT(ISERROR(SEARCH("%",N35)))</formula>
    </cfRule>
    <cfRule type="containsText" dxfId="12378" priority="18114" operator="containsText" text="%">
      <formula>NOT(ISERROR(SEARCH("%",N35)))</formula>
    </cfRule>
    <cfRule type="containsText" dxfId="12377" priority="18113" operator="containsText" text="%">
      <formula>NOT(ISERROR(SEARCH("%",N35)))</formula>
    </cfRule>
    <cfRule type="containsText" dxfId="12376" priority="18112" operator="containsText" text="%">
      <formula>NOT(ISERROR(SEARCH("%",N35)))</formula>
    </cfRule>
    <cfRule type="containsText" dxfId="12375" priority="18111" operator="containsText" text="%">
      <formula>NOT(ISERROR(SEARCH("%",N35)))</formula>
    </cfRule>
    <cfRule type="containsText" dxfId="12374" priority="18110" operator="containsText" text="%">
      <formula>NOT(ISERROR(SEARCH("%",N35)))</formula>
    </cfRule>
    <cfRule type="containsText" dxfId="12373" priority="18109" operator="containsText" text="%">
      <formula>NOT(ISERROR(SEARCH("%",N35)))</formula>
    </cfRule>
    <cfRule type="containsText" dxfId="12372" priority="18108" operator="containsText" text="%">
      <formula>NOT(ISERROR(SEARCH("%",N35)))</formula>
    </cfRule>
    <cfRule type="containsText" dxfId="12371" priority="18107" operator="containsText" text="%">
      <formula>NOT(ISERROR(SEARCH("%",N35)))</formula>
    </cfRule>
    <cfRule type="containsText" dxfId="12370" priority="18106" operator="containsText" text="%">
      <formula>NOT(ISERROR(SEARCH("%",N35)))</formula>
    </cfRule>
    <cfRule type="containsText" dxfId="12369" priority="18105" operator="containsText" text="%">
      <formula>NOT(ISERROR(SEARCH("%",N35)))</formula>
    </cfRule>
    <cfRule type="containsText" dxfId="12368" priority="18104" operator="containsText" text="%">
      <formula>NOT(ISERROR(SEARCH("%",N35)))</formula>
    </cfRule>
    <cfRule type="containsText" dxfId="12367" priority="18103" operator="containsText" text="%">
      <formula>NOT(ISERROR(SEARCH("%",N35)))</formula>
    </cfRule>
    <cfRule type="containsText" dxfId="12366" priority="18102" operator="containsText" text="%">
      <formula>NOT(ISERROR(SEARCH("%",N35)))</formula>
    </cfRule>
    <cfRule type="containsText" dxfId="12365" priority="18101" operator="containsText" text="%">
      <formula>NOT(ISERROR(SEARCH("%",N35)))</formula>
    </cfRule>
    <cfRule type="containsText" dxfId="12364" priority="18100" operator="containsText" text="%">
      <formula>NOT(ISERROR(SEARCH("%",N35)))</formula>
    </cfRule>
    <cfRule type="containsText" dxfId="12363" priority="18099" operator="containsText" text="%">
      <formula>NOT(ISERROR(SEARCH("%",N35)))</formula>
    </cfRule>
    <cfRule type="containsText" dxfId="12362" priority="18098" operator="containsText" text="%">
      <formula>NOT(ISERROR(SEARCH("%",N35)))</formula>
    </cfRule>
    <cfRule type="containsText" dxfId="12361" priority="18097" operator="containsText" text="%">
      <formula>NOT(ISERROR(SEARCH("%",N35)))</formula>
    </cfRule>
    <cfRule type="containsText" dxfId="12360" priority="18096" operator="containsText" text="%">
      <formula>NOT(ISERROR(SEARCH("%",N35)))</formula>
    </cfRule>
    <cfRule type="containsText" dxfId="12359" priority="18095" operator="containsText" text="%">
      <formula>NOT(ISERROR(SEARCH("%",N35)))</formula>
    </cfRule>
    <cfRule type="containsText" dxfId="12358" priority="18094" operator="containsText" text="%">
      <formula>NOT(ISERROR(SEARCH("%",N35)))</formula>
    </cfRule>
    <cfRule type="containsText" dxfId="12357" priority="18093" operator="containsText" text="%">
      <formula>NOT(ISERROR(SEARCH("%",N35)))</formula>
    </cfRule>
    <cfRule type="containsText" dxfId="12356" priority="18092" operator="containsText" text="%">
      <formula>NOT(ISERROR(SEARCH("%",N35)))</formula>
    </cfRule>
    <cfRule type="containsText" dxfId="12355" priority="16946" operator="containsText" text="%">
      <formula>NOT(ISERROR(SEARCH("%",N35)))</formula>
    </cfRule>
    <cfRule type="containsText" dxfId="12354" priority="16945" operator="containsText" text="%">
      <formula>NOT(ISERROR(SEARCH("%",N35)))</formula>
    </cfRule>
    <cfRule type="containsText" dxfId="12353" priority="16944" operator="containsText" text="%">
      <formula>NOT(ISERROR(SEARCH("%",N35)))</formula>
    </cfRule>
    <cfRule type="containsText" dxfId="12352" priority="16943" operator="containsText" text="%">
      <formula>NOT(ISERROR(SEARCH("%",N35)))</formula>
    </cfRule>
    <cfRule type="containsText" dxfId="12351" priority="16942" operator="containsText" text="%">
      <formula>NOT(ISERROR(SEARCH("%",N35)))</formula>
    </cfRule>
    <cfRule type="containsText" dxfId="12350" priority="16941" operator="containsText" text="%">
      <formula>NOT(ISERROR(SEARCH("%",N35)))</formula>
    </cfRule>
    <cfRule type="containsText" dxfId="12349" priority="16940" operator="containsText" text="%">
      <formula>NOT(ISERROR(SEARCH("%",N35)))</formula>
    </cfRule>
    <cfRule type="containsText" dxfId="12348" priority="16939" operator="containsText" text="%">
      <formula>NOT(ISERROR(SEARCH("%",N35)))</formula>
    </cfRule>
    <cfRule type="containsText" dxfId="12347" priority="16938" operator="containsText" text="%">
      <formula>NOT(ISERROR(SEARCH("%",N35)))</formula>
    </cfRule>
    <cfRule type="containsText" dxfId="12346" priority="16937" operator="containsText" text="%">
      <formula>NOT(ISERROR(SEARCH("%",N35)))</formula>
    </cfRule>
    <cfRule type="containsText" dxfId="12345" priority="18091" operator="containsText" text="%">
      <formula>NOT(ISERROR(SEARCH("%",N35)))</formula>
    </cfRule>
    <cfRule type="containsText" dxfId="12344" priority="18090" operator="containsText" text="%">
      <formula>NOT(ISERROR(SEARCH("%",N35)))</formula>
    </cfRule>
    <cfRule type="containsText" dxfId="12343" priority="18089" operator="containsText" text="%">
      <formula>NOT(ISERROR(SEARCH("%",N35)))</formula>
    </cfRule>
    <cfRule type="containsText" dxfId="12342" priority="18088" operator="containsText" text="%">
      <formula>NOT(ISERROR(SEARCH("%",N35)))</formula>
    </cfRule>
    <cfRule type="containsText" dxfId="12341" priority="18087" operator="containsText" text="%">
      <formula>NOT(ISERROR(SEARCH("%",N35)))</formula>
    </cfRule>
    <cfRule type="containsText" dxfId="12340" priority="18086" operator="containsText" text="%">
      <formula>NOT(ISERROR(SEARCH("%",N35)))</formula>
    </cfRule>
    <cfRule type="containsText" dxfId="12339" priority="18085" operator="containsText" text="%">
      <formula>NOT(ISERROR(SEARCH("%",N35)))</formula>
    </cfRule>
    <cfRule type="containsText" dxfId="12338" priority="18084" operator="containsText" text="%">
      <formula>NOT(ISERROR(SEARCH("%",N35)))</formula>
    </cfRule>
    <cfRule type="containsText" dxfId="12337" priority="18083" operator="containsText" text="%">
      <formula>NOT(ISERROR(SEARCH("%",N35)))</formula>
    </cfRule>
    <cfRule type="containsText" dxfId="12336" priority="18082" operator="containsText" text="%">
      <formula>NOT(ISERROR(SEARCH("%",N35)))</formula>
    </cfRule>
    <cfRule type="containsText" dxfId="12335" priority="18081" operator="containsText" text="%">
      <formula>NOT(ISERROR(SEARCH("%",N35)))</formula>
    </cfRule>
    <cfRule type="containsText" dxfId="12334" priority="18080" operator="containsText" text="%">
      <formula>NOT(ISERROR(SEARCH("%",N35)))</formula>
    </cfRule>
    <cfRule type="containsText" dxfId="12333" priority="18079" operator="containsText" text="%">
      <formula>NOT(ISERROR(SEARCH("%",N35)))</formula>
    </cfRule>
    <cfRule type="containsText" dxfId="12332" priority="18279" operator="containsText" text="%">
      <formula>NOT(ISERROR(SEARCH("%",N35)))</formula>
    </cfRule>
    <cfRule type="containsText" dxfId="12331" priority="18278" operator="containsText" text="%">
      <formula>NOT(ISERROR(SEARCH("%",N35)))</formula>
    </cfRule>
    <cfRule type="containsText" dxfId="12330" priority="18277" operator="containsText" text="%">
      <formula>NOT(ISERROR(SEARCH("%",N35)))</formula>
    </cfRule>
    <cfRule type="containsText" dxfId="12329" priority="18276" operator="containsText" text="%">
      <formula>NOT(ISERROR(SEARCH("%",N35)))</formula>
    </cfRule>
    <cfRule type="containsText" dxfId="12328" priority="18275" operator="containsText" text="%">
      <formula>NOT(ISERROR(SEARCH("%",N35)))</formula>
    </cfRule>
    <cfRule type="containsText" dxfId="12327" priority="18274" operator="containsText" text="%">
      <formula>NOT(ISERROR(SEARCH("%",N35)))</formula>
    </cfRule>
    <cfRule type="containsText" dxfId="12326" priority="18273" operator="containsText" text="%">
      <formula>NOT(ISERROR(SEARCH("%",N35)))</formula>
    </cfRule>
    <cfRule type="containsText" dxfId="12325" priority="18272" operator="containsText" text="%">
      <formula>NOT(ISERROR(SEARCH("%",N35)))</formula>
    </cfRule>
    <cfRule type="containsText" dxfId="12324" priority="18271" operator="containsText" text="%">
      <formula>NOT(ISERROR(SEARCH("%",N35)))</formula>
    </cfRule>
    <cfRule type="containsText" dxfId="12323" priority="18270" operator="containsText" text="%">
      <formula>NOT(ISERROR(SEARCH("%",N35)))</formula>
    </cfRule>
    <cfRule type="containsText" dxfId="12322" priority="18269" operator="containsText" text="%">
      <formula>NOT(ISERROR(SEARCH("%",N35)))</formula>
    </cfRule>
    <cfRule type="containsText" dxfId="12321" priority="18268" operator="containsText" text="%">
      <formula>NOT(ISERROR(SEARCH("%",N35)))</formula>
    </cfRule>
    <cfRule type="containsText" dxfId="12320" priority="18267" operator="containsText" text="%">
      <formula>NOT(ISERROR(SEARCH("%",N35)))</formula>
    </cfRule>
    <cfRule type="containsText" dxfId="12319" priority="18266" operator="containsText" text="%">
      <formula>NOT(ISERROR(SEARCH("%",N35)))</formula>
    </cfRule>
    <cfRule type="containsText" dxfId="12318" priority="18265" operator="containsText" text="%">
      <formula>NOT(ISERROR(SEARCH("%",N35)))</formula>
    </cfRule>
    <cfRule type="containsText" dxfId="12317" priority="18264" operator="containsText" text="%">
      <formula>NOT(ISERROR(SEARCH("%",N35)))</formula>
    </cfRule>
    <cfRule type="containsText" dxfId="12316" priority="18263" operator="containsText" text="%">
      <formula>NOT(ISERROR(SEARCH("%",N35)))</formula>
    </cfRule>
    <cfRule type="containsText" dxfId="12315" priority="18262" operator="containsText" text="%">
      <formula>NOT(ISERROR(SEARCH("%",N35)))</formula>
    </cfRule>
    <cfRule type="containsText" dxfId="12314" priority="18261" operator="containsText" text="%">
      <formula>NOT(ISERROR(SEARCH("%",N35)))</formula>
    </cfRule>
    <cfRule type="containsText" dxfId="12313" priority="18260" operator="containsText" text="%">
      <formula>NOT(ISERROR(SEARCH("%",N35)))</formula>
    </cfRule>
    <cfRule type="containsText" dxfId="12312" priority="18259" operator="containsText" text="%">
      <formula>NOT(ISERROR(SEARCH("%",N35)))</formula>
    </cfRule>
    <cfRule type="containsText" dxfId="12311" priority="18258" operator="containsText" text="%">
      <formula>NOT(ISERROR(SEARCH("%",N35)))</formula>
    </cfRule>
    <cfRule type="containsText" dxfId="12310" priority="18257" operator="containsText" text="%">
      <formula>NOT(ISERROR(SEARCH("%",N35)))</formula>
    </cfRule>
    <cfRule type="containsText" dxfId="12309" priority="18256" operator="containsText" text="%">
      <formula>NOT(ISERROR(SEARCH("%",N35)))</formula>
    </cfRule>
    <cfRule type="containsText" dxfId="12308" priority="18255" operator="containsText" text="%">
      <formula>NOT(ISERROR(SEARCH("%",N35)))</formula>
    </cfRule>
    <cfRule type="containsText" dxfId="12307" priority="18254" operator="containsText" text="%">
      <formula>NOT(ISERROR(SEARCH("%",N35)))</formula>
    </cfRule>
    <cfRule type="containsText" dxfId="12306" priority="18253" operator="containsText" text="%">
      <formula>NOT(ISERROR(SEARCH("%",N35)))</formula>
    </cfRule>
    <cfRule type="containsText" dxfId="12305" priority="18252" operator="containsText" text="%">
      <formula>NOT(ISERROR(SEARCH("%",N35)))</formula>
    </cfRule>
    <cfRule type="containsText" dxfId="12304" priority="18251" operator="containsText" text="%">
      <formula>NOT(ISERROR(SEARCH("%",N35)))</formula>
    </cfRule>
    <cfRule type="containsText" dxfId="12303" priority="18250" operator="containsText" text="%">
      <formula>NOT(ISERROR(SEARCH("%",N35)))</formula>
    </cfRule>
    <cfRule type="containsText" dxfId="12302" priority="18249" operator="containsText" text="%">
      <formula>NOT(ISERROR(SEARCH("%",N35)))</formula>
    </cfRule>
    <cfRule type="containsText" dxfId="12301" priority="18248" operator="containsText" text="%">
      <formula>NOT(ISERROR(SEARCH("%",N35)))</formula>
    </cfRule>
    <cfRule type="containsText" dxfId="12300" priority="18247" operator="containsText" text="%">
      <formula>NOT(ISERROR(SEARCH("%",N35)))</formula>
    </cfRule>
    <cfRule type="containsText" dxfId="12299" priority="18246" operator="containsText" text="%">
      <formula>NOT(ISERROR(SEARCH("%",N35)))</formula>
    </cfRule>
    <cfRule type="containsText" dxfId="12298" priority="18245" operator="containsText" text="%">
      <formula>NOT(ISERROR(SEARCH("%",N35)))</formula>
    </cfRule>
    <cfRule type="containsText" dxfId="12297" priority="17070" operator="containsText" text="%">
      <formula>NOT(ISERROR(SEARCH("%",N35)))</formula>
    </cfRule>
    <cfRule type="containsText" dxfId="12296" priority="18244" operator="containsText" text="%">
      <formula>NOT(ISERROR(SEARCH("%",N35)))</formula>
    </cfRule>
    <cfRule type="containsText" dxfId="12295" priority="18243" operator="containsText" text="%">
      <formula>NOT(ISERROR(SEARCH("%",N35)))</formula>
    </cfRule>
    <cfRule type="containsText" dxfId="12294" priority="18242" operator="containsText" text="%">
      <formula>NOT(ISERROR(SEARCH("%",N35)))</formula>
    </cfRule>
    <cfRule type="containsText" dxfId="12293" priority="18241" operator="containsText" text="%">
      <formula>NOT(ISERROR(SEARCH("%",N35)))</formula>
    </cfRule>
    <cfRule type="containsText" dxfId="12292" priority="18240" operator="containsText" text="%">
      <formula>NOT(ISERROR(SEARCH("%",N35)))</formula>
    </cfRule>
    <cfRule type="containsText" dxfId="12291" priority="18239" operator="containsText" text="%">
      <formula>NOT(ISERROR(SEARCH("%",N35)))</formula>
    </cfRule>
    <cfRule type="containsText" dxfId="12290" priority="18238" operator="containsText" text="%">
      <formula>NOT(ISERROR(SEARCH("%",N35)))</formula>
    </cfRule>
    <cfRule type="containsText" dxfId="12289" priority="18237" operator="containsText" text="%">
      <formula>NOT(ISERROR(SEARCH("%",N35)))</formula>
    </cfRule>
    <cfRule type="containsText" dxfId="12288" priority="18236" operator="containsText" text="%">
      <formula>NOT(ISERROR(SEARCH("%",N35)))</formula>
    </cfRule>
    <cfRule type="containsText" dxfId="12287" priority="18235" operator="containsText" text="%">
      <formula>NOT(ISERROR(SEARCH("%",N35)))</formula>
    </cfRule>
    <cfRule type="containsText" dxfId="12286" priority="18234" operator="containsText" text="%">
      <formula>NOT(ISERROR(SEARCH("%",N35)))</formula>
    </cfRule>
    <cfRule type="containsText" dxfId="12285" priority="18233" operator="containsText" text="%">
      <formula>NOT(ISERROR(SEARCH("%",N35)))</formula>
    </cfRule>
    <cfRule type="containsText" dxfId="12284" priority="18232" operator="containsText" text="%">
      <formula>NOT(ISERROR(SEARCH("%",N35)))</formula>
    </cfRule>
    <cfRule type="containsText" dxfId="12283" priority="18231" operator="containsText" text="%">
      <formula>NOT(ISERROR(SEARCH("%",N35)))</formula>
    </cfRule>
    <cfRule type="containsText" dxfId="12282" priority="18230" operator="containsText" text="%">
      <formula>NOT(ISERROR(SEARCH("%",N35)))</formula>
    </cfRule>
    <cfRule type="containsText" dxfId="12281" priority="18229" operator="containsText" text="%">
      <formula>NOT(ISERROR(SEARCH("%",N35)))</formula>
    </cfRule>
    <cfRule type="containsText" dxfId="12280" priority="18228" operator="containsText" text="%">
      <formula>NOT(ISERROR(SEARCH("%",N35)))</formula>
    </cfRule>
    <cfRule type="containsText" dxfId="12279" priority="18227" operator="containsText" text="%">
      <formula>NOT(ISERROR(SEARCH("%",N35)))</formula>
    </cfRule>
    <cfRule type="containsText" dxfId="12278" priority="18226" operator="containsText" text="%">
      <formula>NOT(ISERROR(SEARCH("%",N35)))</formula>
    </cfRule>
    <cfRule type="containsText" dxfId="12277" priority="16787" operator="containsText" text="%">
      <formula>NOT(ISERROR(SEARCH("%",N35)))</formula>
    </cfRule>
    <cfRule type="containsText" dxfId="12276" priority="18224" operator="containsText" text="%">
      <formula>NOT(ISERROR(SEARCH("%",N35)))</formula>
    </cfRule>
    <cfRule type="containsText" dxfId="12275" priority="18223" operator="containsText" text="%">
      <formula>NOT(ISERROR(SEARCH("%",N35)))</formula>
    </cfRule>
    <cfRule type="containsText" dxfId="12274" priority="18222" operator="containsText" text="%">
      <formula>NOT(ISERROR(SEARCH("%",N35)))</formula>
    </cfRule>
    <cfRule type="containsText" dxfId="12273" priority="18221" operator="containsText" text="%">
      <formula>NOT(ISERROR(SEARCH("%",N35)))</formula>
    </cfRule>
    <cfRule type="containsText" dxfId="12272" priority="18220" operator="containsText" text="%">
      <formula>NOT(ISERROR(SEARCH("%",N35)))</formula>
    </cfRule>
    <cfRule type="containsText" dxfId="12271" priority="18219" operator="containsText" text="%">
      <formula>NOT(ISERROR(SEARCH("%",N35)))</formula>
    </cfRule>
    <cfRule type="containsText" dxfId="12270" priority="18218" operator="containsText" text="%">
      <formula>NOT(ISERROR(SEARCH("%",N35)))</formula>
    </cfRule>
    <cfRule type="containsText" dxfId="12269" priority="18217" operator="containsText" text="%">
      <formula>NOT(ISERROR(SEARCH("%",N35)))</formula>
    </cfRule>
    <cfRule type="containsText" dxfId="12268" priority="18216" operator="containsText" text="%">
      <formula>NOT(ISERROR(SEARCH("%",N35)))</formula>
    </cfRule>
    <cfRule type="containsText" dxfId="12267" priority="18215" operator="containsText" text="%">
      <formula>NOT(ISERROR(SEARCH("%",N35)))</formula>
    </cfRule>
    <cfRule type="containsText" dxfId="12266" priority="18214" operator="containsText" text="%">
      <formula>NOT(ISERROR(SEARCH("%",N35)))</formula>
    </cfRule>
    <cfRule type="containsText" dxfId="12265" priority="18213" operator="containsText" text="%">
      <formula>NOT(ISERROR(SEARCH("%",N35)))</formula>
    </cfRule>
    <cfRule type="containsText" dxfId="12264" priority="18212" operator="containsText" text="%">
      <formula>NOT(ISERROR(SEARCH("%",N35)))</formula>
    </cfRule>
    <cfRule type="containsText" dxfId="12263" priority="18211" operator="containsText" text="%">
      <formula>NOT(ISERROR(SEARCH("%",N35)))</formula>
    </cfRule>
    <cfRule type="containsText" dxfId="12262" priority="18210" operator="containsText" text="%">
      <formula>NOT(ISERROR(SEARCH("%",N35)))</formula>
    </cfRule>
    <cfRule type="containsText" dxfId="12261" priority="18209" operator="containsText" text="%">
      <formula>NOT(ISERROR(SEARCH("%",N35)))</formula>
    </cfRule>
    <cfRule type="containsText" dxfId="12260" priority="18208" operator="containsText" text="%">
      <formula>NOT(ISERROR(SEARCH("%",N35)))</formula>
    </cfRule>
    <cfRule type="containsText" dxfId="12259" priority="18207" operator="containsText" text="%">
      <formula>NOT(ISERROR(SEARCH("%",N35)))</formula>
    </cfRule>
    <cfRule type="containsText" dxfId="12258" priority="18206" operator="containsText" text="%">
      <formula>NOT(ISERROR(SEARCH("%",N35)))</formula>
    </cfRule>
    <cfRule type="containsText" dxfId="12257" priority="18205" operator="containsText" text="%">
      <formula>NOT(ISERROR(SEARCH("%",N35)))</formula>
    </cfRule>
    <cfRule type="containsText" dxfId="12256" priority="18204" operator="containsText" text="%">
      <formula>NOT(ISERROR(SEARCH("%",N35)))</formula>
    </cfRule>
    <cfRule type="containsText" dxfId="12255" priority="18203" operator="containsText" text="%">
      <formula>NOT(ISERROR(SEARCH("%",N35)))</formula>
    </cfRule>
    <cfRule type="containsText" dxfId="12254" priority="18202" operator="containsText" text="%">
      <formula>NOT(ISERROR(SEARCH("%",N35)))</formula>
    </cfRule>
    <cfRule type="containsText" dxfId="12253" priority="18201" operator="containsText" text="%">
      <formula>NOT(ISERROR(SEARCH("%",N35)))</formula>
    </cfRule>
    <cfRule type="containsText" dxfId="12252" priority="18200" operator="containsText" text="%">
      <formula>NOT(ISERROR(SEARCH("%",N35)))</formula>
    </cfRule>
    <cfRule type="containsText" dxfId="12251" priority="18199" operator="containsText" text="%">
      <formula>NOT(ISERROR(SEARCH("%",N35)))</formula>
    </cfRule>
    <cfRule type="containsText" dxfId="12250" priority="18198" operator="containsText" text="%">
      <formula>NOT(ISERROR(SEARCH("%",N35)))</formula>
    </cfRule>
    <cfRule type="containsText" dxfId="12249" priority="18197" operator="containsText" text="%">
      <formula>NOT(ISERROR(SEARCH("%",N35)))</formula>
    </cfRule>
    <cfRule type="containsText" dxfId="12248" priority="18196" operator="containsText" text="%">
      <formula>NOT(ISERROR(SEARCH("%",N35)))</formula>
    </cfRule>
    <cfRule type="containsText" dxfId="12247" priority="18195" operator="containsText" text="%">
      <formula>NOT(ISERROR(SEARCH("%",N35)))</formula>
    </cfRule>
    <cfRule type="containsText" dxfId="12246" priority="18194" operator="containsText" text="%">
      <formula>NOT(ISERROR(SEARCH("%",N35)))</formula>
    </cfRule>
    <cfRule type="containsText" dxfId="12245" priority="18193" operator="containsText" text="%">
      <formula>NOT(ISERROR(SEARCH("%",N35)))</formula>
    </cfRule>
    <cfRule type="containsText" dxfId="12244" priority="18192" operator="containsText" text="%">
      <formula>NOT(ISERROR(SEARCH("%",N35)))</formula>
    </cfRule>
    <cfRule type="containsText" dxfId="12243" priority="18191" operator="containsText" text="%">
      <formula>NOT(ISERROR(SEARCH("%",N35)))</formula>
    </cfRule>
    <cfRule type="containsText" dxfId="12242" priority="18190" operator="containsText" text="%">
      <formula>NOT(ISERROR(SEARCH("%",N35)))</formula>
    </cfRule>
    <cfRule type="containsText" dxfId="12241" priority="18189" operator="containsText" text="%">
      <formula>NOT(ISERROR(SEARCH("%",N35)))</formula>
    </cfRule>
    <cfRule type="containsText" dxfId="12240" priority="18188" operator="containsText" text="%">
      <formula>NOT(ISERROR(SEARCH("%",N35)))</formula>
    </cfRule>
    <cfRule type="containsText" dxfId="12239" priority="18187" operator="containsText" text="%">
      <formula>NOT(ISERROR(SEARCH("%",N35)))</formula>
    </cfRule>
    <cfRule type="containsText" dxfId="12238" priority="18186" operator="containsText" text="%">
      <formula>NOT(ISERROR(SEARCH("%",N35)))</formula>
    </cfRule>
    <cfRule type="containsText" dxfId="12237" priority="18185" operator="containsText" text="%">
      <formula>NOT(ISERROR(SEARCH("%",N35)))</formula>
    </cfRule>
    <cfRule type="containsText" dxfId="12236" priority="18184" operator="containsText" text="%">
      <formula>NOT(ISERROR(SEARCH("%",N35)))</formula>
    </cfRule>
    <cfRule type="containsText" dxfId="12235" priority="18183" operator="containsText" text="%">
      <formula>NOT(ISERROR(SEARCH("%",N35)))</formula>
    </cfRule>
    <cfRule type="containsText" dxfId="12234" priority="18182" operator="containsText" text="%">
      <formula>NOT(ISERROR(SEARCH("%",N35)))</formula>
    </cfRule>
    <cfRule type="containsText" dxfId="12233" priority="18181" operator="containsText" text="%">
      <formula>NOT(ISERROR(SEARCH("%",N35)))</formula>
    </cfRule>
    <cfRule type="containsText" dxfId="12232" priority="18180" operator="containsText" text="%">
      <formula>NOT(ISERROR(SEARCH("%",N35)))</formula>
    </cfRule>
    <cfRule type="containsText" dxfId="12231" priority="18179" operator="containsText" text="%">
      <formula>NOT(ISERROR(SEARCH("%",N35)))</formula>
    </cfRule>
    <cfRule type="containsText" dxfId="12230" priority="18178" operator="containsText" text="%">
      <formula>NOT(ISERROR(SEARCH("%",N35)))</formula>
    </cfRule>
    <cfRule type="containsText" dxfId="12229" priority="18177" operator="containsText" text="%">
      <formula>NOT(ISERROR(SEARCH("%",N35)))</formula>
    </cfRule>
    <cfRule type="containsText" dxfId="12228" priority="18176" operator="containsText" text="%">
      <formula>NOT(ISERROR(SEARCH("%",N35)))</formula>
    </cfRule>
    <cfRule type="containsText" dxfId="12227" priority="18175" operator="containsText" text="%">
      <formula>NOT(ISERROR(SEARCH("%",N35)))</formula>
    </cfRule>
    <cfRule type="containsText" dxfId="12226" priority="18174" operator="containsText" text="%">
      <formula>NOT(ISERROR(SEARCH("%",N35)))</formula>
    </cfRule>
    <cfRule type="containsText" dxfId="12225" priority="18173" operator="containsText" text="%">
      <formula>NOT(ISERROR(SEARCH("%",N35)))</formula>
    </cfRule>
    <cfRule type="containsText" dxfId="12224" priority="18172" operator="containsText" text="%">
      <formula>NOT(ISERROR(SEARCH("%",N35)))</formula>
    </cfRule>
    <cfRule type="containsText" dxfId="12223" priority="18171" operator="containsText" text="%">
      <formula>NOT(ISERROR(SEARCH("%",N35)))</formula>
    </cfRule>
    <cfRule type="containsText" dxfId="12222" priority="16936" operator="containsText" text="%">
      <formula>NOT(ISERROR(SEARCH("%",N35)))</formula>
    </cfRule>
    <cfRule type="containsText" dxfId="12221" priority="16935" operator="containsText" text="%">
      <formula>NOT(ISERROR(SEARCH("%",N35)))</formula>
    </cfRule>
    <cfRule type="containsText" dxfId="12220" priority="16934" operator="containsText" text="%">
      <formula>NOT(ISERROR(SEARCH("%",N35)))</formula>
    </cfRule>
    <cfRule type="containsText" dxfId="12219" priority="16933" operator="containsText" text="%">
      <formula>NOT(ISERROR(SEARCH("%",N35)))</formula>
    </cfRule>
    <cfRule type="containsText" dxfId="12218" priority="16932" operator="containsText" text="%">
      <formula>NOT(ISERROR(SEARCH("%",N35)))</formula>
    </cfRule>
    <cfRule type="containsText" dxfId="12217" priority="16931" operator="containsText" text="%">
      <formula>NOT(ISERROR(SEARCH("%",N35)))</formula>
    </cfRule>
    <cfRule type="containsText" dxfId="12216" priority="16930" operator="containsText" text="%">
      <formula>NOT(ISERROR(SEARCH("%",N35)))</formula>
    </cfRule>
    <cfRule type="containsText" dxfId="12215" priority="16929" operator="containsText" text="%">
      <formula>NOT(ISERROR(SEARCH("%",N35)))</formula>
    </cfRule>
    <cfRule type="containsText" dxfId="12214" priority="16928" operator="containsText" text="%">
      <formula>NOT(ISERROR(SEARCH("%",N35)))</formula>
    </cfRule>
    <cfRule type="containsText" dxfId="12213" priority="16927" operator="containsText" text="%">
      <formula>NOT(ISERROR(SEARCH("%",N35)))</formula>
    </cfRule>
    <cfRule type="containsText" dxfId="12212" priority="16926" operator="containsText" text="%">
      <formula>NOT(ISERROR(SEARCH("%",N35)))</formula>
    </cfRule>
    <cfRule type="containsText" dxfId="12211" priority="16925" operator="containsText" text="%">
      <formula>NOT(ISERROR(SEARCH("%",N35)))</formula>
    </cfRule>
    <cfRule type="containsText" dxfId="12210" priority="16924" operator="containsText" text="%">
      <formula>NOT(ISERROR(SEARCH("%",N35)))</formula>
    </cfRule>
    <cfRule type="containsText" dxfId="12209" priority="16923" operator="containsText" text="%">
      <formula>NOT(ISERROR(SEARCH("%",N35)))</formula>
    </cfRule>
    <cfRule type="containsText" dxfId="12208" priority="16922" operator="containsText" text="%">
      <formula>NOT(ISERROR(SEARCH("%",N35)))</formula>
    </cfRule>
    <cfRule type="containsText" dxfId="12207" priority="16921" operator="containsText" text="%">
      <formula>NOT(ISERROR(SEARCH("%",N35)))</formula>
    </cfRule>
    <cfRule type="containsText" dxfId="12206" priority="16920" operator="containsText" text="%">
      <formula>NOT(ISERROR(SEARCH("%",N35)))</formula>
    </cfRule>
    <cfRule type="containsText" dxfId="12205" priority="16919" operator="containsText" text="%">
      <formula>NOT(ISERROR(SEARCH("%",N35)))</formula>
    </cfRule>
    <cfRule type="containsText" dxfId="12204" priority="16918" operator="containsText" text="%">
      <formula>NOT(ISERROR(SEARCH("%",N35)))</formula>
    </cfRule>
    <cfRule type="containsText" dxfId="12203" priority="16917" operator="containsText" text="%">
      <formula>NOT(ISERROR(SEARCH("%",N35)))</formula>
    </cfRule>
    <cfRule type="containsText" dxfId="12202" priority="16916" operator="containsText" text="%">
      <formula>NOT(ISERROR(SEARCH("%",N35)))</formula>
    </cfRule>
    <cfRule type="containsText" dxfId="12201" priority="16915" operator="containsText" text="%">
      <formula>NOT(ISERROR(SEARCH("%",N35)))</formula>
    </cfRule>
    <cfRule type="containsText" dxfId="12200" priority="16914" operator="containsText" text="%">
      <formula>NOT(ISERROR(SEARCH("%",N35)))</formula>
    </cfRule>
    <cfRule type="containsText" dxfId="12199" priority="16913" operator="containsText" text="%">
      <formula>NOT(ISERROR(SEARCH("%",N35)))</formula>
    </cfRule>
    <cfRule type="containsText" dxfId="12198" priority="16912" operator="containsText" text="%">
      <formula>NOT(ISERROR(SEARCH("%",N35)))</formula>
    </cfRule>
    <cfRule type="containsText" dxfId="12197" priority="16911" operator="containsText" text="%">
      <formula>NOT(ISERROR(SEARCH("%",N35)))</formula>
    </cfRule>
    <cfRule type="containsText" dxfId="12196" priority="16910" operator="containsText" text="%">
      <formula>NOT(ISERROR(SEARCH("%",N35)))</formula>
    </cfRule>
    <cfRule type="containsText" dxfId="12195" priority="16909" operator="containsText" text="%">
      <formula>NOT(ISERROR(SEARCH("%",N35)))</formula>
    </cfRule>
    <cfRule type="containsText" dxfId="12194" priority="16908" operator="containsText" text="%">
      <formula>NOT(ISERROR(SEARCH("%",N35)))</formula>
    </cfRule>
    <cfRule type="containsText" dxfId="12193" priority="16907" operator="containsText" text="%">
      <formula>NOT(ISERROR(SEARCH("%",N35)))</formula>
    </cfRule>
    <cfRule type="containsText" dxfId="12192" priority="16906" operator="containsText" text="%">
      <formula>NOT(ISERROR(SEARCH("%",N35)))</formula>
    </cfRule>
    <cfRule type="containsText" dxfId="12191" priority="16905" operator="containsText" text="%">
      <formula>NOT(ISERROR(SEARCH("%",N35)))</formula>
    </cfRule>
    <cfRule type="containsText" dxfId="12190" priority="16904" operator="containsText" text="%">
      <formula>NOT(ISERROR(SEARCH("%",N35)))</formula>
    </cfRule>
    <cfRule type="containsText" dxfId="12189" priority="16903" operator="containsText" text="%">
      <formula>NOT(ISERROR(SEARCH("%",N35)))</formula>
    </cfRule>
    <cfRule type="containsText" dxfId="12188" priority="16902" operator="containsText" text="%">
      <formula>NOT(ISERROR(SEARCH("%",N35)))</formula>
    </cfRule>
    <cfRule type="containsText" dxfId="12187" priority="16901" operator="containsText" text="%">
      <formula>NOT(ISERROR(SEARCH("%",N35)))</formula>
    </cfRule>
    <cfRule type="containsText" dxfId="12186" priority="16900" operator="containsText" text="%">
      <formula>NOT(ISERROR(SEARCH("%",N35)))</formula>
    </cfRule>
    <cfRule type="containsText" dxfId="12185" priority="16899" operator="containsText" text="%">
      <formula>NOT(ISERROR(SEARCH("%",N35)))</formula>
    </cfRule>
    <cfRule type="containsText" dxfId="12184" priority="16898" operator="containsText" text="%">
      <formula>NOT(ISERROR(SEARCH("%",N35)))</formula>
    </cfRule>
    <cfRule type="containsText" dxfId="12183" priority="16897" operator="containsText" text="%">
      <formula>NOT(ISERROR(SEARCH("%",N35)))</formula>
    </cfRule>
    <cfRule type="containsText" dxfId="12182" priority="16896" operator="containsText" text="%">
      <formula>NOT(ISERROR(SEARCH("%",N35)))</formula>
    </cfRule>
    <cfRule type="containsText" dxfId="12181" priority="16895" operator="containsText" text="%">
      <formula>NOT(ISERROR(SEARCH("%",N35)))</formula>
    </cfRule>
    <cfRule type="containsText" dxfId="12180" priority="16894" operator="containsText" text="%">
      <formula>NOT(ISERROR(SEARCH("%",N35)))</formula>
    </cfRule>
    <cfRule type="containsText" dxfId="12179" priority="16893" operator="containsText" text="%">
      <formula>NOT(ISERROR(SEARCH("%",N35)))</formula>
    </cfRule>
    <cfRule type="containsText" dxfId="12178" priority="16892" operator="containsText" text="%">
      <formula>NOT(ISERROR(SEARCH("%",N35)))</formula>
    </cfRule>
    <cfRule type="containsText" dxfId="12177" priority="16891" operator="containsText" text="%">
      <formula>NOT(ISERROR(SEARCH("%",N35)))</formula>
    </cfRule>
    <cfRule type="containsText" dxfId="12176" priority="16890" operator="containsText" text="%">
      <formula>NOT(ISERROR(SEARCH("%",N35)))</formula>
    </cfRule>
    <cfRule type="containsText" dxfId="12175" priority="16889" operator="containsText" text="%">
      <formula>NOT(ISERROR(SEARCH("%",N35)))</formula>
    </cfRule>
    <cfRule type="containsText" dxfId="12174" priority="16888" operator="containsText" text="%">
      <formula>NOT(ISERROR(SEARCH("%",N35)))</formula>
    </cfRule>
    <cfRule type="containsText" dxfId="12173" priority="16887" operator="containsText" text="%">
      <formula>NOT(ISERROR(SEARCH("%",N35)))</formula>
    </cfRule>
    <cfRule type="containsText" dxfId="12172" priority="16886" operator="containsText" text="%">
      <formula>NOT(ISERROR(SEARCH("%",N35)))</formula>
    </cfRule>
    <cfRule type="containsText" dxfId="12171" priority="16885" operator="containsText" text="%">
      <formula>NOT(ISERROR(SEARCH("%",N35)))</formula>
    </cfRule>
    <cfRule type="containsText" dxfId="12170" priority="16884" operator="containsText" text="%">
      <formula>NOT(ISERROR(SEARCH("%",N35)))</formula>
    </cfRule>
    <cfRule type="containsText" dxfId="12169" priority="16883" operator="containsText" text="%">
      <formula>NOT(ISERROR(SEARCH("%",N35)))</formula>
    </cfRule>
    <cfRule type="containsText" dxfId="12168" priority="16882" operator="containsText" text="%">
      <formula>NOT(ISERROR(SEARCH("%",N35)))</formula>
    </cfRule>
    <cfRule type="containsText" dxfId="12167" priority="16881" operator="containsText" text="%">
      <formula>NOT(ISERROR(SEARCH("%",N35)))</formula>
    </cfRule>
    <cfRule type="containsText" dxfId="12166" priority="16880" operator="containsText" text="%">
      <formula>NOT(ISERROR(SEARCH("%",N35)))</formula>
    </cfRule>
    <cfRule type="containsText" dxfId="12165" priority="16879" operator="containsText" text="%">
      <formula>NOT(ISERROR(SEARCH("%",N35)))</formula>
    </cfRule>
    <cfRule type="containsText" dxfId="12164" priority="16878" operator="containsText" text="%">
      <formula>NOT(ISERROR(SEARCH("%",N35)))</formula>
    </cfRule>
    <cfRule type="containsText" dxfId="12163" priority="16877" operator="containsText" text="%">
      <formula>NOT(ISERROR(SEARCH("%",N35)))</formula>
    </cfRule>
    <cfRule type="containsText" dxfId="12162" priority="16876" operator="containsText" text="%">
      <formula>NOT(ISERROR(SEARCH("%",N35)))</formula>
    </cfRule>
    <cfRule type="containsText" dxfId="12161" priority="16875" operator="containsText" text="%">
      <formula>NOT(ISERROR(SEARCH("%",N35)))</formula>
    </cfRule>
    <cfRule type="containsText" dxfId="12160" priority="16874" operator="containsText" text="%">
      <formula>NOT(ISERROR(SEARCH("%",N35)))</formula>
    </cfRule>
    <cfRule type="containsText" dxfId="12159" priority="16873" operator="containsText" text="%">
      <formula>NOT(ISERROR(SEARCH("%",N35)))</formula>
    </cfRule>
    <cfRule type="containsText" dxfId="12158" priority="16872" operator="containsText" text="%">
      <formula>NOT(ISERROR(SEARCH("%",N35)))</formula>
    </cfRule>
    <cfRule type="containsText" dxfId="12157" priority="16871" operator="containsText" text="%">
      <formula>NOT(ISERROR(SEARCH("%",N35)))</formula>
    </cfRule>
    <cfRule type="containsText" dxfId="12156" priority="16870" operator="containsText" text="%">
      <formula>NOT(ISERROR(SEARCH("%",N35)))</formula>
    </cfRule>
    <cfRule type="containsText" dxfId="12155" priority="16869" operator="containsText" text="%">
      <formula>NOT(ISERROR(SEARCH("%",N35)))</formula>
    </cfRule>
    <cfRule type="containsText" dxfId="12154" priority="16868" operator="containsText" text="%">
      <formula>NOT(ISERROR(SEARCH("%",N35)))</formula>
    </cfRule>
    <cfRule type="containsText" dxfId="12153" priority="16867" operator="containsText" text="%">
      <formula>NOT(ISERROR(SEARCH("%",N35)))</formula>
    </cfRule>
    <cfRule type="containsText" dxfId="12152" priority="16866" operator="containsText" text="%">
      <formula>NOT(ISERROR(SEARCH("%",N35)))</formula>
    </cfRule>
    <cfRule type="containsText" dxfId="12151" priority="16865" operator="containsText" text="%">
      <formula>NOT(ISERROR(SEARCH("%",N35)))</formula>
    </cfRule>
    <cfRule type="containsText" dxfId="12150" priority="16864" operator="containsText" text="%">
      <formula>NOT(ISERROR(SEARCH("%",N35)))</formula>
    </cfRule>
    <cfRule type="containsText" dxfId="12149" priority="16863" operator="containsText" text="%">
      <formula>NOT(ISERROR(SEARCH("%",N35)))</formula>
    </cfRule>
    <cfRule type="containsText" dxfId="12148" priority="16862" operator="containsText" text="%">
      <formula>NOT(ISERROR(SEARCH("%",N35)))</formula>
    </cfRule>
    <cfRule type="containsText" dxfId="12147" priority="16861" operator="containsText" text="%">
      <formula>NOT(ISERROR(SEARCH("%",N35)))</formula>
    </cfRule>
    <cfRule type="containsText" dxfId="12146" priority="16860" operator="containsText" text="%">
      <formula>NOT(ISERROR(SEARCH("%",N35)))</formula>
    </cfRule>
    <cfRule type="containsText" dxfId="12145" priority="16859" operator="containsText" text="%">
      <formula>NOT(ISERROR(SEARCH("%",N35)))</formula>
    </cfRule>
    <cfRule type="containsText" dxfId="12144" priority="16858" operator="containsText" text="%">
      <formula>NOT(ISERROR(SEARCH("%",N35)))</formula>
    </cfRule>
    <cfRule type="containsText" dxfId="12143" priority="16857" operator="containsText" text="%">
      <formula>NOT(ISERROR(SEARCH("%",N35)))</formula>
    </cfRule>
    <cfRule type="containsText" dxfId="12142" priority="16856" operator="containsText" text="%">
      <formula>NOT(ISERROR(SEARCH("%",N35)))</formula>
    </cfRule>
    <cfRule type="containsText" dxfId="12141" priority="16855" operator="containsText" text="%">
      <formula>NOT(ISERROR(SEARCH("%",N35)))</formula>
    </cfRule>
    <cfRule type="containsText" dxfId="12140" priority="16854" operator="containsText" text="%">
      <formula>NOT(ISERROR(SEARCH("%",N35)))</formula>
    </cfRule>
    <cfRule type="containsText" dxfId="12139" priority="16853" operator="containsText" text="%">
      <formula>NOT(ISERROR(SEARCH("%",N35)))</formula>
    </cfRule>
    <cfRule type="containsText" dxfId="12138" priority="16852" operator="containsText" text="%">
      <formula>NOT(ISERROR(SEARCH("%",N35)))</formula>
    </cfRule>
    <cfRule type="containsText" dxfId="12137" priority="16851" operator="containsText" text="%">
      <formula>NOT(ISERROR(SEARCH("%",N35)))</formula>
    </cfRule>
    <cfRule type="containsText" dxfId="12136" priority="16850" operator="containsText" text="%">
      <formula>NOT(ISERROR(SEARCH("%",N35)))</formula>
    </cfRule>
    <cfRule type="containsText" dxfId="12135" priority="16849" operator="containsText" text="%">
      <formula>NOT(ISERROR(SEARCH("%",N35)))</formula>
    </cfRule>
    <cfRule type="containsText" dxfId="12134" priority="16848" operator="containsText" text="%">
      <formula>NOT(ISERROR(SEARCH("%",N35)))</formula>
    </cfRule>
    <cfRule type="containsText" dxfId="12133" priority="16847" operator="containsText" text="%">
      <formula>NOT(ISERROR(SEARCH("%",N35)))</formula>
    </cfRule>
    <cfRule type="containsText" dxfId="12132" priority="16846" operator="containsText" text="%">
      <formula>NOT(ISERROR(SEARCH("%",N35)))</formula>
    </cfRule>
    <cfRule type="containsText" dxfId="12131" priority="16845" operator="containsText" text="%">
      <formula>NOT(ISERROR(SEARCH("%",N35)))</formula>
    </cfRule>
    <cfRule type="containsText" dxfId="12130" priority="16844" operator="containsText" text="%">
      <formula>NOT(ISERROR(SEARCH("%",N35)))</formula>
    </cfRule>
    <cfRule type="containsText" dxfId="12129" priority="16843" operator="containsText" text="%">
      <formula>NOT(ISERROR(SEARCH("%",N35)))</formula>
    </cfRule>
    <cfRule type="containsText" dxfId="12128" priority="16842" operator="containsText" text="%">
      <formula>NOT(ISERROR(SEARCH("%",N35)))</formula>
    </cfRule>
    <cfRule type="containsText" dxfId="12127" priority="16841" operator="containsText" text="%">
      <formula>NOT(ISERROR(SEARCH("%",N35)))</formula>
    </cfRule>
    <cfRule type="containsText" dxfId="12126" priority="16840" operator="containsText" text="%">
      <formula>NOT(ISERROR(SEARCH("%",N35)))</formula>
    </cfRule>
    <cfRule type="containsText" dxfId="12125" priority="16839" operator="containsText" text="%">
      <formula>NOT(ISERROR(SEARCH("%",N35)))</formula>
    </cfRule>
    <cfRule type="containsText" dxfId="12124" priority="16838" operator="containsText" text="%">
      <formula>NOT(ISERROR(SEARCH("%",N35)))</formula>
    </cfRule>
    <cfRule type="containsText" dxfId="12123" priority="16837" operator="containsText" text="%">
      <formula>NOT(ISERROR(SEARCH("%",N35)))</formula>
    </cfRule>
    <cfRule type="containsText" dxfId="12122" priority="16836" operator="containsText" text="%">
      <formula>NOT(ISERROR(SEARCH("%",N35)))</formula>
    </cfRule>
    <cfRule type="containsText" dxfId="12121" priority="16835" operator="containsText" text="%">
      <formula>NOT(ISERROR(SEARCH("%",N35)))</formula>
    </cfRule>
    <cfRule type="containsText" dxfId="12120" priority="16834" operator="containsText" text="%">
      <formula>NOT(ISERROR(SEARCH("%",N35)))</formula>
    </cfRule>
    <cfRule type="containsText" dxfId="12119" priority="16833" operator="containsText" text="%">
      <formula>NOT(ISERROR(SEARCH("%",N35)))</formula>
    </cfRule>
    <cfRule type="containsText" dxfId="12118" priority="16832" operator="containsText" text="%">
      <formula>NOT(ISERROR(SEARCH("%",N35)))</formula>
    </cfRule>
    <cfRule type="containsText" dxfId="12117" priority="16831" operator="containsText" text="%">
      <formula>NOT(ISERROR(SEARCH("%",N35)))</formula>
    </cfRule>
    <cfRule type="containsText" dxfId="12116" priority="16830" operator="containsText" text="%">
      <formula>NOT(ISERROR(SEARCH("%",N35)))</formula>
    </cfRule>
    <cfRule type="containsText" dxfId="12115" priority="16829" operator="containsText" text="%">
      <formula>NOT(ISERROR(SEARCH("%",N35)))</formula>
    </cfRule>
    <cfRule type="containsText" dxfId="12114" priority="16828" operator="containsText" text="%">
      <formula>NOT(ISERROR(SEARCH("%",N35)))</formula>
    </cfRule>
    <cfRule type="containsText" dxfId="12113" priority="16827" operator="containsText" text="%">
      <formula>NOT(ISERROR(SEARCH("%",N35)))</formula>
    </cfRule>
    <cfRule type="containsText" dxfId="12112" priority="16826" operator="containsText" text="%">
      <formula>NOT(ISERROR(SEARCH("%",N35)))</formula>
    </cfRule>
    <cfRule type="containsText" dxfId="12111" priority="16825" operator="containsText" text="%">
      <formula>NOT(ISERROR(SEARCH("%",N35)))</formula>
    </cfRule>
    <cfRule type="containsText" dxfId="12110" priority="16824" operator="containsText" text="%">
      <formula>NOT(ISERROR(SEARCH("%",N35)))</formula>
    </cfRule>
    <cfRule type="containsText" dxfId="12109" priority="16823" operator="containsText" text="%">
      <formula>NOT(ISERROR(SEARCH("%",N35)))</formula>
    </cfRule>
    <cfRule type="containsText" dxfId="12108" priority="16822" operator="containsText" text="%">
      <formula>NOT(ISERROR(SEARCH("%",N35)))</formula>
    </cfRule>
    <cfRule type="containsText" dxfId="12107" priority="16821" operator="containsText" text="%">
      <formula>NOT(ISERROR(SEARCH("%",N35)))</formula>
    </cfRule>
    <cfRule type="containsText" dxfId="12106" priority="16820" operator="containsText" text="%">
      <formula>NOT(ISERROR(SEARCH("%",N35)))</formula>
    </cfRule>
    <cfRule type="containsText" dxfId="12105" priority="16819" operator="containsText" text="%">
      <formula>NOT(ISERROR(SEARCH("%",N35)))</formula>
    </cfRule>
    <cfRule type="containsText" dxfId="12104" priority="16818" operator="containsText" text="%">
      <formula>NOT(ISERROR(SEARCH("%",N35)))</formula>
    </cfRule>
    <cfRule type="containsText" dxfId="12103" priority="16817" operator="containsText" text="%">
      <formula>NOT(ISERROR(SEARCH("%",N35)))</formula>
    </cfRule>
    <cfRule type="containsText" dxfId="12102" priority="16816" operator="containsText" text="%">
      <formula>NOT(ISERROR(SEARCH("%",N35)))</formula>
    </cfRule>
    <cfRule type="containsText" dxfId="12101" priority="16815" operator="containsText" text="%">
      <formula>NOT(ISERROR(SEARCH("%",N35)))</formula>
    </cfRule>
    <cfRule type="containsText" dxfId="12100" priority="16814" operator="containsText" text="%">
      <formula>NOT(ISERROR(SEARCH("%",N35)))</formula>
    </cfRule>
    <cfRule type="containsText" dxfId="12099" priority="16813" operator="containsText" text="%">
      <formula>NOT(ISERROR(SEARCH("%",N35)))</formula>
    </cfRule>
    <cfRule type="containsText" dxfId="12098" priority="16812" operator="containsText" text="%">
      <formula>NOT(ISERROR(SEARCH("%",N35)))</formula>
    </cfRule>
    <cfRule type="containsText" dxfId="12097" priority="16811" operator="containsText" text="%">
      <formula>NOT(ISERROR(SEARCH("%",N35)))</formula>
    </cfRule>
    <cfRule type="containsText" dxfId="12096" priority="16810" operator="containsText" text="%">
      <formula>NOT(ISERROR(SEARCH("%",N35)))</formula>
    </cfRule>
    <cfRule type="containsText" dxfId="12095" priority="16809" operator="containsText" text="%">
      <formula>NOT(ISERROR(SEARCH("%",N35)))</formula>
    </cfRule>
    <cfRule type="containsText" dxfId="12094" priority="16808" operator="containsText" text="%">
      <formula>NOT(ISERROR(SEARCH("%",N35)))</formula>
    </cfRule>
    <cfRule type="containsText" dxfId="12093" priority="16807" operator="containsText" text="%">
      <formula>NOT(ISERROR(SEARCH("%",N35)))</formula>
    </cfRule>
    <cfRule type="containsText" dxfId="12092" priority="16806" operator="containsText" text="%">
      <formula>NOT(ISERROR(SEARCH("%",N35)))</formula>
    </cfRule>
    <cfRule type="containsText" dxfId="12091" priority="16805" operator="containsText" text="%">
      <formula>NOT(ISERROR(SEARCH("%",N35)))</formula>
    </cfRule>
    <cfRule type="containsText" dxfId="12090" priority="16804" operator="containsText" text="%">
      <formula>NOT(ISERROR(SEARCH("%",N35)))</formula>
    </cfRule>
    <cfRule type="containsText" dxfId="12089" priority="16803" operator="containsText" text="%">
      <formula>NOT(ISERROR(SEARCH("%",N35)))</formula>
    </cfRule>
    <cfRule type="containsText" dxfId="12088" priority="16802" operator="containsText" text="%">
      <formula>NOT(ISERROR(SEARCH("%",N35)))</formula>
    </cfRule>
    <cfRule type="containsText" dxfId="12087" priority="16801" operator="containsText" text="%">
      <formula>NOT(ISERROR(SEARCH("%",N35)))</formula>
    </cfRule>
    <cfRule type="containsText" dxfId="12086" priority="16800" operator="containsText" text="%">
      <formula>NOT(ISERROR(SEARCH("%",N35)))</formula>
    </cfRule>
    <cfRule type="containsText" dxfId="12085" priority="16799" operator="containsText" text="%">
      <formula>NOT(ISERROR(SEARCH("%",N35)))</formula>
    </cfRule>
    <cfRule type="containsText" dxfId="12084" priority="16798" operator="containsText" text="%">
      <formula>NOT(ISERROR(SEARCH("%",N35)))</formula>
    </cfRule>
    <cfRule type="containsText" dxfId="12083" priority="16797" operator="containsText" text="%">
      <formula>NOT(ISERROR(SEARCH("%",N35)))</formula>
    </cfRule>
    <cfRule type="containsText" dxfId="12082" priority="16796" operator="containsText" text="%">
      <formula>NOT(ISERROR(SEARCH("%",N35)))</formula>
    </cfRule>
    <cfRule type="containsText" dxfId="12081" priority="16795" operator="containsText" text="%">
      <formula>NOT(ISERROR(SEARCH("%",N35)))</formula>
    </cfRule>
    <cfRule type="containsText" dxfId="12080" priority="16794" operator="containsText" text="%">
      <formula>NOT(ISERROR(SEARCH("%",N35)))</formula>
    </cfRule>
    <cfRule type="containsText" dxfId="12079" priority="16793" operator="containsText" text="%">
      <formula>NOT(ISERROR(SEARCH("%",N35)))</formula>
    </cfRule>
    <cfRule type="containsText" dxfId="12078" priority="16792" operator="containsText" text="%">
      <formula>NOT(ISERROR(SEARCH("%",N35)))</formula>
    </cfRule>
    <cfRule type="containsText" dxfId="12077" priority="16791" operator="containsText" text="%">
      <formula>NOT(ISERROR(SEARCH("%",N35)))</formula>
    </cfRule>
    <cfRule type="containsText" dxfId="12076" priority="16790" operator="containsText" text="%">
      <formula>NOT(ISERROR(SEARCH("%",N35)))</formula>
    </cfRule>
    <cfRule type="containsText" dxfId="12075" priority="16789" operator="containsText" text="%">
      <formula>NOT(ISERROR(SEARCH("%",N35)))</formula>
    </cfRule>
    <cfRule type="containsText" dxfId="12074" priority="16788" operator="containsText" text="%">
      <formula>NOT(ISERROR(SEARCH("%",N35)))</formula>
    </cfRule>
    <cfRule type="containsText" dxfId="12073" priority="18078" operator="containsText" text="%">
      <formula>NOT(ISERROR(SEARCH("%",N35)))</formula>
    </cfRule>
    <cfRule type="containsText" dxfId="12072" priority="16786" operator="containsText" text="%">
      <formula>NOT(ISERROR(SEARCH("%",N35)))</formula>
    </cfRule>
    <cfRule type="containsText" dxfId="12071" priority="16785" operator="containsText" text="%">
      <formula>NOT(ISERROR(SEARCH("%",N35)))</formula>
    </cfRule>
    <cfRule type="containsText" dxfId="12070" priority="16784" operator="containsText" text="%">
      <formula>NOT(ISERROR(SEARCH("%",N35)))</formula>
    </cfRule>
    <cfRule type="containsText" dxfId="12069" priority="16783" operator="containsText" text="%">
      <formula>NOT(ISERROR(SEARCH("%",N35)))</formula>
    </cfRule>
    <cfRule type="containsText" dxfId="12068" priority="16782" operator="containsText" text="%">
      <formula>NOT(ISERROR(SEARCH("%",N35)))</formula>
    </cfRule>
    <cfRule type="containsText" dxfId="12067" priority="16781" operator="containsText" text="%">
      <formula>NOT(ISERROR(SEARCH("%",N35)))</formula>
    </cfRule>
    <cfRule type="containsText" dxfId="12066" priority="16780" operator="containsText" text="%">
      <formula>NOT(ISERROR(SEARCH("%",N35)))</formula>
    </cfRule>
    <cfRule type="containsText" dxfId="12065" priority="16779" operator="containsText" text="%">
      <formula>NOT(ISERROR(SEARCH("%",N35)))</formula>
    </cfRule>
    <cfRule type="containsText" dxfId="12064" priority="16778" operator="containsText" text="%">
      <formula>NOT(ISERROR(SEARCH("%",N35)))</formula>
    </cfRule>
    <cfRule type="containsText" dxfId="12063" priority="16777" operator="containsText" text="%">
      <formula>NOT(ISERROR(SEARCH("%",N35)))</formula>
    </cfRule>
    <cfRule type="containsText" dxfId="12062" priority="16776" operator="containsText" text="%">
      <formula>NOT(ISERROR(SEARCH("%",N35)))</formula>
    </cfRule>
    <cfRule type="containsText" dxfId="12061" priority="17044" operator="containsText" text="%">
      <formula>NOT(ISERROR(SEARCH("%",N35)))</formula>
    </cfRule>
    <cfRule type="containsText" dxfId="12060" priority="17045" operator="containsText" text="%">
      <formula>NOT(ISERROR(SEARCH("%",N35)))</formula>
    </cfRule>
    <cfRule type="containsText" dxfId="12059" priority="17046" operator="containsText" text="%">
      <formula>NOT(ISERROR(SEARCH("%",N35)))</formula>
    </cfRule>
    <cfRule type="containsText" dxfId="12058" priority="17047" operator="containsText" text="%">
      <formula>NOT(ISERROR(SEARCH("%",N35)))</formula>
    </cfRule>
    <cfRule type="containsText" dxfId="12057" priority="17048" operator="containsText" text="%">
      <formula>NOT(ISERROR(SEARCH("%",N35)))</formula>
    </cfRule>
    <cfRule type="containsText" dxfId="12056" priority="17049" operator="containsText" text="%">
      <formula>NOT(ISERROR(SEARCH("%",N35)))</formula>
    </cfRule>
    <cfRule type="containsText" dxfId="12055" priority="17050" operator="containsText" text="%">
      <formula>NOT(ISERROR(SEARCH("%",N35)))</formula>
    </cfRule>
    <cfRule type="containsText" dxfId="12054" priority="17051" operator="containsText" text="%">
      <formula>NOT(ISERROR(SEARCH("%",N35)))</formula>
    </cfRule>
    <cfRule type="containsText" dxfId="12053" priority="17052" operator="containsText" text="%">
      <formula>NOT(ISERROR(SEARCH("%",N35)))</formula>
    </cfRule>
    <cfRule type="containsText" dxfId="12052" priority="17053" operator="containsText" text="%">
      <formula>NOT(ISERROR(SEARCH("%",N35)))</formula>
    </cfRule>
    <cfRule type="containsText" dxfId="12051" priority="17054" operator="containsText" text="%">
      <formula>NOT(ISERROR(SEARCH("%",N35)))</formula>
    </cfRule>
    <cfRule type="containsText" dxfId="12050" priority="17055" operator="containsText" text="%">
      <formula>NOT(ISERROR(SEARCH("%",N35)))</formula>
    </cfRule>
    <cfRule type="containsText" dxfId="12049" priority="17056" operator="containsText" text="%">
      <formula>NOT(ISERROR(SEARCH("%",N35)))</formula>
    </cfRule>
    <cfRule type="containsText" dxfId="12048" priority="17057" operator="containsText" text="%">
      <formula>NOT(ISERROR(SEARCH("%",N35)))</formula>
    </cfRule>
    <cfRule type="containsText" dxfId="12047" priority="17058" operator="containsText" text="%">
      <formula>NOT(ISERROR(SEARCH("%",N35)))</formula>
    </cfRule>
    <cfRule type="containsText" dxfId="12046" priority="17059" operator="containsText" text="%">
      <formula>NOT(ISERROR(SEARCH("%",N35)))</formula>
    </cfRule>
    <cfRule type="containsText" dxfId="12045" priority="17060" operator="containsText" text="%">
      <formula>NOT(ISERROR(SEARCH("%",N35)))</formula>
    </cfRule>
    <cfRule type="containsText" dxfId="12044" priority="17061" operator="containsText" text="%">
      <formula>NOT(ISERROR(SEARCH("%",N35)))</formula>
    </cfRule>
    <cfRule type="containsText" dxfId="12043" priority="17062" operator="containsText" text="%">
      <formula>NOT(ISERROR(SEARCH("%",N35)))</formula>
    </cfRule>
    <cfRule type="containsText" dxfId="12042" priority="17063" operator="containsText" text="%">
      <formula>NOT(ISERROR(SEARCH("%",N35)))</formula>
    </cfRule>
    <cfRule type="containsText" dxfId="12041" priority="17064" operator="containsText" text="%">
      <formula>NOT(ISERROR(SEARCH("%",N35)))</formula>
    </cfRule>
    <cfRule type="containsText" dxfId="12040" priority="17043" operator="containsText" text="%">
      <formula>NOT(ISERROR(SEARCH("%",N35)))</formula>
    </cfRule>
    <cfRule type="containsText" dxfId="12039" priority="17065" operator="containsText" text="%">
      <formula>NOT(ISERROR(SEARCH("%",N35)))</formula>
    </cfRule>
    <cfRule type="containsText" dxfId="12038" priority="17066" operator="containsText" text="%">
      <formula>NOT(ISERROR(SEARCH("%",N35)))</formula>
    </cfRule>
    <cfRule type="containsText" dxfId="12037" priority="17042" operator="containsText" text="%">
      <formula>NOT(ISERROR(SEARCH("%",N35)))</formula>
    </cfRule>
    <cfRule type="containsText" dxfId="12036" priority="17067" operator="containsText" text="%">
      <formula>NOT(ISERROR(SEARCH("%",N35)))</formula>
    </cfRule>
    <cfRule type="containsText" dxfId="12035" priority="17068" operator="containsText" text="%">
      <formula>NOT(ISERROR(SEARCH("%",N35)))</formula>
    </cfRule>
    <cfRule type="containsText" dxfId="12034" priority="17069" operator="containsText" text="%">
      <formula>NOT(ISERROR(SEARCH("%",N35)))</formula>
    </cfRule>
    <cfRule type="containsText" dxfId="12033" priority="17071" operator="containsText" text="%">
      <formula>NOT(ISERROR(SEARCH("%",N35)))</formula>
    </cfRule>
    <cfRule type="containsText" dxfId="12032" priority="17041" operator="containsText" text="%">
      <formula>NOT(ISERROR(SEARCH("%",N35)))</formula>
    </cfRule>
    <cfRule type="containsText" dxfId="12031" priority="17040" operator="containsText" text="%">
      <formula>NOT(ISERROR(SEARCH("%",N35)))</formula>
    </cfRule>
    <cfRule type="containsText" dxfId="12030" priority="17039" operator="containsText" text="%">
      <formula>NOT(ISERROR(SEARCH("%",N35)))</formula>
    </cfRule>
    <cfRule type="containsText" dxfId="12029" priority="17072" operator="containsText" text="%">
      <formula>NOT(ISERROR(SEARCH("%",N35)))</formula>
    </cfRule>
    <cfRule type="containsText" dxfId="12028" priority="17073" operator="containsText" text="%">
      <formula>NOT(ISERROR(SEARCH("%",N35)))</formula>
    </cfRule>
    <cfRule type="containsText" dxfId="12027" priority="17074" operator="containsText" text="%">
      <formula>NOT(ISERROR(SEARCH("%",N35)))</formula>
    </cfRule>
    <cfRule type="containsText" dxfId="12026" priority="17075" operator="containsText" text="%">
      <formula>NOT(ISERROR(SEARCH("%",N35)))</formula>
    </cfRule>
    <cfRule type="containsText" dxfId="12025" priority="17076" operator="containsText" text="%">
      <formula>NOT(ISERROR(SEARCH("%",N35)))</formula>
    </cfRule>
    <cfRule type="containsText" dxfId="12024" priority="17077" operator="containsText" text="%">
      <formula>NOT(ISERROR(SEARCH("%",N35)))</formula>
    </cfRule>
    <cfRule type="containsText" dxfId="12023" priority="17078" operator="containsText" text="%">
      <formula>NOT(ISERROR(SEARCH("%",N35)))</formula>
    </cfRule>
    <cfRule type="containsText" dxfId="12022" priority="17079" operator="containsText" text="%">
      <formula>NOT(ISERROR(SEARCH("%",N35)))</formula>
    </cfRule>
    <cfRule type="containsText" dxfId="12021" priority="17080" operator="containsText" text="%">
      <formula>NOT(ISERROR(SEARCH("%",N35)))</formula>
    </cfRule>
    <cfRule type="containsText" dxfId="12020" priority="17081" operator="containsText" text="%">
      <formula>NOT(ISERROR(SEARCH("%",N35)))</formula>
    </cfRule>
    <cfRule type="containsText" dxfId="12019" priority="17082" operator="containsText" text="%">
      <formula>NOT(ISERROR(SEARCH("%",N35)))</formula>
    </cfRule>
    <cfRule type="containsText" dxfId="12018" priority="17083" operator="containsText" text="%">
      <formula>NOT(ISERROR(SEARCH("%",N35)))</formula>
    </cfRule>
    <cfRule type="containsText" dxfId="12017" priority="17084" operator="containsText" text="%">
      <formula>NOT(ISERROR(SEARCH("%",N35)))</formula>
    </cfRule>
    <cfRule type="containsText" dxfId="12016" priority="17085" operator="containsText" text="%">
      <formula>NOT(ISERROR(SEARCH("%",N35)))</formula>
    </cfRule>
    <cfRule type="containsText" dxfId="12015" priority="17086" operator="containsText" text="%">
      <formula>NOT(ISERROR(SEARCH("%",N35)))</formula>
    </cfRule>
    <cfRule type="containsText" dxfId="12014" priority="17038" operator="containsText" text="%">
      <formula>NOT(ISERROR(SEARCH("%",N35)))</formula>
    </cfRule>
    <cfRule type="containsText" dxfId="12013" priority="17087" operator="containsText" text="%">
      <formula>NOT(ISERROR(SEARCH("%",N35)))</formula>
    </cfRule>
    <cfRule type="containsText" dxfId="12012" priority="17088" operator="containsText" text="%">
      <formula>NOT(ISERROR(SEARCH("%",N35)))</formula>
    </cfRule>
    <cfRule type="containsText" dxfId="12011" priority="17089" operator="containsText" text="%">
      <formula>NOT(ISERROR(SEARCH("%",N35)))</formula>
    </cfRule>
    <cfRule type="containsText" dxfId="12010" priority="17090" operator="containsText" text="%">
      <formula>NOT(ISERROR(SEARCH("%",N35)))</formula>
    </cfRule>
    <cfRule type="containsText" dxfId="12009" priority="17091" operator="containsText" text="%">
      <formula>NOT(ISERROR(SEARCH("%",N35)))</formula>
    </cfRule>
    <cfRule type="containsText" dxfId="12008" priority="17092" operator="containsText" text="%">
      <formula>NOT(ISERROR(SEARCH("%",N35)))</formula>
    </cfRule>
    <cfRule type="containsText" dxfId="12007" priority="17093" operator="containsText" text="%">
      <formula>NOT(ISERROR(SEARCH("%",N35)))</formula>
    </cfRule>
    <cfRule type="containsText" dxfId="12006" priority="17094" operator="containsText" text="%">
      <formula>NOT(ISERROR(SEARCH("%",N35)))</formula>
    </cfRule>
    <cfRule type="containsText" dxfId="12005" priority="17037" operator="containsText" text="%">
      <formula>NOT(ISERROR(SEARCH("%",N35)))</formula>
    </cfRule>
    <cfRule type="containsText" dxfId="12004" priority="17095" operator="containsText" text="%">
      <formula>NOT(ISERROR(SEARCH("%",N35)))</formula>
    </cfRule>
    <cfRule type="containsText" dxfId="12003" priority="17096" operator="containsText" text="%">
      <formula>NOT(ISERROR(SEARCH("%",N35)))</formula>
    </cfRule>
    <cfRule type="containsText" dxfId="12002" priority="17036" operator="containsText" text="%">
      <formula>NOT(ISERROR(SEARCH("%",N35)))</formula>
    </cfRule>
    <cfRule type="containsText" dxfId="12001" priority="17097" operator="containsText" text="%">
      <formula>NOT(ISERROR(SEARCH("%",N35)))</formula>
    </cfRule>
    <cfRule type="containsText" dxfId="12000" priority="17098" operator="containsText" text="%">
      <formula>NOT(ISERROR(SEARCH("%",N35)))</formula>
    </cfRule>
    <cfRule type="containsText" dxfId="11999" priority="17099" operator="containsText" text="%">
      <formula>NOT(ISERROR(SEARCH("%",N35)))</formula>
    </cfRule>
    <cfRule type="containsText" dxfId="11998" priority="17100" operator="containsText" text="%">
      <formula>NOT(ISERROR(SEARCH("%",N35)))</formula>
    </cfRule>
    <cfRule type="containsText" dxfId="11997" priority="17035" operator="containsText" text="%">
      <formula>NOT(ISERROR(SEARCH("%",N35)))</formula>
    </cfRule>
    <cfRule type="containsText" dxfId="11996" priority="17034" operator="containsText" text="%">
      <formula>NOT(ISERROR(SEARCH("%",N35)))</formula>
    </cfRule>
    <cfRule type="containsText" dxfId="11995" priority="17033" operator="containsText" text="%">
      <formula>NOT(ISERROR(SEARCH("%",N35)))</formula>
    </cfRule>
    <cfRule type="containsText" dxfId="11994" priority="17101" operator="containsText" text="%">
      <formula>NOT(ISERROR(SEARCH("%",N35)))</formula>
    </cfRule>
    <cfRule type="containsText" dxfId="11993" priority="17102" operator="containsText" text="%">
      <formula>NOT(ISERROR(SEARCH("%",N35)))</formula>
    </cfRule>
    <cfRule type="containsText" dxfId="11992" priority="17103" operator="containsText" text="%">
      <formula>NOT(ISERROR(SEARCH("%",N35)))</formula>
    </cfRule>
    <cfRule type="containsText" dxfId="11991" priority="17104" operator="containsText" text="%">
      <formula>NOT(ISERROR(SEARCH("%",N35)))</formula>
    </cfRule>
    <cfRule type="containsText" dxfId="11990" priority="17105" operator="containsText" text="%">
      <formula>NOT(ISERROR(SEARCH("%",N35)))</formula>
    </cfRule>
    <cfRule type="containsText" dxfId="11989" priority="17106" operator="containsText" text="%">
      <formula>NOT(ISERROR(SEARCH("%",N35)))</formula>
    </cfRule>
    <cfRule type="containsText" dxfId="11988" priority="17107" operator="containsText" text="%">
      <formula>NOT(ISERROR(SEARCH("%",N35)))</formula>
    </cfRule>
    <cfRule type="containsText" dxfId="11987" priority="17108" operator="containsText" text="%">
      <formula>NOT(ISERROR(SEARCH("%",N35)))</formula>
    </cfRule>
    <cfRule type="containsText" dxfId="11986" priority="17109" operator="containsText" text="%">
      <formula>NOT(ISERROR(SEARCH("%",N35)))</formula>
    </cfRule>
    <cfRule type="containsText" dxfId="11985" priority="17110" operator="containsText" text="%">
      <formula>NOT(ISERROR(SEARCH("%",N35)))</formula>
    </cfRule>
    <cfRule type="containsText" dxfId="11984" priority="17111" operator="containsText" text="%">
      <formula>NOT(ISERROR(SEARCH("%",N35)))</formula>
    </cfRule>
    <cfRule type="containsText" dxfId="11983" priority="17112" operator="containsText" text="%">
      <formula>NOT(ISERROR(SEARCH("%",N35)))</formula>
    </cfRule>
    <cfRule type="containsText" dxfId="11982" priority="17113" operator="containsText" text="%">
      <formula>NOT(ISERROR(SEARCH("%",N35)))</formula>
    </cfRule>
    <cfRule type="containsText" dxfId="11981" priority="17114" operator="containsText" text="%">
      <formula>NOT(ISERROR(SEARCH("%",N35)))</formula>
    </cfRule>
    <cfRule type="containsText" dxfId="11980" priority="17115" operator="containsText" text="%">
      <formula>NOT(ISERROR(SEARCH("%",N35)))</formula>
    </cfRule>
    <cfRule type="containsText" dxfId="11979" priority="17032" operator="containsText" text="%">
      <formula>NOT(ISERROR(SEARCH("%",N35)))</formula>
    </cfRule>
    <cfRule type="containsText" dxfId="11978" priority="17116" operator="containsText" text="%">
      <formula>NOT(ISERROR(SEARCH("%",N35)))</formula>
    </cfRule>
    <cfRule type="containsText" dxfId="11977" priority="17117" operator="containsText" text="%">
      <formula>NOT(ISERROR(SEARCH("%",N35)))</formula>
    </cfRule>
    <cfRule type="containsText" dxfId="11976" priority="17118" operator="containsText" text="%">
      <formula>NOT(ISERROR(SEARCH("%",N35)))</formula>
    </cfRule>
    <cfRule type="containsText" dxfId="11975" priority="17119" operator="containsText" text="%">
      <formula>NOT(ISERROR(SEARCH("%",N35)))</formula>
    </cfRule>
    <cfRule type="containsText" dxfId="11974" priority="17120" operator="containsText" text="%">
      <formula>NOT(ISERROR(SEARCH("%",N35)))</formula>
    </cfRule>
    <cfRule type="containsText" dxfId="11973" priority="17121" operator="containsText" text="%">
      <formula>NOT(ISERROR(SEARCH("%",N35)))</formula>
    </cfRule>
    <cfRule type="containsText" dxfId="11972" priority="17122" operator="containsText" text="%">
      <formula>NOT(ISERROR(SEARCH("%",N35)))</formula>
    </cfRule>
    <cfRule type="containsText" dxfId="11971" priority="17123" operator="containsText" text="%">
      <formula>NOT(ISERROR(SEARCH("%",N35)))</formula>
    </cfRule>
    <cfRule type="containsText" dxfId="11970" priority="17124" operator="containsText" text="%">
      <formula>NOT(ISERROR(SEARCH("%",N35)))</formula>
    </cfRule>
    <cfRule type="containsText" dxfId="11969" priority="17125" operator="containsText" text="%">
      <formula>NOT(ISERROR(SEARCH("%",N35)))</formula>
    </cfRule>
    <cfRule type="containsText" dxfId="11968" priority="17126" operator="containsText" text="%">
      <formula>NOT(ISERROR(SEARCH("%",N35)))</formula>
    </cfRule>
    <cfRule type="containsText" dxfId="11967" priority="17031" operator="containsText" text="%">
      <formula>NOT(ISERROR(SEARCH("%",N35)))</formula>
    </cfRule>
    <cfRule type="containsText" dxfId="11966" priority="17127" operator="containsText" text="%">
      <formula>NOT(ISERROR(SEARCH("%",N35)))</formula>
    </cfRule>
    <cfRule type="containsText" dxfId="11965" priority="17128" operator="containsText" text="%">
      <formula>NOT(ISERROR(SEARCH("%",N35)))</formula>
    </cfRule>
    <cfRule type="containsText" dxfId="11964" priority="17030" operator="containsText" text="%">
      <formula>NOT(ISERROR(SEARCH("%",N35)))</formula>
    </cfRule>
    <cfRule type="containsText" dxfId="11963" priority="17129" operator="containsText" text="%">
      <formula>NOT(ISERROR(SEARCH("%",N35)))</formula>
    </cfRule>
    <cfRule type="containsText" dxfId="11962" priority="18077" operator="containsText" text="%">
      <formula>NOT(ISERROR(SEARCH("%",N35)))</formula>
    </cfRule>
    <cfRule type="containsText" dxfId="11961" priority="18076" operator="containsText" text="%">
      <formula>NOT(ISERROR(SEARCH("%",N35)))</formula>
    </cfRule>
    <cfRule type="containsText" dxfId="11960" priority="18075" operator="containsText" text="%">
      <formula>NOT(ISERROR(SEARCH("%",N35)))</formula>
    </cfRule>
    <cfRule type="containsText" dxfId="11959" priority="17029" operator="containsText" text="%">
      <formula>NOT(ISERROR(SEARCH("%",N35)))</formula>
    </cfRule>
    <cfRule type="containsText" dxfId="11958" priority="17028" operator="containsText" text="%">
      <formula>NOT(ISERROR(SEARCH("%",N35)))</formula>
    </cfRule>
    <cfRule type="containsText" dxfId="11957" priority="17027" operator="containsText" text="%">
      <formula>NOT(ISERROR(SEARCH("%",N35)))</formula>
    </cfRule>
    <cfRule type="containsText" dxfId="11956" priority="18074" operator="containsText" text="%">
      <formula>NOT(ISERROR(SEARCH("%",N35)))</formula>
    </cfRule>
    <cfRule type="containsText" dxfId="11955" priority="18073" operator="containsText" text="%">
      <formula>NOT(ISERROR(SEARCH("%",N35)))</formula>
    </cfRule>
    <cfRule type="containsText" dxfId="11954" priority="18072" operator="containsText" text="%">
      <formula>NOT(ISERROR(SEARCH("%",N35)))</formula>
    </cfRule>
    <cfRule type="containsText" dxfId="11953" priority="18071" operator="containsText" text="%">
      <formula>NOT(ISERROR(SEARCH("%",N35)))</formula>
    </cfRule>
    <cfRule type="containsText" dxfId="11952" priority="18070" operator="containsText" text="%">
      <formula>NOT(ISERROR(SEARCH("%",N35)))</formula>
    </cfRule>
    <cfRule type="containsText" dxfId="11951" priority="18069" operator="containsText" text="%">
      <formula>NOT(ISERROR(SEARCH("%",N35)))</formula>
    </cfRule>
    <cfRule type="containsText" dxfId="11950" priority="18068" operator="containsText" text="%">
      <formula>NOT(ISERROR(SEARCH("%",N35)))</formula>
    </cfRule>
    <cfRule type="containsText" dxfId="11949" priority="18067" operator="containsText" text="%">
      <formula>NOT(ISERROR(SEARCH("%",N35)))</formula>
    </cfRule>
    <cfRule type="containsText" dxfId="11948" priority="18066" operator="containsText" text="%">
      <formula>NOT(ISERROR(SEARCH("%",N35)))</formula>
    </cfRule>
    <cfRule type="containsText" dxfId="11947" priority="18065" operator="containsText" text="%">
      <formula>NOT(ISERROR(SEARCH("%",N35)))</formula>
    </cfRule>
    <cfRule type="containsText" dxfId="11946" priority="18064" operator="containsText" text="%">
      <formula>NOT(ISERROR(SEARCH("%",N35)))</formula>
    </cfRule>
    <cfRule type="containsText" dxfId="11945" priority="18063" operator="containsText" text="%">
      <formula>NOT(ISERROR(SEARCH("%",N35)))</formula>
    </cfRule>
    <cfRule type="containsText" dxfId="11944" priority="18062" operator="containsText" text="%">
      <formula>NOT(ISERROR(SEARCH("%",N35)))</formula>
    </cfRule>
    <cfRule type="containsText" dxfId="11943" priority="18061" operator="containsText" text="%">
      <formula>NOT(ISERROR(SEARCH("%",N35)))</formula>
    </cfRule>
    <cfRule type="containsText" dxfId="11942" priority="18060" operator="containsText" text="%">
      <formula>NOT(ISERROR(SEARCH("%",N35)))</formula>
    </cfRule>
    <cfRule type="containsText" dxfId="11941" priority="18059" operator="containsText" text="%">
      <formula>NOT(ISERROR(SEARCH("%",N35)))</formula>
    </cfRule>
    <cfRule type="containsText" dxfId="11940" priority="18058" operator="containsText" text="%">
      <formula>NOT(ISERROR(SEARCH("%",N35)))</formula>
    </cfRule>
    <cfRule type="containsText" dxfId="11939" priority="18057" operator="containsText" text="%">
      <formula>NOT(ISERROR(SEARCH("%",N35)))</formula>
    </cfRule>
    <cfRule type="containsText" dxfId="11938" priority="18056" operator="containsText" text="%">
      <formula>NOT(ISERROR(SEARCH("%",N35)))</formula>
    </cfRule>
    <cfRule type="containsText" dxfId="11937" priority="18055" operator="containsText" text="%">
      <formula>NOT(ISERROR(SEARCH("%",N35)))</formula>
    </cfRule>
    <cfRule type="containsText" dxfId="11936" priority="18054" operator="containsText" text="%">
      <formula>NOT(ISERROR(SEARCH("%",N35)))</formula>
    </cfRule>
    <cfRule type="containsText" dxfId="11935" priority="18053" operator="containsText" text="%">
      <formula>NOT(ISERROR(SEARCH("%",N35)))</formula>
    </cfRule>
    <cfRule type="containsText" dxfId="11934" priority="18052" operator="containsText" text="%">
      <formula>NOT(ISERROR(SEARCH("%",N35)))</formula>
    </cfRule>
    <cfRule type="containsText" dxfId="11933" priority="18051" operator="containsText" text="%">
      <formula>NOT(ISERROR(SEARCH("%",N35)))</formula>
    </cfRule>
    <cfRule type="containsText" dxfId="11932" priority="18050" operator="containsText" text="%">
      <formula>NOT(ISERROR(SEARCH("%",N35)))</formula>
    </cfRule>
    <cfRule type="containsText" dxfId="11931" priority="18049" operator="containsText" text="%">
      <formula>NOT(ISERROR(SEARCH("%",N35)))</formula>
    </cfRule>
    <cfRule type="containsText" dxfId="11930" priority="18048" operator="containsText" text="%">
      <formula>NOT(ISERROR(SEARCH("%",N35)))</formula>
    </cfRule>
    <cfRule type="containsText" dxfId="11929" priority="18047" operator="containsText" text="%">
      <formula>NOT(ISERROR(SEARCH("%",N35)))</formula>
    </cfRule>
    <cfRule type="containsText" dxfId="11928" priority="18046" operator="containsText" text="%">
      <formula>NOT(ISERROR(SEARCH("%",N35)))</formula>
    </cfRule>
    <cfRule type="containsText" dxfId="11927" priority="18045" operator="containsText" text="%">
      <formula>NOT(ISERROR(SEARCH("%",N35)))</formula>
    </cfRule>
    <cfRule type="containsText" dxfId="11926" priority="18043" operator="containsText" text="%">
      <formula>NOT(ISERROR(SEARCH("%",N35)))</formula>
    </cfRule>
    <cfRule type="containsText" dxfId="11925" priority="18042" operator="containsText" text="%">
      <formula>NOT(ISERROR(SEARCH("%",N35)))</formula>
    </cfRule>
    <cfRule type="containsText" dxfId="11924" priority="18041" operator="containsText" text="%">
      <formula>NOT(ISERROR(SEARCH("%",N35)))</formula>
    </cfRule>
    <cfRule type="containsText" dxfId="11923" priority="18040" operator="containsText" text="%">
      <formula>NOT(ISERROR(SEARCH("%",N35)))</formula>
    </cfRule>
    <cfRule type="containsText" dxfId="11922" priority="18039" operator="containsText" text="%">
      <formula>NOT(ISERROR(SEARCH("%",N35)))</formula>
    </cfRule>
    <cfRule type="containsText" dxfId="11921" priority="18038" operator="containsText" text="%">
      <formula>NOT(ISERROR(SEARCH("%",N35)))</formula>
    </cfRule>
    <cfRule type="containsText" dxfId="11920" priority="18037" operator="containsText" text="%">
      <formula>NOT(ISERROR(SEARCH("%",N35)))</formula>
    </cfRule>
    <cfRule type="containsText" dxfId="11919" priority="18036" operator="containsText" text="%">
      <formula>NOT(ISERROR(SEARCH("%",N35)))</formula>
    </cfRule>
    <cfRule type="containsText" dxfId="11918" priority="18035" operator="containsText" text="%">
      <formula>NOT(ISERROR(SEARCH("%",N35)))</formula>
    </cfRule>
    <cfRule type="containsText" dxfId="11917" priority="18034" operator="containsText" text="%">
      <formula>NOT(ISERROR(SEARCH("%",N35)))</formula>
    </cfRule>
    <cfRule type="containsText" dxfId="11916" priority="18033" operator="containsText" text="%">
      <formula>NOT(ISERROR(SEARCH("%",N35)))</formula>
    </cfRule>
    <cfRule type="containsText" dxfId="11915" priority="18032" operator="containsText" text="%">
      <formula>NOT(ISERROR(SEARCH("%",N35)))</formula>
    </cfRule>
    <cfRule type="containsText" dxfId="11914" priority="18031" operator="containsText" text="%">
      <formula>NOT(ISERROR(SEARCH("%",N35)))</formula>
    </cfRule>
    <cfRule type="containsText" dxfId="11913" priority="18030" operator="containsText" text="%">
      <formula>NOT(ISERROR(SEARCH("%",N35)))</formula>
    </cfRule>
    <cfRule type="containsText" dxfId="11912" priority="18029" operator="containsText" text="%">
      <formula>NOT(ISERROR(SEARCH("%",N35)))</formula>
    </cfRule>
    <cfRule type="containsText" dxfId="11911" priority="18028" operator="containsText" text="%">
      <formula>NOT(ISERROR(SEARCH("%",N35)))</formula>
    </cfRule>
    <cfRule type="containsText" dxfId="11910" priority="18027" operator="containsText" text="%">
      <formula>NOT(ISERROR(SEARCH("%",N35)))</formula>
    </cfRule>
    <cfRule type="containsText" dxfId="11909" priority="18026" operator="containsText" text="%">
      <formula>NOT(ISERROR(SEARCH("%",N35)))</formula>
    </cfRule>
    <cfRule type="containsText" dxfId="11908" priority="18025" operator="containsText" text="%">
      <formula>NOT(ISERROR(SEARCH("%",N35)))</formula>
    </cfRule>
    <cfRule type="containsText" dxfId="11907" priority="18024" operator="containsText" text="%">
      <formula>NOT(ISERROR(SEARCH("%",N35)))</formula>
    </cfRule>
    <cfRule type="containsText" dxfId="11906" priority="18023" operator="containsText" text="%">
      <formula>NOT(ISERROR(SEARCH("%",N35)))</formula>
    </cfRule>
    <cfRule type="containsText" dxfId="11905" priority="18022" operator="containsText" text="%">
      <formula>NOT(ISERROR(SEARCH("%",N35)))</formula>
    </cfRule>
    <cfRule type="containsText" dxfId="11904" priority="18021" operator="containsText" text="%">
      <formula>NOT(ISERROR(SEARCH("%",N35)))</formula>
    </cfRule>
    <cfRule type="containsText" dxfId="11903" priority="18020" operator="containsText" text="%">
      <formula>NOT(ISERROR(SEARCH("%",N35)))</formula>
    </cfRule>
    <cfRule type="containsText" dxfId="11902" priority="18019" operator="containsText" text="%">
      <formula>NOT(ISERROR(SEARCH("%",N35)))</formula>
    </cfRule>
    <cfRule type="containsText" dxfId="11901" priority="18018" operator="containsText" text="%">
      <formula>NOT(ISERROR(SEARCH("%",N35)))</formula>
    </cfRule>
    <cfRule type="containsText" dxfId="11900" priority="18017" operator="containsText" text="%">
      <formula>NOT(ISERROR(SEARCH("%",N35)))</formula>
    </cfRule>
    <cfRule type="containsText" dxfId="11899" priority="18016" operator="containsText" text="%">
      <formula>NOT(ISERROR(SEARCH("%",N35)))</formula>
    </cfRule>
    <cfRule type="containsText" dxfId="11898" priority="18015" operator="containsText" text="%">
      <formula>NOT(ISERROR(SEARCH("%",N35)))</formula>
    </cfRule>
    <cfRule type="containsText" dxfId="11897" priority="18014" operator="containsText" text="%">
      <formula>NOT(ISERROR(SEARCH("%",N35)))</formula>
    </cfRule>
    <cfRule type="containsText" dxfId="11896" priority="18013" operator="containsText" text="%">
      <formula>NOT(ISERROR(SEARCH("%",N35)))</formula>
    </cfRule>
    <cfRule type="containsText" dxfId="11895" priority="18012" operator="containsText" text="%">
      <formula>NOT(ISERROR(SEARCH("%",N35)))</formula>
    </cfRule>
    <cfRule type="containsText" dxfId="11894" priority="18011" operator="containsText" text="%">
      <formula>NOT(ISERROR(SEARCH("%",N35)))</formula>
    </cfRule>
    <cfRule type="containsText" dxfId="11893" priority="18010" operator="containsText" text="%">
      <formula>NOT(ISERROR(SEARCH("%",N35)))</formula>
    </cfRule>
    <cfRule type="containsText" dxfId="11892" priority="18009" operator="containsText" text="%">
      <formula>NOT(ISERROR(SEARCH("%",N35)))</formula>
    </cfRule>
    <cfRule type="containsText" dxfId="11891" priority="18008" operator="containsText" text="%">
      <formula>NOT(ISERROR(SEARCH("%",N35)))</formula>
    </cfRule>
    <cfRule type="containsText" dxfId="11890" priority="18007" operator="containsText" text="%">
      <formula>NOT(ISERROR(SEARCH("%",N35)))</formula>
    </cfRule>
    <cfRule type="containsText" dxfId="11889" priority="18006" operator="containsText" text="%">
      <formula>NOT(ISERROR(SEARCH("%",N35)))</formula>
    </cfRule>
    <cfRule type="containsText" dxfId="11888" priority="18005" operator="containsText" text="%">
      <formula>NOT(ISERROR(SEARCH("%",N35)))</formula>
    </cfRule>
    <cfRule type="containsText" dxfId="11887" priority="18004" operator="containsText" text="%">
      <formula>NOT(ISERROR(SEARCH("%",N35)))</formula>
    </cfRule>
    <cfRule type="containsText" dxfId="11886" priority="18003" operator="containsText" text="%">
      <formula>NOT(ISERROR(SEARCH("%",N35)))</formula>
    </cfRule>
    <cfRule type="containsText" dxfId="11885" priority="18002" operator="containsText" text="%">
      <formula>NOT(ISERROR(SEARCH("%",N35)))</formula>
    </cfRule>
    <cfRule type="containsText" dxfId="11884" priority="18001" operator="containsText" text="%">
      <formula>NOT(ISERROR(SEARCH("%",N35)))</formula>
    </cfRule>
    <cfRule type="containsText" dxfId="11883" priority="18000" operator="containsText" text="%">
      <formula>NOT(ISERROR(SEARCH("%",N35)))</formula>
    </cfRule>
    <cfRule type="containsText" dxfId="11882" priority="17999" operator="containsText" text="%">
      <formula>NOT(ISERROR(SEARCH("%",N35)))</formula>
    </cfRule>
    <cfRule type="containsText" dxfId="11881" priority="17998" operator="containsText" text="%">
      <formula>NOT(ISERROR(SEARCH("%",N35)))</formula>
    </cfRule>
    <cfRule type="containsText" dxfId="11880" priority="17997" operator="containsText" text="%">
      <formula>NOT(ISERROR(SEARCH("%",N35)))</formula>
    </cfRule>
    <cfRule type="containsText" dxfId="11879" priority="17996" operator="containsText" text="%">
      <formula>NOT(ISERROR(SEARCH("%",N35)))</formula>
    </cfRule>
    <cfRule type="containsText" dxfId="11878" priority="17995" operator="containsText" text="%">
      <formula>NOT(ISERROR(SEARCH("%",N35)))</formula>
    </cfRule>
    <cfRule type="containsText" dxfId="11877" priority="17994" operator="containsText" text="%">
      <formula>NOT(ISERROR(SEARCH("%",N35)))</formula>
    </cfRule>
    <cfRule type="containsText" dxfId="11876" priority="17993" operator="containsText" text="%">
      <formula>NOT(ISERROR(SEARCH("%",N35)))</formula>
    </cfRule>
    <cfRule type="containsText" dxfId="11875" priority="17992" operator="containsText" text="%">
      <formula>NOT(ISERROR(SEARCH("%",N35)))</formula>
    </cfRule>
    <cfRule type="containsText" dxfId="11874" priority="17991" operator="containsText" text="%">
      <formula>NOT(ISERROR(SEARCH("%",N35)))</formula>
    </cfRule>
    <cfRule type="containsText" dxfId="11873" priority="17990" operator="containsText" text="%">
      <formula>NOT(ISERROR(SEARCH("%",N35)))</formula>
    </cfRule>
    <cfRule type="containsText" dxfId="11872" priority="17989" operator="containsText" text="%">
      <formula>NOT(ISERROR(SEARCH("%",N35)))</formula>
    </cfRule>
    <cfRule type="containsText" dxfId="11871" priority="17026" operator="containsText" text="%">
      <formula>NOT(ISERROR(SEARCH("%",N35)))</formula>
    </cfRule>
    <cfRule type="containsText" dxfId="11870" priority="17025" operator="containsText" text="%">
      <formula>NOT(ISERROR(SEARCH("%",N35)))</formula>
    </cfRule>
    <cfRule type="containsText" dxfId="11869" priority="17024" operator="containsText" text="%">
      <formula>NOT(ISERROR(SEARCH("%",N35)))</formula>
    </cfRule>
    <cfRule type="containsText" dxfId="11868" priority="17023" operator="containsText" text="%">
      <formula>NOT(ISERROR(SEARCH("%",N35)))</formula>
    </cfRule>
    <cfRule type="containsText" dxfId="11867" priority="17022" operator="containsText" text="%">
      <formula>NOT(ISERROR(SEARCH("%",N35)))</formula>
    </cfRule>
    <cfRule type="containsText" dxfId="11866" priority="17021" operator="containsText" text="%">
      <formula>NOT(ISERROR(SEARCH("%",N35)))</formula>
    </cfRule>
    <cfRule type="containsText" dxfId="11865" priority="17020" operator="containsText" text="%">
      <formula>NOT(ISERROR(SEARCH("%",N35)))</formula>
    </cfRule>
    <cfRule type="containsText" dxfId="11864" priority="17019" operator="containsText" text="%">
      <formula>NOT(ISERROR(SEARCH("%",N35)))</formula>
    </cfRule>
    <cfRule type="containsText" dxfId="11863" priority="17018" operator="containsText" text="%">
      <formula>NOT(ISERROR(SEARCH("%",N35)))</formula>
    </cfRule>
    <cfRule type="containsText" dxfId="11862" priority="17017" operator="containsText" text="%">
      <formula>NOT(ISERROR(SEARCH("%",N35)))</formula>
    </cfRule>
    <cfRule type="containsText" dxfId="11861" priority="17016" operator="containsText" text="%">
      <formula>NOT(ISERROR(SEARCH("%",N35)))</formula>
    </cfRule>
    <cfRule type="containsText" dxfId="11860" priority="17015" operator="containsText" text="%">
      <formula>NOT(ISERROR(SEARCH("%",N35)))</formula>
    </cfRule>
    <cfRule type="containsText" dxfId="11859" priority="17014" operator="containsText" text="%">
      <formula>NOT(ISERROR(SEARCH("%",N35)))</formula>
    </cfRule>
    <cfRule type="containsText" dxfId="11858" priority="17013" operator="containsText" text="%">
      <formula>NOT(ISERROR(SEARCH("%",N35)))</formula>
    </cfRule>
    <cfRule type="containsText" dxfId="11857" priority="17012" operator="containsText" text="%">
      <formula>NOT(ISERROR(SEARCH("%",N35)))</formula>
    </cfRule>
    <cfRule type="containsText" dxfId="11856" priority="17011" operator="containsText" text="%">
      <formula>NOT(ISERROR(SEARCH("%",N35)))</formula>
    </cfRule>
    <cfRule type="containsText" dxfId="11855" priority="17010" operator="containsText" text="%">
      <formula>NOT(ISERROR(SEARCH("%",N35)))</formula>
    </cfRule>
    <cfRule type="containsText" dxfId="11854" priority="17009" operator="containsText" text="%">
      <formula>NOT(ISERROR(SEARCH("%",N35)))</formula>
    </cfRule>
    <cfRule type="containsText" dxfId="11853" priority="17008" operator="containsText" text="%">
      <formula>NOT(ISERROR(SEARCH("%",N35)))</formula>
    </cfRule>
    <cfRule type="containsText" dxfId="11852" priority="17007" operator="containsText" text="%">
      <formula>NOT(ISERROR(SEARCH("%",N35)))</formula>
    </cfRule>
    <cfRule type="containsText" dxfId="11851" priority="17006" operator="containsText" text="%">
      <formula>NOT(ISERROR(SEARCH("%",N35)))</formula>
    </cfRule>
    <cfRule type="containsText" dxfId="11850" priority="17005" operator="containsText" text="%">
      <formula>NOT(ISERROR(SEARCH("%",N35)))</formula>
    </cfRule>
    <cfRule type="containsText" dxfId="11849" priority="17004" operator="containsText" text="%">
      <formula>NOT(ISERROR(SEARCH("%",N35)))</formula>
    </cfRule>
    <cfRule type="containsText" dxfId="11848" priority="17003" operator="containsText" text="%">
      <formula>NOT(ISERROR(SEARCH("%",N35)))</formula>
    </cfRule>
    <cfRule type="containsText" dxfId="11847" priority="17002" operator="containsText" text="%">
      <formula>NOT(ISERROR(SEARCH("%",N35)))</formula>
    </cfRule>
    <cfRule type="containsText" dxfId="11846" priority="17001" operator="containsText" text="%">
      <formula>NOT(ISERROR(SEARCH("%",N35)))</formula>
    </cfRule>
    <cfRule type="containsText" dxfId="11845" priority="17000" operator="containsText" text="%">
      <formula>NOT(ISERROR(SEARCH("%",N35)))</formula>
    </cfRule>
    <cfRule type="containsText" dxfId="11844" priority="16999" operator="containsText" text="%">
      <formula>NOT(ISERROR(SEARCH("%",N35)))</formula>
    </cfRule>
    <cfRule type="containsText" dxfId="11843" priority="16998" operator="containsText" text="%">
      <formula>NOT(ISERROR(SEARCH("%",N35)))</formula>
    </cfRule>
    <cfRule type="containsText" dxfId="11842" priority="16997" operator="containsText" text="%">
      <formula>NOT(ISERROR(SEARCH("%",N35)))</formula>
    </cfRule>
    <cfRule type="containsText" dxfId="11841" priority="16996" operator="containsText" text="%">
      <formula>NOT(ISERROR(SEARCH("%",N35)))</formula>
    </cfRule>
    <cfRule type="containsText" dxfId="11840" priority="16995" operator="containsText" text="%">
      <formula>NOT(ISERROR(SEARCH("%",N35)))</formula>
    </cfRule>
    <cfRule type="containsText" dxfId="11839" priority="16994" operator="containsText" text="%">
      <formula>NOT(ISERROR(SEARCH("%",N35)))</formula>
    </cfRule>
    <cfRule type="containsText" dxfId="11838" priority="16993" operator="containsText" text="%">
      <formula>NOT(ISERROR(SEARCH("%",N35)))</formula>
    </cfRule>
    <cfRule type="containsText" dxfId="11837" priority="16992" operator="containsText" text="%">
      <formula>NOT(ISERROR(SEARCH("%",N35)))</formula>
    </cfRule>
    <cfRule type="containsText" dxfId="11836" priority="16991" operator="containsText" text="%">
      <formula>NOT(ISERROR(SEARCH("%",N35)))</formula>
    </cfRule>
    <cfRule type="containsText" dxfId="11835" priority="16990" operator="containsText" text="%">
      <formula>NOT(ISERROR(SEARCH("%",N35)))</formula>
    </cfRule>
    <cfRule type="containsText" dxfId="11834" priority="16989" operator="containsText" text="%">
      <formula>NOT(ISERROR(SEARCH("%",N35)))</formula>
    </cfRule>
    <cfRule type="containsText" dxfId="11833" priority="16988" operator="containsText" text="%">
      <formula>NOT(ISERROR(SEARCH("%",N35)))</formula>
    </cfRule>
    <cfRule type="containsText" dxfId="11832" priority="16987" operator="containsText" text="%">
      <formula>NOT(ISERROR(SEARCH("%",N35)))</formula>
    </cfRule>
    <cfRule type="containsText" dxfId="11831" priority="16986" operator="containsText" text="%">
      <formula>NOT(ISERROR(SEARCH("%",N35)))</formula>
    </cfRule>
    <cfRule type="containsText" dxfId="11830" priority="16985" operator="containsText" text="%">
      <formula>NOT(ISERROR(SEARCH("%",N35)))</formula>
    </cfRule>
    <cfRule type="containsText" dxfId="11829" priority="16984" operator="containsText" text="%">
      <formula>NOT(ISERROR(SEARCH("%",N35)))</formula>
    </cfRule>
    <cfRule type="containsText" dxfId="11828" priority="16983" operator="containsText" text="%">
      <formula>NOT(ISERROR(SEARCH("%",N35)))</formula>
    </cfRule>
    <cfRule type="containsText" dxfId="11827" priority="16982" operator="containsText" text="%">
      <formula>NOT(ISERROR(SEARCH("%",N35)))</formula>
    </cfRule>
    <cfRule type="containsText" dxfId="11826" priority="16981" operator="containsText" text="%">
      <formula>NOT(ISERROR(SEARCH("%",N35)))</formula>
    </cfRule>
    <cfRule type="containsText" dxfId="11825" priority="16980" operator="containsText" text="%">
      <formula>NOT(ISERROR(SEARCH("%",N35)))</formula>
    </cfRule>
    <cfRule type="containsText" dxfId="11824" priority="16979" operator="containsText" text="%">
      <formula>NOT(ISERROR(SEARCH("%",N35)))</formula>
    </cfRule>
    <cfRule type="containsText" dxfId="11823" priority="16978" operator="containsText" text="%">
      <formula>NOT(ISERROR(SEARCH("%",N35)))</formula>
    </cfRule>
    <cfRule type="containsText" dxfId="11822" priority="16977" operator="containsText" text="%">
      <formula>NOT(ISERROR(SEARCH("%",N35)))</formula>
    </cfRule>
    <cfRule type="containsText" dxfId="11821" priority="16976" operator="containsText" text="%">
      <formula>NOT(ISERROR(SEARCH("%",N35)))</formula>
    </cfRule>
    <cfRule type="containsText" dxfId="11820" priority="16975" operator="containsText" text="%">
      <formula>NOT(ISERROR(SEARCH("%",N35)))</formula>
    </cfRule>
    <cfRule type="containsText" dxfId="11819" priority="16974" operator="containsText" text="%">
      <formula>NOT(ISERROR(SEARCH("%",N35)))</formula>
    </cfRule>
    <cfRule type="containsText" dxfId="11818" priority="16973" operator="containsText" text="%">
      <formula>NOT(ISERROR(SEARCH("%",N35)))</formula>
    </cfRule>
    <cfRule type="containsText" dxfId="11817" priority="16972" operator="containsText" text="%">
      <formula>NOT(ISERROR(SEARCH("%",N35)))</formula>
    </cfRule>
    <cfRule type="containsText" dxfId="11816" priority="16971" operator="containsText" text="%">
      <formula>NOT(ISERROR(SEARCH("%",N35)))</formula>
    </cfRule>
    <cfRule type="containsText" dxfId="11815" priority="16970" operator="containsText" text="%">
      <formula>NOT(ISERROR(SEARCH("%",N35)))</formula>
    </cfRule>
    <cfRule type="containsText" dxfId="11814" priority="16969" operator="containsText" text="%">
      <formula>NOT(ISERROR(SEARCH("%",N35)))</formula>
    </cfRule>
    <cfRule type="containsText" dxfId="11813" priority="18170" operator="containsText" text="%">
      <formula>NOT(ISERROR(SEARCH("%",N35)))</formula>
    </cfRule>
    <cfRule type="containsText" dxfId="11812" priority="16968" operator="containsText" text="%">
      <formula>NOT(ISERROR(SEARCH("%",N35)))</formula>
    </cfRule>
    <cfRule type="containsText" dxfId="11811" priority="16967" operator="containsText" text="%">
      <formula>NOT(ISERROR(SEARCH("%",N35)))</formula>
    </cfRule>
    <cfRule type="containsText" dxfId="11810" priority="16966" operator="containsText" text="%">
      <formula>NOT(ISERROR(SEARCH("%",N35)))</formula>
    </cfRule>
    <cfRule type="containsText" dxfId="11809" priority="16965" operator="containsText" text="%">
      <formula>NOT(ISERROR(SEARCH("%",N35)))</formula>
    </cfRule>
    <cfRule type="containsText" dxfId="11808" priority="16964" operator="containsText" text="%">
      <formula>NOT(ISERROR(SEARCH("%",N35)))</formula>
    </cfRule>
    <cfRule type="containsText" dxfId="11807" priority="16963" operator="containsText" text="%">
      <formula>NOT(ISERROR(SEARCH("%",N35)))</formula>
    </cfRule>
    <cfRule type="containsText" dxfId="11806" priority="16962" operator="containsText" text="%">
      <formula>NOT(ISERROR(SEARCH("%",N35)))</formula>
    </cfRule>
    <cfRule type="containsText" dxfId="11805" priority="16961" operator="containsText" text="%">
      <formula>NOT(ISERROR(SEARCH("%",N35)))</formula>
    </cfRule>
    <cfRule type="containsText" dxfId="11804" priority="16960" operator="containsText" text="%">
      <formula>NOT(ISERROR(SEARCH("%",N35)))</formula>
    </cfRule>
    <cfRule type="containsText" dxfId="11803" priority="16959" operator="containsText" text="%">
      <formula>NOT(ISERROR(SEARCH("%",N35)))</formula>
    </cfRule>
    <cfRule type="containsText" dxfId="11802" priority="16958" operator="containsText" text="%">
      <formula>NOT(ISERROR(SEARCH("%",N35)))</formula>
    </cfRule>
    <cfRule type="containsText" dxfId="11801" priority="16957" operator="containsText" text="%">
      <formula>NOT(ISERROR(SEARCH("%",N35)))</formula>
    </cfRule>
    <cfRule type="containsText" dxfId="11800" priority="16956" operator="containsText" text="%">
      <formula>NOT(ISERROR(SEARCH("%",N35)))</formula>
    </cfRule>
    <cfRule type="containsText" dxfId="11799" priority="16955" operator="containsText" text="%">
      <formula>NOT(ISERROR(SEARCH("%",N35)))</formula>
    </cfRule>
    <cfRule type="containsText" dxfId="11798" priority="16954" operator="containsText" text="%">
      <formula>NOT(ISERROR(SEARCH("%",N35)))</formula>
    </cfRule>
    <cfRule type="containsText" dxfId="11797" priority="16953" operator="containsText" text="%">
      <formula>NOT(ISERROR(SEARCH("%",N35)))</formula>
    </cfRule>
    <cfRule type="containsText" dxfId="11796" priority="16952" operator="containsText" text="%">
      <formula>NOT(ISERROR(SEARCH("%",N35)))</formula>
    </cfRule>
    <cfRule type="containsText" dxfId="11795" priority="16951" operator="containsText" text="%">
      <formula>NOT(ISERROR(SEARCH("%",N35)))</formula>
    </cfRule>
    <cfRule type="containsText" dxfId="11794" priority="16950" operator="containsText" text="%">
      <formula>NOT(ISERROR(SEARCH("%",N35)))</formula>
    </cfRule>
    <cfRule type="containsText" dxfId="11793" priority="16949" operator="containsText" text="%">
      <formula>NOT(ISERROR(SEARCH("%",N35)))</formula>
    </cfRule>
    <cfRule type="containsText" dxfId="11792" priority="16948" operator="containsText" text="%">
      <formula>NOT(ISERROR(SEARCH("%",N35)))</formula>
    </cfRule>
    <cfRule type="containsText" dxfId="11791" priority="16947" operator="containsText" text="%">
      <formula>NOT(ISERROR(SEARCH("%",N35)))</formula>
    </cfRule>
    <cfRule type="containsText" dxfId="11790" priority="17988" operator="containsText" text="%">
      <formula>NOT(ISERROR(SEARCH("%",N35)))</formula>
    </cfRule>
    <cfRule type="containsText" dxfId="11789" priority="17987" operator="containsText" text="%">
      <formula>NOT(ISERROR(SEARCH("%",N35)))</formula>
    </cfRule>
    <cfRule type="containsText" dxfId="11788" priority="17986" operator="containsText" text="%">
      <formula>NOT(ISERROR(SEARCH("%",N35)))</formula>
    </cfRule>
    <cfRule type="containsText" dxfId="11787" priority="17985" operator="containsText" text="%">
      <formula>NOT(ISERROR(SEARCH("%",N35)))</formula>
    </cfRule>
    <cfRule type="containsText" dxfId="11786" priority="17984" operator="containsText" text="%">
      <formula>NOT(ISERROR(SEARCH("%",N35)))</formula>
    </cfRule>
    <cfRule type="containsText" dxfId="11785" priority="17983" operator="containsText" text="%">
      <formula>NOT(ISERROR(SEARCH("%",N35)))</formula>
    </cfRule>
    <cfRule type="containsText" dxfId="11784" priority="17982" operator="containsText" text="%">
      <formula>NOT(ISERROR(SEARCH("%",N35)))</formula>
    </cfRule>
    <cfRule type="containsText" dxfId="11783" priority="17981" operator="containsText" text="%">
      <formula>NOT(ISERROR(SEARCH("%",N35)))</formula>
    </cfRule>
    <cfRule type="containsText" dxfId="11782" priority="17980" operator="containsText" text="%">
      <formula>NOT(ISERROR(SEARCH("%",N35)))</formula>
    </cfRule>
    <cfRule type="containsText" dxfId="11781" priority="17979" operator="containsText" text="%">
      <formula>NOT(ISERROR(SEARCH("%",N35)))</formula>
    </cfRule>
    <cfRule type="containsText" dxfId="11780" priority="17978" operator="containsText" text="%">
      <formula>NOT(ISERROR(SEARCH("%",N35)))</formula>
    </cfRule>
    <cfRule type="containsText" dxfId="11779" priority="17977" operator="containsText" text="%">
      <formula>NOT(ISERROR(SEARCH("%",N35)))</formula>
    </cfRule>
    <cfRule type="containsText" dxfId="11778" priority="17976" operator="containsText" text="%">
      <formula>NOT(ISERROR(SEARCH("%",N35)))</formula>
    </cfRule>
    <cfRule type="containsText" dxfId="11777" priority="17975" operator="containsText" text="%">
      <formula>NOT(ISERROR(SEARCH("%",N35)))</formula>
    </cfRule>
    <cfRule type="containsText" dxfId="11776" priority="17974" operator="containsText" text="%">
      <formula>NOT(ISERROR(SEARCH("%",N35)))</formula>
    </cfRule>
    <cfRule type="containsText" dxfId="11775" priority="17973" operator="containsText" text="%">
      <formula>NOT(ISERROR(SEARCH("%",N35)))</formula>
    </cfRule>
    <cfRule type="containsText" dxfId="11774" priority="17972" operator="containsText" text="%">
      <formula>NOT(ISERROR(SEARCH("%",N35)))</formula>
    </cfRule>
    <cfRule type="containsText" dxfId="11773" priority="17971" operator="containsText" text="%">
      <formula>NOT(ISERROR(SEARCH("%",N35)))</formula>
    </cfRule>
    <cfRule type="containsText" dxfId="11772" priority="17970" operator="containsText" text="%">
      <formula>NOT(ISERROR(SEARCH("%",N35)))</formula>
    </cfRule>
    <cfRule type="containsText" dxfId="11771" priority="17969" operator="containsText" text="%">
      <formula>NOT(ISERROR(SEARCH("%",N35)))</formula>
    </cfRule>
    <cfRule type="containsText" dxfId="11770" priority="17968" operator="containsText" text="%">
      <formula>NOT(ISERROR(SEARCH("%",N35)))</formula>
    </cfRule>
    <cfRule type="containsText" dxfId="11769" priority="17967" operator="containsText" text="%">
      <formula>NOT(ISERROR(SEARCH("%",N35)))</formula>
    </cfRule>
    <cfRule type="containsText" dxfId="11768" priority="17966" operator="containsText" text="%">
      <formula>NOT(ISERROR(SEARCH("%",N35)))</formula>
    </cfRule>
    <cfRule type="containsText" dxfId="11767" priority="17965" operator="containsText" text="%">
      <formula>NOT(ISERROR(SEARCH("%",N35)))</formula>
    </cfRule>
    <cfRule type="containsText" dxfId="11766" priority="17964" operator="containsText" text="%">
      <formula>NOT(ISERROR(SEARCH("%",N35)))</formula>
    </cfRule>
    <cfRule type="containsText" dxfId="11765" priority="17963" operator="containsText" text="%">
      <formula>NOT(ISERROR(SEARCH("%",N35)))</formula>
    </cfRule>
    <cfRule type="containsText" dxfId="11764" priority="17962" operator="containsText" text="%">
      <formula>NOT(ISERROR(SEARCH("%",N35)))</formula>
    </cfRule>
    <cfRule type="containsText" dxfId="11763" priority="17961" operator="containsText" text="%">
      <formula>NOT(ISERROR(SEARCH("%",N35)))</formula>
    </cfRule>
    <cfRule type="containsText" dxfId="11762" priority="17960" operator="containsText" text="%">
      <formula>NOT(ISERROR(SEARCH("%",N35)))</formula>
    </cfRule>
    <cfRule type="containsText" dxfId="11761" priority="17959" operator="containsText" text="%">
      <formula>NOT(ISERROR(SEARCH("%",N35)))</formula>
    </cfRule>
    <cfRule type="containsText" dxfId="11760" priority="17958" operator="containsText" text="%">
      <formula>NOT(ISERROR(SEARCH("%",N35)))</formula>
    </cfRule>
    <cfRule type="containsText" dxfId="11759" priority="17957" operator="containsText" text="%">
      <formula>NOT(ISERROR(SEARCH("%",N35)))</formula>
    </cfRule>
    <cfRule type="containsText" dxfId="11758" priority="17956" operator="containsText" text="%">
      <formula>NOT(ISERROR(SEARCH("%",N35)))</formula>
    </cfRule>
    <cfRule type="containsText" dxfId="11757" priority="17955" operator="containsText" text="%">
      <formula>NOT(ISERROR(SEARCH("%",N35)))</formula>
    </cfRule>
    <cfRule type="containsText" dxfId="11756" priority="17954" operator="containsText" text="%">
      <formula>NOT(ISERROR(SEARCH("%",N35)))</formula>
    </cfRule>
    <cfRule type="containsText" dxfId="11755" priority="17953" operator="containsText" text="%">
      <formula>NOT(ISERROR(SEARCH("%",N35)))</formula>
    </cfRule>
    <cfRule type="containsText" dxfId="11754" priority="17952" operator="containsText" text="%">
      <formula>NOT(ISERROR(SEARCH("%",N35)))</formula>
    </cfRule>
    <cfRule type="containsText" dxfId="11753" priority="17951" operator="containsText" text="%">
      <formula>NOT(ISERROR(SEARCH("%",N35)))</formula>
    </cfRule>
    <cfRule type="containsText" dxfId="11752" priority="17950" operator="containsText" text="%">
      <formula>NOT(ISERROR(SEARCH("%",N35)))</formula>
    </cfRule>
    <cfRule type="containsText" dxfId="11751" priority="17949" operator="containsText" text="%">
      <formula>NOT(ISERROR(SEARCH("%",N35)))</formula>
    </cfRule>
    <cfRule type="containsText" dxfId="11750" priority="17948" operator="containsText" text="%">
      <formula>NOT(ISERROR(SEARCH("%",N35)))</formula>
    </cfRule>
    <cfRule type="containsText" dxfId="11749" priority="17947" operator="containsText" text="%">
      <formula>NOT(ISERROR(SEARCH("%",N35)))</formula>
    </cfRule>
    <cfRule type="containsText" dxfId="11748" priority="17946" operator="containsText" text="%">
      <formula>NOT(ISERROR(SEARCH("%",N35)))</formula>
    </cfRule>
    <cfRule type="containsText" dxfId="11747" priority="17945" operator="containsText" text="%">
      <formula>NOT(ISERROR(SEARCH("%",N35)))</formula>
    </cfRule>
    <cfRule type="containsText" dxfId="11746" priority="17944" operator="containsText" text="%">
      <formula>NOT(ISERROR(SEARCH("%",N35)))</formula>
    </cfRule>
    <cfRule type="containsText" dxfId="11745" priority="17943" operator="containsText" text="%">
      <formula>NOT(ISERROR(SEARCH("%",N35)))</formula>
    </cfRule>
    <cfRule type="containsText" dxfId="11744" priority="17942" operator="containsText" text="%">
      <formula>NOT(ISERROR(SEARCH("%",N35)))</formula>
    </cfRule>
    <cfRule type="containsText" dxfId="11743" priority="17941" operator="containsText" text="%">
      <formula>NOT(ISERROR(SEARCH("%",N35)))</formula>
    </cfRule>
    <cfRule type="containsText" dxfId="11742" priority="17940" operator="containsText" text="%">
      <formula>NOT(ISERROR(SEARCH("%",N35)))</formula>
    </cfRule>
    <cfRule type="containsText" dxfId="11741" priority="17939" operator="containsText" text="%">
      <formula>NOT(ISERROR(SEARCH("%",N35)))</formula>
    </cfRule>
    <cfRule type="containsText" dxfId="11740" priority="17938" operator="containsText" text="%">
      <formula>NOT(ISERROR(SEARCH("%",N35)))</formula>
    </cfRule>
    <cfRule type="containsText" dxfId="11739" priority="17937" operator="containsText" text="%">
      <formula>NOT(ISERROR(SEARCH("%",N35)))</formula>
    </cfRule>
    <cfRule type="containsText" dxfId="11738" priority="17936" operator="containsText" text="%">
      <formula>NOT(ISERROR(SEARCH("%",N35)))</formula>
    </cfRule>
    <cfRule type="containsText" dxfId="11737" priority="17935" operator="containsText" text="%">
      <formula>NOT(ISERROR(SEARCH("%",N35)))</formula>
    </cfRule>
    <cfRule type="containsText" dxfId="11736" priority="17934" operator="containsText" text="%">
      <formula>NOT(ISERROR(SEARCH("%",N35)))</formula>
    </cfRule>
    <cfRule type="containsText" dxfId="11735" priority="17933" operator="containsText" text="%">
      <formula>NOT(ISERROR(SEARCH("%",N35)))</formula>
    </cfRule>
    <cfRule type="containsText" dxfId="11734" priority="17932" operator="containsText" text="%">
      <formula>NOT(ISERROR(SEARCH("%",N35)))</formula>
    </cfRule>
    <cfRule type="containsText" dxfId="11733" priority="17931" operator="containsText" text="%">
      <formula>NOT(ISERROR(SEARCH("%",N35)))</formula>
    </cfRule>
    <cfRule type="containsText" dxfId="11732" priority="17930" operator="containsText" text="%">
      <formula>NOT(ISERROR(SEARCH("%",N35)))</formula>
    </cfRule>
    <cfRule type="containsText" dxfId="11731" priority="17929" operator="containsText" text="%">
      <formula>NOT(ISERROR(SEARCH("%",N35)))</formula>
    </cfRule>
    <cfRule type="containsText" dxfId="11730" priority="17928" operator="containsText" text="%">
      <formula>NOT(ISERROR(SEARCH("%",N35)))</formula>
    </cfRule>
    <cfRule type="containsText" dxfId="11729" priority="17927" operator="containsText" text="%">
      <formula>NOT(ISERROR(SEARCH("%",N35)))</formula>
    </cfRule>
    <cfRule type="containsText" dxfId="11728" priority="17926" operator="containsText" text="%">
      <formula>NOT(ISERROR(SEARCH("%",N35)))</formula>
    </cfRule>
    <cfRule type="containsText" dxfId="11727" priority="17925" operator="containsText" text="%">
      <formula>NOT(ISERROR(SEARCH("%",N35)))</formula>
    </cfRule>
    <cfRule type="containsText" dxfId="11726" priority="17924" operator="containsText" text="%">
      <formula>NOT(ISERROR(SEARCH("%",N35)))</formula>
    </cfRule>
    <cfRule type="containsText" dxfId="11725" priority="17923" operator="containsText" text="%">
      <formula>NOT(ISERROR(SEARCH("%",N35)))</formula>
    </cfRule>
    <cfRule type="containsText" dxfId="11724" priority="17922" operator="containsText" text="%">
      <formula>NOT(ISERROR(SEARCH("%",N35)))</formula>
    </cfRule>
    <cfRule type="containsText" dxfId="11723" priority="17921" operator="containsText" text="%">
      <formula>NOT(ISERROR(SEARCH("%",N35)))</formula>
    </cfRule>
    <cfRule type="containsText" dxfId="11722" priority="17920" operator="containsText" text="%">
      <formula>NOT(ISERROR(SEARCH("%",N35)))</formula>
    </cfRule>
    <cfRule type="containsText" dxfId="11721" priority="17919" operator="containsText" text="%">
      <formula>NOT(ISERROR(SEARCH("%",N35)))</formula>
    </cfRule>
    <cfRule type="containsText" dxfId="11720" priority="17918" operator="containsText" text="%">
      <formula>NOT(ISERROR(SEARCH("%",N35)))</formula>
    </cfRule>
    <cfRule type="containsText" dxfId="11719" priority="17917" operator="containsText" text="%">
      <formula>NOT(ISERROR(SEARCH("%",N35)))</formula>
    </cfRule>
    <cfRule type="containsText" dxfId="11718" priority="17916" operator="containsText" text="%">
      <formula>NOT(ISERROR(SEARCH("%",N35)))</formula>
    </cfRule>
    <cfRule type="containsText" dxfId="11717" priority="17915" operator="containsText" text="%">
      <formula>NOT(ISERROR(SEARCH("%",N35)))</formula>
    </cfRule>
    <cfRule type="containsText" dxfId="11716" priority="17914" operator="containsText" text="%">
      <formula>NOT(ISERROR(SEARCH("%",N35)))</formula>
    </cfRule>
    <cfRule type="containsText" dxfId="11715" priority="17913" operator="containsText" text="%">
      <formula>NOT(ISERROR(SEARCH("%",N35)))</formula>
    </cfRule>
    <cfRule type="containsText" dxfId="11714" priority="17912" operator="containsText" text="%">
      <formula>NOT(ISERROR(SEARCH("%",N35)))</formula>
    </cfRule>
    <cfRule type="containsText" dxfId="11713" priority="17911" operator="containsText" text="%">
      <formula>NOT(ISERROR(SEARCH("%",N35)))</formula>
    </cfRule>
    <cfRule type="containsText" dxfId="11712" priority="17910" operator="containsText" text="%">
      <formula>NOT(ISERROR(SEARCH("%",N35)))</formula>
    </cfRule>
    <cfRule type="containsText" dxfId="11711" priority="17909" operator="containsText" text="%">
      <formula>NOT(ISERROR(SEARCH("%",N35)))</formula>
    </cfRule>
    <cfRule type="containsText" dxfId="11710" priority="17908" operator="containsText" text="%">
      <formula>NOT(ISERROR(SEARCH("%",N35)))</formula>
    </cfRule>
    <cfRule type="containsText" dxfId="11709" priority="17907" operator="containsText" text="%">
      <formula>NOT(ISERROR(SEARCH("%",N35)))</formula>
    </cfRule>
    <cfRule type="containsText" dxfId="11708" priority="17906" operator="containsText" text="%">
      <formula>NOT(ISERROR(SEARCH("%",N35)))</formula>
    </cfRule>
    <cfRule type="containsText" dxfId="11707" priority="17905" operator="containsText" text="%">
      <formula>NOT(ISERROR(SEARCH("%",N35)))</formula>
    </cfRule>
    <cfRule type="containsText" dxfId="11706" priority="17904" operator="containsText" text="%">
      <formula>NOT(ISERROR(SEARCH("%",N35)))</formula>
    </cfRule>
    <cfRule type="containsText" dxfId="11705" priority="17903" operator="containsText" text="%">
      <formula>NOT(ISERROR(SEARCH("%",N35)))</formula>
    </cfRule>
    <cfRule type="containsText" dxfId="11704" priority="17902" operator="containsText" text="%">
      <formula>NOT(ISERROR(SEARCH("%",N35)))</formula>
    </cfRule>
    <cfRule type="containsText" dxfId="11703" priority="17901" operator="containsText" text="%">
      <formula>NOT(ISERROR(SEARCH("%",N35)))</formula>
    </cfRule>
    <cfRule type="containsText" dxfId="11702" priority="17900" operator="containsText" text="%">
      <formula>NOT(ISERROR(SEARCH("%",N35)))</formula>
    </cfRule>
    <cfRule type="containsText" dxfId="11701" priority="17899" operator="containsText" text="%">
      <formula>NOT(ISERROR(SEARCH("%",N35)))</formula>
    </cfRule>
    <cfRule type="containsText" dxfId="11700" priority="17898" operator="containsText" text="%">
      <formula>NOT(ISERROR(SEARCH("%",N35)))</formula>
    </cfRule>
    <cfRule type="containsText" dxfId="11699" priority="17897" operator="containsText" text="%">
      <formula>NOT(ISERROR(SEARCH("%",N35)))</formula>
    </cfRule>
    <cfRule type="containsText" dxfId="11698" priority="17896" operator="containsText" text="%">
      <formula>NOT(ISERROR(SEARCH("%",N35)))</formula>
    </cfRule>
    <cfRule type="containsText" dxfId="11697" priority="17895" operator="containsText" text="%">
      <formula>NOT(ISERROR(SEARCH("%",N35)))</formula>
    </cfRule>
    <cfRule type="containsText" dxfId="11696" priority="17894" operator="containsText" text="%">
      <formula>NOT(ISERROR(SEARCH("%",N35)))</formula>
    </cfRule>
    <cfRule type="containsText" dxfId="11695" priority="17893" operator="containsText" text="%">
      <formula>NOT(ISERROR(SEARCH("%",N35)))</formula>
    </cfRule>
    <cfRule type="containsText" dxfId="11694" priority="17892" operator="containsText" text="%">
      <formula>NOT(ISERROR(SEARCH("%",N35)))</formula>
    </cfRule>
    <cfRule type="containsText" dxfId="11693" priority="17891" operator="containsText" text="%">
      <formula>NOT(ISERROR(SEARCH("%",N35)))</formula>
    </cfRule>
    <cfRule type="containsText" dxfId="11692" priority="17890" operator="containsText" text="%">
      <formula>NOT(ISERROR(SEARCH("%",N35)))</formula>
    </cfRule>
    <cfRule type="containsText" dxfId="11691" priority="17889" operator="containsText" text="%">
      <formula>NOT(ISERROR(SEARCH("%",N35)))</formula>
    </cfRule>
    <cfRule type="containsText" dxfId="11690" priority="17888" operator="containsText" text="%">
      <formula>NOT(ISERROR(SEARCH("%",N35)))</formula>
    </cfRule>
    <cfRule type="containsText" dxfId="11689" priority="17887" operator="containsText" text="%">
      <formula>NOT(ISERROR(SEARCH("%",N35)))</formula>
    </cfRule>
    <cfRule type="containsText" dxfId="11688" priority="17886" operator="containsText" text="%">
      <formula>NOT(ISERROR(SEARCH("%",N35)))</formula>
    </cfRule>
    <cfRule type="containsText" dxfId="11687" priority="17885" operator="containsText" text="%">
      <formula>NOT(ISERROR(SEARCH("%",N35)))</formula>
    </cfRule>
    <cfRule type="containsText" dxfId="11686" priority="17884" operator="containsText" text="%">
      <formula>NOT(ISERROR(SEARCH("%",N35)))</formula>
    </cfRule>
    <cfRule type="containsText" dxfId="11685" priority="17883" operator="containsText" text="%">
      <formula>NOT(ISERROR(SEARCH("%",N35)))</formula>
    </cfRule>
    <cfRule type="containsText" dxfId="11684" priority="17882" operator="containsText" text="%">
      <formula>NOT(ISERROR(SEARCH("%",N35)))</formula>
    </cfRule>
    <cfRule type="containsText" dxfId="11683" priority="17881" operator="containsText" text="%">
      <formula>NOT(ISERROR(SEARCH("%",N35)))</formula>
    </cfRule>
    <cfRule type="containsText" dxfId="11682" priority="17880" operator="containsText" text="%">
      <formula>NOT(ISERROR(SEARCH("%",N35)))</formula>
    </cfRule>
    <cfRule type="containsText" dxfId="11681" priority="17879" operator="containsText" text="%">
      <formula>NOT(ISERROR(SEARCH("%",N35)))</formula>
    </cfRule>
    <cfRule type="containsText" dxfId="11680" priority="17878" operator="containsText" text="%">
      <formula>NOT(ISERROR(SEARCH("%",N35)))</formula>
    </cfRule>
  </conditionalFormatting>
  <conditionalFormatting sqref="N39 N43 N47 Q39 Q43 F45:Q45 Q47">
    <cfRule type="containsText" dxfId="11679" priority="30089" operator="containsText" text="%">
      <formula>NOT(ISERROR(SEARCH("%",F39)))</formula>
    </cfRule>
    <cfRule type="containsText" dxfId="11678" priority="30090" operator="containsText" text="%">
      <formula>NOT(ISERROR(SEARCH("%",F39)))</formula>
    </cfRule>
  </conditionalFormatting>
  <conditionalFormatting sqref="N42 G42:J42 Q42">
    <cfRule type="containsText" dxfId="11677" priority="25189" operator="containsText" text="%">
      <formula>NOT(ISERROR(SEARCH("%",G42)))</formula>
    </cfRule>
  </conditionalFormatting>
  <conditionalFormatting sqref="N42 Q42">
    <cfRule type="containsText" dxfId="11676" priority="25186" operator="containsText" text="%">
      <formula>NOT(ISERROR(SEARCH("%",N42)))</formula>
    </cfRule>
    <cfRule type="containsText" dxfId="11675" priority="25187" operator="containsText" text="%">
      <formula>NOT(ISERROR(SEARCH("%",N42)))</formula>
    </cfRule>
    <cfRule type="containsText" dxfId="11674" priority="25188" operator="containsText" text="%">
      <formula>NOT(ISERROR(SEARCH("%",N42)))</formula>
    </cfRule>
    <cfRule type="containsText" dxfId="11673" priority="25183" operator="containsText" text="%">
      <formula>NOT(ISERROR(SEARCH("%",N42)))</formula>
    </cfRule>
    <cfRule type="containsText" dxfId="11672" priority="25184" operator="containsText" text="%">
      <formula>NOT(ISERROR(SEARCH("%",N42)))</formula>
    </cfRule>
    <cfRule type="containsText" dxfId="11671" priority="25185" operator="containsText" text="%">
      <formula>NOT(ISERROR(SEARCH("%",N42)))</formula>
    </cfRule>
    <cfRule type="containsText" dxfId="11670" priority="25181" operator="containsText" text="%">
      <formula>NOT(ISERROR(SEARCH("%",N42)))</formula>
    </cfRule>
    <cfRule type="containsText" dxfId="11669" priority="25182" operator="containsText" text="%">
      <formula>NOT(ISERROR(SEARCH("%",N42)))</formula>
    </cfRule>
  </conditionalFormatting>
  <conditionalFormatting sqref="N43 Q43">
    <cfRule type="containsText" dxfId="11668" priority="30000" operator="containsText" text="%">
      <formula>NOT(ISERROR(SEARCH("%",N43)))</formula>
    </cfRule>
    <cfRule type="containsText" dxfId="11667" priority="29999" operator="containsText" text="%">
      <formula>NOT(ISERROR(SEARCH("%",N43)))</formula>
    </cfRule>
    <cfRule type="containsText" dxfId="11666" priority="29995" operator="containsText" text="%">
      <formula>NOT(ISERROR(SEARCH("%",N43)))</formula>
    </cfRule>
    <cfRule type="containsText" dxfId="11665" priority="29994" operator="containsText" text="%">
      <formula>NOT(ISERROR(SEARCH("%",N43)))</formula>
    </cfRule>
    <cfRule type="containsText" dxfId="11664" priority="29993" operator="containsText" text="%">
      <formula>NOT(ISERROR(SEARCH("%",N43)))</formula>
    </cfRule>
    <cfRule type="containsText" dxfId="11663" priority="29992" operator="containsText" text="%">
      <formula>NOT(ISERROR(SEARCH("%",N43)))</formula>
    </cfRule>
    <cfRule type="containsText" dxfId="11662" priority="29991" operator="containsText" text="%">
      <formula>NOT(ISERROR(SEARCH("%",N43)))</formula>
    </cfRule>
    <cfRule type="containsText" dxfId="11661" priority="29990" operator="containsText" text="%">
      <formula>NOT(ISERROR(SEARCH("%",N43)))</formula>
    </cfRule>
    <cfRule type="containsText" dxfId="11660" priority="30060" operator="containsText" text="%">
      <formula>NOT(ISERROR(SEARCH("%",N43)))</formula>
    </cfRule>
    <cfRule type="containsText" dxfId="11659" priority="30059" operator="containsText" text="%">
      <formula>NOT(ISERROR(SEARCH("%",N43)))</formula>
    </cfRule>
    <cfRule type="containsText" dxfId="11658" priority="30058" operator="containsText" text="%">
      <formula>NOT(ISERROR(SEARCH("%",N43)))</formula>
    </cfRule>
    <cfRule type="containsText" dxfId="11657" priority="30057" operator="containsText" text="%">
      <formula>NOT(ISERROR(SEARCH("%",N43)))</formula>
    </cfRule>
    <cfRule type="containsText" dxfId="11656" priority="29989" operator="containsText" text="%">
      <formula>NOT(ISERROR(SEARCH("%",N43)))</formula>
    </cfRule>
  </conditionalFormatting>
  <conditionalFormatting sqref="N43:N44 Q43:Q44">
    <cfRule type="containsText" dxfId="11655" priority="29998" operator="containsText" text="%">
      <formula>NOT(ISERROR(SEARCH("%",N43)))</formula>
    </cfRule>
    <cfRule type="containsText" dxfId="11654" priority="29997" operator="containsText" text="%">
      <formula>NOT(ISERROR(SEARCH("%",N43)))</formula>
    </cfRule>
    <cfRule type="containsText" dxfId="11653" priority="29996" operator="containsText" text="%">
      <formula>NOT(ISERROR(SEARCH("%",N43)))</formula>
    </cfRule>
    <cfRule type="containsText" dxfId="11652" priority="30056" operator="containsText" text="%">
      <formula>NOT(ISERROR(SEARCH("%",N43)))</formula>
    </cfRule>
    <cfRule type="containsText" dxfId="11651" priority="30055" operator="containsText" text="%">
      <formula>NOT(ISERROR(SEARCH("%",N43)))</formula>
    </cfRule>
    <cfRule type="containsText" dxfId="11650" priority="30054" operator="containsText" text="%">
      <formula>NOT(ISERROR(SEARCH("%",N43)))</formula>
    </cfRule>
    <cfRule type="containsText" dxfId="11649" priority="30001" operator="containsText" text="%">
      <formula>NOT(ISERROR(SEARCH("%",N43)))</formula>
    </cfRule>
    <cfRule type="containsText" dxfId="11648" priority="30061" operator="containsText" text="%">
      <formula>NOT(ISERROR(SEARCH("%",N43)))</formula>
    </cfRule>
  </conditionalFormatting>
  <conditionalFormatting sqref="N45:N46 F45:M45 Q45:Q46 O45:P45">
    <cfRule type="containsText" dxfId="11647" priority="29951" operator="containsText" text="%">
      <formula>NOT(ISERROR(SEARCH("%",F45)))</formula>
    </cfRule>
    <cfRule type="containsText" dxfId="11646" priority="29952" operator="containsText" text="%">
      <formula>NOT(ISERROR(SEARCH("%",F45)))</formula>
    </cfRule>
    <cfRule type="containsText" dxfId="11645" priority="29958" operator="containsText" text="%">
      <formula>NOT(ISERROR(SEARCH("%",F45)))</formula>
    </cfRule>
    <cfRule type="containsText" dxfId="11644" priority="29953" operator="containsText" text="%">
      <formula>NOT(ISERROR(SEARCH("%",F45)))</formula>
    </cfRule>
  </conditionalFormatting>
  <conditionalFormatting sqref="N47 Q47">
    <cfRule type="containsText" dxfId="11643" priority="24229" operator="containsText" text="%">
      <formula>NOT(ISERROR(SEARCH("%",N47)))</formula>
    </cfRule>
    <cfRule type="containsText" dxfId="11642" priority="24230" operator="containsText" text="%">
      <formula>NOT(ISERROR(SEARCH("%",N47)))</formula>
    </cfRule>
    <cfRule type="containsText" dxfId="11641" priority="24231" operator="containsText" text="%">
      <formula>NOT(ISERROR(SEARCH("%",N47)))</formula>
    </cfRule>
    <cfRule type="containsText" dxfId="11640" priority="24232" operator="containsText" text="%">
      <formula>NOT(ISERROR(SEARCH("%",N47)))</formula>
    </cfRule>
    <cfRule type="containsText" dxfId="11639" priority="24233" operator="containsText" text="%">
      <formula>NOT(ISERROR(SEARCH("%",N47)))</formula>
    </cfRule>
    <cfRule type="containsText" dxfId="11638" priority="24234" operator="containsText" text="%">
      <formula>NOT(ISERROR(SEARCH("%",N47)))</formula>
    </cfRule>
    <cfRule type="containsText" dxfId="11637" priority="24235" operator="containsText" text="%">
      <formula>NOT(ISERROR(SEARCH("%",N47)))</formula>
    </cfRule>
    <cfRule type="containsText" dxfId="11636" priority="24236" operator="containsText" text="%">
      <formula>NOT(ISERROR(SEARCH("%",N47)))</formula>
    </cfRule>
    <cfRule type="containsText" dxfId="11635" priority="24237" operator="containsText" text="%">
      <formula>NOT(ISERROR(SEARCH("%",N47)))</formula>
    </cfRule>
    <cfRule type="containsText" dxfId="11634" priority="24238" operator="containsText" text="%">
      <formula>NOT(ISERROR(SEARCH("%",N47)))</formula>
    </cfRule>
    <cfRule type="containsText" dxfId="11633" priority="24239" operator="containsText" text="%">
      <formula>NOT(ISERROR(SEARCH("%",N47)))</formula>
    </cfRule>
    <cfRule type="containsText" dxfId="11632" priority="24240" operator="containsText" text="%">
      <formula>NOT(ISERROR(SEARCH("%",N47)))</formula>
    </cfRule>
    <cfRule type="containsText" dxfId="11631" priority="24241" operator="containsText" text="%">
      <formula>NOT(ISERROR(SEARCH("%",N47)))</formula>
    </cfRule>
    <cfRule type="containsText" dxfId="11630" priority="24242" operator="containsText" text="%">
      <formula>NOT(ISERROR(SEARCH("%",N47)))</formula>
    </cfRule>
    <cfRule type="containsText" dxfId="11629" priority="24243" operator="containsText" text="%">
      <formula>NOT(ISERROR(SEARCH("%",N47)))</formula>
    </cfRule>
    <cfRule type="containsText" dxfId="11628" priority="24244" operator="containsText" text="%">
      <formula>NOT(ISERROR(SEARCH("%",N47)))</formula>
    </cfRule>
    <cfRule type="containsText" dxfId="11627" priority="24245" operator="containsText" text="%">
      <formula>NOT(ISERROR(SEARCH("%",N47)))</formula>
    </cfRule>
    <cfRule type="containsText" dxfId="11626" priority="24246" operator="containsText" text="%">
      <formula>NOT(ISERROR(SEARCH("%",N47)))</formula>
    </cfRule>
    <cfRule type="containsText" dxfId="11625" priority="24247" operator="containsText" text="%">
      <formula>NOT(ISERROR(SEARCH("%",N47)))</formula>
    </cfRule>
    <cfRule type="containsText" dxfId="11624" priority="24248" operator="containsText" text="%">
      <formula>NOT(ISERROR(SEARCH("%",N47)))</formula>
    </cfRule>
    <cfRule type="containsText" dxfId="11623" priority="24249" operator="containsText" text="%">
      <formula>NOT(ISERROR(SEARCH("%",N47)))</formula>
    </cfRule>
    <cfRule type="containsText" dxfId="11622" priority="24250" operator="containsText" text="%">
      <formula>NOT(ISERROR(SEARCH("%",N47)))</formula>
    </cfRule>
    <cfRule type="containsText" dxfId="11621" priority="24251" operator="containsText" text="%">
      <formula>NOT(ISERROR(SEARCH("%",N47)))</formula>
    </cfRule>
    <cfRule type="containsText" dxfId="11620" priority="24252" operator="containsText" text="%">
      <formula>NOT(ISERROR(SEARCH("%",N47)))</formula>
    </cfRule>
    <cfRule type="containsText" dxfId="11619" priority="24253" operator="containsText" text="%">
      <formula>NOT(ISERROR(SEARCH("%",N47)))</formula>
    </cfRule>
    <cfRule type="containsText" dxfId="11618" priority="24254" operator="containsText" text="%">
      <formula>NOT(ISERROR(SEARCH("%",N47)))</formula>
    </cfRule>
    <cfRule type="containsText" dxfId="11617" priority="24255" operator="containsText" text="%">
      <formula>NOT(ISERROR(SEARCH("%",N47)))</formula>
    </cfRule>
    <cfRule type="containsText" dxfId="11616" priority="24256" operator="containsText" text="%">
      <formula>NOT(ISERROR(SEARCH("%",N47)))</formula>
    </cfRule>
    <cfRule type="containsText" dxfId="11615" priority="24257" operator="containsText" text="%">
      <formula>NOT(ISERROR(SEARCH("%",N47)))</formula>
    </cfRule>
    <cfRule type="containsText" dxfId="11614" priority="24258" operator="containsText" text="%">
      <formula>NOT(ISERROR(SEARCH("%",N47)))</formula>
    </cfRule>
    <cfRule type="containsText" dxfId="11613" priority="24259" operator="containsText" text="%">
      <formula>NOT(ISERROR(SEARCH("%",N47)))</formula>
    </cfRule>
    <cfRule type="containsText" dxfId="11612" priority="24260" operator="containsText" text="%">
      <formula>NOT(ISERROR(SEARCH("%",N47)))</formula>
    </cfRule>
    <cfRule type="containsText" dxfId="11611" priority="24261" operator="containsText" text="%">
      <formula>NOT(ISERROR(SEARCH("%",N47)))</formula>
    </cfRule>
    <cfRule type="containsText" dxfId="11610" priority="24262" operator="containsText" text="%">
      <formula>NOT(ISERROR(SEARCH("%",N47)))</formula>
    </cfRule>
    <cfRule type="containsText" dxfId="11609" priority="24263" operator="containsText" text="%">
      <formula>NOT(ISERROR(SEARCH("%",N47)))</formula>
    </cfRule>
    <cfRule type="containsText" dxfId="11608" priority="24264" operator="containsText" text="%">
      <formula>NOT(ISERROR(SEARCH("%",N47)))</formula>
    </cfRule>
    <cfRule type="containsText" dxfId="11607" priority="24265" operator="containsText" text="%">
      <formula>NOT(ISERROR(SEARCH("%",N47)))</formula>
    </cfRule>
    <cfRule type="containsText" dxfId="11606" priority="24266" operator="containsText" text="%">
      <formula>NOT(ISERROR(SEARCH("%",N47)))</formula>
    </cfRule>
    <cfRule type="containsText" dxfId="11605" priority="24267" operator="containsText" text="%">
      <formula>NOT(ISERROR(SEARCH("%",N47)))</formula>
    </cfRule>
    <cfRule type="containsText" dxfId="11604" priority="24268" operator="containsText" text="%">
      <formula>NOT(ISERROR(SEARCH("%",N47)))</formula>
    </cfRule>
    <cfRule type="containsText" dxfId="11603" priority="24269" operator="containsText" text="%">
      <formula>NOT(ISERROR(SEARCH("%",N47)))</formula>
    </cfRule>
    <cfRule type="containsText" dxfId="11602" priority="24270" operator="containsText" text="%">
      <formula>NOT(ISERROR(SEARCH("%",N47)))</formula>
    </cfRule>
    <cfRule type="containsText" dxfId="11601" priority="24271" operator="containsText" text="%">
      <formula>NOT(ISERROR(SEARCH("%",N47)))</formula>
    </cfRule>
    <cfRule type="containsText" dxfId="11600" priority="24272" operator="containsText" text="%">
      <formula>NOT(ISERROR(SEARCH("%",N47)))</formula>
    </cfRule>
    <cfRule type="containsText" dxfId="11599" priority="24273" operator="containsText" text="%">
      <formula>NOT(ISERROR(SEARCH("%",N47)))</formula>
    </cfRule>
    <cfRule type="containsText" dxfId="11598" priority="24274" operator="containsText" text="%">
      <formula>NOT(ISERROR(SEARCH("%",N47)))</formula>
    </cfRule>
    <cfRule type="containsText" dxfId="11597" priority="24275" operator="containsText" text="%">
      <formula>NOT(ISERROR(SEARCH("%",N47)))</formula>
    </cfRule>
    <cfRule type="containsText" dxfId="11596" priority="24276" operator="containsText" text="%">
      <formula>NOT(ISERROR(SEARCH("%",N47)))</formula>
    </cfRule>
    <cfRule type="containsText" dxfId="11595" priority="24277" operator="containsText" text="%">
      <formula>NOT(ISERROR(SEARCH("%",N47)))</formula>
    </cfRule>
    <cfRule type="containsText" dxfId="11594" priority="24278" operator="containsText" text="%">
      <formula>NOT(ISERROR(SEARCH("%",N47)))</formula>
    </cfRule>
    <cfRule type="containsText" dxfId="11593" priority="24279" operator="containsText" text="%">
      <formula>NOT(ISERROR(SEARCH("%",N47)))</formula>
    </cfRule>
    <cfRule type="containsText" dxfId="11592" priority="24280" operator="containsText" text="%">
      <formula>NOT(ISERROR(SEARCH("%",N47)))</formula>
    </cfRule>
    <cfRule type="containsText" dxfId="11591" priority="24281" operator="containsText" text="%">
      <formula>NOT(ISERROR(SEARCH("%",N47)))</formula>
    </cfRule>
    <cfRule type="containsText" dxfId="11590" priority="24282" operator="containsText" text="%">
      <formula>NOT(ISERROR(SEARCH("%",N47)))</formula>
    </cfRule>
    <cfRule type="containsText" dxfId="11589" priority="24283" operator="containsText" text="%">
      <formula>NOT(ISERROR(SEARCH("%",N47)))</formula>
    </cfRule>
    <cfRule type="containsText" dxfId="11588" priority="24284" operator="containsText" text="%">
      <formula>NOT(ISERROR(SEARCH("%",N47)))</formula>
    </cfRule>
    <cfRule type="containsText" dxfId="11587" priority="24285" operator="containsText" text="%">
      <formula>NOT(ISERROR(SEARCH("%",N47)))</formula>
    </cfRule>
    <cfRule type="containsText" dxfId="11586" priority="24286" operator="containsText" text="%">
      <formula>NOT(ISERROR(SEARCH("%",N47)))</formula>
    </cfRule>
    <cfRule type="containsText" dxfId="11585" priority="24287" operator="containsText" text="%">
      <formula>NOT(ISERROR(SEARCH("%",N47)))</formula>
    </cfRule>
    <cfRule type="containsText" dxfId="11584" priority="24288" operator="containsText" text="%">
      <formula>NOT(ISERROR(SEARCH("%",N47)))</formula>
    </cfRule>
    <cfRule type="containsText" dxfId="11583" priority="24289" operator="containsText" text="%">
      <formula>NOT(ISERROR(SEARCH("%",N47)))</formula>
    </cfRule>
    <cfRule type="containsText" dxfId="11582" priority="24290" operator="containsText" text="%">
      <formula>NOT(ISERROR(SEARCH("%",N47)))</formula>
    </cfRule>
    <cfRule type="containsText" dxfId="11581" priority="24291" operator="containsText" text="%">
      <formula>NOT(ISERROR(SEARCH("%",N47)))</formula>
    </cfRule>
    <cfRule type="containsText" dxfId="11580" priority="24292" operator="containsText" text="%">
      <formula>NOT(ISERROR(SEARCH("%",N47)))</formula>
    </cfRule>
    <cfRule type="containsText" dxfId="11579" priority="24293" operator="containsText" text="%">
      <formula>NOT(ISERROR(SEARCH("%",N47)))</formula>
    </cfRule>
    <cfRule type="containsText" dxfId="11578" priority="24294" operator="containsText" text="%">
      <formula>NOT(ISERROR(SEARCH("%",N47)))</formula>
    </cfRule>
    <cfRule type="containsText" dxfId="11577" priority="24295" operator="containsText" text="%">
      <formula>NOT(ISERROR(SEARCH("%",N47)))</formula>
    </cfRule>
    <cfRule type="containsText" dxfId="11576" priority="24296" operator="containsText" text="%">
      <formula>NOT(ISERROR(SEARCH("%",N47)))</formula>
    </cfRule>
    <cfRule type="containsText" dxfId="11575" priority="24297" operator="containsText" text="%">
      <formula>NOT(ISERROR(SEARCH("%",N47)))</formula>
    </cfRule>
    <cfRule type="containsText" dxfId="11574" priority="24298" operator="containsText" text="%">
      <formula>NOT(ISERROR(SEARCH("%",N47)))</formula>
    </cfRule>
    <cfRule type="containsText" dxfId="11573" priority="24299" operator="containsText" text="%">
      <formula>NOT(ISERROR(SEARCH("%",N47)))</formula>
    </cfRule>
    <cfRule type="containsText" dxfId="11572" priority="24300" operator="containsText" text="%">
      <formula>NOT(ISERROR(SEARCH("%",N47)))</formula>
    </cfRule>
    <cfRule type="containsText" dxfId="11571" priority="24301" operator="containsText" text="%">
      <formula>NOT(ISERROR(SEARCH("%",N47)))</formula>
    </cfRule>
    <cfRule type="containsText" dxfId="11570" priority="24302" operator="containsText" text="%">
      <formula>NOT(ISERROR(SEARCH("%",N47)))</formula>
    </cfRule>
    <cfRule type="containsText" dxfId="11569" priority="24303" operator="containsText" text="%">
      <formula>NOT(ISERROR(SEARCH("%",N47)))</formula>
    </cfRule>
    <cfRule type="containsText" dxfId="11568" priority="24304" operator="containsText" text="%">
      <formula>NOT(ISERROR(SEARCH("%",N47)))</formula>
    </cfRule>
    <cfRule type="containsText" dxfId="11567" priority="24305" operator="containsText" text="%">
      <formula>NOT(ISERROR(SEARCH("%",N47)))</formula>
    </cfRule>
    <cfRule type="containsText" dxfId="11566" priority="24306" operator="containsText" text="%">
      <formula>NOT(ISERROR(SEARCH("%",N47)))</formula>
    </cfRule>
    <cfRule type="containsText" dxfId="11565" priority="24307" operator="containsText" text="%">
      <formula>NOT(ISERROR(SEARCH("%",N47)))</formula>
    </cfRule>
    <cfRule type="containsText" dxfId="11564" priority="24308" operator="containsText" text="%">
      <formula>NOT(ISERROR(SEARCH("%",N47)))</formula>
    </cfRule>
    <cfRule type="containsText" dxfId="11563" priority="24309" operator="containsText" text="%">
      <formula>NOT(ISERROR(SEARCH("%",N47)))</formula>
    </cfRule>
    <cfRule type="containsText" dxfId="11562" priority="24310" operator="containsText" text="%">
      <formula>NOT(ISERROR(SEARCH("%",N47)))</formula>
    </cfRule>
    <cfRule type="containsText" dxfId="11561" priority="24311" operator="containsText" text="%">
      <formula>NOT(ISERROR(SEARCH("%",N47)))</formula>
    </cfRule>
    <cfRule type="containsText" dxfId="11560" priority="24312" operator="containsText" text="%">
      <formula>NOT(ISERROR(SEARCH("%",N47)))</formula>
    </cfRule>
    <cfRule type="containsText" dxfId="11559" priority="24313" operator="containsText" text="%">
      <formula>NOT(ISERROR(SEARCH("%",N47)))</formula>
    </cfRule>
    <cfRule type="containsText" dxfId="11558" priority="24314" operator="containsText" text="%">
      <formula>NOT(ISERROR(SEARCH("%",N47)))</formula>
    </cfRule>
    <cfRule type="containsText" dxfId="11557" priority="24315" operator="containsText" text="%">
      <formula>NOT(ISERROR(SEARCH("%",N47)))</formula>
    </cfRule>
    <cfRule type="containsText" dxfId="11556" priority="24316" operator="containsText" text="%">
      <formula>NOT(ISERROR(SEARCH("%",N47)))</formula>
    </cfRule>
    <cfRule type="containsText" dxfId="11555" priority="24317" operator="containsText" text="%">
      <formula>NOT(ISERROR(SEARCH("%",N47)))</formula>
    </cfRule>
    <cfRule type="containsText" dxfId="11554" priority="24318" operator="containsText" text="%">
      <formula>NOT(ISERROR(SEARCH("%",N47)))</formula>
    </cfRule>
    <cfRule type="containsText" dxfId="11553" priority="24319" operator="containsText" text="%">
      <formula>NOT(ISERROR(SEARCH("%",N47)))</formula>
    </cfRule>
    <cfRule type="containsText" dxfId="11552" priority="24320" operator="containsText" text="%">
      <formula>NOT(ISERROR(SEARCH("%",N47)))</formula>
    </cfRule>
    <cfRule type="containsText" dxfId="11551" priority="24321" operator="containsText" text="%">
      <formula>NOT(ISERROR(SEARCH("%",N47)))</formula>
    </cfRule>
    <cfRule type="containsText" dxfId="11550" priority="24322" operator="containsText" text="%">
      <formula>NOT(ISERROR(SEARCH("%",N47)))</formula>
    </cfRule>
    <cfRule type="containsText" dxfId="11549" priority="24323" operator="containsText" text="%">
      <formula>NOT(ISERROR(SEARCH("%",N47)))</formula>
    </cfRule>
    <cfRule type="containsText" dxfId="11548" priority="24324" operator="containsText" text="%">
      <formula>NOT(ISERROR(SEARCH("%",N47)))</formula>
    </cfRule>
    <cfRule type="containsText" dxfId="11547" priority="24325" operator="containsText" text="%">
      <formula>NOT(ISERROR(SEARCH("%",N47)))</formula>
    </cfRule>
    <cfRule type="containsText" dxfId="11546" priority="24326" operator="containsText" text="%">
      <formula>NOT(ISERROR(SEARCH("%",N47)))</formula>
    </cfRule>
    <cfRule type="containsText" dxfId="11545" priority="24327" operator="containsText" text="%">
      <formula>NOT(ISERROR(SEARCH("%",N47)))</formula>
    </cfRule>
    <cfRule type="containsText" dxfId="11544" priority="24328" operator="containsText" text="%">
      <formula>NOT(ISERROR(SEARCH("%",N47)))</formula>
    </cfRule>
    <cfRule type="containsText" dxfId="11543" priority="24329" operator="containsText" text="%">
      <formula>NOT(ISERROR(SEARCH("%",N47)))</formula>
    </cfRule>
    <cfRule type="containsText" dxfId="11542" priority="24330" operator="containsText" text="%">
      <formula>NOT(ISERROR(SEARCH("%",N47)))</formula>
    </cfRule>
    <cfRule type="containsText" dxfId="11541" priority="24331" operator="containsText" text="%">
      <formula>NOT(ISERROR(SEARCH("%",N47)))</formula>
    </cfRule>
    <cfRule type="containsText" dxfId="11540" priority="24332" operator="containsText" text="%">
      <formula>NOT(ISERROR(SEARCH("%",N47)))</formula>
    </cfRule>
    <cfRule type="containsText" dxfId="11539" priority="24333" operator="containsText" text="%">
      <formula>NOT(ISERROR(SEARCH("%",N47)))</formula>
    </cfRule>
    <cfRule type="containsText" dxfId="11538" priority="24334" operator="containsText" text="%">
      <formula>NOT(ISERROR(SEARCH("%",N47)))</formula>
    </cfRule>
    <cfRule type="containsText" dxfId="11537" priority="24335" operator="containsText" text="%">
      <formula>NOT(ISERROR(SEARCH("%",N47)))</formula>
    </cfRule>
    <cfRule type="containsText" dxfId="11536" priority="24336" operator="containsText" text="%">
      <formula>NOT(ISERROR(SEARCH("%",N47)))</formula>
    </cfRule>
    <cfRule type="containsText" dxfId="11535" priority="24337" operator="containsText" text="%">
      <formula>NOT(ISERROR(SEARCH("%",N47)))</formula>
    </cfRule>
    <cfRule type="containsText" dxfId="11534" priority="24338" operator="containsText" text="%">
      <formula>NOT(ISERROR(SEARCH("%",N47)))</formula>
    </cfRule>
    <cfRule type="containsText" dxfId="11533" priority="24339" operator="containsText" text="%">
      <formula>NOT(ISERROR(SEARCH("%",N47)))</formula>
    </cfRule>
    <cfRule type="containsText" dxfId="11532" priority="24340" operator="containsText" text="%">
      <formula>NOT(ISERROR(SEARCH("%",N47)))</formula>
    </cfRule>
    <cfRule type="containsText" dxfId="11531" priority="24341" operator="containsText" text="%">
      <formula>NOT(ISERROR(SEARCH("%",N47)))</formula>
    </cfRule>
    <cfRule type="containsText" dxfId="11530" priority="24342" operator="containsText" text="%">
      <formula>NOT(ISERROR(SEARCH("%",N47)))</formula>
    </cfRule>
    <cfRule type="containsText" dxfId="11529" priority="24343" operator="containsText" text="%">
      <formula>NOT(ISERROR(SEARCH("%",N47)))</formula>
    </cfRule>
    <cfRule type="containsText" dxfId="11528" priority="24344" operator="containsText" text="%">
      <formula>NOT(ISERROR(SEARCH("%",N47)))</formula>
    </cfRule>
    <cfRule type="containsText" dxfId="11527" priority="24345" operator="containsText" text="%">
      <formula>NOT(ISERROR(SEARCH("%",N47)))</formula>
    </cfRule>
    <cfRule type="containsText" dxfId="11526" priority="29608" operator="containsText" text="%">
      <formula>NOT(ISERROR(SEARCH("%",N47)))</formula>
    </cfRule>
    <cfRule type="containsText" dxfId="11525" priority="29609" operator="containsText" text="%">
      <formula>NOT(ISERROR(SEARCH("%",N47)))</formula>
    </cfRule>
    <cfRule type="containsText" dxfId="11524" priority="29610" operator="containsText" text="%">
      <formula>NOT(ISERROR(SEARCH("%",N47)))</formula>
    </cfRule>
    <cfRule type="containsText" dxfId="11523" priority="29611" operator="containsText" text="%">
      <formula>NOT(ISERROR(SEARCH("%",N47)))</formula>
    </cfRule>
    <cfRule type="containsText" dxfId="11522" priority="29612" operator="containsText" text="%">
      <formula>NOT(ISERROR(SEARCH("%",N47)))</formula>
    </cfRule>
    <cfRule type="containsText" dxfId="11521" priority="29613" operator="containsText" text="%">
      <formula>NOT(ISERROR(SEARCH("%",N47)))</formula>
    </cfRule>
    <cfRule type="containsText" dxfId="11520" priority="29614" operator="containsText" text="%">
      <formula>NOT(ISERROR(SEARCH("%",N47)))</formula>
    </cfRule>
    <cfRule type="containsText" dxfId="11519" priority="29615" operator="containsText" text="%">
      <formula>NOT(ISERROR(SEARCH("%",N47)))</formula>
    </cfRule>
    <cfRule type="containsText" dxfId="11518" priority="29616" operator="containsText" text="%">
      <formula>NOT(ISERROR(SEARCH("%",N47)))</formula>
    </cfRule>
    <cfRule type="containsText" dxfId="11517" priority="29617" operator="containsText" text="%">
      <formula>NOT(ISERROR(SEARCH("%",N47)))</formula>
    </cfRule>
    <cfRule type="containsText" dxfId="11516" priority="24205" operator="containsText" text="%">
      <formula>NOT(ISERROR(SEARCH("%",N47)))</formula>
    </cfRule>
    <cfRule type="containsText" dxfId="11515" priority="24206" operator="containsText" text="%">
      <formula>NOT(ISERROR(SEARCH("%",N47)))</formula>
    </cfRule>
    <cfRule type="containsText" dxfId="11514" priority="24207" operator="containsText" text="%">
      <formula>NOT(ISERROR(SEARCH("%",N47)))</formula>
    </cfRule>
    <cfRule type="containsText" dxfId="11513" priority="29621" operator="containsText" text="%">
      <formula>NOT(ISERROR(SEARCH("%",N47)))</formula>
    </cfRule>
    <cfRule type="containsText" dxfId="11512" priority="29622" operator="containsText" text="%">
      <formula>NOT(ISERROR(SEARCH("%",N47)))</formula>
    </cfRule>
    <cfRule type="containsText" dxfId="11511" priority="29623" operator="containsText" text="%">
      <formula>NOT(ISERROR(SEARCH("%",N47)))</formula>
    </cfRule>
    <cfRule type="containsText" dxfId="11510" priority="29624" operator="containsText" text="%">
      <formula>NOT(ISERROR(SEARCH("%",N47)))</formula>
    </cfRule>
    <cfRule type="containsText" dxfId="11509" priority="24208" operator="containsText" text="%">
      <formula>NOT(ISERROR(SEARCH("%",N47)))</formula>
    </cfRule>
    <cfRule type="containsText" dxfId="11508" priority="29626" operator="containsText" text="%">
      <formula>NOT(ISERROR(SEARCH("%",N47)))</formula>
    </cfRule>
    <cfRule type="containsText" dxfId="11507" priority="29627" operator="containsText" text="%">
      <formula>NOT(ISERROR(SEARCH("%",N47)))</formula>
    </cfRule>
    <cfRule type="containsText" dxfId="11506" priority="24209" operator="containsText" text="%">
      <formula>NOT(ISERROR(SEARCH("%",N47)))</formula>
    </cfRule>
    <cfRule type="containsText" dxfId="11505" priority="24228" operator="containsText" text="%">
      <formula>NOT(ISERROR(SEARCH("%",N47)))</formula>
    </cfRule>
    <cfRule type="containsText" dxfId="11504" priority="28548" operator="containsText" text="%">
      <formula>NOT(ISERROR(SEARCH("%",N47)))</formula>
    </cfRule>
    <cfRule type="containsText" dxfId="11503" priority="28549" operator="containsText" text="%">
      <formula>NOT(ISERROR(SEARCH("%",N47)))</formula>
    </cfRule>
    <cfRule type="containsText" dxfId="11502" priority="28550" operator="containsText" text="%">
      <formula>NOT(ISERROR(SEARCH("%",N47)))</formula>
    </cfRule>
    <cfRule type="containsText" dxfId="11501" priority="28551" operator="containsText" text="%">
      <formula>NOT(ISERROR(SEARCH("%",N47)))</formula>
    </cfRule>
    <cfRule type="containsText" dxfId="11500" priority="28552" operator="containsText" text="%">
      <formula>NOT(ISERROR(SEARCH("%",N47)))</formula>
    </cfRule>
    <cfRule type="containsText" dxfId="11499" priority="28553" operator="containsText" text="%">
      <formula>NOT(ISERROR(SEARCH("%",N47)))</formula>
    </cfRule>
    <cfRule type="containsText" dxfId="11498" priority="28554" operator="containsText" text="%">
      <formula>NOT(ISERROR(SEARCH("%",N47)))</formula>
    </cfRule>
    <cfRule type="containsText" dxfId="11497" priority="28555" operator="containsText" text="%">
      <formula>NOT(ISERROR(SEARCH("%",N47)))</formula>
    </cfRule>
    <cfRule type="containsText" dxfId="11496" priority="28556" operator="containsText" text="%">
      <formula>NOT(ISERROR(SEARCH("%",N47)))</formula>
    </cfRule>
    <cfRule type="containsText" dxfId="11495" priority="28557" operator="containsText" text="%">
      <formula>NOT(ISERROR(SEARCH("%",N47)))</formula>
    </cfRule>
    <cfRule type="containsText" dxfId="11494" priority="28558" operator="containsText" text="%">
      <formula>NOT(ISERROR(SEARCH("%",N47)))</formula>
    </cfRule>
    <cfRule type="containsText" dxfId="11493" priority="28559" operator="containsText" text="%">
      <formula>NOT(ISERROR(SEARCH("%",N47)))</formula>
    </cfRule>
    <cfRule type="containsText" dxfId="11492" priority="28560" operator="containsText" text="%">
      <formula>NOT(ISERROR(SEARCH("%",N47)))</formula>
    </cfRule>
    <cfRule type="containsText" dxfId="11491" priority="28561" operator="containsText" text="%">
      <formula>NOT(ISERROR(SEARCH("%",N47)))</formula>
    </cfRule>
    <cfRule type="containsText" dxfId="11490" priority="28562" operator="containsText" text="%">
      <formula>NOT(ISERROR(SEARCH("%",N47)))</formula>
    </cfRule>
    <cfRule type="containsText" dxfId="11489" priority="28563" operator="containsText" text="%">
      <formula>NOT(ISERROR(SEARCH("%",N47)))</formula>
    </cfRule>
    <cfRule type="containsText" dxfId="11488" priority="28564" operator="containsText" text="%">
      <formula>NOT(ISERROR(SEARCH("%",N47)))</formula>
    </cfRule>
    <cfRule type="containsText" dxfId="11487" priority="28565" operator="containsText" text="%">
      <formula>NOT(ISERROR(SEARCH("%",N47)))</formula>
    </cfRule>
    <cfRule type="containsText" dxfId="11486" priority="28566" operator="containsText" text="%">
      <formula>NOT(ISERROR(SEARCH("%",N47)))</formula>
    </cfRule>
    <cfRule type="containsText" dxfId="11485" priority="28567" operator="containsText" text="%">
      <formula>NOT(ISERROR(SEARCH("%",N47)))</formula>
    </cfRule>
    <cfRule type="containsText" dxfId="11484" priority="28568" operator="containsText" text="%">
      <formula>NOT(ISERROR(SEARCH("%",N47)))</formula>
    </cfRule>
    <cfRule type="containsText" dxfId="11483" priority="28569" operator="containsText" text="%">
      <formula>NOT(ISERROR(SEARCH("%",N47)))</formula>
    </cfRule>
    <cfRule type="containsText" dxfId="11482" priority="28570" operator="containsText" text="%">
      <formula>NOT(ISERROR(SEARCH("%",N47)))</formula>
    </cfRule>
    <cfRule type="containsText" dxfId="11481" priority="28571" operator="containsText" text="%">
      <formula>NOT(ISERROR(SEARCH("%",N47)))</formula>
    </cfRule>
    <cfRule type="containsText" dxfId="11480" priority="28572" operator="containsText" text="%">
      <formula>NOT(ISERROR(SEARCH("%",N47)))</formula>
    </cfRule>
    <cfRule type="containsText" dxfId="11479" priority="28573" operator="containsText" text="%">
      <formula>NOT(ISERROR(SEARCH("%",N47)))</formula>
    </cfRule>
    <cfRule type="containsText" dxfId="11478" priority="28574" operator="containsText" text="%">
      <formula>NOT(ISERROR(SEARCH("%",N47)))</formula>
    </cfRule>
    <cfRule type="containsText" dxfId="11477" priority="28575" operator="containsText" text="%">
      <formula>NOT(ISERROR(SEARCH("%",N47)))</formula>
    </cfRule>
    <cfRule type="containsText" dxfId="11476" priority="28576" operator="containsText" text="%">
      <formula>NOT(ISERROR(SEARCH("%",N47)))</formula>
    </cfRule>
    <cfRule type="containsText" dxfId="11475" priority="28577" operator="containsText" text="%">
      <formula>NOT(ISERROR(SEARCH("%",N47)))</formula>
    </cfRule>
    <cfRule type="containsText" dxfId="11474" priority="28578" operator="containsText" text="%">
      <formula>NOT(ISERROR(SEARCH("%",N47)))</formula>
    </cfRule>
    <cfRule type="containsText" dxfId="11473" priority="28579" operator="containsText" text="%">
      <formula>NOT(ISERROR(SEARCH("%",N47)))</formula>
    </cfRule>
    <cfRule type="containsText" dxfId="11472" priority="28580" operator="containsText" text="%">
      <formula>NOT(ISERROR(SEARCH("%",N47)))</formula>
    </cfRule>
    <cfRule type="containsText" dxfId="11471" priority="28581" operator="containsText" text="%">
      <formula>NOT(ISERROR(SEARCH("%",N47)))</formula>
    </cfRule>
    <cfRule type="containsText" dxfId="11470" priority="28582" operator="containsText" text="%">
      <formula>NOT(ISERROR(SEARCH("%",N47)))</formula>
    </cfRule>
    <cfRule type="containsText" dxfId="11469" priority="28583" operator="containsText" text="%">
      <formula>NOT(ISERROR(SEARCH("%",N47)))</formula>
    </cfRule>
    <cfRule type="containsText" dxfId="11468" priority="28584" operator="containsText" text="%">
      <formula>NOT(ISERROR(SEARCH("%",N47)))</formula>
    </cfRule>
    <cfRule type="containsText" dxfId="11467" priority="28585" operator="containsText" text="%">
      <formula>NOT(ISERROR(SEARCH("%",N47)))</formula>
    </cfRule>
    <cfRule type="containsText" dxfId="11466" priority="28586" operator="containsText" text="%">
      <formula>NOT(ISERROR(SEARCH("%",N47)))</formula>
    </cfRule>
    <cfRule type="containsText" dxfId="11465" priority="28587" operator="containsText" text="%">
      <formula>NOT(ISERROR(SEARCH("%",N47)))</formula>
    </cfRule>
    <cfRule type="containsText" dxfId="11464" priority="28588" operator="containsText" text="%">
      <formula>NOT(ISERROR(SEARCH("%",N47)))</formula>
    </cfRule>
    <cfRule type="containsText" dxfId="11463" priority="28589" operator="containsText" text="%">
      <formula>NOT(ISERROR(SEARCH("%",N47)))</formula>
    </cfRule>
    <cfRule type="containsText" dxfId="11462" priority="28590" operator="containsText" text="%">
      <formula>NOT(ISERROR(SEARCH("%",N47)))</formula>
    </cfRule>
    <cfRule type="containsText" dxfId="11461" priority="28591" operator="containsText" text="%">
      <formula>NOT(ISERROR(SEARCH("%",N47)))</formula>
    </cfRule>
    <cfRule type="containsText" dxfId="11460" priority="28592" operator="containsText" text="%">
      <formula>NOT(ISERROR(SEARCH("%",N47)))</formula>
    </cfRule>
    <cfRule type="containsText" dxfId="11459" priority="28593" operator="containsText" text="%">
      <formula>NOT(ISERROR(SEARCH("%",N47)))</formula>
    </cfRule>
    <cfRule type="containsText" dxfId="11458" priority="28594" operator="containsText" text="%">
      <formula>NOT(ISERROR(SEARCH("%",N47)))</formula>
    </cfRule>
    <cfRule type="containsText" dxfId="11457" priority="28595" operator="containsText" text="%">
      <formula>NOT(ISERROR(SEARCH("%",N47)))</formula>
    </cfRule>
    <cfRule type="containsText" dxfId="11456" priority="28596" operator="containsText" text="%">
      <formula>NOT(ISERROR(SEARCH("%",N47)))</formula>
    </cfRule>
    <cfRule type="containsText" dxfId="11455" priority="28597" operator="containsText" text="%">
      <formula>NOT(ISERROR(SEARCH("%",N47)))</formula>
    </cfRule>
    <cfRule type="containsText" dxfId="11454" priority="28598" operator="containsText" text="%">
      <formula>NOT(ISERROR(SEARCH("%",N47)))</formula>
    </cfRule>
    <cfRule type="containsText" dxfId="11453" priority="28599" operator="containsText" text="%">
      <formula>NOT(ISERROR(SEARCH("%",N47)))</formula>
    </cfRule>
    <cfRule type="containsText" dxfId="11452" priority="28600" operator="containsText" text="%">
      <formula>NOT(ISERROR(SEARCH("%",N47)))</formula>
    </cfRule>
    <cfRule type="containsText" dxfId="11451" priority="28601" operator="containsText" text="%">
      <formula>NOT(ISERROR(SEARCH("%",N47)))</formula>
    </cfRule>
    <cfRule type="containsText" dxfId="11450" priority="28602" operator="containsText" text="%">
      <formula>NOT(ISERROR(SEARCH("%",N47)))</formula>
    </cfRule>
    <cfRule type="containsText" dxfId="11449" priority="28603" operator="containsText" text="%">
      <formula>NOT(ISERROR(SEARCH("%",N47)))</formula>
    </cfRule>
    <cfRule type="containsText" dxfId="11448" priority="28604" operator="containsText" text="%">
      <formula>NOT(ISERROR(SEARCH("%",N47)))</formula>
    </cfRule>
    <cfRule type="containsText" dxfId="11447" priority="28605" operator="containsText" text="%">
      <formula>NOT(ISERROR(SEARCH("%",N47)))</formula>
    </cfRule>
    <cfRule type="containsText" dxfId="11446" priority="28606" operator="containsText" text="%">
      <formula>NOT(ISERROR(SEARCH("%",N47)))</formula>
    </cfRule>
    <cfRule type="containsText" dxfId="11445" priority="28607" operator="containsText" text="%">
      <formula>NOT(ISERROR(SEARCH("%",N47)))</formula>
    </cfRule>
    <cfRule type="containsText" dxfId="11444" priority="28608" operator="containsText" text="%">
      <formula>NOT(ISERROR(SEARCH("%",N47)))</formula>
    </cfRule>
    <cfRule type="containsText" dxfId="11443" priority="28609" operator="containsText" text="%">
      <formula>NOT(ISERROR(SEARCH("%",N47)))</formula>
    </cfRule>
    <cfRule type="containsText" dxfId="11442" priority="28610" operator="containsText" text="%">
      <formula>NOT(ISERROR(SEARCH("%",N47)))</formula>
    </cfRule>
    <cfRule type="containsText" dxfId="11441" priority="28611" operator="containsText" text="%">
      <formula>NOT(ISERROR(SEARCH("%",N47)))</formula>
    </cfRule>
    <cfRule type="containsText" dxfId="11440" priority="29428" operator="containsText" text="%">
      <formula>NOT(ISERROR(SEARCH("%",N47)))</formula>
    </cfRule>
    <cfRule type="containsText" dxfId="11439" priority="29429" operator="containsText" text="%">
      <formula>NOT(ISERROR(SEARCH("%",N47)))</formula>
    </cfRule>
    <cfRule type="containsText" dxfId="11438" priority="29430" operator="containsText" text="%">
      <formula>NOT(ISERROR(SEARCH("%",N47)))</formula>
    </cfRule>
    <cfRule type="containsText" dxfId="11437" priority="29431" operator="containsText" text="%">
      <formula>NOT(ISERROR(SEARCH("%",N47)))</formula>
    </cfRule>
    <cfRule type="containsText" dxfId="11436" priority="29432" operator="containsText" text="%">
      <formula>NOT(ISERROR(SEARCH("%",N47)))</formula>
    </cfRule>
    <cfRule type="containsText" dxfId="11435" priority="29433" operator="containsText" text="%">
      <formula>NOT(ISERROR(SEARCH("%",N47)))</formula>
    </cfRule>
    <cfRule type="containsText" dxfId="11434" priority="29434" operator="containsText" text="%">
      <formula>NOT(ISERROR(SEARCH("%",N47)))</formula>
    </cfRule>
    <cfRule type="containsText" dxfId="11433" priority="29435" operator="containsText" text="%">
      <formula>NOT(ISERROR(SEARCH("%",N47)))</formula>
    </cfRule>
    <cfRule type="containsText" dxfId="11432" priority="29436" operator="containsText" text="%">
      <formula>NOT(ISERROR(SEARCH("%",N47)))</formula>
    </cfRule>
    <cfRule type="containsText" dxfId="11431" priority="29437" operator="containsText" text="%">
      <formula>NOT(ISERROR(SEARCH("%",N47)))</formula>
    </cfRule>
    <cfRule type="containsText" dxfId="11430" priority="29438" operator="containsText" text="%">
      <formula>NOT(ISERROR(SEARCH("%",N47)))</formula>
    </cfRule>
    <cfRule type="containsText" dxfId="11429" priority="29439" operator="containsText" text="%">
      <formula>NOT(ISERROR(SEARCH("%",N47)))</formula>
    </cfRule>
    <cfRule type="containsText" dxfId="11428" priority="29440" operator="containsText" text="%">
      <formula>NOT(ISERROR(SEARCH("%",N47)))</formula>
    </cfRule>
    <cfRule type="containsText" dxfId="11427" priority="29441" operator="containsText" text="%">
      <formula>NOT(ISERROR(SEARCH("%",N47)))</formula>
    </cfRule>
    <cfRule type="containsText" dxfId="11426" priority="29442" operator="containsText" text="%">
      <formula>NOT(ISERROR(SEARCH("%",N47)))</formula>
    </cfRule>
    <cfRule type="containsText" dxfId="11425" priority="24210" operator="containsText" text="%">
      <formula>NOT(ISERROR(SEARCH("%",N47)))</formula>
    </cfRule>
    <cfRule type="containsText" dxfId="11424" priority="24211" operator="containsText" text="%">
      <formula>NOT(ISERROR(SEARCH("%",N47)))</formula>
    </cfRule>
    <cfRule type="containsText" dxfId="11423" priority="24212" operator="containsText" text="%">
      <formula>NOT(ISERROR(SEARCH("%",N47)))</formula>
    </cfRule>
    <cfRule type="containsText" dxfId="11422" priority="29446" operator="containsText" text="%">
      <formula>NOT(ISERROR(SEARCH("%",N47)))</formula>
    </cfRule>
    <cfRule type="containsText" dxfId="11421" priority="29447" operator="containsText" text="%">
      <formula>NOT(ISERROR(SEARCH("%",N47)))</formula>
    </cfRule>
    <cfRule type="containsText" dxfId="11420" priority="29448" operator="containsText" text="%">
      <formula>NOT(ISERROR(SEARCH("%",N47)))</formula>
    </cfRule>
    <cfRule type="containsText" dxfId="11419" priority="29449" operator="containsText" text="%">
      <formula>NOT(ISERROR(SEARCH("%",N47)))</formula>
    </cfRule>
    <cfRule type="containsText" dxfId="11418" priority="24213" operator="containsText" text="%">
      <formula>NOT(ISERROR(SEARCH("%",N47)))</formula>
    </cfRule>
    <cfRule type="containsText" dxfId="11417" priority="29451" operator="containsText" text="%">
      <formula>NOT(ISERROR(SEARCH("%",N47)))</formula>
    </cfRule>
    <cfRule type="containsText" dxfId="11416" priority="29452" operator="containsText" text="%">
      <formula>NOT(ISERROR(SEARCH("%",N47)))</formula>
    </cfRule>
    <cfRule type="containsText" dxfId="11415" priority="24214" operator="containsText" text="%">
      <formula>NOT(ISERROR(SEARCH("%",N47)))</formula>
    </cfRule>
    <cfRule type="containsText" dxfId="11414" priority="29454" operator="containsText" text="%">
      <formula>NOT(ISERROR(SEARCH("%",N47)))</formula>
    </cfRule>
    <cfRule type="containsText" dxfId="11413" priority="29455" operator="containsText" text="%">
      <formula>NOT(ISERROR(SEARCH("%",N47)))</formula>
    </cfRule>
    <cfRule type="containsText" dxfId="11412" priority="29456" operator="containsText" text="%">
      <formula>NOT(ISERROR(SEARCH("%",N47)))</formula>
    </cfRule>
    <cfRule type="containsText" dxfId="11411" priority="29457" operator="containsText" text="%">
      <formula>NOT(ISERROR(SEARCH("%",N47)))</formula>
    </cfRule>
    <cfRule type="containsText" dxfId="11410" priority="29458" operator="containsText" text="%">
      <formula>NOT(ISERROR(SEARCH("%",N47)))</formula>
    </cfRule>
    <cfRule type="containsText" dxfId="11409" priority="29459" operator="containsText" text="%">
      <formula>NOT(ISERROR(SEARCH("%",N47)))</formula>
    </cfRule>
    <cfRule type="containsText" dxfId="11408" priority="29460" operator="containsText" text="%">
      <formula>NOT(ISERROR(SEARCH("%",N47)))</formula>
    </cfRule>
    <cfRule type="containsText" dxfId="11407" priority="29461" operator="containsText" text="%">
      <formula>NOT(ISERROR(SEARCH("%",N47)))</formula>
    </cfRule>
    <cfRule type="containsText" dxfId="11406" priority="24215" operator="containsText" text="%">
      <formula>NOT(ISERROR(SEARCH("%",N47)))</formula>
    </cfRule>
    <cfRule type="containsText" dxfId="11405" priority="29463" operator="containsText" text="%">
      <formula>NOT(ISERROR(SEARCH("%",N47)))</formula>
    </cfRule>
    <cfRule type="containsText" dxfId="11404" priority="29464" operator="containsText" text="%">
      <formula>NOT(ISERROR(SEARCH("%",N47)))</formula>
    </cfRule>
    <cfRule type="containsText" dxfId="11403" priority="29465" operator="containsText" text="%">
      <formula>NOT(ISERROR(SEARCH("%",N47)))</formula>
    </cfRule>
    <cfRule type="containsText" dxfId="11402" priority="29466" operator="containsText" text="%">
      <formula>NOT(ISERROR(SEARCH("%",N47)))</formula>
    </cfRule>
    <cfRule type="containsText" dxfId="11401" priority="29467" operator="containsText" text="%">
      <formula>NOT(ISERROR(SEARCH("%",N47)))</formula>
    </cfRule>
    <cfRule type="containsText" dxfId="11400" priority="29468" operator="containsText" text="%">
      <formula>NOT(ISERROR(SEARCH("%",N47)))</formula>
    </cfRule>
    <cfRule type="containsText" dxfId="11399" priority="29469" operator="containsText" text="%">
      <formula>NOT(ISERROR(SEARCH("%",N47)))</formula>
    </cfRule>
    <cfRule type="containsText" dxfId="11398" priority="29470" operator="containsText" text="%">
      <formula>NOT(ISERROR(SEARCH("%",N47)))</formula>
    </cfRule>
    <cfRule type="containsText" dxfId="11397" priority="29471" operator="containsText" text="%">
      <formula>NOT(ISERROR(SEARCH("%",N47)))</formula>
    </cfRule>
    <cfRule type="containsText" dxfId="11396" priority="29472" operator="containsText" text="%">
      <formula>NOT(ISERROR(SEARCH("%",N47)))</formula>
    </cfRule>
    <cfRule type="containsText" dxfId="11395" priority="29473" operator="containsText" text="%">
      <formula>NOT(ISERROR(SEARCH("%",N47)))</formula>
    </cfRule>
    <cfRule type="containsText" dxfId="11394" priority="29474" operator="containsText" text="%">
      <formula>NOT(ISERROR(SEARCH("%",N47)))</formula>
    </cfRule>
    <cfRule type="containsText" dxfId="11393" priority="29475" operator="containsText" text="%">
      <formula>NOT(ISERROR(SEARCH("%",N47)))</formula>
    </cfRule>
    <cfRule type="containsText" dxfId="11392" priority="29476" operator="containsText" text="%">
      <formula>NOT(ISERROR(SEARCH("%",N47)))</formula>
    </cfRule>
    <cfRule type="containsText" dxfId="11391" priority="29477" operator="containsText" text="%">
      <formula>NOT(ISERROR(SEARCH("%",N47)))</formula>
    </cfRule>
    <cfRule type="containsText" dxfId="11390" priority="24216" operator="containsText" text="%">
      <formula>NOT(ISERROR(SEARCH("%",N47)))</formula>
    </cfRule>
    <cfRule type="containsText" dxfId="11389" priority="24217" operator="containsText" text="%">
      <formula>NOT(ISERROR(SEARCH("%",N47)))</formula>
    </cfRule>
    <cfRule type="containsText" dxfId="11388" priority="24218" operator="containsText" text="%">
      <formula>NOT(ISERROR(SEARCH("%",N47)))</formula>
    </cfRule>
    <cfRule type="containsText" dxfId="11387" priority="29481" operator="containsText" text="%">
      <formula>NOT(ISERROR(SEARCH("%",N47)))</formula>
    </cfRule>
    <cfRule type="containsText" dxfId="11386" priority="29482" operator="containsText" text="%">
      <formula>NOT(ISERROR(SEARCH("%",N47)))</formula>
    </cfRule>
    <cfRule type="containsText" dxfId="11385" priority="29483" operator="containsText" text="%">
      <formula>NOT(ISERROR(SEARCH("%",N47)))</formula>
    </cfRule>
    <cfRule type="containsText" dxfId="11384" priority="29484" operator="containsText" text="%">
      <formula>NOT(ISERROR(SEARCH("%",N47)))</formula>
    </cfRule>
    <cfRule type="containsText" dxfId="11383" priority="24219" operator="containsText" text="%">
      <formula>NOT(ISERROR(SEARCH("%",N47)))</formula>
    </cfRule>
    <cfRule type="containsText" dxfId="11382" priority="29486" operator="containsText" text="%">
      <formula>NOT(ISERROR(SEARCH("%",N47)))</formula>
    </cfRule>
    <cfRule type="containsText" dxfId="11381" priority="29487" operator="containsText" text="%">
      <formula>NOT(ISERROR(SEARCH("%",N47)))</formula>
    </cfRule>
    <cfRule type="containsText" dxfId="11380" priority="24220" operator="containsText" text="%">
      <formula>NOT(ISERROR(SEARCH("%",N47)))</formula>
    </cfRule>
    <cfRule type="containsText" dxfId="11379" priority="29489" operator="containsText" text="%">
      <formula>NOT(ISERROR(SEARCH("%",N47)))</formula>
    </cfRule>
    <cfRule type="containsText" dxfId="11378" priority="29490" operator="containsText" text="%">
      <formula>NOT(ISERROR(SEARCH("%",N47)))</formula>
    </cfRule>
    <cfRule type="containsText" dxfId="11377" priority="29491" operator="containsText" text="%">
      <formula>NOT(ISERROR(SEARCH("%",N47)))</formula>
    </cfRule>
    <cfRule type="containsText" dxfId="11376" priority="29492" operator="containsText" text="%">
      <formula>NOT(ISERROR(SEARCH("%",N47)))</formula>
    </cfRule>
    <cfRule type="containsText" dxfId="11375" priority="29493" operator="containsText" text="%">
      <formula>NOT(ISERROR(SEARCH("%",N47)))</formula>
    </cfRule>
    <cfRule type="containsText" dxfId="11374" priority="29494" operator="containsText" text="%">
      <formula>NOT(ISERROR(SEARCH("%",N47)))</formula>
    </cfRule>
    <cfRule type="containsText" dxfId="11373" priority="29495" operator="containsText" text="%">
      <formula>NOT(ISERROR(SEARCH("%",N47)))</formula>
    </cfRule>
    <cfRule type="containsText" dxfId="11372" priority="29496" operator="containsText" text="%">
      <formula>NOT(ISERROR(SEARCH("%",N47)))</formula>
    </cfRule>
    <cfRule type="containsText" dxfId="11371" priority="24221" operator="containsText" text="%">
      <formula>NOT(ISERROR(SEARCH("%",N47)))</formula>
    </cfRule>
    <cfRule type="containsText" dxfId="11370" priority="29498" operator="containsText" text="%">
      <formula>NOT(ISERROR(SEARCH("%",N47)))</formula>
    </cfRule>
    <cfRule type="containsText" dxfId="11369" priority="29499" operator="containsText" text="%">
      <formula>NOT(ISERROR(SEARCH("%",N47)))</formula>
    </cfRule>
    <cfRule type="containsText" dxfId="11368" priority="29500" operator="containsText" text="%">
      <formula>NOT(ISERROR(SEARCH("%",N47)))</formula>
    </cfRule>
    <cfRule type="containsText" dxfId="11367" priority="29501" operator="containsText" text="%">
      <formula>NOT(ISERROR(SEARCH("%",N47)))</formula>
    </cfRule>
    <cfRule type="containsText" dxfId="11366" priority="29502" operator="containsText" text="%">
      <formula>NOT(ISERROR(SEARCH("%",N47)))</formula>
    </cfRule>
    <cfRule type="containsText" dxfId="11365" priority="29503" operator="containsText" text="%">
      <formula>NOT(ISERROR(SEARCH("%",N47)))</formula>
    </cfRule>
    <cfRule type="containsText" dxfId="11364" priority="29504" operator="containsText" text="%">
      <formula>NOT(ISERROR(SEARCH("%",N47)))</formula>
    </cfRule>
    <cfRule type="containsText" dxfId="11363" priority="29505" operator="containsText" text="%">
      <formula>NOT(ISERROR(SEARCH("%",N47)))</formula>
    </cfRule>
    <cfRule type="containsText" dxfId="11362" priority="29506" operator="containsText" text="%">
      <formula>NOT(ISERROR(SEARCH("%",N47)))</formula>
    </cfRule>
    <cfRule type="containsText" dxfId="11361" priority="29507" operator="containsText" text="%">
      <formula>NOT(ISERROR(SEARCH("%",N47)))</formula>
    </cfRule>
    <cfRule type="containsText" dxfId="11360" priority="29508" operator="containsText" text="%">
      <formula>NOT(ISERROR(SEARCH("%",N47)))</formula>
    </cfRule>
    <cfRule type="containsText" dxfId="11359" priority="29509" operator="containsText" text="%">
      <formula>NOT(ISERROR(SEARCH("%",N47)))</formula>
    </cfRule>
    <cfRule type="containsText" dxfId="11358" priority="29510" operator="containsText" text="%">
      <formula>NOT(ISERROR(SEARCH("%",N47)))</formula>
    </cfRule>
    <cfRule type="containsText" dxfId="11357" priority="29511" operator="containsText" text="%">
      <formula>NOT(ISERROR(SEARCH("%",N47)))</formula>
    </cfRule>
    <cfRule type="containsText" dxfId="11356" priority="29512" operator="containsText" text="%">
      <formula>NOT(ISERROR(SEARCH("%",N47)))</formula>
    </cfRule>
    <cfRule type="containsText" dxfId="11355" priority="29516" operator="containsText" text="%">
      <formula>NOT(ISERROR(SEARCH("%",N47)))</formula>
    </cfRule>
    <cfRule type="containsText" dxfId="11354" priority="29517" operator="containsText" text="%">
      <formula>NOT(ISERROR(SEARCH("%",N47)))</formula>
    </cfRule>
    <cfRule type="containsText" dxfId="11353" priority="29518" operator="containsText" text="%">
      <formula>NOT(ISERROR(SEARCH("%",N47)))</formula>
    </cfRule>
    <cfRule type="containsText" dxfId="11352" priority="29519" operator="containsText" text="%">
      <formula>NOT(ISERROR(SEARCH("%",N47)))</formula>
    </cfRule>
    <cfRule type="containsText" dxfId="11351" priority="29521" operator="containsText" text="%">
      <formula>NOT(ISERROR(SEARCH("%",N47)))</formula>
    </cfRule>
    <cfRule type="containsText" dxfId="11350" priority="29522" operator="containsText" text="%">
      <formula>NOT(ISERROR(SEARCH("%",N47)))</formula>
    </cfRule>
    <cfRule type="containsText" dxfId="11349" priority="29524" operator="containsText" text="%">
      <formula>NOT(ISERROR(SEARCH("%",N47)))</formula>
    </cfRule>
    <cfRule type="containsText" dxfId="11348" priority="29525" operator="containsText" text="%">
      <formula>NOT(ISERROR(SEARCH("%",N47)))</formula>
    </cfRule>
    <cfRule type="containsText" dxfId="11347" priority="29526" operator="containsText" text="%">
      <formula>NOT(ISERROR(SEARCH("%",N47)))</formula>
    </cfRule>
    <cfRule type="containsText" dxfId="11346" priority="29527" operator="containsText" text="%">
      <formula>NOT(ISERROR(SEARCH("%",N47)))</formula>
    </cfRule>
    <cfRule type="containsText" dxfId="11345" priority="29528" operator="containsText" text="%">
      <formula>NOT(ISERROR(SEARCH("%",N47)))</formula>
    </cfRule>
    <cfRule type="containsText" dxfId="11344" priority="29529" operator="containsText" text="%">
      <formula>NOT(ISERROR(SEARCH("%",N47)))</formula>
    </cfRule>
    <cfRule type="containsText" dxfId="11343" priority="29530" operator="containsText" text="%">
      <formula>NOT(ISERROR(SEARCH("%",N47)))</formula>
    </cfRule>
    <cfRule type="containsText" dxfId="11342" priority="29531" operator="containsText" text="%">
      <formula>NOT(ISERROR(SEARCH("%",N47)))</formula>
    </cfRule>
    <cfRule type="containsText" dxfId="11341" priority="24222" operator="containsText" text="%">
      <formula>NOT(ISERROR(SEARCH("%",N47)))</formula>
    </cfRule>
    <cfRule type="containsText" dxfId="11340" priority="29533" operator="containsText" text="%">
      <formula>NOT(ISERROR(SEARCH("%",N47)))</formula>
    </cfRule>
    <cfRule type="containsText" dxfId="11339" priority="29534" operator="containsText" text="%">
      <formula>NOT(ISERROR(SEARCH("%",N47)))</formula>
    </cfRule>
    <cfRule type="containsText" dxfId="11338" priority="29536" operator="containsText" text="%">
      <formula>NOT(ISERROR(SEARCH("%",N47)))</formula>
    </cfRule>
    <cfRule type="containsText" dxfId="11337" priority="29537" operator="containsText" text="%">
      <formula>NOT(ISERROR(SEARCH("%",N47)))</formula>
    </cfRule>
    <cfRule type="containsText" dxfId="11336" priority="29538" operator="containsText" text="%">
      <formula>NOT(ISERROR(SEARCH("%",N47)))</formula>
    </cfRule>
    <cfRule type="containsText" dxfId="11335" priority="29539" operator="containsText" text="%">
      <formula>NOT(ISERROR(SEARCH("%",N47)))</formula>
    </cfRule>
    <cfRule type="containsText" dxfId="11334" priority="29540" operator="containsText" text="%">
      <formula>NOT(ISERROR(SEARCH("%",N47)))</formula>
    </cfRule>
    <cfRule type="containsText" dxfId="11333" priority="29541" operator="containsText" text="%">
      <formula>NOT(ISERROR(SEARCH("%",N47)))</formula>
    </cfRule>
    <cfRule type="containsText" dxfId="11332" priority="29542" operator="containsText" text="%">
      <formula>NOT(ISERROR(SEARCH("%",N47)))</formula>
    </cfRule>
    <cfRule type="containsText" dxfId="11331" priority="29543" operator="containsText" text="%">
      <formula>NOT(ISERROR(SEARCH("%",N47)))</formula>
    </cfRule>
    <cfRule type="containsText" dxfId="11330" priority="29544" operator="containsText" text="%">
      <formula>NOT(ISERROR(SEARCH("%",N47)))</formula>
    </cfRule>
    <cfRule type="containsText" dxfId="11329" priority="29545" operator="containsText" text="%">
      <formula>NOT(ISERROR(SEARCH("%",N47)))</formula>
    </cfRule>
    <cfRule type="containsText" dxfId="11328" priority="29546" operator="containsText" text="%">
      <formula>NOT(ISERROR(SEARCH("%",N47)))</formula>
    </cfRule>
    <cfRule type="containsText" dxfId="11327" priority="29547" operator="containsText" text="%">
      <formula>NOT(ISERROR(SEARCH("%",N47)))</formula>
    </cfRule>
    <cfRule type="containsText" dxfId="11326" priority="29548" operator="containsText" text="%">
      <formula>NOT(ISERROR(SEARCH("%",N47)))</formula>
    </cfRule>
    <cfRule type="containsText" dxfId="11325" priority="29549" operator="containsText" text="%">
      <formula>NOT(ISERROR(SEARCH("%",N47)))</formula>
    </cfRule>
    <cfRule type="containsText" dxfId="11324" priority="29550" operator="containsText" text="%">
      <formula>NOT(ISERROR(SEARCH("%",N47)))</formula>
    </cfRule>
    <cfRule type="containsText" dxfId="11323" priority="29554" operator="containsText" text="%">
      <formula>NOT(ISERROR(SEARCH("%",N47)))</formula>
    </cfRule>
    <cfRule type="containsText" dxfId="11322" priority="29555" operator="containsText" text="%">
      <formula>NOT(ISERROR(SEARCH("%",N47)))</formula>
    </cfRule>
    <cfRule type="containsText" dxfId="11321" priority="29556" operator="containsText" text="%">
      <formula>NOT(ISERROR(SEARCH("%",N47)))</formula>
    </cfRule>
    <cfRule type="containsText" dxfId="11320" priority="29557" operator="containsText" text="%">
      <formula>NOT(ISERROR(SEARCH("%",N47)))</formula>
    </cfRule>
    <cfRule type="containsText" dxfId="11319" priority="29559" operator="containsText" text="%">
      <formula>NOT(ISERROR(SEARCH("%",N47)))</formula>
    </cfRule>
    <cfRule type="containsText" dxfId="11318" priority="29560" operator="containsText" text="%">
      <formula>NOT(ISERROR(SEARCH("%",N47)))</formula>
    </cfRule>
    <cfRule type="containsText" dxfId="11317" priority="29562" operator="containsText" text="%">
      <formula>NOT(ISERROR(SEARCH("%",N47)))</formula>
    </cfRule>
    <cfRule type="containsText" dxfId="11316" priority="29563" operator="containsText" text="%">
      <formula>NOT(ISERROR(SEARCH("%",N47)))</formula>
    </cfRule>
    <cfRule type="containsText" dxfId="11315" priority="29564" operator="containsText" text="%">
      <formula>NOT(ISERROR(SEARCH("%",N47)))</formula>
    </cfRule>
    <cfRule type="containsText" dxfId="11314" priority="29565" operator="containsText" text="%">
      <formula>NOT(ISERROR(SEARCH("%",N47)))</formula>
    </cfRule>
    <cfRule type="containsText" dxfId="11313" priority="29566" operator="containsText" text="%">
      <formula>NOT(ISERROR(SEARCH("%",N47)))</formula>
    </cfRule>
    <cfRule type="containsText" dxfId="11312" priority="29567" operator="containsText" text="%">
      <formula>NOT(ISERROR(SEARCH("%",N47)))</formula>
    </cfRule>
    <cfRule type="containsText" dxfId="11311" priority="29568" operator="containsText" text="%">
      <formula>NOT(ISERROR(SEARCH("%",N47)))</formula>
    </cfRule>
    <cfRule type="containsText" dxfId="11310" priority="29569" operator="containsText" text="%">
      <formula>NOT(ISERROR(SEARCH("%",N47)))</formula>
    </cfRule>
    <cfRule type="containsText" dxfId="11309" priority="29571" operator="containsText" text="%">
      <formula>NOT(ISERROR(SEARCH("%",N47)))</formula>
    </cfRule>
    <cfRule type="containsText" dxfId="11308" priority="29572" operator="containsText" text="%">
      <formula>NOT(ISERROR(SEARCH("%",N47)))</formula>
    </cfRule>
    <cfRule type="containsText" dxfId="11307" priority="29573" operator="containsText" text="%">
      <formula>NOT(ISERROR(SEARCH("%",N47)))</formula>
    </cfRule>
    <cfRule type="containsText" dxfId="11306" priority="29574" operator="containsText" text="%">
      <formula>NOT(ISERROR(SEARCH("%",N47)))</formula>
    </cfRule>
    <cfRule type="containsText" dxfId="11305" priority="29575" operator="containsText" text="%">
      <formula>NOT(ISERROR(SEARCH("%",N47)))</formula>
    </cfRule>
    <cfRule type="containsText" dxfId="11304" priority="29576" operator="containsText" text="%">
      <formula>NOT(ISERROR(SEARCH("%",N47)))</formula>
    </cfRule>
    <cfRule type="containsText" dxfId="11303" priority="29577" operator="containsText" text="%">
      <formula>NOT(ISERROR(SEARCH("%",N47)))</formula>
    </cfRule>
    <cfRule type="containsText" dxfId="11302" priority="29578" operator="containsText" text="%">
      <formula>NOT(ISERROR(SEARCH("%",N47)))</formula>
    </cfRule>
    <cfRule type="containsText" dxfId="11301" priority="29579" operator="containsText" text="%">
      <formula>NOT(ISERROR(SEARCH("%",N47)))</formula>
    </cfRule>
    <cfRule type="containsText" dxfId="11300" priority="29580" operator="containsText" text="%">
      <formula>NOT(ISERROR(SEARCH("%",N47)))</formula>
    </cfRule>
    <cfRule type="containsText" dxfId="11299" priority="29581" operator="containsText" text="%">
      <formula>NOT(ISERROR(SEARCH("%",N47)))</formula>
    </cfRule>
    <cfRule type="containsText" dxfId="11298" priority="29582" operator="containsText" text="%">
      <formula>NOT(ISERROR(SEARCH("%",N47)))</formula>
    </cfRule>
    <cfRule type="containsText" dxfId="11297" priority="24223" operator="containsText" text="%">
      <formula>NOT(ISERROR(SEARCH("%",N47)))</formula>
    </cfRule>
    <cfRule type="containsText" dxfId="11296" priority="24224" operator="containsText" text="%">
      <formula>NOT(ISERROR(SEARCH("%",N47)))</formula>
    </cfRule>
    <cfRule type="containsText" dxfId="11295" priority="24225" operator="containsText" text="%">
      <formula>NOT(ISERROR(SEARCH("%",N47)))</formula>
    </cfRule>
    <cfRule type="containsText" dxfId="11294" priority="24226" operator="containsText" text="%">
      <formula>NOT(ISERROR(SEARCH("%",N47)))</formula>
    </cfRule>
    <cfRule type="containsText" dxfId="11293" priority="24227" operator="containsText" text="%">
      <formula>NOT(ISERROR(SEARCH("%",N47)))</formula>
    </cfRule>
    <cfRule type="containsText" dxfId="11292" priority="29606" operator="containsText" text="%">
      <formula>NOT(ISERROR(SEARCH("%",N47)))</formula>
    </cfRule>
    <cfRule type="containsText" dxfId="11291" priority="29607" operator="containsText" text="%">
      <formula>NOT(ISERROR(SEARCH("%",N47)))</formula>
    </cfRule>
    <cfRule type="containsText" dxfId="11290" priority="29584" operator="containsText" text="%">
      <formula>NOT(ISERROR(SEARCH("%",N47)))</formula>
    </cfRule>
    <cfRule type="containsText" dxfId="11289" priority="29585" operator="containsText" text="%">
      <formula>NOT(ISERROR(SEARCH("%",N47)))</formula>
    </cfRule>
    <cfRule type="containsText" dxfId="11288" priority="29589" operator="containsText" text="%">
      <formula>NOT(ISERROR(SEARCH("%",N47)))</formula>
    </cfRule>
    <cfRule type="containsText" dxfId="11287" priority="29590" operator="containsText" text="%">
      <formula>NOT(ISERROR(SEARCH("%",N47)))</formula>
    </cfRule>
    <cfRule type="containsText" dxfId="11286" priority="29591" operator="containsText" text="%">
      <formula>NOT(ISERROR(SEARCH("%",N47)))</formula>
    </cfRule>
    <cfRule type="containsText" dxfId="11285" priority="29592" operator="containsText" text="%">
      <formula>NOT(ISERROR(SEARCH("%",N47)))</formula>
    </cfRule>
    <cfRule type="containsText" dxfId="11284" priority="29594" operator="containsText" text="%">
      <formula>NOT(ISERROR(SEARCH("%",N47)))</formula>
    </cfRule>
    <cfRule type="containsText" dxfId="11283" priority="29595" operator="containsText" text="%">
      <formula>NOT(ISERROR(SEARCH("%",N47)))</formula>
    </cfRule>
    <cfRule type="containsText" dxfId="11282" priority="29597" operator="containsText" text="%">
      <formula>NOT(ISERROR(SEARCH("%",N47)))</formula>
    </cfRule>
    <cfRule type="containsText" dxfId="11281" priority="29598" operator="containsText" text="%">
      <formula>NOT(ISERROR(SEARCH("%",N47)))</formula>
    </cfRule>
    <cfRule type="containsText" dxfId="11280" priority="29583" operator="containsText" text="%">
      <formula>NOT(ISERROR(SEARCH("%",N47)))</formula>
    </cfRule>
    <cfRule type="containsText" dxfId="11279" priority="29599" operator="containsText" text="%">
      <formula>NOT(ISERROR(SEARCH("%",N47)))</formula>
    </cfRule>
    <cfRule type="containsText" dxfId="11278" priority="29600" operator="containsText" text="%">
      <formula>NOT(ISERROR(SEARCH("%",N47)))</formula>
    </cfRule>
    <cfRule type="containsText" dxfId="11277" priority="29601" operator="containsText" text="%">
      <formula>NOT(ISERROR(SEARCH("%",N47)))</formula>
    </cfRule>
    <cfRule type="containsText" dxfId="11276" priority="29602" operator="containsText" text="%">
      <formula>NOT(ISERROR(SEARCH("%",N47)))</formula>
    </cfRule>
    <cfRule type="containsText" dxfId="11275" priority="29603" operator="containsText" text="%">
      <formula>NOT(ISERROR(SEARCH("%",N47)))</formula>
    </cfRule>
    <cfRule type="containsText" dxfId="11274" priority="29604" operator="containsText" text="%">
      <formula>NOT(ISERROR(SEARCH("%",N47)))</formula>
    </cfRule>
    <cfRule type="containsText" dxfId="11273" priority="29605" operator="containsText" text="%">
      <formula>NOT(ISERROR(SEARCH("%",N47)))</formula>
    </cfRule>
    <cfRule type="containsText" dxfId="11272" priority="29659" operator="containsText" text="%">
      <formula>NOT(ISERROR(SEARCH("%",N47)))</formula>
    </cfRule>
    <cfRule type="containsText" dxfId="11271" priority="29629" operator="containsText" text="%">
      <formula>NOT(ISERROR(SEARCH("%",N47)))</formula>
    </cfRule>
    <cfRule type="containsText" dxfId="11270" priority="29630" operator="containsText" text="%">
      <formula>NOT(ISERROR(SEARCH("%",N47)))</formula>
    </cfRule>
    <cfRule type="containsText" dxfId="11269" priority="29631" operator="containsText" text="%">
      <formula>NOT(ISERROR(SEARCH("%",N47)))</formula>
    </cfRule>
    <cfRule type="containsText" dxfId="11268" priority="29632" operator="containsText" text="%">
      <formula>NOT(ISERROR(SEARCH("%",N47)))</formula>
    </cfRule>
    <cfRule type="containsText" dxfId="11267" priority="29633" operator="containsText" text="%">
      <formula>NOT(ISERROR(SEARCH("%",N47)))</formula>
    </cfRule>
    <cfRule type="containsText" dxfId="11266" priority="29634" operator="containsText" text="%">
      <formula>NOT(ISERROR(SEARCH("%",N47)))</formula>
    </cfRule>
    <cfRule type="containsText" dxfId="11265" priority="29635" operator="containsText" text="%">
      <formula>NOT(ISERROR(SEARCH("%",N47)))</formula>
    </cfRule>
    <cfRule type="containsText" dxfId="11264" priority="29636" operator="containsText" text="%">
      <formula>NOT(ISERROR(SEARCH("%",N47)))</formula>
    </cfRule>
    <cfRule type="containsText" dxfId="11263" priority="29638" operator="containsText" text="%">
      <formula>NOT(ISERROR(SEARCH("%",N47)))</formula>
    </cfRule>
    <cfRule type="containsText" dxfId="11262" priority="29639" operator="containsText" text="%">
      <formula>NOT(ISERROR(SEARCH("%",N47)))</formula>
    </cfRule>
    <cfRule type="containsText" dxfId="11261" priority="29641" operator="containsText" text="%">
      <formula>NOT(ISERROR(SEARCH("%",N47)))</formula>
    </cfRule>
    <cfRule type="containsText" dxfId="11260" priority="29642" operator="containsText" text="%">
      <formula>NOT(ISERROR(SEARCH("%",N47)))</formula>
    </cfRule>
    <cfRule type="containsText" dxfId="11259" priority="29643" operator="containsText" text="%">
      <formula>NOT(ISERROR(SEARCH("%",N47)))</formula>
    </cfRule>
    <cfRule type="containsText" dxfId="11258" priority="29644" operator="containsText" text="%">
      <formula>NOT(ISERROR(SEARCH("%",N47)))</formula>
    </cfRule>
    <cfRule type="containsText" dxfId="11257" priority="29645" operator="containsText" text="%">
      <formula>NOT(ISERROR(SEARCH("%",N47)))</formula>
    </cfRule>
    <cfRule type="containsText" dxfId="11256" priority="29646" operator="containsText" text="%">
      <formula>NOT(ISERROR(SEARCH("%",N47)))</formula>
    </cfRule>
    <cfRule type="containsText" dxfId="11255" priority="29647" operator="containsText" text="%">
      <formula>NOT(ISERROR(SEARCH("%",N47)))</formula>
    </cfRule>
    <cfRule type="containsText" dxfId="11254" priority="29648" operator="containsText" text="%">
      <formula>NOT(ISERROR(SEARCH("%",N47)))</formula>
    </cfRule>
    <cfRule type="containsText" dxfId="11253" priority="29649" operator="containsText" text="%">
      <formula>NOT(ISERROR(SEARCH("%",N47)))</formula>
    </cfRule>
    <cfRule type="containsText" dxfId="11252" priority="29650" operator="containsText" text="%">
      <formula>NOT(ISERROR(SEARCH("%",N47)))</formula>
    </cfRule>
    <cfRule type="containsText" dxfId="11251" priority="29651" operator="containsText" text="%">
      <formula>NOT(ISERROR(SEARCH("%",N47)))</formula>
    </cfRule>
    <cfRule type="containsText" dxfId="11250" priority="29652" operator="containsText" text="%">
      <formula>NOT(ISERROR(SEARCH("%",N47)))</formula>
    </cfRule>
    <cfRule type="containsText" dxfId="11249" priority="29653" operator="containsText" text="%">
      <formula>NOT(ISERROR(SEARCH("%",N47)))</formula>
    </cfRule>
    <cfRule type="containsText" dxfId="11248" priority="29654" operator="containsText" text="%">
      <formula>NOT(ISERROR(SEARCH("%",N47)))</formula>
    </cfRule>
    <cfRule type="containsText" dxfId="11247" priority="29655" operator="containsText" text="%">
      <formula>NOT(ISERROR(SEARCH("%",N47)))</formula>
    </cfRule>
    <cfRule type="containsText" dxfId="11246" priority="29660" operator="containsText" text="%">
      <formula>NOT(ISERROR(SEARCH("%",N47)))</formula>
    </cfRule>
    <cfRule type="containsText" dxfId="11245" priority="29661" operator="containsText" text="%">
      <formula>NOT(ISERROR(SEARCH("%",N47)))</formula>
    </cfRule>
    <cfRule type="containsText" dxfId="11244" priority="29662" operator="containsText" text="%">
      <formula>NOT(ISERROR(SEARCH("%",N47)))</formula>
    </cfRule>
    <cfRule type="containsText" dxfId="11243" priority="29664" operator="containsText" text="%">
      <formula>NOT(ISERROR(SEARCH("%",N47)))</formula>
    </cfRule>
    <cfRule type="containsText" dxfId="11242" priority="29665" operator="containsText" text="%">
      <formula>NOT(ISERROR(SEARCH("%",N47)))</formula>
    </cfRule>
    <cfRule type="containsText" dxfId="11241" priority="29667" operator="containsText" text="%">
      <formula>NOT(ISERROR(SEARCH("%",N47)))</formula>
    </cfRule>
    <cfRule type="containsText" dxfId="11240" priority="29668" operator="containsText" text="%">
      <formula>NOT(ISERROR(SEARCH("%",N47)))</formula>
    </cfRule>
    <cfRule type="containsText" dxfId="11239" priority="29669" operator="containsText" text="%">
      <formula>NOT(ISERROR(SEARCH("%",N47)))</formula>
    </cfRule>
    <cfRule type="containsText" dxfId="11238" priority="29670" operator="containsText" text="%">
      <formula>NOT(ISERROR(SEARCH("%",N47)))</formula>
    </cfRule>
    <cfRule type="containsText" dxfId="11237" priority="29671" operator="containsText" text="%">
      <formula>NOT(ISERROR(SEARCH("%",N47)))</formula>
    </cfRule>
    <cfRule type="containsText" dxfId="11236" priority="29672" operator="containsText" text="%">
      <formula>NOT(ISERROR(SEARCH("%",N47)))</formula>
    </cfRule>
    <cfRule type="containsText" dxfId="11235" priority="29673" operator="containsText" text="%">
      <formula>NOT(ISERROR(SEARCH("%",N47)))</formula>
    </cfRule>
    <cfRule type="containsText" dxfId="11234" priority="29674" operator="containsText" text="%">
      <formula>NOT(ISERROR(SEARCH("%",N47)))</formula>
    </cfRule>
    <cfRule type="containsText" dxfId="11233" priority="29686" operator="containsText" text="%">
      <formula>NOT(ISERROR(SEARCH("%",N47)))</formula>
    </cfRule>
    <cfRule type="containsText" dxfId="11232" priority="29687" operator="containsText" text="%">
      <formula>NOT(ISERROR(SEARCH("%",N47)))</formula>
    </cfRule>
    <cfRule type="containsText" dxfId="11231" priority="29688" operator="containsText" text="%">
      <formula>NOT(ISERROR(SEARCH("%",N47)))</formula>
    </cfRule>
    <cfRule type="containsText" dxfId="11230" priority="29689" operator="containsText" text="%">
      <formula>NOT(ISERROR(SEARCH("%",N47)))</formula>
    </cfRule>
    <cfRule type="containsText" dxfId="11229" priority="29690" operator="containsText" text="%">
      <formula>NOT(ISERROR(SEARCH("%",N47)))</formula>
    </cfRule>
    <cfRule type="containsText" dxfId="11228" priority="29691" operator="containsText" text="%">
      <formula>NOT(ISERROR(SEARCH("%",N47)))</formula>
    </cfRule>
    <cfRule type="containsText" dxfId="11227" priority="29692" operator="containsText" text="%">
      <formula>NOT(ISERROR(SEARCH("%",N47)))</formula>
    </cfRule>
    <cfRule type="containsText" dxfId="11226" priority="29693" operator="containsText" text="%">
      <formula>NOT(ISERROR(SEARCH("%",N47)))</formula>
    </cfRule>
    <cfRule type="containsText" dxfId="11225" priority="29694" operator="containsText" text="%">
      <formula>NOT(ISERROR(SEARCH("%",N47)))</formula>
    </cfRule>
    <cfRule type="containsText" dxfId="11224" priority="29695" operator="containsText" text="%">
      <formula>NOT(ISERROR(SEARCH("%",N47)))</formula>
    </cfRule>
    <cfRule type="containsText" dxfId="11223" priority="29696" operator="containsText" text="%">
      <formula>NOT(ISERROR(SEARCH("%",N47)))</formula>
    </cfRule>
    <cfRule type="containsText" dxfId="11222" priority="29697" operator="containsText" text="%">
      <formula>NOT(ISERROR(SEARCH("%",N47)))</formula>
    </cfRule>
    <cfRule type="containsText" dxfId="11221" priority="29698" operator="containsText" text="%">
      <formula>NOT(ISERROR(SEARCH("%",N47)))</formula>
    </cfRule>
    <cfRule type="containsText" dxfId="11220" priority="29699" operator="containsText" text="%">
      <formula>NOT(ISERROR(SEARCH("%",N47)))</formula>
    </cfRule>
    <cfRule type="containsText" dxfId="11219" priority="29700" operator="containsText" text="%">
      <formula>NOT(ISERROR(SEARCH("%",N47)))</formula>
    </cfRule>
    <cfRule type="containsText" dxfId="11218" priority="29704" operator="containsText" text="%">
      <formula>NOT(ISERROR(SEARCH("%",N47)))</formula>
    </cfRule>
    <cfRule type="containsText" dxfId="11217" priority="29705" operator="containsText" text="%">
      <formula>NOT(ISERROR(SEARCH("%",N47)))</formula>
    </cfRule>
    <cfRule type="containsText" dxfId="11216" priority="29706" operator="containsText" text="%">
      <formula>NOT(ISERROR(SEARCH("%",N47)))</formula>
    </cfRule>
    <cfRule type="containsText" dxfId="11215" priority="29707" operator="containsText" text="%">
      <formula>NOT(ISERROR(SEARCH("%",N47)))</formula>
    </cfRule>
    <cfRule type="containsText" dxfId="11214" priority="29709" operator="containsText" text="%">
      <formula>NOT(ISERROR(SEARCH("%",N47)))</formula>
    </cfRule>
    <cfRule type="containsText" dxfId="11213" priority="29710" operator="containsText" text="%">
      <formula>NOT(ISERROR(SEARCH("%",N47)))</formula>
    </cfRule>
    <cfRule type="containsText" dxfId="11212" priority="29712" operator="containsText" text="%">
      <formula>NOT(ISERROR(SEARCH("%",N47)))</formula>
    </cfRule>
    <cfRule type="containsText" dxfId="11211" priority="29713" operator="containsText" text="%">
      <formula>NOT(ISERROR(SEARCH("%",N47)))</formula>
    </cfRule>
    <cfRule type="containsText" dxfId="11210" priority="29714" operator="containsText" text="%">
      <formula>NOT(ISERROR(SEARCH("%",N47)))</formula>
    </cfRule>
    <cfRule type="containsText" dxfId="11209" priority="29715" operator="containsText" text="%">
      <formula>NOT(ISERROR(SEARCH("%",N47)))</formula>
    </cfRule>
    <cfRule type="containsText" dxfId="11208" priority="29824" operator="containsText" text="%">
      <formula>NOT(ISERROR(SEARCH("%",N47)))</formula>
    </cfRule>
    <cfRule type="containsText" dxfId="11207" priority="29825" operator="containsText" text="%">
      <formula>NOT(ISERROR(SEARCH("%",N47)))</formula>
    </cfRule>
    <cfRule type="containsText" dxfId="11206" priority="29826" operator="containsText" text="%">
      <formula>NOT(ISERROR(SEARCH("%",N47)))</formula>
    </cfRule>
    <cfRule type="containsText" dxfId="11205" priority="29827" operator="containsText" text="%">
      <formula>NOT(ISERROR(SEARCH("%",N47)))</formula>
    </cfRule>
    <cfRule type="containsText" dxfId="11204" priority="29828" operator="containsText" text="%">
      <formula>NOT(ISERROR(SEARCH("%",N47)))</formula>
    </cfRule>
    <cfRule type="containsText" dxfId="11203" priority="29829" operator="containsText" text="%">
      <formula>NOT(ISERROR(SEARCH("%",N47)))</formula>
    </cfRule>
    <cfRule type="containsText" dxfId="11202" priority="29830" operator="containsText" text="%">
      <formula>NOT(ISERROR(SEARCH("%",N47)))</formula>
    </cfRule>
    <cfRule type="containsText" dxfId="11201" priority="29831" operator="containsText" text="%">
      <formula>NOT(ISERROR(SEARCH("%",N47)))</formula>
    </cfRule>
    <cfRule type="containsText" dxfId="11200" priority="29832" operator="containsText" text="%">
      <formula>NOT(ISERROR(SEARCH("%",N47)))</formula>
    </cfRule>
    <cfRule type="containsText" dxfId="11199" priority="29833" operator="containsText" text="%">
      <formula>NOT(ISERROR(SEARCH("%",N47)))</formula>
    </cfRule>
    <cfRule type="containsText" dxfId="11198" priority="29834" operator="containsText" text="%">
      <formula>NOT(ISERROR(SEARCH("%",N47)))</formula>
    </cfRule>
    <cfRule type="containsText" dxfId="11197" priority="29835" operator="containsText" text="%">
      <formula>NOT(ISERROR(SEARCH("%",N47)))</formula>
    </cfRule>
    <cfRule type="containsText" dxfId="11196" priority="29836" operator="containsText" text="%">
      <formula>NOT(ISERROR(SEARCH("%",N47)))</formula>
    </cfRule>
    <cfRule type="containsText" dxfId="11195" priority="29837" operator="containsText" text="%">
      <formula>NOT(ISERROR(SEARCH("%",N47)))</formula>
    </cfRule>
    <cfRule type="containsText" dxfId="11194" priority="29838" operator="containsText" text="%">
      <formula>NOT(ISERROR(SEARCH("%",N47)))</formula>
    </cfRule>
    <cfRule type="containsText" dxfId="11193" priority="29839" operator="containsText" text="%">
      <formula>NOT(ISERROR(SEARCH("%",N47)))</formula>
    </cfRule>
    <cfRule type="containsText" dxfId="11192" priority="29840" operator="containsText" text="%">
      <formula>NOT(ISERROR(SEARCH("%",N47)))</formula>
    </cfRule>
    <cfRule type="containsText" dxfId="11191" priority="29841" operator="containsText" text="%">
      <formula>NOT(ISERROR(SEARCH("%",N47)))</formula>
    </cfRule>
    <cfRule type="containsText" dxfId="11190" priority="29842" operator="containsText" text="%">
      <formula>NOT(ISERROR(SEARCH("%",N47)))</formula>
    </cfRule>
    <cfRule type="containsText" dxfId="11189" priority="29843" operator="containsText" text="%">
      <formula>NOT(ISERROR(SEARCH("%",N47)))</formula>
    </cfRule>
    <cfRule type="containsText" dxfId="11188" priority="29844" operator="containsText" text="%">
      <formula>NOT(ISERROR(SEARCH("%",N47)))</formula>
    </cfRule>
    <cfRule type="containsText" dxfId="11187" priority="29845" operator="containsText" text="%">
      <formula>NOT(ISERROR(SEARCH("%",N47)))</formula>
    </cfRule>
    <cfRule type="containsText" dxfId="11186" priority="29846" operator="containsText" text="%">
      <formula>NOT(ISERROR(SEARCH("%",N47)))</formula>
    </cfRule>
    <cfRule type="containsText" dxfId="11185" priority="29847" operator="containsText" text="%">
      <formula>NOT(ISERROR(SEARCH("%",N47)))</formula>
    </cfRule>
    <cfRule type="containsText" dxfId="11184" priority="29848" operator="containsText" text="%">
      <formula>NOT(ISERROR(SEARCH("%",N47)))</formula>
    </cfRule>
    <cfRule type="containsText" dxfId="11183" priority="29849" operator="containsText" text="%">
      <formula>NOT(ISERROR(SEARCH("%",N47)))</formula>
    </cfRule>
    <cfRule type="containsText" dxfId="11182" priority="29850" operator="containsText" text="%">
      <formula>NOT(ISERROR(SEARCH("%",N47)))</formula>
    </cfRule>
    <cfRule type="containsText" dxfId="11181" priority="29851" operator="containsText" text="%">
      <formula>NOT(ISERROR(SEARCH("%",N47)))</formula>
    </cfRule>
    <cfRule type="containsText" dxfId="11180" priority="29852" operator="containsText" text="%">
      <formula>NOT(ISERROR(SEARCH("%",N47)))</formula>
    </cfRule>
    <cfRule type="containsText" dxfId="11179" priority="29853" operator="containsText" text="%">
      <formula>NOT(ISERROR(SEARCH("%",N47)))</formula>
    </cfRule>
    <cfRule type="containsText" dxfId="11178" priority="29854" operator="containsText" text="%">
      <formula>NOT(ISERROR(SEARCH("%",N47)))</formula>
    </cfRule>
    <cfRule type="containsText" dxfId="11177" priority="29855" operator="containsText" text="%">
      <formula>NOT(ISERROR(SEARCH("%",N47)))</formula>
    </cfRule>
    <cfRule type="containsText" dxfId="11176" priority="29856" operator="containsText" text="%">
      <formula>NOT(ISERROR(SEARCH("%",N47)))</formula>
    </cfRule>
    <cfRule type="containsText" dxfId="11175" priority="29857" operator="containsText" text="%">
      <formula>NOT(ISERROR(SEARCH("%",N47)))</formula>
    </cfRule>
    <cfRule type="containsText" dxfId="11174" priority="29858" operator="containsText" text="%">
      <formula>NOT(ISERROR(SEARCH("%",N47)))</formula>
    </cfRule>
    <cfRule type="containsText" dxfId="11173" priority="29859" operator="containsText" text="%">
      <formula>NOT(ISERROR(SEARCH("%",N47)))</formula>
    </cfRule>
    <cfRule type="containsText" dxfId="11172" priority="29860" operator="containsText" text="%">
      <formula>NOT(ISERROR(SEARCH("%",N47)))</formula>
    </cfRule>
    <cfRule type="containsText" dxfId="11171" priority="29861" operator="containsText" text="%">
      <formula>NOT(ISERROR(SEARCH("%",N47)))</formula>
    </cfRule>
    <cfRule type="containsText" dxfId="11170" priority="29862" operator="containsText" text="%">
      <formula>NOT(ISERROR(SEARCH("%",N47)))</formula>
    </cfRule>
    <cfRule type="containsText" dxfId="11169" priority="29863" operator="containsText" text="%">
      <formula>NOT(ISERROR(SEARCH("%",N47)))</formula>
    </cfRule>
    <cfRule type="containsText" dxfId="11168" priority="29864" operator="containsText" text="%">
      <formula>NOT(ISERROR(SEARCH("%",N47)))</formula>
    </cfRule>
    <cfRule type="containsText" dxfId="11167" priority="29868" operator="containsText" text="%">
      <formula>NOT(ISERROR(SEARCH("%",N47)))</formula>
    </cfRule>
    <cfRule type="containsText" dxfId="11166" priority="29869" operator="containsText" text="%">
      <formula>NOT(ISERROR(SEARCH("%",N47)))</formula>
    </cfRule>
    <cfRule type="containsText" dxfId="11165" priority="29870" operator="containsText" text="%">
      <formula>NOT(ISERROR(SEARCH("%",N47)))</formula>
    </cfRule>
    <cfRule type="containsText" dxfId="11164" priority="29871" operator="containsText" text="%">
      <formula>NOT(ISERROR(SEARCH("%",N47)))</formula>
    </cfRule>
    <cfRule type="containsText" dxfId="11163" priority="29879" operator="containsText" text="%">
      <formula>NOT(ISERROR(SEARCH("%",N47)))</formula>
    </cfRule>
    <cfRule type="containsText" dxfId="11162" priority="29880" operator="containsText" text="%">
      <formula>NOT(ISERROR(SEARCH("%",N47)))</formula>
    </cfRule>
    <cfRule type="containsText" dxfId="11161" priority="29881" operator="containsText" text="%">
      <formula>NOT(ISERROR(SEARCH("%",N47)))</formula>
    </cfRule>
    <cfRule type="containsText" dxfId="11160" priority="29882" operator="containsText" text="%">
      <formula>NOT(ISERROR(SEARCH("%",N47)))</formula>
    </cfRule>
    <cfRule type="containsText" dxfId="11159" priority="29883" operator="containsText" text="%">
      <formula>NOT(ISERROR(SEARCH("%",N47)))</formula>
    </cfRule>
    <cfRule type="containsText" dxfId="11158" priority="29884" operator="containsText" text="%">
      <formula>NOT(ISERROR(SEARCH("%",N47)))</formula>
    </cfRule>
    <cfRule type="containsText" dxfId="11157" priority="29885" operator="containsText" text="%">
      <formula>NOT(ISERROR(SEARCH("%",N47)))</formula>
    </cfRule>
    <cfRule type="containsText" dxfId="11156" priority="29886" operator="containsText" text="%">
      <formula>NOT(ISERROR(SEARCH("%",N47)))</formula>
    </cfRule>
    <cfRule type="containsText" dxfId="11155" priority="29887" operator="containsText" text="%">
      <formula>NOT(ISERROR(SEARCH("%",N47)))</formula>
    </cfRule>
    <cfRule type="containsText" dxfId="11154" priority="29888" operator="containsText" text="%">
      <formula>NOT(ISERROR(SEARCH("%",N47)))</formula>
    </cfRule>
    <cfRule type="containsText" dxfId="11153" priority="29889" operator="containsText" text="%">
      <formula>NOT(ISERROR(SEARCH("%",N47)))</formula>
    </cfRule>
    <cfRule type="containsText" dxfId="11152" priority="29890" operator="containsText" text="%">
      <formula>NOT(ISERROR(SEARCH("%",N47)))</formula>
    </cfRule>
    <cfRule type="containsText" dxfId="11151" priority="29891" operator="containsText" text="%">
      <formula>NOT(ISERROR(SEARCH("%",N47)))</formula>
    </cfRule>
    <cfRule type="containsText" dxfId="11150" priority="29892" operator="containsText" text="%">
      <formula>NOT(ISERROR(SEARCH("%",N47)))</formula>
    </cfRule>
    <cfRule type="containsText" dxfId="11149" priority="29893" operator="containsText" text="%">
      <formula>NOT(ISERROR(SEARCH("%",N47)))</formula>
    </cfRule>
    <cfRule type="containsText" dxfId="11148" priority="29897" operator="containsText" text="%">
      <formula>NOT(ISERROR(SEARCH("%",N47)))</formula>
    </cfRule>
    <cfRule type="containsText" dxfId="11147" priority="29898" operator="containsText" text="%">
      <formula>NOT(ISERROR(SEARCH("%",N47)))</formula>
    </cfRule>
    <cfRule type="containsText" dxfId="11146" priority="29899" operator="containsText" text="%">
      <formula>NOT(ISERROR(SEARCH("%",N47)))</formula>
    </cfRule>
    <cfRule type="containsText" dxfId="11145" priority="29900" operator="containsText" text="%">
      <formula>NOT(ISERROR(SEARCH("%",N47)))</formula>
    </cfRule>
    <cfRule type="containsText" dxfId="11144" priority="24410" operator="containsText" text="%">
      <formula>NOT(ISERROR(SEARCH("%",N47)))</formula>
    </cfRule>
    <cfRule type="containsText" dxfId="11143" priority="24409" operator="containsText" text="%">
      <formula>NOT(ISERROR(SEARCH("%",N47)))</formula>
    </cfRule>
    <cfRule type="containsText" dxfId="11142" priority="24408" operator="containsText" text="%">
      <formula>NOT(ISERROR(SEARCH("%",N47)))</formula>
    </cfRule>
    <cfRule type="containsText" dxfId="11141" priority="24407" operator="containsText" text="%">
      <formula>NOT(ISERROR(SEARCH("%",N47)))</formula>
    </cfRule>
    <cfRule type="containsText" dxfId="11140" priority="24406" operator="containsText" text="%">
      <formula>NOT(ISERROR(SEARCH("%",N47)))</formula>
    </cfRule>
    <cfRule type="containsText" dxfId="11139" priority="24405" operator="containsText" text="%">
      <formula>NOT(ISERROR(SEARCH("%",N47)))</formula>
    </cfRule>
    <cfRule type="containsText" dxfId="11138" priority="24404" operator="containsText" text="%">
      <formula>NOT(ISERROR(SEARCH("%",N47)))</formula>
    </cfRule>
    <cfRule type="containsText" dxfId="11137" priority="24403" operator="containsText" text="%">
      <formula>NOT(ISERROR(SEARCH("%",N47)))</formula>
    </cfRule>
    <cfRule type="containsText" dxfId="11136" priority="24402" operator="containsText" text="%">
      <formula>NOT(ISERROR(SEARCH("%",N47)))</formula>
    </cfRule>
    <cfRule type="containsText" dxfId="11135" priority="24401" operator="containsText" text="%">
      <formula>NOT(ISERROR(SEARCH("%",N47)))</formula>
    </cfRule>
    <cfRule type="containsText" dxfId="11134" priority="24400" operator="containsText" text="%">
      <formula>NOT(ISERROR(SEARCH("%",N47)))</formula>
    </cfRule>
    <cfRule type="containsText" dxfId="11133" priority="24399" operator="containsText" text="%">
      <formula>NOT(ISERROR(SEARCH("%",N47)))</formula>
    </cfRule>
    <cfRule type="containsText" dxfId="11132" priority="24398" operator="containsText" text="%">
      <formula>NOT(ISERROR(SEARCH("%",N47)))</formula>
    </cfRule>
    <cfRule type="containsText" dxfId="11131" priority="24397" operator="containsText" text="%">
      <formula>NOT(ISERROR(SEARCH("%",N47)))</formula>
    </cfRule>
    <cfRule type="containsText" dxfId="11130" priority="24396" operator="containsText" text="%">
      <formula>NOT(ISERROR(SEARCH("%",N47)))</formula>
    </cfRule>
    <cfRule type="containsText" dxfId="11129" priority="24395" operator="containsText" text="%">
      <formula>NOT(ISERROR(SEARCH("%",N47)))</formula>
    </cfRule>
    <cfRule type="containsText" dxfId="11128" priority="24394" operator="containsText" text="%">
      <formula>NOT(ISERROR(SEARCH("%",N47)))</formula>
    </cfRule>
    <cfRule type="containsText" dxfId="11127" priority="24393" operator="containsText" text="%">
      <formula>NOT(ISERROR(SEARCH("%",N47)))</formula>
    </cfRule>
    <cfRule type="containsText" dxfId="11126" priority="24392" operator="containsText" text="%">
      <formula>NOT(ISERROR(SEARCH("%",N47)))</formula>
    </cfRule>
    <cfRule type="containsText" dxfId="11125" priority="24391" operator="containsText" text="%">
      <formula>NOT(ISERROR(SEARCH("%",N47)))</formula>
    </cfRule>
    <cfRule type="containsText" dxfId="11124" priority="24390" operator="containsText" text="%">
      <formula>NOT(ISERROR(SEARCH("%",N47)))</formula>
    </cfRule>
    <cfRule type="containsText" dxfId="11123" priority="24389" operator="containsText" text="%">
      <formula>NOT(ISERROR(SEARCH("%",N47)))</formula>
    </cfRule>
    <cfRule type="containsText" dxfId="11122" priority="24388" operator="containsText" text="%">
      <formula>NOT(ISERROR(SEARCH("%",N47)))</formula>
    </cfRule>
    <cfRule type="containsText" dxfId="11121" priority="24387" operator="containsText" text="%">
      <formula>NOT(ISERROR(SEARCH("%",N47)))</formula>
    </cfRule>
    <cfRule type="containsText" dxfId="11120" priority="24386" operator="containsText" text="%">
      <formula>NOT(ISERROR(SEARCH("%",N47)))</formula>
    </cfRule>
    <cfRule type="containsText" dxfId="11119" priority="24385" operator="containsText" text="%">
      <formula>NOT(ISERROR(SEARCH("%",N47)))</formula>
    </cfRule>
    <cfRule type="containsText" dxfId="11118" priority="24384" operator="containsText" text="%">
      <formula>NOT(ISERROR(SEARCH("%",N47)))</formula>
    </cfRule>
    <cfRule type="containsText" dxfId="11117" priority="24383" operator="containsText" text="%">
      <formula>NOT(ISERROR(SEARCH("%",N47)))</formula>
    </cfRule>
    <cfRule type="containsText" dxfId="11116" priority="24382" operator="containsText" text="%">
      <formula>NOT(ISERROR(SEARCH("%",N47)))</formula>
    </cfRule>
    <cfRule type="containsText" dxfId="11115" priority="24381" operator="containsText" text="%">
      <formula>NOT(ISERROR(SEARCH("%",N47)))</formula>
    </cfRule>
    <cfRule type="containsText" dxfId="11114" priority="24380" operator="containsText" text="%">
      <formula>NOT(ISERROR(SEARCH("%",N47)))</formula>
    </cfRule>
    <cfRule type="containsText" dxfId="11113" priority="24379" operator="containsText" text="%">
      <formula>NOT(ISERROR(SEARCH("%",N47)))</formula>
    </cfRule>
    <cfRule type="containsText" dxfId="11112" priority="24378" operator="containsText" text="%">
      <formula>NOT(ISERROR(SEARCH("%",N47)))</formula>
    </cfRule>
    <cfRule type="containsText" dxfId="11111" priority="24377" operator="containsText" text="%">
      <formula>NOT(ISERROR(SEARCH("%",N47)))</formula>
    </cfRule>
    <cfRule type="containsText" dxfId="11110" priority="24376" operator="containsText" text="%">
      <formula>NOT(ISERROR(SEARCH("%",N47)))</formula>
    </cfRule>
    <cfRule type="containsText" dxfId="11109" priority="24375" operator="containsText" text="%">
      <formula>NOT(ISERROR(SEARCH("%",N47)))</formula>
    </cfRule>
    <cfRule type="containsText" dxfId="11108" priority="24374" operator="containsText" text="%">
      <formula>NOT(ISERROR(SEARCH("%",N47)))</formula>
    </cfRule>
    <cfRule type="containsText" dxfId="11107" priority="24373" operator="containsText" text="%">
      <formula>NOT(ISERROR(SEARCH("%",N47)))</formula>
    </cfRule>
    <cfRule type="containsText" dxfId="11106" priority="24372" operator="containsText" text="%">
      <formula>NOT(ISERROR(SEARCH("%",N47)))</formula>
    </cfRule>
    <cfRule type="containsText" dxfId="11105" priority="24371" operator="containsText" text="%">
      <formula>NOT(ISERROR(SEARCH("%",N47)))</formula>
    </cfRule>
    <cfRule type="containsText" dxfId="11104" priority="24370" operator="containsText" text="%">
      <formula>NOT(ISERROR(SEARCH("%",N47)))</formula>
    </cfRule>
    <cfRule type="containsText" dxfId="11103" priority="24369" operator="containsText" text="%">
      <formula>NOT(ISERROR(SEARCH("%",N47)))</formula>
    </cfRule>
    <cfRule type="containsText" dxfId="11102" priority="24368" operator="containsText" text="%">
      <formula>NOT(ISERROR(SEARCH("%",N47)))</formula>
    </cfRule>
    <cfRule type="containsText" dxfId="11101" priority="24367" operator="containsText" text="%">
      <formula>NOT(ISERROR(SEARCH("%",N47)))</formula>
    </cfRule>
    <cfRule type="containsText" dxfId="11100" priority="24366" operator="containsText" text="%">
      <formula>NOT(ISERROR(SEARCH("%",N47)))</formula>
    </cfRule>
    <cfRule type="containsText" dxfId="11099" priority="24365" operator="containsText" text="%">
      <formula>NOT(ISERROR(SEARCH("%",N47)))</formula>
    </cfRule>
    <cfRule type="containsText" dxfId="11098" priority="24364" operator="containsText" text="%">
      <formula>NOT(ISERROR(SEARCH("%",N47)))</formula>
    </cfRule>
    <cfRule type="containsText" dxfId="11097" priority="24363" operator="containsText" text="%">
      <formula>NOT(ISERROR(SEARCH("%",N47)))</formula>
    </cfRule>
    <cfRule type="containsText" dxfId="11096" priority="24362" operator="containsText" text="%">
      <formula>NOT(ISERROR(SEARCH("%",N47)))</formula>
    </cfRule>
    <cfRule type="containsText" dxfId="11095" priority="24361" operator="containsText" text="%">
      <formula>NOT(ISERROR(SEARCH("%",N47)))</formula>
    </cfRule>
    <cfRule type="containsText" dxfId="11094" priority="24360" operator="containsText" text="%">
      <formula>NOT(ISERROR(SEARCH("%",N47)))</formula>
    </cfRule>
    <cfRule type="containsText" dxfId="11093" priority="24359" operator="containsText" text="%">
      <formula>NOT(ISERROR(SEARCH("%",N47)))</formula>
    </cfRule>
    <cfRule type="containsText" dxfId="11092" priority="24358" operator="containsText" text="%">
      <formula>NOT(ISERROR(SEARCH("%",N47)))</formula>
    </cfRule>
    <cfRule type="containsText" dxfId="11091" priority="24357" operator="containsText" text="%">
      <formula>NOT(ISERROR(SEARCH("%",N47)))</formula>
    </cfRule>
    <cfRule type="containsText" dxfId="11090" priority="24356" operator="containsText" text="%">
      <formula>NOT(ISERROR(SEARCH("%",N47)))</formula>
    </cfRule>
    <cfRule type="containsText" dxfId="11089" priority="24355" operator="containsText" text="%">
      <formula>NOT(ISERROR(SEARCH("%",N47)))</formula>
    </cfRule>
    <cfRule type="containsText" dxfId="11088" priority="24354" operator="containsText" text="%">
      <formula>NOT(ISERROR(SEARCH("%",N47)))</formula>
    </cfRule>
    <cfRule type="containsText" dxfId="11087" priority="24353" operator="containsText" text="%">
      <formula>NOT(ISERROR(SEARCH("%",N47)))</formula>
    </cfRule>
    <cfRule type="containsText" dxfId="11086" priority="24352" operator="containsText" text="%">
      <formula>NOT(ISERROR(SEARCH("%",N47)))</formula>
    </cfRule>
    <cfRule type="containsText" dxfId="11085" priority="24351" operator="containsText" text="%">
      <formula>NOT(ISERROR(SEARCH("%",N47)))</formula>
    </cfRule>
    <cfRule type="containsText" dxfId="11084" priority="24350" operator="containsText" text="%">
      <formula>NOT(ISERROR(SEARCH("%",N47)))</formula>
    </cfRule>
    <cfRule type="containsText" dxfId="11083" priority="24349" operator="containsText" text="%">
      <formula>NOT(ISERROR(SEARCH("%",N47)))</formula>
    </cfRule>
    <cfRule type="containsText" dxfId="11082" priority="24348" operator="containsText" text="%">
      <formula>NOT(ISERROR(SEARCH("%",N47)))</formula>
    </cfRule>
    <cfRule type="containsText" dxfId="11081" priority="24347" operator="containsText" text="%">
      <formula>NOT(ISERROR(SEARCH("%",N47)))</formula>
    </cfRule>
    <cfRule type="containsText" dxfId="11080" priority="24346" operator="containsText" text="%">
      <formula>NOT(ISERROR(SEARCH("%",N47)))</formula>
    </cfRule>
    <cfRule type="containsText" dxfId="11079" priority="24028" operator="containsText" text="%">
      <formula>NOT(ISERROR(SEARCH("%",N47)))</formula>
    </cfRule>
    <cfRule type="containsText" dxfId="11078" priority="24029" operator="containsText" text="%">
      <formula>NOT(ISERROR(SEARCH("%",N47)))</formula>
    </cfRule>
    <cfRule type="containsText" dxfId="11077" priority="24030" operator="containsText" text="%">
      <formula>NOT(ISERROR(SEARCH("%",N47)))</formula>
    </cfRule>
    <cfRule type="containsText" dxfId="11076" priority="24031" operator="containsText" text="%">
      <formula>NOT(ISERROR(SEARCH("%",N47)))</formula>
    </cfRule>
    <cfRule type="containsText" dxfId="11075" priority="24032" operator="containsText" text="%">
      <formula>NOT(ISERROR(SEARCH("%",N47)))</formula>
    </cfRule>
    <cfRule type="containsText" dxfId="11074" priority="24033" operator="containsText" text="%">
      <formula>NOT(ISERROR(SEARCH("%",N47)))</formula>
    </cfRule>
    <cfRule type="containsText" dxfId="11073" priority="24034" operator="containsText" text="%">
      <formula>NOT(ISERROR(SEARCH("%",N47)))</formula>
    </cfRule>
    <cfRule type="containsText" dxfId="11072" priority="24035" operator="containsText" text="%">
      <formula>NOT(ISERROR(SEARCH("%",N47)))</formula>
    </cfRule>
    <cfRule type="containsText" dxfId="11071" priority="24036" operator="containsText" text="%">
      <formula>NOT(ISERROR(SEARCH("%",N47)))</formula>
    </cfRule>
    <cfRule type="containsText" dxfId="11070" priority="24037" operator="containsText" text="%">
      <formula>NOT(ISERROR(SEARCH("%",N47)))</formula>
    </cfRule>
    <cfRule type="containsText" dxfId="11069" priority="24038" operator="containsText" text="%">
      <formula>NOT(ISERROR(SEARCH("%",N47)))</formula>
    </cfRule>
    <cfRule type="containsText" dxfId="11068" priority="24039" operator="containsText" text="%">
      <formula>NOT(ISERROR(SEARCH("%",N47)))</formula>
    </cfRule>
    <cfRule type="containsText" dxfId="11067" priority="24040" operator="containsText" text="%">
      <formula>NOT(ISERROR(SEARCH("%",N47)))</formula>
    </cfRule>
    <cfRule type="containsText" dxfId="11066" priority="24041" operator="containsText" text="%">
      <formula>NOT(ISERROR(SEARCH("%",N47)))</formula>
    </cfRule>
    <cfRule type="containsText" dxfId="11065" priority="24042" operator="containsText" text="%">
      <formula>NOT(ISERROR(SEARCH("%",N47)))</formula>
    </cfRule>
    <cfRule type="containsText" dxfId="11064" priority="24043" operator="containsText" text="%">
      <formula>NOT(ISERROR(SEARCH("%",N47)))</formula>
    </cfRule>
    <cfRule type="containsText" dxfId="11063" priority="24044" operator="containsText" text="%">
      <formula>NOT(ISERROR(SEARCH("%",N47)))</formula>
    </cfRule>
    <cfRule type="containsText" dxfId="11062" priority="24045" operator="containsText" text="%">
      <formula>NOT(ISERROR(SEARCH("%",N47)))</formula>
    </cfRule>
    <cfRule type="containsText" dxfId="11061" priority="24046" operator="containsText" text="%">
      <formula>NOT(ISERROR(SEARCH("%",N47)))</formula>
    </cfRule>
    <cfRule type="containsText" dxfId="11060" priority="24047" operator="containsText" text="%">
      <formula>NOT(ISERROR(SEARCH("%",N47)))</formula>
    </cfRule>
    <cfRule type="containsText" dxfId="11059" priority="24048" operator="containsText" text="%">
      <formula>NOT(ISERROR(SEARCH("%",N47)))</formula>
    </cfRule>
    <cfRule type="containsText" dxfId="11058" priority="24049" operator="containsText" text="%">
      <formula>NOT(ISERROR(SEARCH("%",N47)))</formula>
    </cfRule>
    <cfRule type="containsText" dxfId="11057" priority="24050" operator="containsText" text="%">
      <formula>NOT(ISERROR(SEARCH("%",N47)))</formula>
    </cfRule>
    <cfRule type="containsText" dxfId="11056" priority="24051" operator="containsText" text="%">
      <formula>NOT(ISERROR(SEARCH("%",N47)))</formula>
    </cfRule>
    <cfRule type="containsText" dxfId="11055" priority="24052" operator="containsText" text="%">
      <formula>NOT(ISERROR(SEARCH("%",N47)))</formula>
    </cfRule>
    <cfRule type="containsText" dxfId="11054" priority="24053" operator="containsText" text="%">
      <formula>NOT(ISERROR(SEARCH("%",N47)))</formula>
    </cfRule>
    <cfRule type="containsText" dxfId="11053" priority="24054" operator="containsText" text="%">
      <formula>NOT(ISERROR(SEARCH("%",N47)))</formula>
    </cfRule>
    <cfRule type="containsText" dxfId="11052" priority="24055" operator="containsText" text="%">
      <formula>NOT(ISERROR(SEARCH("%",N47)))</formula>
    </cfRule>
    <cfRule type="containsText" dxfId="11051" priority="24056" operator="containsText" text="%">
      <formula>NOT(ISERROR(SEARCH("%",N47)))</formula>
    </cfRule>
    <cfRule type="containsText" dxfId="11050" priority="24057" operator="containsText" text="%">
      <formula>NOT(ISERROR(SEARCH("%",N47)))</formula>
    </cfRule>
    <cfRule type="containsText" dxfId="11049" priority="24058" operator="containsText" text="%">
      <formula>NOT(ISERROR(SEARCH("%",N47)))</formula>
    </cfRule>
    <cfRule type="containsText" dxfId="11048" priority="24059" operator="containsText" text="%">
      <formula>NOT(ISERROR(SEARCH("%",N47)))</formula>
    </cfRule>
    <cfRule type="containsText" dxfId="11047" priority="24060" operator="containsText" text="%">
      <formula>NOT(ISERROR(SEARCH("%",N47)))</formula>
    </cfRule>
    <cfRule type="containsText" dxfId="11046" priority="24061" operator="containsText" text="%">
      <formula>NOT(ISERROR(SEARCH("%",N47)))</formula>
    </cfRule>
    <cfRule type="containsText" dxfId="11045" priority="24062" operator="containsText" text="%">
      <formula>NOT(ISERROR(SEARCH("%",N47)))</formula>
    </cfRule>
    <cfRule type="containsText" dxfId="11044" priority="24063" operator="containsText" text="%">
      <formula>NOT(ISERROR(SEARCH("%",N47)))</formula>
    </cfRule>
    <cfRule type="containsText" dxfId="11043" priority="24064" operator="containsText" text="%">
      <formula>NOT(ISERROR(SEARCH("%",N47)))</formula>
    </cfRule>
    <cfRule type="containsText" dxfId="11042" priority="24065" operator="containsText" text="%">
      <formula>NOT(ISERROR(SEARCH("%",N47)))</formula>
    </cfRule>
    <cfRule type="containsText" dxfId="11041" priority="24066" operator="containsText" text="%">
      <formula>NOT(ISERROR(SEARCH("%",N47)))</formula>
    </cfRule>
    <cfRule type="containsText" dxfId="11040" priority="24067" operator="containsText" text="%">
      <formula>NOT(ISERROR(SEARCH("%",N47)))</formula>
    </cfRule>
    <cfRule type="containsText" dxfId="11039" priority="24068" operator="containsText" text="%">
      <formula>NOT(ISERROR(SEARCH("%",N47)))</formula>
    </cfRule>
    <cfRule type="containsText" dxfId="11038" priority="24069" operator="containsText" text="%">
      <formula>NOT(ISERROR(SEARCH("%",N47)))</formula>
    </cfRule>
    <cfRule type="containsText" dxfId="11037" priority="24070" operator="containsText" text="%">
      <formula>NOT(ISERROR(SEARCH("%",N47)))</formula>
    </cfRule>
    <cfRule type="containsText" dxfId="11036" priority="24071" operator="containsText" text="%">
      <formula>NOT(ISERROR(SEARCH("%",N47)))</formula>
    </cfRule>
    <cfRule type="containsText" dxfId="11035" priority="24072" operator="containsText" text="%">
      <formula>NOT(ISERROR(SEARCH("%",N47)))</formula>
    </cfRule>
    <cfRule type="containsText" dxfId="11034" priority="24073" operator="containsText" text="%">
      <formula>NOT(ISERROR(SEARCH("%",N47)))</formula>
    </cfRule>
    <cfRule type="containsText" dxfId="11033" priority="24074" operator="containsText" text="%">
      <formula>NOT(ISERROR(SEARCH("%",N47)))</formula>
    </cfRule>
    <cfRule type="containsText" dxfId="11032" priority="24075" operator="containsText" text="%">
      <formula>NOT(ISERROR(SEARCH("%",N47)))</formula>
    </cfRule>
    <cfRule type="containsText" dxfId="11031" priority="24076" operator="containsText" text="%">
      <formula>NOT(ISERROR(SEARCH("%",N47)))</formula>
    </cfRule>
    <cfRule type="containsText" dxfId="11030" priority="24077" operator="containsText" text="%">
      <formula>NOT(ISERROR(SEARCH("%",N47)))</formula>
    </cfRule>
    <cfRule type="containsText" dxfId="11029" priority="24078" operator="containsText" text="%">
      <formula>NOT(ISERROR(SEARCH("%",N47)))</formula>
    </cfRule>
    <cfRule type="containsText" dxfId="11028" priority="24079" operator="containsText" text="%">
      <formula>NOT(ISERROR(SEARCH("%",N47)))</formula>
    </cfRule>
    <cfRule type="containsText" dxfId="11027" priority="24080" operator="containsText" text="%">
      <formula>NOT(ISERROR(SEARCH("%",N47)))</formula>
    </cfRule>
    <cfRule type="containsText" dxfId="11026" priority="24081" operator="containsText" text="%">
      <formula>NOT(ISERROR(SEARCH("%",N47)))</formula>
    </cfRule>
    <cfRule type="containsText" dxfId="11025" priority="24082" operator="containsText" text="%">
      <formula>NOT(ISERROR(SEARCH("%",N47)))</formula>
    </cfRule>
    <cfRule type="containsText" dxfId="11024" priority="24083" operator="containsText" text="%">
      <formula>NOT(ISERROR(SEARCH("%",N47)))</formula>
    </cfRule>
    <cfRule type="containsText" dxfId="11023" priority="24084" operator="containsText" text="%">
      <formula>NOT(ISERROR(SEARCH("%",N47)))</formula>
    </cfRule>
    <cfRule type="containsText" dxfId="11022" priority="24085" operator="containsText" text="%">
      <formula>NOT(ISERROR(SEARCH("%",N47)))</formula>
    </cfRule>
    <cfRule type="containsText" dxfId="11021" priority="24086" operator="containsText" text="%">
      <formula>NOT(ISERROR(SEARCH("%",N47)))</formula>
    </cfRule>
    <cfRule type="containsText" dxfId="11020" priority="24087" operator="containsText" text="%">
      <formula>NOT(ISERROR(SEARCH("%",N47)))</formula>
    </cfRule>
    <cfRule type="containsText" dxfId="11019" priority="24088" operator="containsText" text="%">
      <formula>NOT(ISERROR(SEARCH("%",N47)))</formula>
    </cfRule>
    <cfRule type="containsText" dxfId="11018" priority="24089" operator="containsText" text="%">
      <formula>NOT(ISERROR(SEARCH("%",N47)))</formula>
    </cfRule>
    <cfRule type="containsText" dxfId="11017" priority="24090" operator="containsText" text="%">
      <formula>NOT(ISERROR(SEARCH("%",N47)))</formula>
    </cfRule>
    <cfRule type="containsText" dxfId="11016" priority="24091" operator="containsText" text="%">
      <formula>NOT(ISERROR(SEARCH("%",N47)))</formula>
    </cfRule>
    <cfRule type="containsText" dxfId="11015" priority="24092" operator="containsText" text="%">
      <formula>NOT(ISERROR(SEARCH("%",N47)))</formula>
    </cfRule>
    <cfRule type="containsText" dxfId="11014" priority="24093" operator="containsText" text="%">
      <formula>NOT(ISERROR(SEARCH("%",N47)))</formula>
    </cfRule>
    <cfRule type="containsText" dxfId="11013" priority="24094" operator="containsText" text="%">
      <formula>NOT(ISERROR(SEARCH("%",N47)))</formula>
    </cfRule>
    <cfRule type="containsText" dxfId="11012" priority="24095" operator="containsText" text="%">
      <formula>NOT(ISERROR(SEARCH("%",N47)))</formula>
    </cfRule>
    <cfRule type="containsText" dxfId="11011" priority="24096" operator="containsText" text="%">
      <formula>NOT(ISERROR(SEARCH("%",N47)))</formula>
    </cfRule>
    <cfRule type="containsText" dxfId="11010" priority="24097" operator="containsText" text="%">
      <formula>NOT(ISERROR(SEARCH("%",N47)))</formula>
    </cfRule>
    <cfRule type="containsText" dxfId="11009" priority="24098" operator="containsText" text="%">
      <formula>NOT(ISERROR(SEARCH("%",N47)))</formula>
    </cfRule>
    <cfRule type="containsText" dxfId="11008" priority="24099" operator="containsText" text="%">
      <formula>NOT(ISERROR(SEARCH("%",N47)))</formula>
    </cfRule>
    <cfRule type="containsText" dxfId="11007" priority="24100" operator="containsText" text="%">
      <formula>NOT(ISERROR(SEARCH("%",N47)))</formula>
    </cfRule>
    <cfRule type="containsText" dxfId="11006" priority="24101" operator="containsText" text="%">
      <formula>NOT(ISERROR(SEARCH("%",N47)))</formula>
    </cfRule>
    <cfRule type="containsText" dxfId="11005" priority="24102" operator="containsText" text="%">
      <formula>NOT(ISERROR(SEARCH("%",N47)))</formula>
    </cfRule>
    <cfRule type="containsText" dxfId="11004" priority="24103" operator="containsText" text="%">
      <formula>NOT(ISERROR(SEARCH("%",N47)))</formula>
    </cfRule>
    <cfRule type="containsText" dxfId="11003" priority="24104" operator="containsText" text="%">
      <formula>NOT(ISERROR(SEARCH("%",N47)))</formula>
    </cfRule>
    <cfRule type="containsText" dxfId="11002" priority="24105" operator="containsText" text="%">
      <formula>NOT(ISERROR(SEARCH("%",N47)))</formula>
    </cfRule>
    <cfRule type="containsText" dxfId="11001" priority="24106" operator="containsText" text="%">
      <formula>NOT(ISERROR(SEARCH("%",N47)))</formula>
    </cfRule>
    <cfRule type="containsText" dxfId="11000" priority="24107" operator="containsText" text="%">
      <formula>NOT(ISERROR(SEARCH("%",N47)))</formula>
    </cfRule>
    <cfRule type="containsText" dxfId="10999" priority="24108" operator="containsText" text="%">
      <formula>NOT(ISERROR(SEARCH("%",N47)))</formula>
    </cfRule>
    <cfRule type="containsText" dxfId="10998" priority="24109" operator="containsText" text="%">
      <formula>NOT(ISERROR(SEARCH("%",N47)))</formula>
    </cfRule>
    <cfRule type="containsText" dxfId="10997" priority="24110" operator="containsText" text="%">
      <formula>NOT(ISERROR(SEARCH("%",N47)))</formula>
    </cfRule>
    <cfRule type="containsText" dxfId="10996" priority="24111" operator="containsText" text="%">
      <formula>NOT(ISERROR(SEARCH("%",N47)))</formula>
    </cfRule>
    <cfRule type="containsText" dxfId="10995" priority="24112" operator="containsText" text="%">
      <formula>NOT(ISERROR(SEARCH("%",N47)))</formula>
    </cfRule>
    <cfRule type="containsText" dxfId="10994" priority="24113" operator="containsText" text="%">
      <formula>NOT(ISERROR(SEARCH("%",N47)))</formula>
    </cfRule>
    <cfRule type="containsText" dxfId="10993" priority="24114" operator="containsText" text="%">
      <formula>NOT(ISERROR(SEARCH("%",N47)))</formula>
    </cfRule>
    <cfRule type="containsText" dxfId="10992" priority="24115" operator="containsText" text="%">
      <formula>NOT(ISERROR(SEARCH("%",N47)))</formula>
    </cfRule>
    <cfRule type="containsText" dxfId="10991" priority="24116" operator="containsText" text="%">
      <formula>NOT(ISERROR(SEARCH("%",N47)))</formula>
    </cfRule>
    <cfRule type="containsText" dxfId="10990" priority="24117" operator="containsText" text="%">
      <formula>NOT(ISERROR(SEARCH("%",N47)))</formula>
    </cfRule>
    <cfRule type="containsText" dxfId="10989" priority="24118" operator="containsText" text="%">
      <formula>NOT(ISERROR(SEARCH("%",N47)))</formula>
    </cfRule>
    <cfRule type="containsText" dxfId="10988" priority="24119" operator="containsText" text="%">
      <formula>NOT(ISERROR(SEARCH("%",N47)))</formula>
    </cfRule>
    <cfRule type="containsText" dxfId="10987" priority="24120" operator="containsText" text="%">
      <formula>NOT(ISERROR(SEARCH("%",N47)))</formula>
    </cfRule>
    <cfRule type="containsText" dxfId="10986" priority="24121" operator="containsText" text="%">
      <formula>NOT(ISERROR(SEARCH("%",N47)))</formula>
    </cfRule>
    <cfRule type="containsText" dxfId="10985" priority="24122" operator="containsText" text="%">
      <formula>NOT(ISERROR(SEARCH("%",N47)))</formula>
    </cfRule>
    <cfRule type="containsText" dxfId="10984" priority="24123" operator="containsText" text="%">
      <formula>NOT(ISERROR(SEARCH("%",N47)))</formula>
    </cfRule>
    <cfRule type="containsText" dxfId="10983" priority="24124" operator="containsText" text="%">
      <formula>NOT(ISERROR(SEARCH("%",N47)))</formula>
    </cfRule>
    <cfRule type="containsText" dxfId="10982" priority="24125" operator="containsText" text="%">
      <formula>NOT(ISERROR(SEARCH("%",N47)))</formula>
    </cfRule>
    <cfRule type="containsText" dxfId="10981" priority="24126" operator="containsText" text="%">
      <formula>NOT(ISERROR(SEARCH("%",N47)))</formula>
    </cfRule>
    <cfRule type="containsText" dxfId="10980" priority="24127" operator="containsText" text="%">
      <formula>NOT(ISERROR(SEARCH("%",N47)))</formula>
    </cfRule>
    <cfRule type="containsText" dxfId="10979" priority="24128" operator="containsText" text="%">
      <formula>NOT(ISERROR(SEARCH("%",N47)))</formula>
    </cfRule>
    <cfRule type="containsText" dxfId="10978" priority="24129" operator="containsText" text="%">
      <formula>NOT(ISERROR(SEARCH("%",N47)))</formula>
    </cfRule>
    <cfRule type="containsText" dxfId="10977" priority="24130" operator="containsText" text="%">
      <formula>NOT(ISERROR(SEARCH("%",N47)))</formula>
    </cfRule>
    <cfRule type="containsText" dxfId="10976" priority="24131" operator="containsText" text="%">
      <formula>NOT(ISERROR(SEARCH("%",N47)))</formula>
    </cfRule>
    <cfRule type="containsText" dxfId="10975" priority="24132" operator="containsText" text="%">
      <formula>NOT(ISERROR(SEARCH("%",N47)))</formula>
    </cfRule>
    <cfRule type="containsText" dxfId="10974" priority="24133" operator="containsText" text="%">
      <formula>NOT(ISERROR(SEARCH("%",N47)))</formula>
    </cfRule>
    <cfRule type="containsText" dxfId="10973" priority="24134" operator="containsText" text="%">
      <formula>NOT(ISERROR(SEARCH("%",N47)))</formula>
    </cfRule>
    <cfRule type="containsText" dxfId="10972" priority="24135" operator="containsText" text="%">
      <formula>NOT(ISERROR(SEARCH("%",N47)))</formula>
    </cfRule>
    <cfRule type="containsText" dxfId="10971" priority="24136" operator="containsText" text="%">
      <formula>NOT(ISERROR(SEARCH("%",N47)))</formula>
    </cfRule>
    <cfRule type="containsText" dxfId="10970" priority="24137" operator="containsText" text="%">
      <formula>NOT(ISERROR(SEARCH("%",N47)))</formula>
    </cfRule>
    <cfRule type="containsText" dxfId="10969" priority="24138" operator="containsText" text="%">
      <formula>NOT(ISERROR(SEARCH("%",N47)))</formula>
    </cfRule>
    <cfRule type="containsText" dxfId="10968" priority="24139" operator="containsText" text="%">
      <formula>NOT(ISERROR(SEARCH("%",N47)))</formula>
    </cfRule>
    <cfRule type="containsText" dxfId="10967" priority="24140" operator="containsText" text="%">
      <formula>NOT(ISERROR(SEARCH("%",N47)))</formula>
    </cfRule>
    <cfRule type="containsText" dxfId="10966" priority="24141" operator="containsText" text="%">
      <formula>NOT(ISERROR(SEARCH("%",N47)))</formula>
    </cfRule>
    <cfRule type="containsText" dxfId="10965" priority="24142" operator="containsText" text="%">
      <formula>NOT(ISERROR(SEARCH("%",N47)))</formula>
    </cfRule>
    <cfRule type="containsText" dxfId="10964" priority="24143" operator="containsText" text="%">
      <formula>NOT(ISERROR(SEARCH("%",N47)))</formula>
    </cfRule>
    <cfRule type="containsText" dxfId="10963" priority="24144" operator="containsText" text="%">
      <formula>NOT(ISERROR(SEARCH("%",N47)))</formula>
    </cfRule>
    <cfRule type="containsText" dxfId="10962" priority="24145" operator="containsText" text="%">
      <formula>NOT(ISERROR(SEARCH("%",N47)))</formula>
    </cfRule>
    <cfRule type="containsText" dxfId="10961" priority="24146" operator="containsText" text="%">
      <formula>NOT(ISERROR(SEARCH("%",N47)))</formula>
    </cfRule>
    <cfRule type="containsText" dxfId="10960" priority="24147" operator="containsText" text="%">
      <formula>NOT(ISERROR(SEARCH("%",N47)))</formula>
    </cfRule>
    <cfRule type="containsText" dxfId="10959" priority="24148" operator="containsText" text="%">
      <formula>NOT(ISERROR(SEARCH("%",N47)))</formula>
    </cfRule>
    <cfRule type="containsText" dxfId="10958" priority="24149" operator="containsText" text="%">
      <formula>NOT(ISERROR(SEARCH("%",N47)))</formula>
    </cfRule>
    <cfRule type="containsText" dxfId="10957" priority="24150" operator="containsText" text="%">
      <formula>NOT(ISERROR(SEARCH("%",N47)))</formula>
    </cfRule>
    <cfRule type="containsText" dxfId="10956" priority="24151" operator="containsText" text="%">
      <formula>NOT(ISERROR(SEARCH("%",N47)))</formula>
    </cfRule>
    <cfRule type="containsText" dxfId="10955" priority="24152" operator="containsText" text="%">
      <formula>NOT(ISERROR(SEARCH("%",N47)))</formula>
    </cfRule>
    <cfRule type="containsText" dxfId="10954" priority="24153" operator="containsText" text="%">
      <formula>NOT(ISERROR(SEARCH("%",N47)))</formula>
    </cfRule>
    <cfRule type="containsText" dxfId="10953" priority="24154" operator="containsText" text="%">
      <formula>NOT(ISERROR(SEARCH("%",N47)))</formula>
    </cfRule>
    <cfRule type="containsText" dxfId="10952" priority="24155" operator="containsText" text="%">
      <formula>NOT(ISERROR(SEARCH("%",N47)))</formula>
    </cfRule>
    <cfRule type="containsText" dxfId="10951" priority="24156" operator="containsText" text="%">
      <formula>NOT(ISERROR(SEARCH("%",N47)))</formula>
    </cfRule>
    <cfRule type="containsText" dxfId="10950" priority="24157" operator="containsText" text="%">
      <formula>NOT(ISERROR(SEARCH("%",N47)))</formula>
    </cfRule>
    <cfRule type="containsText" dxfId="10949" priority="24158" operator="containsText" text="%">
      <formula>NOT(ISERROR(SEARCH("%",N47)))</formula>
    </cfRule>
    <cfRule type="containsText" dxfId="10948" priority="24159" operator="containsText" text="%">
      <formula>NOT(ISERROR(SEARCH("%",N47)))</formula>
    </cfRule>
    <cfRule type="containsText" dxfId="10947" priority="24160" operator="containsText" text="%">
      <formula>NOT(ISERROR(SEARCH("%",N47)))</formula>
    </cfRule>
    <cfRule type="containsText" dxfId="10946" priority="24161" operator="containsText" text="%">
      <formula>NOT(ISERROR(SEARCH("%",N47)))</formula>
    </cfRule>
    <cfRule type="containsText" dxfId="10945" priority="24162" operator="containsText" text="%">
      <formula>NOT(ISERROR(SEARCH("%",N47)))</formula>
    </cfRule>
    <cfRule type="containsText" dxfId="10944" priority="24163" operator="containsText" text="%">
      <formula>NOT(ISERROR(SEARCH("%",N47)))</formula>
    </cfRule>
    <cfRule type="containsText" dxfId="10943" priority="24164" operator="containsText" text="%">
      <formula>NOT(ISERROR(SEARCH("%",N47)))</formula>
    </cfRule>
    <cfRule type="containsText" dxfId="10942" priority="24165" operator="containsText" text="%">
      <formula>NOT(ISERROR(SEARCH("%",N47)))</formula>
    </cfRule>
    <cfRule type="containsText" dxfId="10941" priority="24166" operator="containsText" text="%">
      <formula>NOT(ISERROR(SEARCH("%",N47)))</formula>
    </cfRule>
    <cfRule type="containsText" dxfId="10940" priority="24167" operator="containsText" text="%">
      <formula>NOT(ISERROR(SEARCH("%",N47)))</formula>
    </cfRule>
    <cfRule type="containsText" dxfId="10939" priority="24168" operator="containsText" text="%">
      <formula>NOT(ISERROR(SEARCH("%",N47)))</formula>
    </cfRule>
    <cfRule type="containsText" dxfId="10938" priority="24169" operator="containsText" text="%">
      <formula>NOT(ISERROR(SEARCH("%",N47)))</formula>
    </cfRule>
    <cfRule type="containsText" dxfId="10937" priority="24170" operator="containsText" text="%">
      <formula>NOT(ISERROR(SEARCH("%",N47)))</formula>
    </cfRule>
    <cfRule type="containsText" dxfId="10936" priority="24171" operator="containsText" text="%">
      <formula>NOT(ISERROR(SEARCH("%",N47)))</formula>
    </cfRule>
    <cfRule type="containsText" dxfId="10935" priority="24172" operator="containsText" text="%">
      <formula>NOT(ISERROR(SEARCH("%",N47)))</formula>
    </cfRule>
    <cfRule type="containsText" dxfId="10934" priority="24173" operator="containsText" text="%">
      <formula>NOT(ISERROR(SEARCH("%",N47)))</formula>
    </cfRule>
    <cfRule type="containsText" dxfId="10933" priority="24174" operator="containsText" text="%">
      <formula>NOT(ISERROR(SEARCH("%",N47)))</formula>
    </cfRule>
    <cfRule type="containsText" dxfId="10932" priority="24175" operator="containsText" text="%">
      <formula>NOT(ISERROR(SEARCH("%",N47)))</formula>
    </cfRule>
    <cfRule type="containsText" dxfId="10931" priority="24176" operator="containsText" text="%">
      <formula>NOT(ISERROR(SEARCH("%",N47)))</formula>
    </cfRule>
    <cfRule type="containsText" dxfId="10930" priority="24177" operator="containsText" text="%">
      <formula>NOT(ISERROR(SEARCH("%",N47)))</formula>
    </cfRule>
    <cfRule type="containsText" dxfId="10929" priority="24178" operator="containsText" text="%">
      <formula>NOT(ISERROR(SEARCH("%",N47)))</formula>
    </cfRule>
    <cfRule type="containsText" dxfId="10928" priority="24179" operator="containsText" text="%">
      <formula>NOT(ISERROR(SEARCH("%",N47)))</formula>
    </cfRule>
    <cfRule type="containsText" dxfId="10927" priority="24180" operator="containsText" text="%">
      <formula>NOT(ISERROR(SEARCH("%",N47)))</formula>
    </cfRule>
    <cfRule type="containsText" dxfId="10926" priority="24181" operator="containsText" text="%">
      <formula>NOT(ISERROR(SEARCH("%",N47)))</formula>
    </cfRule>
    <cfRule type="containsText" dxfId="10925" priority="24182" operator="containsText" text="%">
      <formula>NOT(ISERROR(SEARCH("%",N47)))</formula>
    </cfRule>
    <cfRule type="containsText" dxfId="10924" priority="24183" operator="containsText" text="%">
      <formula>NOT(ISERROR(SEARCH("%",N47)))</formula>
    </cfRule>
    <cfRule type="containsText" dxfId="10923" priority="24184" operator="containsText" text="%">
      <formula>NOT(ISERROR(SEARCH("%",N47)))</formula>
    </cfRule>
    <cfRule type="containsText" dxfId="10922" priority="24185" operator="containsText" text="%">
      <formula>NOT(ISERROR(SEARCH("%",N47)))</formula>
    </cfRule>
    <cfRule type="containsText" dxfId="10921" priority="24186" operator="containsText" text="%">
      <formula>NOT(ISERROR(SEARCH("%",N47)))</formula>
    </cfRule>
    <cfRule type="containsText" dxfId="10920" priority="24187" operator="containsText" text="%">
      <formula>NOT(ISERROR(SEARCH("%",N47)))</formula>
    </cfRule>
    <cfRule type="containsText" dxfId="10919" priority="24188" operator="containsText" text="%">
      <formula>NOT(ISERROR(SEARCH("%",N47)))</formula>
    </cfRule>
    <cfRule type="containsText" dxfId="10918" priority="24189" operator="containsText" text="%">
      <formula>NOT(ISERROR(SEARCH("%",N47)))</formula>
    </cfRule>
    <cfRule type="containsText" dxfId="10917" priority="24190" operator="containsText" text="%">
      <formula>NOT(ISERROR(SEARCH("%",N47)))</formula>
    </cfRule>
    <cfRule type="containsText" dxfId="10916" priority="24191" operator="containsText" text="%">
      <formula>NOT(ISERROR(SEARCH("%",N47)))</formula>
    </cfRule>
    <cfRule type="containsText" dxfId="10915" priority="24192" operator="containsText" text="%">
      <formula>NOT(ISERROR(SEARCH("%",N47)))</formula>
    </cfRule>
    <cfRule type="containsText" dxfId="10914" priority="24193" operator="containsText" text="%">
      <formula>NOT(ISERROR(SEARCH("%",N47)))</formula>
    </cfRule>
    <cfRule type="containsText" dxfId="10913" priority="24194" operator="containsText" text="%">
      <formula>NOT(ISERROR(SEARCH("%",N47)))</formula>
    </cfRule>
    <cfRule type="containsText" dxfId="10912" priority="24195" operator="containsText" text="%">
      <formula>NOT(ISERROR(SEARCH("%",N47)))</formula>
    </cfRule>
    <cfRule type="containsText" dxfId="10911" priority="24196" operator="containsText" text="%">
      <formula>NOT(ISERROR(SEARCH("%",N47)))</formula>
    </cfRule>
    <cfRule type="containsText" dxfId="10910" priority="24197" operator="containsText" text="%">
      <formula>NOT(ISERROR(SEARCH("%",N47)))</formula>
    </cfRule>
    <cfRule type="containsText" dxfId="10909" priority="24198" operator="containsText" text="%">
      <formula>NOT(ISERROR(SEARCH("%",N47)))</formula>
    </cfRule>
    <cfRule type="containsText" dxfId="10908" priority="24199" operator="containsText" text="%">
      <formula>NOT(ISERROR(SEARCH("%",N47)))</formula>
    </cfRule>
    <cfRule type="containsText" dxfId="10907" priority="24200" operator="containsText" text="%">
      <formula>NOT(ISERROR(SEARCH("%",N47)))</formula>
    </cfRule>
    <cfRule type="containsText" dxfId="10906" priority="24201" operator="containsText" text="%">
      <formula>NOT(ISERROR(SEARCH("%",N47)))</formula>
    </cfRule>
    <cfRule type="containsText" dxfId="10905" priority="24202" operator="containsText" text="%">
      <formula>NOT(ISERROR(SEARCH("%",N47)))</formula>
    </cfRule>
    <cfRule type="containsText" dxfId="10904" priority="24203" operator="containsText" text="%">
      <formula>NOT(ISERROR(SEARCH("%",N47)))</formula>
    </cfRule>
    <cfRule type="containsText" dxfId="10903" priority="24204" operator="containsText" text="%">
      <formula>NOT(ISERROR(SEARCH("%",N47)))</formula>
    </cfRule>
  </conditionalFormatting>
  <conditionalFormatting sqref="N47:N48 Q47:Q48">
    <cfRule type="containsText" dxfId="10902" priority="29618" operator="containsText" text="%">
      <formula>NOT(ISERROR(SEARCH("%",N47)))</formula>
    </cfRule>
    <cfRule type="containsText" dxfId="10901" priority="29619" operator="containsText" text="%">
      <formula>NOT(ISERROR(SEARCH("%",N47)))</formula>
    </cfRule>
    <cfRule type="containsText" dxfId="10900" priority="29620" operator="containsText" text="%">
      <formula>NOT(ISERROR(SEARCH("%",N47)))</formula>
    </cfRule>
    <cfRule type="containsText" dxfId="10899" priority="29625" operator="containsText" text="%">
      <formula>NOT(ISERROR(SEARCH("%",N47)))</formula>
    </cfRule>
    <cfRule type="containsText" dxfId="10898" priority="29628" operator="containsText" text="%">
      <formula>NOT(ISERROR(SEARCH("%",N47)))</formula>
    </cfRule>
    <cfRule type="containsText" dxfId="10897" priority="29443" operator="containsText" text="%">
      <formula>NOT(ISERROR(SEARCH("%",N47)))</formula>
    </cfRule>
    <cfRule type="containsText" dxfId="10896" priority="29444" operator="containsText" text="%">
      <formula>NOT(ISERROR(SEARCH("%",N47)))</formula>
    </cfRule>
    <cfRule type="containsText" dxfId="10895" priority="29445" operator="containsText" text="%">
      <formula>NOT(ISERROR(SEARCH("%",N47)))</formula>
    </cfRule>
    <cfRule type="containsText" dxfId="10894" priority="29450" operator="containsText" text="%">
      <formula>NOT(ISERROR(SEARCH("%",N47)))</formula>
    </cfRule>
    <cfRule type="containsText" dxfId="10893" priority="29453" operator="containsText" text="%">
      <formula>NOT(ISERROR(SEARCH("%",N47)))</formula>
    </cfRule>
    <cfRule type="containsText" dxfId="10892" priority="29462" operator="containsText" text="%">
      <formula>NOT(ISERROR(SEARCH("%",N47)))</formula>
    </cfRule>
    <cfRule type="containsText" dxfId="10891" priority="29478" operator="containsText" text="%">
      <formula>NOT(ISERROR(SEARCH("%",N47)))</formula>
    </cfRule>
    <cfRule type="containsText" dxfId="10890" priority="29479" operator="containsText" text="%">
      <formula>NOT(ISERROR(SEARCH("%",N47)))</formula>
    </cfRule>
    <cfRule type="containsText" dxfId="10889" priority="29480" operator="containsText" text="%">
      <formula>NOT(ISERROR(SEARCH("%",N47)))</formula>
    </cfRule>
    <cfRule type="containsText" dxfId="10888" priority="29485" operator="containsText" text="%">
      <formula>NOT(ISERROR(SEARCH("%",N47)))</formula>
    </cfRule>
    <cfRule type="containsText" dxfId="10887" priority="29488" operator="containsText" text="%">
      <formula>NOT(ISERROR(SEARCH("%",N47)))</formula>
    </cfRule>
    <cfRule type="containsText" dxfId="10886" priority="29497" operator="containsText" text="%">
      <formula>NOT(ISERROR(SEARCH("%",N47)))</formula>
    </cfRule>
    <cfRule type="containsText" dxfId="10885" priority="29532" operator="containsText" text="%">
      <formula>NOT(ISERROR(SEARCH("%",N47)))</formula>
    </cfRule>
    <cfRule type="containsText" dxfId="10884" priority="29637" operator="containsText" text="%">
      <formula>NOT(ISERROR(SEARCH("%",N47)))</formula>
    </cfRule>
    <cfRule type="containsText" dxfId="10883" priority="29640" operator="containsText" text="%">
      <formula>NOT(ISERROR(SEARCH("%",N47)))</formula>
    </cfRule>
  </conditionalFormatting>
  <conditionalFormatting sqref="N55 Q55">
    <cfRule type="containsText" dxfId="10882" priority="16118" operator="containsText" text="%">
      <formula>NOT(ISERROR(SEARCH("%",N55)))</formula>
    </cfRule>
    <cfRule type="containsText" dxfId="10881" priority="16120" operator="containsText" text="%">
      <formula>NOT(ISERROR(SEARCH("%",N55)))</formula>
    </cfRule>
    <cfRule type="containsText" dxfId="10880" priority="16119" operator="containsText" text="%">
      <formula>NOT(ISERROR(SEARCH("%",N55)))</formula>
    </cfRule>
  </conditionalFormatting>
  <conditionalFormatting sqref="N63 N67 N71 Q63 Q67 F69:Q69 Q71 G73:Q73">
    <cfRule type="containsText" dxfId="10879" priority="16109" operator="containsText" text="%">
      <formula>NOT(ISERROR(SEARCH("%",F63)))</formula>
    </cfRule>
    <cfRule type="containsText" dxfId="10878" priority="16108" operator="containsText" text="%">
      <formula>NOT(ISERROR(SEARCH("%",F63)))</formula>
    </cfRule>
  </conditionalFormatting>
  <conditionalFormatting sqref="N66 G66:J66 Q66">
    <cfRule type="containsText" dxfId="10877" priority="12741" operator="containsText" text="%">
      <formula>NOT(ISERROR(SEARCH("%",G66)))</formula>
    </cfRule>
    <cfRule type="containsText" dxfId="10876" priority="12740" operator="containsText" text="%">
      <formula>NOT(ISERROR(SEARCH("%",G66)))</formula>
    </cfRule>
  </conditionalFormatting>
  <conditionalFormatting sqref="N66 Q66">
    <cfRule type="containsText" dxfId="10875" priority="12737" operator="containsText" text="%">
      <formula>NOT(ISERROR(SEARCH("%",N66)))</formula>
    </cfRule>
    <cfRule type="containsText" dxfId="10874" priority="12738" operator="containsText" text="%">
      <formula>NOT(ISERROR(SEARCH("%",N66)))</formula>
    </cfRule>
    <cfRule type="containsText" dxfId="10873" priority="12739" operator="containsText" text="%">
      <formula>NOT(ISERROR(SEARCH("%",N66)))</formula>
    </cfRule>
    <cfRule type="containsText" dxfId="10872" priority="12733" operator="containsText" text="%">
      <formula>NOT(ISERROR(SEARCH("%",N66)))</formula>
    </cfRule>
    <cfRule type="containsText" dxfId="10871" priority="12732" operator="containsText" text="%">
      <formula>NOT(ISERROR(SEARCH("%",N66)))</formula>
    </cfRule>
    <cfRule type="containsText" dxfId="10870" priority="12734" operator="containsText" text="%">
      <formula>NOT(ISERROR(SEARCH("%",N66)))</formula>
    </cfRule>
    <cfRule type="containsText" dxfId="10869" priority="12735" operator="containsText" text="%">
      <formula>NOT(ISERROR(SEARCH("%",N66)))</formula>
    </cfRule>
    <cfRule type="containsText" dxfId="10868" priority="12736" operator="containsText" text="%">
      <formula>NOT(ISERROR(SEARCH("%",N66)))</formula>
    </cfRule>
  </conditionalFormatting>
  <conditionalFormatting sqref="N67 Q67">
    <cfRule type="containsText" dxfId="10867" priority="16018" operator="containsText" text="%">
      <formula>NOT(ISERROR(SEARCH("%",N67)))</formula>
    </cfRule>
    <cfRule type="containsText" dxfId="10866" priority="16008" operator="containsText" text="%">
      <formula>NOT(ISERROR(SEARCH("%",N67)))</formula>
    </cfRule>
    <cfRule type="containsText" dxfId="10865" priority="16009" operator="containsText" text="%">
      <formula>NOT(ISERROR(SEARCH("%",N67)))</formula>
    </cfRule>
    <cfRule type="containsText" dxfId="10864" priority="16010" operator="containsText" text="%">
      <formula>NOT(ISERROR(SEARCH("%",N67)))</formula>
    </cfRule>
    <cfRule type="containsText" dxfId="10863" priority="16076" operator="containsText" text="%">
      <formula>NOT(ISERROR(SEARCH("%",N67)))</formula>
    </cfRule>
    <cfRule type="containsText" dxfId="10862" priority="16077" operator="containsText" text="%">
      <formula>NOT(ISERROR(SEARCH("%",N67)))</formula>
    </cfRule>
    <cfRule type="containsText" dxfId="10861" priority="16078" operator="containsText" text="%">
      <formula>NOT(ISERROR(SEARCH("%",N67)))</formula>
    </cfRule>
    <cfRule type="containsText" dxfId="10860" priority="16079" operator="containsText" text="%">
      <formula>NOT(ISERROR(SEARCH("%",N67)))</formula>
    </cfRule>
    <cfRule type="containsText" dxfId="10859" priority="16011" operator="containsText" text="%">
      <formula>NOT(ISERROR(SEARCH("%",N67)))</formula>
    </cfRule>
    <cfRule type="containsText" dxfId="10858" priority="16019" operator="containsText" text="%">
      <formula>NOT(ISERROR(SEARCH("%",N67)))</formula>
    </cfRule>
    <cfRule type="containsText" dxfId="10857" priority="16014" operator="containsText" text="%">
      <formula>NOT(ISERROR(SEARCH("%",N67)))</formula>
    </cfRule>
    <cfRule type="containsText" dxfId="10856" priority="16013" operator="containsText" text="%">
      <formula>NOT(ISERROR(SEARCH("%",N67)))</formula>
    </cfRule>
    <cfRule type="containsText" dxfId="10855" priority="16012" operator="containsText" text="%">
      <formula>NOT(ISERROR(SEARCH("%",N67)))</formula>
    </cfRule>
  </conditionalFormatting>
  <conditionalFormatting sqref="N67:N68 Q67:Q68">
    <cfRule type="containsText" dxfId="10854" priority="16016" operator="containsText" text="%">
      <formula>NOT(ISERROR(SEARCH("%",N67)))</formula>
    </cfRule>
    <cfRule type="containsText" dxfId="10853" priority="16017" operator="containsText" text="%">
      <formula>NOT(ISERROR(SEARCH("%",N67)))</formula>
    </cfRule>
    <cfRule type="containsText" dxfId="10852" priority="16080" operator="containsText" text="%">
      <formula>NOT(ISERROR(SEARCH("%",N67)))</formula>
    </cfRule>
    <cfRule type="containsText" dxfId="10851" priority="16073" operator="containsText" text="%">
      <formula>NOT(ISERROR(SEARCH("%",N67)))</formula>
    </cfRule>
    <cfRule type="containsText" dxfId="10850" priority="16074" operator="containsText" text="%">
      <formula>NOT(ISERROR(SEARCH("%",N67)))</formula>
    </cfRule>
    <cfRule type="containsText" dxfId="10849" priority="16075" operator="containsText" text="%">
      <formula>NOT(ISERROR(SEARCH("%",N67)))</formula>
    </cfRule>
    <cfRule type="containsText" dxfId="10848" priority="16020" operator="containsText" text="%">
      <formula>NOT(ISERROR(SEARCH("%",N67)))</formula>
    </cfRule>
    <cfRule type="containsText" dxfId="10847" priority="16015" operator="containsText" text="%">
      <formula>NOT(ISERROR(SEARCH("%",N67)))</formula>
    </cfRule>
  </conditionalFormatting>
  <conditionalFormatting sqref="N70 Q69:Q70 F69:P69">
    <cfRule type="containsText" dxfId="10846" priority="15971" operator="containsText" text="%">
      <formula>NOT(ISERROR(SEARCH("%",F69)))</formula>
    </cfRule>
    <cfRule type="containsText" dxfId="10845" priority="15972" operator="containsText" text="%">
      <formula>NOT(ISERROR(SEARCH("%",F69)))</formula>
    </cfRule>
    <cfRule type="containsText" dxfId="10844" priority="15977" operator="containsText" text="%">
      <formula>NOT(ISERROR(SEARCH("%",F69)))</formula>
    </cfRule>
    <cfRule type="containsText" dxfId="10843" priority="15970" operator="containsText" text="%">
      <formula>NOT(ISERROR(SEARCH("%",F69)))</formula>
    </cfRule>
  </conditionalFormatting>
  <conditionalFormatting sqref="N71 Q71">
    <cfRule type="containsText" dxfId="10842" priority="15508" operator="containsText" text="%">
      <formula>NOT(ISERROR(SEARCH("%",N71)))</formula>
    </cfRule>
    <cfRule type="containsText" dxfId="10841" priority="15507" operator="containsText" text="%">
      <formula>NOT(ISERROR(SEARCH("%",N71)))</formula>
    </cfRule>
    <cfRule type="containsText" dxfId="10840" priority="15506" operator="containsText" text="%">
      <formula>NOT(ISERROR(SEARCH("%",N71)))</formula>
    </cfRule>
    <cfRule type="containsText" dxfId="10839" priority="15505" operator="containsText" text="%">
      <formula>NOT(ISERROR(SEARCH("%",N71)))</formula>
    </cfRule>
    <cfRule type="containsText" dxfId="10838" priority="15504" operator="containsText" text="%">
      <formula>NOT(ISERROR(SEARCH("%",N71)))</formula>
    </cfRule>
    <cfRule type="containsText" dxfId="10837" priority="15503" operator="containsText" text="%">
      <formula>NOT(ISERROR(SEARCH("%",N71)))</formula>
    </cfRule>
    <cfRule type="containsText" dxfId="10836" priority="11676" operator="containsText" text="%">
      <formula>NOT(ISERROR(SEARCH("%",N71)))</formula>
    </cfRule>
    <cfRule type="containsText" dxfId="10835" priority="15501" operator="containsText" text="%">
      <formula>NOT(ISERROR(SEARCH("%",N71)))</formula>
    </cfRule>
    <cfRule type="containsText" dxfId="10834" priority="15500" operator="containsText" text="%">
      <formula>NOT(ISERROR(SEARCH("%",N71)))</formula>
    </cfRule>
    <cfRule type="containsText" dxfId="10833" priority="15499" operator="containsText" text="%">
      <formula>NOT(ISERROR(SEARCH("%",N71)))</formula>
    </cfRule>
    <cfRule type="containsText" dxfId="10832" priority="15498" operator="containsText" text="%">
      <formula>NOT(ISERROR(SEARCH("%",N71)))</formula>
    </cfRule>
    <cfRule type="containsText" dxfId="10831" priority="15497" operator="containsText" text="%">
      <formula>NOT(ISERROR(SEARCH("%",N71)))</formula>
    </cfRule>
    <cfRule type="containsText" dxfId="10830" priority="15496" operator="containsText" text="%">
      <formula>NOT(ISERROR(SEARCH("%",N71)))</formula>
    </cfRule>
    <cfRule type="containsText" dxfId="10829" priority="15495" operator="containsText" text="%">
      <formula>NOT(ISERROR(SEARCH("%",N71)))</formula>
    </cfRule>
    <cfRule type="containsText" dxfId="10828" priority="15494" operator="containsText" text="%">
      <formula>NOT(ISERROR(SEARCH("%",N71)))</formula>
    </cfRule>
    <cfRule type="containsText" dxfId="10827" priority="11675" operator="containsText" text="%">
      <formula>NOT(ISERROR(SEARCH("%",N71)))</formula>
    </cfRule>
    <cfRule type="containsText" dxfId="10826" priority="15492" operator="containsText" text="%">
      <formula>NOT(ISERROR(SEARCH("%",N71)))</formula>
    </cfRule>
    <cfRule type="containsText" dxfId="10825" priority="15491" operator="containsText" text="%">
      <formula>NOT(ISERROR(SEARCH("%",N71)))</formula>
    </cfRule>
    <cfRule type="containsText" dxfId="10824" priority="11674" operator="containsText" text="%">
      <formula>NOT(ISERROR(SEARCH("%",N71)))</formula>
    </cfRule>
    <cfRule type="containsText" dxfId="10823" priority="15489" operator="containsText" text="%">
      <formula>NOT(ISERROR(SEARCH("%",N71)))</formula>
    </cfRule>
    <cfRule type="containsText" dxfId="10822" priority="15488" operator="containsText" text="%">
      <formula>NOT(ISERROR(SEARCH("%",N71)))</formula>
    </cfRule>
    <cfRule type="containsText" dxfId="10821" priority="15487" operator="containsText" text="%">
      <formula>NOT(ISERROR(SEARCH("%",N71)))</formula>
    </cfRule>
    <cfRule type="containsText" dxfId="10820" priority="15486" operator="containsText" text="%">
      <formula>NOT(ISERROR(SEARCH("%",N71)))</formula>
    </cfRule>
    <cfRule type="containsText" dxfId="10819" priority="11673" operator="containsText" text="%">
      <formula>NOT(ISERROR(SEARCH("%",N71)))</formula>
    </cfRule>
    <cfRule type="containsText" dxfId="10818" priority="11672" operator="containsText" text="%">
      <formula>NOT(ISERROR(SEARCH("%",N71)))</formula>
    </cfRule>
    <cfRule type="containsText" dxfId="10817" priority="11671" operator="containsText" text="%">
      <formula>NOT(ISERROR(SEARCH("%",N71)))</formula>
    </cfRule>
    <cfRule type="containsText" dxfId="10816" priority="15482" operator="containsText" text="%">
      <formula>NOT(ISERROR(SEARCH("%",N71)))</formula>
    </cfRule>
    <cfRule type="containsText" dxfId="10815" priority="15481" operator="containsText" text="%">
      <formula>NOT(ISERROR(SEARCH("%",N71)))</formula>
    </cfRule>
    <cfRule type="containsText" dxfId="10814" priority="15480" operator="containsText" text="%">
      <formula>NOT(ISERROR(SEARCH("%",N71)))</formula>
    </cfRule>
    <cfRule type="containsText" dxfId="10813" priority="15479" operator="containsText" text="%">
      <formula>NOT(ISERROR(SEARCH("%",N71)))</formula>
    </cfRule>
    <cfRule type="containsText" dxfId="10812" priority="15478" operator="containsText" text="%">
      <formula>NOT(ISERROR(SEARCH("%",N71)))</formula>
    </cfRule>
    <cfRule type="containsText" dxfId="10811" priority="15477" operator="containsText" text="%">
      <formula>NOT(ISERROR(SEARCH("%",N71)))</formula>
    </cfRule>
    <cfRule type="containsText" dxfId="10810" priority="15476" operator="containsText" text="%">
      <formula>NOT(ISERROR(SEARCH("%",N71)))</formula>
    </cfRule>
    <cfRule type="containsText" dxfId="10809" priority="15475" operator="containsText" text="%">
      <formula>NOT(ISERROR(SEARCH("%",N71)))</formula>
    </cfRule>
    <cfRule type="containsText" dxfId="10808" priority="15474" operator="containsText" text="%">
      <formula>NOT(ISERROR(SEARCH("%",N71)))</formula>
    </cfRule>
    <cfRule type="containsText" dxfId="10807" priority="15473" operator="containsText" text="%">
      <formula>NOT(ISERROR(SEARCH("%",N71)))</formula>
    </cfRule>
    <cfRule type="containsText" dxfId="10806" priority="15472" operator="containsText" text="%">
      <formula>NOT(ISERROR(SEARCH("%",N71)))</formula>
    </cfRule>
    <cfRule type="containsText" dxfId="10805" priority="15471" operator="containsText" text="%">
      <formula>NOT(ISERROR(SEARCH("%",N71)))</formula>
    </cfRule>
    <cfRule type="containsText" dxfId="10804" priority="15470" operator="containsText" text="%">
      <formula>NOT(ISERROR(SEARCH("%",N71)))</formula>
    </cfRule>
    <cfRule type="containsText" dxfId="10803" priority="15469" operator="containsText" text="%">
      <formula>NOT(ISERROR(SEARCH("%",N71)))</formula>
    </cfRule>
    <cfRule type="containsText" dxfId="10802" priority="15468" operator="containsText" text="%">
      <formula>NOT(ISERROR(SEARCH("%",N71)))</formula>
    </cfRule>
    <cfRule type="containsText" dxfId="10801" priority="11670" operator="containsText" text="%">
      <formula>NOT(ISERROR(SEARCH("%",N71)))</formula>
    </cfRule>
    <cfRule type="containsText" dxfId="10800" priority="11669" operator="containsText" text="%">
      <formula>NOT(ISERROR(SEARCH("%",N71)))</formula>
    </cfRule>
    <cfRule type="containsText" dxfId="10799" priority="11668" operator="containsText" text="%">
      <formula>NOT(ISERROR(SEARCH("%",N71)))</formula>
    </cfRule>
    <cfRule type="containsText" dxfId="10798" priority="11667" operator="containsText" text="%">
      <formula>NOT(ISERROR(SEARCH("%",N71)))</formula>
    </cfRule>
    <cfRule type="containsText" dxfId="10797" priority="11666" operator="containsText" text="%">
      <formula>NOT(ISERROR(SEARCH("%",N71)))</formula>
    </cfRule>
    <cfRule type="containsText" dxfId="10796" priority="11665" operator="containsText" text="%">
      <formula>NOT(ISERROR(SEARCH("%",N71)))</formula>
    </cfRule>
    <cfRule type="containsText" dxfId="10795" priority="11664" operator="containsText" text="%">
      <formula>NOT(ISERROR(SEARCH("%",N71)))</formula>
    </cfRule>
    <cfRule type="containsText" dxfId="10794" priority="11663" operator="containsText" text="%">
      <formula>NOT(ISERROR(SEARCH("%",N71)))</formula>
    </cfRule>
    <cfRule type="containsText" dxfId="10793" priority="11662" operator="containsText" text="%">
      <formula>NOT(ISERROR(SEARCH("%",N71)))</formula>
    </cfRule>
    <cfRule type="containsText" dxfId="10792" priority="11661" operator="containsText" text="%">
      <formula>NOT(ISERROR(SEARCH("%",N71)))</formula>
    </cfRule>
    <cfRule type="containsText" dxfId="10791" priority="11660" operator="containsText" text="%">
      <formula>NOT(ISERROR(SEARCH("%",N71)))</formula>
    </cfRule>
    <cfRule type="containsText" dxfId="10790" priority="11659" operator="containsText" text="%">
      <formula>NOT(ISERROR(SEARCH("%",N71)))</formula>
    </cfRule>
    <cfRule type="containsText" dxfId="10789" priority="11658" operator="containsText" text="%">
      <formula>NOT(ISERROR(SEARCH("%",N71)))</formula>
    </cfRule>
    <cfRule type="containsText" dxfId="10788" priority="11657" operator="containsText" text="%">
      <formula>NOT(ISERROR(SEARCH("%",N71)))</formula>
    </cfRule>
    <cfRule type="containsText" dxfId="10787" priority="11656" operator="containsText" text="%">
      <formula>NOT(ISERROR(SEARCH("%",N71)))</formula>
    </cfRule>
    <cfRule type="containsText" dxfId="10786" priority="11655" operator="containsText" text="%">
      <formula>NOT(ISERROR(SEARCH("%",N71)))</formula>
    </cfRule>
    <cfRule type="containsText" dxfId="10785" priority="11654" operator="containsText" text="%">
      <formula>NOT(ISERROR(SEARCH("%",N71)))</formula>
    </cfRule>
    <cfRule type="containsText" dxfId="10784" priority="11653" operator="containsText" text="%">
      <formula>NOT(ISERROR(SEARCH("%",N71)))</formula>
    </cfRule>
    <cfRule type="containsText" dxfId="10783" priority="11652" operator="containsText" text="%">
      <formula>NOT(ISERROR(SEARCH("%",N71)))</formula>
    </cfRule>
    <cfRule type="containsText" dxfId="10782" priority="11651" operator="containsText" text="%">
      <formula>NOT(ISERROR(SEARCH("%",N71)))</formula>
    </cfRule>
    <cfRule type="containsText" dxfId="10781" priority="11650" operator="containsText" text="%">
      <formula>NOT(ISERROR(SEARCH("%",N71)))</formula>
    </cfRule>
    <cfRule type="containsText" dxfId="10780" priority="11649" operator="containsText" text="%">
      <formula>NOT(ISERROR(SEARCH("%",N71)))</formula>
    </cfRule>
    <cfRule type="containsText" dxfId="10779" priority="11648" operator="containsText" text="%">
      <formula>NOT(ISERROR(SEARCH("%",N71)))</formula>
    </cfRule>
    <cfRule type="containsText" dxfId="10778" priority="11647" operator="containsText" text="%">
      <formula>NOT(ISERROR(SEARCH("%",N71)))</formula>
    </cfRule>
    <cfRule type="containsText" dxfId="10777" priority="11646" operator="containsText" text="%">
      <formula>NOT(ISERROR(SEARCH("%",N71)))</formula>
    </cfRule>
    <cfRule type="containsText" dxfId="10776" priority="11645" operator="containsText" text="%">
      <formula>NOT(ISERROR(SEARCH("%",N71)))</formula>
    </cfRule>
    <cfRule type="containsText" dxfId="10775" priority="11644" operator="containsText" text="%">
      <formula>NOT(ISERROR(SEARCH("%",N71)))</formula>
    </cfRule>
    <cfRule type="containsText" dxfId="10774" priority="11643" operator="containsText" text="%">
      <formula>NOT(ISERROR(SEARCH("%",N71)))</formula>
    </cfRule>
    <cfRule type="containsText" dxfId="10773" priority="11642" operator="containsText" text="%">
      <formula>NOT(ISERROR(SEARCH("%",N71)))</formula>
    </cfRule>
    <cfRule type="containsText" dxfId="10772" priority="11641" operator="containsText" text="%">
      <formula>NOT(ISERROR(SEARCH("%",N71)))</formula>
    </cfRule>
    <cfRule type="containsText" dxfId="10771" priority="11640" operator="containsText" text="%">
      <formula>NOT(ISERROR(SEARCH("%",N71)))</formula>
    </cfRule>
    <cfRule type="containsText" dxfId="10770" priority="11639" operator="containsText" text="%">
      <formula>NOT(ISERROR(SEARCH("%",N71)))</formula>
    </cfRule>
    <cfRule type="containsText" dxfId="10769" priority="11638" operator="containsText" text="%">
      <formula>NOT(ISERROR(SEARCH("%",N71)))</formula>
    </cfRule>
    <cfRule type="containsText" dxfId="10768" priority="11637" operator="containsText" text="%">
      <formula>NOT(ISERROR(SEARCH("%",N71)))</formula>
    </cfRule>
    <cfRule type="containsText" dxfId="10767" priority="11636" operator="containsText" text="%">
      <formula>NOT(ISERROR(SEARCH("%",N71)))</formula>
    </cfRule>
    <cfRule type="containsText" dxfId="10766" priority="11635" operator="containsText" text="%">
      <formula>NOT(ISERROR(SEARCH("%",N71)))</formula>
    </cfRule>
    <cfRule type="containsText" dxfId="10765" priority="11634" operator="containsText" text="%">
      <formula>NOT(ISERROR(SEARCH("%",N71)))</formula>
    </cfRule>
    <cfRule type="containsText" dxfId="10764" priority="11633" operator="containsText" text="%">
      <formula>NOT(ISERROR(SEARCH("%",N71)))</formula>
    </cfRule>
    <cfRule type="containsText" dxfId="10763" priority="11632" operator="containsText" text="%">
      <formula>NOT(ISERROR(SEARCH("%",N71)))</formula>
    </cfRule>
    <cfRule type="containsText" dxfId="10762" priority="11631" operator="containsText" text="%">
      <formula>NOT(ISERROR(SEARCH("%",N71)))</formula>
    </cfRule>
    <cfRule type="containsText" dxfId="10761" priority="11630" operator="containsText" text="%">
      <formula>NOT(ISERROR(SEARCH("%",N71)))</formula>
    </cfRule>
    <cfRule type="containsText" dxfId="10760" priority="11629" operator="containsText" text="%">
      <formula>NOT(ISERROR(SEARCH("%",N71)))</formula>
    </cfRule>
    <cfRule type="containsText" dxfId="10759" priority="11628" operator="containsText" text="%">
      <formula>NOT(ISERROR(SEARCH("%",N71)))</formula>
    </cfRule>
    <cfRule type="containsText" dxfId="10758" priority="11627" operator="containsText" text="%">
      <formula>NOT(ISERROR(SEARCH("%",N71)))</formula>
    </cfRule>
    <cfRule type="containsText" dxfId="10757" priority="11626" operator="containsText" text="%">
      <formula>NOT(ISERROR(SEARCH("%",N71)))</formula>
    </cfRule>
    <cfRule type="containsText" dxfId="10756" priority="11625" operator="containsText" text="%">
      <formula>NOT(ISERROR(SEARCH("%",N71)))</formula>
    </cfRule>
    <cfRule type="containsText" dxfId="10755" priority="11624" operator="containsText" text="%">
      <formula>NOT(ISERROR(SEARCH("%",N71)))</formula>
    </cfRule>
    <cfRule type="containsText" dxfId="10754" priority="11623" operator="containsText" text="%">
      <formula>NOT(ISERROR(SEARCH("%",N71)))</formula>
    </cfRule>
    <cfRule type="containsText" dxfId="10753" priority="11622" operator="containsText" text="%">
      <formula>NOT(ISERROR(SEARCH("%",N71)))</formula>
    </cfRule>
    <cfRule type="containsText" dxfId="10752" priority="11621" operator="containsText" text="%">
      <formula>NOT(ISERROR(SEARCH("%",N71)))</formula>
    </cfRule>
    <cfRule type="containsText" dxfId="10751" priority="11620" operator="containsText" text="%">
      <formula>NOT(ISERROR(SEARCH("%",N71)))</formula>
    </cfRule>
    <cfRule type="containsText" dxfId="10750" priority="11619" operator="containsText" text="%">
      <formula>NOT(ISERROR(SEARCH("%",N71)))</formula>
    </cfRule>
    <cfRule type="containsText" dxfId="10749" priority="11618" operator="containsText" text="%">
      <formula>NOT(ISERROR(SEARCH("%",N71)))</formula>
    </cfRule>
    <cfRule type="containsText" dxfId="10748" priority="11617" operator="containsText" text="%">
      <formula>NOT(ISERROR(SEARCH("%",N71)))</formula>
    </cfRule>
    <cfRule type="containsText" dxfId="10747" priority="11616" operator="containsText" text="%">
      <formula>NOT(ISERROR(SEARCH("%",N71)))</formula>
    </cfRule>
    <cfRule type="containsText" dxfId="10746" priority="11615" operator="containsText" text="%">
      <formula>NOT(ISERROR(SEARCH("%",N71)))</formula>
    </cfRule>
    <cfRule type="containsText" dxfId="10745" priority="11614" operator="containsText" text="%">
      <formula>NOT(ISERROR(SEARCH("%",N71)))</formula>
    </cfRule>
    <cfRule type="containsText" dxfId="10744" priority="11613" operator="containsText" text="%">
      <formula>NOT(ISERROR(SEARCH("%",N71)))</formula>
    </cfRule>
    <cfRule type="containsText" dxfId="10743" priority="11612" operator="containsText" text="%">
      <formula>NOT(ISERROR(SEARCH("%",N71)))</formula>
    </cfRule>
    <cfRule type="containsText" dxfId="10742" priority="11611" operator="containsText" text="%">
      <formula>NOT(ISERROR(SEARCH("%",N71)))</formula>
    </cfRule>
    <cfRule type="containsText" dxfId="10741" priority="11610" operator="containsText" text="%">
      <formula>NOT(ISERROR(SEARCH("%",N71)))</formula>
    </cfRule>
    <cfRule type="containsText" dxfId="10740" priority="11609" operator="containsText" text="%">
      <formula>NOT(ISERROR(SEARCH("%",N71)))</formula>
    </cfRule>
    <cfRule type="containsText" dxfId="10739" priority="11608" operator="containsText" text="%">
      <formula>NOT(ISERROR(SEARCH("%",N71)))</formula>
    </cfRule>
    <cfRule type="containsText" dxfId="10738" priority="11607" operator="containsText" text="%">
      <formula>NOT(ISERROR(SEARCH("%",N71)))</formula>
    </cfRule>
    <cfRule type="containsText" dxfId="10737" priority="11606" operator="containsText" text="%">
      <formula>NOT(ISERROR(SEARCH("%",N71)))</formula>
    </cfRule>
    <cfRule type="containsText" dxfId="10736" priority="11605" operator="containsText" text="%">
      <formula>NOT(ISERROR(SEARCH("%",N71)))</formula>
    </cfRule>
    <cfRule type="containsText" dxfId="10735" priority="11604" operator="containsText" text="%">
      <formula>NOT(ISERROR(SEARCH("%",N71)))</formula>
    </cfRule>
    <cfRule type="containsText" dxfId="10734" priority="11603" operator="containsText" text="%">
      <formula>NOT(ISERROR(SEARCH("%",N71)))</formula>
    </cfRule>
    <cfRule type="containsText" dxfId="10733" priority="11602" operator="containsText" text="%">
      <formula>NOT(ISERROR(SEARCH("%",N71)))</formula>
    </cfRule>
    <cfRule type="containsText" dxfId="10732" priority="11601" operator="containsText" text="%">
      <formula>NOT(ISERROR(SEARCH("%",N71)))</formula>
    </cfRule>
    <cfRule type="containsText" dxfId="10731" priority="11600" operator="containsText" text="%">
      <formula>NOT(ISERROR(SEARCH("%",N71)))</formula>
    </cfRule>
    <cfRule type="containsText" dxfId="10730" priority="11599" operator="containsText" text="%">
      <formula>NOT(ISERROR(SEARCH("%",N71)))</formula>
    </cfRule>
    <cfRule type="containsText" dxfId="10729" priority="11598" operator="containsText" text="%">
      <formula>NOT(ISERROR(SEARCH("%",N71)))</formula>
    </cfRule>
    <cfRule type="containsText" dxfId="10728" priority="11597" operator="containsText" text="%">
      <formula>NOT(ISERROR(SEARCH("%",N71)))</formula>
    </cfRule>
    <cfRule type="containsText" dxfId="10727" priority="11596" operator="containsText" text="%">
      <formula>NOT(ISERROR(SEARCH("%",N71)))</formula>
    </cfRule>
    <cfRule type="containsText" dxfId="10726" priority="11595" operator="containsText" text="%">
      <formula>NOT(ISERROR(SEARCH("%",N71)))</formula>
    </cfRule>
    <cfRule type="containsText" dxfId="10725" priority="11594" operator="containsText" text="%">
      <formula>NOT(ISERROR(SEARCH("%",N71)))</formula>
    </cfRule>
    <cfRule type="containsText" dxfId="10724" priority="11593" operator="containsText" text="%">
      <formula>NOT(ISERROR(SEARCH("%",N71)))</formula>
    </cfRule>
    <cfRule type="containsText" dxfId="10723" priority="11592" operator="containsText" text="%">
      <formula>NOT(ISERROR(SEARCH("%",N71)))</formula>
    </cfRule>
    <cfRule type="containsText" dxfId="10722" priority="11591" operator="containsText" text="%">
      <formula>NOT(ISERROR(SEARCH("%",N71)))</formula>
    </cfRule>
    <cfRule type="containsText" dxfId="10721" priority="11590" operator="containsText" text="%">
      <formula>NOT(ISERROR(SEARCH("%",N71)))</formula>
    </cfRule>
    <cfRule type="containsText" dxfId="10720" priority="11589" operator="containsText" text="%">
      <formula>NOT(ISERROR(SEARCH("%",N71)))</formula>
    </cfRule>
    <cfRule type="containsText" dxfId="10719" priority="11588" operator="containsText" text="%">
      <formula>NOT(ISERROR(SEARCH("%",N71)))</formula>
    </cfRule>
    <cfRule type="containsText" dxfId="10718" priority="11587" operator="containsText" text="%">
      <formula>NOT(ISERROR(SEARCH("%",N71)))</formula>
    </cfRule>
    <cfRule type="containsText" dxfId="10717" priority="11586" operator="containsText" text="%">
      <formula>NOT(ISERROR(SEARCH("%",N71)))</formula>
    </cfRule>
    <cfRule type="containsText" dxfId="10716" priority="11585" operator="containsText" text="%">
      <formula>NOT(ISERROR(SEARCH("%",N71)))</formula>
    </cfRule>
    <cfRule type="containsText" dxfId="10715" priority="11584" operator="containsText" text="%">
      <formula>NOT(ISERROR(SEARCH("%",N71)))</formula>
    </cfRule>
    <cfRule type="containsText" dxfId="10714" priority="11583" operator="containsText" text="%">
      <formula>NOT(ISERROR(SEARCH("%",N71)))</formula>
    </cfRule>
    <cfRule type="containsText" dxfId="10713" priority="11582" operator="containsText" text="%">
      <formula>NOT(ISERROR(SEARCH("%",N71)))</formula>
    </cfRule>
    <cfRule type="containsText" dxfId="10712" priority="11581" operator="containsText" text="%">
      <formula>NOT(ISERROR(SEARCH("%",N71)))</formula>
    </cfRule>
    <cfRule type="containsText" dxfId="10711" priority="11580" operator="containsText" text="%">
      <formula>NOT(ISERROR(SEARCH("%",N71)))</formula>
    </cfRule>
    <cfRule type="containsText" dxfId="10710" priority="11579" operator="containsText" text="%">
      <formula>NOT(ISERROR(SEARCH("%",N71)))</formula>
    </cfRule>
    <cfRule type="containsText" dxfId="10709" priority="15652" operator="containsText" text="%">
      <formula>NOT(ISERROR(SEARCH("%",N71)))</formula>
    </cfRule>
    <cfRule type="containsText" dxfId="10708" priority="15651" operator="containsText" text="%">
      <formula>NOT(ISERROR(SEARCH("%",N71)))</formula>
    </cfRule>
    <cfRule type="containsText" dxfId="10707" priority="15650" operator="containsText" text="%">
      <formula>NOT(ISERROR(SEARCH("%",N71)))</formula>
    </cfRule>
    <cfRule type="containsText" dxfId="10706" priority="15649" operator="containsText" text="%">
      <formula>NOT(ISERROR(SEARCH("%",N71)))</formula>
    </cfRule>
    <cfRule type="containsText" dxfId="10705" priority="15648" operator="containsText" text="%">
      <formula>NOT(ISERROR(SEARCH("%",N71)))</formula>
    </cfRule>
    <cfRule type="containsText" dxfId="10704" priority="15647" operator="containsText" text="%">
      <formula>NOT(ISERROR(SEARCH("%",N71)))</formula>
    </cfRule>
    <cfRule type="containsText" dxfId="10703" priority="15646" operator="containsText" text="%">
      <formula>NOT(ISERROR(SEARCH("%",N71)))</formula>
    </cfRule>
    <cfRule type="containsText" dxfId="10702" priority="15645" operator="containsText" text="%">
      <formula>NOT(ISERROR(SEARCH("%",N71)))</formula>
    </cfRule>
    <cfRule type="containsText" dxfId="10701" priority="15644" operator="containsText" text="%">
      <formula>NOT(ISERROR(SEARCH("%",N71)))</formula>
    </cfRule>
    <cfRule type="containsText" dxfId="10700" priority="15643" operator="containsText" text="%">
      <formula>NOT(ISERROR(SEARCH("%",N71)))</formula>
    </cfRule>
    <cfRule type="containsText" dxfId="10699" priority="15642" operator="containsText" text="%">
      <formula>NOT(ISERROR(SEARCH("%",N71)))</formula>
    </cfRule>
    <cfRule type="containsText" dxfId="10698" priority="15641" operator="containsText" text="%">
      <formula>NOT(ISERROR(SEARCH("%",N71)))</formula>
    </cfRule>
    <cfRule type="containsText" dxfId="10697" priority="15640" operator="containsText" text="%">
      <formula>NOT(ISERROR(SEARCH("%",N71)))</formula>
    </cfRule>
    <cfRule type="containsText" dxfId="10696" priority="15639" operator="containsText" text="%">
      <formula>NOT(ISERROR(SEARCH("%",N71)))</formula>
    </cfRule>
    <cfRule type="containsText" dxfId="10695" priority="15638" operator="containsText" text="%">
      <formula>NOT(ISERROR(SEARCH("%",N71)))</formula>
    </cfRule>
    <cfRule type="containsText" dxfId="10694" priority="15637" operator="containsText" text="%">
      <formula>NOT(ISERROR(SEARCH("%",N71)))</formula>
    </cfRule>
    <cfRule type="containsText" dxfId="10693" priority="15635" operator="containsText" text="%">
      <formula>NOT(ISERROR(SEARCH("%",N71)))</formula>
    </cfRule>
    <cfRule type="containsText" dxfId="10692" priority="15634" operator="containsText" text="%">
      <formula>NOT(ISERROR(SEARCH("%",N71)))</formula>
    </cfRule>
    <cfRule type="containsText" dxfId="10691" priority="15632" operator="containsText" text="%">
      <formula>NOT(ISERROR(SEARCH("%",N71)))</formula>
    </cfRule>
    <cfRule type="containsText" dxfId="10690" priority="15631" operator="containsText" text="%">
      <formula>NOT(ISERROR(SEARCH("%",N71)))</formula>
    </cfRule>
    <cfRule type="containsText" dxfId="10689" priority="15630" operator="containsText" text="%">
      <formula>NOT(ISERROR(SEARCH("%",N71)))</formula>
    </cfRule>
    <cfRule type="containsText" dxfId="10688" priority="15629" operator="containsText" text="%">
      <formula>NOT(ISERROR(SEARCH("%",N71)))</formula>
    </cfRule>
    <cfRule type="containsText" dxfId="10687" priority="15625" operator="containsText" text="%">
      <formula>NOT(ISERROR(SEARCH("%",N71)))</formula>
    </cfRule>
    <cfRule type="containsText" dxfId="10686" priority="15624" operator="containsText" text="%">
      <formula>NOT(ISERROR(SEARCH("%",N71)))</formula>
    </cfRule>
    <cfRule type="containsText" dxfId="10685" priority="15623" operator="containsText" text="%">
      <formula>NOT(ISERROR(SEARCH("%",N71)))</formula>
    </cfRule>
    <cfRule type="containsText" dxfId="10684" priority="15622" operator="containsText" text="%">
      <formula>NOT(ISERROR(SEARCH("%",N71)))</formula>
    </cfRule>
    <cfRule type="containsText" dxfId="10683" priority="15621" operator="containsText" text="%">
      <formula>NOT(ISERROR(SEARCH("%",N71)))</formula>
    </cfRule>
    <cfRule type="containsText" dxfId="10682" priority="15620" operator="containsText" text="%">
      <formula>NOT(ISERROR(SEARCH("%",N71)))</formula>
    </cfRule>
    <cfRule type="containsText" dxfId="10681" priority="15619" operator="containsText" text="%">
      <formula>NOT(ISERROR(SEARCH("%",N71)))</formula>
    </cfRule>
    <cfRule type="containsText" dxfId="10680" priority="15618" operator="containsText" text="%">
      <formula>NOT(ISERROR(SEARCH("%",N71)))</formula>
    </cfRule>
    <cfRule type="containsText" dxfId="10679" priority="15617" operator="containsText" text="%">
      <formula>NOT(ISERROR(SEARCH("%",N71)))</formula>
    </cfRule>
    <cfRule type="containsText" dxfId="10678" priority="15616" operator="containsText" text="%">
      <formula>NOT(ISERROR(SEARCH("%",N71)))</formula>
    </cfRule>
    <cfRule type="containsText" dxfId="10677" priority="15615" operator="containsText" text="%">
      <formula>NOT(ISERROR(SEARCH("%",N71)))</formula>
    </cfRule>
    <cfRule type="containsText" dxfId="10676" priority="15614" operator="containsText" text="%">
      <formula>NOT(ISERROR(SEARCH("%",N71)))</formula>
    </cfRule>
    <cfRule type="containsText" dxfId="10675" priority="15613" operator="containsText" text="%">
      <formula>NOT(ISERROR(SEARCH("%",N71)))</formula>
    </cfRule>
    <cfRule type="containsText" dxfId="10674" priority="15612" operator="containsText" text="%">
      <formula>NOT(ISERROR(SEARCH("%",N71)))</formula>
    </cfRule>
    <cfRule type="containsText" dxfId="10673" priority="15611" operator="containsText" text="%">
      <formula>NOT(ISERROR(SEARCH("%",N71)))</formula>
    </cfRule>
    <cfRule type="containsText" dxfId="10672" priority="15609" operator="containsText" text="%">
      <formula>NOT(ISERROR(SEARCH("%",N71)))</formula>
    </cfRule>
    <cfRule type="containsText" dxfId="10671" priority="15608" operator="containsText" text="%">
      <formula>NOT(ISERROR(SEARCH("%",N71)))</formula>
    </cfRule>
    <cfRule type="containsText" dxfId="10670" priority="15607" operator="containsText" text="%">
      <formula>NOT(ISERROR(SEARCH("%",N71)))</formula>
    </cfRule>
    <cfRule type="containsText" dxfId="10669" priority="15606" operator="containsText" text="%">
      <formula>NOT(ISERROR(SEARCH("%",N71)))</formula>
    </cfRule>
    <cfRule type="containsText" dxfId="10668" priority="15605" operator="containsText" text="%">
      <formula>NOT(ISERROR(SEARCH("%",N71)))</formula>
    </cfRule>
    <cfRule type="containsText" dxfId="10667" priority="15604" operator="containsText" text="%">
      <formula>NOT(ISERROR(SEARCH("%",N71)))</formula>
    </cfRule>
    <cfRule type="containsText" dxfId="10666" priority="15603" operator="containsText" text="%">
      <formula>NOT(ISERROR(SEARCH("%",N71)))</formula>
    </cfRule>
    <cfRule type="containsText" dxfId="10665" priority="15602" operator="containsText" text="%">
      <formula>NOT(ISERROR(SEARCH("%",N71)))</formula>
    </cfRule>
    <cfRule type="containsText" dxfId="10664" priority="15600" operator="containsText" text="%">
      <formula>NOT(ISERROR(SEARCH("%",N71)))</formula>
    </cfRule>
    <cfRule type="containsText" dxfId="10663" priority="15599" operator="containsText" text="%">
      <formula>NOT(ISERROR(SEARCH("%",N71)))</formula>
    </cfRule>
    <cfRule type="containsText" dxfId="10662" priority="15597" operator="containsText" text="%">
      <formula>NOT(ISERROR(SEARCH("%",N71)))</formula>
    </cfRule>
    <cfRule type="containsText" dxfId="10661" priority="15596" operator="containsText" text="%">
      <formula>NOT(ISERROR(SEARCH("%",N71)))</formula>
    </cfRule>
    <cfRule type="containsText" dxfId="10660" priority="15595" operator="containsText" text="%">
      <formula>NOT(ISERROR(SEARCH("%",N71)))</formula>
    </cfRule>
    <cfRule type="containsText" dxfId="10659" priority="15594" operator="containsText" text="%">
      <formula>NOT(ISERROR(SEARCH("%",N71)))</formula>
    </cfRule>
    <cfRule type="containsText" dxfId="10658" priority="15590" operator="containsText" text="%">
      <formula>NOT(ISERROR(SEARCH("%",N71)))</formula>
    </cfRule>
    <cfRule type="containsText" dxfId="10657" priority="15589" operator="containsText" text="%">
      <formula>NOT(ISERROR(SEARCH("%",N71)))</formula>
    </cfRule>
    <cfRule type="containsText" dxfId="10656" priority="15588" operator="containsText" text="%">
      <formula>NOT(ISERROR(SEARCH("%",N71)))</formula>
    </cfRule>
    <cfRule type="containsText" dxfId="10655" priority="15587" operator="containsText" text="%">
      <formula>NOT(ISERROR(SEARCH("%",N71)))</formula>
    </cfRule>
    <cfRule type="containsText" dxfId="10654" priority="15586" operator="containsText" text="%">
      <formula>NOT(ISERROR(SEARCH("%",N71)))</formula>
    </cfRule>
    <cfRule type="containsText" dxfId="10653" priority="15585" operator="containsText" text="%">
      <formula>NOT(ISERROR(SEARCH("%",N71)))</formula>
    </cfRule>
    <cfRule type="containsText" dxfId="10652" priority="15584" operator="containsText" text="%">
      <formula>NOT(ISERROR(SEARCH("%",N71)))</formula>
    </cfRule>
    <cfRule type="containsText" dxfId="10651" priority="15583" operator="containsText" text="%">
      <formula>NOT(ISERROR(SEARCH("%",N71)))</formula>
    </cfRule>
    <cfRule type="containsText" dxfId="10650" priority="15582" operator="containsText" text="%">
      <formula>NOT(ISERROR(SEARCH("%",N71)))</formula>
    </cfRule>
    <cfRule type="containsText" dxfId="10649" priority="15581" operator="containsText" text="%">
      <formula>NOT(ISERROR(SEARCH("%",N71)))</formula>
    </cfRule>
    <cfRule type="containsText" dxfId="10648" priority="15580" operator="containsText" text="%">
      <formula>NOT(ISERROR(SEARCH("%",N71)))</formula>
    </cfRule>
    <cfRule type="containsText" dxfId="10647" priority="15579" operator="containsText" text="%">
      <formula>NOT(ISERROR(SEARCH("%",N71)))</formula>
    </cfRule>
    <cfRule type="containsText" dxfId="10646" priority="15578" operator="containsText" text="%">
      <formula>NOT(ISERROR(SEARCH("%",N71)))</formula>
    </cfRule>
    <cfRule type="containsText" dxfId="10645" priority="15577" operator="containsText" text="%">
      <formula>NOT(ISERROR(SEARCH("%",N71)))</formula>
    </cfRule>
    <cfRule type="containsText" dxfId="10644" priority="15576" operator="containsText" text="%">
      <formula>NOT(ISERROR(SEARCH("%",N71)))</formula>
    </cfRule>
    <cfRule type="containsText" dxfId="10643" priority="15574" operator="containsText" text="%">
      <formula>NOT(ISERROR(SEARCH("%",N71)))</formula>
    </cfRule>
    <cfRule type="containsText" dxfId="10642" priority="15573" operator="containsText" text="%">
      <formula>NOT(ISERROR(SEARCH("%",N71)))</formula>
    </cfRule>
    <cfRule type="containsText" dxfId="10641" priority="15571" operator="containsText" text="%">
      <formula>NOT(ISERROR(SEARCH("%",N71)))</formula>
    </cfRule>
    <cfRule type="containsText" dxfId="10640" priority="15570" operator="containsText" text="%">
      <formula>NOT(ISERROR(SEARCH("%",N71)))</formula>
    </cfRule>
    <cfRule type="containsText" dxfId="10639" priority="15569" operator="containsText" text="%">
      <formula>NOT(ISERROR(SEARCH("%",N71)))</formula>
    </cfRule>
    <cfRule type="containsText" dxfId="10638" priority="15568" operator="containsText" text="%">
      <formula>NOT(ISERROR(SEARCH("%",N71)))</formula>
    </cfRule>
    <cfRule type="containsText" dxfId="10637" priority="15567" operator="containsText" text="%">
      <formula>NOT(ISERROR(SEARCH("%",N71)))</formula>
    </cfRule>
    <cfRule type="containsText" dxfId="10636" priority="15566" operator="containsText" text="%">
      <formula>NOT(ISERROR(SEARCH("%",N71)))</formula>
    </cfRule>
    <cfRule type="containsText" dxfId="10635" priority="15565" operator="containsText" text="%">
      <formula>NOT(ISERROR(SEARCH("%",N71)))</formula>
    </cfRule>
    <cfRule type="containsText" dxfId="10634" priority="15564" operator="containsText" text="%">
      <formula>NOT(ISERROR(SEARCH("%",N71)))</formula>
    </cfRule>
    <cfRule type="containsText" dxfId="10633" priority="15562" operator="containsText" text="%">
      <formula>NOT(ISERROR(SEARCH("%",N71)))</formula>
    </cfRule>
    <cfRule type="containsText" dxfId="10632" priority="15561" operator="containsText" text="%">
      <formula>NOT(ISERROR(SEARCH("%",N71)))</formula>
    </cfRule>
    <cfRule type="containsText" dxfId="10631" priority="15559" operator="containsText" text="%">
      <formula>NOT(ISERROR(SEARCH("%",N71)))</formula>
    </cfRule>
    <cfRule type="containsText" dxfId="10630" priority="15558" operator="containsText" text="%">
      <formula>NOT(ISERROR(SEARCH("%",N71)))</formula>
    </cfRule>
    <cfRule type="containsText" dxfId="10629" priority="15557" operator="containsText" text="%">
      <formula>NOT(ISERROR(SEARCH("%",N71)))</formula>
    </cfRule>
    <cfRule type="containsText" dxfId="10628" priority="15556" operator="containsText" text="%">
      <formula>NOT(ISERROR(SEARCH("%",N71)))</formula>
    </cfRule>
    <cfRule type="containsText" dxfId="10627" priority="15552" operator="containsText" text="%">
      <formula>NOT(ISERROR(SEARCH("%",N71)))</formula>
    </cfRule>
    <cfRule type="containsText" dxfId="10626" priority="15551" operator="containsText" text="%">
      <formula>NOT(ISERROR(SEARCH("%",N71)))</formula>
    </cfRule>
    <cfRule type="containsText" dxfId="10625" priority="15550" operator="containsText" text="%">
      <formula>NOT(ISERROR(SEARCH("%",N71)))</formula>
    </cfRule>
    <cfRule type="containsText" dxfId="10624" priority="15549" operator="containsText" text="%">
      <formula>NOT(ISERROR(SEARCH("%",N71)))</formula>
    </cfRule>
    <cfRule type="containsText" dxfId="10623" priority="15548" operator="containsText" text="%">
      <formula>NOT(ISERROR(SEARCH("%",N71)))</formula>
    </cfRule>
    <cfRule type="containsText" dxfId="10622" priority="15547" operator="containsText" text="%">
      <formula>NOT(ISERROR(SEARCH("%",N71)))</formula>
    </cfRule>
    <cfRule type="containsText" dxfId="10621" priority="15546" operator="containsText" text="%">
      <formula>NOT(ISERROR(SEARCH("%",N71)))</formula>
    </cfRule>
    <cfRule type="containsText" dxfId="10620" priority="15545" operator="containsText" text="%">
      <formula>NOT(ISERROR(SEARCH("%",N71)))</formula>
    </cfRule>
    <cfRule type="containsText" dxfId="10619" priority="15544" operator="containsText" text="%">
      <formula>NOT(ISERROR(SEARCH("%",N71)))</formula>
    </cfRule>
    <cfRule type="containsText" dxfId="10618" priority="15543" operator="containsText" text="%">
      <formula>NOT(ISERROR(SEARCH("%",N71)))</formula>
    </cfRule>
    <cfRule type="containsText" dxfId="10617" priority="15542" operator="containsText" text="%">
      <formula>NOT(ISERROR(SEARCH("%",N71)))</formula>
    </cfRule>
    <cfRule type="containsText" dxfId="10616" priority="15541" operator="containsText" text="%">
      <formula>NOT(ISERROR(SEARCH("%",N71)))</formula>
    </cfRule>
    <cfRule type="containsText" dxfId="10615" priority="15540" operator="containsText" text="%">
      <formula>NOT(ISERROR(SEARCH("%",N71)))</formula>
    </cfRule>
    <cfRule type="containsText" dxfId="10614" priority="15539" operator="containsText" text="%">
      <formula>NOT(ISERROR(SEARCH("%",N71)))</formula>
    </cfRule>
    <cfRule type="containsText" dxfId="10613" priority="15538" operator="containsText" text="%">
      <formula>NOT(ISERROR(SEARCH("%",N71)))</formula>
    </cfRule>
    <cfRule type="containsText" dxfId="10612" priority="15536" operator="containsText" text="%">
      <formula>NOT(ISERROR(SEARCH("%",N71)))</formula>
    </cfRule>
    <cfRule type="containsText" dxfId="10611" priority="15535" operator="containsText" text="%">
      <formula>NOT(ISERROR(SEARCH("%",N71)))</formula>
    </cfRule>
    <cfRule type="containsText" dxfId="10610" priority="15534" operator="containsText" text="%">
      <formula>NOT(ISERROR(SEARCH("%",N71)))</formula>
    </cfRule>
    <cfRule type="containsText" dxfId="10609" priority="15533" operator="containsText" text="%">
      <formula>NOT(ISERROR(SEARCH("%",N71)))</formula>
    </cfRule>
    <cfRule type="containsText" dxfId="10608" priority="15532" operator="containsText" text="%">
      <formula>NOT(ISERROR(SEARCH("%",N71)))</formula>
    </cfRule>
    <cfRule type="containsText" dxfId="10607" priority="15531" operator="containsText" text="%">
      <formula>NOT(ISERROR(SEARCH("%",N71)))</formula>
    </cfRule>
    <cfRule type="containsText" dxfId="10606" priority="14641" operator="containsText" text="%">
      <formula>NOT(ISERROR(SEARCH("%",N71)))</formula>
    </cfRule>
    <cfRule type="containsText" dxfId="10605" priority="14640" operator="containsText" text="%">
      <formula>NOT(ISERROR(SEARCH("%",N71)))</formula>
    </cfRule>
    <cfRule type="containsText" dxfId="10604" priority="14639" operator="containsText" text="%">
      <formula>NOT(ISERROR(SEARCH("%",N71)))</formula>
    </cfRule>
    <cfRule type="containsText" dxfId="10603" priority="14638" operator="containsText" text="%">
      <formula>NOT(ISERROR(SEARCH("%",N71)))</formula>
    </cfRule>
    <cfRule type="containsText" dxfId="10602" priority="14637" operator="containsText" text="%">
      <formula>NOT(ISERROR(SEARCH("%",N71)))</formula>
    </cfRule>
    <cfRule type="containsText" dxfId="10601" priority="14636" operator="containsText" text="%">
      <formula>NOT(ISERROR(SEARCH("%",N71)))</formula>
    </cfRule>
    <cfRule type="containsText" dxfId="10600" priority="14635" operator="containsText" text="%">
      <formula>NOT(ISERROR(SEARCH("%",N71)))</formula>
    </cfRule>
    <cfRule type="containsText" dxfId="10599" priority="14634" operator="containsText" text="%">
      <formula>NOT(ISERROR(SEARCH("%",N71)))</formula>
    </cfRule>
    <cfRule type="containsText" dxfId="10598" priority="14633" operator="containsText" text="%">
      <formula>NOT(ISERROR(SEARCH("%",N71)))</formula>
    </cfRule>
    <cfRule type="containsText" dxfId="10597" priority="14632" operator="containsText" text="%">
      <formula>NOT(ISERROR(SEARCH("%",N71)))</formula>
    </cfRule>
    <cfRule type="containsText" dxfId="10596" priority="14631" operator="containsText" text="%">
      <formula>NOT(ISERROR(SEARCH("%",N71)))</formula>
    </cfRule>
    <cfRule type="containsText" dxfId="10595" priority="14630" operator="containsText" text="%">
      <formula>NOT(ISERROR(SEARCH("%",N71)))</formula>
    </cfRule>
    <cfRule type="containsText" dxfId="10594" priority="14629" operator="containsText" text="%">
      <formula>NOT(ISERROR(SEARCH("%",N71)))</formula>
    </cfRule>
    <cfRule type="containsText" dxfId="10593" priority="14628" operator="containsText" text="%">
      <formula>NOT(ISERROR(SEARCH("%",N71)))</formula>
    </cfRule>
    <cfRule type="containsText" dxfId="10592" priority="14627" operator="containsText" text="%">
      <formula>NOT(ISERROR(SEARCH("%",N71)))</formula>
    </cfRule>
    <cfRule type="containsText" dxfId="10591" priority="14626" operator="containsText" text="%">
      <formula>NOT(ISERROR(SEARCH("%",N71)))</formula>
    </cfRule>
    <cfRule type="containsText" dxfId="10590" priority="14625" operator="containsText" text="%">
      <formula>NOT(ISERROR(SEARCH("%",N71)))</formula>
    </cfRule>
    <cfRule type="containsText" dxfId="10589" priority="14624" operator="containsText" text="%">
      <formula>NOT(ISERROR(SEARCH("%",N71)))</formula>
    </cfRule>
    <cfRule type="containsText" dxfId="10588" priority="14623" operator="containsText" text="%">
      <formula>NOT(ISERROR(SEARCH("%",N71)))</formula>
    </cfRule>
    <cfRule type="containsText" dxfId="10587" priority="14622" operator="containsText" text="%">
      <formula>NOT(ISERROR(SEARCH("%",N71)))</formula>
    </cfRule>
    <cfRule type="containsText" dxfId="10586" priority="14621" operator="containsText" text="%">
      <formula>NOT(ISERROR(SEARCH("%",N71)))</formula>
    </cfRule>
    <cfRule type="containsText" dxfId="10585" priority="14620" operator="containsText" text="%">
      <formula>NOT(ISERROR(SEARCH("%",N71)))</formula>
    </cfRule>
    <cfRule type="containsText" dxfId="10584" priority="14619" operator="containsText" text="%">
      <formula>NOT(ISERROR(SEARCH("%",N71)))</formula>
    </cfRule>
    <cfRule type="containsText" dxfId="10583" priority="14618" operator="containsText" text="%">
      <formula>NOT(ISERROR(SEARCH("%",N71)))</formula>
    </cfRule>
    <cfRule type="containsText" dxfId="10582" priority="14617" operator="containsText" text="%">
      <formula>NOT(ISERROR(SEARCH("%",N71)))</formula>
    </cfRule>
    <cfRule type="containsText" dxfId="10581" priority="14616" operator="containsText" text="%">
      <formula>NOT(ISERROR(SEARCH("%",N71)))</formula>
    </cfRule>
    <cfRule type="containsText" dxfId="10580" priority="14615" operator="containsText" text="%">
      <formula>NOT(ISERROR(SEARCH("%",N71)))</formula>
    </cfRule>
    <cfRule type="containsText" dxfId="10579" priority="14614" operator="containsText" text="%">
      <formula>NOT(ISERROR(SEARCH("%",N71)))</formula>
    </cfRule>
    <cfRule type="containsText" dxfId="10578" priority="14613" operator="containsText" text="%">
      <formula>NOT(ISERROR(SEARCH("%",N71)))</formula>
    </cfRule>
    <cfRule type="containsText" dxfId="10577" priority="14612" operator="containsText" text="%">
      <formula>NOT(ISERROR(SEARCH("%",N71)))</formula>
    </cfRule>
    <cfRule type="containsText" dxfId="10576" priority="14611" operator="containsText" text="%">
      <formula>NOT(ISERROR(SEARCH("%",N71)))</formula>
    </cfRule>
    <cfRule type="containsText" dxfId="10575" priority="14610" operator="containsText" text="%">
      <formula>NOT(ISERROR(SEARCH("%",N71)))</formula>
    </cfRule>
    <cfRule type="containsText" dxfId="10574" priority="14609" operator="containsText" text="%">
      <formula>NOT(ISERROR(SEARCH("%",N71)))</formula>
    </cfRule>
    <cfRule type="containsText" dxfId="10573" priority="14608" operator="containsText" text="%">
      <formula>NOT(ISERROR(SEARCH("%",N71)))</formula>
    </cfRule>
    <cfRule type="containsText" dxfId="10572" priority="14607" operator="containsText" text="%">
      <formula>NOT(ISERROR(SEARCH("%",N71)))</formula>
    </cfRule>
    <cfRule type="containsText" dxfId="10571" priority="14606" operator="containsText" text="%">
      <formula>NOT(ISERROR(SEARCH("%",N71)))</formula>
    </cfRule>
    <cfRule type="containsText" dxfId="10570" priority="14605" operator="containsText" text="%">
      <formula>NOT(ISERROR(SEARCH("%",N71)))</formula>
    </cfRule>
    <cfRule type="containsText" dxfId="10569" priority="14604" operator="containsText" text="%">
      <formula>NOT(ISERROR(SEARCH("%",N71)))</formula>
    </cfRule>
    <cfRule type="containsText" dxfId="10568" priority="14603" operator="containsText" text="%">
      <formula>NOT(ISERROR(SEARCH("%",N71)))</formula>
    </cfRule>
    <cfRule type="containsText" dxfId="10567" priority="14602" operator="containsText" text="%">
      <formula>NOT(ISERROR(SEARCH("%",N71)))</formula>
    </cfRule>
    <cfRule type="containsText" dxfId="10566" priority="14601" operator="containsText" text="%">
      <formula>NOT(ISERROR(SEARCH("%",N71)))</formula>
    </cfRule>
    <cfRule type="containsText" dxfId="10565" priority="14600" operator="containsText" text="%">
      <formula>NOT(ISERROR(SEARCH("%",N71)))</formula>
    </cfRule>
    <cfRule type="containsText" dxfId="10564" priority="14599" operator="containsText" text="%">
      <formula>NOT(ISERROR(SEARCH("%",N71)))</formula>
    </cfRule>
    <cfRule type="containsText" dxfId="10563" priority="14598" operator="containsText" text="%">
      <formula>NOT(ISERROR(SEARCH("%",N71)))</formula>
    </cfRule>
    <cfRule type="containsText" dxfId="10562" priority="14597" operator="containsText" text="%">
      <formula>NOT(ISERROR(SEARCH("%",N71)))</formula>
    </cfRule>
    <cfRule type="containsText" dxfId="10561" priority="14596" operator="containsText" text="%">
      <formula>NOT(ISERROR(SEARCH("%",N71)))</formula>
    </cfRule>
    <cfRule type="containsText" dxfId="10560" priority="14595" operator="containsText" text="%">
      <formula>NOT(ISERROR(SEARCH("%",N71)))</formula>
    </cfRule>
    <cfRule type="containsText" dxfId="10559" priority="14594" operator="containsText" text="%">
      <formula>NOT(ISERROR(SEARCH("%",N71)))</formula>
    </cfRule>
    <cfRule type="containsText" dxfId="10558" priority="14593" operator="containsText" text="%">
      <formula>NOT(ISERROR(SEARCH("%",N71)))</formula>
    </cfRule>
    <cfRule type="containsText" dxfId="10557" priority="14592" operator="containsText" text="%">
      <formula>NOT(ISERROR(SEARCH("%",N71)))</formula>
    </cfRule>
    <cfRule type="containsText" dxfId="10556" priority="14591" operator="containsText" text="%">
      <formula>NOT(ISERROR(SEARCH("%",N71)))</formula>
    </cfRule>
    <cfRule type="containsText" dxfId="10555" priority="14590" operator="containsText" text="%">
      <formula>NOT(ISERROR(SEARCH("%",N71)))</formula>
    </cfRule>
    <cfRule type="containsText" dxfId="10554" priority="14589" operator="containsText" text="%">
      <formula>NOT(ISERROR(SEARCH("%",N71)))</formula>
    </cfRule>
    <cfRule type="containsText" dxfId="10553" priority="14588" operator="containsText" text="%">
      <formula>NOT(ISERROR(SEARCH("%",N71)))</formula>
    </cfRule>
    <cfRule type="containsText" dxfId="10552" priority="14587" operator="containsText" text="%">
      <formula>NOT(ISERROR(SEARCH("%",N71)))</formula>
    </cfRule>
    <cfRule type="containsText" dxfId="10551" priority="14586" operator="containsText" text="%">
      <formula>NOT(ISERROR(SEARCH("%",N71)))</formula>
    </cfRule>
    <cfRule type="containsText" dxfId="10550" priority="14585" operator="containsText" text="%">
      <formula>NOT(ISERROR(SEARCH("%",N71)))</formula>
    </cfRule>
    <cfRule type="containsText" dxfId="10549" priority="14584" operator="containsText" text="%">
      <formula>NOT(ISERROR(SEARCH("%",N71)))</formula>
    </cfRule>
    <cfRule type="containsText" dxfId="10548" priority="14583" operator="containsText" text="%">
      <formula>NOT(ISERROR(SEARCH("%",N71)))</formula>
    </cfRule>
    <cfRule type="containsText" dxfId="10547" priority="14582" operator="containsText" text="%">
      <formula>NOT(ISERROR(SEARCH("%",N71)))</formula>
    </cfRule>
    <cfRule type="containsText" dxfId="10546" priority="14581" operator="containsText" text="%">
      <formula>NOT(ISERROR(SEARCH("%",N71)))</formula>
    </cfRule>
    <cfRule type="containsText" dxfId="10545" priority="14580" operator="containsText" text="%">
      <formula>NOT(ISERROR(SEARCH("%",N71)))</formula>
    </cfRule>
    <cfRule type="containsText" dxfId="10544" priority="14579" operator="containsText" text="%">
      <formula>NOT(ISERROR(SEARCH("%",N71)))</formula>
    </cfRule>
    <cfRule type="containsText" dxfId="10543" priority="14578" operator="containsText" text="%">
      <formula>NOT(ISERROR(SEARCH("%",N71)))</formula>
    </cfRule>
    <cfRule type="containsText" dxfId="10542" priority="11961" operator="containsText" text="%">
      <formula>NOT(ISERROR(SEARCH("%",N71)))</formula>
    </cfRule>
    <cfRule type="containsText" dxfId="10541" priority="11960" operator="containsText" text="%">
      <formula>NOT(ISERROR(SEARCH("%",N71)))</formula>
    </cfRule>
    <cfRule type="containsText" dxfId="10540" priority="11959" operator="containsText" text="%">
      <formula>NOT(ISERROR(SEARCH("%",N71)))</formula>
    </cfRule>
    <cfRule type="containsText" dxfId="10539" priority="11958" operator="containsText" text="%">
      <formula>NOT(ISERROR(SEARCH("%",N71)))</formula>
    </cfRule>
    <cfRule type="containsText" dxfId="10538" priority="11957" operator="containsText" text="%">
      <formula>NOT(ISERROR(SEARCH("%",N71)))</formula>
    </cfRule>
    <cfRule type="containsText" dxfId="10537" priority="11956" operator="containsText" text="%">
      <formula>NOT(ISERROR(SEARCH("%",N71)))</formula>
    </cfRule>
    <cfRule type="containsText" dxfId="10536" priority="11955" operator="containsText" text="%">
      <formula>NOT(ISERROR(SEARCH("%",N71)))</formula>
    </cfRule>
    <cfRule type="containsText" dxfId="10535" priority="11954" operator="containsText" text="%">
      <formula>NOT(ISERROR(SEARCH("%",N71)))</formula>
    </cfRule>
    <cfRule type="containsText" dxfId="10534" priority="11953" operator="containsText" text="%">
      <formula>NOT(ISERROR(SEARCH("%",N71)))</formula>
    </cfRule>
    <cfRule type="containsText" dxfId="10533" priority="11952" operator="containsText" text="%">
      <formula>NOT(ISERROR(SEARCH("%",N71)))</formula>
    </cfRule>
    <cfRule type="containsText" dxfId="10532" priority="11951" operator="containsText" text="%">
      <formula>NOT(ISERROR(SEARCH("%",N71)))</formula>
    </cfRule>
    <cfRule type="containsText" dxfId="10531" priority="11950" operator="containsText" text="%">
      <formula>NOT(ISERROR(SEARCH("%",N71)))</formula>
    </cfRule>
    <cfRule type="containsText" dxfId="10530" priority="11949" operator="containsText" text="%">
      <formula>NOT(ISERROR(SEARCH("%",N71)))</formula>
    </cfRule>
    <cfRule type="containsText" dxfId="10529" priority="11948" operator="containsText" text="%">
      <formula>NOT(ISERROR(SEARCH("%",N71)))</formula>
    </cfRule>
    <cfRule type="containsText" dxfId="10528" priority="11947" operator="containsText" text="%">
      <formula>NOT(ISERROR(SEARCH("%",N71)))</formula>
    </cfRule>
    <cfRule type="containsText" dxfId="10527" priority="11946" operator="containsText" text="%">
      <formula>NOT(ISERROR(SEARCH("%",N71)))</formula>
    </cfRule>
    <cfRule type="containsText" dxfId="10526" priority="11945" operator="containsText" text="%">
      <formula>NOT(ISERROR(SEARCH("%",N71)))</formula>
    </cfRule>
    <cfRule type="containsText" dxfId="10525" priority="11944" operator="containsText" text="%">
      <formula>NOT(ISERROR(SEARCH("%",N71)))</formula>
    </cfRule>
    <cfRule type="containsText" dxfId="10524" priority="11943" operator="containsText" text="%">
      <formula>NOT(ISERROR(SEARCH("%",N71)))</formula>
    </cfRule>
    <cfRule type="containsText" dxfId="10523" priority="11942" operator="containsText" text="%">
      <formula>NOT(ISERROR(SEARCH("%",N71)))</formula>
    </cfRule>
    <cfRule type="containsText" dxfId="10522" priority="11941" operator="containsText" text="%">
      <formula>NOT(ISERROR(SEARCH("%",N71)))</formula>
    </cfRule>
    <cfRule type="containsText" dxfId="10521" priority="11940" operator="containsText" text="%">
      <formula>NOT(ISERROR(SEARCH("%",N71)))</formula>
    </cfRule>
    <cfRule type="containsText" dxfId="10520" priority="11939" operator="containsText" text="%">
      <formula>NOT(ISERROR(SEARCH("%",N71)))</formula>
    </cfRule>
    <cfRule type="containsText" dxfId="10519" priority="11938" operator="containsText" text="%">
      <formula>NOT(ISERROR(SEARCH("%",N71)))</formula>
    </cfRule>
    <cfRule type="containsText" dxfId="10518" priority="11937" operator="containsText" text="%">
      <formula>NOT(ISERROR(SEARCH("%",N71)))</formula>
    </cfRule>
    <cfRule type="containsText" dxfId="10517" priority="11936" operator="containsText" text="%">
      <formula>NOT(ISERROR(SEARCH("%",N71)))</formula>
    </cfRule>
    <cfRule type="containsText" dxfId="10516" priority="11935" operator="containsText" text="%">
      <formula>NOT(ISERROR(SEARCH("%",N71)))</formula>
    </cfRule>
    <cfRule type="containsText" dxfId="10515" priority="11934" operator="containsText" text="%">
      <formula>NOT(ISERROR(SEARCH("%",N71)))</formula>
    </cfRule>
    <cfRule type="containsText" dxfId="10514" priority="11933" operator="containsText" text="%">
      <formula>NOT(ISERROR(SEARCH("%",N71)))</formula>
    </cfRule>
    <cfRule type="containsText" dxfId="10513" priority="11932" operator="containsText" text="%">
      <formula>NOT(ISERROR(SEARCH("%",N71)))</formula>
    </cfRule>
    <cfRule type="containsText" dxfId="10512" priority="11931" operator="containsText" text="%">
      <formula>NOT(ISERROR(SEARCH("%",N71)))</formula>
    </cfRule>
    <cfRule type="containsText" dxfId="10511" priority="11930" operator="containsText" text="%">
      <formula>NOT(ISERROR(SEARCH("%",N71)))</formula>
    </cfRule>
    <cfRule type="containsText" dxfId="10510" priority="11929" operator="containsText" text="%">
      <formula>NOT(ISERROR(SEARCH("%",N71)))</formula>
    </cfRule>
    <cfRule type="containsText" dxfId="10509" priority="11928" operator="containsText" text="%">
      <formula>NOT(ISERROR(SEARCH("%",N71)))</formula>
    </cfRule>
    <cfRule type="containsText" dxfId="10508" priority="11927" operator="containsText" text="%">
      <formula>NOT(ISERROR(SEARCH("%",N71)))</formula>
    </cfRule>
    <cfRule type="containsText" dxfId="10507" priority="11926" operator="containsText" text="%">
      <formula>NOT(ISERROR(SEARCH("%",N71)))</formula>
    </cfRule>
    <cfRule type="containsText" dxfId="10506" priority="11925" operator="containsText" text="%">
      <formula>NOT(ISERROR(SEARCH("%",N71)))</formula>
    </cfRule>
    <cfRule type="containsText" dxfId="10505" priority="11924" operator="containsText" text="%">
      <formula>NOT(ISERROR(SEARCH("%",N71)))</formula>
    </cfRule>
    <cfRule type="containsText" dxfId="10504" priority="11923" operator="containsText" text="%">
      <formula>NOT(ISERROR(SEARCH("%",N71)))</formula>
    </cfRule>
    <cfRule type="containsText" dxfId="10503" priority="11922" operator="containsText" text="%">
      <formula>NOT(ISERROR(SEARCH("%",N71)))</formula>
    </cfRule>
    <cfRule type="containsText" dxfId="10502" priority="11921" operator="containsText" text="%">
      <formula>NOT(ISERROR(SEARCH("%",N71)))</formula>
    </cfRule>
    <cfRule type="containsText" dxfId="10501" priority="11920" operator="containsText" text="%">
      <formula>NOT(ISERROR(SEARCH("%",N71)))</formula>
    </cfRule>
    <cfRule type="containsText" dxfId="10500" priority="11919" operator="containsText" text="%">
      <formula>NOT(ISERROR(SEARCH("%",N71)))</formula>
    </cfRule>
    <cfRule type="containsText" dxfId="10499" priority="11918" operator="containsText" text="%">
      <formula>NOT(ISERROR(SEARCH("%",N71)))</formula>
    </cfRule>
    <cfRule type="containsText" dxfId="10498" priority="11917" operator="containsText" text="%">
      <formula>NOT(ISERROR(SEARCH("%",N71)))</formula>
    </cfRule>
    <cfRule type="containsText" dxfId="10497" priority="11916" operator="containsText" text="%">
      <formula>NOT(ISERROR(SEARCH("%",N71)))</formula>
    </cfRule>
    <cfRule type="containsText" dxfId="10496" priority="11915" operator="containsText" text="%">
      <formula>NOT(ISERROR(SEARCH("%",N71)))</formula>
    </cfRule>
    <cfRule type="containsText" dxfId="10495" priority="11914" operator="containsText" text="%">
      <formula>NOT(ISERROR(SEARCH("%",N71)))</formula>
    </cfRule>
    <cfRule type="containsText" dxfId="10494" priority="11913" operator="containsText" text="%">
      <formula>NOT(ISERROR(SEARCH("%",N71)))</formula>
    </cfRule>
    <cfRule type="containsText" dxfId="10493" priority="11912" operator="containsText" text="%">
      <formula>NOT(ISERROR(SEARCH("%",N71)))</formula>
    </cfRule>
    <cfRule type="containsText" dxfId="10492" priority="11911" operator="containsText" text="%">
      <formula>NOT(ISERROR(SEARCH("%",N71)))</formula>
    </cfRule>
    <cfRule type="containsText" dxfId="10491" priority="11910" operator="containsText" text="%">
      <formula>NOT(ISERROR(SEARCH("%",N71)))</formula>
    </cfRule>
    <cfRule type="containsText" dxfId="10490" priority="11909" operator="containsText" text="%">
      <formula>NOT(ISERROR(SEARCH("%",N71)))</formula>
    </cfRule>
    <cfRule type="containsText" dxfId="10489" priority="11908" operator="containsText" text="%">
      <formula>NOT(ISERROR(SEARCH("%",N71)))</formula>
    </cfRule>
    <cfRule type="containsText" dxfId="10488" priority="11907" operator="containsText" text="%">
      <formula>NOT(ISERROR(SEARCH("%",N71)))</formula>
    </cfRule>
    <cfRule type="containsText" dxfId="10487" priority="11906" operator="containsText" text="%">
      <formula>NOT(ISERROR(SEARCH("%",N71)))</formula>
    </cfRule>
    <cfRule type="containsText" dxfId="10486" priority="11905" operator="containsText" text="%">
      <formula>NOT(ISERROR(SEARCH("%",N71)))</formula>
    </cfRule>
    <cfRule type="containsText" dxfId="10485" priority="11904" operator="containsText" text="%">
      <formula>NOT(ISERROR(SEARCH("%",N71)))</formula>
    </cfRule>
    <cfRule type="containsText" dxfId="10484" priority="11903" operator="containsText" text="%">
      <formula>NOT(ISERROR(SEARCH("%",N71)))</formula>
    </cfRule>
    <cfRule type="containsText" dxfId="10483" priority="11902" operator="containsText" text="%">
      <formula>NOT(ISERROR(SEARCH("%",N71)))</formula>
    </cfRule>
    <cfRule type="containsText" dxfId="10482" priority="11901" operator="containsText" text="%">
      <formula>NOT(ISERROR(SEARCH("%",N71)))</formula>
    </cfRule>
    <cfRule type="containsText" dxfId="10481" priority="11900" operator="containsText" text="%">
      <formula>NOT(ISERROR(SEARCH("%",N71)))</formula>
    </cfRule>
    <cfRule type="containsText" dxfId="10480" priority="11899" operator="containsText" text="%">
      <formula>NOT(ISERROR(SEARCH("%",N71)))</formula>
    </cfRule>
    <cfRule type="containsText" dxfId="10479" priority="11898" operator="containsText" text="%">
      <formula>NOT(ISERROR(SEARCH("%",N71)))</formula>
    </cfRule>
    <cfRule type="containsText" dxfId="10478" priority="11897" operator="containsText" text="%">
      <formula>NOT(ISERROR(SEARCH("%",N71)))</formula>
    </cfRule>
    <cfRule type="containsText" dxfId="10477" priority="11896" operator="containsText" text="%">
      <formula>NOT(ISERROR(SEARCH("%",N71)))</formula>
    </cfRule>
    <cfRule type="containsText" dxfId="10476" priority="11895" operator="containsText" text="%">
      <formula>NOT(ISERROR(SEARCH("%",N71)))</formula>
    </cfRule>
    <cfRule type="containsText" dxfId="10475" priority="11894" operator="containsText" text="%">
      <formula>NOT(ISERROR(SEARCH("%",N71)))</formula>
    </cfRule>
    <cfRule type="containsText" dxfId="10474" priority="11893" operator="containsText" text="%">
      <formula>NOT(ISERROR(SEARCH("%",N71)))</formula>
    </cfRule>
    <cfRule type="containsText" dxfId="10473" priority="11892" operator="containsText" text="%">
      <formula>NOT(ISERROR(SEARCH("%",N71)))</formula>
    </cfRule>
    <cfRule type="containsText" dxfId="10472" priority="11891" operator="containsText" text="%">
      <formula>NOT(ISERROR(SEARCH("%",N71)))</formula>
    </cfRule>
    <cfRule type="containsText" dxfId="10471" priority="11890" operator="containsText" text="%">
      <formula>NOT(ISERROR(SEARCH("%",N71)))</formula>
    </cfRule>
    <cfRule type="containsText" dxfId="10470" priority="11889" operator="containsText" text="%">
      <formula>NOT(ISERROR(SEARCH("%",N71)))</formula>
    </cfRule>
    <cfRule type="containsText" dxfId="10469" priority="11888" operator="containsText" text="%">
      <formula>NOT(ISERROR(SEARCH("%",N71)))</formula>
    </cfRule>
    <cfRule type="containsText" dxfId="10468" priority="11887" operator="containsText" text="%">
      <formula>NOT(ISERROR(SEARCH("%",N71)))</formula>
    </cfRule>
    <cfRule type="containsText" dxfId="10467" priority="11886" operator="containsText" text="%">
      <formula>NOT(ISERROR(SEARCH("%",N71)))</formula>
    </cfRule>
    <cfRule type="containsText" dxfId="10466" priority="11885" operator="containsText" text="%">
      <formula>NOT(ISERROR(SEARCH("%",N71)))</formula>
    </cfRule>
    <cfRule type="containsText" dxfId="10465" priority="11884" operator="containsText" text="%">
      <formula>NOT(ISERROR(SEARCH("%",N71)))</formula>
    </cfRule>
    <cfRule type="containsText" dxfId="10464" priority="11883" operator="containsText" text="%">
      <formula>NOT(ISERROR(SEARCH("%",N71)))</formula>
    </cfRule>
    <cfRule type="containsText" dxfId="10463" priority="11882" operator="containsText" text="%">
      <formula>NOT(ISERROR(SEARCH("%",N71)))</formula>
    </cfRule>
    <cfRule type="containsText" dxfId="10462" priority="11881" operator="containsText" text="%">
      <formula>NOT(ISERROR(SEARCH("%",N71)))</formula>
    </cfRule>
    <cfRule type="containsText" dxfId="10461" priority="11880" operator="containsText" text="%">
      <formula>NOT(ISERROR(SEARCH("%",N71)))</formula>
    </cfRule>
    <cfRule type="containsText" dxfId="10460" priority="11879" operator="containsText" text="%">
      <formula>NOT(ISERROR(SEARCH("%",N71)))</formula>
    </cfRule>
    <cfRule type="containsText" dxfId="10459" priority="11878" operator="containsText" text="%">
      <formula>NOT(ISERROR(SEARCH("%",N71)))</formula>
    </cfRule>
    <cfRule type="containsText" dxfId="10458" priority="11877" operator="containsText" text="%">
      <formula>NOT(ISERROR(SEARCH("%",N71)))</formula>
    </cfRule>
    <cfRule type="containsText" dxfId="10457" priority="11876" operator="containsText" text="%">
      <formula>NOT(ISERROR(SEARCH("%",N71)))</formula>
    </cfRule>
    <cfRule type="containsText" dxfId="10456" priority="11875" operator="containsText" text="%">
      <formula>NOT(ISERROR(SEARCH("%",N71)))</formula>
    </cfRule>
    <cfRule type="containsText" dxfId="10455" priority="11874" operator="containsText" text="%">
      <formula>NOT(ISERROR(SEARCH("%",N71)))</formula>
    </cfRule>
    <cfRule type="containsText" dxfId="10454" priority="11873" operator="containsText" text="%">
      <formula>NOT(ISERROR(SEARCH("%",N71)))</formula>
    </cfRule>
    <cfRule type="containsText" dxfId="10453" priority="11872" operator="containsText" text="%">
      <formula>NOT(ISERROR(SEARCH("%",N71)))</formula>
    </cfRule>
    <cfRule type="containsText" dxfId="10452" priority="11871" operator="containsText" text="%">
      <formula>NOT(ISERROR(SEARCH("%",N71)))</formula>
    </cfRule>
    <cfRule type="containsText" dxfId="10451" priority="11870" operator="containsText" text="%">
      <formula>NOT(ISERROR(SEARCH("%",N71)))</formula>
    </cfRule>
    <cfRule type="containsText" dxfId="10450" priority="11869" operator="containsText" text="%">
      <formula>NOT(ISERROR(SEARCH("%",N71)))</formula>
    </cfRule>
    <cfRule type="containsText" dxfId="10449" priority="11868" operator="containsText" text="%">
      <formula>NOT(ISERROR(SEARCH("%",N71)))</formula>
    </cfRule>
    <cfRule type="containsText" dxfId="10448" priority="11867" operator="containsText" text="%">
      <formula>NOT(ISERROR(SEARCH("%",N71)))</formula>
    </cfRule>
    <cfRule type="containsText" dxfId="10447" priority="11866" operator="containsText" text="%">
      <formula>NOT(ISERROR(SEARCH("%",N71)))</formula>
    </cfRule>
    <cfRule type="containsText" dxfId="10446" priority="11865" operator="containsText" text="%">
      <formula>NOT(ISERROR(SEARCH("%",N71)))</formula>
    </cfRule>
    <cfRule type="containsText" dxfId="10445" priority="11864" operator="containsText" text="%">
      <formula>NOT(ISERROR(SEARCH("%",N71)))</formula>
    </cfRule>
    <cfRule type="containsText" dxfId="10444" priority="11863" operator="containsText" text="%">
      <formula>NOT(ISERROR(SEARCH("%",N71)))</formula>
    </cfRule>
    <cfRule type="containsText" dxfId="10443" priority="11862" operator="containsText" text="%">
      <formula>NOT(ISERROR(SEARCH("%",N71)))</formula>
    </cfRule>
    <cfRule type="containsText" dxfId="10442" priority="11861" operator="containsText" text="%">
      <formula>NOT(ISERROR(SEARCH("%",N71)))</formula>
    </cfRule>
    <cfRule type="containsText" dxfId="10441" priority="11860" operator="containsText" text="%">
      <formula>NOT(ISERROR(SEARCH("%",N71)))</formula>
    </cfRule>
    <cfRule type="containsText" dxfId="10440" priority="11859" operator="containsText" text="%">
      <formula>NOT(ISERROR(SEARCH("%",N71)))</formula>
    </cfRule>
    <cfRule type="containsText" dxfId="10439" priority="11858" operator="containsText" text="%">
      <formula>NOT(ISERROR(SEARCH("%",N71)))</formula>
    </cfRule>
    <cfRule type="containsText" dxfId="10438" priority="11857" operator="containsText" text="%">
      <formula>NOT(ISERROR(SEARCH("%",N71)))</formula>
    </cfRule>
    <cfRule type="containsText" dxfId="10437" priority="11856" operator="containsText" text="%">
      <formula>NOT(ISERROR(SEARCH("%",N71)))</formula>
    </cfRule>
    <cfRule type="containsText" dxfId="10436" priority="11855" operator="containsText" text="%">
      <formula>NOT(ISERROR(SEARCH("%",N71)))</formula>
    </cfRule>
    <cfRule type="containsText" dxfId="10435" priority="11854" operator="containsText" text="%">
      <formula>NOT(ISERROR(SEARCH("%",N71)))</formula>
    </cfRule>
    <cfRule type="containsText" dxfId="10434" priority="11853" operator="containsText" text="%">
      <formula>NOT(ISERROR(SEARCH("%",N71)))</formula>
    </cfRule>
    <cfRule type="containsText" dxfId="10433" priority="11852" operator="containsText" text="%">
      <formula>NOT(ISERROR(SEARCH("%",N71)))</formula>
    </cfRule>
    <cfRule type="containsText" dxfId="10432" priority="11851" operator="containsText" text="%">
      <formula>NOT(ISERROR(SEARCH("%",N71)))</formula>
    </cfRule>
    <cfRule type="containsText" dxfId="10431" priority="11850" operator="containsText" text="%">
      <formula>NOT(ISERROR(SEARCH("%",N71)))</formula>
    </cfRule>
    <cfRule type="containsText" dxfId="10430" priority="11849" operator="containsText" text="%">
      <formula>NOT(ISERROR(SEARCH("%",N71)))</formula>
    </cfRule>
    <cfRule type="containsText" dxfId="10429" priority="11848" operator="containsText" text="%">
      <formula>NOT(ISERROR(SEARCH("%",N71)))</formula>
    </cfRule>
    <cfRule type="containsText" dxfId="10428" priority="11847" operator="containsText" text="%">
      <formula>NOT(ISERROR(SEARCH("%",N71)))</formula>
    </cfRule>
    <cfRule type="containsText" dxfId="10427" priority="11846" operator="containsText" text="%">
      <formula>NOT(ISERROR(SEARCH("%",N71)))</formula>
    </cfRule>
    <cfRule type="containsText" dxfId="10426" priority="11845" operator="containsText" text="%">
      <formula>NOT(ISERROR(SEARCH("%",N71)))</formula>
    </cfRule>
    <cfRule type="containsText" dxfId="10425" priority="11844" operator="containsText" text="%">
      <formula>NOT(ISERROR(SEARCH("%",N71)))</formula>
    </cfRule>
    <cfRule type="containsText" dxfId="10424" priority="11843" operator="containsText" text="%">
      <formula>NOT(ISERROR(SEARCH("%",N71)))</formula>
    </cfRule>
    <cfRule type="containsText" dxfId="10423" priority="11842" operator="containsText" text="%">
      <formula>NOT(ISERROR(SEARCH("%",N71)))</formula>
    </cfRule>
    <cfRule type="containsText" dxfId="10422" priority="11841" operator="containsText" text="%">
      <formula>NOT(ISERROR(SEARCH("%",N71)))</formula>
    </cfRule>
    <cfRule type="containsText" dxfId="10421" priority="11840" operator="containsText" text="%">
      <formula>NOT(ISERROR(SEARCH("%",N71)))</formula>
    </cfRule>
    <cfRule type="containsText" dxfId="10420" priority="11839" operator="containsText" text="%">
      <formula>NOT(ISERROR(SEARCH("%",N71)))</formula>
    </cfRule>
    <cfRule type="containsText" dxfId="10419" priority="11838" operator="containsText" text="%">
      <formula>NOT(ISERROR(SEARCH("%",N71)))</formula>
    </cfRule>
    <cfRule type="containsText" dxfId="10418" priority="11837" operator="containsText" text="%">
      <formula>NOT(ISERROR(SEARCH("%",N71)))</formula>
    </cfRule>
    <cfRule type="containsText" dxfId="10417" priority="11836" operator="containsText" text="%">
      <formula>NOT(ISERROR(SEARCH("%",N71)))</formula>
    </cfRule>
    <cfRule type="containsText" dxfId="10416" priority="11835" operator="containsText" text="%">
      <formula>NOT(ISERROR(SEARCH("%",N71)))</formula>
    </cfRule>
    <cfRule type="containsText" dxfId="10415" priority="11834" operator="containsText" text="%">
      <formula>NOT(ISERROR(SEARCH("%",N71)))</formula>
    </cfRule>
    <cfRule type="containsText" dxfId="10414" priority="11833" operator="containsText" text="%">
      <formula>NOT(ISERROR(SEARCH("%",N71)))</formula>
    </cfRule>
    <cfRule type="containsText" dxfId="10413" priority="11832" operator="containsText" text="%">
      <formula>NOT(ISERROR(SEARCH("%",N71)))</formula>
    </cfRule>
    <cfRule type="containsText" dxfId="10412" priority="11831" operator="containsText" text="%">
      <formula>NOT(ISERROR(SEARCH("%",N71)))</formula>
    </cfRule>
    <cfRule type="containsText" dxfId="10411" priority="11830" operator="containsText" text="%">
      <formula>NOT(ISERROR(SEARCH("%",N71)))</formula>
    </cfRule>
    <cfRule type="containsText" dxfId="10410" priority="11829" operator="containsText" text="%">
      <formula>NOT(ISERROR(SEARCH("%",N71)))</formula>
    </cfRule>
    <cfRule type="containsText" dxfId="10409" priority="11828" operator="containsText" text="%">
      <formula>NOT(ISERROR(SEARCH("%",N71)))</formula>
    </cfRule>
    <cfRule type="containsText" dxfId="10408" priority="11827" operator="containsText" text="%">
      <formula>NOT(ISERROR(SEARCH("%",N71)))</formula>
    </cfRule>
    <cfRule type="containsText" dxfId="10407" priority="11826" operator="containsText" text="%">
      <formula>NOT(ISERROR(SEARCH("%",N71)))</formula>
    </cfRule>
    <cfRule type="containsText" dxfId="10406" priority="11825" operator="containsText" text="%">
      <formula>NOT(ISERROR(SEARCH("%",N71)))</formula>
    </cfRule>
    <cfRule type="containsText" dxfId="10405" priority="11824" operator="containsText" text="%">
      <formula>NOT(ISERROR(SEARCH("%",N71)))</formula>
    </cfRule>
    <cfRule type="containsText" dxfId="10404" priority="11823" operator="containsText" text="%">
      <formula>NOT(ISERROR(SEARCH("%",N71)))</formula>
    </cfRule>
    <cfRule type="containsText" dxfId="10403" priority="11822" operator="containsText" text="%">
      <formula>NOT(ISERROR(SEARCH("%",N71)))</formula>
    </cfRule>
    <cfRule type="containsText" dxfId="10402" priority="11821" operator="containsText" text="%">
      <formula>NOT(ISERROR(SEARCH("%",N71)))</formula>
    </cfRule>
    <cfRule type="containsText" dxfId="10401" priority="11820" operator="containsText" text="%">
      <formula>NOT(ISERROR(SEARCH("%",N71)))</formula>
    </cfRule>
    <cfRule type="containsText" dxfId="10400" priority="11819" operator="containsText" text="%">
      <formula>NOT(ISERROR(SEARCH("%",N71)))</formula>
    </cfRule>
    <cfRule type="containsText" dxfId="10399" priority="11818" operator="containsText" text="%">
      <formula>NOT(ISERROR(SEARCH("%",N71)))</formula>
    </cfRule>
    <cfRule type="containsText" dxfId="10398" priority="11817" operator="containsText" text="%">
      <formula>NOT(ISERROR(SEARCH("%",N71)))</formula>
    </cfRule>
    <cfRule type="containsText" dxfId="10397" priority="11816" operator="containsText" text="%">
      <formula>NOT(ISERROR(SEARCH("%",N71)))</formula>
    </cfRule>
    <cfRule type="containsText" dxfId="10396" priority="11815" operator="containsText" text="%">
      <formula>NOT(ISERROR(SEARCH("%",N71)))</formula>
    </cfRule>
    <cfRule type="containsText" dxfId="10395" priority="11814" operator="containsText" text="%">
      <formula>NOT(ISERROR(SEARCH("%",N71)))</formula>
    </cfRule>
    <cfRule type="containsText" dxfId="10394" priority="11813" operator="containsText" text="%">
      <formula>NOT(ISERROR(SEARCH("%",N71)))</formula>
    </cfRule>
    <cfRule type="containsText" dxfId="10393" priority="11812" operator="containsText" text="%">
      <formula>NOT(ISERROR(SEARCH("%",N71)))</formula>
    </cfRule>
    <cfRule type="containsText" dxfId="10392" priority="11811" operator="containsText" text="%">
      <formula>NOT(ISERROR(SEARCH("%",N71)))</formula>
    </cfRule>
    <cfRule type="containsText" dxfId="10391" priority="11810" operator="containsText" text="%">
      <formula>NOT(ISERROR(SEARCH("%",N71)))</formula>
    </cfRule>
    <cfRule type="containsText" dxfId="10390" priority="11809" operator="containsText" text="%">
      <formula>NOT(ISERROR(SEARCH("%",N71)))</formula>
    </cfRule>
    <cfRule type="containsText" dxfId="10389" priority="11808" operator="containsText" text="%">
      <formula>NOT(ISERROR(SEARCH("%",N71)))</formula>
    </cfRule>
    <cfRule type="containsText" dxfId="10388" priority="11807" operator="containsText" text="%">
      <formula>NOT(ISERROR(SEARCH("%",N71)))</formula>
    </cfRule>
    <cfRule type="containsText" dxfId="10387" priority="11806" operator="containsText" text="%">
      <formula>NOT(ISERROR(SEARCH("%",N71)))</formula>
    </cfRule>
    <cfRule type="containsText" dxfId="10386" priority="11805" operator="containsText" text="%">
      <formula>NOT(ISERROR(SEARCH("%",N71)))</formula>
    </cfRule>
    <cfRule type="containsText" dxfId="10385" priority="11804" operator="containsText" text="%">
      <formula>NOT(ISERROR(SEARCH("%",N71)))</formula>
    </cfRule>
    <cfRule type="containsText" dxfId="10384" priority="11803" operator="containsText" text="%">
      <formula>NOT(ISERROR(SEARCH("%",N71)))</formula>
    </cfRule>
    <cfRule type="containsText" dxfId="10383" priority="11802" operator="containsText" text="%">
      <formula>NOT(ISERROR(SEARCH("%",N71)))</formula>
    </cfRule>
    <cfRule type="containsText" dxfId="10382" priority="11801" operator="containsText" text="%">
      <formula>NOT(ISERROR(SEARCH("%",N71)))</formula>
    </cfRule>
    <cfRule type="containsText" dxfId="10381" priority="11800" operator="containsText" text="%">
      <formula>NOT(ISERROR(SEARCH("%",N71)))</formula>
    </cfRule>
    <cfRule type="containsText" dxfId="10380" priority="11799" operator="containsText" text="%">
      <formula>NOT(ISERROR(SEARCH("%",N71)))</formula>
    </cfRule>
    <cfRule type="containsText" dxfId="10379" priority="11798" operator="containsText" text="%">
      <formula>NOT(ISERROR(SEARCH("%",N71)))</formula>
    </cfRule>
    <cfRule type="containsText" dxfId="10378" priority="11797" operator="containsText" text="%">
      <formula>NOT(ISERROR(SEARCH("%",N71)))</formula>
    </cfRule>
    <cfRule type="containsText" dxfId="10377" priority="11796" operator="containsText" text="%">
      <formula>NOT(ISERROR(SEARCH("%",N71)))</formula>
    </cfRule>
    <cfRule type="containsText" dxfId="10376" priority="11795" operator="containsText" text="%">
      <formula>NOT(ISERROR(SEARCH("%",N71)))</formula>
    </cfRule>
    <cfRule type="containsText" dxfId="10375" priority="11794" operator="containsText" text="%">
      <formula>NOT(ISERROR(SEARCH("%",N71)))</formula>
    </cfRule>
    <cfRule type="containsText" dxfId="10374" priority="11793" operator="containsText" text="%">
      <formula>NOT(ISERROR(SEARCH("%",N71)))</formula>
    </cfRule>
    <cfRule type="containsText" dxfId="10373" priority="11792" operator="containsText" text="%">
      <formula>NOT(ISERROR(SEARCH("%",N71)))</formula>
    </cfRule>
    <cfRule type="containsText" dxfId="10372" priority="11791" operator="containsText" text="%">
      <formula>NOT(ISERROR(SEARCH("%",N71)))</formula>
    </cfRule>
    <cfRule type="containsText" dxfId="10371" priority="11790" operator="containsText" text="%">
      <formula>NOT(ISERROR(SEARCH("%",N71)))</formula>
    </cfRule>
    <cfRule type="containsText" dxfId="10370" priority="11789" operator="containsText" text="%">
      <formula>NOT(ISERROR(SEARCH("%",N71)))</formula>
    </cfRule>
    <cfRule type="containsText" dxfId="10369" priority="11788" operator="containsText" text="%">
      <formula>NOT(ISERROR(SEARCH("%",N71)))</formula>
    </cfRule>
    <cfRule type="containsText" dxfId="10368" priority="11787" operator="containsText" text="%">
      <formula>NOT(ISERROR(SEARCH("%",N71)))</formula>
    </cfRule>
    <cfRule type="containsText" dxfId="10367" priority="11786" operator="containsText" text="%">
      <formula>NOT(ISERROR(SEARCH("%",N71)))</formula>
    </cfRule>
    <cfRule type="containsText" dxfId="10366" priority="11785" operator="containsText" text="%">
      <formula>NOT(ISERROR(SEARCH("%",N71)))</formula>
    </cfRule>
    <cfRule type="containsText" dxfId="10365" priority="11784" operator="containsText" text="%">
      <formula>NOT(ISERROR(SEARCH("%",N71)))</formula>
    </cfRule>
    <cfRule type="containsText" dxfId="10364" priority="11783" operator="containsText" text="%">
      <formula>NOT(ISERROR(SEARCH("%",N71)))</formula>
    </cfRule>
    <cfRule type="containsText" dxfId="10363" priority="11782" operator="containsText" text="%">
      <formula>NOT(ISERROR(SEARCH("%",N71)))</formula>
    </cfRule>
    <cfRule type="containsText" dxfId="10362" priority="11781" operator="containsText" text="%">
      <formula>NOT(ISERROR(SEARCH("%",N71)))</formula>
    </cfRule>
    <cfRule type="containsText" dxfId="10361" priority="11780" operator="containsText" text="%">
      <formula>NOT(ISERROR(SEARCH("%",N71)))</formula>
    </cfRule>
    <cfRule type="containsText" dxfId="10360" priority="15530" operator="containsText" text="%">
      <formula>NOT(ISERROR(SEARCH("%",N71)))</formula>
    </cfRule>
    <cfRule type="containsText" dxfId="10359" priority="15529" operator="containsText" text="%">
      <formula>NOT(ISERROR(SEARCH("%",N71)))</formula>
    </cfRule>
    <cfRule type="containsText" dxfId="10358" priority="15527" operator="containsText" text="%">
      <formula>NOT(ISERROR(SEARCH("%",N71)))</formula>
    </cfRule>
    <cfRule type="containsText" dxfId="10357" priority="15526" operator="containsText" text="%">
      <formula>NOT(ISERROR(SEARCH("%",N71)))</formula>
    </cfRule>
    <cfRule type="containsText" dxfId="10356" priority="15524" operator="containsText" text="%">
      <formula>NOT(ISERROR(SEARCH("%",N71)))</formula>
    </cfRule>
    <cfRule type="containsText" dxfId="10355" priority="15523" operator="containsText" text="%">
      <formula>NOT(ISERROR(SEARCH("%",N71)))</formula>
    </cfRule>
    <cfRule type="containsText" dxfId="10354" priority="15522" operator="containsText" text="%">
      <formula>NOT(ISERROR(SEARCH("%",N71)))</formula>
    </cfRule>
    <cfRule type="containsText" dxfId="10353" priority="15521" operator="containsText" text="%">
      <formula>NOT(ISERROR(SEARCH("%",N71)))</formula>
    </cfRule>
    <cfRule type="containsText" dxfId="10352" priority="15517" operator="containsText" text="%">
      <formula>NOT(ISERROR(SEARCH("%",N71)))</formula>
    </cfRule>
    <cfRule type="containsText" dxfId="10351" priority="15516" operator="containsText" text="%">
      <formula>NOT(ISERROR(SEARCH("%",N71)))</formula>
    </cfRule>
    <cfRule type="containsText" dxfId="10350" priority="15515" operator="containsText" text="%">
      <formula>NOT(ISERROR(SEARCH("%",N71)))</formula>
    </cfRule>
    <cfRule type="containsText" dxfId="10349" priority="15514" operator="containsText" text="%">
      <formula>NOT(ISERROR(SEARCH("%",N71)))</formula>
    </cfRule>
    <cfRule type="containsText" dxfId="10348" priority="15513" operator="containsText" text="%">
      <formula>NOT(ISERROR(SEARCH("%",N71)))</formula>
    </cfRule>
    <cfRule type="containsText" dxfId="10347" priority="15512" operator="containsText" text="%">
      <formula>NOT(ISERROR(SEARCH("%",N71)))</formula>
    </cfRule>
    <cfRule type="containsText" dxfId="10346" priority="15511" operator="containsText" text="%">
      <formula>NOT(ISERROR(SEARCH("%",N71)))</formula>
    </cfRule>
    <cfRule type="containsText" dxfId="10345" priority="15510" operator="containsText" text="%">
      <formula>NOT(ISERROR(SEARCH("%",N71)))</formula>
    </cfRule>
    <cfRule type="containsText" dxfId="10344" priority="15870" operator="containsText" text="%">
      <formula>NOT(ISERROR(SEARCH("%",N71)))</formula>
    </cfRule>
    <cfRule type="containsText" dxfId="10343" priority="15919" operator="containsText" text="%">
      <formula>NOT(ISERROR(SEARCH("%",N71)))</formula>
    </cfRule>
    <cfRule type="containsText" dxfId="10342" priority="15918" operator="containsText" text="%">
      <formula>NOT(ISERROR(SEARCH("%",N71)))</formula>
    </cfRule>
    <cfRule type="containsText" dxfId="10341" priority="15917" operator="containsText" text="%">
      <formula>NOT(ISERROR(SEARCH("%",N71)))</formula>
    </cfRule>
    <cfRule type="containsText" dxfId="10340" priority="15916" operator="containsText" text="%">
      <formula>NOT(ISERROR(SEARCH("%",N71)))</formula>
    </cfRule>
    <cfRule type="containsText" dxfId="10339" priority="15912" operator="containsText" text="%">
      <formula>NOT(ISERROR(SEARCH("%",N71)))</formula>
    </cfRule>
    <cfRule type="containsText" dxfId="10338" priority="15911" operator="containsText" text="%">
      <formula>NOT(ISERROR(SEARCH("%",N71)))</formula>
    </cfRule>
    <cfRule type="containsText" dxfId="10337" priority="15910" operator="containsText" text="%">
      <formula>NOT(ISERROR(SEARCH("%",N71)))</formula>
    </cfRule>
    <cfRule type="containsText" dxfId="10336" priority="15909" operator="containsText" text="%">
      <formula>NOT(ISERROR(SEARCH("%",N71)))</formula>
    </cfRule>
    <cfRule type="containsText" dxfId="10335" priority="15908" operator="containsText" text="%">
      <formula>NOT(ISERROR(SEARCH("%",N71)))</formula>
    </cfRule>
    <cfRule type="containsText" dxfId="10334" priority="15907" operator="containsText" text="%">
      <formula>NOT(ISERROR(SEARCH("%",N71)))</formula>
    </cfRule>
    <cfRule type="containsText" dxfId="10333" priority="15906" operator="containsText" text="%">
      <formula>NOT(ISERROR(SEARCH("%",N71)))</formula>
    </cfRule>
    <cfRule type="containsText" dxfId="10332" priority="15905" operator="containsText" text="%">
      <formula>NOT(ISERROR(SEARCH("%",N71)))</formula>
    </cfRule>
    <cfRule type="containsText" dxfId="10331" priority="15904" operator="containsText" text="%">
      <formula>NOT(ISERROR(SEARCH("%",N71)))</formula>
    </cfRule>
    <cfRule type="containsText" dxfId="10330" priority="15903" operator="containsText" text="%">
      <formula>NOT(ISERROR(SEARCH("%",N71)))</formula>
    </cfRule>
    <cfRule type="containsText" dxfId="10329" priority="15902" operator="containsText" text="%">
      <formula>NOT(ISERROR(SEARCH("%",N71)))</formula>
    </cfRule>
    <cfRule type="containsText" dxfId="10328" priority="15901" operator="containsText" text="%">
      <formula>NOT(ISERROR(SEARCH("%",N71)))</formula>
    </cfRule>
    <cfRule type="containsText" dxfId="10327" priority="15900" operator="containsText" text="%">
      <formula>NOT(ISERROR(SEARCH("%",N71)))</formula>
    </cfRule>
    <cfRule type="containsText" dxfId="10326" priority="15899" operator="containsText" text="%">
      <formula>NOT(ISERROR(SEARCH("%",N71)))</formula>
    </cfRule>
    <cfRule type="containsText" dxfId="10325" priority="15898" operator="containsText" text="%">
      <formula>NOT(ISERROR(SEARCH("%",N71)))</formula>
    </cfRule>
    <cfRule type="containsText" dxfId="10324" priority="15890" operator="containsText" text="%">
      <formula>NOT(ISERROR(SEARCH("%",N71)))</formula>
    </cfRule>
    <cfRule type="containsText" dxfId="10323" priority="15889" operator="containsText" text="%">
      <formula>NOT(ISERROR(SEARCH("%",N71)))</formula>
    </cfRule>
    <cfRule type="containsText" dxfId="10322" priority="15888" operator="containsText" text="%">
      <formula>NOT(ISERROR(SEARCH("%",N71)))</formula>
    </cfRule>
    <cfRule type="containsText" dxfId="10321" priority="15887" operator="containsText" text="%">
      <formula>NOT(ISERROR(SEARCH("%",N71)))</formula>
    </cfRule>
    <cfRule type="containsText" dxfId="10320" priority="15883" operator="containsText" text="%">
      <formula>NOT(ISERROR(SEARCH("%",N71)))</formula>
    </cfRule>
    <cfRule type="containsText" dxfId="10319" priority="15882" operator="containsText" text="%">
      <formula>NOT(ISERROR(SEARCH("%",N71)))</formula>
    </cfRule>
    <cfRule type="containsText" dxfId="10318" priority="15881" operator="containsText" text="%">
      <formula>NOT(ISERROR(SEARCH("%",N71)))</formula>
    </cfRule>
    <cfRule type="containsText" dxfId="10317" priority="15880" operator="containsText" text="%">
      <formula>NOT(ISERROR(SEARCH("%",N71)))</formula>
    </cfRule>
    <cfRule type="containsText" dxfId="10316" priority="15879" operator="containsText" text="%">
      <formula>NOT(ISERROR(SEARCH("%",N71)))</formula>
    </cfRule>
    <cfRule type="containsText" dxfId="10315" priority="15878" operator="containsText" text="%">
      <formula>NOT(ISERROR(SEARCH("%",N71)))</formula>
    </cfRule>
    <cfRule type="containsText" dxfId="10314" priority="15877" operator="containsText" text="%">
      <formula>NOT(ISERROR(SEARCH("%",N71)))</formula>
    </cfRule>
    <cfRule type="containsText" dxfId="10313" priority="15876" operator="containsText" text="%">
      <formula>NOT(ISERROR(SEARCH("%",N71)))</formula>
    </cfRule>
    <cfRule type="containsText" dxfId="10312" priority="15875" operator="containsText" text="%">
      <formula>NOT(ISERROR(SEARCH("%",N71)))</formula>
    </cfRule>
    <cfRule type="containsText" dxfId="10311" priority="15874" operator="containsText" text="%">
      <formula>NOT(ISERROR(SEARCH("%",N71)))</formula>
    </cfRule>
    <cfRule type="containsText" dxfId="10310" priority="15873" operator="containsText" text="%">
      <formula>NOT(ISERROR(SEARCH("%",N71)))</formula>
    </cfRule>
    <cfRule type="containsText" dxfId="10309" priority="15872" operator="containsText" text="%">
      <formula>NOT(ISERROR(SEARCH("%",N71)))</formula>
    </cfRule>
    <cfRule type="containsText" dxfId="10308" priority="15871" operator="containsText" text="%">
      <formula>NOT(ISERROR(SEARCH("%",N71)))</formula>
    </cfRule>
    <cfRule type="containsText" dxfId="10307" priority="15869" operator="containsText" text="%">
      <formula>NOT(ISERROR(SEARCH("%",N71)))</formula>
    </cfRule>
    <cfRule type="containsText" dxfId="10306" priority="15868" operator="containsText" text="%">
      <formula>NOT(ISERROR(SEARCH("%",N71)))</formula>
    </cfRule>
    <cfRule type="containsText" dxfId="10305" priority="15867" operator="containsText" text="%">
      <formula>NOT(ISERROR(SEARCH("%",N71)))</formula>
    </cfRule>
    <cfRule type="containsText" dxfId="10304" priority="15866" operator="containsText" text="%">
      <formula>NOT(ISERROR(SEARCH("%",N71)))</formula>
    </cfRule>
    <cfRule type="containsText" dxfId="10303" priority="15865" operator="containsText" text="%">
      <formula>NOT(ISERROR(SEARCH("%",N71)))</formula>
    </cfRule>
    <cfRule type="containsText" dxfId="10302" priority="15864" operator="containsText" text="%">
      <formula>NOT(ISERROR(SEARCH("%",N71)))</formula>
    </cfRule>
    <cfRule type="containsText" dxfId="10301" priority="15863" operator="containsText" text="%">
      <formula>NOT(ISERROR(SEARCH("%",N71)))</formula>
    </cfRule>
    <cfRule type="containsText" dxfId="10300" priority="15862" operator="containsText" text="%">
      <formula>NOT(ISERROR(SEARCH("%",N71)))</formula>
    </cfRule>
    <cfRule type="containsText" dxfId="10299" priority="15861" operator="containsText" text="%">
      <formula>NOT(ISERROR(SEARCH("%",N71)))</formula>
    </cfRule>
    <cfRule type="containsText" dxfId="10298" priority="15860" operator="containsText" text="%">
      <formula>NOT(ISERROR(SEARCH("%",N71)))</formula>
    </cfRule>
    <cfRule type="containsText" dxfId="10297" priority="15859" operator="containsText" text="%">
      <formula>NOT(ISERROR(SEARCH("%",N71)))</formula>
    </cfRule>
    <cfRule type="containsText" dxfId="10296" priority="15858" operator="containsText" text="%">
      <formula>NOT(ISERROR(SEARCH("%",N71)))</formula>
    </cfRule>
    <cfRule type="containsText" dxfId="10295" priority="15857" operator="containsText" text="%">
      <formula>NOT(ISERROR(SEARCH("%",N71)))</formula>
    </cfRule>
    <cfRule type="containsText" dxfId="10294" priority="15856" operator="containsText" text="%">
      <formula>NOT(ISERROR(SEARCH("%",N71)))</formula>
    </cfRule>
    <cfRule type="containsText" dxfId="10293" priority="15855" operator="containsText" text="%">
      <formula>NOT(ISERROR(SEARCH("%",N71)))</formula>
    </cfRule>
    <cfRule type="containsText" dxfId="10292" priority="15854" operator="containsText" text="%">
      <formula>NOT(ISERROR(SEARCH("%",N71)))</formula>
    </cfRule>
    <cfRule type="containsText" dxfId="10291" priority="15853" operator="containsText" text="%">
      <formula>NOT(ISERROR(SEARCH("%",N71)))</formula>
    </cfRule>
    <cfRule type="containsText" dxfId="10290" priority="15852" operator="containsText" text="%">
      <formula>NOT(ISERROR(SEARCH("%",N71)))</formula>
    </cfRule>
    <cfRule type="containsText" dxfId="10289" priority="15851" operator="containsText" text="%">
      <formula>NOT(ISERROR(SEARCH("%",N71)))</formula>
    </cfRule>
    <cfRule type="containsText" dxfId="10288" priority="15850" operator="containsText" text="%">
      <formula>NOT(ISERROR(SEARCH("%",N71)))</formula>
    </cfRule>
    <cfRule type="containsText" dxfId="10287" priority="15849" operator="containsText" text="%">
      <formula>NOT(ISERROR(SEARCH("%",N71)))</formula>
    </cfRule>
    <cfRule type="containsText" dxfId="10286" priority="15848" operator="containsText" text="%">
      <formula>NOT(ISERROR(SEARCH("%",N71)))</formula>
    </cfRule>
    <cfRule type="containsText" dxfId="10285" priority="15847" operator="containsText" text="%">
      <formula>NOT(ISERROR(SEARCH("%",N71)))</formula>
    </cfRule>
    <cfRule type="containsText" dxfId="10284" priority="15846" operator="containsText" text="%">
      <formula>NOT(ISERROR(SEARCH("%",N71)))</formula>
    </cfRule>
    <cfRule type="containsText" dxfId="10283" priority="15845" operator="containsText" text="%">
      <formula>NOT(ISERROR(SEARCH("%",N71)))</formula>
    </cfRule>
    <cfRule type="containsText" dxfId="10282" priority="15844" operator="containsText" text="%">
      <formula>NOT(ISERROR(SEARCH("%",N71)))</formula>
    </cfRule>
    <cfRule type="containsText" dxfId="10281" priority="15843" operator="containsText" text="%">
      <formula>NOT(ISERROR(SEARCH("%",N71)))</formula>
    </cfRule>
    <cfRule type="containsText" dxfId="10280" priority="15755" operator="containsText" text="%">
      <formula>NOT(ISERROR(SEARCH("%",N71)))</formula>
    </cfRule>
    <cfRule type="containsText" dxfId="10279" priority="15754" operator="containsText" text="%">
      <formula>NOT(ISERROR(SEARCH("%",N71)))</formula>
    </cfRule>
    <cfRule type="containsText" dxfId="10278" priority="15753" operator="containsText" text="%">
      <formula>NOT(ISERROR(SEARCH("%",N71)))</formula>
    </cfRule>
    <cfRule type="containsText" dxfId="10277" priority="15752" operator="containsText" text="%">
      <formula>NOT(ISERROR(SEARCH("%",N71)))</formula>
    </cfRule>
    <cfRule type="containsText" dxfId="10276" priority="15750" operator="containsText" text="%">
      <formula>NOT(ISERROR(SEARCH("%",N71)))</formula>
    </cfRule>
    <cfRule type="containsText" dxfId="10275" priority="15749" operator="containsText" text="%">
      <formula>NOT(ISERROR(SEARCH("%",N71)))</formula>
    </cfRule>
    <cfRule type="containsText" dxfId="10274" priority="15747" operator="containsText" text="%">
      <formula>NOT(ISERROR(SEARCH("%",N71)))</formula>
    </cfRule>
    <cfRule type="containsText" dxfId="10273" priority="15746" operator="containsText" text="%">
      <formula>NOT(ISERROR(SEARCH("%",N71)))</formula>
    </cfRule>
    <cfRule type="containsText" dxfId="10272" priority="15745" operator="containsText" text="%">
      <formula>NOT(ISERROR(SEARCH("%",N71)))</formula>
    </cfRule>
    <cfRule type="containsText" dxfId="10271" priority="15744" operator="containsText" text="%">
      <formula>NOT(ISERROR(SEARCH("%",N71)))</formula>
    </cfRule>
    <cfRule type="containsText" dxfId="10270" priority="15740" operator="containsText" text="%">
      <formula>NOT(ISERROR(SEARCH("%",N71)))</formula>
    </cfRule>
    <cfRule type="containsText" dxfId="10269" priority="15739" operator="containsText" text="%">
      <formula>NOT(ISERROR(SEARCH("%",N71)))</formula>
    </cfRule>
    <cfRule type="containsText" dxfId="10268" priority="15738" operator="containsText" text="%">
      <formula>NOT(ISERROR(SEARCH("%",N71)))</formula>
    </cfRule>
    <cfRule type="containsText" dxfId="10267" priority="15737" operator="containsText" text="%">
      <formula>NOT(ISERROR(SEARCH("%",N71)))</formula>
    </cfRule>
    <cfRule type="containsText" dxfId="10266" priority="15736" operator="containsText" text="%">
      <formula>NOT(ISERROR(SEARCH("%",N71)))</formula>
    </cfRule>
    <cfRule type="containsText" dxfId="10265" priority="15735" operator="containsText" text="%">
      <formula>NOT(ISERROR(SEARCH("%",N71)))</formula>
    </cfRule>
    <cfRule type="containsText" dxfId="10264" priority="15734" operator="containsText" text="%">
      <formula>NOT(ISERROR(SEARCH("%",N71)))</formula>
    </cfRule>
    <cfRule type="containsText" dxfId="10263" priority="15733" operator="containsText" text="%">
      <formula>NOT(ISERROR(SEARCH("%",N71)))</formula>
    </cfRule>
    <cfRule type="containsText" dxfId="10262" priority="15732" operator="containsText" text="%">
      <formula>NOT(ISERROR(SEARCH("%",N71)))</formula>
    </cfRule>
    <cfRule type="containsText" dxfId="10261" priority="15731" operator="containsText" text="%">
      <formula>NOT(ISERROR(SEARCH("%",N71)))</formula>
    </cfRule>
    <cfRule type="containsText" dxfId="10260" priority="15730" operator="containsText" text="%">
      <formula>NOT(ISERROR(SEARCH("%",N71)))</formula>
    </cfRule>
    <cfRule type="containsText" dxfId="10259" priority="15729" operator="containsText" text="%">
      <formula>NOT(ISERROR(SEARCH("%",N71)))</formula>
    </cfRule>
    <cfRule type="containsText" dxfId="10258" priority="15728" operator="containsText" text="%">
      <formula>NOT(ISERROR(SEARCH("%",N71)))</formula>
    </cfRule>
    <cfRule type="containsText" dxfId="10257" priority="15727" operator="containsText" text="%">
      <formula>NOT(ISERROR(SEARCH("%",N71)))</formula>
    </cfRule>
    <cfRule type="containsText" dxfId="10256" priority="15726" operator="containsText" text="%">
      <formula>NOT(ISERROR(SEARCH("%",N71)))</formula>
    </cfRule>
    <cfRule type="containsText" dxfId="10255" priority="15714" operator="containsText" text="%">
      <formula>NOT(ISERROR(SEARCH("%",N71)))</formula>
    </cfRule>
    <cfRule type="containsText" dxfId="10254" priority="15713" operator="containsText" text="%">
      <formula>NOT(ISERROR(SEARCH("%",N71)))</formula>
    </cfRule>
    <cfRule type="containsText" dxfId="10253" priority="15712" operator="containsText" text="%">
      <formula>NOT(ISERROR(SEARCH("%",N71)))</formula>
    </cfRule>
    <cfRule type="containsText" dxfId="10252" priority="15711" operator="containsText" text="%">
      <formula>NOT(ISERROR(SEARCH("%",N71)))</formula>
    </cfRule>
    <cfRule type="containsText" dxfId="10251" priority="15710" operator="containsText" text="%">
      <formula>NOT(ISERROR(SEARCH("%",N71)))</formula>
    </cfRule>
    <cfRule type="containsText" dxfId="10250" priority="15709" operator="containsText" text="%">
      <formula>NOT(ISERROR(SEARCH("%",N71)))</formula>
    </cfRule>
    <cfRule type="containsText" dxfId="10249" priority="15708" operator="containsText" text="%">
      <formula>NOT(ISERROR(SEARCH("%",N71)))</formula>
    </cfRule>
    <cfRule type="containsText" dxfId="10248" priority="15707" operator="containsText" text="%">
      <formula>NOT(ISERROR(SEARCH("%",N71)))</formula>
    </cfRule>
    <cfRule type="containsText" dxfId="10247" priority="15705" operator="containsText" text="%">
      <formula>NOT(ISERROR(SEARCH("%",N71)))</formula>
    </cfRule>
    <cfRule type="containsText" dxfId="10246" priority="15704" operator="containsText" text="%">
      <formula>NOT(ISERROR(SEARCH("%",N71)))</formula>
    </cfRule>
    <cfRule type="containsText" dxfId="10245" priority="15702" operator="containsText" text="%">
      <formula>NOT(ISERROR(SEARCH("%",N71)))</formula>
    </cfRule>
    <cfRule type="containsText" dxfId="10244" priority="15701" operator="containsText" text="%">
      <formula>NOT(ISERROR(SEARCH("%",N71)))</formula>
    </cfRule>
    <cfRule type="containsText" dxfId="10243" priority="15700" operator="containsText" text="%">
      <formula>NOT(ISERROR(SEARCH("%",N71)))</formula>
    </cfRule>
    <cfRule type="containsText" dxfId="10242" priority="15699" operator="containsText" text="%">
      <formula>NOT(ISERROR(SEARCH("%",N71)))</formula>
    </cfRule>
    <cfRule type="containsText" dxfId="10241" priority="15695" operator="containsText" text="%">
      <formula>NOT(ISERROR(SEARCH("%",N71)))</formula>
    </cfRule>
    <cfRule type="containsText" dxfId="10240" priority="15694" operator="containsText" text="%">
      <formula>NOT(ISERROR(SEARCH("%",N71)))</formula>
    </cfRule>
    <cfRule type="containsText" dxfId="10239" priority="15693" operator="containsText" text="%">
      <formula>NOT(ISERROR(SEARCH("%",N71)))</formula>
    </cfRule>
    <cfRule type="containsText" dxfId="10238" priority="15692" operator="containsText" text="%">
      <formula>NOT(ISERROR(SEARCH("%",N71)))</formula>
    </cfRule>
    <cfRule type="containsText" dxfId="10237" priority="15691" operator="containsText" text="%">
      <formula>NOT(ISERROR(SEARCH("%",N71)))</formula>
    </cfRule>
    <cfRule type="containsText" dxfId="10236" priority="15690" operator="containsText" text="%">
      <formula>NOT(ISERROR(SEARCH("%",N71)))</formula>
    </cfRule>
    <cfRule type="containsText" dxfId="10235" priority="15689" operator="containsText" text="%">
      <formula>NOT(ISERROR(SEARCH("%",N71)))</formula>
    </cfRule>
    <cfRule type="containsText" dxfId="10234" priority="15688" operator="containsText" text="%">
      <formula>NOT(ISERROR(SEARCH("%",N71)))</formula>
    </cfRule>
    <cfRule type="containsText" dxfId="10233" priority="15687" operator="containsText" text="%">
      <formula>NOT(ISERROR(SEARCH("%",N71)))</formula>
    </cfRule>
    <cfRule type="containsText" dxfId="10232" priority="15686" operator="containsText" text="%">
      <formula>NOT(ISERROR(SEARCH("%",N71)))</formula>
    </cfRule>
    <cfRule type="containsText" dxfId="10231" priority="15685" operator="containsText" text="%">
      <formula>NOT(ISERROR(SEARCH("%",N71)))</formula>
    </cfRule>
    <cfRule type="containsText" dxfId="10230" priority="15684" operator="containsText" text="%">
      <formula>NOT(ISERROR(SEARCH("%",N71)))</formula>
    </cfRule>
    <cfRule type="containsText" dxfId="10229" priority="15683" operator="containsText" text="%">
      <formula>NOT(ISERROR(SEARCH("%",N71)))</formula>
    </cfRule>
    <cfRule type="containsText" dxfId="10228" priority="15682" operator="containsText" text="%">
      <formula>NOT(ISERROR(SEARCH("%",N71)))</formula>
    </cfRule>
    <cfRule type="containsText" dxfId="10227" priority="15681" operator="containsText" text="%">
      <formula>NOT(ISERROR(SEARCH("%",N71)))</formula>
    </cfRule>
    <cfRule type="containsText" dxfId="10226" priority="15679" operator="containsText" text="%">
      <formula>NOT(ISERROR(SEARCH("%",N71)))</formula>
    </cfRule>
    <cfRule type="containsText" dxfId="10225" priority="15678" operator="containsText" text="%">
      <formula>NOT(ISERROR(SEARCH("%",N71)))</formula>
    </cfRule>
    <cfRule type="containsText" dxfId="10224" priority="15676" operator="containsText" text="%">
      <formula>NOT(ISERROR(SEARCH("%",N71)))</formula>
    </cfRule>
    <cfRule type="containsText" dxfId="10223" priority="15675" operator="containsText" text="%">
      <formula>NOT(ISERROR(SEARCH("%",N71)))</formula>
    </cfRule>
    <cfRule type="containsText" dxfId="10222" priority="15674" operator="containsText" text="%">
      <formula>NOT(ISERROR(SEARCH("%",N71)))</formula>
    </cfRule>
    <cfRule type="containsText" dxfId="10221" priority="15673" operator="containsText" text="%">
      <formula>NOT(ISERROR(SEARCH("%",N71)))</formula>
    </cfRule>
    <cfRule type="containsText" dxfId="10220" priority="15672" operator="containsText" text="%">
      <formula>NOT(ISERROR(SEARCH("%",N71)))</formula>
    </cfRule>
    <cfRule type="containsText" dxfId="10219" priority="15671" operator="containsText" text="%">
      <formula>NOT(ISERROR(SEARCH("%",N71)))</formula>
    </cfRule>
    <cfRule type="containsText" dxfId="10218" priority="15670" operator="containsText" text="%">
      <formula>NOT(ISERROR(SEARCH("%",N71)))</formula>
    </cfRule>
    <cfRule type="containsText" dxfId="10217" priority="15669" operator="containsText" text="%">
      <formula>NOT(ISERROR(SEARCH("%",N71)))</formula>
    </cfRule>
    <cfRule type="containsText" dxfId="10216" priority="15667" operator="containsText" text="%">
      <formula>NOT(ISERROR(SEARCH("%",N71)))</formula>
    </cfRule>
    <cfRule type="containsText" dxfId="10215" priority="15666" operator="containsText" text="%">
      <formula>NOT(ISERROR(SEARCH("%",N71)))</formula>
    </cfRule>
    <cfRule type="containsText" dxfId="10214" priority="15664" operator="containsText" text="%">
      <formula>NOT(ISERROR(SEARCH("%",N71)))</formula>
    </cfRule>
    <cfRule type="containsText" dxfId="10213" priority="15663" operator="containsText" text="%">
      <formula>NOT(ISERROR(SEARCH("%",N71)))</formula>
    </cfRule>
    <cfRule type="containsText" dxfId="10212" priority="15662" operator="containsText" text="%">
      <formula>NOT(ISERROR(SEARCH("%",N71)))</formula>
    </cfRule>
    <cfRule type="containsText" dxfId="10211" priority="15661" operator="containsText" text="%">
      <formula>NOT(ISERROR(SEARCH("%",N71)))</formula>
    </cfRule>
    <cfRule type="containsText" dxfId="10210" priority="15657" operator="containsText" text="%">
      <formula>NOT(ISERROR(SEARCH("%",N71)))</formula>
    </cfRule>
    <cfRule type="containsText" dxfId="10209" priority="15656" operator="containsText" text="%">
      <formula>NOT(ISERROR(SEARCH("%",N71)))</formula>
    </cfRule>
    <cfRule type="containsText" dxfId="10208" priority="15655" operator="containsText" text="%">
      <formula>NOT(ISERROR(SEARCH("%",N71)))</formula>
    </cfRule>
    <cfRule type="containsText" dxfId="10207" priority="15654" operator="containsText" text="%">
      <formula>NOT(ISERROR(SEARCH("%",N71)))</formula>
    </cfRule>
    <cfRule type="containsText" dxfId="10206" priority="15653" operator="containsText" text="%">
      <formula>NOT(ISERROR(SEARCH("%",N71)))</formula>
    </cfRule>
    <cfRule type="containsText" dxfId="10205" priority="15509" operator="containsText" text="%">
      <formula>NOT(ISERROR(SEARCH("%",N71)))</formula>
    </cfRule>
    <cfRule type="containsText" dxfId="10204" priority="11779" operator="containsText" text="%">
      <formula>NOT(ISERROR(SEARCH("%",N71)))</formula>
    </cfRule>
    <cfRule type="containsText" dxfId="10203" priority="11778" operator="containsText" text="%">
      <formula>NOT(ISERROR(SEARCH("%",N71)))</formula>
    </cfRule>
    <cfRule type="containsText" dxfId="10202" priority="11777" operator="containsText" text="%">
      <formula>NOT(ISERROR(SEARCH("%",N71)))</formula>
    </cfRule>
    <cfRule type="containsText" dxfId="10201" priority="11776" operator="containsText" text="%">
      <formula>NOT(ISERROR(SEARCH("%",N71)))</formula>
    </cfRule>
    <cfRule type="containsText" dxfId="10200" priority="11775" operator="containsText" text="%">
      <formula>NOT(ISERROR(SEARCH("%",N71)))</formula>
    </cfRule>
    <cfRule type="containsText" dxfId="10199" priority="11774" operator="containsText" text="%">
      <formula>NOT(ISERROR(SEARCH("%",N71)))</formula>
    </cfRule>
    <cfRule type="containsText" dxfId="10198" priority="11773" operator="containsText" text="%">
      <formula>NOT(ISERROR(SEARCH("%",N71)))</formula>
    </cfRule>
    <cfRule type="containsText" dxfId="10197" priority="11772" operator="containsText" text="%">
      <formula>NOT(ISERROR(SEARCH("%",N71)))</formula>
    </cfRule>
    <cfRule type="containsText" dxfId="10196" priority="11771" operator="containsText" text="%">
      <formula>NOT(ISERROR(SEARCH("%",N71)))</formula>
    </cfRule>
    <cfRule type="containsText" dxfId="10195" priority="11770" operator="containsText" text="%">
      <formula>NOT(ISERROR(SEARCH("%",N71)))</formula>
    </cfRule>
    <cfRule type="containsText" dxfId="10194" priority="11769" operator="containsText" text="%">
      <formula>NOT(ISERROR(SEARCH("%",N71)))</formula>
    </cfRule>
    <cfRule type="containsText" dxfId="10193" priority="11768" operator="containsText" text="%">
      <formula>NOT(ISERROR(SEARCH("%",N71)))</formula>
    </cfRule>
    <cfRule type="containsText" dxfId="10192" priority="11767" operator="containsText" text="%">
      <formula>NOT(ISERROR(SEARCH("%",N71)))</formula>
    </cfRule>
    <cfRule type="containsText" dxfId="10191" priority="11766" operator="containsText" text="%">
      <formula>NOT(ISERROR(SEARCH("%",N71)))</formula>
    </cfRule>
    <cfRule type="containsText" dxfId="10190" priority="11765" operator="containsText" text="%">
      <formula>NOT(ISERROR(SEARCH("%",N71)))</formula>
    </cfRule>
    <cfRule type="containsText" dxfId="10189" priority="11764" operator="containsText" text="%">
      <formula>NOT(ISERROR(SEARCH("%",N71)))</formula>
    </cfRule>
    <cfRule type="containsText" dxfId="10188" priority="11763" operator="containsText" text="%">
      <formula>NOT(ISERROR(SEARCH("%",N71)))</formula>
    </cfRule>
    <cfRule type="containsText" dxfId="10187" priority="11762" operator="containsText" text="%">
      <formula>NOT(ISERROR(SEARCH("%",N71)))</formula>
    </cfRule>
    <cfRule type="containsText" dxfId="10186" priority="11761" operator="containsText" text="%">
      <formula>NOT(ISERROR(SEARCH("%",N71)))</formula>
    </cfRule>
    <cfRule type="containsText" dxfId="10185" priority="11760" operator="containsText" text="%">
      <formula>NOT(ISERROR(SEARCH("%",N71)))</formula>
    </cfRule>
    <cfRule type="containsText" dxfId="10184" priority="11759" operator="containsText" text="%">
      <formula>NOT(ISERROR(SEARCH("%",N71)))</formula>
    </cfRule>
    <cfRule type="containsText" dxfId="10183" priority="11758" operator="containsText" text="%">
      <formula>NOT(ISERROR(SEARCH("%",N71)))</formula>
    </cfRule>
    <cfRule type="containsText" dxfId="10182" priority="11757" operator="containsText" text="%">
      <formula>NOT(ISERROR(SEARCH("%",N71)))</formula>
    </cfRule>
    <cfRule type="containsText" dxfId="10181" priority="11756" operator="containsText" text="%">
      <formula>NOT(ISERROR(SEARCH("%",N71)))</formula>
    </cfRule>
    <cfRule type="containsText" dxfId="10180" priority="11755" operator="containsText" text="%">
      <formula>NOT(ISERROR(SEARCH("%",N71)))</formula>
    </cfRule>
    <cfRule type="containsText" dxfId="10179" priority="11754" operator="containsText" text="%">
      <formula>NOT(ISERROR(SEARCH("%",N71)))</formula>
    </cfRule>
    <cfRule type="containsText" dxfId="10178" priority="11753" operator="containsText" text="%">
      <formula>NOT(ISERROR(SEARCH("%",N71)))</formula>
    </cfRule>
    <cfRule type="containsText" dxfId="10177" priority="11752" operator="containsText" text="%">
      <formula>NOT(ISERROR(SEARCH("%",N71)))</formula>
    </cfRule>
    <cfRule type="containsText" dxfId="10176" priority="11751" operator="containsText" text="%">
      <formula>NOT(ISERROR(SEARCH("%",N71)))</formula>
    </cfRule>
    <cfRule type="containsText" dxfId="10175" priority="11750" operator="containsText" text="%">
      <formula>NOT(ISERROR(SEARCH("%",N71)))</formula>
    </cfRule>
    <cfRule type="containsText" dxfId="10174" priority="11749" operator="containsText" text="%">
      <formula>NOT(ISERROR(SEARCH("%",N71)))</formula>
    </cfRule>
    <cfRule type="containsText" dxfId="10173" priority="11748" operator="containsText" text="%">
      <formula>NOT(ISERROR(SEARCH("%",N71)))</formula>
    </cfRule>
    <cfRule type="containsText" dxfId="10172" priority="11747" operator="containsText" text="%">
      <formula>NOT(ISERROR(SEARCH("%",N71)))</formula>
    </cfRule>
    <cfRule type="containsText" dxfId="10171" priority="11746" operator="containsText" text="%">
      <formula>NOT(ISERROR(SEARCH("%",N71)))</formula>
    </cfRule>
    <cfRule type="containsText" dxfId="10170" priority="11745" operator="containsText" text="%">
      <formula>NOT(ISERROR(SEARCH("%",N71)))</formula>
    </cfRule>
    <cfRule type="containsText" dxfId="10169" priority="11744" operator="containsText" text="%">
      <formula>NOT(ISERROR(SEARCH("%",N71)))</formula>
    </cfRule>
    <cfRule type="containsText" dxfId="10168" priority="11743" operator="containsText" text="%">
      <formula>NOT(ISERROR(SEARCH("%",N71)))</formula>
    </cfRule>
    <cfRule type="containsText" dxfId="10167" priority="11742" operator="containsText" text="%">
      <formula>NOT(ISERROR(SEARCH("%",N71)))</formula>
    </cfRule>
    <cfRule type="containsText" dxfId="10166" priority="11741" operator="containsText" text="%">
      <formula>NOT(ISERROR(SEARCH("%",N71)))</formula>
    </cfRule>
    <cfRule type="containsText" dxfId="10165" priority="11740" operator="containsText" text="%">
      <formula>NOT(ISERROR(SEARCH("%",N71)))</formula>
    </cfRule>
    <cfRule type="containsText" dxfId="10164" priority="11739" operator="containsText" text="%">
      <formula>NOT(ISERROR(SEARCH("%",N71)))</formula>
    </cfRule>
    <cfRule type="containsText" dxfId="10163" priority="11738" operator="containsText" text="%">
      <formula>NOT(ISERROR(SEARCH("%",N71)))</formula>
    </cfRule>
    <cfRule type="containsText" dxfId="10162" priority="11737" operator="containsText" text="%">
      <formula>NOT(ISERROR(SEARCH("%",N71)))</formula>
    </cfRule>
    <cfRule type="containsText" dxfId="10161" priority="11736" operator="containsText" text="%">
      <formula>NOT(ISERROR(SEARCH("%",N71)))</formula>
    </cfRule>
    <cfRule type="containsText" dxfId="10160" priority="11735" operator="containsText" text="%">
      <formula>NOT(ISERROR(SEARCH("%",N71)))</formula>
    </cfRule>
    <cfRule type="containsText" dxfId="10159" priority="11734" operator="containsText" text="%">
      <formula>NOT(ISERROR(SEARCH("%",N71)))</formula>
    </cfRule>
    <cfRule type="containsText" dxfId="10158" priority="11733" operator="containsText" text="%">
      <formula>NOT(ISERROR(SEARCH("%",N71)))</formula>
    </cfRule>
    <cfRule type="containsText" dxfId="10157" priority="11732" operator="containsText" text="%">
      <formula>NOT(ISERROR(SEARCH("%",N71)))</formula>
    </cfRule>
    <cfRule type="containsText" dxfId="10156" priority="11731" operator="containsText" text="%">
      <formula>NOT(ISERROR(SEARCH("%",N71)))</formula>
    </cfRule>
    <cfRule type="containsText" dxfId="10155" priority="11730" operator="containsText" text="%">
      <formula>NOT(ISERROR(SEARCH("%",N71)))</formula>
    </cfRule>
    <cfRule type="containsText" dxfId="10154" priority="11729" operator="containsText" text="%">
      <formula>NOT(ISERROR(SEARCH("%",N71)))</formula>
    </cfRule>
    <cfRule type="containsText" dxfId="10153" priority="11728" operator="containsText" text="%">
      <formula>NOT(ISERROR(SEARCH("%",N71)))</formula>
    </cfRule>
    <cfRule type="containsText" dxfId="10152" priority="11727" operator="containsText" text="%">
      <formula>NOT(ISERROR(SEARCH("%",N71)))</formula>
    </cfRule>
    <cfRule type="containsText" dxfId="10151" priority="11726" operator="containsText" text="%">
      <formula>NOT(ISERROR(SEARCH("%",N71)))</formula>
    </cfRule>
    <cfRule type="containsText" dxfId="10150" priority="11725" operator="containsText" text="%">
      <formula>NOT(ISERROR(SEARCH("%",N71)))</formula>
    </cfRule>
    <cfRule type="containsText" dxfId="10149" priority="11724" operator="containsText" text="%">
      <formula>NOT(ISERROR(SEARCH("%",N71)))</formula>
    </cfRule>
    <cfRule type="containsText" dxfId="10148" priority="11723" operator="containsText" text="%">
      <formula>NOT(ISERROR(SEARCH("%",N71)))</formula>
    </cfRule>
    <cfRule type="containsText" dxfId="10147" priority="11722" operator="containsText" text="%">
      <formula>NOT(ISERROR(SEARCH("%",N71)))</formula>
    </cfRule>
    <cfRule type="containsText" dxfId="10146" priority="11721" operator="containsText" text="%">
      <formula>NOT(ISERROR(SEARCH("%",N71)))</formula>
    </cfRule>
    <cfRule type="containsText" dxfId="10145" priority="11720" operator="containsText" text="%">
      <formula>NOT(ISERROR(SEARCH("%",N71)))</formula>
    </cfRule>
    <cfRule type="containsText" dxfId="10144" priority="11719" operator="containsText" text="%">
      <formula>NOT(ISERROR(SEARCH("%",N71)))</formula>
    </cfRule>
    <cfRule type="containsText" dxfId="10143" priority="11718" operator="containsText" text="%">
      <formula>NOT(ISERROR(SEARCH("%",N71)))</formula>
    </cfRule>
    <cfRule type="containsText" dxfId="10142" priority="11717" operator="containsText" text="%">
      <formula>NOT(ISERROR(SEARCH("%",N71)))</formula>
    </cfRule>
    <cfRule type="containsText" dxfId="10141" priority="11716" operator="containsText" text="%">
      <formula>NOT(ISERROR(SEARCH("%",N71)))</formula>
    </cfRule>
    <cfRule type="containsText" dxfId="10140" priority="11715" operator="containsText" text="%">
      <formula>NOT(ISERROR(SEARCH("%",N71)))</formula>
    </cfRule>
    <cfRule type="containsText" dxfId="10139" priority="11714" operator="containsText" text="%">
      <formula>NOT(ISERROR(SEARCH("%",N71)))</formula>
    </cfRule>
    <cfRule type="containsText" dxfId="10138" priority="11713" operator="containsText" text="%">
      <formula>NOT(ISERROR(SEARCH("%",N71)))</formula>
    </cfRule>
    <cfRule type="containsText" dxfId="10137" priority="11712" operator="containsText" text="%">
      <formula>NOT(ISERROR(SEARCH("%",N71)))</formula>
    </cfRule>
    <cfRule type="containsText" dxfId="10136" priority="11711" operator="containsText" text="%">
      <formula>NOT(ISERROR(SEARCH("%",N71)))</formula>
    </cfRule>
    <cfRule type="containsText" dxfId="10135" priority="11710" operator="containsText" text="%">
      <formula>NOT(ISERROR(SEARCH("%",N71)))</formula>
    </cfRule>
    <cfRule type="containsText" dxfId="10134" priority="11709" operator="containsText" text="%">
      <formula>NOT(ISERROR(SEARCH("%",N71)))</formula>
    </cfRule>
    <cfRule type="containsText" dxfId="10133" priority="11708" operator="containsText" text="%">
      <formula>NOT(ISERROR(SEARCH("%",N71)))</formula>
    </cfRule>
    <cfRule type="containsText" dxfId="10132" priority="11707" operator="containsText" text="%">
      <formula>NOT(ISERROR(SEARCH("%",N71)))</formula>
    </cfRule>
    <cfRule type="containsText" dxfId="10131" priority="11706" operator="containsText" text="%">
      <formula>NOT(ISERROR(SEARCH("%",N71)))</formula>
    </cfRule>
    <cfRule type="containsText" dxfId="10130" priority="11705" operator="containsText" text="%">
      <formula>NOT(ISERROR(SEARCH("%",N71)))</formula>
    </cfRule>
    <cfRule type="containsText" dxfId="10129" priority="11704" operator="containsText" text="%">
      <formula>NOT(ISERROR(SEARCH("%",N71)))</formula>
    </cfRule>
    <cfRule type="containsText" dxfId="10128" priority="11703" operator="containsText" text="%">
      <formula>NOT(ISERROR(SEARCH("%",N71)))</formula>
    </cfRule>
    <cfRule type="containsText" dxfId="10127" priority="11702" operator="containsText" text="%">
      <formula>NOT(ISERROR(SEARCH("%",N71)))</formula>
    </cfRule>
    <cfRule type="containsText" dxfId="10126" priority="11701" operator="containsText" text="%">
      <formula>NOT(ISERROR(SEARCH("%",N71)))</formula>
    </cfRule>
    <cfRule type="containsText" dxfId="10125" priority="11700" operator="containsText" text="%">
      <formula>NOT(ISERROR(SEARCH("%",N71)))</formula>
    </cfRule>
    <cfRule type="containsText" dxfId="10124" priority="11699" operator="containsText" text="%">
      <formula>NOT(ISERROR(SEARCH("%",N71)))</formula>
    </cfRule>
    <cfRule type="containsText" dxfId="10123" priority="11698" operator="containsText" text="%">
      <formula>NOT(ISERROR(SEARCH("%",N71)))</formula>
    </cfRule>
    <cfRule type="containsText" dxfId="10122" priority="11697" operator="containsText" text="%">
      <formula>NOT(ISERROR(SEARCH("%",N71)))</formula>
    </cfRule>
    <cfRule type="containsText" dxfId="10121" priority="11696" operator="containsText" text="%">
      <formula>NOT(ISERROR(SEARCH("%",N71)))</formula>
    </cfRule>
    <cfRule type="containsText" dxfId="10120" priority="11695" operator="containsText" text="%">
      <formula>NOT(ISERROR(SEARCH("%",N71)))</formula>
    </cfRule>
    <cfRule type="containsText" dxfId="10119" priority="11694" operator="containsText" text="%">
      <formula>NOT(ISERROR(SEARCH("%",N71)))</formula>
    </cfRule>
    <cfRule type="containsText" dxfId="10118" priority="11693" operator="containsText" text="%">
      <formula>NOT(ISERROR(SEARCH("%",N71)))</formula>
    </cfRule>
    <cfRule type="containsText" dxfId="10117" priority="11692" operator="containsText" text="%">
      <formula>NOT(ISERROR(SEARCH("%",N71)))</formula>
    </cfRule>
    <cfRule type="containsText" dxfId="10116" priority="11691" operator="containsText" text="%">
      <formula>NOT(ISERROR(SEARCH("%",N71)))</formula>
    </cfRule>
    <cfRule type="containsText" dxfId="10115" priority="11690" operator="containsText" text="%">
      <formula>NOT(ISERROR(SEARCH("%",N71)))</formula>
    </cfRule>
    <cfRule type="containsText" dxfId="10114" priority="11689" operator="containsText" text="%">
      <formula>NOT(ISERROR(SEARCH("%",N71)))</formula>
    </cfRule>
    <cfRule type="containsText" dxfId="10113" priority="11688" operator="containsText" text="%">
      <formula>NOT(ISERROR(SEARCH("%",N71)))</formula>
    </cfRule>
    <cfRule type="containsText" dxfId="10112" priority="11687" operator="containsText" text="%">
      <formula>NOT(ISERROR(SEARCH("%",N71)))</formula>
    </cfRule>
    <cfRule type="containsText" dxfId="10111" priority="11686" operator="containsText" text="%">
      <formula>NOT(ISERROR(SEARCH("%",N71)))</formula>
    </cfRule>
    <cfRule type="containsText" dxfId="10110" priority="11685" operator="containsText" text="%">
      <formula>NOT(ISERROR(SEARCH("%",N71)))</formula>
    </cfRule>
    <cfRule type="containsText" dxfId="10109" priority="11684" operator="containsText" text="%">
      <formula>NOT(ISERROR(SEARCH("%",N71)))</formula>
    </cfRule>
    <cfRule type="containsText" dxfId="10108" priority="11683" operator="containsText" text="%">
      <formula>NOT(ISERROR(SEARCH("%",N71)))</formula>
    </cfRule>
    <cfRule type="containsText" dxfId="10107" priority="11682" operator="containsText" text="%">
      <formula>NOT(ISERROR(SEARCH("%",N71)))</formula>
    </cfRule>
    <cfRule type="containsText" dxfId="10106" priority="11681" operator="containsText" text="%">
      <formula>NOT(ISERROR(SEARCH("%",N71)))</formula>
    </cfRule>
    <cfRule type="containsText" dxfId="10105" priority="11680" operator="containsText" text="%">
      <formula>NOT(ISERROR(SEARCH("%",N71)))</formula>
    </cfRule>
    <cfRule type="containsText" dxfId="10104" priority="11679" operator="containsText" text="%">
      <formula>NOT(ISERROR(SEARCH("%",N71)))</formula>
    </cfRule>
    <cfRule type="containsText" dxfId="10103" priority="11678" operator="containsText" text="%">
      <formula>NOT(ISERROR(SEARCH("%",N71)))</formula>
    </cfRule>
    <cfRule type="containsText" dxfId="10102" priority="11677" operator="containsText" text="%">
      <formula>NOT(ISERROR(SEARCH("%",N71)))</formula>
    </cfRule>
  </conditionalFormatting>
  <conditionalFormatting sqref="N71:N72 Q71:Q72">
    <cfRule type="containsText" dxfId="10101" priority="15502" operator="containsText" text="%">
      <formula>NOT(ISERROR(SEARCH("%",N71)))</formula>
    </cfRule>
    <cfRule type="containsText" dxfId="10100" priority="15493" operator="containsText" text="%">
      <formula>NOT(ISERROR(SEARCH("%",N71)))</formula>
    </cfRule>
    <cfRule type="containsText" dxfId="10099" priority="15490" operator="containsText" text="%">
      <formula>NOT(ISERROR(SEARCH("%",N71)))</formula>
    </cfRule>
    <cfRule type="containsText" dxfId="10098" priority="15485" operator="containsText" text="%">
      <formula>NOT(ISERROR(SEARCH("%",N71)))</formula>
    </cfRule>
    <cfRule type="containsText" dxfId="10097" priority="15484" operator="containsText" text="%">
      <formula>NOT(ISERROR(SEARCH("%",N71)))</formula>
    </cfRule>
    <cfRule type="containsText" dxfId="10096" priority="15483" operator="containsText" text="%">
      <formula>NOT(ISERROR(SEARCH("%",N71)))</formula>
    </cfRule>
    <cfRule type="containsText" dxfId="10095" priority="15518" operator="containsText" text="%">
      <formula>NOT(ISERROR(SEARCH("%",N71)))</formula>
    </cfRule>
    <cfRule type="containsText" dxfId="10094" priority="15519" operator="containsText" text="%">
      <formula>NOT(ISERROR(SEARCH("%",N71)))</formula>
    </cfRule>
    <cfRule type="containsText" dxfId="10093" priority="15520" operator="containsText" text="%">
      <formula>NOT(ISERROR(SEARCH("%",N71)))</formula>
    </cfRule>
    <cfRule type="containsText" dxfId="10092" priority="15525" operator="containsText" text="%">
      <formula>NOT(ISERROR(SEARCH("%",N71)))</formula>
    </cfRule>
    <cfRule type="containsText" dxfId="10091" priority="15528" operator="containsText" text="%">
      <formula>NOT(ISERROR(SEARCH("%",N71)))</formula>
    </cfRule>
    <cfRule type="containsText" dxfId="10090" priority="15537" operator="containsText" text="%">
      <formula>NOT(ISERROR(SEARCH("%",N71)))</formula>
    </cfRule>
    <cfRule type="containsText" dxfId="10089" priority="15572" operator="containsText" text="%">
      <formula>NOT(ISERROR(SEARCH("%",N71)))</formula>
    </cfRule>
    <cfRule type="containsText" dxfId="10088" priority="15658" operator="containsText" text="%">
      <formula>NOT(ISERROR(SEARCH("%",N71)))</formula>
    </cfRule>
    <cfRule type="containsText" dxfId="10087" priority="15659" operator="containsText" text="%">
      <formula>NOT(ISERROR(SEARCH("%",N71)))</formula>
    </cfRule>
    <cfRule type="containsText" dxfId="10086" priority="15660" operator="containsText" text="%">
      <formula>NOT(ISERROR(SEARCH("%",N71)))</formula>
    </cfRule>
    <cfRule type="containsText" dxfId="10085" priority="15665" operator="containsText" text="%">
      <formula>NOT(ISERROR(SEARCH("%",N71)))</formula>
    </cfRule>
    <cfRule type="containsText" dxfId="10084" priority="15668" operator="containsText" text="%">
      <formula>NOT(ISERROR(SEARCH("%",N71)))</formula>
    </cfRule>
    <cfRule type="containsText" dxfId="10083" priority="15677" operator="containsText" text="%">
      <formula>NOT(ISERROR(SEARCH("%",N71)))</formula>
    </cfRule>
    <cfRule type="containsText" dxfId="10082" priority="15680" operator="containsText" text="%">
      <formula>NOT(ISERROR(SEARCH("%",N71)))</formula>
    </cfRule>
  </conditionalFormatting>
  <conditionalFormatting sqref="N73:N74 G73:M73 Q73:Q74 O73:P73">
    <cfRule type="containsText" dxfId="10081" priority="7684" operator="containsText" text="%">
      <formula>NOT(ISERROR(SEARCH("%",G73)))</formula>
    </cfRule>
    <cfRule type="containsText" dxfId="10080" priority="7685" operator="containsText" text="%">
      <formula>NOT(ISERROR(SEARCH("%",G73)))</formula>
    </cfRule>
    <cfRule type="containsText" dxfId="10079" priority="7690" operator="containsText" text="%">
      <formula>NOT(ISERROR(SEARCH("%",G73)))</formula>
    </cfRule>
    <cfRule type="containsText" dxfId="10078" priority="7683" operator="containsText" text="%">
      <formula>NOT(ISERROR(SEARCH("%",G73)))</formula>
    </cfRule>
  </conditionalFormatting>
  <conditionalFormatting sqref="N75 Q75">
    <cfRule type="containsText" dxfId="10077" priority="11568" operator="containsText" text="%">
      <formula>NOT(ISERROR(SEARCH("%",N75)))</formula>
    </cfRule>
    <cfRule type="containsText" dxfId="10076" priority="11569" operator="containsText" text="%">
      <formula>NOT(ISERROR(SEARCH("%",N75)))</formula>
    </cfRule>
    <cfRule type="containsText" dxfId="10075" priority="11567" operator="containsText" text="%">
      <formula>NOT(ISERROR(SEARCH("%",N75)))</formula>
    </cfRule>
  </conditionalFormatting>
  <conditionalFormatting sqref="N77 Q77">
    <cfRule type="containsText" dxfId="10074" priority="3220" operator="containsText" text="%">
      <formula>NOT(ISERROR(SEARCH("%",N77)))</formula>
    </cfRule>
    <cfRule type="containsText" dxfId="10073" priority="3219" operator="containsText" text="%">
      <formula>NOT(ISERROR(SEARCH("%",N77)))</formula>
    </cfRule>
    <cfRule type="containsText" dxfId="10072" priority="2963" operator="containsText" text="%">
      <formula>NOT(ISERROR(SEARCH("%",N77)))</formula>
    </cfRule>
    <cfRule type="containsText" dxfId="10071" priority="2964" operator="containsText" text="%">
      <formula>NOT(ISERROR(SEARCH("%",N77)))</formula>
    </cfRule>
    <cfRule type="containsText" dxfId="10070" priority="2965" operator="containsText" text="%">
      <formula>NOT(ISERROR(SEARCH("%",N77)))</formula>
    </cfRule>
    <cfRule type="containsText" dxfId="10069" priority="2966" operator="containsText" text="%">
      <formula>NOT(ISERROR(SEARCH("%",N77)))</formula>
    </cfRule>
    <cfRule type="containsText" dxfId="10068" priority="2967" operator="containsText" text="%">
      <formula>NOT(ISERROR(SEARCH("%",N77)))</formula>
    </cfRule>
    <cfRule type="containsText" dxfId="10067" priority="2968" operator="containsText" text="%">
      <formula>NOT(ISERROR(SEARCH("%",N77)))</formula>
    </cfRule>
    <cfRule type="containsText" dxfId="10066" priority="2969" operator="containsText" text="%">
      <formula>NOT(ISERROR(SEARCH("%",N77)))</formula>
    </cfRule>
    <cfRule type="containsText" dxfId="10065" priority="2970" operator="containsText" text="%">
      <formula>NOT(ISERROR(SEARCH("%",N77)))</formula>
    </cfRule>
    <cfRule type="containsText" dxfId="10064" priority="2971" operator="containsText" text="%">
      <formula>NOT(ISERROR(SEARCH("%",N77)))</formula>
    </cfRule>
    <cfRule type="containsText" dxfId="10063" priority="2972" operator="containsText" text="%">
      <formula>NOT(ISERROR(SEARCH("%",N77)))</formula>
    </cfRule>
    <cfRule type="containsText" dxfId="10062" priority="2973" operator="containsText" text="%">
      <formula>NOT(ISERROR(SEARCH("%",N77)))</formula>
    </cfRule>
    <cfRule type="containsText" dxfId="10061" priority="2974" operator="containsText" text="%">
      <formula>NOT(ISERROR(SEARCH("%",N77)))</formula>
    </cfRule>
    <cfRule type="containsText" dxfId="10060" priority="2975" operator="containsText" text="%">
      <formula>NOT(ISERROR(SEARCH("%",N77)))</formula>
    </cfRule>
    <cfRule type="containsText" dxfId="10059" priority="2976" operator="containsText" text="%">
      <formula>NOT(ISERROR(SEARCH("%",N77)))</formula>
    </cfRule>
    <cfRule type="containsText" dxfId="10058" priority="2977" operator="containsText" text="%">
      <formula>NOT(ISERROR(SEARCH("%",N77)))</formula>
    </cfRule>
    <cfRule type="containsText" dxfId="10057" priority="2978" operator="containsText" text="%">
      <formula>NOT(ISERROR(SEARCH("%",N77)))</formula>
    </cfRule>
    <cfRule type="containsText" dxfId="10056" priority="2979" operator="containsText" text="%">
      <formula>NOT(ISERROR(SEARCH("%",N77)))</formula>
    </cfRule>
    <cfRule type="containsText" dxfId="10055" priority="2980" operator="containsText" text="%">
      <formula>NOT(ISERROR(SEARCH("%",N77)))</formula>
    </cfRule>
    <cfRule type="containsText" dxfId="10054" priority="2981" operator="containsText" text="%">
      <formula>NOT(ISERROR(SEARCH("%",N77)))</formula>
    </cfRule>
    <cfRule type="containsText" dxfId="10053" priority="2982" operator="containsText" text="%">
      <formula>NOT(ISERROR(SEARCH("%",N77)))</formula>
    </cfRule>
    <cfRule type="containsText" dxfId="10052" priority="2983" operator="containsText" text="%">
      <formula>NOT(ISERROR(SEARCH("%",N77)))</formula>
    </cfRule>
    <cfRule type="containsText" dxfId="10051" priority="2984" operator="containsText" text="%">
      <formula>NOT(ISERROR(SEARCH("%",N77)))</formula>
    </cfRule>
    <cfRule type="containsText" dxfId="10050" priority="2985" operator="containsText" text="%">
      <formula>NOT(ISERROR(SEARCH("%",N77)))</formula>
    </cfRule>
    <cfRule type="containsText" dxfId="10049" priority="2986" operator="containsText" text="%">
      <formula>NOT(ISERROR(SEARCH("%",N77)))</formula>
    </cfRule>
    <cfRule type="containsText" dxfId="10048" priority="2987" operator="containsText" text="%">
      <formula>NOT(ISERROR(SEARCH("%",N77)))</formula>
    </cfRule>
    <cfRule type="containsText" dxfId="10047" priority="2988" operator="containsText" text="%">
      <formula>NOT(ISERROR(SEARCH("%",N77)))</formula>
    </cfRule>
    <cfRule type="containsText" dxfId="10046" priority="2989" operator="containsText" text="%">
      <formula>NOT(ISERROR(SEARCH("%",N77)))</formula>
    </cfRule>
    <cfRule type="containsText" dxfId="10045" priority="2990" operator="containsText" text="%">
      <formula>NOT(ISERROR(SEARCH("%",N77)))</formula>
    </cfRule>
    <cfRule type="containsText" dxfId="10044" priority="2991" operator="containsText" text="%">
      <formula>NOT(ISERROR(SEARCH("%",N77)))</formula>
    </cfRule>
    <cfRule type="containsText" dxfId="10043" priority="2992" operator="containsText" text="%">
      <formula>NOT(ISERROR(SEARCH("%",N77)))</formula>
    </cfRule>
    <cfRule type="containsText" dxfId="10042" priority="2993" operator="containsText" text="%">
      <formula>NOT(ISERROR(SEARCH("%",N77)))</formula>
    </cfRule>
    <cfRule type="containsText" dxfId="10041" priority="2994" operator="containsText" text="%">
      <formula>NOT(ISERROR(SEARCH("%",N77)))</formula>
    </cfRule>
    <cfRule type="containsText" dxfId="10040" priority="2995" operator="containsText" text="%">
      <formula>NOT(ISERROR(SEARCH("%",N77)))</formula>
    </cfRule>
    <cfRule type="containsText" dxfId="10039" priority="2996" operator="containsText" text="%">
      <formula>NOT(ISERROR(SEARCH("%",N77)))</formula>
    </cfRule>
    <cfRule type="containsText" dxfId="10038" priority="2997" operator="containsText" text="%">
      <formula>NOT(ISERROR(SEARCH("%",N77)))</formula>
    </cfRule>
    <cfRule type="containsText" dxfId="10037" priority="2998" operator="containsText" text="%">
      <formula>NOT(ISERROR(SEARCH("%",N77)))</formula>
    </cfRule>
    <cfRule type="containsText" dxfId="10036" priority="2999" operator="containsText" text="%">
      <formula>NOT(ISERROR(SEARCH("%",N77)))</formula>
    </cfRule>
    <cfRule type="containsText" dxfId="10035" priority="3000" operator="containsText" text="%">
      <formula>NOT(ISERROR(SEARCH("%",N77)))</formula>
    </cfRule>
    <cfRule type="containsText" dxfId="10034" priority="3001" operator="containsText" text="%">
      <formula>NOT(ISERROR(SEARCH("%",N77)))</formula>
    </cfRule>
    <cfRule type="containsText" dxfId="10033" priority="3002" operator="containsText" text="%">
      <formula>NOT(ISERROR(SEARCH("%",N77)))</formula>
    </cfRule>
    <cfRule type="containsText" dxfId="10032" priority="3003" operator="containsText" text="%">
      <formula>NOT(ISERROR(SEARCH("%",N77)))</formula>
    </cfRule>
    <cfRule type="containsText" dxfId="10031" priority="3004" operator="containsText" text="%">
      <formula>NOT(ISERROR(SEARCH("%",N77)))</formula>
    </cfRule>
    <cfRule type="containsText" dxfId="10030" priority="3005" operator="containsText" text="%">
      <formula>NOT(ISERROR(SEARCH("%",N77)))</formula>
    </cfRule>
    <cfRule type="containsText" dxfId="10029" priority="3006" operator="containsText" text="%">
      <formula>NOT(ISERROR(SEARCH("%",N77)))</formula>
    </cfRule>
    <cfRule type="containsText" dxfId="10028" priority="3007" operator="containsText" text="%">
      <formula>NOT(ISERROR(SEARCH("%",N77)))</formula>
    </cfRule>
    <cfRule type="containsText" dxfId="10027" priority="3008" operator="containsText" text="%">
      <formula>NOT(ISERROR(SEARCH("%",N77)))</formula>
    </cfRule>
    <cfRule type="containsText" dxfId="10026" priority="3009" operator="containsText" text="%">
      <formula>NOT(ISERROR(SEARCH("%",N77)))</formula>
    </cfRule>
    <cfRule type="containsText" dxfId="10025" priority="3010" operator="containsText" text="%">
      <formula>NOT(ISERROR(SEARCH("%",N77)))</formula>
    </cfRule>
    <cfRule type="containsText" dxfId="10024" priority="3011" operator="containsText" text="%">
      <formula>NOT(ISERROR(SEARCH("%",N77)))</formula>
    </cfRule>
    <cfRule type="containsText" dxfId="10023" priority="3012" operator="containsText" text="%">
      <formula>NOT(ISERROR(SEARCH("%",N77)))</formula>
    </cfRule>
    <cfRule type="containsText" dxfId="10022" priority="3013" operator="containsText" text="%">
      <formula>NOT(ISERROR(SEARCH("%",N77)))</formula>
    </cfRule>
    <cfRule type="containsText" dxfId="10021" priority="3014" operator="containsText" text="%">
      <formula>NOT(ISERROR(SEARCH("%",N77)))</formula>
    </cfRule>
    <cfRule type="containsText" dxfId="10020" priority="3015" operator="containsText" text="%">
      <formula>NOT(ISERROR(SEARCH("%",N77)))</formula>
    </cfRule>
    <cfRule type="containsText" dxfId="10019" priority="3016" operator="containsText" text="%">
      <formula>NOT(ISERROR(SEARCH("%",N77)))</formula>
    </cfRule>
    <cfRule type="containsText" dxfId="10018" priority="3017" operator="containsText" text="%">
      <formula>NOT(ISERROR(SEARCH("%",N77)))</formula>
    </cfRule>
    <cfRule type="containsText" dxfId="10017" priority="3018" operator="containsText" text="%">
      <formula>NOT(ISERROR(SEARCH("%",N77)))</formula>
    </cfRule>
    <cfRule type="containsText" dxfId="10016" priority="3019" operator="containsText" text="%">
      <formula>NOT(ISERROR(SEARCH("%",N77)))</formula>
    </cfRule>
    <cfRule type="containsText" dxfId="10015" priority="3020" operator="containsText" text="%">
      <formula>NOT(ISERROR(SEARCH("%",N77)))</formula>
    </cfRule>
    <cfRule type="containsText" dxfId="10014" priority="3021" operator="containsText" text="%">
      <formula>NOT(ISERROR(SEARCH("%",N77)))</formula>
    </cfRule>
    <cfRule type="containsText" dxfId="10013" priority="3022" operator="containsText" text="%">
      <formula>NOT(ISERROR(SEARCH("%",N77)))</formula>
    </cfRule>
    <cfRule type="containsText" dxfId="10012" priority="3023" operator="containsText" text="%">
      <formula>NOT(ISERROR(SEARCH("%",N77)))</formula>
    </cfRule>
    <cfRule type="containsText" dxfId="10011" priority="3024" operator="containsText" text="%">
      <formula>NOT(ISERROR(SEARCH("%",N77)))</formula>
    </cfRule>
    <cfRule type="containsText" dxfId="10010" priority="3025" operator="containsText" text="%">
      <formula>NOT(ISERROR(SEARCH("%",N77)))</formula>
    </cfRule>
    <cfRule type="containsText" dxfId="10009" priority="3026" operator="containsText" text="%">
      <formula>NOT(ISERROR(SEARCH("%",N77)))</formula>
    </cfRule>
    <cfRule type="containsText" dxfId="10008" priority="3027" operator="containsText" text="%">
      <formula>NOT(ISERROR(SEARCH("%",N77)))</formula>
    </cfRule>
    <cfRule type="containsText" dxfId="10007" priority="3028" operator="containsText" text="%">
      <formula>NOT(ISERROR(SEARCH("%",N77)))</formula>
    </cfRule>
    <cfRule type="containsText" dxfId="10006" priority="3029" operator="containsText" text="%">
      <formula>NOT(ISERROR(SEARCH("%",N77)))</formula>
    </cfRule>
    <cfRule type="containsText" dxfId="10005" priority="3030" operator="containsText" text="%">
      <formula>NOT(ISERROR(SEARCH("%",N77)))</formula>
    </cfRule>
    <cfRule type="containsText" dxfId="10004" priority="3031" operator="containsText" text="%">
      <formula>NOT(ISERROR(SEARCH("%",N77)))</formula>
    </cfRule>
    <cfRule type="containsText" dxfId="10003" priority="3032" operator="containsText" text="%">
      <formula>NOT(ISERROR(SEARCH("%",N77)))</formula>
    </cfRule>
    <cfRule type="containsText" dxfId="10002" priority="3033" operator="containsText" text="%">
      <formula>NOT(ISERROR(SEARCH("%",N77)))</formula>
    </cfRule>
    <cfRule type="containsText" dxfId="10001" priority="3034" operator="containsText" text="%">
      <formula>NOT(ISERROR(SEARCH("%",N77)))</formula>
    </cfRule>
    <cfRule type="containsText" dxfId="10000" priority="3035" operator="containsText" text="%">
      <formula>NOT(ISERROR(SEARCH("%",N77)))</formula>
    </cfRule>
    <cfRule type="containsText" dxfId="9999" priority="3036" operator="containsText" text="%">
      <formula>NOT(ISERROR(SEARCH("%",N77)))</formula>
    </cfRule>
    <cfRule type="containsText" dxfId="9998" priority="3037" operator="containsText" text="%">
      <formula>NOT(ISERROR(SEARCH("%",N77)))</formula>
    </cfRule>
    <cfRule type="containsText" dxfId="9997" priority="3038" operator="containsText" text="%">
      <formula>NOT(ISERROR(SEARCH("%",N77)))</formula>
    </cfRule>
    <cfRule type="containsText" dxfId="9996" priority="3039" operator="containsText" text="%">
      <formula>NOT(ISERROR(SEARCH("%",N77)))</formula>
    </cfRule>
    <cfRule type="containsText" dxfId="9995" priority="3040" operator="containsText" text="%">
      <formula>NOT(ISERROR(SEARCH("%",N77)))</formula>
    </cfRule>
    <cfRule type="containsText" dxfId="9994" priority="3041" operator="containsText" text="%">
      <formula>NOT(ISERROR(SEARCH("%",N77)))</formula>
    </cfRule>
    <cfRule type="containsText" dxfId="9993" priority="3042" operator="containsText" text="%">
      <formula>NOT(ISERROR(SEARCH("%",N77)))</formula>
    </cfRule>
    <cfRule type="containsText" dxfId="9992" priority="3043" operator="containsText" text="%">
      <formula>NOT(ISERROR(SEARCH("%",N77)))</formula>
    </cfRule>
    <cfRule type="containsText" dxfId="9991" priority="3044" operator="containsText" text="%">
      <formula>NOT(ISERROR(SEARCH("%",N77)))</formula>
    </cfRule>
    <cfRule type="containsText" dxfId="9990" priority="3045" operator="containsText" text="%">
      <formula>NOT(ISERROR(SEARCH("%",N77)))</formula>
    </cfRule>
    <cfRule type="containsText" dxfId="9989" priority="3218" operator="containsText" text="%">
      <formula>NOT(ISERROR(SEARCH("%",N77)))</formula>
    </cfRule>
    <cfRule type="containsText" dxfId="9988" priority="3217" operator="containsText" text="%">
      <formula>NOT(ISERROR(SEARCH("%",N77)))</formula>
    </cfRule>
    <cfRule type="containsText" dxfId="9987" priority="3216" operator="containsText" text="%">
      <formula>NOT(ISERROR(SEARCH("%",N77)))</formula>
    </cfRule>
    <cfRule type="containsText" dxfId="9986" priority="3215" operator="containsText" text="%">
      <formula>NOT(ISERROR(SEARCH("%",N77)))</formula>
    </cfRule>
    <cfRule type="containsText" dxfId="9985" priority="3214" operator="containsText" text="%">
      <formula>NOT(ISERROR(SEARCH("%",N77)))</formula>
    </cfRule>
    <cfRule type="containsText" dxfId="9984" priority="3213" operator="containsText" text="%">
      <formula>NOT(ISERROR(SEARCH("%",N77)))</formula>
    </cfRule>
    <cfRule type="containsText" dxfId="9983" priority="3212" operator="containsText" text="%">
      <formula>NOT(ISERROR(SEARCH("%",N77)))</formula>
    </cfRule>
    <cfRule type="containsText" dxfId="9982" priority="3211" operator="containsText" text="%">
      <formula>NOT(ISERROR(SEARCH("%",N77)))</formula>
    </cfRule>
    <cfRule type="containsText" dxfId="9981" priority="3210" operator="containsText" text="%">
      <formula>NOT(ISERROR(SEARCH("%",N77)))</formula>
    </cfRule>
    <cfRule type="containsText" dxfId="9980" priority="3096" operator="containsText" text="%">
      <formula>NOT(ISERROR(SEARCH("%",N77)))</formula>
    </cfRule>
    <cfRule type="containsText" dxfId="9979" priority="3097" operator="containsText" text="%">
      <formula>NOT(ISERROR(SEARCH("%",N77)))</formula>
    </cfRule>
    <cfRule type="containsText" dxfId="9978" priority="3098" operator="containsText" text="%">
      <formula>NOT(ISERROR(SEARCH("%",N77)))</formula>
    </cfRule>
    <cfRule type="containsText" dxfId="9977" priority="3099" operator="containsText" text="%">
      <formula>NOT(ISERROR(SEARCH("%",N77)))</formula>
    </cfRule>
    <cfRule type="containsText" dxfId="9976" priority="3100" operator="containsText" text="%">
      <formula>NOT(ISERROR(SEARCH("%",N77)))</formula>
    </cfRule>
    <cfRule type="containsText" dxfId="9975" priority="3101" operator="containsText" text="%">
      <formula>NOT(ISERROR(SEARCH("%",N77)))</formula>
    </cfRule>
    <cfRule type="containsText" dxfId="9974" priority="3102" operator="containsText" text="%">
      <formula>NOT(ISERROR(SEARCH("%",N77)))</formula>
    </cfRule>
    <cfRule type="containsText" dxfId="9973" priority="3103" operator="containsText" text="%">
      <formula>NOT(ISERROR(SEARCH("%",N77)))</formula>
    </cfRule>
    <cfRule type="containsText" dxfId="9972" priority="3104" operator="containsText" text="%">
      <formula>NOT(ISERROR(SEARCH("%",N77)))</formula>
    </cfRule>
    <cfRule type="containsText" dxfId="9971" priority="3105" operator="containsText" text="%">
      <formula>NOT(ISERROR(SEARCH("%",N77)))</formula>
    </cfRule>
    <cfRule type="containsText" dxfId="9970" priority="3106" operator="containsText" text="%">
      <formula>NOT(ISERROR(SEARCH("%",N77)))</formula>
    </cfRule>
    <cfRule type="containsText" dxfId="9969" priority="3107" operator="containsText" text="%">
      <formula>NOT(ISERROR(SEARCH("%",N77)))</formula>
    </cfRule>
    <cfRule type="containsText" dxfId="9968" priority="3108" operator="containsText" text="%">
      <formula>NOT(ISERROR(SEARCH("%",N77)))</formula>
    </cfRule>
    <cfRule type="containsText" dxfId="9967" priority="3109" operator="containsText" text="%">
      <formula>NOT(ISERROR(SEARCH("%",N77)))</formula>
    </cfRule>
    <cfRule type="containsText" dxfId="9966" priority="3110" operator="containsText" text="%">
      <formula>NOT(ISERROR(SEARCH("%",N77)))</formula>
    </cfRule>
    <cfRule type="containsText" dxfId="9965" priority="3111" operator="containsText" text="%">
      <formula>NOT(ISERROR(SEARCH("%",N77)))</formula>
    </cfRule>
    <cfRule type="containsText" dxfId="9964" priority="3112" operator="containsText" text="%">
      <formula>NOT(ISERROR(SEARCH("%",N77)))</formula>
    </cfRule>
    <cfRule type="containsText" dxfId="9963" priority="3113" operator="containsText" text="%">
      <formula>NOT(ISERROR(SEARCH("%",N77)))</formula>
    </cfRule>
    <cfRule type="containsText" dxfId="9962" priority="3114" operator="containsText" text="%">
      <formula>NOT(ISERROR(SEARCH("%",N77)))</formula>
    </cfRule>
    <cfRule type="containsText" dxfId="9961" priority="3115" operator="containsText" text="%">
      <formula>NOT(ISERROR(SEARCH("%",N77)))</formula>
    </cfRule>
    <cfRule type="containsText" dxfId="9960" priority="3116" operator="containsText" text="%">
      <formula>NOT(ISERROR(SEARCH("%",N77)))</formula>
    </cfRule>
    <cfRule type="containsText" dxfId="9959" priority="3117" operator="containsText" text="%">
      <formula>NOT(ISERROR(SEARCH("%",N77)))</formula>
    </cfRule>
    <cfRule type="containsText" dxfId="9958" priority="3118" operator="containsText" text="%">
      <formula>NOT(ISERROR(SEARCH("%",N77)))</formula>
    </cfRule>
    <cfRule type="containsText" dxfId="9957" priority="3119" operator="containsText" text="%">
      <formula>NOT(ISERROR(SEARCH("%",N77)))</formula>
    </cfRule>
    <cfRule type="containsText" dxfId="9956" priority="3120" operator="containsText" text="%">
      <formula>NOT(ISERROR(SEARCH("%",N77)))</formula>
    </cfRule>
    <cfRule type="containsText" dxfId="9955" priority="3121" operator="containsText" text="%">
      <formula>NOT(ISERROR(SEARCH("%",N77)))</formula>
    </cfRule>
    <cfRule type="containsText" dxfId="9954" priority="3122" operator="containsText" text="%">
      <formula>NOT(ISERROR(SEARCH("%",N77)))</formula>
    </cfRule>
    <cfRule type="containsText" dxfId="9953" priority="3123" operator="containsText" text="%">
      <formula>NOT(ISERROR(SEARCH("%",N77)))</formula>
    </cfRule>
    <cfRule type="containsText" dxfId="9952" priority="4399" operator="containsText" text="%">
      <formula>NOT(ISERROR(SEARCH("%",N77)))</formula>
    </cfRule>
    <cfRule type="containsText" dxfId="9951" priority="3124" operator="containsText" text="%">
      <formula>NOT(ISERROR(SEARCH("%",N77)))</formula>
    </cfRule>
    <cfRule type="containsText" dxfId="9950" priority="3125" operator="containsText" text="%">
      <formula>NOT(ISERROR(SEARCH("%",N77)))</formula>
    </cfRule>
    <cfRule type="containsText" dxfId="9949" priority="3126" operator="containsText" text="%">
      <formula>NOT(ISERROR(SEARCH("%",N77)))</formula>
    </cfRule>
    <cfRule type="containsText" dxfId="9948" priority="3127" operator="containsText" text="%">
      <formula>NOT(ISERROR(SEARCH("%",N77)))</formula>
    </cfRule>
    <cfRule type="containsText" dxfId="9947" priority="3128" operator="containsText" text="%">
      <formula>NOT(ISERROR(SEARCH("%",N77)))</formula>
    </cfRule>
    <cfRule type="containsText" dxfId="9946" priority="3129" operator="containsText" text="%">
      <formula>NOT(ISERROR(SEARCH("%",N77)))</formula>
    </cfRule>
    <cfRule type="containsText" dxfId="9945" priority="3130" operator="containsText" text="%">
      <formula>NOT(ISERROR(SEARCH("%",N77)))</formula>
    </cfRule>
    <cfRule type="containsText" dxfId="9944" priority="3131" operator="containsText" text="%">
      <formula>NOT(ISERROR(SEARCH("%",N77)))</formula>
    </cfRule>
    <cfRule type="containsText" dxfId="9943" priority="3132" operator="containsText" text="%">
      <formula>NOT(ISERROR(SEARCH("%",N77)))</formula>
    </cfRule>
    <cfRule type="containsText" dxfId="9942" priority="3133" operator="containsText" text="%">
      <formula>NOT(ISERROR(SEARCH("%",N77)))</formula>
    </cfRule>
    <cfRule type="containsText" dxfId="9941" priority="3134" operator="containsText" text="%">
      <formula>NOT(ISERROR(SEARCH("%",N77)))</formula>
    </cfRule>
    <cfRule type="containsText" dxfId="9940" priority="3135" operator="containsText" text="%">
      <formula>NOT(ISERROR(SEARCH("%",N77)))</formula>
    </cfRule>
    <cfRule type="containsText" dxfId="9939" priority="3136" operator="containsText" text="%">
      <formula>NOT(ISERROR(SEARCH("%",N77)))</formula>
    </cfRule>
    <cfRule type="containsText" dxfId="9938" priority="3137" operator="containsText" text="%">
      <formula>NOT(ISERROR(SEARCH("%",N77)))</formula>
    </cfRule>
    <cfRule type="containsText" dxfId="9937" priority="3138" operator="containsText" text="%">
      <formula>NOT(ISERROR(SEARCH("%",N77)))</formula>
    </cfRule>
    <cfRule type="containsText" dxfId="9936" priority="3139" operator="containsText" text="%">
      <formula>NOT(ISERROR(SEARCH("%",N77)))</formula>
    </cfRule>
    <cfRule type="containsText" dxfId="9935" priority="3140" operator="containsText" text="%">
      <formula>NOT(ISERROR(SEARCH("%",N77)))</formula>
    </cfRule>
    <cfRule type="containsText" dxfId="9934" priority="3141" operator="containsText" text="%">
      <formula>NOT(ISERROR(SEARCH("%",N77)))</formula>
    </cfRule>
    <cfRule type="containsText" dxfId="9933" priority="3142" operator="containsText" text="%">
      <formula>NOT(ISERROR(SEARCH("%",N77)))</formula>
    </cfRule>
    <cfRule type="containsText" dxfId="9932" priority="3143" operator="containsText" text="%">
      <formula>NOT(ISERROR(SEARCH("%",N77)))</formula>
    </cfRule>
    <cfRule type="containsText" dxfId="9931" priority="3144" operator="containsText" text="%">
      <formula>NOT(ISERROR(SEARCH("%",N77)))</formula>
    </cfRule>
    <cfRule type="containsText" dxfId="9930" priority="3145" operator="containsText" text="%">
      <formula>NOT(ISERROR(SEARCH("%",N77)))</formula>
    </cfRule>
    <cfRule type="containsText" dxfId="9929" priority="3146" operator="containsText" text="%">
      <formula>NOT(ISERROR(SEARCH("%",N77)))</formula>
    </cfRule>
    <cfRule type="containsText" dxfId="9928" priority="3147" operator="containsText" text="%">
      <formula>NOT(ISERROR(SEARCH("%",N77)))</formula>
    </cfRule>
    <cfRule type="containsText" dxfId="9927" priority="3148" operator="containsText" text="%">
      <formula>NOT(ISERROR(SEARCH("%",N77)))</formula>
    </cfRule>
    <cfRule type="containsText" dxfId="9926" priority="3149" operator="containsText" text="%">
      <formula>NOT(ISERROR(SEARCH("%",N77)))</formula>
    </cfRule>
    <cfRule type="containsText" dxfId="9925" priority="3150" operator="containsText" text="%">
      <formula>NOT(ISERROR(SEARCH("%",N77)))</formula>
    </cfRule>
    <cfRule type="containsText" dxfId="9924" priority="3151" operator="containsText" text="%">
      <formula>NOT(ISERROR(SEARCH("%",N77)))</formula>
    </cfRule>
    <cfRule type="containsText" dxfId="9923" priority="3152" operator="containsText" text="%">
      <formula>NOT(ISERROR(SEARCH("%",N77)))</formula>
    </cfRule>
    <cfRule type="containsText" dxfId="9922" priority="3153" operator="containsText" text="%">
      <formula>NOT(ISERROR(SEARCH("%",N77)))</formula>
    </cfRule>
    <cfRule type="containsText" dxfId="9921" priority="3154" operator="containsText" text="%">
      <formula>NOT(ISERROR(SEARCH("%",N77)))</formula>
    </cfRule>
    <cfRule type="containsText" dxfId="9920" priority="3155" operator="containsText" text="%">
      <formula>NOT(ISERROR(SEARCH("%",N77)))</formula>
    </cfRule>
    <cfRule type="containsText" dxfId="9919" priority="3156" operator="containsText" text="%">
      <formula>NOT(ISERROR(SEARCH("%",N77)))</formula>
    </cfRule>
    <cfRule type="containsText" dxfId="9918" priority="3157" operator="containsText" text="%">
      <formula>NOT(ISERROR(SEARCH("%",N77)))</formula>
    </cfRule>
    <cfRule type="containsText" dxfId="9917" priority="3158" operator="containsText" text="%">
      <formula>NOT(ISERROR(SEARCH("%",N77)))</formula>
    </cfRule>
    <cfRule type="containsText" dxfId="9916" priority="3159" operator="containsText" text="%">
      <formula>NOT(ISERROR(SEARCH("%",N77)))</formula>
    </cfRule>
    <cfRule type="containsText" dxfId="9915" priority="3160" operator="containsText" text="%">
      <formula>NOT(ISERROR(SEARCH("%",N77)))</formula>
    </cfRule>
    <cfRule type="containsText" dxfId="9914" priority="3161" operator="containsText" text="%">
      <formula>NOT(ISERROR(SEARCH("%",N77)))</formula>
    </cfRule>
    <cfRule type="containsText" dxfId="9913" priority="3162" operator="containsText" text="%">
      <formula>NOT(ISERROR(SEARCH("%",N77)))</formula>
    </cfRule>
    <cfRule type="containsText" dxfId="9912" priority="3163" operator="containsText" text="%">
      <formula>NOT(ISERROR(SEARCH("%",N77)))</formula>
    </cfRule>
    <cfRule type="containsText" dxfId="9911" priority="3164" operator="containsText" text="%">
      <formula>NOT(ISERROR(SEARCH("%",N77)))</formula>
    </cfRule>
    <cfRule type="containsText" dxfId="9910" priority="3165" operator="containsText" text="%">
      <formula>NOT(ISERROR(SEARCH("%",N77)))</formula>
    </cfRule>
    <cfRule type="containsText" dxfId="9909" priority="3166" operator="containsText" text="%">
      <formula>NOT(ISERROR(SEARCH("%",N77)))</formula>
    </cfRule>
    <cfRule type="containsText" dxfId="9908" priority="3167" operator="containsText" text="%">
      <formula>NOT(ISERROR(SEARCH("%",N77)))</formula>
    </cfRule>
    <cfRule type="containsText" dxfId="9907" priority="3168" operator="containsText" text="%">
      <formula>NOT(ISERROR(SEARCH("%",N77)))</formula>
    </cfRule>
    <cfRule type="containsText" dxfId="9906" priority="3169" operator="containsText" text="%">
      <formula>NOT(ISERROR(SEARCH("%",N77)))</formula>
    </cfRule>
    <cfRule type="containsText" dxfId="9905" priority="3170" operator="containsText" text="%">
      <formula>NOT(ISERROR(SEARCH("%",N77)))</formula>
    </cfRule>
    <cfRule type="containsText" dxfId="9904" priority="3171" operator="containsText" text="%">
      <formula>NOT(ISERROR(SEARCH("%",N77)))</formula>
    </cfRule>
    <cfRule type="containsText" dxfId="9903" priority="3172" operator="containsText" text="%">
      <formula>NOT(ISERROR(SEARCH("%",N77)))</formula>
    </cfRule>
    <cfRule type="containsText" dxfId="9902" priority="3209" operator="containsText" text="%">
      <formula>NOT(ISERROR(SEARCH("%",N77)))</formula>
    </cfRule>
    <cfRule type="containsText" dxfId="9901" priority="3208" operator="containsText" text="%">
      <formula>NOT(ISERROR(SEARCH("%",N77)))</formula>
    </cfRule>
    <cfRule type="containsText" dxfId="9900" priority="3207" operator="containsText" text="%">
      <formula>NOT(ISERROR(SEARCH("%",N77)))</formula>
    </cfRule>
    <cfRule type="containsText" dxfId="9899" priority="3206" operator="containsText" text="%">
      <formula>NOT(ISERROR(SEARCH("%",N77)))</formula>
    </cfRule>
    <cfRule type="containsText" dxfId="9898" priority="3205" operator="containsText" text="%">
      <formula>NOT(ISERROR(SEARCH("%",N77)))</formula>
    </cfRule>
    <cfRule type="containsText" dxfId="9897" priority="3204" operator="containsText" text="%">
      <formula>NOT(ISERROR(SEARCH("%",N77)))</formula>
    </cfRule>
    <cfRule type="containsText" dxfId="9896" priority="3203" operator="containsText" text="%">
      <formula>NOT(ISERROR(SEARCH("%",N77)))</formula>
    </cfRule>
    <cfRule type="containsText" dxfId="9895" priority="3202" operator="containsText" text="%">
      <formula>NOT(ISERROR(SEARCH("%",N77)))</formula>
    </cfRule>
    <cfRule type="containsText" dxfId="9894" priority="3201" operator="containsText" text="%">
      <formula>NOT(ISERROR(SEARCH("%",N77)))</formula>
    </cfRule>
    <cfRule type="containsText" dxfId="9893" priority="3200" operator="containsText" text="%">
      <formula>NOT(ISERROR(SEARCH("%",N77)))</formula>
    </cfRule>
    <cfRule type="containsText" dxfId="9892" priority="3199" operator="containsText" text="%">
      <formula>NOT(ISERROR(SEARCH("%",N77)))</formula>
    </cfRule>
    <cfRule type="containsText" dxfId="9891" priority="3198" operator="containsText" text="%">
      <formula>NOT(ISERROR(SEARCH("%",N77)))</formula>
    </cfRule>
    <cfRule type="containsText" dxfId="9890" priority="3197" operator="containsText" text="%">
      <formula>NOT(ISERROR(SEARCH("%",N77)))</formula>
    </cfRule>
    <cfRule type="containsText" dxfId="9889" priority="3196" operator="containsText" text="%">
      <formula>NOT(ISERROR(SEARCH("%",N77)))</formula>
    </cfRule>
    <cfRule type="containsText" dxfId="9888" priority="3195" operator="containsText" text="%">
      <formula>NOT(ISERROR(SEARCH("%",N77)))</formula>
    </cfRule>
    <cfRule type="containsText" dxfId="9887" priority="3194" operator="containsText" text="%">
      <formula>NOT(ISERROR(SEARCH("%",N77)))</formula>
    </cfRule>
    <cfRule type="containsText" dxfId="9886" priority="3193" operator="containsText" text="%">
      <formula>NOT(ISERROR(SEARCH("%",N77)))</formula>
    </cfRule>
    <cfRule type="containsText" dxfId="9885" priority="3192" operator="containsText" text="%">
      <formula>NOT(ISERROR(SEARCH("%",N77)))</formula>
    </cfRule>
    <cfRule type="containsText" dxfId="9884" priority="3191" operator="containsText" text="%">
      <formula>NOT(ISERROR(SEARCH("%",N77)))</formula>
    </cfRule>
    <cfRule type="containsText" dxfId="9883" priority="3190" operator="containsText" text="%">
      <formula>NOT(ISERROR(SEARCH("%",N77)))</formula>
    </cfRule>
    <cfRule type="containsText" dxfId="9882" priority="3189" operator="containsText" text="%">
      <formula>NOT(ISERROR(SEARCH("%",N77)))</formula>
    </cfRule>
    <cfRule type="containsText" dxfId="9881" priority="3188" operator="containsText" text="%">
      <formula>NOT(ISERROR(SEARCH("%",N77)))</formula>
    </cfRule>
    <cfRule type="containsText" dxfId="9880" priority="3187" operator="containsText" text="%">
      <formula>NOT(ISERROR(SEARCH("%",N77)))</formula>
    </cfRule>
    <cfRule type="containsText" dxfId="9879" priority="3186" operator="containsText" text="%">
      <formula>NOT(ISERROR(SEARCH("%",N77)))</formula>
    </cfRule>
    <cfRule type="containsText" dxfId="9878" priority="3185" operator="containsText" text="%">
      <formula>NOT(ISERROR(SEARCH("%",N77)))</formula>
    </cfRule>
    <cfRule type="containsText" dxfId="9877" priority="3184" operator="containsText" text="%">
      <formula>NOT(ISERROR(SEARCH("%",N77)))</formula>
    </cfRule>
    <cfRule type="containsText" dxfId="9876" priority="4237" operator="containsText" text="%">
      <formula>NOT(ISERROR(SEARCH("%",N77)))</formula>
    </cfRule>
    <cfRule type="containsText" dxfId="9875" priority="3183" operator="containsText" text="%">
      <formula>NOT(ISERROR(SEARCH("%",N77)))</formula>
    </cfRule>
    <cfRule type="containsText" dxfId="9874" priority="3182" operator="containsText" text="%">
      <formula>NOT(ISERROR(SEARCH("%",N77)))</formula>
    </cfRule>
    <cfRule type="containsText" dxfId="9873" priority="3181" operator="containsText" text="%">
      <formula>NOT(ISERROR(SEARCH("%",N77)))</formula>
    </cfRule>
    <cfRule type="containsText" dxfId="9872" priority="3180" operator="containsText" text="%">
      <formula>NOT(ISERROR(SEARCH("%",N77)))</formula>
    </cfRule>
    <cfRule type="containsText" dxfId="9871" priority="3179" operator="containsText" text="%">
      <formula>NOT(ISERROR(SEARCH("%",N77)))</formula>
    </cfRule>
    <cfRule type="containsText" dxfId="9870" priority="3178" operator="containsText" text="%">
      <formula>NOT(ISERROR(SEARCH("%",N77)))</formula>
    </cfRule>
    <cfRule type="containsText" dxfId="9869" priority="3177" operator="containsText" text="%">
      <formula>NOT(ISERROR(SEARCH("%",N77)))</formula>
    </cfRule>
    <cfRule type="containsText" dxfId="9868" priority="3176" operator="containsText" text="%">
      <formula>NOT(ISERROR(SEARCH("%",N77)))</formula>
    </cfRule>
    <cfRule type="containsText" dxfId="9867" priority="3175" operator="containsText" text="%">
      <formula>NOT(ISERROR(SEARCH("%",N77)))</formula>
    </cfRule>
    <cfRule type="containsText" dxfId="9866" priority="3174" operator="containsText" text="%">
      <formula>NOT(ISERROR(SEARCH("%",N77)))</formula>
    </cfRule>
    <cfRule type="containsText" dxfId="9865" priority="3173" operator="containsText" text="%">
      <formula>NOT(ISERROR(SEARCH("%",N77)))</formula>
    </cfRule>
    <cfRule type="containsText" dxfId="9864" priority="4398" operator="containsText" text="%">
      <formula>NOT(ISERROR(SEARCH("%",N77)))</formula>
    </cfRule>
    <cfRule type="containsText" dxfId="9863" priority="3317" operator="containsText" text="%">
      <formula>NOT(ISERROR(SEARCH("%",N77)))</formula>
    </cfRule>
    <cfRule type="containsText" dxfId="9862" priority="3074" operator="containsText" text="%">
      <formula>NOT(ISERROR(SEARCH("%",N77)))</formula>
    </cfRule>
    <cfRule type="containsText" dxfId="9861" priority="3073" operator="containsText" text="%">
      <formula>NOT(ISERROR(SEARCH("%",N77)))</formula>
    </cfRule>
    <cfRule type="containsText" dxfId="9860" priority="3072" operator="containsText" text="%">
      <formula>NOT(ISERROR(SEARCH("%",N77)))</formula>
    </cfRule>
    <cfRule type="containsText" dxfId="9859" priority="3071" operator="containsText" text="%">
      <formula>NOT(ISERROR(SEARCH("%",N77)))</formula>
    </cfRule>
    <cfRule type="containsText" dxfId="9858" priority="3070" operator="containsText" text="%">
      <formula>NOT(ISERROR(SEARCH("%",N77)))</formula>
    </cfRule>
    <cfRule type="containsText" dxfId="9857" priority="3069" operator="containsText" text="%">
      <formula>NOT(ISERROR(SEARCH("%",N77)))</formula>
    </cfRule>
    <cfRule type="containsText" dxfId="9856" priority="3068" operator="containsText" text="%">
      <formula>NOT(ISERROR(SEARCH("%",N77)))</formula>
    </cfRule>
    <cfRule type="containsText" dxfId="9855" priority="3067" operator="containsText" text="%">
      <formula>NOT(ISERROR(SEARCH("%",N77)))</formula>
    </cfRule>
    <cfRule type="containsText" dxfId="9854" priority="3066" operator="containsText" text="%">
      <formula>NOT(ISERROR(SEARCH("%",N77)))</formula>
    </cfRule>
    <cfRule type="containsText" dxfId="9853" priority="3065" operator="containsText" text="%">
      <formula>NOT(ISERROR(SEARCH("%",N77)))</formula>
    </cfRule>
    <cfRule type="containsText" dxfId="9852" priority="3064" operator="containsText" text="%">
      <formula>NOT(ISERROR(SEARCH("%",N77)))</formula>
    </cfRule>
    <cfRule type="containsText" dxfId="9851" priority="3063" operator="containsText" text="%">
      <formula>NOT(ISERROR(SEARCH("%",N77)))</formula>
    </cfRule>
    <cfRule type="containsText" dxfId="9850" priority="3062" operator="containsText" text="%">
      <formula>NOT(ISERROR(SEARCH("%",N77)))</formula>
    </cfRule>
    <cfRule type="containsText" dxfId="9849" priority="3061" operator="containsText" text="%">
      <formula>NOT(ISERROR(SEARCH("%",N77)))</formula>
    </cfRule>
    <cfRule type="containsText" dxfId="9848" priority="3060" operator="containsText" text="%">
      <formula>NOT(ISERROR(SEARCH("%",N77)))</formula>
    </cfRule>
    <cfRule type="containsText" dxfId="9847" priority="4311" operator="containsText" text="%">
      <formula>NOT(ISERROR(SEARCH("%",N77)))</formula>
    </cfRule>
    <cfRule type="containsText" dxfId="9846" priority="4312" operator="containsText" text="%">
      <formula>NOT(ISERROR(SEARCH("%",N77)))</formula>
    </cfRule>
    <cfRule type="containsText" dxfId="9845" priority="4313" operator="containsText" text="%">
      <formula>NOT(ISERROR(SEARCH("%",N77)))</formula>
    </cfRule>
    <cfRule type="containsText" dxfId="9844" priority="4314" operator="containsText" text="%">
      <formula>NOT(ISERROR(SEARCH("%",N77)))</formula>
    </cfRule>
    <cfRule type="containsText" dxfId="9843" priority="4315" operator="containsText" text="%">
      <formula>NOT(ISERROR(SEARCH("%",N77)))</formula>
    </cfRule>
    <cfRule type="containsText" dxfId="9842" priority="4316" operator="containsText" text="%">
      <formula>NOT(ISERROR(SEARCH("%",N77)))</formula>
    </cfRule>
    <cfRule type="containsText" dxfId="9841" priority="4317" operator="containsText" text="%">
      <formula>NOT(ISERROR(SEARCH("%",N77)))</formula>
    </cfRule>
    <cfRule type="containsText" dxfId="9840" priority="4318" operator="containsText" text="%">
      <formula>NOT(ISERROR(SEARCH("%",N77)))</formula>
    </cfRule>
    <cfRule type="containsText" dxfId="9839" priority="4319" operator="containsText" text="%">
      <formula>NOT(ISERROR(SEARCH("%",N77)))</formula>
    </cfRule>
    <cfRule type="containsText" dxfId="9838" priority="4320" operator="containsText" text="%">
      <formula>NOT(ISERROR(SEARCH("%",N77)))</formula>
    </cfRule>
    <cfRule type="containsText" dxfId="9837" priority="4321" operator="containsText" text="%">
      <formula>NOT(ISERROR(SEARCH("%",N77)))</formula>
    </cfRule>
    <cfRule type="containsText" dxfId="9836" priority="4322" operator="containsText" text="%">
      <formula>NOT(ISERROR(SEARCH("%",N77)))</formula>
    </cfRule>
    <cfRule type="containsText" dxfId="9835" priority="4323" operator="containsText" text="%">
      <formula>NOT(ISERROR(SEARCH("%",N77)))</formula>
    </cfRule>
    <cfRule type="containsText" dxfId="9834" priority="4324" operator="containsText" text="%">
      <formula>NOT(ISERROR(SEARCH("%",N77)))</formula>
    </cfRule>
    <cfRule type="containsText" dxfId="9833" priority="4325" operator="containsText" text="%">
      <formula>NOT(ISERROR(SEARCH("%",N77)))</formula>
    </cfRule>
    <cfRule type="containsText" dxfId="9832" priority="4326" operator="containsText" text="%">
      <formula>NOT(ISERROR(SEARCH("%",N77)))</formula>
    </cfRule>
    <cfRule type="containsText" dxfId="9831" priority="4327" operator="containsText" text="%">
      <formula>NOT(ISERROR(SEARCH("%",N77)))</formula>
    </cfRule>
    <cfRule type="containsText" dxfId="9830" priority="4328" operator="containsText" text="%">
      <formula>NOT(ISERROR(SEARCH("%",N77)))</formula>
    </cfRule>
    <cfRule type="containsText" dxfId="9829" priority="4329" operator="containsText" text="%">
      <formula>NOT(ISERROR(SEARCH("%",N77)))</formula>
    </cfRule>
    <cfRule type="containsText" dxfId="9828" priority="4330" operator="containsText" text="%">
      <formula>NOT(ISERROR(SEARCH("%",N77)))</formula>
    </cfRule>
    <cfRule type="containsText" dxfId="9827" priority="4331" operator="containsText" text="%">
      <formula>NOT(ISERROR(SEARCH("%",N77)))</formula>
    </cfRule>
    <cfRule type="containsText" dxfId="9826" priority="4332" operator="containsText" text="%">
      <formula>NOT(ISERROR(SEARCH("%",N77)))</formula>
    </cfRule>
    <cfRule type="containsText" dxfId="9825" priority="4333" operator="containsText" text="%">
      <formula>NOT(ISERROR(SEARCH("%",N77)))</formula>
    </cfRule>
    <cfRule type="containsText" dxfId="9824" priority="4334" operator="containsText" text="%">
      <formula>NOT(ISERROR(SEARCH("%",N77)))</formula>
    </cfRule>
    <cfRule type="containsText" dxfId="9823" priority="4335" operator="containsText" text="%">
      <formula>NOT(ISERROR(SEARCH("%",N77)))</formula>
    </cfRule>
    <cfRule type="containsText" dxfId="9822" priority="4336" operator="containsText" text="%">
      <formula>NOT(ISERROR(SEARCH("%",N77)))</formula>
    </cfRule>
    <cfRule type="containsText" dxfId="9821" priority="4337" operator="containsText" text="%">
      <formula>NOT(ISERROR(SEARCH("%",N77)))</formula>
    </cfRule>
    <cfRule type="containsText" dxfId="9820" priority="4338" operator="containsText" text="%">
      <formula>NOT(ISERROR(SEARCH("%",N77)))</formula>
    </cfRule>
    <cfRule type="containsText" dxfId="9819" priority="4339" operator="containsText" text="%">
      <formula>NOT(ISERROR(SEARCH("%",N77)))</formula>
    </cfRule>
    <cfRule type="containsText" dxfId="9818" priority="4340" operator="containsText" text="%">
      <formula>NOT(ISERROR(SEARCH("%",N77)))</formula>
    </cfRule>
    <cfRule type="containsText" dxfId="9817" priority="4341" operator="containsText" text="%">
      <formula>NOT(ISERROR(SEARCH("%",N77)))</formula>
    </cfRule>
    <cfRule type="containsText" dxfId="9816" priority="4342" operator="containsText" text="%">
      <formula>NOT(ISERROR(SEARCH("%",N77)))</formula>
    </cfRule>
    <cfRule type="containsText" dxfId="9815" priority="4343" operator="containsText" text="%">
      <formula>NOT(ISERROR(SEARCH("%",N77)))</formula>
    </cfRule>
    <cfRule type="containsText" dxfId="9814" priority="4344" operator="containsText" text="%">
      <formula>NOT(ISERROR(SEARCH("%",N77)))</formula>
    </cfRule>
    <cfRule type="containsText" dxfId="9813" priority="4345" operator="containsText" text="%">
      <formula>NOT(ISERROR(SEARCH("%",N77)))</formula>
    </cfRule>
    <cfRule type="containsText" dxfId="9812" priority="4346" operator="containsText" text="%">
      <formula>NOT(ISERROR(SEARCH("%",N77)))</formula>
    </cfRule>
    <cfRule type="containsText" dxfId="9811" priority="4347" operator="containsText" text="%">
      <formula>NOT(ISERROR(SEARCH("%",N77)))</formula>
    </cfRule>
    <cfRule type="containsText" dxfId="9810" priority="4348" operator="containsText" text="%">
      <formula>NOT(ISERROR(SEARCH("%",N77)))</formula>
    </cfRule>
    <cfRule type="containsText" dxfId="9809" priority="4349" operator="containsText" text="%">
      <formula>NOT(ISERROR(SEARCH("%",N77)))</formula>
    </cfRule>
    <cfRule type="containsText" dxfId="9808" priority="4350" operator="containsText" text="%">
      <formula>NOT(ISERROR(SEARCH("%",N77)))</formula>
    </cfRule>
    <cfRule type="containsText" dxfId="9807" priority="4351" operator="containsText" text="%">
      <formula>NOT(ISERROR(SEARCH("%",N77)))</formula>
    </cfRule>
    <cfRule type="containsText" dxfId="9806" priority="4352" operator="containsText" text="%">
      <formula>NOT(ISERROR(SEARCH("%",N77)))</formula>
    </cfRule>
    <cfRule type="containsText" dxfId="9805" priority="4353" operator="containsText" text="%">
      <formula>NOT(ISERROR(SEARCH("%",N77)))</formula>
    </cfRule>
    <cfRule type="containsText" dxfId="9804" priority="4354" operator="containsText" text="%">
      <formula>NOT(ISERROR(SEARCH("%",N77)))</formula>
    </cfRule>
    <cfRule type="containsText" dxfId="9803" priority="4355" operator="containsText" text="%">
      <formula>NOT(ISERROR(SEARCH("%",N77)))</formula>
    </cfRule>
    <cfRule type="containsText" dxfId="9802" priority="4356" operator="containsText" text="%">
      <formula>NOT(ISERROR(SEARCH("%",N77)))</formula>
    </cfRule>
    <cfRule type="containsText" dxfId="9801" priority="4357" operator="containsText" text="%">
      <formula>NOT(ISERROR(SEARCH("%",N77)))</formula>
    </cfRule>
    <cfRule type="containsText" dxfId="9800" priority="4358" operator="containsText" text="%">
      <formula>NOT(ISERROR(SEARCH("%",N77)))</formula>
    </cfRule>
    <cfRule type="containsText" dxfId="9799" priority="4360" operator="containsText" text="%">
      <formula>NOT(ISERROR(SEARCH("%",N77)))</formula>
    </cfRule>
    <cfRule type="containsText" dxfId="9798" priority="4361" operator="containsText" text="%">
      <formula>NOT(ISERROR(SEARCH("%",N77)))</formula>
    </cfRule>
    <cfRule type="containsText" dxfId="9797" priority="4362" operator="containsText" text="%">
      <formula>NOT(ISERROR(SEARCH("%",N77)))</formula>
    </cfRule>
    <cfRule type="containsText" dxfId="9796" priority="4363" operator="containsText" text="%">
      <formula>NOT(ISERROR(SEARCH("%",N77)))</formula>
    </cfRule>
    <cfRule type="containsText" dxfId="9795" priority="4364" operator="containsText" text="%">
      <formula>NOT(ISERROR(SEARCH("%",N77)))</formula>
    </cfRule>
    <cfRule type="containsText" dxfId="9794" priority="4365" operator="containsText" text="%">
      <formula>NOT(ISERROR(SEARCH("%",N77)))</formula>
    </cfRule>
    <cfRule type="containsText" dxfId="9793" priority="4366" operator="containsText" text="%">
      <formula>NOT(ISERROR(SEARCH("%",N77)))</formula>
    </cfRule>
    <cfRule type="containsText" dxfId="9792" priority="4367" operator="containsText" text="%">
      <formula>NOT(ISERROR(SEARCH("%",N77)))</formula>
    </cfRule>
    <cfRule type="containsText" dxfId="9791" priority="4368" operator="containsText" text="%">
      <formula>NOT(ISERROR(SEARCH("%",N77)))</formula>
    </cfRule>
    <cfRule type="containsText" dxfId="9790" priority="4369" operator="containsText" text="%">
      <formula>NOT(ISERROR(SEARCH("%",N77)))</formula>
    </cfRule>
    <cfRule type="containsText" dxfId="9789" priority="4370" operator="containsText" text="%">
      <formula>NOT(ISERROR(SEARCH("%",N77)))</formula>
    </cfRule>
    <cfRule type="containsText" dxfId="9788" priority="4371" operator="containsText" text="%">
      <formula>NOT(ISERROR(SEARCH("%",N77)))</formula>
    </cfRule>
    <cfRule type="containsText" dxfId="9787" priority="4372" operator="containsText" text="%">
      <formula>NOT(ISERROR(SEARCH("%",N77)))</formula>
    </cfRule>
    <cfRule type="containsText" dxfId="9786" priority="4373" operator="containsText" text="%">
      <formula>NOT(ISERROR(SEARCH("%",N77)))</formula>
    </cfRule>
    <cfRule type="containsText" dxfId="9785" priority="4374" operator="containsText" text="%">
      <formula>NOT(ISERROR(SEARCH("%",N77)))</formula>
    </cfRule>
    <cfRule type="containsText" dxfId="9784" priority="4375" operator="containsText" text="%">
      <formula>NOT(ISERROR(SEARCH("%",N77)))</formula>
    </cfRule>
    <cfRule type="containsText" dxfId="9783" priority="4376" operator="containsText" text="%">
      <formula>NOT(ISERROR(SEARCH("%",N77)))</formula>
    </cfRule>
    <cfRule type="containsText" dxfId="9782" priority="4377" operator="containsText" text="%">
      <formula>NOT(ISERROR(SEARCH("%",N77)))</formula>
    </cfRule>
    <cfRule type="containsText" dxfId="9781" priority="4378" operator="containsText" text="%">
      <formula>NOT(ISERROR(SEARCH("%",N77)))</formula>
    </cfRule>
    <cfRule type="containsText" dxfId="9780" priority="4379" operator="containsText" text="%">
      <formula>NOT(ISERROR(SEARCH("%",N77)))</formula>
    </cfRule>
    <cfRule type="containsText" dxfId="9779" priority="4380" operator="containsText" text="%">
      <formula>NOT(ISERROR(SEARCH("%",N77)))</formula>
    </cfRule>
    <cfRule type="containsText" dxfId="9778" priority="4381" operator="containsText" text="%">
      <formula>NOT(ISERROR(SEARCH("%",N77)))</formula>
    </cfRule>
    <cfRule type="containsText" dxfId="9777" priority="4382" operator="containsText" text="%">
      <formula>NOT(ISERROR(SEARCH("%",N77)))</formula>
    </cfRule>
    <cfRule type="containsText" dxfId="9776" priority="4383" operator="containsText" text="%">
      <formula>NOT(ISERROR(SEARCH("%",N77)))</formula>
    </cfRule>
    <cfRule type="containsText" dxfId="9775" priority="4384" operator="containsText" text="%">
      <formula>NOT(ISERROR(SEARCH("%",N77)))</formula>
    </cfRule>
    <cfRule type="containsText" dxfId="9774" priority="4385" operator="containsText" text="%">
      <formula>NOT(ISERROR(SEARCH("%",N77)))</formula>
    </cfRule>
    <cfRule type="containsText" dxfId="9773" priority="4386" operator="containsText" text="%">
      <formula>NOT(ISERROR(SEARCH("%",N77)))</formula>
    </cfRule>
    <cfRule type="containsText" dxfId="9772" priority="4387" operator="containsText" text="%">
      <formula>NOT(ISERROR(SEARCH("%",N77)))</formula>
    </cfRule>
    <cfRule type="containsText" dxfId="9771" priority="4388" operator="containsText" text="%">
      <formula>NOT(ISERROR(SEARCH("%",N77)))</formula>
    </cfRule>
    <cfRule type="containsText" dxfId="9770" priority="4389" operator="containsText" text="%">
      <formula>NOT(ISERROR(SEARCH("%",N77)))</formula>
    </cfRule>
    <cfRule type="containsText" dxfId="9769" priority="4390" operator="containsText" text="%">
      <formula>NOT(ISERROR(SEARCH("%",N77)))</formula>
    </cfRule>
    <cfRule type="containsText" dxfId="9768" priority="4391" operator="containsText" text="%">
      <formula>NOT(ISERROR(SEARCH("%",N77)))</formula>
    </cfRule>
    <cfRule type="containsText" dxfId="9767" priority="4392" operator="containsText" text="%">
      <formula>NOT(ISERROR(SEARCH("%",N77)))</formula>
    </cfRule>
    <cfRule type="containsText" dxfId="9766" priority="3075" operator="containsText" text="%">
      <formula>NOT(ISERROR(SEARCH("%",N77)))</formula>
    </cfRule>
    <cfRule type="containsText" dxfId="9765" priority="3076" operator="containsText" text="%">
      <formula>NOT(ISERROR(SEARCH("%",N77)))</formula>
    </cfRule>
    <cfRule type="containsText" dxfId="9764" priority="3077" operator="containsText" text="%">
      <formula>NOT(ISERROR(SEARCH("%",N77)))</formula>
    </cfRule>
    <cfRule type="containsText" dxfId="9763" priority="3078" operator="containsText" text="%">
      <formula>NOT(ISERROR(SEARCH("%",N77)))</formula>
    </cfRule>
    <cfRule type="containsText" dxfId="9762" priority="3079" operator="containsText" text="%">
      <formula>NOT(ISERROR(SEARCH("%",N77)))</formula>
    </cfRule>
    <cfRule type="containsText" dxfId="9761" priority="3080" operator="containsText" text="%">
      <formula>NOT(ISERROR(SEARCH("%",N77)))</formula>
    </cfRule>
    <cfRule type="containsText" dxfId="9760" priority="3081" operator="containsText" text="%">
      <formula>NOT(ISERROR(SEARCH("%",N77)))</formula>
    </cfRule>
    <cfRule type="containsText" dxfId="9759" priority="3082" operator="containsText" text="%">
      <formula>NOT(ISERROR(SEARCH("%",N77)))</formula>
    </cfRule>
    <cfRule type="containsText" dxfId="9758" priority="3083" operator="containsText" text="%">
      <formula>NOT(ISERROR(SEARCH("%",N77)))</formula>
    </cfRule>
    <cfRule type="containsText" dxfId="9757" priority="3084" operator="containsText" text="%">
      <formula>NOT(ISERROR(SEARCH("%",N77)))</formula>
    </cfRule>
    <cfRule type="containsText" dxfId="9756" priority="3085" operator="containsText" text="%">
      <formula>NOT(ISERROR(SEARCH("%",N77)))</formula>
    </cfRule>
    <cfRule type="containsText" dxfId="9755" priority="3086" operator="containsText" text="%">
      <formula>NOT(ISERROR(SEARCH("%",N77)))</formula>
    </cfRule>
    <cfRule type="containsText" dxfId="9754" priority="3087" operator="containsText" text="%">
      <formula>NOT(ISERROR(SEARCH("%",N77)))</formula>
    </cfRule>
    <cfRule type="containsText" dxfId="9753" priority="3088" operator="containsText" text="%">
      <formula>NOT(ISERROR(SEARCH("%",N77)))</formula>
    </cfRule>
    <cfRule type="containsText" dxfId="9752" priority="3089" operator="containsText" text="%">
      <formula>NOT(ISERROR(SEARCH("%",N77)))</formula>
    </cfRule>
    <cfRule type="containsText" dxfId="9751" priority="3090" operator="containsText" text="%">
      <formula>NOT(ISERROR(SEARCH("%",N77)))</formula>
    </cfRule>
    <cfRule type="containsText" dxfId="9750" priority="3091" operator="containsText" text="%">
      <formula>NOT(ISERROR(SEARCH("%",N77)))</formula>
    </cfRule>
    <cfRule type="containsText" dxfId="9749" priority="3092" operator="containsText" text="%">
      <formula>NOT(ISERROR(SEARCH("%",N77)))</formula>
    </cfRule>
    <cfRule type="containsText" dxfId="9748" priority="3093" operator="containsText" text="%">
      <formula>NOT(ISERROR(SEARCH("%",N77)))</formula>
    </cfRule>
    <cfRule type="containsText" dxfId="9747" priority="3094" operator="containsText" text="%">
      <formula>NOT(ISERROR(SEARCH("%",N77)))</formula>
    </cfRule>
    <cfRule type="containsText" dxfId="9746" priority="4310" operator="containsText" text="%">
      <formula>NOT(ISERROR(SEARCH("%",N77)))</formula>
    </cfRule>
    <cfRule type="containsText" dxfId="9745" priority="4309" operator="containsText" text="%">
      <formula>NOT(ISERROR(SEARCH("%",N77)))</formula>
    </cfRule>
    <cfRule type="containsText" dxfId="9744" priority="4308" operator="containsText" text="%">
      <formula>NOT(ISERROR(SEARCH("%",N77)))</formula>
    </cfRule>
    <cfRule type="containsText" dxfId="9743" priority="4307" operator="containsText" text="%">
      <formula>NOT(ISERROR(SEARCH("%",N77)))</formula>
    </cfRule>
    <cfRule type="containsText" dxfId="9742" priority="4306" operator="containsText" text="%">
      <formula>NOT(ISERROR(SEARCH("%",N77)))</formula>
    </cfRule>
    <cfRule type="containsText" dxfId="9741" priority="4305" operator="containsText" text="%">
      <formula>NOT(ISERROR(SEARCH("%",N77)))</formula>
    </cfRule>
    <cfRule type="containsText" dxfId="9740" priority="4304" operator="containsText" text="%">
      <formula>NOT(ISERROR(SEARCH("%",N77)))</formula>
    </cfRule>
    <cfRule type="containsText" dxfId="9739" priority="4303" operator="containsText" text="%">
      <formula>NOT(ISERROR(SEARCH("%",N77)))</formula>
    </cfRule>
    <cfRule type="containsText" dxfId="9738" priority="4302" operator="containsText" text="%">
      <formula>NOT(ISERROR(SEARCH("%",N77)))</formula>
    </cfRule>
    <cfRule type="containsText" dxfId="9737" priority="4301" operator="containsText" text="%">
      <formula>NOT(ISERROR(SEARCH("%",N77)))</formula>
    </cfRule>
    <cfRule type="containsText" dxfId="9736" priority="4300" operator="containsText" text="%">
      <formula>NOT(ISERROR(SEARCH("%",N77)))</formula>
    </cfRule>
    <cfRule type="containsText" dxfId="9735" priority="4299" operator="containsText" text="%">
      <formula>NOT(ISERROR(SEARCH("%",N77)))</formula>
    </cfRule>
    <cfRule type="containsText" dxfId="9734" priority="4298" operator="containsText" text="%">
      <formula>NOT(ISERROR(SEARCH("%",N77)))</formula>
    </cfRule>
    <cfRule type="containsText" dxfId="9733" priority="4297" operator="containsText" text="%">
      <formula>NOT(ISERROR(SEARCH("%",N77)))</formula>
    </cfRule>
    <cfRule type="containsText" dxfId="9732" priority="4296" operator="containsText" text="%">
      <formula>NOT(ISERROR(SEARCH("%",N77)))</formula>
    </cfRule>
    <cfRule type="containsText" dxfId="9731" priority="4295" operator="containsText" text="%">
      <formula>NOT(ISERROR(SEARCH("%",N77)))</formula>
    </cfRule>
    <cfRule type="containsText" dxfId="9730" priority="4294" operator="containsText" text="%">
      <formula>NOT(ISERROR(SEARCH("%",N77)))</formula>
    </cfRule>
    <cfRule type="containsText" dxfId="9729" priority="4293" operator="containsText" text="%">
      <formula>NOT(ISERROR(SEARCH("%",N77)))</formula>
    </cfRule>
    <cfRule type="containsText" dxfId="9728" priority="4292" operator="containsText" text="%">
      <formula>NOT(ISERROR(SEARCH("%",N77)))</formula>
    </cfRule>
    <cfRule type="containsText" dxfId="9727" priority="4291" operator="containsText" text="%">
      <formula>NOT(ISERROR(SEARCH("%",N77)))</formula>
    </cfRule>
    <cfRule type="containsText" dxfId="9726" priority="4290" operator="containsText" text="%">
      <formula>NOT(ISERROR(SEARCH("%",N77)))</formula>
    </cfRule>
    <cfRule type="containsText" dxfId="9725" priority="4289" operator="containsText" text="%">
      <formula>NOT(ISERROR(SEARCH("%",N77)))</formula>
    </cfRule>
    <cfRule type="containsText" dxfId="9724" priority="4288" operator="containsText" text="%">
      <formula>NOT(ISERROR(SEARCH("%",N77)))</formula>
    </cfRule>
    <cfRule type="containsText" dxfId="9723" priority="4287" operator="containsText" text="%">
      <formula>NOT(ISERROR(SEARCH("%",N77)))</formula>
    </cfRule>
    <cfRule type="containsText" dxfId="9722" priority="4286" operator="containsText" text="%">
      <formula>NOT(ISERROR(SEARCH("%",N77)))</formula>
    </cfRule>
    <cfRule type="containsText" dxfId="9721" priority="4285" operator="containsText" text="%">
      <formula>NOT(ISERROR(SEARCH("%",N77)))</formula>
    </cfRule>
    <cfRule type="containsText" dxfId="9720" priority="4284" operator="containsText" text="%">
      <formula>NOT(ISERROR(SEARCH("%",N77)))</formula>
    </cfRule>
    <cfRule type="containsText" dxfId="9719" priority="4283" operator="containsText" text="%">
      <formula>NOT(ISERROR(SEARCH("%",N77)))</formula>
    </cfRule>
    <cfRule type="containsText" dxfId="9718" priority="4282" operator="containsText" text="%">
      <formula>NOT(ISERROR(SEARCH("%",N77)))</formula>
    </cfRule>
    <cfRule type="containsText" dxfId="9717" priority="4281" operator="containsText" text="%">
      <formula>NOT(ISERROR(SEARCH("%",N77)))</formula>
    </cfRule>
    <cfRule type="containsText" dxfId="9716" priority="4280" operator="containsText" text="%">
      <formula>NOT(ISERROR(SEARCH("%",N77)))</formula>
    </cfRule>
    <cfRule type="containsText" dxfId="9715" priority="4279" operator="containsText" text="%">
      <formula>NOT(ISERROR(SEARCH("%",N77)))</formula>
    </cfRule>
    <cfRule type="containsText" dxfId="9714" priority="4278" operator="containsText" text="%">
      <formula>NOT(ISERROR(SEARCH("%",N77)))</formula>
    </cfRule>
    <cfRule type="containsText" dxfId="9713" priority="4277" operator="containsText" text="%">
      <formula>NOT(ISERROR(SEARCH("%",N77)))</formula>
    </cfRule>
    <cfRule type="containsText" dxfId="9712" priority="4276" operator="containsText" text="%">
      <formula>NOT(ISERROR(SEARCH("%",N77)))</formula>
    </cfRule>
    <cfRule type="containsText" dxfId="9711" priority="4275" operator="containsText" text="%">
      <formula>NOT(ISERROR(SEARCH("%",N77)))</formula>
    </cfRule>
    <cfRule type="containsText" dxfId="9710" priority="4274" operator="containsText" text="%">
      <formula>NOT(ISERROR(SEARCH("%",N77)))</formula>
    </cfRule>
    <cfRule type="containsText" dxfId="9709" priority="4273" operator="containsText" text="%">
      <formula>NOT(ISERROR(SEARCH("%",N77)))</formula>
    </cfRule>
    <cfRule type="containsText" dxfId="9708" priority="4272" operator="containsText" text="%">
      <formula>NOT(ISERROR(SEARCH("%",N77)))</formula>
    </cfRule>
    <cfRule type="containsText" dxfId="9707" priority="4271" operator="containsText" text="%">
      <formula>NOT(ISERROR(SEARCH("%",N77)))</formula>
    </cfRule>
    <cfRule type="containsText" dxfId="9706" priority="4270" operator="containsText" text="%">
      <formula>NOT(ISERROR(SEARCH("%",N77)))</formula>
    </cfRule>
    <cfRule type="containsText" dxfId="9705" priority="4269" operator="containsText" text="%">
      <formula>NOT(ISERROR(SEARCH("%",N77)))</formula>
    </cfRule>
    <cfRule type="containsText" dxfId="9704" priority="4268" operator="containsText" text="%">
      <formula>NOT(ISERROR(SEARCH("%",N77)))</formula>
    </cfRule>
    <cfRule type="containsText" dxfId="9703" priority="4267" operator="containsText" text="%">
      <formula>NOT(ISERROR(SEARCH("%",N77)))</formula>
    </cfRule>
    <cfRule type="containsText" dxfId="9702" priority="4266" operator="containsText" text="%">
      <formula>NOT(ISERROR(SEARCH("%",N77)))</formula>
    </cfRule>
    <cfRule type="containsText" dxfId="9701" priority="4265" operator="containsText" text="%">
      <formula>NOT(ISERROR(SEARCH("%",N77)))</formula>
    </cfRule>
    <cfRule type="containsText" dxfId="9700" priority="4264" operator="containsText" text="%">
      <formula>NOT(ISERROR(SEARCH("%",N77)))</formula>
    </cfRule>
    <cfRule type="containsText" dxfId="9699" priority="4263" operator="containsText" text="%">
      <formula>NOT(ISERROR(SEARCH("%",N77)))</formula>
    </cfRule>
    <cfRule type="containsText" dxfId="9698" priority="4262" operator="containsText" text="%">
      <formula>NOT(ISERROR(SEARCH("%",N77)))</formula>
    </cfRule>
    <cfRule type="containsText" dxfId="9697" priority="4261" operator="containsText" text="%">
      <formula>NOT(ISERROR(SEARCH("%",N77)))</formula>
    </cfRule>
    <cfRule type="containsText" dxfId="9696" priority="4260" operator="containsText" text="%">
      <formula>NOT(ISERROR(SEARCH("%",N77)))</formula>
    </cfRule>
    <cfRule type="containsText" dxfId="9695" priority="4393" operator="containsText" text="%">
      <formula>NOT(ISERROR(SEARCH("%",N77)))</formula>
    </cfRule>
    <cfRule type="containsText" dxfId="9694" priority="4259" operator="containsText" text="%">
      <formula>NOT(ISERROR(SEARCH("%",N77)))</formula>
    </cfRule>
    <cfRule type="containsText" dxfId="9693" priority="4258" operator="containsText" text="%">
      <formula>NOT(ISERROR(SEARCH("%",N77)))</formula>
    </cfRule>
    <cfRule type="containsText" dxfId="9692" priority="4257" operator="containsText" text="%">
      <formula>NOT(ISERROR(SEARCH("%",N77)))</formula>
    </cfRule>
    <cfRule type="containsText" dxfId="9691" priority="4256" operator="containsText" text="%">
      <formula>NOT(ISERROR(SEARCH("%",N77)))</formula>
    </cfRule>
    <cfRule type="containsText" dxfId="9690" priority="4255" operator="containsText" text="%">
      <formula>NOT(ISERROR(SEARCH("%",N77)))</formula>
    </cfRule>
    <cfRule type="containsText" dxfId="9689" priority="4254" operator="containsText" text="%">
      <formula>NOT(ISERROR(SEARCH("%",N77)))</formula>
    </cfRule>
    <cfRule type="containsText" dxfId="9688" priority="4253" operator="containsText" text="%">
      <formula>NOT(ISERROR(SEARCH("%",N77)))</formula>
    </cfRule>
    <cfRule type="containsText" dxfId="9687" priority="4252" operator="containsText" text="%">
      <formula>NOT(ISERROR(SEARCH("%",N77)))</formula>
    </cfRule>
    <cfRule type="containsText" dxfId="9686" priority="4251" operator="containsText" text="%">
      <formula>NOT(ISERROR(SEARCH("%",N77)))</formula>
    </cfRule>
    <cfRule type="containsText" dxfId="9685" priority="4250" operator="containsText" text="%">
      <formula>NOT(ISERROR(SEARCH("%",N77)))</formula>
    </cfRule>
    <cfRule type="containsText" dxfId="9684" priority="4249" operator="containsText" text="%">
      <formula>NOT(ISERROR(SEARCH("%",N77)))</formula>
    </cfRule>
    <cfRule type="containsText" dxfId="9683" priority="4248" operator="containsText" text="%">
      <formula>NOT(ISERROR(SEARCH("%",N77)))</formula>
    </cfRule>
    <cfRule type="containsText" dxfId="9682" priority="4247" operator="containsText" text="%">
      <formula>NOT(ISERROR(SEARCH("%",N77)))</formula>
    </cfRule>
    <cfRule type="containsText" dxfId="9681" priority="4246" operator="containsText" text="%">
      <formula>NOT(ISERROR(SEARCH("%",N77)))</formula>
    </cfRule>
    <cfRule type="containsText" dxfId="9680" priority="4245" operator="containsText" text="%">
      <formula>NOT(ISERROR(SEARCH("%",N77)))</formula>
    </cfRule>
    <cfRule type="containsText" dxfId="9679" priority="4244" operator="containsText" text="%">
      <formula>NOT(ISERROR(SEARCH("%",N77)))</formula>
    </cfRule>
    <cfRule type="containsText" dxfId="9678" priority="4243" operator="containsText" text="%">
      <formula>NOT(ISERROR(SEARCH("%",N77)))</formula>
    </cfRule>
    <cfRule type="containsText" dxfId="9677" priority="4242" operator="containsText" text="%">
      <formula>NOT(ISERROR(SEARCH("%",N77)))</formula>
    </cfRule>
    <cfRule type="containsText" dxfId="9676" priority="4241" operator="containsText" text="%">
      <formula>NOT(ISERROR(SEARCH("%",N77)))</formula>
    </cfRule>
    <cfRule type="containsText" dxfId="9675" priority="4240" operator="containsText" text="%">
      <formula>NOT(ISERROR(SEARCH("%",N77)))</formula>
    </cfRule>
    <cfRule type="containsText" dxfId="9674" priority="4239" operator="containsText" text="%">
      <formula>NOT(ISERROR(SEARCH("%",N77)))</formula>
    </cfRule>
    <cfRule type="containsText" dxfId="9673" priority="4238" operator="containsText" text="%">
      <formula>NOT(ISERROR(SEARCH("%",N77)))</formula>
    </cfRule>
    <cfRule type="containsText" dxfId="9672" priority="4394" operator="containsText" text="%">
      <formula>NOT(ISERROR(SEARCH("%",N77)))</formula>
    </cfRule>
    <cfRule type="containsText" dxfId="9671" priority="4236" operator="containsText" text="%">
      <formula>NOT(ISERROR(SEARCH("%",N77)))</formula>
    </cfRule>
    <cfRule type="containsText" dxfId="9670" priority="4235" operator="containsText" text="%">
      <formula>NOT(ISERROR(SEARCH("%",N77)))</formula>
    </cfRule>
    <cfRule type="containsText" dxfId="9669" priority="4234" operator="containsText" text="%">
      <formula>NOT(ISERROR(SEARCH("%",N77)))</formula>
    </cfRule>
    <cfRule type="containsText" dxfId="9668" priority="4233" operator="containsText" text="%">
      <formula>NOT(ISERROR(SEARCH("%",N77)))</formula>
    </cfRule>
    <cfRule type="containsText" dxfId="9667" priority="4232" operator="containsText" text="%">
      <formula>NOT(ISERROR(SEARCH("%",N77)))</formula>
    </cfRule>
    <cfRule type="containsText" dxfId="9666" priority="4231" operator="containsText" text="%">
      <formula>NOT(ISERROR(SEARCH("%",N77)))</formula>
    </cfRule>
    <cfRule type="containsText" dxfId="9665" priority="4230" operator="containsText" text="%">
      <formula>NOT(ISERROR(SEARCH("%",N77)))</formula>
    </cfRule>
    <cfRule type="containsText" dxfId="9664" priority="4229" operator="containsText" text="%">
      <formula>NOT(ISERROR(SEARCH("%",N77)))</formula>
    </cfRule>
    <cfRule type="containsText" dxfId="9663" priority="4228" operator="containsText" text="%">
      <formula>NOT(ISERROR(SEARCH("%",N77)))</formula>
    </cfRule>
    <cfRule type="containsText" dxfId="9662" priority="4227" operator="containsText" text="%">
      <formula>NOT(ISERROR(SEARCH("%",N77)))</formula>
    </cfRule>
    <cfRule type="containsText" dxfId="9661" priority="4226" operator="containsText" text="%">
      <formula>NOT(ISERROR(SEARCH("%",N77)))</formula>
    </cfRule>
    <cfRule type="containsText" dxfId="9660" priority="4225" operator="containsText" text="%">
      <formula>NOT(ISERROR(SEARCH("%",N77)))</formula>
    </cfRule>
    <cfRule type="containsText" dxfId="9659" priority="4224" operator="containsText" text="%">
      <formula>NOT(ISERROR(SEARCH("%",N77)))</formula>
    </cfRule>
    <cfRule type="containsText" dxfId="9658" priority="4223" operator="containsText" text="%">
      <formula>NOT(ISERROR(SEARCH("%",N77)))</formula>
    </cfRule>
    <cfRule type="containsText" dxfId="9657" priority="4222" operator="containsText" text="%">
      <formula>NOT(ISERROR(SEARCH("%",N77)))</formula>
    </cfRule>
    <cfRule type="containsText" dxfId="9656" priority="4221" operator="containsText" text="%">
      <formula>NOT(ISERROR(SEARCH("%",N77)))</formula>
    </cfRule>
    <cfRule type="containsText" dxfId="9655" priority="4220" operator="containsText" text="%">
      <formula>NOT(ISERROR(SEARCH("%",N77)))</formula>
    </cfRule>
    <cfRule type="containsText" dxfId="9654" priority="4219" operator="containsText" text="%">
      <formula>NOT(ISERROR(SEARCH("%",N77)))</formula>
    </cfRule>
    <cfRule type="containsText" dxfId="9653" priority="4400" operator="containsText" text="%">
      <formula>NOT(ISERROR(SEARCH("%",N77)))</formula>
    </cfRule>
    <cfRule type="containsText" dxfId="9652" priority="4401" operator="containsText" text="%">
      <formula>NOT(ISERROR(SEARCH("%",N77)))</formula>
    </cfRule>
    <cfRule type="containsText" dxfId="9651" priority="4402" operator="containsText" text="%">
      <formula>NOT(ISERROR(SEARCH("%",N77)))</formula>
    </cfRule>
    <cfRule type="containsText" dxfId="9650" priority="4403" operator="containsText" text="%">
      <formula>NOT(ISERROR(SEARCH("%",N77)))</formula>
    </cfRule>
    <cfRule type="containsText" dxfId="9649" priority="4404" operator="containsText" text="%">
      <formula>NOT(ISERROR(SEARCH("%",N77)))</formula>
    </cfRule>
    <cfRule type="containsText" dxfId="9648" priority="4405" operator="containsText" text="%">
      <formula>NOT(ISERROR(SEARCH("%",N77)))</formula>
    </cfRule>
    <cfRule type="containsText" dxfId="9647" priority="4406" operator="containsText" text="%">
      <formula>NOT(ISERROR(SEARCH("%",N77)))</formula>
    </cfRule>
    <cfRule type="containsText" dxfId="9646" priority="4407" operator="containsText" text="%">
      <formula>NOT(ISERROR(SEARCH("%",N77)))</formula>
    </cfRule>
    <cfRule type="containsText" dxfId="9645" priority="4408" operator="containsText" text="%">
      <formula>NOT(ISERROR(SEARCH("%",N77)))</formula>
    </cfRule>
    <cfRule type="containsText" dxfId="9644" priority="4409" operator="containsText" text="%">
      <formula>NOT(ISERROR(SEARCH("%",N77)))</formula>
    </cfRule>
    <cfRule type="containsText" dxfId="9643" priority="4410" operator="containsText" text="%">
      <formula>NOT(ISERROR(SEARCH("%",N77)))</formula>
    </cfRule>
    <cfRule type="containsText" dxfId="9642" priority="4411" operator="containsText" text="%">
      <formula>NOT(ISERROR(SEARCH("%",N77)))</formula>
    </cfRule>
    <cfRule type="containsText" dxfId="9641" priority="4412" operator="containsText" text="%">
      <formula>NOT(ISERROR(SEARCH("%",N77)))</formula>
    </cfRule>
    <cfRule type="containsText" dxfId="9640" priority="4413" operator="containsText" text="%">
      <formula>NOT(ISERROR(SEARCH("%",N77)))</formula>
    </cfRule>
    <cfRule type="containsText" dxfId="9639" priority="4414" operator="containsText" text="%">
      <formula>NOT(ISERROR(SEARCH("%",N77)))</formula>
    </cfRule>
    <cfRule type="containsText" dxfId="9638" priority="4415" operator="containsText" text="%">
      <formula>NOT(ISERROR(SEARCH("%",N77)))</formula>
    </cfRule>
    <cfRule type="containsText" dxfId="9637" priority="4416" operator="containsText" text="%">
      <formula>NOT(ISERROR(SEARCH("%",N77)))</formula>
    </cfRule>
    <cfRule type="containsText" dxfId="9636" priority="4417" operator="containsText" text="%">
      <formula>NOT(ISERROR(SEARCH("%",N77)))</formula>
    </cfRule>
    <cfRule type="containsText" dxfId="9635" priority="4418" operator="containsText" text="%">
      <formula>NOT(ISERROR(SEARCH("%",N77)))</formula>
    </cfRule>
    <cfRule type="containsText" dxfId="9634" priority="4419" operator="containsText" text="%">
      <formula>NOT(ISERROR(SEARCH("%",N77)))</formula>
    </cfRule>
    <cfRule type="containsText" dxfId="9633" priority="4420" operator="containsText" text="%">
      <formula>NOT(ISERROR(SEARCH("%",N77)))</formula>
    </cfRule>
    <cfRule type="containsText" dxfId="9632" priority="4421" operator="containsText" text="%">
      <formula>NOT(ISERROR(SEARCH("%",N77)))</formula>
    </cfRule>
    <cfRule type="containsText" dxfId="9631" priority="4422" operator="containsText" text="%">
      <formula>NOT(ISERROR(SEARCH("%",N77)))</formula>
    </cfRule>
    <cfRule type="containsText" dxfId="9630" priority="4423" operator="containsText" text="%">
      <formula>NOT(ISERROR(SEARCH("%",N77)))</formula>
    </cfRule>
    <cfRule type="containsText" dxfId="9629" priority="4424" operator="containsText" text="%">
      <formula>NOT(ISERROR(SEARCH("%",N77)))</formula>
    </cfRule>
    <cfRule type="containsText" dxfId="9628" priority="4425" operator="containsText" text="%">
      <formula>NOT(ISERROR(SEARCH("%",N77)))</formula>
    </cfRule>
    <cfRule type="containsText" dxfId="9627" priority="4426" operator="containsText" text="%">
      <formula>NOT(ISERROR(SEARCH("%",N77)))</formula>
    </cfRule>
    <cfRule type="containsText" dxfId="9626" priority="4427" operator="containsText" text="%">
      <formula>NOT(ISERROR(SEARCH("%",N77)))</formula>
    </cfRule>
    <cfRule type="containsText" dxfId="9625" priority="4428" operator="containsText" text="%">
      <formula>NOT(ISERROR(SEARCH("%",N77)))</formula>
    </cfRule>
    <cfRule type="containsText" dxfId="9624" priority="4429" operator="containsText" text="%">
      <formula>NOT(ISERROR(SEARCH("%",N77)))</formula>
    </cfRule>
    <cfRule type="containsText" dxfId="9623" priority="4430" operator="containsText" text="%">
      <formula>NOT(ISERROR(SEARCH("%",N77)))</formula>
    </cfRule>
    <cfRule type="containsText" dxfId="9622" priority="4431" operator="containsText" text="%">
      <formula>NOT(ISERROR(SEARCH("%",N77)))</formula>
    </cfRule>
    <cfRule type="containsText" dxfId="9621" priority="4432" operator="containsText" text="%">
      <formula>NOT(ISERROR(SEARCH("%",N77)))</formula>
    </cfRule>
    <cfRule type="containsText" dxfId="9620" priority="4433" operator="containsText" text="%">
      <formula>NOT(ISERROR(SEARCH("%",N77)))</formula>
    </cfRule>
    <cfRule type="containsText" dxfId="9619" priority="4434" operator="containsText" text="%">
      <formula>NOT(ISERROR(SEARCH("%",N77)))</formula>
    </cfRule>
    <cfRule type="containsText" dxfId="9618" priority="4435" operator="containsText" text="%">
      <formula>NOT(ISERROR(SEARCH("%",N77)))</formula>
    </cfRule>
    <cfRule type="containsText" dxfId="9617" priority="4436" operator="containsText" text="%">
      <formula>NOT(ISERROR(SEARCH("%",N77)))</formula>
    </cfRule>
    <cfRule type="containsText" dxfId="9616" priority="4437" operator="containsText" text="%">
      <formula>NOT(ISERROR(SEARCH("%",N77)))</formula>
    </cfRule>
    <cfRule type="containsText" dxfId="9615" priority="4438" operator="containsText" text="%">
      <formula>NOT(ISERROR(SEARCH("%",N77)))</formula>
    </cfRule>
    <cfRule type="containsText" dxfId="9614" priority="4439" operator="containsText" text="%">
      <formula>NOT(ISERROR(SEARCH("%",N77)))</formula>
    </cfRule>
    <cfRule type="containsText" dxfId="9613" priority="4440" operator="containsText" text="%">
      <formula>NOT(ISERROR(SEARCH("%",N77)))</formula>
    </cfRule>
    <cfRule type="containsText" dxfId="9612" priority="4441" operator="containsText" text="%">
      <formula>NOT(ISERROR(SEARCH("%",N77)))</formula>
    </cfRule>
    <cfRule type="containsText" dxfId="9611" priority="4442" operator="containsText" text="%">
      <formula>NOT(ISERROR(SEARCH("%",N77)))</formula>
    </cfRule>
    <cfRule type="containsText" dxfId="9610" priority="4443" operator="containsText" text="%">
      <formula>NOT(ISERROR(SEARCH("%",N77)))</formula>
    </cfRule>
    <cfRule type="containsText" dxfId="9609" priority="4444" operator="containsText" text="%">
      <formula>NOT(ISERROR(SEARCH("%",N77)))</formula>
    </cfRule>
    <cfRule type="containsText" dxfId="9608" priority="4445" operator="containsText" text="%">
      <formula>NOT(ISERROR(SEARCH("%",N77)))</formula>
    </cfRule>
    <cfRule type="containsText" dxfId="9607" priority="4446" operator="containsText" text="%">
      <formula>NOT(ISERROR(SEARCH("%",N77)))</formula>
    </cfRule>
    <cfRule type="containsText" dxfId="9606" priority="4218" operator="containsText" text="%">
      <formula>NOT(ISERROR(SEARCH("%",N77)))</formula>
    </cfRule>
    <cfRule type="containsText" dxfId="9605" priority="4447" operator="containsText" text="%">
      <formula>NOT(ISERROR(SEARCH("%",N77)))</formula>
    </cfRule>
    <cfRule type="containsText" dxfId="9604" priority="4448" operator="containsText" text="%">
      <formula>NOT(ISERROR(SEARCH("%",N77)))</formula>
    </cfRule>
    <cfRule type="containsText" dxfId="9603" priority="4449" operator="containsText" text="%">
      <formula>NOT(ISERROR(SEARCH("%",N77)))</formula>
    </cfRule>
    <cfRule type="containsText" dxfId="9602" priority="4450" operator="containsText" text="%">
      <formula>NOT(ISERROR(SEARCH("%",N77)))</formula>
    </cfRule>
    <cfRule type="containsText" dxfId="9601" priority="4451" operator="containsText" text="%">
      <formula>NOT(ISERROR(SEARCH("%",N77)))</formula>
    </cfRule>
    <cfRule type="containsText" dxfId="9600" priority="4452" operator="containsText" text="%">
      <formula>NOT(ISERROR(SEARCH("%",N77)))</formula>
    </cfRule>
    <cfRule type="containsText" dxfId="9599" priority="4453" operator="containsText" text="%">
      <formula>NOT(ISERROR(SEARCH("%",N77)))</formula>
    </cfRule>
    <cfRule type="containsText" dxfId="9598" priority="4454" operator="containsText" text="%">
      <formula>NOT(ISERROR(SEARCH("%",N77)))</formula>
    </cfRule>
    <cfRule type="containsText" dxfId="9597" priority="4455" operator="containsText" text="%">
      <formula>NOT(ISERROR(SEARCH("%",N77)))</formula>
    </cfRule>
    <cfRule type="containsText" dxfId="9596" priority="4456" operator="containsText" text="%">
      <formula>NOT(ISERROR(SEARCH("%",N77)))</formula>
    </cfRule>
    <cfRule type="containsText" dxfId="9595" priority="4457" operator="containsText" text="%">
      <formula>NOT(ISERROR(SEARCH("%",N77)))</formula>
    </cfRule>
    <cfRule type="containsText" dxfId="9594" priority="4458" operator="containsText" text="%">
      <formula>NOT(ISERROR(SEARCH("%",N77)))</formula>
    </cfRule>
    <cfRule type="containsText" dxfId="9593" priority="4459" operator="containsText" text="%">
      <formula>NOT(ISERROR(SEARCH("%",N77)))</formula>
    </cfRule>
    <cfRule type="containsText" dxfId="9592" priority="4460" operator="containsText" text="%">
      <formula>NOT(ISERROR(SEARCH("%",N77)))</formula>
    </cfRule>
    <cfRule type="containsText" dxfId="9591" priority="4461" operator="containsText" text="%">
      <formula>NOT(ISERROR(SEARCH("%",N77)))</formula>
    </cfRule>
    <cfRule type="containsText" dxfId="9590" priority="4462" operator="containsText" text="%">
      <formula>NOT(ISERROR(SEARCH("%",N77)))</formula>
    </cfRule>
    <cfRule type="containsText" dxfId="9589" priority="4463" operator="containsText" text="%">
      <formula>NOT(ISERROR(SEARCH("%",N77)))</formula>
    </cfRule>
    <cfRule type="containsText" dxfId="9588" priority="4464" operator="containsText" text="%">
      <formula>NOT(ISERROR(SEARCH("%",N77)))</formula>
    </cfRule>
    <cfRule type="containsText" dxfId="9587" priority="4465" operator="containsText" text="%">
      <formula>NOT(ISERROR(SEARCH("%",N77)))</formula>
    </cfRule>
    <cfRule type="containsText" dxfId="9586" priority="4466" operator="containsText" text="%">
      <formula>NOT(ISERROR(SEARCH("%",N77)))</formula>
    </cfRule>
    <cfRule type="containsText" dxfId="9585" priority="4467" operator="containsText" text="%">
      <formula>NOT(ISERROR(SEARCH("%",N77)))</formula>
    </cfRule>
    <cfRule type="containsText" dxfId="9584" priority="4468" operator="containsText" text="%">
      <formula>NOT(ISERROR(SEARCH("%",N77)))</formula>
    </cfRule>
    <cfRule type="containsText" dxfId="9583" priority="4469" operator="containsText" text="%">
      <formula>NOT(ISERROR(SEARCH("%",N77)))</formula>
    </cfRule>
    <cfRule type="containsText" dxfId="9582" priority="4470" operator="containsText" text="%">
      <formula>NOT(ISERROR(SEARCH("%",N77)))</formula>
    </cfRule>
    <cfRule type="containsText" dxfId="9581" priority="4471" operator="containsText" text="%">
      <formula>NOT(ISERROR(SEARCH("%",N77)))</formula>
    </cfRule>
    <cfRule type="containsText" dxfId="9580" priority="4472" operator="containsText" text="%">
      <formula>NOT(ISERROR(SEARCH("%",N77)))</formula>
    </cfRule>
    <cfRule type="containsText" dxfId="9579" priority="4473" operator="containsText" text="%">
      <formula>NOT(ISERROR(SEARCH("%",N77)))</formula>
    </cfRule>
    <cfRule type="containsText" dxfId="9578" priority="4474" operator="containsText" text="%">
      <formula>NOT(ISERROR(SEARCH("%",N77)))</formula>
    </cfRule>
    <cfRule type="containsText" dxfId="9577" priority="3059" operator="containsText" text="%">
      <formula>NOT(ISERROR(SEARCH("%",N77)))</formula>
    </cfRule>
    <cfRule type="containsText" dxfId="9576" priority="3058" operator="containsText" text="%">
      <formula>NOT(ISERROR(SEARCH("%",N77)))</formula>
    </cfRule>
    <cfRule type="containsText" dxfId="9575" priority="3057" operator="containsText" text="%">
      <formula>NOT(ISERROR(SEARCH("%",N77)))</formula>
    </cfRule>
    <cfRule type="containsText" dxfId="9574" priority="3056" operator="containsText" text="%">
      <formula>NOT(ISERROR(SEARCH("%",N77)))</formula>
    </cfRule>
    <cfRule type="containsText" dxfId="9573" priority="3055" operator="containsText" text="%">
      <formula>NOT(ISERROR(SEARCH("%",N77)))</formula>
    </cfRule>
    <cfRule type="containsText" dxfId="9572" priority="3054" operator="containsText" text="%">
      <formula>NOT(ISERROR(SEARCH("%",N77)))</formula>
    </cfRule>
    <cfRule type="containsText" dxfId="9571" priority="3053" operator="containsText" text="%">
      <formula>NOT(ISERROR(SEARCH("%",N77)))</formula>
    </cfRule>
    <cfRule type="containsText" dxfId="9570" priority="3052" operator="containsText" text="%">
      <formula>NOT(ISERROR(SEARCH("%",N77)))</formula>
    </cfRule>
    <cfRule type="containsText" dxfId="9569" priority="3051" operator="containsText" text="%">
      <formula>NOT(ISERROR(SEARCH("%",N77)))</formula>
    </cfRule>
    <cfRule type="containsText" dxfId="9568" priority="3050" operator="containsText" text="%">
      <formula>NOT(ISERROR(SEARCH("%",N77)))</formula>
    </cfRule>
    <cfRule type="containsText" dxfId="9567" priority="3049" operator="containsText" text="%">
      <formula>NOT(ISERROR(SEARCH("%",N77)))</formula>
    </cfRule>
    <cfRule type="containsText" dxfId="9566" priority="3048" operator="containsText" text="%">
      <formula>NOT(ISERROR(SEARCH("%",N77)))</formula>
    </cfRule>
    <cfRule type="containsText" dxfId="9565" priority="3047" operator="containsText" text="%">
      <formula>NOT(ISERROR(SEARCH("%",N77)))</formula>
    </cfRule>
    <cfRule type="containsText" dxfId="9564" priority="3046" operator="containsText" text="%">
      <formula>NOT(ISERROR(SEARCH("%",N77)))</formula>
    </cfRule>
    <cfRule type="containsText" dxfId="9563" priority="4217" operator="containsText" text="%">
      <formula>NOT(ISERROR(SEARCH("%",N77)))</formula>
    </cfRule>
    <cfRule type="containsText" dxfId="9562" priority="4216" operator="containsText" text="%">
      <formula>NOT(ISERROR(SEARCH("%",N77)))</formula>
    </cfRule>
    <cfRule type="containsText" dxfId="9561" priority="4215" operator="containsText" text="%">
      <formula>NOT(ISERROR(SEARCH("%",N77)))</formula>
    </cfRule>
    <cfRule type="containsText" dxfId="9560" priority="4214" operator="containsText" text="%">
      <formula>NOT(ISERROR(SEARCH("%",N77)))</formula>
    </cfRule>
    <cfRule type="containsText" dxfId="9559" priority="4213" operator="containsText" text="%">
      <formula>NOT(ISERROR(SEARCH("%",N77)))</formula>
    </cfRule>
    <cfRule type="containsText" dxfId="9558" priority="4212" operator="containsText" text="%">
      <formula>NOT(ISERROR(SEARCH("%",N77)))</formula>
    </cfRule>
    <cfRule type="containsText" dxfId="9557" priority="4211" operator="containsText" text="%">
      <formula>NOT(ISERROR(SEARCH("%",N77)))</formula>
    </cfRule>
    <cfRule type="containsText" dxfId="9556" priority="4210" operator="containsText" text="%">
      <formula>NOT(ISERROR(SEARCH("%",N77)))</formula>
    </cfRule>
    <cfRule type="containsText" dxfId="9555" priority="4209" operator="containsText" text="%">
      <formula>NOT(ISERROR(SEARCH("%",N77)))</formula>
    </cfRule>
    <cfRule type="containsText" dxfId="9554" priority="4208" operator="containsText" text="%">
      <formula>NOT(ISERROR(SEARCH("%",N77)))</formula>
    </cfRule>
    <cfRule type="containsText" dxfId="9553" priority="4207" operator="containsText" text="%">
      <formula>NOT(ISERROR(SEARCH("%",N77)))</formula>
    </cfRule>
    <cfRule type="containsText" dxfId="9552" priority="4206" operator="containsText" text="%">
      <formula>NOT(ISERROR(SEARCH("%",N77)))</formula>
    </cfRule>
    <cfRule type="containsText" dxfId="9551" priority="4205" operator="containsText" text="%">
      <formula>NOT(ISERROR(SEARCH("%",N77)))</formula>
    </cfRule>
    <cfRule type="containsText" dxfId="9550" priority="4204" operator="containsText" text="%">
      <formula>NOT(ISERROR(SEARCH("%",N77)))</formula>
    </cfRule>
    <cfRule type="containsText" dxfId="9549" priority="4203" operator="containsText" text="%">
      <formula>NOT(ISERROR(SEARCH("%",N77)))</formula>
    </cfRule>
    <cfRule type="containsText" dxfId="9548" priority="4202" operator="containsText" text="%">
      <formula>NOT(ISERROR(SEARCH("%",N77)))</formula>
    </cfRule>
    <cfRule type="containsText" dxfId="9547" priority="4201" operator="containsText" text="%">
      <formula>NOT(ISERROR(SEARCH("%",N77)))</formula>
    </cfRule>
    <cfRule type="containsText" dxfId="9546" priority="4200" operator="containsText" text="%">
      <formula>NOT(ISERROR(SEARCH("%",N77)))</formula>
    </cfRule>
    <cfRule type="containsText" dxfId="9545" priority="4199" operator="containsText" text="%">
      <formula>NOT(ISERROR(SEARCH("%",N77)))</formula>
    </cfRule>
    <cfRule type="containsText" dxfId="9544" priority="4198" operator="containsText" text="%">
      <formula>NOT(ISERROR(SEARCH("%",N77)))</formula>
    </cfRule>
    <cfRule type="containsText" dxfId="9543" priority="4197" operator="containsText" text="%">
      <formula>NOT(ISERROR(SEARCH("%",N77)))</formula>
    </cfRule>
    <cfRule type="containsText" dxfId="9542" priority="4196" operator="containsText" text="%">
      <formula>NOT(ISERROR(SEARCH("%",N77)))</formula>
    </cfRule>
    <cfRule type="containsText" dxfId="9541" priority="4195" operator="containsText" text="%">
      <formula>NOT(ISERROR(SEARCH("%",N77)))</formula>
    </cfRule>
    <cfRule type="containsText" dxfId="9540" priority="4194" operator="containsText" text="%">
      <formula>NOT(ISERROR(SEARCH("%",N77)))</formula>
    </cfRule>
    <cfRule type="containsText" dxfId="9539" priority="4193" operator="containsText" text="%">
      <formula>NOT(ISERROR(SEARCH("%",N77)))</formula>
    </cfRule>
    <cfRule type="containsText" dxfId="9538" priority="4192" operator="containsText" text="%">
      <formula>NOT(ISERROR(SEARCH("%",N77)))</formula>
    </cfRule>
    <cfRule type="containsText" dxfId="9537" priority="4191" operator="containsText" text="%">
      <formula>NOT(ISERROR(SEARCH("%",N77)))</formula>
    </cfRule>
    <cfRule type="containsText" dxfId="9536" priority="4190" operator="containsText" text="%">
      <formula>NOT(ISERROR(SEARCH("%",N77)))</formula>
    </cfRule>
    <cfRule type="containsText" dxfId="9535" priority="4189" operator="containsText" text="%">
      <formula>NOT(ISERROR(SEARCH("%",N77)))</formula>
    </cfRule>
    <cfRule type="containsText" dxfId="9534" priority="4188" operator="containsText" text="%">
      <formula>NOT(ISERROR(SEARCH("%",N77)))</formula>
    </cfRule>
    <cfRule type="containsText" dxfId="9533" priority="4187" operator="containsText" text="%">
      <formula>NOT(ISERROR(SEARCH("%",N77)))</formula>
    </cfRule>
    <cfRule type="containsText" dxfId="9532" priority="4186" operator="containsText" text="%">
      <formula>NOT(ISERROR(SEARCH("%",N77)))</formula>
    </cfRule>
    <cfRule type="containsText" dxfId="9531" priority="4185" operator="containsText" text="%">
      <formula>NOT(ISERROR(SEARCH("%",N77)))</formula>
    </cfRule>
    <cfRule type="containsText" dxfId="9530" priority="4184" operator="containsText" text="%">
      <formula>NOT(ISERROR(SEARCH("%",N77)))</formula>
    </cfRule>
    <cfRule type="containsText" dxfId="9529" priority="4183" operator="containsText" text="%">
      <formula>NOT(ISERROR(SEARCH("%",N77)))</formula>
    </cfRule>
    <cfRule type="containsText" dxfId="9528" priority="4182" operator="containsText" text="%">
      <formula>NOT(ISERROR(SEARCH("%",N77)))</formula>
    </cfRule>
    <cfRule type="containsText" dxfId="9527" priority="4181" operator="containsText" text="%">
      <formula>NOT(ISERROR(SEARCH("%",N77)))</formula>
    </cfRule>
    <cfRule type="containsText" dxfId="9526" priority="4180" operator="containsText" text="%">
      <formula>NOT(ISERROR(SEARCH("%",N77)))</formula>
    </cfRule>
    <cfRule type="containsText" dxfId="9525" priority="4179" operator="containsText" text="%">
      <formula>NOT(ISERROR(SEARCH("%",N77)))</formula>
    </cfRule>
    <cfRule type="containsText" dxfId="9524" priority="4178" operator="containsText" text="%">
      <formula>NOT(ISERROR(SEARCH("%",N77)))</formula>
    </cfRule>
    <cfRule type="containsText" dxfId="9523" priority="4177" operator="containsText" text="%">
      <formula>NOT(ISERROR(SEARCH("%",N77)))</formula>
    </cfRule>
    <cfRule type="containsText" dxfId="9522" priority="4176" operator="containsText" text="%">
      <formula>NOT(ISERROR(SEARCH("%",N77)))</formula>
    </cfRule>
    <cfRule type="containsText" dxfId="9521" priority="4175" operator="containsText" text="%">
      <formula>NOT(ISERROR(SEARCH("%",N77)))</formula>
    </cfRule>
    <cfRule type="containsText" dxfId="9520" priority="4174" operator="containsText" text="%">
      <formula>NOT(ISERROR(SEARCH("%",N77)))</formula>
    </cfRule>
    <cfRule type="containsText" dxfId="9519" priority="4173" operator="containsText" text="%">
      <formula>NOT(ISERROR(SEARCH("%",N77)))</formula>
    </cfRule>
    <cfRule type="containsText" dxfId="9518" priority="4172" operator="containsText" text="%">
      <formula>NOT(ISERROR(SEARCH("%",N77)))</formula>
    </cfRule>
    <cfRule type="containsText" dxfId="9517" priority="4171" operator="containsText" text="%">
      <formula>NOT(ISERROR(SEARCH("%",N77)))</formula>
    </cfRule>
    <cfRule type="containsText" dxfId="9516" priority="4170" operator="containsText" text="%">
      <formula>NOT(ISERROR(SEARCH("%",N77)))</formula>
    </cfRule>
    <cfRule type="containsText" dxfId="9515" priority="4169" operator="containsText" text="%">
      <formula>NOT(ISERROR(SEARCH("%",N77)))</formula>
    </cfRule>
    <cfRule type="containsText" dxfId="9514" priority="4168" operator="containsText" text="%">
      <formula>NOT(ISERROR(SEARCH("%",N77)))</formula>
    </cfRule>
    <cfRule type="containsText" dxfId="9513" priority="4167" operator="containsText" text="%">
      <formula>NOT(ISERROR(SEARCH("%",N77)))</formula>
    </cfRule>
    <cfRule type="containsText" dxfId="9512" priority="4166" operator="containsText" text="%">
      <formula>NOT(ISERROR(SEARCH("%",N77)))</formula>
    </cfRule>
    <cfRule type="containsText" dxfId="9511" priority="4165" operator="containsText" text="%">
      <formula>NOT(ISERROR(SEARCH("%",N77)))</formula>
    </cfRule>
    <cfRule type="containsText" dxfId="9510" priority="4164" operator="containsText" text="%">
      <formula>NOT(ISERROR(SEARCH("%",N77)))</formula>
    </cfRule>
    <cfRule type="containsText" dxfId="9509" priority="4163" operator="containsText" text="%">
      <formula>NOT(ISERROR(SEARCH("%",N77)))</formula>
    </cfRule>
    <cfRule type="containsText" dxfId="9508" priority="4162" operator="containsText" text="%">
      <formula>NOT(ISERROR(SEARCH("%",N77)))</formula>
    </cfRule>
    <cfRule type="containsText" dxfId="9507" priority="4161" operator="containsText" text="%">
      <formula>NOT(ISERROR(SEARCH("%",N77)))</formula>
    </cfRule>
    <cfRule type="containsText" dxfId="9506" priority="4160" operator="containsText" text="%">
      <formula>NOT(ISERROR(SEARCH("%",N77)))</formula>
    </cfRule>
    <cfRule type="containsText" dxfId="9505" priority="4159" operator="containsText" text="%">
      <formula>NOT(ISERROR(SEARCH("%",N77)))</formula>
    </cfRule>
    <cfRule type="containsText" dxfId="9504" priority="4158" operator="containsText" text="%">
      <formula>NOT(ISERROR(SEARCH("%",N77)))</formula>
    </cfRule>
    <cfRule type="containsText" dxfId="9503" priority="4157" operator="containsText" text="%">
      <formula>NOT(ISERROR(SEARCH("%",N77)))</formula>
    </cfRule>
    <cfRule type="containsText" dxfId="9502" priority="4156" operator="containsText" text="%">
      <formula>NOT(ISERROR(SEARCH("%",N77)))</formula>
    </cfRule>
    <cfRule type="containsText" dxfId="9501" priority="4155" operator="containsText" text="%">
      <formula>NOT(ISERROR(SEARCH("%",N77)))</formula>
    </cfRule>
    <cfRule type="containsText" dxfId="9500" priority="4154" operator="containsText" text="%">
      <formula>NOT(ISERROR(SEARCH("%",N77)))</formula>
    </cfRule>
    <cfRule type="containsText" dxfId="9499" priority="4153" operator="containsText" text="%">
      <formula>NOT(ISERROR(SEARCH("%",N77)))</formula>
    </cfRule>
    <cfRule type="containsText" dxfId="9498" priority="4152" operator="containsText" text="%">
      <formula>NOT(ISERROR(SEARCH("%",N77)))</formula>
    </cfRule>
    <cfRule type="containsText" dxfId="9497" priority="4151" operator="containsText" text="%">
      <formula>NOT(ISERROR(SEARCH("%",N77)))</formula>
    </cfRule>
    <cfRule type="containsText" dxfId="9496" priority="4150" operator="containsText" text="%">
      <formula>NOT(ISERROR(SEARCH("%",N77)))</formula>
    </cfRule>
    <cfRule type="containsText" dxfId="9495" priority="4149" operator="containsText" text="%">
      <formula>NOT(ISERROR(SEARCH("%",N77)))</formula>
    </cfRule>
    <cfRule type="containsText" dxfId="9494" priority="4148" operator="containsText" text="%">
      <formula>NOT(ISERROR(SEARCH("%",N77)))</formula>
    </cfRule>
    <cfRule type="containsText" dxfId="9493" priority="4147" operator="containsText" text="%">
      <formula>NOT(ISERROR(SEARCH("%",N77)))</formula>
    </cfRule>
    <cfRule type="containsText" dxfId="9492" priority="4146" operator="containsText" text="%">
      <formula>NOT(ISERROR(SEARCH("%",N77)))</formula>
    </cfRule>
    <cfRule type="containsText" dxfId="9491" priority="4145" operator="containsText" text="%">
      <formula>NOT(ISERROR(SEARCH("%",N77)))</formula>
    </cfRule>
    <cfRule type="containsText" dxfId="9490" priority="4144" operator="containsText" text="%">
      <formula>NOT(ISERROR(SEARCH("%",N77)))</formula>
    </cfRule>
    <cfRule type="containsText" dxfId="9489" priority="4143" operator="containsText" text="%">
      <formula>NOT(ISERROR(SEARCH("%",N77)))</formula>
    </cfRule>
    <cfRule type="containsText" dxfId="9488" priority="4142" operator="containsText" text="%">
      <formula>NOT(ISERROR(SEARCH("%",N77)))</formula>
    </cfRule>
    <cfRule type="containsText" dxfId="9487" priority="4141" operator="containsText" text="%">
      <formula>NOT(ISERROR(SEARCH("%",N77)))</formula>
    </cfRule>
    <cfRule type="containsText" dxfId="9486" priority="4140" operator="containsText" text="%">
      <formula>NOT(ISERROR(SEARCH("%",N77)))</formula>
    </cfRule>
    <cfRule type="containsText" dxfId="9485" priority="4139" operator="containsText" text="%">
      <formula>NOT(ISERROR(SEARCH("%",N77)))</formula>
    </cfRule>
    <cfRule type="containsText" dxfId="9484" priority="4138" operator="containsText" text="%">
      <formula>NOT(ISERROR(SEARCH("%",N77)))</formula>
    </cfRule>
    <cfRule type="containsText" dxfId="9483" priority="4137" operator="containsText" text="%">
      <formula>NOT(ISERROR(SEARCH("%",N77)))</formula>
    </cfRule>
    <cfRule type="containsText" dxfId="9482" priority="4136" operator="containsText" text="%">
      <formula>NOT(ISERROR(SEARCH("%",N77)))</formula>
    </cfRule>
    <cfRule type="containsText" dxfId="9481" priority="4135" operator="containsText" text="%">
      <formula>NOT(ISERROR(SEARCH("%",N77)))</formula>
    </cfRule>
    <cfRule type="containsText" dxfId="9480" priority="4133" operator="containsText" text="%">
      <formula>NOT(ISERROR(SEARCH("%",N77)))</formula>
    </cfRule>
    <cfRule type="containsText" dxfId="9479" priority="4132" operator="containsText" text="%">
      <formula>NOT(ISERROR(SEARCH("%",N77)))</formula>
    </cfRule>
    <cfRule type="containsText" dxfId="9478" priority="4131" operator="containsText" text="%">
      <formula>NOT(ISERROR(SEARCH("%",N77)))</formula>
    </cfRule>
    <cfRule type="containsText" dxfId="9477" priority="4130" operator="containsText" text="%">
      <formula>NOT(ISERROR(SEARCH("%",N77)))</formula>
    </cfRule>
    <cfRule type="containsText" dxfId="9476" priority="4129" operator="containsText" text="%">
      <formula>NOT(ISERROR(SEARCH("%",N77)))</formula>
    </cfRule>
    <cfRule type="containsText" dxfId="9475" priority="4128" operator="containsText" text="%">
      <formula>NOT(ISERROR(SEARCH("%",N77)))</formula>
    </cfRule>
    <cfRule type="containsText" dxfId="9474" priority="4127" operator="containsText" text="%">
      <formula>NOT(ISERROR(SEARCH("%",N77)))</formula>
    </cfRule>
    <cfRule type="containsText" dxfId="9473" priority="4126" operator="containsText" text="%">
      <formula>NOT(ISERROR(SEARCH("%",N77)))</formula>
    </cfRule>
    <cfRule type="containsText" dxfId="9472" priority="4125" operator="containsText" text="%">
      <formula>NOT(ISERROR(SEARCH("%",N77)))</formula>
    </cfRule>
    <cfRule type="containsText" dxfId="9471" priority="4124" operator="containsText" text="%">
      <formula>NOT(ISERROR(SEARCH("%",N77)))</formula>
    </cfRule>
    <cfRule type="containsText" dxfId="9470" priority="4123" operator="containsText" text="%">
      <formula>NOT(ISERROR(SEARCH("%",N77)))</formula>
    </cfRule>
    <cfRule type="containsText" dxfId="9469" priority="4122" operator="containsText" text="%">
      <formula>NOT(ISERROR(SEARCH("%",N77)))</formula>
    </cfRule>
    <cfRule type="containsText" dxfId="9468" priority="4121" operator="containsText" text="%">
      <formula>NOT(ISERROR(SEARCH("%",N77)))</formula>
    </cfRule>
    <cfRule type="containsText" dxfId="9467" priority="4120" operator="containsText" text="%">
      <formula>NOT(ISERROR(SEARCH("%",N77)))</formula>
    </cfRule>
    <cfRule type="containsText" dxfId="9466" priority="4119" operator="containsText" text="%">
      <formula>NOT(ISERROR(SEARCH("%",N77)))</formula>
    </cfRule>
    <cfRule type="containsText" dxfId="9465" priority="4118" operator="containsText" text="%">
      <formula>NOT(ISERROR(SEARCH("%",N77)))</formula>
    </cfRule>
    <cfRule type="containsText" dxfId="9464" priority="4117" operator="containsText" text="%">
      <formula>NOT(ISERROR(SEARCH("%",N77)))</formula>
    </cfRule>
    <cfRule type="containsText" dxfId="9463" priority="4116" operator="containsText" text="%">
      <formula>NOT(ISERROR(SEARCH("%",N77)))</formula>
    </cfRule>
    <cfRule type="containsText" dxfId="9462" priority="4115" operator="containsText" text="%">
      <formula>NOT(ISERROR(SEARCH("%",N77)))</formula>
    </cfRule>
    <cfRule type="containsText" dxfId="9461" priority="4114" operator="containsText" text="%">
      <formula>NOT(ISERROR(SEARCH("%",N77)))</formula>
    </cfRule>
    <cfRule type="containsText" dxfId="9460" priority="4113" operator="containsText" text="%">
      <formula>NOT(ISERROR(SEARCH("%",N77)))</formula>
    </cfRule>
    <cfRule type="containsText" dxfId="9459" priority="4112" operator="containsText" text="%">
      <formula>NOT(ISERROR(SEARCH("%",N77)))</formula>
    </cfRule>
    <cfRule type="containsText" dxfId="9458" priority="4111" operator="containsText" text="%">
      <formula>NOT(ISERROR(SEARCH("%",N77)))</formula>
    </cfRule>
    <cfRule type="containsText" dxfId="9457" priority="4110" operator="containsText" text="%">
      <formula>NOT(ISERROR(SEARCH("%",N77)))</formula>
    </cfRule>
    <cfRule type="containsText" dxfId="9456" priority="4109" operator="containsText" text="%">
      <formula>NOT(ISERROR(SEARCH("%",N77)))</formula>
    </cfRule>
    <cfRule type="containsText" dxfId="9455" priority="4108" operator="containsText" text="%">
      <formula>NOT(ISERROR(SEARCH("%",N77)))</formula>
    </cfRule>
    <cfRule type="containsText" dxfId="9454" priority="4107" operator="containsText" text="%">
      <formula>NOT(ISERROR(SEARCH("%",N77)))</formula>
    </cfRule>
    <cfRule type="containsText" dxfId="9453" priority="4106" operator="containsText" text="%">
      <formula>NOT(ISERROR(SEARCH("%",N77)))</formula>
    </cfRule>
    <cfRule type="containsText" dxfId="9452" priority="4105" operator="containsText" text="%">
      <formula>NOT(ISERROR(SEARCH("%",N77)))</formula>
    </cfRule>
    <cfRule type="containsText" dxfId="9451" priority="4104" operator="containsText" text="%">
      <formula>NOT(ISERROR(SEARCH("%",N77)))</formula>
    </cfRule>
    <cfRule type="containsText" dxfId="9450" priority="4103" operator="containsText" text="%">
      <formula>NOT(ISERROR(SEARCH("%",N77)))</formula>
    </cfRule>
    <cfRule type="containsText" dxfId="9449" priority="4102" operator="containsText" text="%">
      <formula>NOT(ISERROR(SEARCH("%",N77)))</formula>
    </cfRule>
    <cfRule type="containsText" dxfId="9448" priority="4101" operator="containsText" text="%">
      <formula>NOT(ISERROR(SEARCH("%",N77)))</formula>
    </cfRule>
    <cfRule type="containsText" dxfId="9447" priority="4100" operator="containsText" text="%">
      <formula>NOT(ISERROR(SEARCH("%",N77)))</formula>
    </cfRule>
    <cfRule type="containsText" dxfId="9446" priority="4099" operator="containsText" text="%">
      <formula>NOT(ISERROR(SEARCH("%",N77)))</formula>
    </cfRule>
    <cfRule type="containsText" dxfId="9445" priority="4098" operator="containsText" text="%">
      <formula>NOT(ISERROR(SEARCH("%",N77)))</formula>
    </cfRule>
    <cfRule type="containsText" dxfId="9444" priority="4097" operator="containsText" text="%">
      <formula>NOT(ISERROR(SEARCH("%",N77)))</formula>
    </cfRule>
    <cfRule type="containsText" dxfId="9443" priority="4096" operator="containsText" text="%">
      <formula>NOT(ISERROR(SEARCH("%",N77)))</formula>
    </cfRule>
    <cfRule type="containsText" dxfId="9442" priority="4095" operator="containsText" text="%">
      <formula>NOT(ISERROR(SEARCH("%",N77)))</formula>
    </cfRule>
    <cfRule type="containsText" dxfId="9441" priority="4094" operator="containsText" text="%">
      <formula>NOT(ISERROR(SEARCH("%",N77)))</formula>
    </cfRule>
    <cfRule type="containsText" dxfId="9440" priority="4093" operator="containsText" text="%">
      <formula>NOT(ISERROR(SEARCH("%",N77)))</formula>
    </cfRule>
    <cfRule type="containsText" dxfId="9439" priority="4092" operator="containsText" text="%">
      <formula>NOT(ISERROR(SEARCH("%",N77)))</formula>
    </cfRule>
    <cfRule type="containsText" dxfId="9438" priority="4091" operator="containsText" text="%">
      <formula>NOT(ISERROR(SEARCH("%",N77)))</formula>
    </cfRule>
    <cfRule type="containsText" dxfId="9437" priority="4090" operator="containsText" text="%">
      <formula>NOT(ISERROR(SEARCH("%",N77)))</formula>
    </cfRule>
    <cfRule type="containsText" dxfId="9436" priority="4089" operator="containsText" text="%">
      <formula>NOT(ISERROR(SEARCH("%",N77)))</formula>
    </cfRule>
    <cfRule type="containsText" dxfId="9435" priority="4088" operator="containsText" text="%">
      <formula>NOT(ISERROR(SEARCH("%",N77)))</formula>
    </cfRule>
    <cfRule type="containsText" dxfId="9434" priority="4087" operator="containsText" text="%">
      <formula>NOT(ISERROR(SEARCH("%",N77)))</formula>
    </cfRule>
    <cfRule type="containsText" dxfId="9433" priority="4086" operator="containsText" text="%">
      <formula>NOT(ISERROR(SEARCH("%",N77)))</formula>
    </cfRule>
    <cfRule type="containsText" dxfId="9432" priority="4085" operator="containsText" text="%">
      <formula>NOT(ISERROR(SEARCH("%",N77)))</formula>
    </cfRule>
    <cfRule type="containsText" dxfId="9431" priority="4084" operator="containsText" text="%">
      <formula>NOT(ISERROR(SEARCH("%",N77)))</formula>
    </cfRule>
    <cfRule type="containsText" dxfId="9430" priority="4083" operator="containsText" text="%">
      <formula>NOT(ISERROR(SEARCH("%",N77)))</formula>
    </cfRule>
    <cfRule type="containsText" dxfId="9429" priority="4082" operator="containsText" text="%">
      <formula>NOT(ISERROR(SEARCH("%",N77)))</formula>
    </cfRule>
    <cfRule type="containsText" dxfId="9428" priority="4081" operator="containsText" text="%">
      <formula>NOT(ISERROR(SEARCH("%",N77)))</formula>
    </cfRule>
    <cfRule type="containsText" dxfId="9427" priority="4080" operator="containsText" text="%">
      <formula>NOT(ISERROR(SEARCH("%",N77)))</formula>
    </cfRule>
    <cfRule type="containsText" dxfId="9426" priority="4079" operator="containsText" text="%">
      <formula>NOT(ISERROR(SEARCH("%",N77)))</formula>
    </cfRule>
    <cfRule type="containsText" dxfId="9425" priority="4078" operator="containsText" text="%">
      <formula>NOT(ISERROR(SEARCH("%",N77)))</formula>
    </cfRule>
    <cfRule type="containsText" dxfId="9424" priority="4077" operator="containsText" text="%">
      <formula>NOT(ISERROR(SEARCH("%",N77)))</formula>
    </cfRule>
    <cfRule type="containsText" dxfId="9423" priority="4076" operator="containsText" text="%">
      <formula>NOT(ISERROR(SEARCH("%",N77)))</formula>
    </cfRule>
    <cfRule type="containsText" dxfId="9422" priority="4075" operator="containsText" text="%">
      <formula>NOT(ISERROR(SEARCH("%",N77)))</formula>
    </cfRule>
    <cfRule type="containsText" dxfId="9421" priority="4074" operator="containsText" text="%">
      <formula>NOT(ISERROR(SEARCH("%",N77)))</formula>
    </cfRule>
    <cfRule type="containsText" dxfId="9420" priority="4073" operator="containsText" text="%">
      <formula>NOT(ISERROR(SEARCH("%",N77)))</formula>
    </cfRule>
    <cfRule type="containsText" dxfId="9419" priority="4072" operator="containsText" text="%">
      <formula>NOT(ISERROR(SEARCH("%",N77)))</formula>
    </cfRule>
    <cfRule type="containsText" dxfId="9418" priority="4071" operator="containsText" text="%">
      <formula>NOT(ISERROR(SEARCH("%",N77)))</formula>
    </cfRule>
    <cfRule type="containsText" dxfId="9417" priority="4070" operator="containsText" text="%">
      <formula>NOT(ISERROR(SEARCH("%",N77)))</formula>
    </cfRule>
    <cfRule type="containsText" dxfId="9416" priority="4069" operator="containsText" text="%">
      <formula>NOT(ISERROR(SEARCH("%",N77)))</formula>
    </cfRule>
    <cfRule type="containsText" dxfId="9415" priority="4068" operator="containsText" text="%">
      <formula>NOT(ISERROR(SEARCH("%",N77)))</formula>
    </cfRule>
    <cfRule type="containsText" dxfId="9414" priority="4067" operator="containsText" text="%">
      <formula>NOT(ISERROR(SEARCH("%",N77)))</formula>
    </cfRule>
    <cfRule type="containsText" dxfId="9413" priority="4066" operator="containsText" text="%">
      <formula>NOT(ISERROR(SEARCH("%",N77)))</formula>
    </cfRule>
    <cfRule type="containsText" dxfId="9412" priority="4065" operator="containsText" text="%">
      <formula>NOT(ISERROR(SEARCH("%",N77)))</formula>
    </cfRule>
    <cfRule type="containsText" dxfId="9411" priority="4064" operator="containsText" text="%">
      <formula>NOT(ISERROR(SEARCH("%",N77)))</formula>
    </cfRule>
    <cfRule type="containsText" dxfId="9410" priority="4063" operator="containsText" text="%">
      <formula>NOT(ISERROR(SEARCH("%",N77)))</formula>
    </cfRule>
    <cfRule type="containsText" dxfId="9409" priority="4062" operator="containsText" text="%">
      <formula>NOT(ISERROR(SEARCH("%",N77)))</formula>
    </cfRule>
    <cfRule type="containsText" dxfId="9408" priority="4061" operator="containsText" text="%">
      <formula>NOT(ISERROR(SEARCH("%",N77)))</formula>
    </cfRule>
    <cfRule type="containsText" dxfId="9407" priority="4060" operator="containsText" text="%">
      <formula>NOT(ISERROR(SEARCH("%",N77)))</formula>
    </cfRule>
    <cfRule type="containsText" dxfId="9406" priority="4059" operator="containsText" text="%">
      <formula>NOT(ISERROR(SEARCH("%",N77)))</formula>
    </cfRule>
    <cfRule type="containsText" dxfId="9405" priority="4058" operator="containsText" text="%">
      <formula>NOT(ISERROR(SEARCH("%",N77)))</formula>
    </cfRule>
    <cfRule type="containsText" dxfId="9404" priority="4057" operator="containsText" text="%">
      <formula>NOT(ISERROR(SEARCH("%",N77)))</formula>
    </cfRule>
    <cfRule type="containsText" dxfId="9403" priority="4056" operator="containsText" text="%">
      <formula>NOT(ISERROR(SEARCH("%",N77)))</formula>
    </cfRule>
    <cfRule type="containsText" dxfId="9402" priority="3324" operator="containsText" text="%">
      <formula>NOT(ISERROR(SEARCH("%",N77)))</formula>
    </cfRule>
    <cfRule type="containsText" dxfId="9401" priority="3323" operator="containsText" text="%">
      <formula>NOT(ISERROR(SEARCH("%",N77)))</formula>
    </cfRule>
    <cfRule type="containsText" dxfId="9400" priority="3322" operator="containsText" text="%">
      <formula>NOT(ISERROR(SEARCH("%",N77)))</formula>
    </cfRule>
    <cfRule type="containsText" dxfId="9399" priority="3321" operator="containsText" text="%">
      <formula>NOT(ISERROR(SEARCH("%",N77)))</formula>
    </cfRule>
    <cfRule type="containsText" dxfId="9398" priority="3320" operator="containsText" text="%">
      <formula>NOT(ISERROR(SEARCH("%",N77)))</formula>
    </cfRule>
    <cfRule type="containsText" dxfId="9397" priority="3319" operator="containsText" text="%">
      <formula>NOT(ISERROR(SEARCH("%",N77)))</formula>
    </cfRule>
    <cfRule type="containsText" dxfId="9396" priority="3318" operator="containsText" text="%">
      <formula>NOT(ISERROR(SEARCH("%",N77)))</formula>
    </cfRule>
    <cfRule type="containsText" dxfId="9395" priority="3095" operator="containsText" text="%">
      <formula>NOT(ISERROR(SEARCH("%",N77)))</formula>
    </cfRule>
    <cfRule type="containsText" dxfId="9394" priority="3316" operator="containsText" text="%">
      <formula>NOT(ISERROR(SEARCH("%",N77)))</formula>
    </cfRule>
    <cfRule type="containsText" dxfId="9393" priority="3315" operator="containsText" text="%">
      <formula>NOT(ISERROR(SEARCH("%",N77)))</formula>
    </cfRule>
    <cfRule type="containsText" dxfId="9392" priority="3314" operator="containsText" text="%">
      <formula>NOT(ISERROR(SEARCH("%",N77)))</formula>
    </cfRule>
    <cfRule type="containsText" dxfId="9391" priority="3313" operator="containsText" text="%">
      <formula>NOT(ISERROR(SEARCH("%",N77)))</formula>
    </cfRule>
    <cfRule type="containsText" dxfId="9390" priority="3312" operator="containsText" text="%">
      <formula>NOT(ISERROR(SEARCH("%",N77)))</formula>
    </cfRule>
    <cfRule type="containsText" dxfId="9389" priority="3311" operator="containsText" text="%">
      <formula>NOT(ISERROR(SEARCH("%",N77)))</formula>
    </cfRule>
    <cfRule type="containsText" dxfId="9388" priority="3310" operator="containsText" text="%">
      <formula>NOT(ISERROR(SEARCH("%",N77)))</formula>
    </cfRule>
    <cfRule type="containsText" dxfId="9387" priority="3309" operator="containsText" text="%">
      <formula>NOT(ISERROR(SEARCH("%",N77)))</formula>
    </cfRule>
    <cfRule type="containsText" dxfId="9386" priority="3308" operator="containsText" text="%">
      <formula>NOT(ISERROR(SEARCH("%",N77)))</formula>
    </cfRule>
    <cfRule type="containsText" dxfId="9385" priority="3307" operator="containsText" text="%">
      <formula>NOT(ISERROR(SEARCH("%",N77)))</formula>
    </cfRule>
    <cfRule type="containsText" dxfId="9384" priority="3306" operator="containsText" text="%">
      <formula>NOT(ISERROR(SEARCH("%",N77)))</formula>
    </cfRule>
    <cfRule type="containsText" dxfId="9383" priority="3305" operator="containsText" text="%">
      <formula>NOT(ISERROR(SEARCH("%",N77)))</formula>
    </cfRule>
    <cfRule type="containsText" dxfId="9382" priority="3304" operator="containsText" text="%">
      <formula>NOT(ISERROR(SEARCH("%",N77)))</formula>
    </cfRule>
    <cfRule type="containsText" dxfId="9381" priority="3303" operator="containsText" text="%">
      <formula>NOT(ISERROR(SEARCH("%",N77)))</formula>
    </cfRule>
    <cfRule type="containsText" dxfId="9380" priority="3302" operator="containsText" text="%">
      <formula>NOT(ISERROR(SEARCH("%",N77)))</formula>
    </cfRule>
    <cfRule type="containsText" dxfId="9379" priority="3301" operator="containsText" text="%">
      <formula>NOT(ISERROR(SEARCH("%",N77)))</formula>
    </cfRule>
    <cfRule type="containsText" dxfId="9378" priority="3300" operator="containsText" text="%">
      <formula>NOT(ISERROR(SEARCH("%",N77)))</formula>
    </cfRule>
    <cfRule type="containsText" dxfId="9377" priority="3299" operator="containsText" text="%">
      <formula>NOT(ISERROR(SEARCH("%",N77)))</formula>
    </cfRule>
    <cfRule type="containsText" dxfId="9376" priority="3298" operator="containsText" text="%">
      <formula>NOT(ISERROR(SEARCH("%",N77)))</formula>
    </cfRule>
    <cfRule type="containsText" dxfId="9375" priority="3297" operator="containsText" text="%">
      <formula>NOT(ISERROR(SEARCH("%",N77)))</formula>
    </cfRule>
    <cfRule type="containsText" dxfId="9374" priority="3296" operator="containsText" text="%">
      <formula>NOT(ISERROR(SEARCH("%",N77)))</formula>
    </cfRule>
    <cfRule type="containsText" dxfId="9373" priority="3295" operator="containsText" text="%">
      <formula>NOT(ISERROR(SEARCH("%",N77)))</formula>
    </cfRule>
    <cfRule type="containsText" dxfId="9372" priority="3294" operator="containsText" text="%">
      <formula>NOT(ISERROR(SEARCH("%",N77)))</formula>
    </cfRule>
    <cfRule type="containsText" dxfId="9371" priority="3293" operator="containsText" text="%">
      <formula>NOT(ISERROR(SEARCH("%",N77)))</formula>
    </cfRule>
    <cfRule type="containsText" dxfId="9370" priority="3292" operator="containsText" text="%">
      <formula>NOT(ISERROR(SEARCH("%",N77)))</formula>
    </cfRule>
    <cfRule type="containsText" dxfId="9369" priority="3291" operator="containsText" text="%">
      <formula>NOT(ISERROR(SEARCH("%",N77)))</formula>
    </cfRule>
    <cfRule type="containsText" dxfId="9368" priority="3290" operator="containsText" text="%">
      <formula>NOT(ISERROR(SEARCH("%",N77)))</formula>
    </cfRule>
    <cfRule type="containsText" dxfId="9367" priority="3289" operator="containsText" text="%">
      <formula>NOT(ISERROR(SEARCH("%",N77)))</formula>
    </cfRule>
    <cfRule type="containsText" dxfId="9366" priority="3288" operator="containsText" text="%">
      <formula>NOT(ISERROR(SEARCH("%",N77)))</formula>
    </cfRule>
    <cfRule type="containsText" dxfId="9365" priority="3287" operator="containsText" text="%">
      <formula>NOT(ISERROR(SEARCH("%",N77)))</formula>
    </cfRule>
    <cfRule type="containsText" dxfId="9364" priority="3286" operator="containsText" text="%">
      <formula>NOT(ISERROR(SEARCH("%",N77)))</formula>
    </cfRule>
    <cfRule type="containsText" dxfId="9363" priority="3285" operator="containsText" text="%">
      <formula>NOT(ISERROR(SEARCH("%",N77)))</formula>
    </cfRule>
    <cfRule type="containsText" dxfId="9362" priority="3284" operator="containsText" text="%">
      <formula>NOT(ISERROR(SEARCH("%",N77)))</formula>
    </cfRule>
    <cfRule type="containsText" dxfId="9361" priority="3283" operator="containsText" text="%">
      <formula>NOT(ISERROR(SEARCH("%",N77)))</formula>
    </cfRule>
    <cfRule type="containsText" dxfId="9360" priority="3282" operator="containsText" text="%">
      <formula>NOT(ISERROR(SEARCH("%",N77)))</formula>
    </cfRule>
    <cfRule type="containsText" dxfId="9359" priority="3281" operator="containsText" text="%">
      <formula>NOT(ISERROR(SEARCH("%",N77)))</formula>
    </cfRule>
    <cfRule type="containsText" dxfId="9358" priority="3280" operator="containsText" text="%">
      <formula>NOT(ISERROR(SEARCH("%",N77)))</formula>
    </cfRule>
    <cfRule type="containsText" dxfId="9357" priority="3279" operator="containsText" text="%">
      <formula>NOT(ISERROR(SEARCH("%",N77)))</formula>
    </cfRule>
    <cfRule type="containsText" dxfId="9356" priority="3278" operator="containsText" text="%">
      <formula>NOT(ISERROR(SEARCH("%",N77)))</formula>
    </cfRule>
    <cfRule type="containsText" dxfId="9355" priority="3277" operator="containsText" text="%">
      <formula>NOT(ISERROR(SEARCH("%",N77)))</formula>
    </cfRule>
    <cfRule type="containsText" dxfId="9354" priority="3276" operator="containsText" text="%">
      <formula>NOT(ISERROR(SEARCH("%",N77)))</formula>
    </cfRule>
    <cfRule type="containsText" dxfId="9353" priority="3275" operator="containsText" text="%">
      <formula>NOT(ISERROR(SEARCH("%",N77)))</formula>
    </cfRule>
    <cfRule type="containsText" dxfId="9352" priority="3274" operator="containsText" text="%">
      <formula>NOT(ISERROR(SEARCH("%",N77)))</formula>
    </cfRule>
    <cfRule type="containsText" dxfId="9351" priority="3273" operator="containsText" text="%">
      <formula>NOT(ISERROR(SEARCH("%",N77)))</formula>
    </cfRule>
    <cfRule type="containsText" dxfId="9350" priority="3272" operator="containsText" text="%">
      <formula>NOT(ISERROR(SEARCH("%",N77)))</formula>
    </cfRule>
    <cfRule type="containsText" dxfId="9349" priority="3271" operator="containsText" text="%">
      <formula>NOT(ISERROR(SEARCH("%",N77)))</formula>
    </cfRule>
    <cfRule type="containsText" dxfId="9348" priority="3270" operator="containsText" text="%">
      <formula>NOT(ISERROR(SEARCH("%",N77)))</formula>
    </cfRule>
    <cfRule type="containsText" dxfId="9347" priority="3269" operator="containsText" text="%">
      <formula>NOT(ISERROR(SEARCH("%",N77)))</formula>
    </cfRule>
    <cfRule type="containsText" dxfId="9346" priority="3268" operator="containsText" text="%">
      <formula>NOT(ISERROR(SEARCH("%",N77)))</formula>
    </cfRule>
    <cfRule type="containsText" dxfId="9345" priority="3267" operator="containsText" text="%">
      <formula>NOT(ISERROR(SEARCH("%",N77)))</formula>
    </cfRule>
    <cfRule type="containsText" dxfId="9344" priority="3266" operator="containsText" text="%">
      <formula>NOT(ISERROR(SEARCH("%",N77)))</formula>
    </cfRule>
    <cfRule type="containsText" dxfId="9343" priority="3265" operator="containsText" text="%">
      <formula>NOT(ISERROR(SEARCH("%",N77)))</formula>
    </cfRule>
    <cfRule type="containsText" dxfId="9342" priority="3264" operator="containsText" text="%">
      <formula>NOT(ISERROR(SEARCH("%",N77)))</formula>
    </cfRule>
    <cfRule type="containsText" dxfId="9341" priority="3263" operator="containsText" text="%">
      <formula>NOT(ISERROR(SEARCH("%",N77)))</formula>
    </cfRule>
    <cfRule type="containsText" dxfId="9340" priority="3262" operator="containsText" text="%">
      <formula>NOT(ISERROR(SEARCH("%",N77)))</formula>
    </cfRule>
    <cfRule type="containsText" dxfId="9339" priority="3261" operator="containsText" text="%">
      <formula>NOT(ISERROR(SEARCH("%",N77)))</formula>
    </cfRule>
    <cfRule type="containsText" dxfId="9338" priority="3260" operator="containsText" text="%">
      <formula>NOT(ISERROR(SEARCH("%",N77)))</formula>
    </cfRule>
    <cfRule type="containsText" dxfId="9337" priority="3259" operator="containsText" text="%">
      <formula>NOT(ISERROR(SEARCH("%",N77)))</formula>
    </cfRule>
    <cfRule type="containsText" dxfId="9336" priority="3258" operator="containsText" text="%">
      <formula>NOT(ISERROR(SEARCH("%",N77)))</formula>
    </cfRule>
    <cfRule type="containsText" dxfId="9335" priority="3257" operator="containsText" text="%">
      <formula>NOT(ISERROR(SEARCH("%",N77)))</formula>
    </cfRule>
    <cfRule type="containsText" dxfId="9334" priority="3256" operator="containsText" text="%">
      <formula>NOT(ISERROR(SEARCH("%",N77)))</formula>
    </cfRule>
    <cfRule type="containsText" dxfId="9333" priority="3255" operator="containsText" text="%">
      <formula>NOT(ISERROR(SEARCH("%",N77)))</formula>
    </cfRule>
    <cfRule type="containsText" dxfId="9332" priority="4395" operator="containsText" text="%">
      <formula>NOT(ISERROR(SEARCH("%",N77)))</formula>
    </cfRule>
    <cfRule type="containsText" dxfId="9331" priority="4396" operator="containsText" text="%">
      <formula>NOT(ISERROR(SEARCH("%",N77)))</formula>
    </cfRule>
    <cfRule type="containsText" dxfId="9330" priority="4397" operator="containsText" text="%">
      <formula>NOT(ISERROR(SEARCH("%",N77)))</formula>
    </cfRule>
    <cfRule type="containsText" dxfId="9329" priority="3254" operator="containsText" text="%">
      <formula>NOT(ISERROR(SEARCH("%",N77)))</formula>
    </cfRule>
    <cfRule type="containsText" dxfId="9328" priority="3253" operator="containsText" text="%">
      <formula>NOT(ISERROR(SEARCH("%",N77)))</formula>
    </cfRule>
    <cfRule type="containsText" dxfId="9327" priority="3252" operator="containsText" text="%">
      <formula>NOT(ISERROR(SEARCH("%",N77)))</formula>
    </cfRule>
    <cfRule type="containsText" dxfId="9326" priority="3251" operator="containsText" text="%">
      <formula>NOT(ISERROR(SEARCH("%",N77)))</formula>
    </cfRule>
    <cfRule type="containsText" dxfId="9325" priority="3250" operator="containsText" text="%">
      <formula>NOT(ISERROR(SEARCH("%",N77)))</formula>
    </cfRule>
    <cfRule type="containsText" dxfId="9324" priority="3249" operator="containsText" text="%">
      <formula>NOT(ISERROR(SEARCH("%",N77)))</formula>
    </cfRule>
    <cfRule type="containsText" dxfId="9323" priority="3248" operator="containsText" text="%">
      <formula>NOT(ISERROR(SEARCH("%",N77)))</formula>
    </cfRule>
    <cfRule type="containsText" dxfId="9322" priority="3247" operator="containsText" text="%">
      <formula>NOT(ISERROR(SEARCH("%",N77)))</formula>
    </cfRule>
    <cfRule type="containsText" dxfId="9321" priority="3246" operator="containsText" text="%">
      <formula>NOT(ISERROR(SEARCH("%",N77)))</formula>
    </cfRule>
    <cfRule type="containsText" dxfId="9320" priority="3245" operator="containsText" text="%">
      <formula>NOT(ISERROR(SEARCH("%",N77)))</formula>
    </cfRule>
    <cfRule type="containsText" dxfId="9319" priority="3244" operator="containsText" text="%">
      <formula>NOT(ISERROR(SEARCH("%",N77)))</formula>
    </cfRule>
    <cfRule type="containsText" dxfId="9318" priority="3243" operator="containsText" text="%">
      <formula>NOT(ISERROR(SEARCH("%",N77)))</formula>
    </cfRule>
    <cfRule type="containsText" dxfId="9317" priority="2942" operator="containsText" text="%">
      <formula>NOT(ISERROR(SEARCH("%",N77)))</formula>
    </cfRule>
    <cfRule type="containsText" dxfId="9316" priority="2943" operator="containsText" text="%">
      <formula>NOT(ISERROR(SEARCH("%",N77)))</formula>
    </cfRule>
    <cfRule type="containsText" dxfId="9315" priority="3242" operator="containsText" text="%">
      <formula>NOT(ISERROR(SEARCH("%",N77)))</formula>
    </cfRule>
    <cfRule type="containsText" dxfId="9314" priority="2944" operator="containsText" text="%">
      <formula>NOT(ISERROR(SEARCH("%",N77)))</formula>
    </cfRule>
    <cfRule type="containsText" dxfId="9313" priority="2945" operator="containsText" text="%">
      <formula>NOT(ISERROR(SEARCH("%",N77)))</formula>
    </cfRule>
    <cfRule type="containsText" dxfId="9312" priority="2946" operator="containsText" text="%">
      <formula>NOT(ISERROR(SEARCH("%",N77)))</formula>
    </cfRule>
    <cfRule type="containsText" dxfId="9311" priority="2947" operator="containsText" text="%">
      <formula>NOT(ISERROR(SEARCH("%",N77)))</formula>
    </cfRule>
    <cfRule type="containsText" dxfId="9310" priority="3241" operator="containsText" text="%">
      <formula>NOT(ISERROR(SEARCH("%",N77)))</formula>
    </cfRule>
    <cfRule type="containsText" dxfId="9309" priority="3240" operator="containsText" text="%">
      <formula>NOT(ISERROR(SEARCH("%",N77)))</formula>
    </cfRule>
    <cfRule type="containsText" dxfId="9308" priority="3239" operator="containsText" text="%">
      <formula>NOT(ISERROR(SEARCH("%",N77)))</formula>
    </cfRule>
    <cfRule type="containsText" dxfId="9307" priority="2948" operator="containsText" text="%">
      <formula>NOT(ISERROR(SEARCH("%",N77)))</formula>
    </cfRule>
    <cfRule type="containsText" dxfId="9306" priority="2949" operator="containsText" text="%">
      <formula>NOT(ISERROR(SEARCH("%",N77)))</formula>
    </cfRule>
    <cfRule type="containsText" dxfId="9305" priority="2950" operator="containsText" text="%">
      <formula>NOT(ISERROR(SEARCH("%",N77)))</formula>
    </cfRule>
    <cfRule type="containsText" dxfId="9304" priority="2951" operator="containsText" text="%">
      <formula>NOT(ISERROR(SEARCH("%",N77)))</formula>
    </cfRule>
    <cfRule type="containsText" dxfId="9303" priority="2952" operator="containsText" text="%">
      <formula>NOT(ISERROR(SEARCH("%",N77)))</formula>
    </cfRule>
    <cfRule type="containsText" dxfId="9302" priority="2953" operator="containsText" text="%">
      <formula>NOT(ISERROR(SEARCH("%",N77)))</formula>
    </cfRule>
    <cfRule type="containsText" dxfId="9301" priority="2954" operator="containsText" text="%">
      <formula>NOT(ISERROR(SEARCH("%",N77)))</formula>
    </cfRule>
    <cfRule type="containsText" dxfId="9300" priority="2955" operator="containsText" text="%">
      <formula>NOT(ISERROR(SEARCH("%",N77)))</formula>
    </cfRule>
    <cfRule type="containsText" dxfId="9299" priority="2956" operator="containsText" text="%">
      <formula>NOT(ISERROR(SEARCH("%",N77)))</formula>
    </cfRule>
    <cfRule type="containsText" dxfId="9298" priority="2957" operator="containsText" text="%">
      <formula>NOT(ISERROR(SEARCH("%",N77)))</formula>
    </cfRule>
    <cfRule type="containsText" dxfId="9297" priority="2958" operator="containsText" text="%">
      <formula>NOT(ISERROR(SEARCH("%",N77)))</formula>
    </cfRule>
    <cfRule type="containsText" dxfId="9296" priority="2959" operator="containsText" text="%">
      <formula>NOT(ISERROR(SEARCH("%",N77)))</formula>
    </cfRule>
    <cfRule type="containsText" dxfId="9295" priority="2960" operator="containsText" text="%">
      <formula>NOT(ISERROR(SEARCH("%",N77)))</formula>
    </cfRule>
    <cfRule type="containsText" dxfId="9294" priority="2961" operator="containsText" text="%">
      <formula>NOT(ISERROR(SEARCH("%",N77)))</formula>
    </cfRule>
    <cfRule type="containsText" dxfId="9293" priority="4359" operator="containsText" text="%">
      <formula>NOT(ISERROR(SEARCH("%",N77)))</formula>
    </cfRule>
    <cfRule type="containsText" dxfId="9292" priority="2962" operator="containsText" text="%">
      <formula>NOT(ISERROR(SEARCH("%",N77)))</formula>
    </cfRule>
    <cfRule type="containsText" dxfId="9291" priority="3238" operator="containsText" text="%">
      <formula>NOT(ISERROR(SEARCH("%",N77)))</formula>
    </cfRule>
    <cfRule type="containsText" dxfId="9290" priority="3237" operator="containsText" text="%">
      <formula>NOT(ISERROR(SEARCH("%",N77)))</formula>
    </cfRule>
    <cfRule type="containsText" dxfId="9289" priority="3236" operator="containsText" text="%">
      <formula>NOT(ISERROR(SEARCH("%",N77)))</formula>
    </cfRule>
    <cfRule type="containsText" dxfId="9288" priority="3235" operator="containsText" text="%">
      <formula>NOT(ISERROR(SEARCH("%",N77)))</formula>
    </cfRule>
    <cfRule type="containsText" dxfId="9287" priority="3234" operator="containsText" text="%">
      <formula>NOT(ISERROR(SEARCH("%",N77)))</formula>
    </cfRule>
    <cfRule type="containsText" dxfId="9286" priority="3233" operator="containsText" text="%">
      <formula>NOT(ISERROR(SEARCH("%",N77)))</formula>
    </cfRule>
    <cfRule type="containsText" dxfId="9285" priority="3232" operator="containsText" text="%">
      <formula>NOT(ISERROR(SEARCH("%",N77)))</formula>
    </cfRule>
    <cfRule type="containsText" dxfId="9284" priority="4134" operator="containsText" text="%">
      <formula>NOT(ISERROR(SEARCH("%",N77)))</formula>
    </cfRule>
    <cfRule type="containsText" dxfId="9283" priority="3231" operator="containsText" text="%">
      <formula>NOT(ISERROR(SEARCH("%",N77)))</formula>
    </cfRule>
    <cfRule type="containsText" dxfId="9282" priority="3230" operator="containsText" text="%">
      <formula>NOT(ISERROR(SEARCH("%",N77)))</formula>
    </cfRule>
    <cfRule type="containsText" dxfId="9281" priority="3229" operator="containsText" text="%">
      <formula>NOT(ISERROR(SEARCH("%",N77)))</formula>
    </cfRule>
    <cfRule type="containsText" dxfId="9280" priority="3228" operator="containsText" text="%">
      <formula>NOT(ISERROR(SEARCH("%",N77)))</formula>
    </cfRule>
    <cfRule type="containsText" dxfId="9279" priority="3227" operator="containsText" text="%">
      <formula>NOT(ISERROR(SEARCH("%",N77)))</formula>
    </cfRule>
    <cfRule type="containsText" dxfId="9278" priority="3226" operator="containsText" text="%">
      <formula>NOT(ISERROR(SEARCH("%",N77)))</formula>
    </cfRule>
    <cfRule type="containsText" dxfId="9277" priority="3225" operator="containsText" text="%">
      <formula>NOT(ISERROR(SEARCH("%",N77)))</formula>
    </cfRule>
    <cfRule type="containsText" dxfId="9276" priority="3224" operator="containsText" text="%">
      <formula>NOT(ISERROR(SEARCH("%",N77)))</formula>
    </cfRule>
    <cfRule type="containsText" dxfId="9275" priority="3223" operator="containsText" text="%">
      <formula>NOT(ISERROR(SEARCH("%",N77)))</formula>
    </cfRule>
    <cfRule type="containsText" dxfId="9274" priority="3222" operator="containsText" text="%">
      <formula>NOT(ISERROR(SEARCH("%",N77)))</formula>
    </cfRule>
    <cfRule type="containsText" dxfId="9273" priority="3221" operator="containsText" text="%">
      <formula>NOT(ISERROR(SEARCH("%",N77)))</formula>
    </cfRule>
  </conditionalFormatting>
  <conditionalFormatting sqref="N79 Q79">
    <cfRule type="containsText" dxfId="9272" priority="857" operator="containsText" text="%">
      <formula>NOT(ISERROR(SEARCH("%",N79)))</formula>
    </cfRule>
    <cfRule type="containsText" dxfId="9271" priority="858" operator="containsText" text="%">
      <formula>NOT(ISERROR(SEARCH("%",N79)))</formula>
    </cfRule>
    <cfRule type="containsText" dxfId="9270" priority="859" operator="containsText" text="%">
      <formula>NOT(ISERROR(SEARCH("%",N79)))</formula>
    </cfRule>
    <cfRule type="containsText" dxfId="9269" priority="860" operator="containsText" text="%">
      <formula>NOT(ISERROR(SEARCH("%",N79)))</formula>
    </cfRule>
    <cfRule type="containsText" dxfId="9268" priority="861" operator="containsText" text="%">
      <formula>NOT(ISERROR(SEARCH("%",N79)))</formula>
    </cfRule>
    <cfRule type="containsText" dxfId="9267" priority="862" operator="containsText" text="%">
      <formula>NOT(ISERROR(SEARCH("%",N79)))</formula>
    </cfRule>
    <cfRule type="containsText" dxfId="9266" priority="863" operator="containsText" text="%">
      <formula>NOT(ISERROR(SEARCH("%",N79)))</formula>
    </cfRule>
    <cfRule type="containsText" dxfId="9265" priority="864" operator="containsText" text="%">
      <formula>NOT(ISERROR(SEARCH("%",N79)))</formula>
    </cfRule>
    <cfRule type="containsText" dxfId="9264" priority="865" operator="containsText" text="%">
      <formula>NOT(ISERROR(SEARCH("%",N79)))</formula>
    </cfRule>
    <cfRule type="containsText" dxfId="9263" priority="866" operator="containsText" text="%">
      <formula>NOT(ISERROR(SEARCH("%",N79)))</formula>
    </cfRule>
    <cfRule type="containsText" dxfId="9262" priority="867" operator="containsText" text="%">
      <formula>NOT(ISERROR(SEARCH("%",N79)))</formula>
    </cfRule>
    <cfRule type="containsText" dxfId="9261" priority="868" operator="containsText" text="%">
      <formula>NOT(ISERROR(SEARCH("%",N79)))</formula>
    </cfRule>
    <cfRule type="containsText" dxfId="9260" priority="869" operator="containsText" text="%">
      <formula>NOT(ISERROR(SEARCH("%",N79)))</formula>
    </cfRule>
    <cfRule type="containsText" dxfId="9259" priority="870" operator="containsText" text="%">
      <formula>NOT(ISERROR(SEARCH("%",N79)))</formula>
    </cfRule>
    <cfRule type="containsText" dxfId="9258" priority="871" operator="containsText" text="%">
      <formula>NOT(ISERROR(SEARCH("%",N79)))</formula>
    </cfRule>
    <cfRule type="containsText" dxfId="9257" priority="872" operator="containsText" text="%">
      <formula>NOT(ISERROR(SEARCH("%",N79)))</formula>
    </cfRule>
    <cfRule type="containsText" dxfId="9256" priority="873" operator="containsText" text="%">
      <formula>NOT(ISERROR(SEARCH("%",N79)))</formula>
    </cfRule>
    <cfRule type="containsText" dxfId="9255" priority="874" operator="containsText" text="%">
      <formula>NOT(ISERROR(SEARCH("%",N79)))</formula>
    </cfRule>
    <cfRule type="containsText" dxfId="9254" priority="875" operator="containsText" text="%">
      <formula>NOT(ISERROR(SEARCH("%",N79)))</formula>
    </cfRule>
    <cfRule type="containsText" dxfId="9253" priority="876" operator="containsText" text="%">
      <formula>NOT(ISERROR(SEARCH("%",N79)))</formula>
    </cfRule>
    <cfRule type="containsText" dxfId="9252" priority="877" operator="containsText" text="%">
      <formula>NOT(ISERROR(SEARCH("%",N79)))</formula>
    </cfRule>
    <cfRule type="containsText" dxfId="9251" priority="878" operator="containsText" text="%">
      <formula>NOT(ISERROR(SEARCH("%",N79)))</formula>
    </cfRule>
    <cfRule type="containsText" dxfId="9250" priority="879" operator="containsText" text="%">
      <formula>NOT(ISERROR(SEARCH("%",N79)))</formula>
    </cfRule>
    <cfRule type="containsText" dxfId="9249" priority="880" operator="containsText" text="%">
      <formula>NOT(ISERROR(SEARCH("%",N79)))</formula>
    </cfRule>
    <cfRule type="containsText" dxfId="9248" priority="881" operator="containsText" text="%">
      <formula>NOT(ISERROR(SEARCH("%",N79)))</formula>
    </cfRule>
    <cfRule type="containsText" dxfId="9247" priority="882" operator="containsText" text="%">
      <formula>NOT(ISERROR(SEARCH("%",N79)))</formula>
    </cfRule>
    <cfRule type="containsText" dxfId="9246" priority="883" operator="containsText" text="%">
      <formula>NOT(ISERROR(SEARCH("%",N79)))</formula>
    </cfRule>
    <cfRule type="containsText" dxfId="9245" priority="884" operator="containsText" text="%">
      <formula>NOT(ISERROR(SEARCH("%",N79)))</formula>
    </cfRule>
    <cfRule type="containsText" dxfId="9244" priority="885" operator="containsText" text="%">
      <formula>NOT(ISERROR(SEARCH("%",N79)))</formula>
    </cfRule>
    <cfRule type="containsText" dxfId="9243" priority="886" operator="containsText" text="%">
      <formula>NOT(ISERROR(SEARCH("%",N79)))</formula>
    </cfRule>
    <cfRule type="containsText" dxfId="9242" priority="887" operator="containsText" text="%">
      <formula>NOT(ISERROR(SEARCH("%",N79)))</formula>
    </cfRule>
    <cfRule type="containsText" dxfId="9241" priority="888" operator="containsText" text="%">
      <formula>NOT(ISERROR(SEARCH("%",N79)))</formula>
    </cfRule>
    <cfRule type="containsText" dxfId="9240" priority="889" operator="containsText" text="%">
      <formula>NOT(ISERROR(SEARCH("%",N79)))</formula>
    </cfRule>
    <cfRule type="containsText" dxfId="9239" priority="890" operator="containsText" text="%">
      <formula>NOT(ISERROR(SEARCH("%",N79)))</formula>
    </cfRule>
    <cfRule type="containsText" dxfId="9238" priority="891" operator="containsText" text="%">
      <formula>NOT(ISERROR(SEARCH("%",N79)))</formula>
    </cfRule>
    <cfRule type="containsText" dxfId="9237" priority="892" operator="containsText" text="%">
      <formula>NOT(ISERROR(SEARCH("%",N79)))</formula>
    </cfRule>
    <cfRule type="containsText" dxfId="9236" priority="893" operator="containsText" text="%">
      <formula>NOT(ISERROR(SEARCH("%",N79)))</formula>
    </cfRule>
    <cfRule type="containsText" dxfId="9235" priority="894" operator="containsText" text="%">
      <formula>NOT(ISERROR(SEARCH("%",N79)))</formula>
    </cfRule>
    <cfRule type="containsText" dxfId="9234" priority="895" operator="containsText" text="%">
      <formula>NOT(ISERROR(SEARCH("%",N79)))</formula>
    </cfRule>
    <cfRule type="containsText" dxfId="9233" priority="896" operator="containsText" text="%">
      <formula>NOT(ISERROR(SEARCH("%",N79)))</formula>
    </cfRule>
    <cfRule type="containsText" dxfId="9232" priority="897" operator="containsText" text="%">
      <formula>NOT(ISERROR(SEARCH("%",N79)))</formula>
    </cfRule>
    <cfRule type="containsText" dxfId="9231" priority="898" operator="containsText" text="%">
      <formula>NOT(ISERROR(SEARCH("%",N79)))</formula>
    </cfRule>
    <cfRule type="containsText" dxfId="9230" priority="899" operator="containsText" text="%">
      <formula>NOT(ISERROR(SEARCH("%",N79)))</formula>
    </cfRule>
    <cfRule type="containsText" dxfId="9229" priority="900" operator="containsText" text="%">
      <formula>NOT(ISERROR(SEARCH("%",N79)))</formula>
    </cfRule>
    <cfRule type="containsText" dxfId="9228" priority="901" operator="containsText" text="%">
      <formula>NOT(ISERROR(SEARCH("%",N79)))</formula>
    </cfRule>
    <cfRule type="containsText" dxfId="9227" priority="902" operator="containsText" text="%">
      <formula>NOT(ISERROR(SEARCH("%",N79)))</formula>
    </cfRule>
    <cfRule type="containsText" dxfId="9226" priority="903" operator="containsText" text="%">
      <formula>NOT(ISERROR(SEARCH("%",N79)))</formula>
    </cfRule>
    <cfRule type="containsText" dxfId="9225" priority="904" operator="containsText" text="%">
      <formula>NOT(ISERROR(SEARCH("%",N79)))</formula>
    </cfRule>
    <cfRule type="containsText" dxfId="9224" priority="905" operator="containsText" text="%">
      <formula>NOT(ISERROR(SEARCH("%",N79)))</formula>
    </cfRule>
    <cfRule type="containsText" dxfId="9223" priority="906" operator="containsText" text="%">
      <formula>NOT(ISERROR(SEARCH("%",N79)))</formula>
    </cfRule>
    <cfRule type="containsText" dxfId="9222" priority="907" operator="containsText" text="%">
      <formula>NOT(ISERROR(SEARCH("%",N79)))</formula>
    </cfRule>
    <cfRule type="containsText" dxfId="9221" priority="908" operator="containsText" text="%">
      <formula>NOT(ISERROR(SEARCH("%",N79)))</formula>
    </cfRule>
    <cfRule type="containsText" dxfId="9220" priority="909" operator="containsText" text="%">
      <formula>NOT(ISERROR(SEARCH("%",N79)))</formula>
    </cfRule>
    <cfRule type="containsText" dxfId="9219" priority="910" operator="containsText" text="%">
      <formula>NOT(ISERROR(SEARCH("%",N79)))</formula>
    </cfRule>
    <cfRule type="containsText" dxfId="9218" priority="911" operator="containsText" text="%">
      <formula>NOT(ISERROR(SEARCH("%",N79)))</formula>
    </cfRule>
    <cfRule type="containsText" dxfId="9217" priority="912" operator="containsText" text="%">
      <formula>NOT(ISERROR(SEARCH("%",N79)))</formula>
    </cfRule>
    <cfRule type="containsText" dxfId="9216" priority="913" operator="containsText" text="%">
      <formula>NOT(ISERROR(SEARCH("%",N79)))</formula>
    </cfRule>
    <cfRule type="containsText" dxfId="9215" priority="914" operator="containsText" text="%">
      <formula>NOT(ISERROR(SEARCH("%",N79)))</formula>
    </cfRule>
    <cfRule type="containsText" dxfId="9214" priority="915" operator="containsText" text="%">
      <formula>NOT(ISERROR(SEARCH("%",N79)))</formula>
    </cfRule>
    <cfRule type="containsText" dxfId="9213" priority="916" operator="containsText" text="%">
      <formula>NOT(ISERROR(SEARCH("%",N79)))</formula>
    </cfRule>
    <cfRule type="containsText" dxfId="9212" priority="917" operator="containsText" text="%">
      <formula>NOT(ISERROR(SEARCH("%",N79)))</formula>
    </cfRule>
    <cfRule type="containsText" dxfId="9211" priority="918" operator="containsText" text="%">
      <formula>NOT(ISERROR(SEARCH("%",N79)))</formula>
    </cfRule>
    <cfRule type="containsText" dxfId="9210" priority="919" operator="containsText" text="%">
      <formula>NOT(ISERROR(SEARCH("%",N79)))</formula>
    </cfRule>
    <cfRule type="containsText" dxfId="9209" priority="920" operator="containsText" text="%">
      <formula>NOT(ISERROR(SEARCH("%",N79)))</formula>
    </cfRule>
    <cfRule type="containsText" dxfId="9208" priority="921" operator="containsText" text="%">
      <formula>NOT(ISERROR(SEARCH("%",N79)))</formula>
    </cfRule>
    <cfRule type="containsText" dxfId="9207" priority="922" operator="containsText" text="%">
      <formula>NOT(ISERROR(SEARCH("%",N79)))</formula>
    </cfRule>
    <cfRule type="containsText" dxfId="9206" priority="923" operator="containsText" text="%">
      <formula>NOT(ISERROR(SEARCH("%",N79)))</formula>
    </cfRule>
    <cfRule type="containsText" dxfId="9205" priority="924" operator="containsText" text="%">
      <formula>NOT(ISERROR(SEARCH("%",N79)))</formula>
    </cfRule>
    <cfRule type="containsText" dxfId="9204" priority="925" operator="containsText" text="%">
      <formula>NOT(ISERROR(SEARCH("%",N79)))</formula>
    </cfRule>
    <cfRule type="containsText" dxfId="9203" priority="926" operator="containsText" text="%">
      <formula>NOT(ISERROR(SEARCH("%",N79)))</formula>
    </cfRule>
    <cfRule type="containsText" dxfId="9202" priority="927" operator="containsText" text="%">
      <formula>NOT(ISERROR(SEARCH("%",N79)))</formula>
    </cfRule>
    <cfRule type="containsText" dxfId="9201" priority="928" operator="containsText" text="%">
      <formula>NOT(ISERROR(SEARCH("%",N79)))</formula>
    </cfRule>
    <cfRule type="containsText" dxfId="9200" priority="929" operator="containsText" text="%">
      <formula>NOT(ISERROR(SEARCH("%",N79)))</formula>
    </cfRule>
    <cfRule type="containsText" dxfId="9199" priority="930" operator="containsText" text="%">
      <formula>NOT(ISERROR(SEARCH("%",N79)))</formula>
    </cfRule>
    <cfRule type="containsText" dxfId="9198" priority="931" operator="containsText" text="%">
      <formula>NOT(ISERROR(SEARCH("%",N79)))</formula>
    </cfRule>
    <cfRule type="containsText" dxfId="9197" priority="932" operator="containsText" text="%">
      <formula>NOT(ISERROR(SEARCH("%",N79)))</formula>
    </cfRule>
    <cfRule type="containsText" dxfId="9196" priority="933" operator="containsText" text="%">
      <formula>NOT(ISERROR(SEARCH("%",N79)))</formula>
    </cfRule>
    <cfRule type="containsText" dxfId="9195" priority="934" operator="containsText" text="%">
      <formula>NOT(ISERROR(SEARCH("%",N79)))</formula>
    </cfRule>
    <cfRule type="containsText" dxfId="9194" priority="935" operator="containsText" text="%">
      <formula>NOT(ISERROR(SEARCH("%",N79)))</formula>
    </cfRule>
    <cfRule type="containsText" dxfId="9193" priority="936" operator="containsText" text="%">
      <formula>NOT(ISERROR(SEARCH("%",N79)))</formula>
    </cfRule>
    <cfRule type="containsText" dxfId="9192" priority="937" operator="containsText" text="%">
      <formula>NOT(ISERROR(SEARCH("%",N79)))</formula>
    </cfRule>
    <cfRule type="containsText" dxfId="9191" priority="938" operator="containsText" text="%">
      <formula>NOT(ISERROR(SEARCH("%",N79)))</formula>
    </cfRule>
    <cfRule type="containsText" dxfId="9190" priority="939" operator="containsText" text="%">
      <formula>NOT(ISERROR(SEARCH("%",N79)))</formula>
    </cfRule>
    <cfRule type="containsText" dxfId="9189" priority="940" operator="containsText" text="%">
      <formula>NOT(ISERROR(SEARCH("%",N79)))</formula>
    </cfRule>
    <cfRule type="containsText" dxfId="9188" priority="941" operator="containsText" text="%">
      <formula>NOT(ISERROR(SEARCH("%",N79)))</formula>
    </cfRule>
    <cfRule type="containsText" dxfId="9187" priority="942" operator="containsText" text="%">
      <formula>NOT(ISERROR(SEARCH("%",N79)))</formula>
    </cfRule>
    <cfRule type="containsText" dxfId="9186" priority="943" operator="containsText" text="%">
      <formula>NOT(ISERROR(SEARCH("%",N79)))</formula>
    </cfRule>
    <cfRule type="containsText" dxfId="9185" priority="944" operator="containsText" text="%">
      <formula>NOT(ISERROR(SEARCH("%",N79)))</formula>
    </cfRule>
    <cfRule type="containsText" dxfId="9184" priority="945" operator="containsText" text="%">
      <formula>NOT(ISERROR(SEARCH("%",N79)))</formula>
    </cfRule>
    <cfRule type="containsText" dxfId="9183" priority="946" operator="containsText" text="%">
      <formula>NOT(ISERROR(SEARCH("%",N79)))</formula>
    </cfRule>
    <cfRule type="containsText" dxfId="9182" priority="947" operator="containsText" text="%">
      <formula>NOT(ISERROR(SEARCH("%",N79)))</formula>
    </cfRule>
    <cfRule type="containsText" dxfId="9181" priority="948" operator="containsText" text="%">
      <formula>NOT(ISERROR(SEARCH("%",N79)))</formula>
    </cfRule>
    <cfRule type="containsText" dxfId="9180" priority="949" operator="containsText" text="%">
      <formula>NOT(ISERROR(SEARCH("%",N79)))</formula>
    </cfRule>
    <cfRule type="containsText" dxfId="9179" priority="950" operator="containsText" text="%">
      <formula>NOT(ISERROR(SEARCH("%",N79)))</formula>
    </cfRule>
    <cfRule type="containsText" dxfId="9178" priority="951" operator="containsText" text="%">
      <formula>NOT(ISERROR(SEARCH("%",N79)))</formula>
    </cfRule>
    <cfRule type="containsText" dxfId="9177" priority="952" operator="containsText" text="%">
      <formula>NOT(ISERROR(SEARCH("%",N79)))</formula>
    </cfRule>
    <cfRule type="containsText" dxfId="9176" priority="953" operator="containsText" text="%">
      <formula>NOT(ISERROR(SEARCH("%",N79)))</formula>
    </cfRule>
    <cfRule type="containsText" dxfId="9175" priority="954" operator="containsText" text="%">
      <formula>NOT(ISERROR(SEARCH("%",N79)))</formula>
    </cfRule>
    <cfRule type="containsText" dxfId="9174" priority="955" operator="containsText" text="%">
      <formula>NOT(ISERROR(SEARCH("%",N79)))</formula>
    </cfRule>
    <cfRule type="containsText" dxfId="9173" priority="956" operator="containsText" text="%">
      <formula>NOT(ISERROR(SEARCH("%",N79)))</formula>
    </cfRule>
    <cfRule type="containsText" dxfId="9172" priority="957" operator="containsText" text="%">
      <formula>NOT(ISERROR(SEARCH("%",N79)))</formula>
    </cfRule>
    <cfRule type="containsText" dxfId="9171" priority="958" operator="containsText" text="%">
      <formula>NOT(ISERROR(SEARCH("%",N79)))</formula>
    </cfRule>
    <cfRule type="containsText" dxfId="9170" priority="959" operator="containsText" text="%">
      <formula>NOT(ISERROR(SEARCH("%",N79)))</formula>
    </cfRule>
    <cfRule type="containsText" dxfId="9169" priority="960" operator="containsText" text="%">
      <formula>NOT(ISERROR(SEARCH("%",N79)))</formula>
    </cfRule>
    <cfRule type="containsText" dxfId="9168" priority="961" operator="containsText" text="%">
      <formula>NOT(ISERROR(SEARCH("%",N79)))</formula>
    </cfRule>
    <cfRule type="containsText" dxfId="9167" priority="962" operator="containsText" text="%">
      <formula>NOT(ISERROR(SEARCH("%",N79)))</formula>
    </cfRule>
    <cfRule type="containsText" dxfId="9166" priority="963" operator="containsText" text="%">
      <formula>NOT(ISERROR(SEARCH("%",N79)))</formula>
    </cfRule>
    <cfRule type="containsText" dxfId="9165" priority="964" operator="containsText" text="%">
      <formula>NOT(ISERROR(SEARCH("%",N79)))</formula>
    </cfRule>
    <cfRule type="containsText" dxfId="9164" priority="965" operator="containsText" text="%">
      <formula>NOT(ISERROR(SEARCH("%",N79)))</formula>
    </cfRule>
    <cfRule type="containsText" dxfId="9163" priority="966" operator="containsText" text="%">
      <formula>NOT(ISERROR(SEARCH("%",N79)))</formula>
    </cfRule>
    <cfRule type="containsText" dxfId="9162" priority="967" operator="containsText" text="%">
      <formula>NOT(ISERROR(SEARCH("%",N79)))</formula>
    </cfRule>
    <cfRule type="containsText" dxfId="9161" priority="968" operator="containsText" text="%">
      <formula>NOT(ISERROR(SEARCH("%",N79)))</formula>
    </cfRule>
    <cfRule type="containsText" dxfId="9160" priority="969" operator="containsText" text="%">
      <formula>NOT(ISERROR(SEARCH("%",N79)))</formula>
    </cfRule>
    <cfRule type="containsText" dxfId="9159" priority="970" operator="containsText" text="%">
      <formula>NOT(ISERROR(SEARCH("%",N79)))</formula>
    </cfRule>
    <cfRule type="containsText" dxfId="9158" priority="971" operator="containsText" text="%">
      <formula>NOT(ISERROR(SEARCH("%",N79)))</formula>
    </cfRule>
    <cfRule type="containsText" dxfId="9157" priority="972" operator="containsText" text="%">
      <formula>NOT(ISERROR(SEARCH("%",N79)))</formula>
    </cfRule>
    <cfRule type="containsText" dxfId="9156" priority="973" operator="containsText" text="%">
      <formula>NOT(ISERROR(SEARCH("%",N79)))</formula>
    </cfRule>
    <cfRule type="containsText" dxfId="9155" priority="974" operator="containsText" text="%">
      <formula>NOT(ISERROR(SEARCH("%",N79)))</formula>
    </cfRule>
    <cfRule type="containsText" dxfId="9154" priority="975" operator="containsText" text="%">
      <formula>NOT(ISERROR(SEARCH("%",N79)))</formula>
    </cfRule>
    <cfRule type="containsText" dxfId="9153" priority="976" operator="containsText" text="%">
      <formula>NOT(ISERROR(SEARCH("%",N79)))</formula>
    </cfRule>
    <cfRule type="containsText" dxfId="9152" priority="977" operator="containsText" text="%">
      <formula>NOT(ISERROR(SEARCH("%",N79)))</formula>
    </cfRule>
    <cfRule type="containsText" dxfId="9151" priority="978" operator="containsText" text="%">
      <formula>NOT(ISERROR(SEARCH("%",N79)))</formula>
    </cfRule>
    <cfRule type="containsText" dxfId="9150" priority="979" operator="containsText" text="%">
      <formula>NOT(ISERROR(SEARCH("%",N79)))</formula>
    </cfRule>
    <cfRule type="containsText" dxfId="9149" priority="980" operator="containsText" text="%">
      <formula>NOT(ISERROR(SEARCH("%",N79)))</formula>
    </cfRule>
    <cfRule type="containsText" dxfId="9148" priority="981" operator="containsText" text="%">
      <formula>NOT(ISERROR(SEARCH("%",N79)))</formula>
    </cfRule>
    <cfRule type="containsText" dxfId="9147" priority="982" operator="containsText" text="%">
      <formula>NOT(ISERROR(SEARCH("%",N79)))</formula>
    </cfRule>
    <cfRule type="containsText" dxfId="9146" priority="983" operator="containsText" text="%">
      <formula>NOT(ISERROR(SEARCH("%",N79)))</formula>
    </cfRule>
    <cfRule type="containsText" dxfId="9145" priority="984" operator="containsText" text="%">
      <formula>NOT(ISERROR(SEARCH("%",N79)))</formula>
    </cfRule>
    <cfRule type="containsText" dxfId="9144" priority="985" operator="containsText" text="%">
      <formula>NOT(ISERROR(SEARCH("%",N79)))</formula>
    </cfRule>
    <cfRule type="containsText" dxfId="9143" priority="986" operator="containsText" text="%">
      <formula>NOT(ISERROR(SEARCH("%",N79)))</formula>
    </cfRule>
    <cfRule type="containsText" dxfId="9142" priority="987" operator="containsText" text="%">
      <formula>NOT(ISERROR(SEARCH("%",N79)))</formula>
    </cfRule>
    <cfRule type="containsText" dxfId="9141" priority="988" operator="containsText" text="%">
      <formula>NOT(ISERROR(SEARCH("%",N79)))</formula>
    </cfRule>
    <cfRule type="containsText" dxfId="9140" priority="989" operator="containsText" text="%">
      <formula>NOT(ISERROR(SEARCH("%",N79)))</formula>
    </cfRule>
    <cfRule type="containsText" dxfId="9139" priority="990" operator="containsText" text="%">
      <formula>NOT(ISERROR(SEARCH("%",N79)))</formula>
    </cfRule>
    <cfRule type="containsText" dxfId="9138" priority="991" operator="containsText" text="%">
      <formula>NOT(ISERROR(SEARCH("%",N79)))</formula>
    </cfRule>
    <cfRule type="containsText" dxfId="9137" priority="992" operator="containsText" text="%">
      <formula>NOT(ISERROR(SEARCH("%",N79)))</formula>
    </cfRule>
    <cfRule type="containsText" dxfId="9136" priority="993" operator="containsText" text="%">
      <formula>NOT(ISERROR(SEARCH("%",N79)))</formula>
    </cfRule>
    <cfRule type="containsText" dxfId="9135" priority="994" operator="containsText" text="%">
      <formula>NOT(ISERROR(SEARCH("%",N79)))</formula>
    </cfRule>
    <cfRule type="containsText" dxfId="9134" priority="995" operator="containsText" text="%">
      <formula>NOT(ISERROR(SEARCH("%",N79)))</formula>
    </cfRule>
    <cfRule type="containsText" dxfId="9133" priority="996" operator="containsText" text="%">
      <formula>NOT(ISERROR(SEARCH("%",N79)))</formula>
    </cfRule>
    <cfRule type="containsText" dxfId="9132" priority="997" operator="containsText" text="%">
      <formula>NOT(ISERROR(SEARCH("%",N79)))</formula>
    </cfRule>
    <cfRule type="containsText" dxfId="9131" priority="998" operator="containsText" text="%">
      <formula>NOT(ISERROR(SEARCH("%",N79)))</formula>
    </cfRule>
    <cfRule type="containsText" dxfId="9130" priority="999" operator="containsText" text="%">
      <formula>NOT(ISERROR(SEARCH("%",N79)))</formula>
    </cfRule>
    <cfRule type="containsText" dxfId="9129" priority="1000" operator="containsText" text="%">
      <formula>NOT(ISERROR(SEARCH("%",N79)))</formula>
    </cfRule>
    <cfRule type="containsText" dxfId="9128" priority="1001" operator="containsText" text="%">
      <formula>NOT(ISERROR(SEARCH("%",N79)))</formula>
    </cfRule>
    <cfRule type="containsText" dxfId="9127" priority="1002" operator="containsText" text="%">
      <formula>NOT(ISERROR(SEARCH("%",N79)))</formula>
    </cfRule>
    <cfRule type="containsText" dxfId="9126" priority="1003" operator="containsText" text="%">
      <formula>NOT(ISERROR(SEARCH("%",N79)))</formula>
    </cfRule>
    <cfRule type="containsText" dxfId="9125" priority="1004" operator="containsText" text="%">
      <formula>NOT(ISERROR(SEARCH("%",N79)))</formula>
    </cfRule>
    <cfRule type="containsText" dxfId="9124" priority="1005" operator="containsText" text="%">
      <formula>NOT(ISERROR(SEARCH("%",N79)))</formula>
    </cfRule>
    <cfRule type="containsText" dxfId="9123" priority="1006" operator="containsText" text="%">
      <formula>NOT(ISERROR(SEARCH("%",N79)))</formula>
    </cfRule>
    <cfRule type="containsText" dxfId="9122" priority="1007" operator="containsText" text="%">
      <formula>NOT(ISERROR(SEARCH("%",N79)))</formula>
    </cfRule>
    <cfRule type="containsText" dxfId="9121" priority="1008" operator="containsText" text="%">
      <formula>NOT(ISERROR(SEARCH("%",N79)))</formula>
    </cfRule>
    <cfRule type="containsText" dxfId="9120" priority="1009" operator="containsText" text="%">
      <formula>NOT(ISERROR(SEARCH("%",N79)))</formula>
    </cfRule>
    <cfRule type="containsText" dxfId="9119" priority="1010" operator="containsText" text="%">
      <formula>NOT(ISERROR(SEARCH("%",N79)))</formula>
    </cfRule>
    <cfRule type="containsText" dxfId="9118" priority="1011" operator="containsText" text="%">
      <formula>NOT(ISERROR(SEARCH("%",N79)))</formula>
    </cfRule>
    <cfRule type="containsText" dxfId="9117" priority="1012" operator="containsText" text="%">
      <formula>NOT(ISERROR(SEARCH("%",N79)))</formula>
    </cfRule>
    <cfRule type="containsText" dxfId="9116" priority="1013" operator="containsText" text="%">
      <formula>NOT(ISERROR(SEARCH("%",N79)))</formula>
    </cfRule>
    <cfRule type="containsText" dxfId="9115" priority="1014" operator="containsText" text="%">
      <formula>NOT(ISERROR(SEARCH("%",N79)))</formula>
    </cfRule>
    <cfRule type="containsText" dxfId="9114" priority="1015" operator="containsText" text="%">
      <formula>NOT(ISERROR(SEARCH("%",N79)))</formula>
    </cfRule>
    <cfRule type="containsText" dxfId="9113" priority="1016" operator="containsText" text="%">
      <formula>NOT(ISERROR(SEARCH("%",N79)))</formula>
    </cfRule>
    <cfRule type="containsText" dxfId="9112" priority="1017" operator="containsText" text="%">
      <formula>NOT(ISERROR(SEARCH("%",N79)))</formula>
    </cfRule>
    <cfRule type="containsText" dxfId="9111" priority="1018" operator="containsText" text="%">
      <formula>NOT(ISERROR(SEARCH("%",N79)))</formula>
    </cfRule>
    <cfRule type="containsText" dxfId="9110" priority="1019" operator="containsText" text="%">
      <formula>NOT(ISERROR(SEARCH("%",N79)))</formula>
    </cfRule>
    <cfRule type="containsText" dxfId="9109" priority="1020" operator="containsText" text="%">
      <formula>NOT(ISERROR(SEARCH("%",N79)))</formula>
    </cfRule>
    <cfRule type="containsText" dxfId="9108" priority="1021" operator="containsText" text="%">
      <formula>NOT(ISERROR(SEARCH("%",N79)))</formula>
    </cfRule>
    <cfRule type="containsText" dxfId="9107" priority="1022" operator="containsText" text="%">
      <formula>NOT(ISERROR(SEARCH("%",N79)))</formula>
    </cfRule>
    <cfRule type="containsText" dxfId="9106" priority="1023" operator="containsText" text="%">
      <formula>NOT(ISERROR(SEARCH("%",N79)))</formula>
    </cfRule>
    <cfRule type="containsText" dxfId="9105" priority="1024" operator="containsText" text="%">
      <formula>NOT(ISERROR(SEARCH("%",N79)))</formula>
    </cfRule>
    <cfRule type="containsText" dxfId="9104" priority="1025" operator="containsText" text="%">
      <formula>NOT(ISERROR(SEARCH("%",N79)))</formula>
    </cfRule>
    <cfRule type="containsText" dxfId="9103" priority="1026" operator="containsText" text="%">
      <formula>NOT(ISERROR(SEARCH("%",N79)))</formula>
    </cfRule>
    <cfRule type="containsText" dxfId="9102" priority="1027" operator="containsText" text="%">
      <formula>NOT(ISERROR(SEARCH("%",N79)))</formula>
    </cfRule>
    <cfRule type="containsText" dxfId="9101" priority="1028" operator="containsText" text="%">
      <formula>NOT(ISERROR(SEARCH("%",N79)))</formula>
    </cfRule>
    <cfRule type="containsText" dxfId="9100" priority="1029" operator="containsText" text="%">
      <formula>NOT(ISERROR(SEARCH("%",N79)))</formula>
    </cfRule>
    <cfRule type="containsText" dxfId="9099" priority="1030" operator="containsText" text="%">
      <formula>NOT(ISERROR(SEARCH("%",N79)))</formula>
    </cfRule>
    <cfRule type="containsText" dxfId="9098" priority="1031" operator="containsText" text="%">
      <formula>NOT(ISERROR(SEARCH("%",N79)))</formula>
    </cfRule>
    <cfRule type="containsText" dxfId="9097" priority="1032" operator="containsText" text="%">
      <formula>NOT(ISERROR(SEARCH("%",N79)))</formula>
    </cfRule>
    <cfRule type="containsText" dxfId="9096" priority="1033" operator="containsText" text="%">
      <formula>NOT(ISERROR(SEARCH("%",N79)))</formula>
    </cfRule>
    <cfRule type="containsText" dxfId="9095" priority="1034" operator="containsText" text="%">
      <formula>NOT(ISERROR(SEARCH("%",N79)))</formula>
    </cfRule>
    <cfRule type="containsText" dxfId="9094" priority="1035" operator="containsText" text="%">
      <formula>NOT(ISERROR(SEARCH("%",N79)))</formula>
    </cfRule>
    <cfRule type="containsText" dxfId="9093" priority="1036" operator="containsText" text="%">
      <formula>NOT(ISERROR(SEARCH("%",N79)))</formula>
    </cfRule>
    <cfRule type="containsText" dxfId="9092" priority="1037" operator="containsText" text="%">
      <formula>NOT(ISERROR(SEARCH("%",N79)))</formula>
    </cfRule>
    <cfRule type="containsText" dxfId="9091" priority="1038" operator="containsText" text="%">
      <formula>NOT(ISERROR(SEARCH("%",N79)))</formula>
    </cfRule>
    <cfRule type="containsText" dxfId="9090" priority="1039" operator="containsText" text="%">
      <formula>NOT(ISERROR(SEARCH("%",N79)))</formula>
    </cfRule>
    <cfRule type="containsText" dxfId="9089" priority="1040" operator="containsText" text="%">
      <formula>NOT(ISERROR(SEARCH("%",N79)))</formula>
    </cfRule>
    <cfRule type="containsText" dxfId="9088" priority="1041" operator="containsText" text="%">
      <formula>NOT(ISERROR(SEARCH("%",N79)))</formula>
    </cfRule>
    <cfRule type="containsText" dxfId="9087" priority="1042" operator="containsText" text="%">
      <formula>NOT(ISERROR(SEARCH("%",N79)))</formula>
    </cfRule>
    <cfRule type="containsText" dxfId="9086" priority="1043" operator="containsText" text="%">
      <formula>NOT(ISERROR(SEARCH("%",N79)))</formula>
    </cfRule>
    <cfRule type="containsText" dxfId="9085" priority="1044" operator="containsText" text="%">
      <formula>NOT(ISERROR(SEARCH("%",N79)))</formula>
    </cfRule>
    <cfRule type="containsText" dxfId="9084" priority="1045" operator="containsText" text="%">
      <formula>NOT(ISERROR(SEARCH("%",N79)))</formula>
    </cfRule>
    <cfRule type="containsText" dxfId="9083" priority="1046" operator="containsText" text="%">
      <formula>NOT(ISERROR(SEARCH("%",N79)))</formula>
    </cfRule>
    <cfRule type="containsText" dxfId="9082" priority="1047" operator="containsText" text="%">
      <formula>NOT(ISERROR(SEARCH("%",N79)))</formula>
    </cfRule>
    <cfRule type="containsText" dxfId="9081" priority="1048" operator="containsText" text="%">
      <formula>NOT(ISERROR(SEARCH("%",N79)))</formula>
    </cfRule>
    <cfRule type="containsText" dxfId="9080" priority="1049" operator="containsText" text="%">
      <formula>NOT(ISERROR(SEARCH("%",N79)))</formula>
    </cfRule>
    <cfRule type="containsText" dxfId="9079" priority="1050" operator="containsText" text="%">
      <formula>NOT(ISERROR(SEARCH("%",N79)))</formula>
    </cfRule>
    <cfRule type="containsText" dxfId="9078" priority="1051" operator="containsText" text="%">
      <formula>NOT(ISERROR(SEARCH("%",N79)))</formula>
    </cfRule>
    <cfRule type="containsText" dxfId="9077" priority="1052" operator="containsText" text="%">
      <formula>NOT(ISERROR(SEARCH("%",N79)))</formula>
    </cfRule>
    <cfRule type="containsText" dxfId="9076" priority="1053" operator="containsText" text="%">
      <formula>NOT(ISERROR(SEARCH("%",N79)))</formula>
    </cfRule>
    <cfRule type="containsText" dxfId="9075" priority="1054" operator="containsText" text="%">
      <formula>NOT(ISERROR(SEARCH("%",N79)))</formula>
    </cfRule>
    <cfRule type="containsText" dxfId="9074" priority="1056" operator="containsText" text="%">
      <formula>NOT(ISERROR(SEARCH("%",N79)))</formula>
    </cfRule>
    <cfRule type="containsText" dxfId="9073" priority="1057" operator="containsText" text="%">
      <formula>NOT(ISERROR(SEARCH("%",N79)))</formula>
    </cfRule>
    <cfRule type="containsText" dxfId="9072" priority="1058" operator="containsText" text="%">
      <formula>NOT(ISERROR(SEARCH("%",N79)))</formula>
    </cfRule>
    <cfRule type="containsText" dxfId="9071" priority="1059" operator="containsText" text="%">
      <formula>NOT(ISERROR(SEARCH("%",N79)))</formula>
    </cfRule>
    <cfRule type="containsText" dxfId="9070" priority="1060" operator="containsText" text="%">
      <formula>NOT(ISERROR(SEARCH("%",N79)))</formula>
    </cfRule>
    <cfRule type="containsText" dxfId="9069" priority="1061" operator="containsText" text="%">
      <formula>NOT(ISERROR(SEARCH("%",N79)))</formula>
    </cfRule>
    <cfRule type="containsText" dxfId="9068" priority="1062" operator="containsText" text="%">
      <formula>NOT(ISERROR(SEARCH("%",N79)))</formula>
    </cfRule>
    <cfRule type="containsText" dxfId="9067" priority="1063" operator="containsText" text="%">
      <formula>NOT(ISERROR(SEARCH("%",N79)))</formula>
    </cfRule>
    <cfRule type="containsText" dxfId="9066" priority="1064" operator="containsText" text="%">
      <formula>NOT(ISERROR(SEARCH("%",N79)))</formula>
    </cfRule>
    <cfRule type="containsText" dxfId="9065" priority="1065" operator="containsText" text="%">
      <formula>NOT(ISERROR(SEARCH("%",N79)))</formula>
    </cfRule>
    <cfRule type="containsText" dxfId="9064" priority="1066" operator="containsText" text="%">
      <formula>NOT(ISERROR(SEARCH("%",N79)))</formula>
    </cfRule>
    <cfRule type="containsText" dxfId="9063" priority="1067" operator="containsText" text="%">
      <formula>NOT(ISERROR(SEARCH("%",N79)))</formula>
    </cfRule>
    <cfRule type="containsText" dxfId="9062" priority="1068" operator="containsText" text="%">
      <formula>NOT(ISERROR(SEARCH("%",N79)))</formula>
    </cfRule>
    <cfRule type="containsText" dxfId="9061" priority="1069" operator="containsText" text="%">
      <formula>NOT(ISERROR(SEARCH("%",N79)))</formula>
    </cfRule>
    <cfRule type="containsText" dxfId="9060" priority="1070" operator="containsText" text="%">
      <formula>NOT(ISERROR(SEARCH("%",N79)))</formula>
    </cfRule>
    <cfRule type="containsText" dxfId="9059" priority="1071" operator="containsText" text="%">
      <formula>NOT(ISERROR(SEARCH("%",N79)))</formula>
    </cfRule>
    <cfRule type="containsText" dxfId="9058" priority="1072" operator="containsText" text="%">
      <formula>NOT(ISERROR(SEARCH("%",N79)))</formula>
    </cfRule>
    <cfRule type="containsText" dxfId="9057" priority="1073" operator="containsText" text="%">
      <formula>NOT(ISERROR(SEARCH("%",N79)))</formula>
    </cfRule>
    <cfRule type="containsText" dxfId="9056" priority="1074" operator="containsText" text="%">
      <formula>NOT(ISERROR(SEARCH("%",N79)))</formula>
    </cfRule>
    <cfRule type="containsText" dxfId="9055" priority="1075" operator="containsText" text="%">
      <formula>NOT(ISERROR(SEARCH("%",N79)))</formula>
    </cfRule>
    <cfRule type="containsText" dxfId="9054" priority="1076" operator="containsText" text="%">
      <formula>NOT(ISERROR(SEARCH("%",N79)))</formula>
    </cfRule>
    <cfRule type="containsText" dxfId="9053" priority="1077" operator="containsText" text="%">
      <formula>NOT(ISERROR(SEARCH("%",N79)))</formula>
    </cfRule>
    <cfRule type="containsText" dxfId="9052" priority="1078" operator="containsText" text="%">
      <formula>NOT(ISERROR(SEARCH("%",N79)))</formula>
    </cfRule>
    <cfRule type="containsText" dxfId="9051" priority="1079" operator="containsText" text="%">
      <formula>NOT(ISERROR(SEARCH("%",N79)))</formula>
    </cfRule>
    <cfRule type="containsText" dxfId="9050" priority="1080" operator="containsText" text="%">
      <formula>NOT(ISERROR(SEARCH("%",N79)))</formula>
    </cfRule>
    <cfRule type="containsText" dxfId="9049" priority="1081" operator="containsText" text="%">
      <formula>NOT(ISERROR(SEARCH("%",N79)))</formula>
    </cfRule>
    <cfRule type="containsText" dxfId="9048" priority="1082" operator="containsText" text="%">
      <formula>NOT(ISERROR(SEARCH("%",N79)))</formula>
    </cfRule>
    <cfRule type="containsText" dxfId="9047" priority="1083" operator="containsText" text="%">
      <formula>NOT(ISERROR(SEARCH("%",N79)))</formula>
    </cfRule>
    <cfRule type="containsText" dxfId="9046" priority="1084" operator="containsText" text="%">
      <formula>NOT(ISERROR(SEARCH("%",N79)))</formula>
    </cfRule>
    <cfRule type="containsText" dxfId="9045" priority="1085" operator="containsText" text="%">
      <formula>NOT(ISERROR(SEARCH("%",N79)))</formula>
    </cfRule>
    <cfRule type="containsText" dxfId="9044" priority="1086" operator="containsText" text="%">
      <formula>NOT(ISERROR(SEARCH("%",N79)))</formula>
    </cfRule>
    <cfRule type="containsText" dxfId="9043" priority="1087" operator="containsText" text="%">
      <formula>NOT(ISERROR(SEARCH("%",N79)))</formula>
    </cfRule>
    <cfRule type="containsText" dxfId="9042" priority="1088" operator="containsText" text="%">
      <formula>NOT(ISERROR(SEARCH("%",N79)))</formula>
    </cfRule>
    <cfRule type="containsText" dxfId="9041" priority="1089" operator="containsText" text="%">
      <formula>NOT(ISERROR(SEARCH("%",N79)))</formula>
    </cfRule>
    <cfRule type="containsText" dxfId="9040" priority="1090" operator="containsText" text="%">
      <formula>NOT(ISERROR(SEARCH("%",N79)))</formula>
    </cfRule>
    <cfRule type="containsText" dxfId="9039" priority="1091" operator="containsText" text="%">
      <formula>NOT(ISERROR(SEARCH("%",N79)))</formula>
    </cfRule>
    <cfRule type="containsText" dxfId="9038" priority="1092" operator="containsText" text="%">
      <formula>NOT(ISERROR(SEARCH("%",N79)))</formula>
    </cfRule>
    <cfRule type="containsText" dxfId="9037" priority="1093" operator="containsText" text="%">
      <formula>NOT(ISERROR(SEARCH("%",N79)))</formula>
    </cfRule>
    <cfRule type="containsText" dxfId="9036" priority="1094" operator="containsText" text="%">
      <formula>NOT(ISERROR(SEARCH("%",N79)))</formula>
    </cfRule>
    <cfRule type="containsText" dxfId="9035" priority="1095" operator="containsText" text="%">
      <formula>NOT(ISERROR(SEARCH("%",N79)))</formula>
    </cfRule>
    <cfRule type="containsText" dxfId="9034" priority="1096" operator="containsText" text="%">
      <formula>NOT(ISERROR(SEARCH("%",N79)))</formula>
    </cfRule>
    <cfRule type="containsText" dxfId="9033" priority="1097" operator="containsText" text="%">
      <formula>NOT(ISERROR(SEARCH("%",N79)))</formula>
    </cfRule>
    <cfRule type="containsText" dxfId="9032" priority="1098" operator="containsText" text="%">
      <formula>NOT(ISERROR(SEARCH("%",N79)))</formula>
    </cfRule>
    <cfRule type="containsText" dxfId="9031" priority="1099" operator="containsText" text="%">
      <formula>NOT(ISERROR(SEARCH("%",N79)))</formula>
    </cfRule>
    <cfRule type="containsText" dxfId="9030" priority="1100" operator="containsText" text="%">
      <formula>NOT(ISERROR(SEARCH("%",N79)))</formula>
    </cfRule>
    <cfRule type="containsText" dxfId="9029" priority="1101" operator="containsText" text="%">
      <formula>NOT(ISERROR(SEARCH("%",N79)))</formula>
    </cfRule>
    <cfRule type="containsText" dxfId="9028" priority="1102" operator="containsText" text="%">
      <formula>NOT(ISERROR(SEARCH("%",N79)))</formula>
    </cfRule>
    <cfRule type="containsText" dxfId="9027" priority="1103" operator="containsText" text="%">
      <formula>NOT(ISERROR(SEARCH("%",N79)))</formula>
    </cfRule>
    <cfRule type="containsText" dxfId="9026" priority="1104" operator="containsText" text="%">
      <formula>NOT(ISERROR(SEARCH("%",N79)))</formula>
    </cfRule>
    <cfRule type="containsText" dxfId="9025" priority="1105" operator="containsText" text="%">
      <formula>NOT(ISERROR(SEARCH("%",N79)))</formula>
    </cfRule>
    <cfRule type="containsText" dxfId="9024" priority="1106" operator="containsText" text="%">
      <formula>NOT(ISERROR(SEARCH("%",N79)))</formula>
    </cfRule>
    <cfRule type="containsText" dxfId="9023" priority="1107" operator="containsText" text="%">
      <formula>NOT(ISERROR(SEARCH("%",N79)))</formula>
    </cfRule>
    <cfRule type="containsText" dxfId="9022" priority="1108" operator="containsText" text="%">
      <formula>NOT(ISERROR(SEARCH("%",N79)))</formula>
    </cfRule>
    <cfRule type="containsText" dxfId="9021" priority="1109" operator="containsText" text="%">
      <formula>NOT(ISERROR(SEARCH("%",N79)))</formula>
    </cfRule>
    <cfRule type="containsText" dxfId="9020" priority="1110" operator="containsText" text="%">
      <formula>NOT(ISERROR(SEARCH("%",N79)))</formula>
    </cfRule>
    <cfRule type="containsText" dxfId="9019" priority="1111" operator="containsText" text="%">
      <formula>NOT(ISERROR(SEARCH("%",N79)))</formula>
    </cfRule>
    <cfRule type="containsText" dxfId="9018" priority="1112" operator="containsText" text="%">
      <formula>NOT(ISERROR(SEARCH("%",N79)))</formula>
    </cfRule>
    <cfRule type="containsText" dxfId="9017" priority="1113" operator="containsText" text="%">
      <formula>NOT(ISERROR(SEARCH("%",N79)))</formula>
    </cfRule>
    <cfRule type="containsText" dxfId="9016" priority="1114" operator="containsText" text="%">
      <formula>NOT(ISERROR(SEARCH("%",N79)))</formula>
    </cfRule>
    <cfRule type="containsText" dxfId="9015" priority="1115" operator="containsText" text="%">
      <formula>NOT(ISERROR(SEARCH("%",N79)))</formula>
    </cfRule>
    <cfRule type="containsText" dxfId="9014" priority="1116" operator="containsText" text="%">
      <formula>NOT(ISERROR(SEARCH("%",N79)))</formula>
    </cfRule>
    <cfRule type="containsText" dxfId="9013" priority="1117" operator="containsText" text="%">
      <formula>NOT(ISERROR(SEARCH("%",N79)))</formula>
    </cfRule>
    <cfRule type="containsText" dxfId="9012" priority="1118" operator="containsText" text="%">
      <formula>NOT(ISERROR(SEARCH("%",N79)))</formula>
    </cfRule>
    <cfRule type="containsText" dxfId="9011" priority="1119" operator="containsText" text="%">
      <formula>NOT(ISERROR(SEARCH("%",N79)))</formula>
    </cfRule>
    <cfRule type="containsText" dxfId="9010" priority="1120" operator="containsText" text="%">
      <formula>NOT(ISERROR(SEARCH("%",N79)))</formula>
    </cfRule>
    <cfRule type="containsText" dxfId="9009" priority="1121" operator="containsText" text="%">
      <formula>NOT(ISERROR(SEARCH("%",N79)))</formula>
    </cfRule>
    <cfRule type="containsText" dxfId="9008" priority="1122" operator="containsText" text="%">
      <formula>NOT(ISERROR(SEARCH("%",N79)))</formula>
    </cfRule>
    <cfRule type="containsText" dxfId="9007" priority="1123" operator="containsText" text="%">
      <formula>NOT(ISERROR(SEARCH("%",N79)))</formula>
    </cfRule>
    <cfRule type="containsText" dxfId="9006" priority="1124" operator="containsText" text="%">
      <formula>NOT(ISERROR(SEARCH("%",N79)))</formula>
    </cfRule>
    <cfRule type="containsText" dxfId="9005" priority="1125" operator="containsText" text="%">
      <formula>NOT(ISERROR(SEARCH("%",N79)))</formula>
    </cfRule>
    <cfRule type="containsText" dxfId="9004" priority="1126" operator="containsText" text="%">
      <formula>NOT(ISERROR(SEARCH("%",N79)))</formula>
    </cfRule>
    <cfRule type="containsText" dxfId="9003" priority="1127" operator="containsText" text="%">
      <formula>NOT(ISERROR(SEARCH("%",N79)))</formula>
    </cfRule>
    <cfRule type="containsText" dxfId="9002" priority="1128" operator="containsText" text="%">
      <formula>NOT(ISERROR(SEARCH("%",N79)))</formula>
    </cfRule>
    <cfRule type="containsText" dxfId="9001" priority="1129" operator="containsText" text="%">
      <formula>NOT(ISERROR(SEARCH("%",N79)))</formula>
    </cfRule>
    <cfRule type="containsText" dxfId="9000" priority="1130" operator="containsText" text="%">
      <formula>NOT(ISERROR(SEARCH("%",N79)))</formula>
    </cfRule>
    <cfRule type="containsText" dxfId="8999" priority="1131" operator="containsText" text="%">
      <formula>NOT(ISERROR(SEARCH("%",N79)))</formula>
    </cfRule>
    <cfRule type="containsText" dxfId="8998" priority="1132" operator="containsText" text="%">
      <formula>NOT(ISERROR(SEARCH("%",N79)))</formula>
    </cfRule>
    <cfRule type="containsText" dxfId="8997" priority="1133" operator="containsText" text="%">
      <formula>NOT(ISERROR(SEARCH("%",N79)))</formula>
    </cfRule>
    <cfRule type="containsText" dxfId="8996" priority="1134" operator="containsText" text="%">
      <formula>NOT(ISERROR(SEARCH("%",N79)))</formula>
    </cfRule>
    <cfRule type="containsText" dxfId="8995" priority="1135" operator="containsText" text="%">
      <formula>NOT(ISERROR(SEARCH("%",N79)))</formula>
    </cfRule>
    <cfRule type="containsText" dxfId="8994" priority="1136" operator="containsText" text="%">
      <formula>NOT(ISERROR(SEARCH("%",N79)))</formula>
    </cfRule>
    <cfRule type="containsText" dxfId="8993" priority="1137" operator="containsText" text="%">
      <formula>NOT(ISERROR(SEARCH("%",N79)))</formula>
    </cfRule>
    <cfRule type="containsText" dxfId="8992" priority="1138" operator="containsText" text="%">
      <formula>NOT(ISERROR(SEARCH("%",N79)))</formula>
    </cfRule>
    <cfRule type="containsText" dxfId="8991" priority="1139" operator="containsText" text="%">
      <formula>NOT(ISERROR(SEARCH("%",N79)))</formula>
    </cfRule>
    <cfRule type="containsText" dxfId="8990" priority="1140" operator="containsText" text="%">
      <formula>NOT(ISERROR(SEARCH("%",N79)))</formula>
    </cfRule>
    <cfRule type="containsText" dxfId="8989" priority="1141" operator="containsText" text="%">
      <formula>NOT(ISERROR(SEARCH("%",N79)))</formula>
    </cfRule>
    <cfRule type="containsText" dxfId="8988" priority="1142" operator="containsText" text="%">
      <formula>NOT(ISERROR(SEARCH("%",N79)))</formula>
    </cfRule>
    <cfRule type="containsText" dxfId="8987" priority="1143" operator="containsText" text="%">
      <formula>NOT(ISERROR(SEARCH("%",N79)))</formula>
    </cfRule>
    <cfRule type="containsText" dxfId="8986" priority="1144" operator="containsText" text="%">
      <formula>NOT(ISERROR(SEARCH("%",N79)))</formula>
    </cfRule>
    <cfRule type="containsText" dxfId="8985" priority="1145" operator="containsText" text="%">
      <formula>NOT(ISERROR(SEARCH("%",N79)))</formula>
    </cfRule>
    <cfRule type="containsText" dxfId="8984" priority="1146" operator="containsText" text="%">
      <formula>NOT(ISERROR(SEARCH("%",N79)))</formula>
    </cfRule>
    <cfRule type="containsText" dxfId="8983" priority="1147" operator="containsText" text="%">
      <formula>NOT(ISERROR(SEARCH("%",N79)))</formula>
    </cfRule>
    <cfRule type="containsText" dxfId="8982" priority="1148" operator="containsText" text="%">
      <formula>NOT(ISERROR(SEARCH("%",N79)))</formula>
    </cfRule>
    <cfRule type="containsText" dxfId="8981" priority="1149" operator="containsText" text="%">
      <formula>NOT(ISERROR(SEARCH("%",N79)))</formula>
    </cfRule>
    <cfRule type="containsText" dxfId="8980" priority="1150" operator="containsText" text="%">
      <formula>NOT(ISERROR(SEARCH("%",N79)))</formula>
    </cfRule>
    <cfRule type="containsText" dxfId="8979" priority="1151" operator="containsText" text="%">
      <formula>NOT(ISERROR(SEARCH("%",N79)))</formula>
    </cfRule>
    <cfRule type="containsText" dxfId="8978" priority="1152" operator="containsText" text="%">
      <formula>NOT(ISERROR(SEARCH("%",N79)))</formula>
    </cfRule>
    <cfRule type="containsText" dxfId="8977" priority="1153" operator="containsText" text="%">
      <formula>NOT(ISERROR(SEARCH("%",N79)))</formula>
    </cfRule>
    <cfRule type="containsText" dxfId="8976" priority="1154" operator="containsText" text="%">
      <formula>NOT(ISERROR(SEARCH("%",N79)))</formula>
    </cfRule>
    <cfRule type="containsText" dxfId="8975" priority="1155" operator="containsText" text="%">
      <formula>NOT(ISERROR(SEARCH("%",N79)))</formula>
    </cfRule>
    <cfRule type="containsText" dxfId="8974" priority="1156" operator="containsText" text="%">
      <formula>NOT(ISERROR(SEARCH("%",N79)))</formula>
    </cfRule>
    <cfRule type="containsText" dxfId="8973" priority="1157" operator="containsText" text="%">
      <formula>NOT(ISERROR(SEARCH("%",N79)))</formula>
    </cfRule>
    <cfRule type="containsText" dxfId="8972" priority="1158" operator="containsText" text="%">
      <formula>NOT(ISERROR(SEARCH("%",N79)))</formula>
    </cfRule>
    <cfRule type="containsText" dxfId="8971" priority="1159" operator="containsText" text="%">
      <formula>NOT(ISERROR(SEARCH("%",N79)))</formula>
    </cfRule>
    <cfRule type="containsText" dxfId="8970" priority="1160" operator="containsText" text="%">
      <formula>NOT(ISERROR(SEARCH("%",N79)))</formula>
    </cfRule>
    <cfRule type="containsText" dxfId="8969" priority="1161" operator="containsText" text="%">
      <formula>NOT(ISERROR(SEARCH("%",N79)))</formula>
    </cfRule>
    <cfRule type="containsText" dxfId="8968" priority="1162" operator="containsText" text="%">
      <formula>NOT(ISERROR(SEARCH("%",N79)))</formula>
    </cfRule>
    <cfRule type="containsText" dxfId="8967" priority="1163" operator="containsText" text="%">
      <formula>NOT(ISERROR(SEARCH("%",N79)))</formula>
    </cfRule>
    <cfRule type="containsText" dxfId="8966" priority="1164" operator="containsText" text="%">
      <formula>NOT(ISERROR(SEARCH("%",N79)))</formula>
    </cfRule>
    <cfRule type="containsText" dxfId="8965" priority="2322" operator="containsText" text="%">
      <formula>NOT(ISERROR(SEARCH("%",N79)))</formula>
    </cfRule>
    <cfRule type="containsText" dxfId="8964" priority="1055" operator="containsText" text="%">
      <formula>NOT(ISERROR(SEARCH("%",N79)))</formula>
    </cfRule>
    <cfRule type="containsText" dxfId="8963" priority="2271" operator="containsText" text="%">
      <formula>NOT(ISERROR(SEARCH("%",N79)))</formula>
    </cfRule>
    <cfRule type="containsText" dxfId="8962" priority="2062" operator="containsText" text="%">
      <formula>NOT(ISERROR(SEARCH("%",N79)))</formula>
    </cfRule>
    <cfRule type="containsText" dxfId="8961" priority="2091" operator="containsText" text="%">
      <formula>NOT(ISERROR(SEARCH("%",N79)))</formula>
    </cfRule>
    <cfRule type="containsText" dxfId="8960" priority="2270" operator="containsText" text="%">
      <formula>NOT(ISERROR(SEARCH("%",N79)))</formula>
    </cfRule>
    <cfRule type="containsText" dxfId="8959" priority="2269" operator="containsText" text="%">
      <formula>NOT(ISERROR(SEARCH("%",N79)))</formula>
    </cfRule>
    <cfRule type="containsText" dxfId="8958" priority="2268" operator="containsText" text="%">
      <formula>NOT(ISERROR(SEARCH("%",N79)))</formula>
    </cfRule>
    <cfRule type="containsText" dxfId="8957" priority="2267" operator="containsText" text="%">
      <formula>NOT(ISERROR(SEARCH("%",N79)))</formula>
    </cfRule>
    <cfRule type="containsText" dxfId="8956" priority="2266" operator="containsText" text="%">
      <formula>NOT(ISERROR(SEARCH("%",N79)))</formula>
    </cfRule>
    <cfRule type="containsText" dxfId="8955" priority="2265" operator="containsText" text="%">
      <formula>NOT(ISERROR(SEARCH("%",N79)))</formula>
    </cfRule>
    <cfRule type="containsText" dxfId="8954" priority="2264" operator="containsText" text="%">
      <formula>NOT(ISERROR(SEARCH("%",N79)))</formula>
    </cfRule>
    <cfRule type="containsText" dxfId="8953" priority="2263" operator="containsText" text="%">
      <formula>NOT(ISERROR(SEARCH("%",N79)))</formula>
    </cfRule>
    <cfRule type="containsText" dxfId="8952" priority="2262" operator="containsText" text="%">
      <formula>NOT(ISERROR(SEARCH("%",N79)))</formula>
    </cfRule>
    <cfRule type="containsText" dxfId="8951" priority="2261" operator="containsText" text="%">
      <formula>NOT(ISERROR(SEARCH("%",N79)))</formula>
    </cfRule>
    <cfRule type="containsText" dxfId="8950" priority="2260" operator="containsText" text="%">
      <formula>NOT(ISERROR(SEARCH("%",N79)))</formula>
    </cfRule>
    <cfRule type="containsText" dxfId="8949" priority="2259" operator="containsText" text="%">
      <formula>NOT(ISERROR(SEARCH("%",N79)))</formula>
    </cfRule>
    <cfRule type="containsText" dxfId="8948" priority="2258" operator="containsText" text="%">
      <formula>NOT(ISERROR(SEARCH("%",N79)))</formula>
    </cfRule>
    <cfRule type="containsText" dxfId="8947" priority="2257" operator="containsText" text="%">
      <formula>NOT(ISERROR(SEARCH("%",N79)))</formula>
    </cfRule>
    <cfRule type="containsText" dxfId="8946" priority="2256" operator="containsText" text="%">
      <formula>NOT(ISERROR(SEARCH("%",N79)))</formula>
    </cfRule>
    <cfRule type="containsText" dxfId="8945" priority="2255" operator="containsText" text="%">
      <formula>NOT(ISERROR(SEARCH("%",N79)))</formula>
    </cfRule>
    <cfRule type="containsText" dxfId="8944" priority="2086" operator="containsText" text="%">
      <formula>NOT(ISERROR(SEARCH("%",N79)))</formula>
    </cfRule>
    <cfRule type="containsText" dxfId="8943" priority="2254" operator="containsText" text="%">
      <formula>NOT(ISERROR(SEARCH("%",N79)))</formula>
    </cfRule>
    <cfRule type="containsText" dxfId="8942" priority="2253" operator="containsText" text="%">
      <formula>NOT(ISERROR(SEARCH("%",N79)))</formula>
    </cfRule>
    <cfRule type="containsText" dxfId="8941" priority="1165" operator="containsText" text="%">
      <formula>NOT(ISERROR(SEARCH("%",N79)))</formula>
    </cfRule>
    <cfRule type="containsText" dxfId="8940" priority="1166" operator="containsText" text="%">
      <formula>NOT(ISERROR(SEARCH("%",N79)))</formula>
    </cfRule>
    <cfRule type="containsText" dxfId="8939" priority="1167" operator="containsText" text="%">
      <formula>NOT(ISERROR(SEARCH("%",N79)))</formula>
    </cfRule>
    <cfRule type="containsText" dxfId="8938" priority="1168" operator="containsText" text="%">
      <formula>NOT(ISERROR(SEARCH("%",N79)))</formula>
    </cfRule>
    <cfRule type="containsText" dxfId="8937" priority="1169" operator="containsText" text="%">
      <formula>NOT(ISERROR(SEARCH("%",N79)))</formula>
    </cfRule>
    <cfRule type="containsText" dxfId="8936" priority="1170" operator="containsText" text="%">
      <formula>NOT(ISERROR(SEARCH("%",N79)))</formula>
    </cfRule>
    <cfRule type="containsText" dxfId="8935" priority="1171" operator="containsText" text="%">
      <formula>NOT(ISERROR(SEARCH("%",N79)))</formula>
    </cfRule>
    <cfRule type="containsText" dxfId="8934" priority="1172" operator="containsText" text="%">
      <formula>NOT(ISERROR(SEARCH("%",N79)))</formula>
    </cfRule>
    <cfRule type="containsText" dxfId="8933" priority="1173" operator="containsText" text="%">
      <formula>NOT(ISERROR(SEARCH("%",N79)))</formula>
    </cfRule>
    <cfRule type="containsText" dxfId="8932" priority="1174" operator="containsText" text="%">
      <formula>NOT(ISERROR(SEARCH("%",N79)))</formula>
    </cfRule>
    <cfRule type="containsText" dxfId="8931" priority="1175" operator="containsText" text="%">
      <formula>NOT(ISERROR(SEARCH("%",N79)))</formula>
    </cfRule>
    <cfRule type="containsText" dxfId="8930" priority="1176" operator="containsText" text="%">
      <formula>NOT(ISERROR(SEARCH("%",N79)))</formula>
    </cfRule>
    <cfRule type="containsText" dxfId="8929" priority="2252" operator="containsText" text="%">
      <formula>NOT(ISERROR(SEARCH("%",N79)))</formula>
    </cfRule>
    <cfRule type="containsText" dxfId="8928" priority="2251" operator="containsText" text="%">
      <formula>NOT(ISERROR(SEARCH("%",N79)))</formula>
    </cfRule>
    <cfRule type="containsText" dxfId="8927" priority="2250" operator="containsText" text="%">
      <formula>NOT(ISERROR(SEARCH("%",N79)))</formula>
    </cfRule>
    <cfRule type="containsText" dxfId="8926" priority="2249" operator="containsText" text="%">
      <formula>NOT(ISERROR(SEARCH("%",N79)))</formula>
    </cfRule>
    <cfRule type="containsText" dxfId="8925" priority="2248" operator="containsText" text="%">
      <formula>NOT(ISERROR(SEARCH("%",N79)))</formula>
    </cfRule>
    <cfRule type="containsText" dxfId="8924" priority="2247" operator="containsText" text="%">
      <formula>NOT(ISERROR(SEARCH("%",N79)))</formula>
    </cfRule>
    <cfRule type="containsText" dxfId="8923" priority="2246" operator="containsText" text="%">
      <formula>NOT(ISERROR(SEARCH("%",N79)))</formula>
    </cfRule>
    <cfRule type="containsText" dxfId="8922" priority="2245" operator="containsText" text="%">
      <formula>NOT(ISERROR(SEARCH("%",N79)))</formula>
    </cfRule>
    <cfRule type="containsText" dxfId="8921" priority="2244" operator="containsText" text="%">
      <formula>NOT(ISERROR(SEARCH("%",N79)))</formula>
    </cfRule>
    <cfRule type="containsText" dxfId="8920" priority="2243" operator="containsText" text="%">
      <formula>NOT(ISERROR(SEARCH("%",N79)))</formula>
    </cfRule>
    <cfRule type="containsText" dxfId="8919" priority="856" operator="containsText" text="%">
      <formula>NOT(ISERROR(SEARCH("%",N79)))</formula>
    </cfRule>
    <cfRule type="containsText" dxfId="8918" priority="855" operator="containsText" text="%">
      <formula>NOT(ISERROR(SEARCH("%",N79)))</formula>
    </cfRule>
    <cfRule type="containsText" dxfId="8917" priority="854" operator="containsText" text="%">
      <formula>NOT(ISERROR(SEARCH("%",N79)))</formula>
    </cfRule>
    <cfRule type="containsText" dxfId="8916" priority="853" operator="containsText" text="%">
      <formula>NOT(ISERROR(SEARCH("%",N79)))</formula>
    </cfRule>
    <cfRule type="containsText" dxfId="8915" priority="852" operator="containsText" text="%">
      <formula>NOT(ISERROR(SEARCH("%",N79)))</formula>
    </cfRule>
    <cfRule type="containsText" dxfId="8914" priority="851" operator="containsText" text="%">
      <formula>NOT(ISERROR(SEARCH("%",N79)))</formula>
    </cfRule>
    <cfRule type="containsText" dxfId="8913" priority="850" operator="containsText" text="%">
      <formula>NOT(ISERROR(SEARCH("%",N79)))</formula>
    </cfRule>
    <cfRule type="containsText" dxfId="8912" priority="849" operator="containsText" text="%">
      <formula>NOT(ISERROR(SEARCH("%",N79)))</formula>
    </cfRule>
    <cfRule type="containsText" dxfId="8911" priority="848" operator="containsText" text="%">
      <formula>NOT(ISERROR(SEARCH("%",N79)))</formula>
    </cfRule>
    <cfRule type="containsText" dxfId="8910" priority="847" operator="containsText" text="%">
      <formula>NOT(ISERROR(SEARCH("%",N79)))</formula>
    </cfRule>
    <cfRule type="containsText" dxfId="8909" priority="846" operator="containsText" text="%">
      <formula>NOT(ISERROR(SEARCH("%",N79)))</formula>
    </cfRule>
    <cfRule type="containsText" dxfId="8908" priority="845" operator="containsText" text="%">
      <formula>NOT(ISERROR(SEARCH("%",N79)))</formula>
    </cfRule>
    <cfRule type="containsText" dxfId="8907" priority="844" operator="containsText" text="%">
      <formula>NOT(ISERROR(SEARCH("%",N79)))</formula>
    </cfRule>
    <cfRule type="containsText" dxfId="8906" priority="843" operator="containsText" text="%">
      <formula>NOT(ISERROR(SEARCH("%",N79)))</formula>
    </cfRule>
    <cfRule type="containsText" dxfId="8905" priority="842" operator="containsText" text="%">
      <formula>NOT(ISERROR(SEARCH("%",N79)))</formula>
    </cfRule>
    <cfRule type="containsText" dxfId="8904" priority="841" operator="containsText" text="%">
      <formula>NOT(ISERROR(SEARCH("%",N79)))</formula>
    </cfRule>
    <cfRule type="containsText" dxfId="8903" priority="840" operator="containsText" text="%">
      <formula>NOT(ISERROR(SEARCH("%",N79)))</formula>
    </cfRule>
    <cfRule type="containsText" dxfId="8902" priority="839" operator="containsText" text="%">
      <formula>NOT(ISERROR(SEARCH("%",N79)))</formula>
    </cfRule>
    <cfRule type="containsText" dxfId="8901" priority="838" operator="containsText" text="%">
      <formula>NOT(ISERROR(SEARCH("%",N79)))</formula>
    </cfRule>
    <cfRule type="containsText" dxfId="8900" priority="837" operator="containsText" text="%">
      <formula>NOT(ISERROR(SEARCH("%",N79)))</formula>
    </cfRule>
    <cfRule type="containsText" dxfId="8899" priority="836" operator="containsText" text="%">
      <formula>NOT(ISERROR(SEARCH("%",N79)))</formula>
    </cfRule>
    <cfRule type="containsText" dxfId="8898" priority="835" operator="containsText" text="%">
      <formula>NOT(ISERROR(SEARCH("%",N79)))</formula>
    </cfRule>
    <cfRule type="containsText" dxfId="8897" priority="834" operator="containsText" text="%">
      <formula>NOT(ISERROR(SEARCH("%",N79)))</formula>
    </cfRule>
    <cfRule type="containsText" dxfId="8896" priority="833" operator="containsText" text="%">
      <formula>NOT(ISERROR(SEARCH("%",N79)))</formula>
    </cfRule>
    <cfRule type="containsText" dxfId="8895" priority="832" operator="containsText" text="%">
      <formula>NOT(ISERROR(SEARCH("%",N79)))</formula>
    </cfRule>
    <cfRule type="containsText" dxfId="8894" priority="831" operator="containsText" text="%">
      <formula>NOT(ISERROR(SEARCH("%",N79)))</formula>
    </cfRule>
    <cfRule type="containsText" dxfId="8893" priority="830" operator="containsText" text="%">
      <formula>NOT(ISERROR(SEARCH("%",N79)))</formula>
    </cfRule>
    <cfRule type="containsText" dxfId="8892" priority="829" operator="containsText" text="%">
      <formula>NOT(ISERROR(SEARCH("%",N79)))</formula>
    </cfRule>
    <cfRule type="containsText" dxfId="8891" priority="828" operator="containsText" text="%">
      <formula>NOT(ISERROR(SEARCH("%",N79)))</formula>
    </cfRule>
    <cfRule type="containsText" dxfId="8890" priority="827" operator="containsText" text="%">
      <formula>NOT(ISERROR(SEARCH("%",N79)))</formula>
    </cfRule>
    <cfRule type="containsText" dxfId="8889" priority="826" operator="containsText" text="%">
      <formula>NOT(ISERROR(SEARCH("%",N79)))</formula>
    </cfRule>
    <cfRule type="containsText" dxfId="8888" priority="825" operator="containsText" text="%">
      <formula>NOT(ISERROR(SEARCH("%",N79)))</formula>
    </cfRule>
    <cfRule type="containsText" dxfId="8887" priority="824" operator="containsText" text="%">
      <formula>NOT(ISERROR(SEARCH("%",N79)))</formula>
    </cfRule>
    <cfRule type="containsText" dxfId="8886" priority="823" operator="containsText" text="%">
      <formula>NOT(ISERROR(SEARCH("%",N79)))</formula>
    </cfRule>
    <cfRule type="containsText" dxfId="8885" priority="822" operator="containsText" text="%">
      <formula>NOT(ISERROR(SEARCH("%",N79)))</formula>
    </cfRule>
    <cfRule type="containsText" dxfId="8884" priority="821" operator="containsText" text="%">
      <formula>NOT(ISERROR(SEARCH("%",N79)))</formula>
    </cfRule>
    <cfRule type="containsText" dxfId="8883" priority="820" operator="containsText" text="%">
      <formula>NOT(ISERROR(SEARCH("%",N79)))</formula>
    </cfRule>
    <cfRule type="containsText" dxfId="8882" priority="819" operator="containsText" text="%">
      <formula>NOT(ISERROR(SEARCH("%",N79)))</formula>
    </cfRule>
    <cfRule type="containsText" dxfId="8881" priority="818" operator="containsText" text="%">
      <formula>NOT(ISERROR(SEARCH("%",N79)))</formula>
    </cfRule>
    <cfRule type="containsText" dxfId="8880" priority="817" operator="containsText" text="%">
      <formula>NOT(ISERROR(SEARCH("%",N79)))</formula>
    </cfRule>
    <cfRule type="containsText" dxfId="8879" priority="816" operator="containsText" text="%">
      <formula>NOT(ISERROR(SEARCH("%",N79)))</formula>
    </cfRule>
    <cfRule type="containsText" dxfId="8878" priority="815" operator="containsText" text="%">
      <formula>NOT(ISERROR(SEARCH("%",N79)))</formula>
    </cfRule>
    <cfRule type="containsText" dxfId="8877" priority="814" operator="containsText" text="%">
      <formula>NOT(ISERROR(SEARCH("%",N79)))</formula>
    </cfRule>
    <cfRule type="containsText" dxfId="8876" priority="813" operator="containsText" text="%">
      <formula>NOT(ISERROR(SEARCH("%",N79)))</formula>
    </cfRule>
    <cfRule type="containsText" dxfId="8875" priority="2242" operator="containsText" text="%">
      <formula>NOT(ISERROR(SEARCH("%",N79)))</formula>
    </cfRule>
    <cfRule type="containsText" dxfId="8874" priority="811" operator="containsText" text="%">
      <formula>NOT(ISERROR(SEARCH("%",N79)))</formula>
    </cfRule>
    <cfRule type="containsText" dxfId="8873" priority="810" operator="containsText" text="%">
      <formula>NOT(ISERROR(SEARCH("%",N79)))</formula>
    </cfRule>
    <cfRule type="containsText" dxfId="8872" priority="809" operator="containsText" text="%">
      <formula>NOT(ISERROR(SEARCH("%",N79)))</formula>
    </cfRule>
    <cfRule type="containsText" dxfId="8871" priority="808" operator="containsText" text="%">
      <formula>NOT(ISERROR(SEARCH("%",N79)))</formula>
    </cfRule>
    <cfRule type="containsText" dxfId="8870" priority="807" operator="containsText" text="%">
      <formula>NOT(ISERROR(SEARCH("%",N79)))</formula>
    </cfRule>
    <cfRule type="containsText" dxfId="8869" priority="806" operator="containsText" text="%">
      <formula>NOT(ISERROR(SEARCH("%",N79)))</formula>
    </cfRule>
    <cfRule type="containsText" dxfId="8868" priority="805" operator="containsText" text="%">
      <formula>NOT(ISERROR(SEARCH("%",N79)))</formula>
    </cfRule>
    <cfRule type="containsText" dxfId="8867" priority="804" operator="containsText" text="%">
      <formula>NOT(ISERROR(SEARCH("%",N79)))</formula>
    </cfRule>
    <cfRule type="containsText" dxfId="8866" priority="803" operator="containsText" text="%">
      <formula>NOT(ISERROR(SEARCH("%",N79)))</formula>
    </cfRule>
    <cfRule type="containsText" dxfId="8865" priority="802" operator="containsText" text="%">
      <formula>NOT(ISERROR(SEARCH("%",N79)))</formula>
    </cfRule>
    <cfRule type="containsText" dxfId="8864" priority="801" operator="containsText" text="%">
      <formula>NOT(ISERROR(SEARCH("%",N79)))</formula>
    </cfRule>
    <cfRule type="containsText" dxfId="8863" priority="800" operator="containsText" text="%">
      <formula>NOT(ISERROR(SEARCH("%",N79)))</formula>
    </cfRule>
    <cfRule type="containsText" dxfId="8862" priority="799" operator="containsText" text="%">
      <formula>NOT(ISERROR(SEARCH("%",N79)))</formula>
    </cfRule>
    <cfRule type="containsText" dxfId="8861" priority="798" operator="containsText" text="%">
      <formula>NOT(ISERROR(SEARCH("%",N79)))</formula>
    </cfRule>
    <cfRule type="containsText" dxfId="8860" priority="797" operator="containsText" text="%">
      <formula>NOT(ISERROR(SEARCH("%",N79)))</formula>
    </cfRule>
    <cfRule type="containsText" dxfId="8859" priority="796" operator="containsText" text="%">
      <formula>NOT(ISERROR(SEARCH("%",N79)))</formula>
    </cfRule>
    <cfRule type="containsText" dxfId="8858" priority="795" operator="containsText" text="%">
      <formula>NOT(ISERROR(SEARCH("%",N79)))</formula>
    </cfRule>
    <cfRule type="containsText" dxfId="8857" priority="794" operator="containsText" text="%">
      <formula>NOT(ISERROR(SEARCH("%",N79)))</formula>
    </cfRule>
    <cfRule type="containsText" dxfId="8856" priority="2241" operator="containsText" text="%">
      <formula>NOT(ISERROR(SEARCH("%",N79)))</formula>
    </cfRule>
    <cfRule type="containsText" dxfId="8855" priority="2197" operator="containsText" text="%">
      <formula>NOT(ISERROR(SEARCH("%",N79)))</formula>
    </cfRule>
    <cfRule type="containsText" dxfId="8854" priority="2196" operator="containsText" text="%">
      <formula>NOT(ISERROR(SEARCH("%",N79)))</formula>
    </cfRule>
    <cfRule type="containsText" dxfId="8853" priority="2195" operator="containsText" text="%">
      <formula>NOT(ISERROR(SEARCH("%",N79)))</formula>
    </cfRule>
    <cfRule type="containsText" dxfId="8852" priority="2194" operator="containsText" text="%">
      <formula>NOT(ISERROR(SEARCH("%",N79)))</formula>
    </cfRule>
    <cfRule type="containsText" dxfId="8851" priority="2193" operator="containsText" text="%">
      <formula>NOT(ISERROR(SEARCH("%",N79)))</formula>
    </cfRule>
    <cfRule type="containsText" dxfId="8850" priority="2192" operator="containsText" text="%">
      <formula>NOT(ISERROR(SEARCH("%",N79)))</formula>
    </cfRule>
    <cfRule type="containsText" dxfId="8849" priority="2191" operator="containsText" text="%">
      <formula>NOT(ISERROR(SEARCH("%",N79)))</formula>
    </cfRule>
    <cfRule type="containsText" dxfId="8848" priority="2190" operator="containsText" text="%">
      <formula>NOT(ISERROR(SEARCH("%",N79)))</formula>
    </cfRule>
    <cfRule type="containsText" dxfId="8847" priority="2189" operator="containsText" text="%">
      <formula>NOT(ISERROR(SEARCH("%",N79)))</formula>
    </cfRule>
    <cfRule type="containsText" dxfId="8846" priority="2188" operator="containsText" text="%">
      <formula>NOT(ISERROR(SEARCH("%",N79)))</formula>
    </cfRule>
    <cfRule type="containsText" dxfId="8845" priority="2187" operator="containsText" text="%">
      <formula>NOT(ISERROR(SEARCH("%",N79)))</formula>
    </cfRule>
    <cfRule type="containsText" dxfId="8844" priority="2186" operator="containsText" text="%">
      <formula>NOT(ISERROR(SEARCH("%",N79)))</formula>
    </cfRule>
    <cfRule type="containsText" dxfId="8843" priority="2185" operator="containsText" text="%">
      <formula>NOT(ISERROR(SEARCH("%",N79)))</formula>
    </cfRule>
    <cfRule type="containsText" dxfId="8842" priority="2184" operator="containsText" text="%">
      <formula>NOT(ISERROR(SEARCH("%",N79)))</formula>
    </cfRule>
    <cfRule type="containsText" dxfId="8841" priority="2183" operator="containsText" text="%">
      <formula>NOT(ISERROR(SEARCH("%",N79)))</formula>
    </cfRule>
    <cfRule type="containsText" dxfId="8840" priority="2182" operator="containsText" text="%">
      <formula>NOT(ISERROR(SEARCH("%",N79)))</formula>
    </cfRule>
    <cfRule type="containsText" dxfId="8839" priority="2181" operator="containsText" text="%">
      <formula>NOT(ISERROR(SEARCH("%",N79)))</formula>
    </cfRule>
    <cfRule type="containsText" dxfId="8838" priority="2180" operator="containsText" text="%">
      <formula>NOT(ISERROR(SEARCH("%",N79)))</formula>
    </cfRule>
    <cfRule type="containsText" dxfId="8837" priority="2179" operator="containsText" text="%">
      <formula>NOT(ISERROR(SEARCH("%",N79)))</formula>
    </cfRule>
    <cfRule type="containsText" dxfId="8836" priority="2178" operator="containsText" text="%">
      <formula>NOT(ISERROR(SEARCH("%",N79)))</formula>
    </cfRule>
    <cfRule type="containsText" dxfId="8835" priority="2177" operator="containsText" text="%">
      <formula>NOT(ISERROR(SEARCH("%",N79)))</formula>
    </cfRule>
    <cfRule type="containsText" dxfId="8834" priority="2176" operator="containsText" text="%">
      <formula>NOT(ISERROR(SEARCH("%",N79)))</formula>
    </cfRule>
    <cfRule type="containsText" dxfId="8833" priority="2175" operator="containsText" text="%">
      <formula>NOT(ISERROR(SEARCH("%",N79)))</formula>
    </cfRule>
    <cfRule type="containsText" dxfId="8832" priority="2174" operator="containsText" text="%">
      <formula>NOT(ISERROR(SEARCH("%",N79)))</formula>
    </cfRule>
    <cfRule type="containsText" dxfId="8831" priority="2173" operator="containsText" text="%">
      <formula>NOT(ISERROR(SEARCH("%",N79)))</formula>
    </cfRule>
    <cfRule type="containsText" dxfId="8830" priority="2172" operator="containsText" text="%">
      <formula>NOT(ISERROR(SEARCH("%",N79)))</formula>
    </cfRule>
    <cfRule type="containsText" dxfId="8829" priority="2087" operator="containsText" text="%">
      <formula>NOT(ISERROR(SEARCH("%",N79)))</formula>
    </cfRule>
    <cfRule type="containsText" dxfId="8828" priority="2088" operator="containsText" text="%">
      <formula>NOT(ISERROR(SEARCH("%",N79)))</formula>
    </cfRule>
    <cfRule type="containsText" dxfId="8827" priority="2089" operator="containsText" text="%">
      <formula>NOT(ISERROR(SEARCH("%",N79)))</formula>
    </cfRule>
    <cfRule type="containsText" dxfId="8826" priority="2090" operator="containsText" text="%">
      <formula>NOT(ISERROR(SEARCH("%",N79)))</formula>
    </cfRule>
    <cfRule type="containsText" dxfId="8825" priority="1908" operator="containsText" text="%">
      <formula>NOT(ISERROR(SEARCH("%",N79)))</formula>
    </cfRule>
    <cfRule type="containsText" dxfId="8824" priority="1909" operator="containsText" text="%">
      <formula>NOT(ISERROR(SEARCH("%",N79)))</formula>
    </cfRule>
    <cfRule type="containsText" dxfId="8823" priority="1910" operator="containsText" text="%">
      <formula>NOT(ISERROR(SEARCH("%",N79)))</formula>
    </cfRule>
    <cfRule type="containsText" dxfId="8822" priority="1911" operator="containsText" text="%">
      <formula>NOT(ISERROR(SEARCH("%",N79)))</formula>
    </cfRule>
    <cfRule type="containsText" dxfId="8821" priority="1912" operator="containsText" text="%">
      <formula>NOT(ISERROR(SEARCH("%",N79)))</formula>
    </cfRule>
    <cfRule type="containsText" dxfId="8820" priority="1913" operator="containsText" text="%">
      <formula>NOT(ISERROR(SEARCH("%",N79)))</formula>
    </cfRule>
    <cfRule type="containsText" dxfId="8819" priority="1914" operator="containsText" text="%">
      <formula>NOT(ISERROR(SEARCH("%",N79)))</formula>
    </cfRule>
    <cfRule type="containsText" dxfId="8818" priority="1915" operator="containsText" text="%">
      <formula>NOT(ISERROR(SEARCH("%",N79)))</formula>
    </cfRule>
    <cfRule type="containsText" dxfId="8817" priority="1916" operator="containsText" text="%">
      <formula>NOT(ISERROR(SEARCH("%",N79)))</formula>
    </cfRule>
    <cfRule type="containsText" dxfId="8816" priority="1917" operator="containsText" text="%">
      <formula>NOT(ISERROR(SEARCH("%",N79)))</formula>
    </cfRule>
    <cfRule type="containsText" dxfId="8815" priority="1918" operator="containsText" text="%">
      <formula>NOT(ISERROR(SEARCH("%",N79)))</formula>
    </cfRule>
    <cfRule type="containsText" dxfId="8814" priority="1919" operator="containsText" text="%">
      <formula>NOT(ISERROR(SEARCH("%",N79)))</formula>
    </cfRule>
    <cfRule type="containsText" dxfId="8813" priority="1920" operator="containsText" text="%">
      <formula>NOT(ISERROR(SEARCH("%",N79)))</formula>
    </cfRule>
    <cfRule type="containsText" dxfId="8812" priority="1921" operator="containsText" text="%">
      <formula>NOT(ISERROR(SEARCH("%",N79)))</formula>
    </cfRule>
    <cfRule type="containsText" dxfId="8811" priority="1922" operator="containsText" text="%">
      <formula>NOT(ISERROR(SEARCH("%",N79)))</formula>
    </cfRule>
    <cfRule type="containsText" dxfId="8810" priority="1923" operator="containsText" text="%">
      <formula>NOT(ISERROR(SEARCH("%",N79)))</formula>
    </cfRule>
    <cfRule type="containsText" dxfId="8809" priority="1924" operator="containsText" text="%">
      <formula>NOT(ISERROR(SEARCH("%",N79)))</formula>
    </cfRule>
    <cfRule type="containsText" dxfId="8808" priority="1925" operator="containsText" text="%">
      <formula>NOT(ISERROR(SEARCH("%",N79)))</formula>
    </cfRule>
    <cfRule type="containsText" dxfId="8807" priority="1926" operator="containsText" text="%">
      <formula>NOT(ISERROR(SEARCH("%",N79)))</formula>
    </cfRule>
    <cfRule type="containsText" dxfId="8806" priority="1927" operator="containsText" text="%">
      <formula>NOT(ISERROR(SEARCH("%",N79)))</formula>
    </cfRule>
    <cfRule type="containsText" dxfId="8805" priority="1928" operator="containsText" text="%">
      <formula>NOT(ISERROR(SEARCH("%",N79)))</formula>
    </cfRule>
    <cfRule type="containsText" dxfId="8804" priority="1929" operator="containsText" text="%">
      <formula>NOT(ISERROR(SEARCH("%",N79)))</formula>
    </cfRule>
    <cfRule type="containsText" dxfId="8803" priority="1930" operator="containsText" text="%">
      <formula>NOT(ISERROR(SEARCH("%",N79)))</formula>
    </cfRule>
    <cfRule type="containsText" dxfId="8802" priority="1931" operator="containsText" text="%">
      <formula>NOT(ISERROR(SEARCH("%",N79)))</formula>
    </cfRule>
    <cfRule type="containsText" dxfId="8801" priority="1932" operator="containsText" text="%">
      <formula>NOT(ISERROR(SEARCH("%",N79)))</formula>
    </cfRule>
    <cfRule type="containsText" dxfId="8800" priority="1933" operator="containsText" text="%">
      <formula>NOT(ISERROR(SEARCH("%",N79)))</formula>
    </cfRule>
    <cfRule type="containsText" dxfId="8799" priority="1934" operator="containsText" text="%">
      <formula>NOT(ISERROR(SEARCH("%",N79)))</formula>
    </cfRule>
    <cfRule type="containsText" dxfId="8798" priority="1935" operator="containsText" text="%">
      <formula>NOT(ISERROR(SEARCH("%",N79)))</formula>
    </cfRule>
    <cfRule type="containsText" dxfId="8797" priority="1936" operator="containsText" text="%">
      <formula>NOT(ISERROR(SEARCH("%",N79)))</formula>
    </cfRule>
    <cfRule type="containsText" dxfId="8796" priority="1937" operator="containsText" text="%">
      <formula>NOT(ISERROR(SEARCH("%",N79)))</formula>
    </cfRule>
    <cfRule type="containsText" dxfId="8795" priority="1938" operator="containsText" text="%">
      <formula>NOT(ISERROR(SEARCH("%",N79)))</formula>
    </cfRule>
    <cfRule type="containsText" dxfId="8794" priority="1939" operator="containsText" text="%">
      <formula>NOT(ISERROR(SEARCH("%",N79)))</formula>
    </cfRule>
    <cfRule type="containsText" dxfId="8793" priority="1940" operator="containsText" text="%">
      <formula>NOT(ISERROR(SEARCH("%",N79)))</formula>
    </cfRule>
    <cfRule type="containsText" dxfId="8792" priority="1941" operator="containsText" text="%">
      <formula>NOT(ISERROR(SEARCH("%",N79)))</formula>
    </cfRule>
    <cfRule type="containsText" dxfId="8791" priority="1942" operator="containsText" text="%">
      <formula>NOT(ISERROR(SEARCH("%",N79)))</formula>
    </cfRule>
    <cfRule type="containsText" dxfId="8790" priority="1943" operator="containsText" text="%">
      <formula>NOT(ISERROR(SEARCH("%",N79)))</formula>
    </cfRule>
    <cfRule type="containsText" dxfId="8789" priority="1944" operator="containsText" text="%">
      <formula>NOT(ISERROR(SEARCH("%",N79)))</formula>
    </cfRule>
    <cfRule type="containsText" dxfId="8788" priority="1945" operator="containsText" text="%">
      <formula>NOT(ISERROR(SEARCH("%",N79)))</formula>
    </cfRule>
    <cfRule type="containsText" dxfId="8787" priority="1946" operator="containsText" text="%">
      <formula>NOT(ISERROR(SEARCH("%",N79)))</formula>
    </cfRule>
    <cfRule type="containsText" dxfId="8786" priority="1947" operator="containsText" text="%">
      <formula>NOT(ISERROR(SEARCH("%",N79)))</formula>
    </cfRule>
    <cfRule type="containsText" dxfId="8785" priority="1948" operator="containsText" text="%">
      <formula>NOT(ISERROR(SEARCH("%",N79)))</formula>
    </cfRule>
    <cfRule type="containsText" dxfId="8784" priority="1949" operator="containsText" text="%">
      <formula>NOT(ISERROR(SEARCH("%",N79)))</formula>
    </cfRule>
    <cfRule type="containsText" dxfId="8783" priority="1950" operator="containsText" text="%">
      <formula>NOT(ISERROR(SEARCH("%",N79)))</formula>
    </cfRule>
    <cfRule type="containsText" dxfId="8782" priority="1951" operator="containsText" text="%">
      <formula>NOT(ISERROR(SEARCH("%",N79)))</formula>
    </cfRule>
    <cfRule type="containsText" dxfId="8781" priority="1952" operator="containsText" text="%">
      <formula>NOT(ISERROR(SEARCH("%",N79)))</formula>
    </cfRule>
    <cfRule type="containsText" dxfId="8780" priority="1953" operator="containsText" text="%">
      <formula>NOT(ISERROR(SEARCH("%",N79)))</formula>
    </cfRule>
    <cfRule type="containsText" dxfId="8779" priority="1954" operator="containsText" text="%">
      <formula>NOT(ISERROR(SEARCH("%",N79)))</formula>
    </cfRule>
    <cfRule type="containsText" dxfId="8778" priority="1955" operator="containsText" text="%">
      <formula>NOT(ISERROR(SEARCH("%",N79)))</formula>
    </cfRule>
    <cfRule type="containsText" dxfId="8777" priority="1956" operator="containsText" text="%">
      <formula>NOT(ISERROR(SEARCH("%",N79)))</formula>
    </cfRule>
    <cfRule type="containsText" dxfId="8776" priority="1957" operator="containsText" text="%">
      <formula>NOT(ISERROR(SEARCH("%",N79)))</formula>
    </cfRule>
    <cfRule type="containsText" dxfId="8775" priority="1958" operator="containsText" text="%">
      <formula>NOT(ISERROR(SEARCH("%",N79)))</formula>
    </cfRule>
    <cfRule type="containsText" dxfId="8774" priority="1959" operator="containsText" text="%">
      <formula>NOT(ISERROR(SEARCH("%",N79)))</formula>
    </cfRule>
    <cfRule type="containsText" dxfId="8773" priority="1960" operator="containsText" text="%">
      <formula>NOT(ISERROR(SEARCH("%",N79)))</formula>
    </cfRule>
    <cfRule type="containsText" dxfId="8772" priority="1961" operator="containsText" text="%">
      <formula>NOT(ISERROR(SEARCH("%",N79)))</formula>
    </cfRule>
    <cfRule type="containsText" dxfId="8771" priority="1962" operator="containsText" text="%">
      <formula>NOT(ISERROR(SEARCH("%",N79)))</formula>
    </cfRule>
    <cfRule type="containsText" dxfId="8770" priority="1963" operator="containsText" text="%">
      <formula>NOT(ISERROR(SEARCH("%",N79)))</formula>
    </cfRule>
    <cfRule type="containsText" dxfId="8769" priority="1964" operator="containsText" text="%">
      <formula>NOT(ISERROR(SEARCH("%",N79)))</formula>
    </cfRule>
    <cfRule type="containsText" dxfId="8768" priority="1965" operator="containsText" text="%">
      <formula>NOT(ISERROR(SEARCH("%",N79)))</formula>
    </cfRule>
    <cfRule type="containsText" dxfId="8767" priority="1966" operator="containsText" text="%">
      <formula>NOT(ISERROR(SEARCH("%",N79)))</formula>
    </cfRule>
    <cfRule type="containsText" dxfId="8766" priority="1967" operator="containsText" text="%">
      <formula>NOT(ISERROR(SEARCH("%",N79)))</formula>
    </cfRule>
    <cfRule type="containsText" dxfId="8765" priority="1968" operator="containsText" text="%">
      <formula>NOT(ISERROR(SEARCH("%",N79)))</formula>
    </cfRule>
    <cfRule type="containsText" dxfId="8764" priority="1969" operator="containsText" text="%">
      <formula>NOT(ISERROR(SEARCH("%",N79)))</formula>
    </cfRule>
    <cfRule type="containsText" dxfId="8763" priority="1970" operator="containsText" text="%">
      <formula>NOT(ISERROR(SEARCH("%",N79)))</formula>
    </cfRule>
    <cfRule type="containsText" dxfId="8762" priority="1971" operator="containsText" text="%">
      <formula>NOT(ISERROR(SEARCH("%",N79)))</formula>
    </cfRule>
    <cfRule type="containsText" dxfId="8761" priority="1972" operator="containsText" text="%">
      <formula>NOT(ISERROR(SEARCH("%",N79)))</formula>
    </cfRule>
    <cfRule type="containsText" dxfId="8760" priority="1973" operator="containsText" text="%">
      <formula>NOT(ISERROR(SEARCH("%",N79)))</formula>
    </cfRule>
    <cfRule type="containsText" dxfId="8759" priority="1974" operator="containsText" text="%">
      <formula>NOT(ISERROR(SEARCH("%",N79)))</formula>
    </cfRule>
    <cfRule type="containsText" dxfId="8758" priority="1975" operator="containsText" text="%">
      <formula>NOT(ISERROR(SEARCH("%",N79)))</formula>
    </cfRule>
    <cfRule type="containsText" dxfId="8757" priority="1976" operator="containsText" text="%">
      <formula>NOT(ISERROR(SEARCH("%",N79)))</formula>
    </cfRule>
    <cfRule type="containsText" dxfId="8756" priority="1977" operator="containsText" text="%">
      <formula>NOT(ISERROR(SEARCH("%",N79)))</formula>
    </cfRule>
    <cfRule type="containsText" dxfId="8755" priority="1978" operator="containsText" text="%">
      <formula>NOT(ISERROR(SEARCH("%",N79)))</formula>
    </cfRule>
    <cfRule type="containsText" dxfId="8754" priority="1979" operator="containsText" text="%">
      <formula>NOT(ISERROR(SEARCH("%",N79)))</formula>
    </cfRule>
    <cfRule type="containsText" dxfId="8753" priority="1980" operator="containsText" text="%">
      <formula>NOT(ISERROR(SEARCH("%",N79)))</formula>
    </cfRule>
    <cfRule type="containsText" dxfId="8752" priority="1981" operator="containsText" text="%">
      <formula>NOT(ISERROR(SEARCH("%",N79)))</formula>
    </cfRule>
    <cfRule type="containsText" dxfId="8751" priority="1982" operator="containsText" text="%">
      <formula>NOT(ISERROR(SEARCH("%",N79)))</formula>
    </cfRule>
    <cfRule type="containsText" dxfId="8750" priority="1983" operator="containsText" text="%">
      <formula>NOT(ISERROR(SEARCH("%",N79)))</formula>
    </cfRule>
    <cfRule type="containsText" dxfId="8749" priority="1984" operator="containsText" text="%">
      <formula>NOT(ISERROR(SEARCH("%",N79)))</formula>
    </cfRule>
    <cfRule type="containsText" dxfId="8748" priority="1985" operator="containsText" text="%">
      <formula>NOT(ISERROR(SEARCH("%",N79)))</formula>
    </cfRule>
    <cfRule type="containsText" dxfId="8747" priority="1986" operator="containsText" text="%">
      <formula>NOT(ISERROR(SEARCH("%",N79)))</formula>
    </cfRule>
    <cfRule type="containsText" dxfId="8746" priority="1987" operator="containsText" text="%">
      <formula>NOT(ISERROR(SEARCH("%",N79)))</formula>
    </cfRule>
    <cfRule type="containsText" dxfId="8745" priority="1988" operator="containsText" text="%">
      <formula>NOT(ISERROR(SEARCH("%",N79)))</formula>
    </cfRule>
    <cfRule type="containsText" dxfId="8744" priority="1989" operator="containsText" text="%">
      <formula>NOT(ISERROR(SEARCH("%",N79)))</formula>
    </cfRule>
    <cfRule type="containsText" dxfId="8743" priority="1990" operator="containsText" text="%">
      <formula>NOT(ISERROR(SEARCH("%",N79)))</formula>
    </cfRule>
    <cfRule type="containsText" dxfId="8742" priority="1991" operator="containsText" text="%">
      <formula>NOT(ISERROR(SEARCH("%",N79)))</formula>
    </cfRule>
    <cfRule type="containsText" dxfId="8741" priority="1992" operator="containsText" text="%">
      <formula>NOT(ISERROR(SEARCH("%",N79)))</formula>
    </cfRule>
    <cfRule type="containsText" dxfId="8740" priority="1993" operator="containsText" text="%">
      <formula>NOT(ISERROR(SEARCH("%",N79)))</formula>
    </cfRule>
    <cfRule type="containsText" dxfId="8739" priority="1994" operator="containsText" text="%">
      <formula>NOT(ISERROR(SEARCH("%",N79)))</formula>
    </cfRule>
    <cfRule type="containsText" dxfId="8738" priority="1995" operator="containsText" text="%">
      <formula>NOT(ISERROR(SEARCH("%",N79)))</formula>
    </cfRule>
    <cfRule type="containsText" dxfId="8737" priority="1996" operator="containsText" text="%">
      <formula>NOT(ISERROR(SEARCH("%",N79)))</formula>
    </cfRule>
    <cfRule type="containsText" dxfId="8736" priority="1997" operator="containsText" text="%">
      <formula>NOT(ISERROR(SEARCH("%",N79)))</formula>
    </cfRule>
    <cfRule type="containsText" dxfId="8735" priority="1998" operator="containsText" text="%">
      <formula>NOT(ISERROR(SEARCH("%",N79)))</formula>
    </cfRule>
    <cfRule type="containsText" dxfId="8734" priority="1999" operator="containsText" text="%">
      <formula>NOT(ISERROR(SEARCH("%",N79)))</formula>
    </cfRule>
    <cfRule type="containsText" dxfId="8733" priority="2000" operator="containsText" text="%">
      <formula>NOT(ISERROR(SEARCH("%",N79)))</formula>
    </cfRule>
    <cfRule type="containsText" dxfId="8732" priority="2001" operator="containsText" text="%">
      <formula>NOT(ISERROR(SEARCH("%",N79)))</formula>
    </cfRule>
    <cfRule type="containsText" dxfId="8731" priority="2002" operator="containsText" text="%">
      <formula>NOT(ISERROR(SEARCH("%",N79)))</formula>
    </cfRule>
    <cfRule type="containsText" dxfId="8730" priority="2003" operator="containsText" text="%">
      <formula>NOT(ISERROR(SEARCH("%",N79)))</formula>
    </cfRule>
    <cfRule type="containsText" dxfId="8729" priority="2004" operator="containsText" text="%">
      <formula>NOT(ISERROR(SEARCH("%",N79)))</formula>
    </cfRule>
    <cfRule type="containsText" dxfId="8728" priority="2005" operator="containsText" text="%">
      <formula>NOT(ISERROR(SEARCH("%",N79)))</formula>
    </cfRule>
    <cfRule type="containsText" dxfId="8727" priority="2006" operator="containsText" text="%">
      <formula>NOT(ISERROR(SEARCH("%",N79)))</formula>
    </cfRule>
    <cfRule type="containsText" dxfId="8726" priority="2007" operator="containsText" text="%">
      <formula>NOT(ISERROR(SEARCH("%",N79)))</formula>
    </cfRule>
    <cfRule type="containsText" dxfId="8725" priority="2008" operator="containsText" text="%">
      <formula>NOT(ISERROR(SEARCH("%",N79)))</formula>
    </cfRule>
    <cfRule type="containsText" dxfId="8724" priority="2009" operator="containsText" text="%">
      <formula>NOT(ISERROR(SEARCH("%",N79)))</formula>
    </cfRule>
    <cfRule type="containsText" dxfId="8723" priority="2010" operator="containsText" text="%">
      <formula>NOT(ISERROR(SEARCH("%",N79)))</formula>
    </cfRule>
    <cfRule type="containsText" dxfId="8722" priority="2011" operator="containsText" text="%">
      <formula>NOT(ISERROR(SEARCH("%",N79)))</formula>
    </cfRule>
    <cfRule type="containsText" dxfId="8721" priority="2012" operator="containsText" text="%">
      <formula>NOT(ISERROR(SEARCH("%",N79)))</formula>
    </cfRule>
    <cfRule type="containsText" dxfId="8720" priority="2013" operator="containsText" text="%">
      <formula>NOT(ISERROR(SEARCH("%",N79)))</formula>
    </cfRule>
    <cfRule type="containsText" dxfId="8719" priority="2014" operator="containsText" text="%">
      <formula>NOT(ISERROR(SEARCH("%",N79)))</formula>
    </cfRule>
    <cfRule type="containsText" dxfId="8718" priority="2015" operator="containsText" text="%">
      <formula>NOT(ISERROR(SEARCH("%",N79)))</formula>
    </cfRule>
    <cfRule type="containsText" dxfId="8717" priority="2016" operator="containsText" text="%">
      <formula>NOT(ISERROR(SEARCH("%",N79)))</formula>
    </cfRule>
    <cfRule type="containsText" dxfId="8716" priority="2017" operator="containsText" text="%">
      <formula>NOT(ISERROR(SEARCH("%",N79)))</formula>
    </cfRule>
    <cfRule type="containsText" dxfId="8715" priority="2018" operator="containsText" text="%">
      <formula>NOT(ISERROR(SEARCH("%",N79)))</formula>
    </cfRule>
    <cfRule type="containsText" dxfId="8714" priority="2019" operator="containsText" text="%">
      <formula>NOT(ISERROR(SEARCH("%",N79)))</formula>
    </cfRule>
    <cfRule type="containsText" dxfId="8713" priority="2020" operator="containsText" text="%">
      <formula>NOT(ISERROR(SEARCH("%",N79)))</formula>
    </cfRule>
    <cfRule type="containsText" dxfId="8712" priority="2021" operator="containsText" text="%">
      <formula>NOT(ISERROR(SEARCH("%",N79)))</formula>
    </cfRule>
    <cfRule type="containsText" dxfId="8711" priority="2022" operator="containsText" text="%">
      <formula>NOT(ISERROR(SEARCH("%",N79)))</formula>
    </cfRule>
    <cfRule type="containsText" dxfId="8710" priority="2023" operator="containsText" text="%">
      <formula>NOT(ISERROR(SEARCH("%",N79)))</formula>
    </cfRule>
    <cfRule type="containsText" dxfId="8709" priority="2024" operator="containsText" text="%">
      <formula>NOT(ISERROR(SEARCH("%",N79)))</formula>
    </cfRule>
    <cfRule type="containsText" dxfId="8708" priority="2025" operator="containsText" text="%">
      <formula>NOT(ISERROR(SEARCH("%",N79)))</formula>
    </cfRule>
    <cfRule type="containsText" dxfId="8707" priority="2026" operator="containsText" text="%">
      <formula>NOT(ISERROR(SEARCH("%",N79)))</formula>
    </cfRule>
    <cfRule type="containsText" dxfId="8706" priority="2027" operator="containsText" text="%">
      <formula>NOT(ISERROR(SEARCH("%",N79)))</formula>
    </cfRule>
    <cfRule type="containsText" dxfId="8705" priority="2028" operator="containsText" text="%">
      <formula>NOT(ISERROR(SEARCH("%",N79)))</formula>
    </cfRule>
    <cfRule type="containsText" dxfId="8704" priority="2029" operator="containsText" text="%">
      <formula>NOT(ISERROR(SEARCH("%",N79)))</formula>
    </cfRule>
    <cfRule type="containsText" dxfId="8703" priority="2030" operator="containsText" text="%">
      <formula>NOT(ISERROR(SEARCH("%",N79)))</formula>
    </cfRule>
    <cfRule type="containsText" dxfId="8702" priority="2031" operator="containsText" text="%">
      <formula>NOT(ISERROR(SEARCH("%",N79)))</formula>
    </cfRule>
    <cfRule type="containsText" dxfId="8701" priority="2032" operator="containsText" text="%">
      <formula>NOT(ISERROR(SEARCH("%",N79)))</formula>
    </cfRule>
    <cfRule type="containsText" dxfId="8700" priority="2033" operator="containsText" text="%">
      <formula>NOT(ISERROR(SEARCH("%",N79)))</formula>
    </cfRule>
    <cfRule type="containsText" dxfId="8699" priority="2034" operator="containsText" text="%">
      <formula>NOT(ISERROR(SEARCH("%",N79)))</formula>
    </cfRule>
    <cfRule type="containsText" dxfId="8698" priority="2035" operator="containsText" text="%">
      <formula>NOT(ISERROR(SEARCH("%",N79)))</formula>
    </cfRule>
    <cfRule type="containsText" dxfId="8697" priority="2036" operator="containsText" text="%">
      <formula>NOT(ISERROR(SEARCH("%",N79)))</formula>
    </cfRule>
    <cfRule type="containsText" dxfId="8696" priority="2037" operator="containsText" text="%">
      <formula>NOT(ISERROR(SEARCH("%",N79)))</formula>
    </cfRule>
    <cfRule type="containsText" dxfId="8695" priority="2038" operator="containsText" text="%">
      <formula>NOT(ISERROR(SEARCH("%",N79)))</formula>
    </cfRule>
    <cfRule type="containsText" dxfId="8694" priority="2039" operator="containsText" text="%">
      <formula>NOT(ISERROR(SEARCH("%",N79)))</formula>
    </cfRule>
    <cfRule type="containsText" dxfId="8693" priority="2040" operator="containsText" text="%">
      <formula>NOT(ISERROR(SEARCH("%",N79)))</formula>
    </cfRule>
    <cfRule type="containsText" dxfId="8692" priority="2041" operator="containsText" text="%">
      <formula>NOT(ISERROR(SEARCH("%",N79)))</formula>
    </cfRule>
    <cfRule type="containsText" dxfId="8691" priority="2042" operator="containsText" text="%">
      <formula>NOT(ISERROR(SEARCH("%",N79)))</formula>
    </cfRule>
    <cfRule type="containsText" dxfId="8690" priority="2043" operator="containsText" text="%">
      <formula>NOT(ISERROR(SEARCH("%",N79)))</formula>
    </cfRule>
    <cfRule type="containsText" dxfId="8689" priority="2044" operator="containsText" text="%">
      <formula>NOT(ISERROR(SEARCH("%",N79)))</formula>
    </cfRule>
    <cfRule type="containsText" dxfId="8688" priority="2045" operator="containsText" text="%">
      <formula>NOT(ISERROR(SEARCH("%",N79)))</formula>
    </cfRule>
    <cfRule type="containsText" dxfId="8687" priority="2046" operator="containsText" text="%">
      <formula>NOT(ISERROR(SEARCH("%",N79)))</formula>
    </cfRule>
    <cfRule type="containsText" dxfId="8686" priority="2047" operator="containsText" text="%">
      <formula>NOT(ISERROR(SEARCH("%",N79)))</formula>
    </cfRule>
    <cfRule type="containsText" dxfId="8685" priority="2048" operator="containsText" text="%">
      <formula>NOT(ISERROR(SEARCH("%",N79)))</formula>
    </cfRule>
    <cfRule type="containsText" dxfId="8684" priority="2049" operator="containsText" text="%">
      <formula>NOT(ISERROR(SEARCH("%",N79)))</formula>
    </cfRule>
    <cfRule type="containsText" dxfId="8683" priority="2050" operator="containsText" text="%">
      <formula>NOT(ISERROR(SEARCH("%",N79)))</formula>
    </cfRule>
    <cfRule type="containsText" dxfId="8682" priority="2051" operator="containsText" text="%">
      <formula>NOT(ISERROR(SEARCH("%",N79)))</formula>
    </cfRule>
    <cfRule type="containsText" dxfId="8681" priority="2052" operator="containsText" text="%">
      <formula>NOT(ISERROR(SEARCH("%",N79)))</formula>
    </cfRule>
    <cfRule type="containsText" dxfId="8680" priority="2053" operator="containsText" text="%">
      <formula>NOT(ISERROR(SEARCH("%",N79)))</formula>
    </cfRule>
    <cfRule type="containsText" dxfId="8679" priority="2054" operator="containsText" text="%">
      <formula>NOT(ISERROR(SEARCH("%",N79)))</formula>
    </cfRule>
    <cfRule type="containsText" dxfId="8678" priority="2055" operator="containsText" text="%">
      <formula>NOT(ISERROR(SEARCH("%",N79)))</formula>
    </cfRule>
    <cfRule type="containsText" dxfId="8677" priority="2056" operator="containsText" text="%">
      <formula>NOT(ISERROR(SEARCH("%",N79)))</formula>
    </cfRule>
    <cfRule type="containsText" dxfId="8676" priority="2057" operator="containsText" text="%">
      <formula>NOT(ISERROR(SEARCH("%",N79)))</formula>
    </cfRule>
    <cfRule type="containsText" dxfId="8675" priority="2058" operator="containsText" text="%">
      <formula>NOT(ISERROR(SEARCH("%",N79)))</formula>
    </cfRule>
    <cfRule type="containsText" dxfId="8674" priority="2059" operator="containsText" text="%">
      <formula>NOT(ISERROR(SEARCH("%",N79)))</formula>
    </cfRule>
    <cfRule type="containsText" dxfId="8673" priority="2060" operator="containsText" text="%">
      <formula>NOT(ISERROR(SEARCH("%",N79)))</formula>
    </cfRule>
    <cfRule type="containsText" dxfId="8672" priority="2061" operator="containsText" text="%">
      <formula>NOT(ISERROR(SEARCH("%",N79)))</formula>
    </cfRule>
    <cfRule type="containsText" dxfId="8671" priority="812" operator="containsText" text="%">
      <formula>NOT(ISERROR(SEARCH("%",N79)))</formula>
    </cfRule>
    <cfRule type="containsText" dxfId="8670" priority="2063" operator="containsText" text="%">
      <formula>NOT(ISERROR(SEARCH("%",N79)))</formula>
    </cfRule>
    <cfRule type="containsText" dxfId="8669" priority="2064" operator="containsText" text="%">
      <formula>NOT(ISERROR(SEARCH("%",N79)))</formula>
    </cfRule>
    <cfRule type="containsText" dxfId="8668" priority="2065" operator="containsText" text="%">
      <formula>NOT(ISERROR(SEARCH("%",N79)))</formula>
    </cfRule>
    <cfRule type="containsText" dxfId="8667" priority="2066" operator="containsText" text="%">
      <formula>NOT(ISERROR(SEARCH("%",N79)))</formula>
    </cfRule>
    <cfRule type="containsText" dxfId="8666" priority="2067" operator="containsText" text="%">
      <formula>NOT(ISERROR(SEARCH("%",N79)))</formula>
    </cfRule>
    <cfRule type="containsText" dxfId="8665" priority="2068" operator="containsText" text="%">
      <formula>NOT(ISERROR(SEARCH("%",N79)))</formula>
    </cfRule>
    <cfRule type="containsText" dxfId="8664" priority="2069" operator="containsText" text="%">
      <formula>NOT(ISERROR(SEARCH("%",N79)))</formula>
    </cfRule>
    <cfRule type="containsText" dxfId="8663" priority="2070" operator="containsText" text="%">
      <formula>NOT(ISERROR(SEARCH("%",N79)))</formula>
    </cfRule>
    <cfRule type="containsText" dxfId="8662" priority="2071" operator="containsText" text="%">
      <formula>NOT(ISERROR(SEARCH("%",N79)))</formula>
    </cfRule>
    <cfRule type="containsText" dxfId="8661" priority="2072" operator="containsText" text="%">
      <formula>NOT(ISERROR(SEARCH("%",N79)))</formula>
    </cfRule>
    <cfRule type="containsText" dxfId="8660" priority="2073" operator="containsText" text="%">
      <formula>NOT(ISERROR(SEARCH("%",N79)))</formula>
    </cfRule>
    <cfRule type="containsText" dxfId="8659" priority="2074" operator="containsText" text="%">
      <formula>NOT(ISERROR(SEARCH("%",N79)))</formula>
    </cfRule>
    <cfRule type="containsText" dxfId="8658" priority="2075" operator="containsText" text="%">
      <formula>NOT(ISERROR(SEARCH("%",N79)))</formula>
    </cfRule>
    <cfRule type="containsText" dxfId="8657" priority="2076" operator="containsText" text="%">
      <formula>NOT(ISERROR(SEARCH("%",N79)))</formula>
    </cfRule>
    <cfRule type="containsText" dxfId="8656" priority="2077" operator="containsText" text="%">
      <formula>NOT(ISERROR(SEARCH("%",N79)))</formula>
    </cfRule>
    <cfRule type="containsText" dxfId="8655" priority="2078" operator="containsText" text="%">
      <formula>NOT(ISERROR(SEARCH("%",N79)))</formula>
    </cfRule>
    <cfRule type="containsText" dxfId="8654" priority="2079" operator="containsText" text="%">
      <formula>NOT(ISERROR(SEARCH("%",N79)))</formula>
    </cfRule>
    <cfRule type="containsText" dxfId="8653" priority="2080" operator="containsText" text="%">
      <formula>NOT(ISERROR(SEARCH("%",N79)))</formula>
    </cfRule>
    <cfRule type="containsText" dxfId="8652" priority="2081" operator="containsText" text="%">
      <formula>NOT(ISERROR(SEARCH("%",N79)))</formula>
    </cfRule>
    <cfRule type="containsText" dxfId="8651" priority="2082" operator="containsText" text="%">
      <formula>NOT(ISERROR(SEARCH("%",N79)))</formula>
    </cfRule>
    <cfRule type="containsText" dxfId="8650" priority="2083" operator="containsText" text="%">
      <formula>NOT(ISERROR(SEARCH("%",N79)))</formula>
    </cfRule>
    <cfRule type="containsText" dxfId="8649" priority="2084" operator="containsText" text="%">
      <formula>NOT(ISERROR(SEARCH("%",N79)))</formula>
    </cfRule>
    <cfRule type="containsText" dxfId="8648" priority="2171" operator="containsText" text="%">
      <formula>NOT(ISERROR(SEARCH("%",N79)))</formula>
    </cfRule>
    <cfRule type="containsText" dxfId="8647" priority="2170" operator="containsText" text="%">
      <formula>NOT(ISERROR(SEARCH("%",N79)))</formula>
    </cfRule>
    <cfRule type="containsText" dxfId="8646" priority="2169" operator="containsText" text="%">
      <formula>NOT(ISERROR(SEARCH("%",N79)))</formula>
    </cfRule>
    <cfRule type="containsText" dxfId="8645" priority="2168" operator="containsText" text="%">
      <formula>NOT(ISERROR(SEARCH("%",N79)))</formula>
    </cfRule>
    <cfRule type="containsText" dxfId="8644" priority="2167" operator="containsText" text="%">
      <formula>NOT(ISERROR(SEARCH("%",N79)))</formula>
    </cfRule>
    <cfRule type="containsText" dxfId="8643" priority="2166" operator="containsText" text="%">
      <formula>NOT(ISERROR(SEARCH("%",N79)))</formula>
    </cfRule>
    <cfRule type="containsText" dxfId="8642" priority="2165" operator="containsText" text="%">
      <formula>NOT(ISERROR(SEARCH("%",N79)))</formula>
    </cfRule>
    <cfRule type="containsText" dxfId="8641" priority="2164" operator="containsText" text="%">
      <formula>NOT(ISERROR(SEARCH("%",N79)))</formula>
    </cfRule>
    <cfRule type="containsText" dxfId="8640" priority="2163" operator="containsText" text="%">
      <formula>NOT(ISERROR(SEARCH("%",N79)))</formula>
    </cfRule>
    <cfRule type="containsText" dxfId="8639" priority="2162" operator="containsText" text="%">
      <formula>NOT(ISERROR(SEARCH("%",N79)))</formula>
    </cfRule>
    <cfRule type="containsText" dxfId="8638" priority="2161" operator="containsText" text="%">
      <formula>NOT(ISERROR(SEARCH("%",N79)))</formula>
    </cfRule>
    <cfRule type="containsText" dxfId="8637" priority="2160" operator="containsText" text="%">
      <formula>NOT(ISERROR(SEARCH("%",N79)))</formula>
    </cfRule>
    <cfRule type="containsText" dxfId="8636" priority="2159" operator="containsText" text="%">
      <formula>NOT(ISERROR(SEARCH("%",N79)))</formula>
    </cfRule>
    <cfRule type="containsText" dxfId="8635" priority="2158" operator="containsText" text="%">
      <formula>NOT(ISERROR(SEARCH("%",N79)))</formula>
    </cfRule>
    <cfRule type="containsText" dxfId="8634" priority="2157" operator="containsText" text="%">
      <formula>NOT(ISERROR(SEARCH("%",N79)))</formula>
    </cfRule>
    <cfRule type="containsText" dxfId="8633" priority="2156" operator="containsText" text="%">
      <formula>NOT(ISERROR(SEARCH("%",N79)))</formula>
    </cfRule>
    <cfRule type="containsText" dxfId="8632" priority="2155" operator="containsText" text="%">
      <formula>NOT(ISERROR(SEARCH("%",N79)))</formula>
    </cfRule>
    <cfRule type="containsText" dxfId="8631" priority="2154" operator="containsText" text="%">
      <formula>NOT(ISERROR(SEARCH("%",N79)))</formula>
    </cfRule>
    <cfRule type="containsText" dxfId="8630" priority="2153" operator="containsText" text="%">
      <formula>NOT(ISERROR(SEARCH("%",N79)))</formula>
    </cfRule>
    <cfRule type="containsText" dxfId="8629" priority="2152" operator="containsText" text="%">
      <formula>NOT(ISERROR(SEARCH("%",N79)))</formula>
    </cfRule>
    <cfRule type="containsText" dxfId="8628" priority="2151" operator="containsText" text="%">
      <formula>NOT(ISERROR(SEARCH("%",N79)))</formula>
    </cfRule>
    <cfRule type="containsText" dxfId="8627" priority="2150" operator="containsText" text="%">
      <formula>NOT(ISERROR(SEARCH("%",N79)))</formula>
    </cfRule>
    <cfRule type="containsText" dxfId="8626" priority="2149" operator="containsText" text="%">
      <formula>NOT(ISERROR(SEARCH("%",N79)))</formula>
    </cfRule>
    <cfRule type="containsText" dxfId="8625" priority="2148" operator="containsText" text="%">
      <formula>NOT(ISERROR(SEARCH("%",N79)))</formula>
    </cfRule>
    <cfRule type="containsText" dxfId="8624" priority="2147" operator="containsText" text="%">
      <formula>NOT(ISERROR(SEARCH("%",N79)))</formula>
    </cfRule>
    <cfRule type="containsText" dxfId="8623" priority="2146" operator="containsText" text="%">
      <formula>NOT(ISERROR(SEARCH("%",N79)))</formula>
    </cfRule>
    <cfRule type="containsText" dxfId="8622" priority="2145" operator="containsText" text="%">
      <formula>NOT(ISERROR(SEARCH("%",N79)))</formula>
    </cfRule>
    <cfRule type="containsText" dxfId="8621" priority="2144" operator="containsText" text="%">
      <formula>NOT(ISERROR(SEARCH("%",N79)))</formula>
    </cfRule>
    <cfRule type="containsText" dxfId="8620" priority="2143" operator="containsText" text="%">
      <formula>NOT(ISERROR(SEARCH("%",N79)))</formula>
    </cfRule>
    <cfRule type="containsText" dxfId="8619" priority="2142" operator="containsText" text="%">
      <formula>NOT(ISERROR(SEARCH("%",N79)))</formula>
    </cfRule>
    <cfRule type="containsText" dxfId="8618" priority="2141" operator="containsText" text="%">
      <formula>NOT(ISERROR(SEARCH("%",N79)))</formula>
    </cfRule>
    <cfRule type="containsText" dxfId="8617" priority="2140" operator="containsText" text="%">
      <formula>NOT(ISERROR(SEARCH("%",N79)))</formula>
    </cfRule>
    <cfRule type="containsText" dxfId="8616" priority="2139" operator="containsText" text="%">
      <formula>NOT(ISERROR(SEARCH("%",N79)))</formula>
    </cfRule>
    <cfRule type="containsText" dxfId="8615" priority="2138" operator="containsText" text="%">
      <formula>NOT(ISERROR(SEARCH("%",N79)))</formula>
    </cfRule>
    <cfRule type="containsText" dxfId="8614" priority="2137" operator="containsText" text="%">
      <formula>NOT(ISERROR(SEARCH("%",N79)))</formula>
    </cfRule>
    <cfRule type="containsText" dxfId="8613" priority="2136" operator="containsText" text="%">
      <formula>NOT(ISERROR(SEARCH("%",N79)))</formula>
    </cfRule>
    <cfRule type="containsText" dxfId="8612" priority="2135" operator="containsText" text="%">
      <formula>NOT(ISERROR(SEARCH("%",N79)))</formula>
    </cfRule>
    <cfRule type="containsText" dxfId="8611" priority="2134" operator="containsText" text="%">
      <formula>NOT(ISERROR(SEARCH("%",N79)))</formula>
    </cfRule>
    <cfRule type="containsText" dxfId="8610" priority="2133" operator="containsText" text="%">
      <formula>NOT(ISERROR(SEARCH("%",N79)))</formula>
    </cfRule>
    <cfRule type="containsText" dxfId="8609" priority="2132" operator="containsText" text="%">
      <formula>NOT(ISERROR(SEARCH("%",N79)))</formula>
    </cfRule>
    <cfRule type="containsText" dxfId="8608" priority="2131" operator="containsText" text="%">
      <formula>NOT(ISERROR(SEARCH("%",N79)))</formula>
    </cfRule>
    <cfRule type="containsText" dxfId="8607" priority="2130" operator="containsText" text="%">
      <formula>NOT(ISERROR(SEARCH("%",N79)))</formula>
    </cfRule>
    <cfRule type="containsText" dxfId="8606" priority="2129" operator="containsText" text="%">
      <formula>NOT(ISERROR(SEARCH("%",N79)))</formula>
    </cfRule>
    <cfRule type="containsText" dxfId="8605" priority="2128" operator="containsText" text="%">
      <formula>NOT(ISERROR(SEARCH("%",N79)))</formula>
    </cfRule>
    <cfRule type="containsText" dxfId="8604" priority="2127" operator="containsText" text="%">
      <formula>NOT(ISERROR(SEARCH("%",N79)))</formula>
    </cfRule>
    <cfRule type="containsText" dxfId="8603" priority="2126" operator="containsText" text="%">
      <formula>NOT(ISERROR(SEARCH("%",N79)))</formula>
    </cfRule>
    <cfRule type="containsText" dxfId="8602" priority="2125" operator="containsText" text="%">
      <formula>NOT(ISERROR(SEARCH("%",N79)))</formula>
    </cfRule>
    <cfRule type="containsText" dxfId="8601" priority="2124" operator="containsText" text="%">
      <formula>NOT(ISERROR(SEARCH("%",N79)))</formula>
    </cfRule>
    <cfRule type="containsText" dxfId="8600" priority="2123" operator="containsText" text="%">
      <formula>NOT(ISERROR(SEARCH("%",N79)))</formula>
    </cfRule>
    <cfRule type="containsText" dxfId="8599" priority="2122" operator="containsText" text="%">
      <formula>NOT(ISERROR(SEARCH("%",N79)))</formula>
    </cfRule>
    <cfRule type="containsText" dxfId="8598" priority="2121" operator="containsText" text="%">
      <formula>NOT(ISERROR(SEARCH("%",N79)))</formula>
    </cfRule>
    <cfRule type="containsText" dxfId="8597" priority="2120" operator="containsText" text="%">
      <formula>NOT(ISERROR(SEARCH("%",N79)))</formula>
    </cfRule>
    <cfRule type="containsText" dxfId="8596" priority="2119" operator="containsText" text="%">
      <formula>NOT(ISERROR(SEARCH("%",N79)))</formula>
    </cfRule>
    <cfRule type="containsText" dxfId="8595" priority="2118" operator="containsText" text="%">
      <formula>NOT(ISERROR(SEARCH("%",N79)))</formula>
    </cfRule>
    <cfRule type="containsText" dxfId="8594" priority="2117" operator="containsText" text="%">
      <formula>NOT(ISERROR(SEARCH("%",N79)))</formula>
    </cfRule>
    <cfRule type="containsText" dxfId="8593" priority="2116" operator="containsText" text="%">
      <formula>NOT(ISERROR(SEARCH("%",N79)))</formula>
    </cfRule>
    <cfRule type="containsText" dxfId="8592" priority="2115" operator="containsText" text="%">
      <formula>NOT(ISERROR(SEARCH("%",N79)))</formula>
    </cfRule>
    <cfRule type="containsText" dxfId="8591" priority="2114" operator="containsText" text="%">
      <formula>NOT(ISERROR(SEARCH("%",N79)))</formula>
    </cfRule>
    <cfRule type="containsText" dxfId="8590" priority="2113" operator="containsText" text="%">
      <formula>NOT(ISERROR(SEARCH("%",N79)))</formula>
    </cfRule>
    <cfRule type="containsText" dxfId="8589" priority="2112" operator="containsText" text="%">
      <formula>NOT(ISERROR(SEARCH("%",N79)))</formula>
    </cfRule>
    <cfRule type="containsText" dxfId="8588" priority="2111" operator="containsText" text="%">
      <formula>NOT(ISERROR(SEARCH("%",N79)))</formula>
    </cfRule>
    <cfRule type="containsText" dxfId="8587" priority="2110" operator="containsText" text="%">
      <formula>NOT(ISERROR(SEARCH("%",N79)))</formula>
    </cfRule>
    <cfRule type="containsText" dxfId="8586" priority="2109" operator="containsText" text="%">
      <formula>NOT(ISERROR(SEARCH("%",N79)))</formula>
    </cfRule>
    <cfRule type="containsText" dxfId="8585" priority="2108" operator="containsText" text="%">
      <formula>NOT(ISERROR(SEARCH("%",N79)))</formula>
    </cfRule>
    <cfRule type="containsText" dxfId="8584" priority="2107" operator="containsText" text="%">
      <formula>NOT(ISERROR(SEARCH("%",N79)))</formula>
    </cfRule>
    <cfRule type="containsText" dxfId="8583" priority="2106" operator="containsText" text="%">
      <formula>NOT(ISERROR(SEARCH("%",N79)))</formula>
    </cfRule>
    <cfRule type="containsText" dxfId="8582" priority="2105" operator="containsText" text="%">
      <formula>NOT(ISERROR(SEARCH("%",N79)))</formula>
    </cfRule>
    <cfRule type="containsText" dxfId="8581" priority="2104" operator="containsText" text="%">
      <formula>NOT(ISERROR(SEARCH("%",N79)))</formula>
    </cfRule>
    <cfRule type="containsText" dxfId="8580" priority="2103" operator="containsText" text="%">
      <formula>NOT(ISERROR(SEARCH("%",N79)))</formula>
    </cfRule>
    <cfRule type="containsText" dxfId="8579" priority="2102" operator="containsText" text="%">
      <formula>NOT(ISERROR(SEARCH("%",N79)))</formula>
    </cfRule>
    <cfRule type="containsText" dxfId="8578" priority="2101" operator="containsText" text="%">
      <formula>NOT(ISERROR(SEARCH("%",N79)))</formula>
    </cfRule>
    <cfRule type="containsText" dxfId="8577" priority="2100" operator="containsText" text="%">
      <formula>NOT(ISERROR(SEARCH("%",N79)))</formula>
    </cfRule>
    <cfRule type="containsText" dxfId="8576" priority="2099" operator="containsText" text="%">
      <formula>NOT(ISERROR(SEARCH("%",N79)))</formula>
    </cfRule>
    <cfRule type="containsText" dxfId="8575" priority="2098" operator="containsText" text="%">
      <formula>NOT(ISERROR(SEARCH("%",N79)))</formula>
    </cfRule>
    <cfRule type="containsText" dxfId="8574" priority="2097" operator="containsText" text="%">
      <formula>NOT(ISERROR(SEARCH("%",N79)))</formula>
    </cfRule>
    <cfRule type="containsText" dxfId="8573" priority="2096" operator="containsText" text="%">
      <formula>NOT(ISERROR(SEARCH("%",N79)))</formula>
    </cfRule>
    <cfRule type="containsText" dxfId="8572" priority="2095" operator="containsText" text="%">
      <formula>NOT(ISERROR(SEARCH("%",N79)))</formula>
    </cfRule>
    <cfRule type="containsText" dxfId="8571" priority="2094" operator="containsText" text="%">
      <formula>NOT(ISERROR(SEARCH("%",N79)))</formula>
    </cfRule>
    <cfRule type="containsText" dxfId="8570" priority="2093" operator="containsText" text="%">
      <formula>NOT(ISERROR(SEARCH("%",N79)))</formula>
    </cfRule>
    <cfRule type="containsText" dxfId="8569" priority="2092" operator="containsText" text="%">
      <formula>NOT(ISERROR(SEARCH("%",N79)))</formula>
    </cfRule>
    <cfRule type="containsText" dxfId="8568" priority="2240" operator="containsText" text="%">
      <formula>NOT(ISERROR(SEARCH("%",N79)))</formula>
    </cfRule>
    <cfRule type="containsText" dxfId="8567" priority="2239" operator="containsText" text="%">
      <formula>NOT(ISERROR(SEARCH("%",N79)))</formula>
    </cfRule>
    <cfRule type="containsText" dxfId="8566" priority="2238" operator="containsText" text="%">
      <formula>NOT(ISERROR(SEARCH("%",N79)))</formula>
    </cfRule>
    <cfRule type="containsText" dxfId="8565" priority="2237" operator="containsText" text="%">
      <formula>NOT(ISERROR(SEARCH("%",N79)))</formula>
    </cfRule>
    <cfRule type="containsText" dxfId="8564" priority="2236" operator="containsText" text="%">
      <formula>NOT(ISERROR(SEARCH("%",N79)))</formula>
    </cfRule>
    <cfRule type="containsText" dxfId="8563" priority="2235" operator="containsText" text="%">
      <formula>NOT(ISERROR(SEARCH("%",N79)))</formula>
    </cfRule>
    <cfRule type="containsText" dxfId="8562" priority="2234" operator="containsText" text="%">
      <formula>NOT(ISERROR(SEARCH("%",N79)))</formula>
    </cfRule>
    <cfRule type="containsText" dxfId="8561" priority="2233" operator="containsText" text="%">
      <formula>NOT(ISERROR(SEARCH("%",N79)))</formula>
    </cfRule>
    <cfRule type="containsText" dxfId="8560" priority="2232" operator="containsText" text="%">
      <formula>NOT(ISERROR(SEARCH("%",N79)))</formula>
    </cfRule>
    <cfRule type="containsText" dxfId="8559" priority="2231" operator="containsText" text="%">
      <formula>NOT(ISERROR(SEARCH("%",N79)))</formula>
    </cfRule>
    <cfRule type="containsText" dxfId="8558" priority="2230" operator="containsText" text="%">
      <formula>NOT(ISERROR(SEARCH("%",N79)))</formula>
    </cfRule>
    <cfRule type="containsText" dxfId="8557" priority="2229" operator="containsText" text="%">
      <formula>NOT(ISERROR(SEARCH("%",N79)))</formula>
    </cfRule>
    <cfRule type="containsText" dxfId="8556" priority="2228" operator="containsText" text="%">
      <formula>NOT(ISERROR(SEARCH("%",N79)))</formula>
    </cfRule>
    <cfRule type="containsText" dxfId="8555" priority="2227" operator="containsText" text="%">
      <formula>NOT(ISERROR(SEARCH("%",N79)))</formula>
    </cfRule>
    <cfRule type="containsText" dxfId="8554" priority="2226" operator="containsText" text="%">
      <formula>NOT(ISERROR(SEARCH("%",N79)))</formula>
    </cfRule>
    <cfRule type="containsText" dxfId="8553" priority="2225" operator="containsText" text="%">
      <formula>NOT(ISERROR(SEARCH("%",N79)))</formula>
    </cfRule>
    <cfRule type="containsText" dxfId="8552" priority="2224" operator="containsText" text="%">
      <formula>NOT(ISERROR(SEARCH("%",N79)))</formula>
    </cfRule>
    <cfRule type="containsText" dxfId="8551" priority="2223" operator="containsText" text="%">
      <formula>NOT(ISERROR(SEARCH("%",N79)))</formula>
    </cfRule>
    <cfRule type="containsText" dxfId="8550" priority="2222" operator="containsText" text="%">
      <formula>NOT(ISERROR(SEARCH("%",N79)))</formula>
    </cfRule>
    <cfRule type="containsText" dxfId="8549" priority="2221" operator="containsText" text="%">
      <formula>NOT(ISERROR(SEARCH("%",N79)))</formula>
    </cfRule>
    <cfRule type="containsText" dxfId="8548" priority="2220" operator="containsText" text="%">
      <formula>NOT(ISERROR(SEARCH("%",N79)))</formula>
    </cfRule>
    <cfRule type="containsText" dxfId="8547" priority="2219" operator="containsText" text="%">
      <formula>NOT(ISERROR(SEARCH("%",N79)))</formula>
    </cfRule>
    <cfRule type="containsText" dxfId="8546" priority="2218" operator="containsText" text="%">
      <formula>NOT(ISERROR(SEARCH("%",N79)))</formula>
    </cfRule>
    <cfRule type="containsText" dxfId="8545" priority="2217" operator="containsText" text="%">
      <formula>NOT(ISERROR(SEARCH("%",N79)))</formula>
    </cfRule>
    <cfRule type="containsText" dxfId="8544" priority="2216" operator="containsText" text="%">
      <formula>NOT(ISERROR(SEARCH("%",N79)))</formula>
    </cfRule>
    <cfRule type="containsText" dxfId="8543" priority="2215" operator="containsText" text="%">
      <formula>NOT(ISERROR(SEARCH("%",N79)))</formula>
    </cfRule>
    <cfRule type="containsText" dxfId="8542" priority="2214" operator="containsText" text="%">
      <formula>NOT(ISERROR(SEARCH("%",N79)))</formula>
    </cfRule>
    <cfRule type="containsText" dxfId="8541" priority="2213" operator="containsText" text="%">
      <formula>NOT(ISERROR(SEARCH("%",N79)))</formula>
    </cfRule>
    <cfRule type="containsText" dxfId="8540" priority="2212" operator="containsText" text="%">
      <formula>NOT(ISERROR(SEARCH("%",N79)))</formula>
    </cfRule>
    <cfRule type="containsText" dxfId="8539" priority="2211" operator="containsText" text="%">
      <formula>NOT(ISERROR(SEARCH("%",N79)))</formula>
    </cfRule>
    <cfRule type="containsText" dxfId="8538" priority="2210" operator="containsText" text="%">
      <formula>NOT(ISERROR(SEARCH("%",N79)))</formula>
    </cfRule>
    <cfRule type="containsText" dxfId="8537" priority="2209" operator="containsText" text="%">
      <formula>NOT(ISERROR(SEARCH("%",N79)))</formula>
    </cfRule>
    <cfRule type="containsText" dxfId="8536" priority="2208" operator="containsText" text="%">
      <formula>NOT(ISERROR(SEARCH("%",N79)))</formula>
    </cfRule>
    <cfRule type="containsText" dxfId="8535" priority="2207" operator="containsText" text="%">
      <formula>NOT(ISERROR(SEARCH("%",N79)))</formula>
    </cfRule>
    <cfRule type="containsText" dxfId="8534" priority="2206" operator="containsText" text="%">
      <formula>NOT(ISERROR(SEARCH("%",N79)))</formula>
    </cfRule>
    <cfRule type="containsText" dxfId="8533" priority="2205" operator="containsText" text="%">
      <formula>NOT(ISERROR(SEARCH("%",N79)))</formula>
    </cfRule>
    <cfRule type="containsText" dxfId="8532" priority="2204" operator="containsText" text="%">
      <formula>NOT(ISERROR(SEARCH("%",N79)))</formula>
    </cfRule>
    <cfRule type="containsText" dxfId="8531" priority="2203" operator="containsText" text="%">
      <formula>NOT(ISERROR(SEARCH("%",N79)))</formula>
    </cfRule>
    <cfRule type="containsText" dxfId="8530" priority="2202" operator="containsText" text="%">
      <formula>NOT(ISERROR(SEARCH("%",N79)))</formula>
    </cfRule>
    <cfRule type="containsText" dxfId="8529" priority="2201" operator="containsText" text="%">
      <formula>NOT(ISERROR(SEARCH("%",N79)))</formula>
    </cfRule>
    <cfRule type="containsText" dxfId="8528" priority="2200" operator="containsText" text="%">
      <formula>NOT(ISERROR(SEARCH("%",N79)))</formula>
    </cfRule>
    <cfRule type="containsText" dxfId="8527" priority="2199" operator="containsText" text="%">
      <formula>NOT(ISERROR(SEARCH("%",N79)))</formula>
    </cfRule>
    <cfRule type="containsText" dxfId="8526" priority="2198" operator="containsText" text="%">
      <formula>NOT(ISERROR(SEARCH("%",N79)))</formula>
    </cfRule>
    <cfRule type="containsText" dxfId="8525" priority="2085" operator="containsText" text="%">
      <formula>NOT(ISERROR(SEARCH("%",N79)))</formula>
    </cfRule>
    <cfRule type="containsText" dxfId="8524" priority="2326" operator="containsText" text="%">
      <formula>NOT(ISERROR(SEARCH("%",N79)))</formula>
    </cfRule>
    <cfRule type="containsText" dxfId="8523" priority="2325" operator="containsText" text="%">
      <formula>NOT(ISERROR(SEARCH("%",N79)))</formula>
    </cfRule>
    <cfRule type="containsText" dxfId="8522" priority="2324" operator="containsText" text="%">
      <formula>NOT(ISERROR(SEARCH("%",N79)))</formula>
    </cfRule>
    <cfRule type="containsText" dxfId="8521" priority="2323" operator="containsText" text="%">
      <formula>NOT(ISERROR(SEARCH("%",N79)))</formula>
    </cfRule>
    <cfRule type="containsText" dxfId="8520" priority="2321" operator="containsText" text="%">
      <formula>NOT(ISERROR(SEARCH("%",N79)))</formula>
    </cfRule>
    <cfRule type="containsText" dxfId="8519" priority="2320" operator="containsText" text="%">
      <formula>NOT(ISERROR(SEARCH("%",N79)))</formula>
    </cfRule>
    <cfRule type="containsText" dxfId="8518" priority="2319" operator="containsText" text="%">
      <formula>NOT(ISERROR(SEARCH("%",N79)))</formula>
    </cfRule>
    <cfRule type="containsText" dxfId="8517" priority="2318" operator="containsText" text="%">
      <formula>NOT(ISERROR(SEARCH("%",N79)))</formula>
    </cfRule>
    <cfRule type="containsText" dxfId="8516" priority="2317" operator="containsText" text="%">
      <formula>NOT(ISERROR(SEARCH("%",N79)))</formula>
    </cfRule>
    <cfRule type="containsText" dxfId="8515" priority="2316" operator="containsText" text="%">
      <formula>NOT(ISERROR(SEARCH("%",N79)))</formula>
    </cfRule>
    <cfRule type="containsText" dxfId="8514" priority="2315" operator="containsText" text="%">
      <formula>NOT(ISERROR(SEARCH("%",N79)))</formula>
    </cfRule>
    <cfRule type="containsText" dxfId="8513" priority="2314" operator="containsText" text="%">
      <formula>NOT(ISERROR(SEARCH("%",N79)))</formula>
    </cfRule>
    <cfRule type="containsText" dxfId="8512" priority="2313" operator="containsText" text="%">
      <formula>NOT(ISERROR(SEARCH("%",N79)))</formula>
    </cfRule>
    <cfRule type="containsText" dxfId="8511" priority="2312" operator="containsText" text="%">
      <formula>NOT(ISERROR(SEARCH("%",N79)))</formula>
    </cfRule>
    <cfRule type="containsText" dxfId="8510" priority="2311" operator="containsText" text="%">
      <formula>NOT(ISERROR(SEARCH("%",N79)))</formula>
    </cfRule>
    <cfRule type="containsText" dxfId="8509" priority="2310" operator="containsText" text="%">
      <formula>NOT(ISERROR(SEARCH("%",N79)))</formula>
    </cfRule>
    <cfRule type="containsText" dxfId="8508" priority="2309" operator="containsText" text="%">
      <formula>NOT(ISERROR(SEARCH("%",N79)))</formula>
    </cfRule>
    <cfRule type="containsText" dxfId="8507" priority="2308" operator="containsText" text="%">
      <formula>NOT(ISERROR(SEARCH("%",N79)))</formula>
    </cfRule>
    <cfRule type="containsText" dxfId="8506" priority="2307" operator="containsText" text="%">
      <formula>NOT(ISERROR(SEARCH("%",N79)))</formula>
    </cfRule>
    <cfRule type="containsText" dxfId="8505" priority="2306" operator="containsText" text="%">
      <formula>NOT(ISERROR(SEARCH("%",N79)))</formula>
    </cfRule>
    <cfRule type="containsText" dxfId="8504" priority="2305" operator="containsText" text="%">
      <formula>NOT(ISERROR(SEARCH("%",N79)))</formula>
    </cfRule>
    <cfRule type="containsText" dxfId="8503" priority="2304" operator="containsText" text="%">
      <formula>NOT(ISERROR(SEARCH("%",N79)))</formula>
    </cfRule>
    <cfRule type="containsText" dxfId="8502" priority="2303" operator="containsText" text="%">
      <formula>NOT(ISERROR(SEARCH("%",N79)))</formula>
    </cfRule>
    <cfRule type="containsText" dxfId="8501" priority="2302" operator="containsText" text="%">
      <formula>NOT(ISERROR(SEARCH("%",N79)))</formula>
    </cfRule>
    <cfRule type="containsText" dxfId="8500" priority="2301" operator="containsText" text="%">
      <formula>NOT(ISERROR(SEARCH("%",N79)))</formula>
    </cfRule>
    <cfRule type="containsText" dxfId="8499" priority="2300" operator="containsText" text="%">
      <formula>NOT(ISERROR(SEARCH("%",N79)))</formula>
    </cfRule>
    <cfRule type="containsText" dxfId="8498" priority="2299" operator="containsText" text="%">
      <formula>NOT(ISERROR(SEARCH("%",N79)))</formula>
    </cfRule>
    <cfRule type="containsText" dxfId="8497" priority="2298" operator="containsText" text="%">
      <formula>NOT(ISERROR(SEARCH("%",N79)))</formula>
    </cfRule>
    <cfRule type="containsText" dxfId="8496" priority="2297" operator="containsText" text="%">
      <formula>NOT(ISERROR(SEARCH("%",N79)))</formula>
    </cfRule>
    <cfRule type="containsText" dxfId="8495" priority="2296" operator="containsText" text="%">
      <formula>NOT(ISERROR(SEARCH("%",N79)))</formula>
    </cfRule>
    <cfRule type="containsText" dxfId="8494" priority="2295" operator="containsText" text="%">
      <formula>NOT(ISERROR(SEARCH("%",N79)))</formula>
    </cfRule>
    <cfRule type="containsText" dxfId="8493" priority="2294" operator="containsText" text="%">
      <formula>NOT(ISERROR(SEARCH("%",N79)))</formula>
    </cfRule>
    <cfRule type="containsText" dxfId="8492" priority="2293" operator="containsText" text="%">
      <formula>NOT(ISERROR(SEARCH("%",N79)))</formula>
    </cfRule>
    <cfRule type="containsText" dxfId="8491" priority="2292" operator="containsText" text="%">
      <formula>NOT(ISERROR(SEARCH("%",N79)))</formula>
    </cfRule>
    <cfRule type="containsText" dxfId="8490" priority="2291" operator="containsText" text="%">
      <formula>NOT(ISERROR(SEARCH("%",N79)))</formula>
    </cfRule>
    <cfRule type="containsText" dxfId="8489" priority="2290" operator="containsText" text="%">
      <formula>NOT(ISERROR(SEARCH("%",N79)))</formula>
    </cfRule>
    <cfRule type="containsText" dxfId="8488" priority="2289" operator="containsText" text="%">
      <formula>NOT(ISERROR(SEARCH("%",N79)))</formula>
    </cfRule>
    <cfRule type="containsText" dxfId="8487" priority="2288" operator="containsText" text="%">
      <formula>NOT(ISERROR(SEARCH("%",N79)))</formula>
    </cfRule>
    <cfRule type="containsText" dxfId="8486" priority="2287" operator="containsText" text="%">
      <formula>NOT(ISERROR(SEARCH("%",N79)))</formula>
    </cfRule>
    <cfRule type="containsText" dxfId="8485" priority="2286" operator="containsText" text="%">
      <formula>NOT(ISERROR(SEARCH("%",N79)))</formula>
    </cfRule>
    <cfRule type="containsText" dxfId="8484" priority="2285" operator="containsText" text="%">
      <formula>NOT(ISERROR(SEARCH("%",N79)))</formula>
    </cfRule>
    <cfRule type="containsText" dxfId="8483" priority="2284" operator="containsText" text="%">
      <formula>NOT(ISERROR(SEARCH("%",N79)))</formula>
    </cfRule>
    <cfRule type="containsText" dxfId="8482" priority="2283" operator="containsText" text="%">
      <formula>NOT(ISERROR(SEARCH("%",N79)))</formula>
    </cfRule>
    <cfRule type="containsText" dxfId="8481" priority="2282" operator="containsText" text="%">
      <formula>NOT(ISERROR(SEARCH("%",N79)))</formula>
    </cfRule>
    <cfRule type="containsText" dxfId="8480" priority="2281" operator="containsText" text="%">
      <formula>NOT(ISERROR(SEARCH("%",N79)))</formula>
    </cfRule>
    <cfRule type="containsText" dxfId="8479" priority="2280" operator="containsText" text="%">
      <formula>NOT(ISERROR(SEARCH("%",N79)))</formula>
    </cfRule>
    <cfRule type="containsText" dxfId="8478" priority="2279" operator="containsText" text="%">
      <formula>NOT(ISERROR(SEARCH("%",N79)))</formula>
    </cfRule>
    <cfRule type="containsText" dxfId="8477" priority="2278" operator="containsText" text="%">
      <formula>NOT(ISERROR(SEARCH("%",N79)))</formula>
    </cfRule>
    <cfRule type="containsText" dxfId="8476" priority="2277" operator="containsText" text="%">
      <formula>NOT(ISERROR(SEARCH("%",N79)))</formula>
    </cfRule>
    <cfRule type="containsText" dxfId="8475" priority="2276" operator="containsText" text="%">
      <formula>NOT(ISERROR(SEARCH("%",N79)))</formula>
    </cfRule>
    <cfRule type="containsText" dxfId="8474" priority="2275" operator="containsText" text="%">
      <formula>NOT(ISERROR(SEARCH("%",N79)))</formula>
    </cfRule>
    <cfRule type="containsText" dxfId="8473" priority="2274" operator="containsText" text="%">
      <formula>NOT(ISERROR(SEARCH("%",N79)))</formula>
    </cfRule>
    <cfRule type="containsText" dxfId="8472" priority="2273" operator="containsText" text="%">
      <formula>NOT(ISERROR(SEARCH("%",N79)))</formula>
    </cfRule>
    <cfRule type="containsText" dxfId="8471" priority="2272" operator="containsText" text="%">
      <formula>NOT(ISERROR(SEARCH("%",N79)))</formula>
    </cfRule>
  </conditionalFormatting>
  <conditionalFormatting sqref="N83 N87 N91 Q83 Q87 F89:Q89 Q91">
    <cfRule type="containsText" dxfId="8470" priority="11557" operator="containsText" text="%">
      <formula>NOT(ISERROR(SEARCH("%",F83)))</formula>
    </cfRule>
    <cfRule type="containsText" dxfId="8469" priority="11558" operator="containsText" text="%">
      <formula>NOT(ISERROR(SEARCH("%",F83)))</formula>
    </cfRule>
  </conditionalFormatting>
  <conditionalFormatting sqref="N86 G86:J86 Q86">
    <cfRule type="containsText" dxfId="8468" priority="8872" operator="containsText" text="%">
      <formula>NOT(ISERROR(SEARCH("%",G86)))</formula>
    </cfRule>
    <cfRule type="containsText" dxfId="8467" priority="8871" operator="containsText" text="%">
      <formula>NOT(ISERROR(SEARCH("%",G86)))</formula>
    </cfRule>
  </conditionalFormatting>
  <conditionalFormatting sqref="N86 Q86">
    <cfRule type="containsText" dxfId="8466" priority="8863" operator="containsText" text="%">
      <formula>NOT(ISERROR(SEARCH("%",N86)))</formula>
    </cfRule>
    <cfRule type="containsText" dxfId="8465" priority="8864" operator="containsText" text="%">
      <formula>NOT(ISERROR(SEARCH("%",N86)))</formula>
    </cfRule>
    <cfRule type="containsText" dxfId="8464" priority="8870" operator="containsText" text="%">
      <formula>NOT(ISERROR(SEARCH("%",N86)))</formula>
    </cfRule>
    <cfRule type="containsText" dxfId="8463" priority="8869" operator="containsText" text="%">
      <formula>NOT(ISERROR(SEARCH("%",N86)))</formula>
    </cfRule>
    <cfRule type="containsText" dxfId="8462" priority="8868" operator="containsText" text="%">
      <formula>NOT(ISERROR(SEARCH("%",N86)))</formula>
    </cfRule>
    <cfRule type="containsText" dxfId="8461" priority="8867" operator="containsText" text="%">
      <formula>NOT(ISERROR(SEARCH("%",N86)))</formula>
    </cfRule>
    <cfRule type="containsText" dxfId="8460" priority="8866" operator="containsText" text="%">
      <formula>NOT(ISERROR(SEARCH("%",N86)))</formula>
    </cfRule>
    <cfRule type="containsText" dxfId="8459" priority="8865" operator="containsText" text="%">
      <formula>NOT(ISERROR(SEARCH("%",N86)))</formula>
    </cfRule>
  </conditionalFormatting>
  <conditionalFormatting sqref="N87 Q87">
    <cfRule type="containsText" dxfId="8458" priority="11475" operator="containsText" text="%">
      <formula>NOT(ISERROR(SEARCH("%",N87)))</formula>
    </cfRule>
    <cfRule type="containsText" dxfId="8457" priority="11474" operator="containsText" text="%">
      <formula>NOT(ISERROR(SEARCH("%",N87)))</formula>
    </cfRule>
    <cfRule type="containsText" dxfId="8456" priority="11528" operator="containsText" text="%">
      <formula>NOT(ISERROR(SEARCH("%",N87)))</formula>
    </cfRule>
    <cfRule type="containsText" dxfId="8455" priority="11527" operator="containsText" text="%">
      <formula>NOT(ISERROR(SEARCH("%",N87)))</formula>
    </cfRule>
    <cfRule type="containsText" dxfId="8454" priority="11526" operator="containsText" text="%">
      <formula>NOT(ISERROR(SEARCH("%",N87)))</formula>
    </cfRule>
    <cfRule type="containsText" dxfId="8453" priority="11470" operator="containsText" text="%">
      <formula>NOT(ISERROR(SEARCH("%",N87)))</formula>
    </cfRule>
    <cfRule type="containsText" dxfId="8452" priority="11469" operator="containsText" text="%">
      <formula>NOT(ISERROR(SEARCH("%",N87)))</formula>
    </cfRule>
    <cfRule type="containsText" dxfId="8451" priority="11525" operator="containsText" text="%">
      <formula>NOT(ISERROR(SEARCH("%",N87)))</formula>
    </cfRule>
    <cfRule type="containsText" dxfId="8450" priority="11468" operator="containsText" text="%">
      <formula>NOT(ISERROR(SEARCH("%",N87)))</formula>
    </cfRule>
    <cfRule type="containsText" dxfId="8449" priority="11466" operator="containsText" text="%">
      <formula>NOT(ISERROR(SEARCH("%",N87)))</formula>
    </cfRule>
    <cfRule type="containsText" dxfId="8448" priority="11465" operator="containsText" text="%">
      <formula>NOT(ISERROR(SEARCH("%",N87)))</formula>
    </cfRule>
    <cfRule type="containsText" dxfId="8447" priority="11464" operator="containsText" text="%">
      <formula>NOT(ISERROR(SEARCH("%",N87)))</formula>
    </cfRule>
    <cfRule type="containsText" dxfId="8446" priority="11467" operator="containsText" text="%">
      <formula>NOT(ISERROR(SEARCH("%",N87)))</formula>
    </cfRule>
  </conditionalFormatting>
  <conditionalFormatting sqref="N87:N88 Q87:Q88">
    <cfRule type="containsText" dxfId="8445" priority="11523" operator="containsText" text="%">
      <formula>NOT(ISERROR(SEARCH("%",N87)))</formula>
    </cfRule>
    <cfRule type="containsText" dxfId="8444" priority="11476" operator="containsText" text="%">
      <formula>NOT(ISERROR(SEARCH("%",N87)))</formula>
    </cfRule>
    <cfRule type="containsText" dxfId="8443" priority="11473" operator="containsText" text="%">
      <formula>NOT(ISERROR(SEARCH("%",N87)))</formula>
    </cfRule>
    <cfRule type="containsText" dxfId="8442" priority="11472" operator="containsText" text="%">
      <formula>NOT(ISERROR(SEARCH("%",N87)))</formula>
    </cfRule>
    <cfRule type="containsText" dxfId="8441" priority="11471" operator="containsText" text="%">
      <formula>NOT(ISERROR(SEARCH("%",N87)))</formula>
    </cfRule>
    <cfRule type="containsText" dxfId="8440" priority="11529" operator="containsText" text="%">
      <formula>NOT(ISERROR(SEARCH("%",N87)))</formula>
    </cfRule>
    <cfRule type="containsText" dxfId="8439" priority="11524" operator="containsText" text="%">
      <formula>NOT(ISERROR(SEARCH("%",N87)))</formula>
    </cfRule>
    <cfRule type="containsText" dxfId="8438" priority="11522" operator="containsText" text="%">
      <formula>NOT(ISERROR(SEARCH("%",N87)))</formula>
    </cfRule>
  </conditionalFormatting>
  <conditionalFormatting sqref="N89:N90 F89:M89 Q89:Q90 O89:P89">
    <cfRule type="containsText" dxfId="8437" priority="11433" operator="containsText" text="%">
      <formula>NOT(ISERROR(SEARCH("%",F89)))</formula>
    </cfRule>
    <cfRule type="containsText" dxfId="8436" priority="11427" operator="containsText" text="%">
      <formula>NOT(ISERROR(SEARCH("%",F89)))</formula>
    </cfRule>
    <cfRule type="containsText" dxfId="8435" priority="11426" operator="containsText" text="%">
      <formula>NOT(ISERROR(SEARCH("%",F89)))</formula>
    </cfRule>
    <cfRule type="containsText" dxfId="8434" priority="11428" operator="containsText" text="%">
      <formula>NOT(ISERROR(SEARCH("%",F89)))</formula>
    </cfRule>
  </conditionalFormatting>
  <conditionalFormatting sqref="N91 Q91">
    <cfRule type="containsText" dxfId="8433" priority="7897" operator="containsText" text="%">
      <formula>NOT(ISERROR(SEARCH("%",N91)))</formula>
    </cfRule>
    <cfRule type="containsText" dxfId="8432" priority="11360" operator="containsText" text="%">
      <formula>NOT(ISERROR(SEARCH("%",N91)))</formula>
    </cfRule>
    <cfRule type="containsText" dxfId="8431" priority="11361" operator="containsText" text="%">
      <formula>NOT(ISERROR(SEARCH("%",N91)))</formula>
    </cfRule>
    <cfRule type="containsText" dxfId="8430" priority="11362" operator="containsText" text="%">
      <formula>NOT(ISERROR(SEARCH("%",N91)))</formula>
    </cfRule>
    <cfRule type="containsText" dxfId="8429" priority="7710" operator="containsText" text="%">
      <formula>NOT(ISERROR(SEARCH("%",N91)))</formula>
    </cfRule>
    <cfRule type="containsText" dxfId="8428" priority="7711" operator="containsText" text="%">
      <formula>NOT(ISERROR(SEARCH("%",N91)))</formula>
    </cfRule>
    <cfRule type="containsText" dxfId="8427" priority="7712" operator="containsText" text="%">
      <formula>NOT(ISERROR(SEARCH("%",N91)))</formula>
    </cfRule>
    <cfRule type="containsText" dxfId="8426" priority="7713" operator="containsText" text="%">
      <formula>NOT(ISERROR(SEARCH("%",N91)))</formula>
    </cfRule>
    <cfRule type="containsText" dxfId="8425" priority="7714" operator="containsText" text="%">
      <formula>NOT(ISERROR(SEARCH("%",N91)))</formula>
    </cfRule>
    <cfRule type="containsText" dxfId="8424" priority="7715" operator="containsText" text="%">
      <formula>NOT(ISERROR(SEARCH("%",N91)))</formula>
    </cfRule>
    <cfRule type="containsText" dxfId="8423" priority="7716" operator="containsText" text="%">
      <formula>NOT(ISERROR(SEARCH("%",N91)))</formula>
    </cfRule>
    <cfRule type="containsText" dxfId="8422" priority="7717" operator="containsText" text="%">
      <formula>NOT(ISERROR(SEARCH("%",N91)))</formula>
    </cfRule>
    <cfRule type="containsText" dxfId="8421" priority="7718" operator="containsText" text="%">
      <formula>NOT(ISERROR(SEARCH("%",N91)))</formula>
    </cfRule>
    <cfRule type="containsText" dxfId="8420" priority="8048" operator="containsText" text="%">
      <formula>NOT(ISERROR(SEARCH("%",N91)))</formula>
    </cfRule>
    <cfRule type="containsText" dxfId="8419" priority="7719" operator="containsText" text="%">
      <formula>NOT(ISERROR(SEARCH("%",N91)))</formula>
    </cfRule>
    <cfRule type="containsText" dxfId="8418" priority="7720" operator="containsText" text="%">
      <formula>NOT(ISERROR(SEARCH("%",N91)))</formula>
    </cfRule>
    <cfRule type="containsText" dxfId="8417" priority="7721" operator="containsText" text="%">
      <formula>NOT(ISERROR(SEARCH("%",N91)))</formula>
    </cfRule>
    <cfRule type="containsText" dxfId="8416" priority="7722" operator="containsText" text="%">
      <formula>NOT(ISERROR(SEARCH("%",N91)))</formula>
    </cfRule>
    <cfRule type="containsText" dxfId="8415" priority="7723" operator="containsText" text="%">
      <formula>NOT(ISERROR(SEARCH("%",N91)))</formula>
    </cfRule>
    <cfRule type="containsText" dxfId="8414" priority="7724" operator="containsText" text="%">
      <formula>NOT(ISERROR(SEARCH("%",N91)))</formula>
    </cfRule>
    <cfRule type="containsText" dxfId="8413" priority="7725" operator="containsText" text="%">
      <formula>NOT(ISERROR(SEARCH("%",N91)))</formula>
    </cfRule>
    <cfRule type="containsText" dxfId="8412" priority="7726" operator="containsText" text="%">
      <formula>NOT(ISERROR(SEARCH("%",N91)))</formula>
    </cfRule>
    <cfRule type="containsText" dxfId="8411" priority="7727" operator="containsText" text="%">
      <formula>NOT(ISERROR(SEARCH("%",N91)))</formula>
    </cfRule>
    <cfRule type="containsText" dxfId="8410" priority="7728" operator="containsText" text="%">
      <formula>NOT(ISERROR(SEARCH("%",N91)))</formula>
    </cfRule>
    <cfRule type="containsText" dxfId="8409" priority="7729" operator="containsText" text="%">
      <formula>NOT(ISERROR(SEARCH("%",N91)))</formula>
    </cfRule>
    <cfRule type="containsText" dxfId="8408" priority="7730" operator="containsText" text="%">
      <formula>NOT(ISERROR(SEARCH("%",N91)))</formula>
    </cfRule>
    <cfRule type="containsText" dxfId="8407" priority="7731" operator="containsText" text="%">
      <formula>NOT(ISERROR(SEARCH("%",N91)))</formula>
    </cfRule>
    <cfRule type="containsText" dxfId="8406" priority="7732" operator="containsText" text="%">
      <formula>NOT(ISERROR(SEARCH("%",N91)))</formula>
    </cfRule>
    <cfRule type="containsText" dxfId="8405" priority="7733" operator="containsText" text="%">
      <formula>NOT(ISERROR(SEARCH("%",N91)))</formula>
    </cfRule>
    <cfRule type="containsText" dxfId="8404" priority="7734" operator="containsText" text="%">
      <formula>NOT(ISERROR(SEARCH("%",N91)))</formula>
    </cfRule>
    <cfRule type="containsText" dxfId="8403" priority="8047" operator="containsText" text="%">
      <formula>NOT(ISERROR(SEARCH("%",N91)))</formula>
    </cfRule>
    <cfRule type="containsText" dxfId="8402" priority="8046" operator="containsText" text="%">
      <formula>NOT(ISERROR(SEARCH("%",N91)))</formula>
    </cfRule>
    <cfRule type="containsText" dxfId="8401" priority="8045" operator="containsText" text="%">
      <formula>NOT(ISERROR(SEARCH("%",N91)))</formula>
    </cfRule>
    <cfRule type="containsText" dxfId="8400" priority="8044" operator="containsText" text="%">
      <formula>NOT(ISERROR(SEARCH("%",N91)))</formula>
    </cfRule>
    <cfRule type="containsText" dxfId="8399" priority="8043" operator="containsText" text="%">
      <formula>NOT(ISERROR(SEARCH("%",N91)))</formula>
    </cfRule>
    <cfRule type="containsText" dxfId="8398" priority="8042" operator="containsText" text="%">
      <formula>NOT(ISERROR(SEARCH("%",N91)))</formula>
    </cfRule>
    <cfRule type="containsText" dxfId="8397" priority="8041" operator="containsText" text="%">
      <formula>NOT(ISERROR(SEARCH("%",N91)))</formula>
    </cfRule>
    <cfRule type="containsText" dxfId="8396" priority="8040" operator="containsText" text="%">
      <formula>NOT(ISERROR(SEARCH("%",N91)))</formula>
    </cfRule>
    <cfRule type="containsText" dxfId="8395" priority="8039" operator="containsText" text="%">
      <formula>NOT(ISERROR(SEARCH("%",N91)))</formula>
    </cfRule>
    <cfRule type="containsText" dxfId="8394" priority="8038" operator="containsText" text="%">
      <formula>NOT(ISERROR(SEARCH("%",N91)))</formula>
    </cfRule>
    <cfRule type="containsText" dxfId="8393" priority="8037" operator="containsText" text="%">
      <formula>NOT(ISERROR(SEARCH("%",N91)))</formula>
    </cfRule>
    <cfRule type="containsText" dxfId="8392" priority="8036" operator="containsText" text="%">
      <formula>NOT(ISERROR(SEARCH("%",N91)))</formula>
    </cfRule>
    <cfRule type="containsText" dxfId="8391" priority="8035" operator="containsText" text="%">
      <formula>NOT(ISERROR(SEARCH("%",N91)))</formula>
    </cfRule>
    <cfRule type="containsText" dxfId="8390" priority="8034" operator="containsText" text="%">
      <formula>NOT(ISERROR(SEARCH("%",N91)))</formula>
    </cfRule>
    <cfRule type="containsText" dxfId="8389" priority="8033" operator="containsText" text="%">
      <formula>NOT(ISERROR(SEARCH("%",N91)))</formula>
    </cfRule>
    <cfRule type="containsText" dxfId="8388" priority="8032" operator="containsText" text="%">
      <formula>NOT(ISERROR(SEARCH("%",N91)))</formula>
    </cfRule>
    <cfRule type="containsText" dxfId="8387" priority="8031" operator="containsText" text="%">
      <formula>NOT(ISERROR(SEARCH("%",N91)))</formula>
    </cfRule>
    <cfRule type="containsText" dxfId="8386" priority="8030" operator="containsText" text="%">
      <formula>NOT(ISERROR(SEARCH("%",N91)))</formula>
    </cfRule>
    <cfRule type="containsText" dxfId="8385" priority="8029" operator="containsText" text="%">
      <formula>NOT(ISERROR(SEARCH("%",N91)))</formula>
    </cfRule>
    <cfRule type="containsText" dxfId="8384" priority="8028" operator="containsText" text="%">
      <formula>NOT(ISERROR(SEARCH("%",N91)))</formula>
    </cfRule>
    <cfRule type="containsText" dxfId="8383" priority="8027" operator="containsText" text="%">
      <formula>NOT(ISERROR(SEARCH("%",N91)))</formula>
    </cfRule>
    <cfRule type="containsText" dxfId="8382" priority="8026" operator="containsText" text="%">
      <formula>NOT(ISERROR(SEARCH("%",N91)))</formula>
    </cfRule>
    <cfRule type="containsText" dxfId="8381" priority="8024" operator="containsText" text="%">
      <formula>NOT(ISERROR(SEARCH("%",N91)))</formula>
    </cfRule>
    <cfRule type="containsText" dxfId="8380" priority="8023" operator="containsText" text="%">
      <formula>NOT(ISERROR(SEARCH("%",N91)))</formula>
    </cfRule>
    <cfRule type="containsText" dxfId="8379" priority="8022" operator="containsText" text="%">
      <formula>NOT(ISERROR(SEARCH("%",N91)))</formula>
    </cfRule>
    <cfRule type="containsText" dxfId="8378" priority="8021" operator="containsText" text="%">
      <formula>NOT(ISERROR(SEARCH("%",N91)))</formula>
    </cfRule>
    <cfRule type="containsText" dxfId="8377" priority="8020" operator="containsText" text="%">
      <formula>NOT(ISERROR(SEARCH("%",N91)))</formula>
    </cfRule>
    <cfRule type="containsText" dxfId="8376" priority="8019" operator="containsText" text="%">
      <formula>NOT(ISERROR(SEARCH("%",N91)))</formula>
    </cfRule>
    <cfRule type="containsText" dxfId="8375" priority="8018" operator="containsText" text="%">
      <formula>NOT(ISERROR(SEARCH("%",N91)))</formula>
    </cfRule>
    <cfRule type="containsText" dxfId="8374" priority="8017" operator="containsText" text="%">
      <formula>NOT(ISERROR(SEARCH("%",N91)))</formula>
    </cfRule>
    <cfRule type="containsText" dxfId="8373" priority="8016" operator="containsText" text="%">
      <formula>NOT(ISERROR(SEARCH("%",N91)))</formula>
    </cfRule>
    <cfRule type="containsText" dxfId="8372" priority="8015" operator="containsText" text="%">
      <formula>NOT(ISERROR(SEARCH("%",N91)))</formula>
    </cfRule>
    <cfRule type="containsText" dxfId="8371" priority="8014" operator="containsText" text="%">
      <formula>NOT(ISERROR(SEARCH("%",N91)))</formula>
    </cfRule>
    <cfRule type="containsText" dxfId="8370" priority="8013" operator="containsText" text="%">
      <formula>NOT(ISERROR(SEARCH("%",N91)))</formula>
    </cfRule>
    <cfRule type="containsText" dxfId="8369" priority="8012" operator="containsText" text="%">
      <formula>NOT(ISERROR(SEARCH("%",N91)))</formula>
    </cfRule>
    <cfRule type="containsText" dxfId="8368" priority="8011" operator="containsText" text="%">
      <formula>NOT(ISERROR(SEARCH("%",N91)))</formula>
    </cfRule>
    <cfRule type="containsText" dxfId="8367" priority="8010" operator="containsText" text="%">
      <formula>NOT(ISERROR(SEARCH("%",N91)))</formula>
    </cfRule>
    <cfRule type="containsText" dxfId="8366" priority="8009" operator="containsText" text="%">
      <formula>NOT(ISERROR(SEARCH("%",N91)))</formula>
    </cfRule>
    <cfRule type="containsText" dxfId="8365" priority="8008" operator="containsText" text="%">
      <formula>NOT(ISERROR(SEARCH("%",N91)))</formula>
    </cfRule>
    <cfRule type="containsText" dxfId="8364" priority="8007" operator="containsText" text="%">
      <formula>NOT(ISERROR(SEARCH("%",N91)))</formula>
    </cfRule>
    <cfRule type="containsText" dxfId="8363" priority="8006" operator="containsText" text="%">
      <formula>NOT(ISERROR(SEARCH("%",N91)))</formula>
    </cfRule>
    <cfRule type="containsText" dxfId="8362" priority="8005" operator="containsText" text="%">
      <formula>NOT(ISERROR(SEARCH("%",N91)))</formula>
    </cfRule>
    <cfRule type="containsText" dxfId="8361" priority="8004" operator="containsText" text="%">
      <formula>NOT(ISERROR(SEARCH("%",N91)))</formula>
    </cfRule>
    <cfRule type="containsText" dxfId="8360" priority="8003" operator="containsText" text="%">
      <formula>NOT(ISERROR(SEARCH("%",N91)))</formula>
    </cfRule>
    <cfRule type="containsText" dxfId="8359" priority="8002" operator="containsText" text="%">
      <formula>NOT(ISERROR(SEARCH("%",N91)))</formula>
    </cfRule>
    <cfRule type="containsText" dxfId="8358" priority="8001" operator="containsText" text="%">
      <formula>NOT(ISERROR(SEARCH("%",N91)))</formula>
    </cfRule>
    <cfRule type="containsText" dxfId="8357" priority="8000" operator="containsText" text="%">
      <formula>NOT(ISERROR(SEARCH("%",N91)))</formula>
    </cfRule>
    <cfRule type="containsText" dxfId="8356" priority="7999" operator="containsText" text="%">
      <formula>NOT(ISERROR(SEARCH("%",N91)))</formula>
    </cfRule>
    <cfRule type="containsText" dxfId="8355" priority="7998" operator="containsText" text="%">
      <formula>NOT(ISERROR(SEARCH("%",N91)))</formula>
    </cfRule>
    <cfRule type="containsText" dxfId="8354" priority="7997" operator="containsText" text="%">
      <formula>NOT(ISERROR(SEARCH("%",N91)))</formula>
    </cfRule>
    <cfRule type="containsText" dxfId="8353" priority="7996" operator="containsText" text="%">
      <formula>NOT(ISERROR(SEARCH("%",N91)))</formula>
    </cfRule>
    <cfRule type="containsText" dxfId="8352" priority="7995" operator="containsText" text="%">
      <formula>NOT(ISERROR(SEARCH("%",N91)))</formula>
    </cfRule>
    <cfRule type="containsText" dxfId="8351" priority="7994" operator="containsText" text="%">
      <formula>NOT(ISERROR(SEARCH("%",N91)))</formula>
    </cfRule>
    <cfRule type="containsText" dxfId="8350" priority="7993" operator="containsText" text="%">
      <formula>NOT(ISERROR(SEARCH("%",N91)))</formula>
    </cfRule>
    <cfRule type="containsText" dxfId="8349" priority="7992" operator="containsText" text="%">
      <formula>NOT(ISERROR(SEARCH("%",N91)))</formula>
    </cfRule>
    <cfRule type="containsText" dxfId="8348" priority="7991" operator="containsText" text="%">
      <formula>NOT(ISERROR(SEARCH("%",N91)))</formula>
    </cfRule>
    <cfRule type="containsText" dxfId="8347" priority="7990" operator="containsText" text="%">
      <formula>NOT(ISERROR(SEARCH("%",N91)))</formula>
    </cfRule>
    <cfRule type="containsText" dxfId="8346" priority="7989" operator="containsText" text="%">
      <formula>NOT(ISERROR(SEARCH("%",N91)))</formula>
    </cfRule>
    <cfRule type="containsText" dxfId="8345" priority="7988" operator="containsText" text="%">
      <formula>NOT(ISERROR(SEARCH("%",N91)))</formula>
    </cfRule>
    <cfRule type="containsText" dxfId="8344" priority="7987" operator="containsText" text="%">
      <formula>NOT(ISERROR(SEARCH("%",N91)))</formula>
    </cfRule>
    <cfRule type="containsText" dxfId="8343" priority="7986" operator="containsText" text="%">
      <formula>NOT(ISERROR(SEARCH("%",N91)))</formula>
    </cfRule>
    <cfRule type="containsText" dxfId="8342" priority="7985" operator="containsText" text="%">
      <formula>NOT(ISERROR(SEARCH("%",N91)))</formula>
    </cfRule>
    <cfRule type="containsText" dxfId="8341" priority="7984" operator="containsText" text="%">
      <formula>NOT(ISERROR(SEARCH("%",N91)))</formula>
    </cfRule>
    <cfRule type="containsText" dxfId="8340" priority="7983" operator="containsText" text="%">
      <formula>NOT(ISERROR(SEARCH("%",N91)))</formula>
    </cfRule>
    <cfRule type="containsText" dxfId="8339" priority="7982" operator="containsText" text="%">
      <formula>NOT(ISERROR(SEARCH("%",N91)))</formula>
    </cfRule>
    <cfRule type="containsText" dxfId="8338" priority="7981" operator="containsText" text="%">
      <formula>NOT(ISERROR(SEARCH("%",N91)))</formula>
    </cfRule>
    <cfRule type="containsText" dxfId="8337" priority="7980" operator="containsText" text="%">
      <formula>NOT(ISERROR(SEARCH("%",N91)))</formula>
    </cfRule>
    <cfRule type="containsText" dxfId="8336" priority="7979" operator="containsText" text="%">
      <formula>NOT(ISERROR(SEARCH("%",N91)))</formula>
    </cfRule>
    <cfRule type="containsText" dxfId="8335" priority="7978" operator="containsText" text="%">
      <formula>NOT(ISERROR(SEARCH("%",N91)))</formula>
    </cfRule>
    <cfRule type="containsText" dxfId="8334" priority="7977" operator="containsText" text="%">
      <formula>NOT(ISERROR(SEARCH("%",N91)))</formula>
    </cfRule>
    <cfRule type="containsText" dxfId="8333" priority="7976" operator="containsText" text="%">
      <formula>NOT(ISERROR(SEARCH("%",N91)))</formula>
    </cfRule>
    <cfRule type="containsText" dxfId="8332" priority="7975" operator="containsText" text="%">
      <formula>NOT(ISERROR(SEARCH("%",N91)))</formula>
    </cfRule>
    <cfRule type="containsText" dxfId="8331" priority="7974" operator="containsText" text="%">
      <formula>NOT(ISERROR(SEARCH("%",N91)))</formula>
    </cfRule>
    <cfRule type="containsText" dxfId="8330" priority="7973" operator="containsText" text="%">
      <formula>NOT(ISERROR(SEARCH("%",N91)))</formula>
    </cfRule>
    <cfRule type="containsText" dxfId="8329" priority="7972" operator="containsText" text="%">
      <formula>NOT(ISERROR(SEARCH("%",N91)))</formula>
    </cfRule>
    <cfRule type="containsText" dxfId="8328" priority="7971" operator="containsText" text="%">
      <formula>NOT(ISERROR(SEARCH("%",N91)))</formula>
    </cfRule>
    <cfRule type="containsText" dxfId="8327" priority="7970" operator="containsText" text="%">
      <formula>NOT(ISERROR(SEARCH("%",N91)))</formula>
    </cfRule>
    <cfRule type="containsText" dxfId="8326" priority="7969" operator="containsText" text="%">
      <formula>NOT(ISERROR(SEARCH("%",N91)))</formula>
    </cfRule>
    <cfRule type="containsText" dxfId="8325" priority="7968" operator="containsText" text="%">
      <formula>NOT(ISERROR(SEARCH("%",N91)))</formula>
    </cfRule>
    <cfRule type="containsText" dxfId="8324" priority="7967" operator="containsText" text="%">
      <formula>NOT(ISERROR(SEARCH("%",N91)))</formula>
    </cfRule>
    <cfRule type="containsText" dxfId="8323" priority="7966" operator="containsText" text="%">
      <formula>NOT(ISERROR(SEARCH("%",N91)))</formula>
    </cfRule>
    <cfRule type="containsText" dxfId="8322" priority="7965" operator="containsText" text="%">
      <formula>NOT(ISERROR(SEARCH("%",N91)))</formula>
    </cfRule>
    <cfRule type="containsText" dxfId="8321" priority="7964" operator="containsText" text="%">
      <formula>NOT(ISERROR(SEARCH("%",N91)))</formula>
    </cfRule>
    <cfRule type="containsText" dxfId="8320" priority="7963" operator="containsText" text="%">
      <formula>NOT(ISERROR(SEARCH("%",N91)))</formula>
    </cfRule>
    <cfRule type="containsText" dxfId="8319" priority="7962" operator="containsText" text="%">
      <formula>NOT(ISERROR(SEARCH("%",N91)))</formula>
    </cfRule>
    <cfRule type="containsText" dxfId="8318" priority="7961" operator="containsText" text="%">
      <formula>NOT(ISERROR(SEARCH("%",N91)))</formula>
    </cfRule>
    <cfRule type="containsText" dxfId="8317" priority="7960" operator="containsText" text="%">
      <formula>NOT(ISERROR(SEARCH("%",N91)))</formula>
    </cfRule>
    <cfRule type="containsText" dxfId="8316" priority="7959" operator="containsText" text="%">
      <formula>NOT(ISERROR(SEARCH("%",N91)))</formula>
    </cfRule>
    <cfRule type="containsText" dxfId="8315" priority="7958" operator="containsText" text="%">
      <formula>NOT(ISERROR(SEARCH("%",N91)))</formula>
    </cfRule>
    <cfRule type="containsText" dxfId="8314" priority="7957" operator="containsText" text="%">
      <formula>NOT(ISERROR(SEARCH("%",N91)))</formula>
    </cfRule>
    <cfRule type="containsText" dxfId="8313" priority="7956" operator="containsText" text="%">
      <formula>NOT(ISERROR(SEARCH("%",N91)))</formula>
    </cfRule>
    <cfRule type="containsText" dxfId="8312" priority="7955" operator="containsText" text="%">
      <formula>NOT(ISERROR(SEARCH("%",N91)))</formula>
    </cfRule>
    <cfRule type="containsText" dxfId="8311" priority="7954" operator="containsText" text="%">
      <formula>NOT(ISERROR(SEARCH("%",N91)))</formula>
    </cfRule>
    <cfRule type="containsText" dxfId="8310" priority="7953" operator="containsText" text="%">
      <formula>NOT(ISERROR(SEARCH("%",N91)))</formula>
    </cfRule>
    <cfRule type="containsText" dxfId="8309" priority="7952" operator="containsText" text="%">
      <formula>NOT(ISERROR(SEARCH("%",N91)))</formula>
    </cfRule>
    <cfRule type="containsText" dxfId="8308" priority="7951" operator="containsText" text="%">
      <formula>NOT(ISERROR(SEARCH("%",N91)))</formula>
    </cfRule>
    <cfRule type="containsText" dxfId="8307" priority="7950" operator="containsText" text="%">
      <formula>NOT(ISERROR(SEARCH("%",N91)))</formula>
    </cfRule>
    <cfRule type="containsText" dxfId="8306" priority="7949" operator="containsText" text="%">
      <formula>NOT(ISERROR(SEARCH("%",N91)))</formula>
    </cfRule>
    <cfRule type="containsText" dxfId="8305" priority="7948" operator="containsText" text="%">
      <formula>NOT(ISERROR(SEARCH("%",N91)))</formula>
    </cfRule>
    <cfRule type="containsText" dxfId="8304" priority="7947" operator="containsText" text="%">
      <formula>NOT(ISERROR(SEARCH("%",N91)))</formula>
    </cfRule>
    <cfRule type="containsText" dxfId="8303" priority="7946" operator="containsText" text="%">
      <formula>NOT(ISERROR(SEARCH("%",N91)))</formula>
    </cfRule>
    <cfRule type="containsText" dxfId="8302" priority="7945" operator="containsText" text="%">
      <formula>NOT(ISERROR(SEARCH("%",N91)))</formula>
    </cfRule>
    <cfRule type="containsText" dxfId="8301" priority="7944" operator="containsText" text="%">
      <formula>NOT(ISERROR(SEARCH("%",N91)))</formula>
    </cfRule>
    <cfRule type="containsText" dxfId="8300" priority="7943" operator="containsText" text="%">
      <formula>NOT(ISERROR(SEARCH("%",N91)))</formula>
    </cfRule>
    <cfRule type="containsText" dxfId="8299" priority="7942" operator="containsText" text="%">
      <formula>NOT(ISERROR(SEARCH("%",N91)))</formula>
    </cfRule>
    <cfRule type="containsText" dxfId="8298" priority="7941" operator="containsText" text="%">
      <formula>NOT(ISERROR(SEARCH("%",N91)))</formula>
    </cfRule>
    <cfRule type="containsText" dxfId="8297" priority="7940" operator="containsText" text="%">
      <formula>NOT(ISERROR(SEARCH("%",N91)))</formula>
    </cfRule>
    <cfRule type="containsText" dxfId="8296" priority="7939" operator="containsText" text="%">
      <formula>NOT(ISERROR(SEARCH("%",N91)))</formula>
    </cfRule>
    <cfRule type="containsText" dxfId="8295" priority="7938" operator="containsText" text="%">
      <formula>NOT(ISERROR(SEARCH("%",N91)))</formula>
    </cfRule>
    <cfRule type="containsText" dxfId="8294" priority="7937" operator="containsText" text="%">
      <formula>NOT(ISERROR(SEARCH("%",N91)))</formula>
    </cfRule>
    <cfRule type="containsText" dxfId="8293" priority="7936" operator="containsText" text="%">
      <formula>NOT(ISERROR(SEARCH("%",N91)))</formula>
    </cfRule>
    <cfRule type="containsText" dxfId="8292" priority="7935" operator="containsText" text="%">
      <formula>NOT(ISERROR(SEARCH("%",N91)))</formula>
    </cfRule>
    <cfRule type="containsText" dxfId="8291" priority="7934" operator="containsText" text="%">
      <formula>NOT(ISERROR(SEARCH("%",N91)))</formula>
    </cfRule>
    <cfRule type="containsText" dxfId="8290" priority="7933" operator="containsText" text="%">
      <formula>NOT(ISERROR(SEARCH("%",N91)))</formula>
    </cfRule>
    <cfRule type="containsText" dxfId="8289" priority="7932" operator="containsText" text="%">
      <formula>NOT(ISERROR(SEARCH("%",N91)))</formula>
    </cfRule>
    <cfRule type="containsText" dxfId="8288" priority="7931" operator="containsText" text="%">
      <formula>NOT(ISERROR(SEARCH("%",N91)))</formula>
    </cfRule>
    <cfRule type="containsText" dxfId="8287" priority="7930" operator="containsText" text="%">
      <formula>NOT(ISERROR(SEARCH("%",N91)))</formula>
    </cfRule>
    <cfRule type="containsText" dxfId="8286" priority="7929" operator="containsText" text="%">
      <formula>NOT(ISERROR(SEARCH("%",N91)))</formula>
    </cfRule>
    <cfRule type="containsText" dxfId="8285" priority="7928" operator="containsText" text="%">
      <formula>NOT(ISERROR(SEARCH("%",N91)))</formula>
    </cfRule>
    <cfRule type="containsText" dxfId="8284" priority="7927" operator="containsText" text="%">
      <formula>NOT(ISERROR(SEARCH("%",N91)))</formula>
    </cfRule>
    <cfRule type="containsText" dxfId="8283" priority="7926" operator="containsText" text="%">
      <formula>NOT(ISERROR(SEARCH("%",N91)))</formula>
    </cfRule>
    <cfRule type="containsText" dxfId="8282" priority="7925" operator="containsText" text="%">
      <formula>NOT(ISERROR(SEARCH("%",N91)))</formula>
    </cfRule>
    <cfRule type="containsText" dxfId="8281" priority="7924" operator="containsText" text="%">
      <formula>NOT(ISERROR(SEARCH("%",N91)))</formula>
    </cfRule>
    <cfRule type="containsText" dxfId="8280" priority="7923" operator="containsText" text="%">
      <formula>NOT(ISERROR(SEARCH("%",N91)))</formula>
    </cfRule>
    <cfRule type="containsText" dxfId="8279" priority="7922" operator="containsText" text="%">
      <formula>NOT(ISERROR(SEARCH("%",N91)))</formula>
    </cfRule>
    <cfRule type="containsText" dxfId="8278" priority="7921" operator="containsText" text="%">
      <formula>NOT(ISERROR(SEARCH("%",N91)))</formula>
    </cfRule>
    <cfRule type="containsText" dxfId="8277" priority="7920" operator="containsText" text="%">
      <formula>NOT(ISERROR(SEARCH("%",N91)))</formula>
    </cfRule>
    <cfRule type="containsText" dxfId="8276" priority="7919" operator="containsText" text="%">
      <formula>NOT(ISERROR(SEARCH("%",N91)))</formula>
    </cfRule>
    <cfRule type="containsText" dxfId="8275" priority="7918" operator="containsText" text="%">
      <formula>NOT(ISERROR(SEARCH("%",N91)))</formula>
    </cfRule>
    <cfRule type="containsText" dxfId="8274" priority="7917" operator="containsText" text="%">
      <formula>NOT(ISERROR(SEARCH("%",N91)))</formula>
    </cfRule>
    <cfRule type="containsText" dxfId="8273" priority="7916" operator="containsText" text="%">
      <formula>NOT(ISERROR(SEARCH("%",N91)))</formula>
    </cfRule>
    <cfRule type="containsText" dxfId="8272" priority="7915" operator="containsText" text="%">
      <formula>NOT(ISERROR(SEARCH("%",N91)))</formula>
    </cfRule>
    <cfRule type="containsText" dxfId="8271" priority="7914" operator="containsText" text="%">
      <formula>NOT(ISERROR(SEARCH("%",N91)))</formula>
    </cfRule>
    <cfRule type="containsText" dxfId="8270" priority="7913" operator="containsText" text="%">
      <formula>NOT(ISERROR(SEARCH("%",N91)))</formula>
    </cfRule>
    <cfRule type="containsText" dxfId="8269" priority="7912" operator="containsText" text="%">
      <formula>NOT(ISERROR(SEARCH("%",N91)))</formula>
    </cfRule>
    <cfRule type="containsText" dxfId="8268" priority="7911" operator="containsText" text="%">
      <formula>NOT(ISERROR(SEARCH("%",N91)))</formula>
    </cfRule>
    <cfRule type="containsText" dxfId="8267" priority="7910" operator="containsText" text="%">
      <formula>NOT(ISERROR(SEARCH("%",N91)))</formula>
    </cfRule>
    <cfRule type="containsText" dxfId="8266" priority="7909" operator="containsText" text="%">
      <formula>NOT(ISERROR(SEARCH("%",N91)))</formula>
    </cfRule>
    <cfRule type="containsText" dxfId="8265" priority="7908" operator="containsText" text="%">
      <formula>NOT(ISERROR(SEARCH("%",N91)))</formula>
    </cfRule>
    <cfRule type="containsText" dxfId="8264" priority="7907" operator="containsText" text="%">
      <formula>NOT(ISERROR(SEARCH("%",N91)))</formula>
    </cfRule>
    <cfRule type="containsText" dxfId="8263" priority="7906" operator="containsText" text="%">
      <formula>NOT(ISERROR(SEARCH("%",N91)))</formula>
    </cfRule>
    <cfRule type="containsText" dxfId="8262" priority="7905" operator="containsText" text="%">
      <formula>NOT(ISERROR(SEARCH("%",N91)))</formula>
    </cfRule>
    <cfRule type="containsText" dxfId="8261" priority="7904" operator="containsText" text="%">
      <formula>NOT(ISERROR(SEARCH("%",N91)))</formula>
    </cfRule>
    <cfRule type="containsText" dxfId="8260" priority="7903" operator="containsText" text="%">
      <formula>NOT(ISERROR(SEARCH("%",N91)))</formula>
    </cfRule>
    <cfRule type="containsText" dxfId="8259" priority="7902" operator="containsText" text="%">
      <formula>NOT(ISERROR(SEARCH("%",N91)))</formula>
    </cfRule>
    <cfRule type="containsText" dxfId="8258" priority="7901" operator="containsText" text="%">
      <formula>NOT(ISERROR(SEARCH("%",N91)))</formula>
    </cfRule>
    <cfRule type="containsText" dxfId="8257" priority="7900" operator="containsText" text="%">
      <formula>NOT(ISERROR(SEARCH("%",N91)))</formula>
    </cfRule>
    <cfRule type="containsText" dxfId="8256" priority="7899" operator="containsText" text="%">
      <formula>NOT(ISERROR(SEARCH("%",N91)))</formula>
    </cfRule>
    <cfRule type="containsText" dxfId="8255" priority="7898" operator="containsText" text="%">
      <formula>NOT(ISERROR(SEARCH("%",N91)))</formula>
    </cfRule>
    <cfRule type="containsText" dxfId="8254" priority="7832" operator="containsText" text="%">
      <formula>NOT(ISERROR(SEARCH("%",N91)))</formula>
    </cfRule>
    <cfRule type="containsText" dxfId="8253" priority="7896" operator="containsText" text="%">
      <formula>NOT(ISERROR(SEARCH("%",N91)))</formula>
    </cfRule>
    <cfRule type="containsText" dxfId="8252" priority="7895" operator="containsText" text="%">
      <formula>NOT(ISERROR(SEARCH("%",N91)))</formula>
    </cfRule>
    <cfRule type="containsText" dxfId="8251" priority="7894" operator="containsText" text="%">
      <formula>NOT(ISERROR(SEARCH("%",N91)))</formula>
    </cfRule>
    <cfRule type="containsText" dxfId="8250" priority="7893" operator="containsText" text="%">
      <formula>NOT(ISERROR(SEARCH("%",N91)))</formula>
    </cfRule>
    <cfRule type="containsText" dxfId="8249" priority="7892" operator="containsText" text="%">
      <formula>NOT(ISERROR(SEARCH("%",N91)))</formula>
    </cfRule>
    <cfRule type="containsText" dxfId="8248" priority="7891" operator="containsText" text="%">
      <formula>NOT(ISERROR(SEARCH("%",N91)))</formula>
    </cfRule>
    <cfRule type="containsText" dxfId="8247" priority="7890" operator="containsText" text="%">
      <formula>NOT(ISERROR(SEARCH("%",N91)))</formula>
    </cfRule>
    <cfRule type="containsText" dxfId="8246" priority="7889" operator="containsText" text="%">
      <formula>NOT(ISERROR(SEARCH("%",N91)))</formula>
    </cfRule>
    <cfRule type="containsText" dxfId="8245" priority="7888" operator="containsText" text="%">
      <formula>NOT(ISERROR(SEARCH("%",N91)))</formula>
    </cfRule>
    <cfRule type="containsText" dxfId="8244" priority="7887" operator="containsText" text="%">
      <formula>NOT(ISERROR(SEARCH("%",N91)))</formula>
    </cfRule>
    <cfRule type="containsText" dxfId="8243" priority="7886" operator="containsText" text="%">
      <formula>NOT(ISERROR(SEARCH("%",N91)))</formula>
    </cfRule>
    <cfRule type="containsText" dxfId="8242" priority="7885" operator="containsText" text="%">
      <formula>NOT(ISERROR(SEARCH("%",N91)))</formula>
    </cfRule>
    <cfRule type="containsText" dxfId="8241" priority="7884" operator="containsText" text="%">
      <formula>NOT(ISERROR(SEARCH("%",N91)))</formula>
    </cfRule>
    <cfRule type="containsText" dxfId="8240" priority="7883" operator="containsText" text="%">
      <formula>NOT(ISERROR(SEARCH("%",N91)))</formula>
    </cfRule>
    <cfRule type="containsText" dxfId="8239" priority="7882" operator="containsText" text="%">
      <formula>NOT(ISERROR(SEARCH("%",N91)))</formula>
    </cfRule>
    <cfRule type="containsText" dxfId="8238" priority="7881" operator="containsText" text="%">
      <formula>NOT(ISERROR(SEARCH("%",N91)))</formula>
    </cfRule>
    <cfRule type="containsText" dxfId="8237" priority="7880" operator="containsText" text="%">
      <formula>NOT(ISERROR(SEARCH("%",N91)))</formula>
    </cfRule>
    <cfRule type="containsText" dxfId="8236" priority="7879" operator="containsText" text="%">
      <formula>NOT(ISERROR(SEARCH("%",N91)))</formula>
    </cfRule>
    <cfRule type="containsText" dxfId="8235" priority="7878" operator="containsText" text="%">
      <formula>NOT(ISERROR(SEARCH("%",N91)))</formula>
    </cfRule>
    <cfRule type="containsText" dxfId="8234" priority="7877" operator="containsText" text="%">
      <formula>NOT(ISERROR(SEARCH("%",N91)))</formula>
    </cfRule>
    <cfRule type="containsText" dxfId="8233" priority="7876" operator="containsText" text="%">
      <formula>NOT(ISERROR(SEARCH("%",N91)))</formula>
    </cfRule>
    <cfRule type="containsText" dxfId="8232" priority="7875" operator="containsText" text="%">
      <formula>NOT(ISERROR(SEARCH("%",N91)))</formula>
    </cfRule>
    <cfRule type="containsText" dxfId="8231" priority="7874" operator="containsText" text="%">
      <formula>NOT(ISERROR(SEARCH("%",N91)))</formula>
    </cfRule>
    <cfRule type="containsText" dxfId="8230" priority="7873" operator="containsText" text="%">
      <formula>NOT(ISERROR(SEARCH("%",N91)))</formula>
    </cfRule>
    <cfRule type="containsText" dxfId="8229" priority="7872" operator="containsText" text="%">
      <formula>NOT(ISERROR(SEARCH("%",N91)))</formula>
    </cfRule>
    <cfRule type="containsText" dxfId="8228" priority="7871" operator="containsText" text="%">
      <formula>NOT(ISERROR(SEARCH("%",N91)))</formula>
    </cfRule>
    <cfRule type="containsText" dxfId="8227" priority="7870" operator="containsText" text="%">
      <formula>NOT(ISERROR(SEARCH("%",N91)))</formula>
    </cfRule>
    <cfRule type="containsText" dxfId="8226" priority="7869" operator="containsText" text="%">
      <formula>NOT(ISERROR(SEARCH("%",N91)))</formula>
    </cfRule>
    <cfRule type="containsText" dxfId="8225" priority="7868" operator="containsText" text="%">
      <formula>NOT(ISERROR(SEARCH("%",N91)))</formula>
    </cfRule>
    <cfRule type="containsText" dxfId="8224" priority="7867" operator="containsText" text="%">
      <formula>NOT(ISERROR(SEARCH("%",N91)))</formula>
    </cfRule>
    <cfRule type="containsText" dxfId="8223" priority="7866" operator="containsText" text="%">
      <formula>NOT(ISERROR(SEARCH("%",N91)))</formula>
    </cfRule>
    <cfRule type="containsText" dxfId="8222" priority="7865" operator="containsText" text="%">
      <formula>NOT(ISERROR(SEARCH("%",N91)))</formula>
    </cfRule>
    <cfRule type="containsText" dxfId="8221" priority="7864" operator="containsText" text="%">
      <formula>NOT(ISERROR(SEARCH("%",N91)))</formula>
    </cfRule>
    <cfRule type="containsText" dxfId="8220" priority="7863" operator="containsText" text="%">
      <formula>NOT(ISERROR(SEARCH("%",N91)))</formula>
    </cfRule>
    <cfRule type="containsText" dxfId="8219" priority="7862" operator="containsText" text="%">
      <formula>NOT(ISERROR(SEARCH("%",N91)))</formula>
    </cfRule>
    <cfRule type="containsText" dxfId="8218" priority="7861" operator="containsText" text="%">
      <formula>NOT(ISERROR(SEARCH("%",N91)))</formula>
    </cfRule>
    <cfRule type="containsText" dxfId="8217" priority="7860" operator="containsText" text="%">
      <formula>NOT(ISERROR(SEARCH("%",N91)))</formula>
    </cfRule>
    <cfRule type="containsText" dxfId="8216" priority="7859" operator="containsText" text="%">
      <formula>NOT(ISERROR(SEARCH("%",N91)))</formula>
    </cfRule>
    <cfRule type="containsText" dxfId="8215" priority="7858" operator="containsText" text="%">
      <formula>NOT(ISERROR(SEARCH("%",N91)))</formula>
    </cfRule>
    <cfRule type="containsText" dxfId="8214" priority="7857" operator="containsText" text="%">
      <formula>NOT(ISERROR(SEARCH("%",N91)))</formula>
    </cfRule>
    <cfRule type="containsText" dxfId="8213" priority="7856" operator="containsText" text="%">
      <formula>NOT(ISERROR(SEARCH("%",N91)))</formula>
    </cfRule>
    <cfRule type="containsText" dxfId="8212" priority="7855" operator="containsText" text="%">
      <formula>NOT(ISERROR(SEARCH("%",N91)))</formula>
    </cfRule>
    <cfRule type="containsText" dxfId="8211" priority="7854" operator="containsText" text="%">
      <formula>NOT(ISERROR(SEARCH("%",N91)))</formula>
    </cfRule>
    <cfRule type="containsText" dxfId="8210" priority="7853" operator="containsText" text="%">
      <formula>NOT(ISERROR(SEARCH("%",N91)))</formula>
    </cfRule>
    <cfRule type="containsText" dxfId="8209" priority="7852" operator="containsText" text="%">
      <formula>NOT(ISERROR(SEARCH("%",N91)))</formula>
    </cfRule>
    <cfRule type="containsText" dxfId="8208" priority="7851" operator="containsText" text="%">
      <formula>NOT(ISERROR(SEARCH("%",N91)))</formula>
    </cfRule>
    <cfRule type="containsText" dxfId="8207" priority="7850" operator="containsText" text="%">
      <formula>NOT(ISERROR(SEARCH("%",N91)))</formula>
    </cfRule>
    <cfRule type="containsText" dxfId="8206" priority="7849" operator="containsText" text="%">
      <formula>NOT(ISERROR(SEARCH("%",N91)))</formula>
    </cfRule>
    <cfRule type="containsText" dxfId="8205" priority="7848" operator="containsText" text="%">
      <formula>NOT(ISERROR(SEARCH("%",N91)))</formula>
    </cfRule>
    <cfRule type="containsText" dxfId="8204" priority="7847" operator="containsText" text="%">
      <formula>NOT(ISERROR(SEARCH("%",N91)))</formula>
    </cfRule>
    <cfRule type="containsText" dxfId="8203" priority="7846" operator="containsText" text="%">
      <formula>NOT(ISERROR(SEARCH("%",N91)))</formula>
    </cfRule>
    <cfRule type="containsText" dxfId="8202" priority="7845" operator="containsText" text="%">
      <formula>NOT(ISERROR(SEARCH("%",N91)))</formula>
    </cfRule>
    <cfRule type="containsText" dxfId="8201" priority="7844" operator="containsText" text="%">
      <formula>NOT(ISERROR(SEARCH("%",N91)))</formula>
    </cfRule>
    <cfRule type="containsText" dxfId="8200" priority="7843" operator="containsText" text="%">
      <formula>NOT(ISERROR(SEARCH("%",N91)))</formula>
    </cfRule>
    <cfRule type="containsText" dxfId="8199" priority="7842" operator="containsText" text="%">
      <formula>NOT(ISERROR(SEARCH("%",N91)))</formula>
    </cfRule>
    <cfRule type="containsText" dxfId="8198" priority="7841" operator="containsText" text="%">
      <formula>NOT(ISERROR(SEARCH("%",N91)))</formula>
    </cfRule>
    <cfRule type="containsText" dxfId="8197" priority="7840" operator="containsText" text="%">
      <formula>NOT(ISERROR(SEARCH("%",N91)))</formula>
    </cfRule>
    <cfRule type="containsText" dxfId="8196" priority="7839" operator="containsText" text="%">
      <formula>NOT(ISERROR(SEARCH("%",N91)))</formula>
    </cfRule>
    <cfRule type="containsText" dxfId="8195" priority="11363" operator="containsText" text="%">
      <formula>NOT(ISERROR(SEARCH("%",N91)))</formula>
    </cfRule>
    <cfRule type="containsText" dxfId="8194" priority="11364" operator="containsText" text="%">
      <formula>NOT(ISERROR(SEARCH("%",N91)))</formula>
    </cfRule>
    <cfRule type="containsText" dxfId="8193" priority="11365" operator="containsText" text="%">
      <formula>NOT(ISERROR(SEARCH("%",N91)))</formula>
    </cfRule>
    <cfRule type="containsText" dxfId="8192" priority="11366" operator="containsText" text="%">
      <formula>NOT(ISERROR(SEARCH("%",N91)))</formula>
    </cfRule>
    <cfRule type="containsText" dxfId="8191" priority="11367" operator="containsText" text="%">
      <formula>NOT(ISERROR(SEARCH("%",N91)))</formula>
    </cfRule>
    <cfRule type="containsText" dxfId="8190" priority="11368" operator="containsText" text="%">
      <formula>NOT(ISERROR(SEARCH("%",N91)))</formula>
    </cfRule>
    <cfRule type="containsText" dxfId="8189" priority="11372" operator="containsText" text="%">
      <formula>NOT(ISERROR(SEARCH("%",N91)))</formula>
    </cfRule>
    <cfRule type="containsText" dxfId="8188" priority="11373" operator="containsText" text="%">
      <formula>NOT(ISERROR(SEARCH("%",N91)))</formula>
    </cfRule>
    <cfRule type="containsText" dxfId="8187" priority="11374" operator="containsText" text="%">
      <formula>NOT(ISERROR(SEARCH("%",N91)))</formula>
    </cfRule>
    <cfRule type="containsText" dxfId="8186" priority="11375" operator="containsText" text="%">
      <formula>NOT(ISERROR(SEARCH("%",N91)))</formula>
    </cfRule>
    <cfRule type="containsText" dxfId="8185" priority="8049" operator="containsText" text="%">
      <formula>NOT(ISERROR(SEARCH("%",N91)))</formula>
    </cfRule>
    <cfRule type="containsText" dxfId="8184" priority="8050" operator="containsText" text="%">
      <formula>NOT(ISERROR(SEARCH("%",N91)))</formula>
    </cfRule>
    <cfRule type="containsText" dxfId="8183" priority="8051" operator="containsText" text="%">
      <formula>NOT(ISERROR(SEARCH("%",N91)))</formula>
    </cfRule>
    <cfRule type="containsText" dxfId="8182" priority="8052" operator="containsText" text="%">
      <formula>NOT(ISERROR(SEARCH("%",N91)))</formula>
    </cfRule>
    <cfRule type="containsText" dxfId="8181" priority="8053" operator="containsText" text="%">
      <formula>NOT(ISERROR(SEARCH("%",N91)))</formula>
    </cfRule>
    <cfRule type="containsText" dxfId="8180" priority="8054" operator="containsText" text="%">
      <formula>NOT(ISERROR(SEARCH("%",N91)))</formula>
    </cfRule>
    <cfRule type="containsText" dxfId="8179" priority="8055" operator="containsText" text="%">
      <formula>NOT(ISERROR(SEARCH("%",N91)))</formula>
    </cfRule>
    <cfRule type="containsText" dxfId="8178" priority="8056" operator="containsText" text="%">
      <formula>NOT(ISERROR(SEARCH("%",N91)))</formula>
    </cfRule>
    <cfRule type="containsText" dxfId="8177" priority="8057" operator="containsText" text="%">
      <formula>NOT(ISERROR(SEARCH("%",N91)))</formula>
    </cfRule>
    <cfRule type="containsText" dxfId="8176" priority="8058" operator="containsText" text="%">
      <formula>NOT(ISERROR(SEARCH("%",N91)))</formula>
    </cfRule>
    <cfRule type="containsText" dxfId="8175" priority="8059" operator="containsText" text="%">
      <formula>NOT(ISERROR(SEARCH("%",N91)))</formula>
    </cfRule>
    <cfRule type="containsText" dxfId="8174" priority="8060" operator="containsText" text="%">
      <formula>NOT(ISERROR(SEARCH("%",N91)))</formula>
    </cfRule>
    <cfRule type="containsText" dxfId="8173" priority="8061" operator="containsText" text="%">
      <formula>NOT(ISERROR(SEARCH("%",N91)))</formula>
    </cfRule>
    <cfRule type="containsText" dxfId="8172" priority="8062" operator="containsText" text="%">
      <formula>NOT(ISERROR(SEARCH("%",N91)))</formula>
    </cfRule>
    <cfRule type="containsText" dxfId="8171" priority="8063" operator="containsText" text="%">
      <formula>NOT(ISERROR(SEARCH("%",N91)))</formula>
    </cfRule>
    <cfRule type="containsText" dxfId="8170" priority="8064" operator="containsText" text="%">
      <formula>NOT(ISERROR(SEARCH("%",N91)))</formula>
    </cfRule>
    <cfRule type="containsText" dxfId="8169" priority="8065" operator="containsText" text="%">
      <formula>NOT(ISERROR(SEARCH("%",N91)))</formula>
    </cfRule>
    <cfRule type="containsText" dxfId="8168" priority="8066" operator="containsText" text="%">
      <formula>NOT(ISERROR(SEARCH("%",N91)))</formula>
    </cfRule>
    <cfRule type="containsText" dxfId="8167" priority="8067" operator="containsText" text="%">
      <formula>NOT(ISERROR(SEARCH("%",N91)))</formula>
    </cfRule>
    <cfRule type="containsText" dxfId="8166" priority="8068" operator="containsText" text="%">
      <formula>NOT(ISERROR(SEARCH("%",N91)))</formula>
    </cfRule>
    <cfRule type="containsText" dxfId="8165" priority="8069" operator="containsText" text="%">
      <formula>NOT(ISERROR(SEARCH("%",N91)))</formula>
    </cfRule>
    <cfRule type="containsText" dxfId="8164" priority="8070" operator="containsText" text="%">
      <formula>NOT(ISERROR(SEARCH("%",N91)))</formula>
    </cfRule>
    <cfRule type="containsText" dxfId="8163" priority="8071" operator="containsText" text="%">
      <formula>NOT(ISERROR(SEARCH("%",N91)))</formula>
    </cfRule>
    <cfRule type="containsText" dxfId="8162" priority="8072" operator="containsText" text="%">
      <formula>NOT(ISERROR(SEARCH("%",N91)))</formula>
    </cfRule>
    <cfRule type="containsText" dxfId="8161" priority="8073" operator="containsText" text="%">
      <formula>NOT(ISERROR(SEARCH("%",N91)))</formula>
    </cfRule>
    <cfRule type="containsText" dxfId="8160" priority="8074" operator="containsText" text="%">
      <formula>NOT(ISERROR(SEARCH("%",N91)))</formula>
    </cfRule>
    <cfRule type="containsText" dxfId="8159" priority="8075" operator="containsText" text="%">
      <formula>NOT(ISERROR(SEARCH("%",N91)))</formula>
    </cfRule>
    <cfRule type="containsText" dxfId="8158" priority="8076" operator="containsText" text="%">
      <formula>NOT(ISERROR(SEARCH("%",N91)))</formula>
    </cfRule>
    <cfRule type="containsText" dxfId="8157" priority="8077" operator="containsText" text="%">
      <formula>NOT(ISERROR(SEARCH("%",N91)))</formula>
    </cfRule>
    <cfRule type="containsText" dxfId="8156" priority="8078" operator="containsText" text="%">
      <formula>NOT(ISERROR(SEARCH("%",N91)))</formula>
    </cfRule>
    <cfRule type="containsText" dxfId="8155" priority="8079" operator="containsText" text="%">
      <formula>NOT(ISERROR(SEARCH("%",N91)))</formula>
    </cfRule>
    <cfRule type="containsText" dxfId="8154" priority="8080" operator="containsText" text="%">
      <formula>NOT(ISERROR(SEARCH("%",N91)))</formula>
    </cfRule>
    <cfRule type="containsText" dxfId="8153" priority="8081" operator="containsText" text="%">
      <formula>NOT(ISERROR(SEARCH("%",N91)))</formula>
    </cfRule>
    <cfRule type="containsText" dxfId="8152" priority="8082" operator="containsText" text="%">
      <formula>NOT(ISERROR(SEARCH("%",N91)))</formula>
    </cfRule>
    <cfRule type="containsText" dxfId="8151" priority="8083" operator="containsText" text="%">
      <formula>NOT(ISERROR(SEARCH("%",N91)))</formula>
    </cfRule>
    <cfRule type="containsText" dxfId="8150" priority="8084" operator="containsText" text="%">
      <formula>NOT(ISERROR(SEARCH("%",N91)))</formula>
    </cfRule>
    <cfRule type="containsText" dxfId="8149" priority="8085" operator="containsText" text="%">
      <formula>NOT(ISERROR(SEARCH("%",N91)))</formula>
    </cfRule>
    <cfRule type="containsText" dxfId="8148" priority="8086" operator="containsText" text="%">
      <formula>NOT(ISERROR(SEARCH("%",N91)))</formula>
    </cfRule>
    <cfRule type="containsText" dxfId="8147" priority="8087" operator="containsText" text="%">
      <formula>NOT(ISERROR(SEARCH("%",N91)))</formula>
    </cfRule>
    <cfRule type="containsText" dxfId="8146" priority="8088" operator="containsText" text="%">
      <formula>NOT(ISERROR(SEARCH("%",N91)))</formula>
    </cfRule>
    <cfRule type="containsText" dxfId="8145" priority="8089" operator="containsText" text="%">
      <formula>NOT(ISERROR(SEARCH("%",N91)))</formula>
    </cfRule>
    <cfRule type="containsText" dxfId="8144" priority="8090" operator="containsText" text="%">
      <formula>NOT(ISERROR(SEARCH("%",N91)))</formula>
    </cfRule>
    <cfRule type="containsText" dxfId="8143" priority="8091" operator="containsText" text="%">
      <formula>NOT(ISERROR(SEARCH("%",N91)))</formula>
    </cfRule>
    <cfRule type="containsText" dxfId="8142" priority="8092" operator="containsText" text="%">
      <formula>NOT(ISERROR(SEARCH("%",N91)))</formula>
    </cfRule>
    <cfRule type="containsText" dxfId="8141" priority="10163" operator="containsText" text="%">
      <formula>NOT(ISERROR(SEARCH("%",N91)))</formula>
    </cfRule>
    <cfRule type="containsText" dxfId="8140" priority="10164" operator="containsText" text="%">
      <formula>NOT(ISERROR(SEARCH("%",N91)))</formula>
    </cfRule>
    <cfRule type="containsText" dxfId="8139" priority="10165" operator="containsText" text="%">
      <formula>NOT(ISERROR(SEARCH("%",N91)))</formula>
    </cfRule>
    <cfRule type="containsText" dxfId="8138" priority="10166" operator="containsText" text="%">
      <formula>NOT(ISERROR(SEARCH("%",N91)))</formula>
    </cfRule>
    <cfRule type="containsText" dxfId="8137" priority="10167" operator="containsText" text="%">
      <formula>NOT(ISERROR(SEARCH("%",N91)))</formula>
    </cfRule>
    <cfRule type="containsText" dxfId="8136" priority="10168" operator="containsText" text="%">
      <formula>NOT(ISERROR(SEARCH("%",N91)))</formula>
    </cfRule>
    <cfRule type="containsText" dxfId="8135" priority="10169" operator="containsText" text="%">
      <formula>NOT(ISERROR(SEARCH("%",N91)))</formula>
    </cfRule>
    <cfRule type="containsText" dxfId="8134" priority="10170" operator="containsText" text="%">
      <formula>NOT(ISERROR(SEARCH("%",N91)))</formula>
    </cfRule>
    <cfRule type="containsText" dxfId="8133" priority="10171" operator="containsText" text="%">
      <formula>NOT(ISERROR(SEARCH("%",N91)))</formula>
    </cfRule>
    <cfRule type="containsText" dxfId="8132" priority="10172" operator="containsText" text="%">
      <formula>NOT(ISERROR(SEARCH("%",N91)))</formula>
    </cfRule>
    <cfRule type="containsText" dxfId="8131" priority="10173" operator="containsText" text="%">
      <formula>NOT(ISERROR(SEARCH("%",N91)))</formula>
    </cfRule>
    <cfRule type="containsText" dxfId="8130" priority="10174" operator="containsText" text="%">
      <formula>NOT(ISERROR(SEARCH("%",N91)))</formula>
    </cfRule>
    <cfRule type="containsText" dxfId="8129" priority="10175" operator="containsText" text="%">
      <formula>NOT(ISERROR(SEARCH("%",N91)))</formula>
    </cfRule>
    <cfRule type="containsText" dxfId="8128" priority="10176" operator="containsText" text="%">
      <formula>NOT(ISERROR(SEARCH("%",N91)))</formula>
    </cfRule>
    <cfRule type="containsText" dxfId="8127" priority="10177" operator="containsText" text="%">
      <formula>NOT(ISERROR(SEARCH("%",N91)))</formula>
    </cfRule>
    <cfRule type="containsText" dxfId="8126" priority="10178" operator="containsText" text="%">
      <formula>NOT(ISERROR(SEARCH("%",N91)))</formula>
    </cfRule>
    <cfRule type="containsText" dxfId="8125" priority="10179" operator="containsText" text="%">
      <formula>NOT(ISERROR(SEARCH("%",N91)))</formula>
    </cfRule>
    <cfRule type="containsText" dxfId="8124" priority="10180" operator="containsText" text="%">
      <formula>NOT(ISERROR(SEARCH("%",N91)))</formula>
    </cfRule>
    <cfRule type="containsText" dxfId="8123" priority="10181" operator="containsText" text="%">
      <formula>NOT(ISERROR(SEARCH("%",N91)))</formula>
    </cfRule>
    <cfRule type="containsText" dxfId="8122" priority="10182" operator="containsText" text="%">
      <formula>NOT(ISERROR(SEARCH("%",N91)))</formula>
    </cfRule>
    <cfRule type="containsText" dxfId="8121" priority="10183" operator="containsText" text="%">
      <formula>NOT(ISERROR(SEARCH("%",N91)))</formula>
    </cfRule>
    <cfRule type="containsText" dxfId="8120" priority="10184" operator="containsText" text="%">
      <formula>NOT(ISERROR(SEARCH("%",N91)))</formula>
    </cfRule>
    <cfRule type="containsText" dxfId="8119" priority="10185" operator="containsText" text="%">
      <formula>NOT(ISERROR(SEARCH("%",N91)))</formula>
    </cfRule>
    <cfRule type="containsText" dxfId="8118" priority="10186" operator="containsText" text="%">
      <formula>NOT(ISERROR(SEARCH("%",N91)))</formula>
    </cfRule>
    <cfRule type="containsText" dxfId="8117" priority="10187" operator="containsText" text="%">
      <formula>NOT(ISERROR(SEARCH("%",N91)))</formula>
    </cfRule>
    <cfRule type="containsText" dxfId="8116" priority="10188" operator="containsText" text="%">
      <formula>NOT(ISERROR(SEARCH("%",N91)))</formula>
    </cfRule>
    <cfRule type="containsText" dxfId="8115" priority="10189" operator="containsText" text="%">
      <formula>NOT(ISERROR(SEARCH("%",N91)))</formula>
    </cfRule>
    <cfRule type="containsText" dxfId="8114" priority="10190" operator="containsText" text="%">
      <formula>NOT(ISERROR(SEARCH("%",N91)))</formula>
    </cfRule>
    <cfRule type="containsText" dxfId="8113" priority="10191" operator="containsText" text="%">
      <formula>NOT(ISERROR(SEARCH("%",N91)))</formula>
    </cfRule>
    <cfRule type="containsText" dxfId="8112" priority="10192" operator="containsText" text="%">
      <formula>NOT(ISERROR(SEARCH("%",N91)))</formula>
    </cfRule>
    <cfRule type="containsText" dxfId="8111" priority="10193" operator="containsText" text="%">
      <formula>NOT(ISERROR(SEARCH("%",N91)))</formula>
    </cfRule>
    <cfRule type="containsText" dxfId="8110" priority="10194" operator="containsText" text="%">
      <formula>NOT(ISERROR(SEARCH("%",N91)))</formula>
    </cfRule>
    <cfRule type="containsText" dxfId="8109" priority="10195" operator="containsText" text="%">
      <formula>NOT(ISERROR(SEARCH("%",N91)))</formula>
    </cfRule>
    <cfRule type="containsText" dxfId="8108" priority="10196" operator="containsText" text="%">
      <formula>NOT(ISERROR(SEARCH("%",N91)))</formula>
    </cfRule>
    <cfRule type="containsText" dxfId="8107" priority="10197" operator="containsText" text="%">
      <formula>NOT(ISERROR(SEARCH("%",N91)))</formula>
    </cfRule>
    <cfRule type="containsText" dxfId="8106" priority="10198" operator="containsText" text="%">
      <formula>NOT(ISERROR(SEARCH("%",N91)))</formula>
    </cfRule>
    <cfRule type="containsText" dxfId="8105" priority="10199" operator="containsText" text="%">
      <formula>NOT(ISERROR(SEARCH("%",N91)))</formula>
    </cfRule>
    <cfRule type="containsText" dxfId="8104" priority="10200" operator="containsText" text="%">
      <formula>NOT(ISERROR(SEARCH("%",N91)))</formula>
    </cfRule>
    <cfRule type="containsText" dxfId="8103" priority="10201" operator="containsText" text="%">
      <formula>NOT(ISERROR(SEARCH("%",N91)))</formula>
    </cfRule>
    <cfRule type="containsText" dxfId="8102" priority="10202" operator="containsText" text="%">
      <formula>NOT(ISERROR(SEARCH("%",N91)))</formula>
    </cfRule>
    <cfRule type="containsText" dxfId="8101" priority="10203" operator="containsText" text="%">
      <formula>NOT(ISERROR(SEARCH("%",N91)))</formula>
    </cfRule>
    <cfRule type="containsText" dxfId="8100" priority="10204" operator="containsText" text="%">
      <formula>NOT(ISERROR(SEARCH("%",N91)))</formula>
    </cfRule>
    <cfRule type="containsText" dxfId="8099" priority="10205" operator="containsText" text="%">
      <formula>NOT(ISERROR(SEARCH("%",N91)))</formula>
    </cfRule>
    <cfRule type="containsText" dxfId="8098" priority="10206" operator="containsText" text="%">
      <formula>NOT(ISERROR(SEARCH("%",N91)))</formula>
    </cfRule>
    <cfRule type="containsText" dxfId="8097" priority="10207" operator="containsText" text="%">
      <formula>NOT(ISERROR(SEARCH("%",N91)))</formula>
    </cfRule>
    <cfRule type="containsText" dxfId="8096" priority="10208" operator="containsText" text="%">
      <formula>NOT(ISERROR(SEARCH("%",N91)))</formula>
    </cfRule>
    <cfRule type="containsText" dxfId="8095" priority="10209" operator="containsText" text="%">
      <formula>NOT(ISERROR(SEARCH("%",N91)))</formula>
    </cfRule>
    <cfRule type="containsText" dxfId="8094" priority="10210" operator="containsText" text="%">
      <formula>NOT(ISERROR(SEARCH("%",N91)))</formula>
    </cfRule>
    <cfRule type="containsText" dxfId="8093" priority="10211" operator="containsText" text="%">
      <formula>NOT(ISERROR(SEARCH("%",N91)))</formula>
    </cfRule>
    <cfRule type="containsText" dxfId="8092" priority="10212" operator="containsText" text="%">
      <formula>NOT(ISERROR(SEARCH("%",N91)))</formula>
    </cfRule>
    <cfRule type="containsText" dxfId="8091" priority="10213" operator="containsText" text="%">
      <formula>NOT(ISERROR(SEARCH("%",N91)))</formula>
    </cfRule>
    <cfRule type="containsText" dxfId="8090" priority="10214" operator="containsText" text="%">
      <formula>NOT(ISERROR(SEARCH("%",N91)))</formula>
    </cfRule>
    <cfRule type="containsText" dxfId="8089" priority="10215" operator="containsText" text="%">
      <formula>NOT(ISERROR(SEARCH("%",N91)))</formula>
    </cfRule>
    <cfRule type="containsText" dxfId="8088" priority="10216" operator="containsText" text="%">
      <formula>NOT(ISERROR(SEARCH("%",N91)))</formula>
    </cfRule>
    <cfRule type="containsText" dxfId="8087" priority="10217" operator="containsText" text="%">
      <formula>NOT(ISERROR(SEARCH("%",N91)))</formula>
    </cfRule>
    <cfRule type="containsText" dxfId="8086" priority="10218" operator="containsText" text="%">
      <formula>NOT(ISERROR(SEARCH("%",N91)))</formula>
    </cfRule>
    <cfRule type="containsText" dxfId="8085" priority="10219" operator="containsText" text="%">
      <formula>NOT(ISERROR(SEARCH("%",N91)))</formula>
    </cfRule>
    <cfRule type="containsText" dxfId="8084" priority="10220" operator="containsText" text="%">
      <formula>NOT(ISERROR(SEARCH("%",N91)))</formula>
    </cfRule>
    <cfRule type="containsText" dxfId="8083" priority="10221" operator="containsText" text="%">
      <formula>NOT(ISERROR(SEARCH("%",N91)))</formula>
    </cfRule>
    <cfRule type="containsText" dxfId="8082" priority="7838" operator="containsText" text="%">
      <formula>NOT(ISERROR(SEARCH("%",N91)))</formula>
    </cfRule>
    <cfRule type="containsText" dxfId="8081" priority="7837" operator="containsText" text="%">
      <formula>NOT(ISERROR(SEARCH("%",N91)))</formula>
    </cfRule>
    <cfRule type="containsText" dxfId="8080" priority="7836" operator="containsText" text="%">
      <formula>NOT(ISERROR(SEARCH("%",N91)))</formula>
    </cfRule>
    <cfRule type="containsText" dxfId="8079" priority="7735" operator="containsText" text="%">
      <formula>NOT(ISERROR(SEARCH("%",N91)))</formula>
    </cfRule>
    <cfRule type="containsText" dxfId="8078" priority="7835" operator="containsText" text="%">
      <formula>NOT(ISERROR(SEARCH("%",N91)))</formula>
    </cfRule>
    <cfRule type="containsText" dxfId="8077" priority="7834" operator="containsText" text="%">
      <formula>NOT(ISERROR(SEARCH("%",N91)))</formula>
    </cfRule>
    <cfRule type="containsText" dxfId="8076" priority="7833" operator="containsText" text="%">
      <formula>NOT(ISERROR(SEARCH("%",N91)))</formula>
    </cfRule>
    <cfRule type="containsText" dxfId="8075" priority="10222" operator="containsText" text="%">
      <formula>NOT(ISERROR(SEARCH("%",N91)))</formula>
    </cfRule>
    <cfRule type="containsText" dxfId="8074" priority="7831" operator="containsText" text="%">
      <formula>NOT(ISERROR(SEARCH("%",N91)))</formula>
    </cfRule>
    <cfRule type="containsText" dxfId="8073" priority="7830" operator="containsText" text="%">
      <formula>NOT(ISERROR(SEARCH("%",N91)))</formula>
    </cfRule>
    <cfRule type="containsText" dxfId="8072" priority="7829" operator="containsText" text="%">
      <formula>NOT(ISERROR(SEARCH("%",N91)))</formula>
    </cfRule>
    <cfRule type="containsText" dxfId="8071" priority="7828" operator="containsText" text="%">
      <formula>NOT(ISERROR(SEARCH("%",N91)))</formula>
    </cfRule>
    <cfRule type="containsText" dxfId="8070" priority="7827" operator="containsText" text="%">
      <formula>NOT(ISERROR(SEARCH("%",N91)))</formula>
    </cfRule>
    <cfRule type="containsText" dxfId="8069" priority="7826" operator="containsText" text="%">
      <formula>NOT(ISERROR(SEARCH("%",N91)))</formula>
    </cfRule>
    <cfRule type="containsText" dxfId="8068" priority="7825" operator="containsText" text="%">
      <formula>NOT(ISERROR(SEARCH("%",N91)))</formula>
    </cfRule>
    <cfRule type="containsText" dxfId="8067" priority="7824" operator="containsText" text="%">
      <formula>NOT(ISERROR(SEARCH("%",N91)))</formula>
    </cfRule>
    <cfRule type="containsText" dxfId="8066" priority="7823" operator="containsText" text="%">
      <formula>NOT(ISERROR(SEARCH("%",N91)))</formula>
    </cfRule>
    <cfRule type="containsText" dxfId="8065" priority="7822" operator="containsText" text="%">
      <formula>NOT(ISERROR(SEARCH("%",N91)))</formula>
    </cfRule>
    <cfRule type="containsText" dxfId="8064" priority="7821" operator="containsText" text="%">
      <formula>NOT(ISERROR(SEARCH("%",N91)))</formula>
    </cfRule>
    <cfRule type="containsText" dxfId="8063" priority="7820" operator="containsText" text="%">
      <formula>NOT(ISERROR(SEARCH("%",N91)))</formula>
    </cfRule>
    <cfRule type="containsText" dxfId="8062" priority="7819" operator="containsText" text="%">
      <formula>NOT(ISERROR(SEARCH("%",N91)))</formula>
    </cfRule>
    <cfRule type="containsText" dxfId="8061" priority="7818" operator="containsText" text="%">
      <formula>NOT(ISERROR(SEARCH("%",N91)))</formula>
    </cfRule>
    <cfRule type="containsText" dxfId="8060" priority="7817" operator="containsText" text="%">
      <formula>NOT(ISERROR(SEARCH("%",N91)))</formula>
    </cfRule>
    <cfRule type="containsText" dxfId="8059" priority="7816" operator="containsText" text="%">
      <formula>NOT(ISERROR(SEARCH("%",N91)))</formula>
    </cfRule>
    <cfRule type="containsText" dxfId="8058" priority="7815" operator="containsText" text="%">
      <formula>NOT(ISERROR(SEARCH("%",N91)))</formula>
    </cfRule>
    <cfRule type="containsText" dxfId="8057" priority="7814" operator="containsText" text="%">
      <formula>NOT(ISERROR(SEARCH("%",N91)))</formula>
    </cfRule>
    <cfRule type="containsText" dxfId="8056" priority="7813" operator="containsText" text="%">
      <formula>NOT(ISERROR(SEARCH("%",N91)))</formula>
    </cfRule>
    <cfRule type="containsText" dxfId="8055" priority="7812" operator="containsText" text="%">
      <formula>NOT(ISERROR(SEARCH("%",N91)))</formula>
    </cfRule>
    <cfRule type="containsText" dxfId="8054" priority="7811" operator="containsText" text="%">
      <formula>NOT(ISERROR(SEARCH("%",N91)))</formula>
    </cfRule>
    <cfRule type="containsText" dxfId="8053" priority="7810" operator="containsText" text="%">
      <formula>NOT(ISERROR(SEARCH("%",N91)))</formula>
    </cfRule>
    <cfRule type="containsText" dxfId="8052" priority="7809" operator="containsText" text="%">
      <formula>NOT(ISERROR(SEARCH("%",N91)))</formula>
    </cfRule>
    <cfRule type="containsText" dxfId="8051" priority="7736" operator="containsText" text="%">
      <formula>NOT(ISERROR(SEARCH("%",N91)))</formula>
    </cfRule>
    <cfRule type="containsText" dxfId="8050" priority="7737" operator="containsText" text="%">
      <formula>NOT(ISERROR(SEARCH("%",N91)))</formula>
    </cfRule>
    <cfRule type="containsText" dxfId="8049" priority="7738" operator="containsText" text="%">
      <formula>NOT(ISERROR(SEARCH("%",N91)))</formula>
    </cfRule>
    <cfRule type="containsText" dxfId="8048" priority="7739" operator="containsText" text="%">
      <formula>NOT(ISERROR(SEARCH("%",N91)))</formula>
    </cfRule>
    <cfRule type="containsText" dxfId="8047" priority="7740" operator="containsText" text="%">
      <formula>NOT(ISERROR(SEARCH("%",N91)))</formula>
    </cfRule>
    <cfRule type="containsText" dxfId="8046" priority="7741" operator="containsText" text="%">
      <formula>NOT(ISERROR(SEARCH("%",N91)))</formula>
    </cfRule>
    <cfRule type="containsText" dxfId="8045" priority="7742" operator="containsText" text="%">
      <formula>NOT(ISERROR(SEARCH("%",N91)))</formula>
    </cfRule>
    <cfRule type="containsText" dxfId="8044" priority="7743" operator="containsText" text="%">
      <formula>NOT(ISERROR(SEARCH("%",N91)))</formula>
    </cfRule>
    <cfRule type="containsText" dxfId="8043" priority="7744" operator="containsText" text="%">
      <formula>NOT(ISERROR(SEARCH("%",N91)))</formula>
    </cfRule>
    <cfRule type="containsText" dxfId="8042" priority="7745" operator="containsText" text="%">
      <formula>NOT(ISERROR(SEARCH("%",N91)))</formula>
    </cfRule>
    <cfRule type="containsText" dxfId="8041" priority="7746" operator="containsText" text="%">
      <formula>NOT(ISERROR(SEARCH("%",N91)))</formula>
    </cfRule>
    <cfRule type="containsText" dxfId="8040" priority="7747" operator="containsText" text="%">
      <formula>NOT(ISERROR(SEARCH("%",N91)))</formula>
    </cfRule>
    <cfRule type="containsText" dxfId="8039" priority="7748" operator="containsText" text="%">
      <formula>NOT(ISERROR(SEARCH("%",N91)))</formula>
    </cfRule>
    <cfRule type="containsText" dxfId="8038" priority="7749" operator="containsText" text="%">
      <formula>NOT(ISERROR(SEARCH("%",N91)))</formula>
    </cfRule>
    <cfRule type="containsText" dxfId="8037" priority="7750" operator="containsText" text="%">
      <formula>NOT(ISERROR(SEARCH("%",N91)))</formula>
    </cfRule>
    <cfRule type="containsText" dxfId="8036" priority="7751" operator="containsText" text="%">
      <formula>NOT(ISERROR(SEARCH("%",N91)))</formula>
    </cfRule>
    <cfRule type="containsText" dxfId="8035" priority="7752" operator="containsText" text="%">
      <formula>NOT(ISERROR(SEARCH("%",N91)))</formula>
    </cfRule>
    <cfRule type="containsText" dxfId="8034" priority="7753" operator="containsText" text="%">
      <formula>NOT(ISERROR(SEARCH("%",N91)))</formula>
    </cfRule>
    <cfRule type="containsText" dxfId="8033" priority="7754" operator="containsText" text="%">
      <formula>NOT(ISERROR(SEARCH("%",N91)))</formula>
    </cfRule>
    <cfRule type="containsText" dxfId="8032" priority="7755" operator="containsText" text="%">
      <formula>NOT(ISERROR(SEARCH("%",N91)))</formula>
    </cfRule>
    <cfRule type="containsText" dxfId="8031" priority="7756" operator="containsText" text="%">
      <formula>NOT(ISERROR(SEARCH("%",N91)))</formula>
    </cfRule>
    <cfRule type="containsText" dxfId="8030" priority="7757" operator="containsText" text="%">
      <formula>NOT(ISERROR(SEARCH("%",N91)))</formula>
    </cfRule>
    <cfRule type="containsText" dxfId="8029" priority="7758" operator="containsText" text="%">
      <formula>NOT(ISERROR(SEARCH("%",N91)))</formula>
    </cfRule>
    <cfRule type="containsText" dxfId="8028" priority="7759" operator="containsText" text="%">
      <formula>NOT(ISERROR(SEARCH("%",N91)))</formula>
    </cfRule>
    <cfRule type="containsText" dxfId="8027" priority="7760" operator="containsText" text="%">
      <formula>NOT(ISERROR(SEARCH("%",N91)))</formula>
    </cfRule>
    <cfRule type="containsText" dxfId="8026" priority="7761" operator="containsText" text="%">
      <formula>NOT(ISERROR(SEARCH("%",N91)))</formula>
    </cfRule>
    <cfRule type="containsText" dxfId="8025" priority="7762" operator="containsText" text="%">
      <formula>NOT(ISERROR(SEARCH("%",N91)))</formula>
    </cfRule>
    <cfRule type="containsText" dxfId="8024" priority="7763" operator="containsText" text="%">
      <formula>NOT(ISERROR(SEARCH("%",N91)))</formula>
    </cfRule>
    <cfRule type="containsText" dxfId="8023" priority="7764" operator="containsText" text="%">
      <formula>NOT(ISERROR(SEARCH("%",N91)))</formula>
    </cfRule>
    <cfRule type="containsText" dxfId="8022" priority="7765" operator="containsText" text="%">
      <formula>NOT(ISERROR(SEARCH("%",N91)))</formula>
    </cfRule>
    <cfRule type="containsText" dxfId="8021" priority="7766" operator="containsText" text="%">
      <formula>NOT(ISERROR(SEARCH("%",N91)))</formula>
    </cfRule>
    <cfRule type="containsText" dxfId="8020" priority="7767" operator="containsText" text="%">
      <formula>NOT(ISERROR(SEARCH("%",N91)))</formula>
    </cfRule>
    <cfRule type="containsText" dxfId="8019" priority="7768" operator="containsText" text="%">
      <formula>NOT(ISERROR(SEARCH("%",N91)))</formula>
    </cfRule>
    <cfRule type="containsText" dxfId="8018" priority="7769" operator="containsText" text="%">
      <formula>NOT(ISERROR(SEARCH("%",N91)))</formula>
    </cfRule>
    <cfRule type="containsText" dxfId="8017" priority="7770" operator="containsText" text="%">
      <formula>NOT(ISERROR(SEARCH("%",N91)))</formula>
    </cfRule>
    <cfRule type="containsText" dxfId="8016" priority="7771" operator="containsText" text="%">
      <formula>NOT(ISERROR(SEARCH("%",N91)))</formula>
    </cfRule>
    <cfRule type="containsText" dxfId="8015" priority="7772" operator="containsText" text="%">
      <formula>NOT(ISERROR(SEARCH("%",N91)))</formula>
    </cfRule>
    <cfRule type="containsText" dxfId="8014" priority="7773" operator="containsText" text="%">
      <formula>NOT(ISERROR(SEARCH("%",N91)))</formula>
    </cfRule>
    <cfRule type="containsText" dxfId="8013" priority="7774" operator="containsText" text="%">
      <formula>NOT(ISERROR(SEARCH("%",N91)))</formula>
    </cfRule>
    <cfRule type="containsText" dxfId="8012" priority="7775" operator="containsText" text="%">
      <formula>NOT(ISERROR(SEARCH("%",N91)))</formula>
    </cfRule>
    <cfRule type="containsText" dxfId="8011" priority="7776" operator="containsText" text="%">
      <formula>NOT(ISERROR(SEARCH("%",N91)))</formula>
    </cfRule>
    <cfRule type="containsText" dxfId="8010" priority="7777" operator="containsText" text="%">
      <formula>NOT(ISERROR(SEARCH("%",N91)))</formula>
    </cfRule>
    <cfRule type="containsText" dxfId="8009" priority="7778" operator="containsText" text="%">
      <formula>NOT(ISERROR(SEARCH("%",N91)))</formula>
    </cfRule>
    <cfRule type="containsText" dxfId="8008" priority="7779" operator="containsText" text="%">
      <formula>NOT(ISERROR(SEARCH("%",N91)))</formula>
    </cfRule>
    <cfRule type="containsText" dxfId="8007" priority="7780" operator="containsText" text="%">
      <formula>NOT(ISERROR(SEARCH("%",N91)))</formula>
    </cfRule>
    <cfRule type="containsText" dxfId="8006" priority="7781" operator="containsText" text="%">
      <formula>NOT(ISERROR(SEARCH("%",N91)))</formula>
    </cfRule>
    <cfRule type="containsText" dxfId="8005" priority="7782" operator="containsText" text="%">
      <formula>NOT(ISERROR(SEARCH("%",N91)))</formula>
    </cfRule>
    <cfRule type="containsText" dxfId="8004" priority="7783" operator="containsText" text="%">
      <formula>NOT(ISERROR(SEARCH("%",N91)))</formula>
    </cfRule>
    <cfRule type="containsText" dxfId="8003" priority="7784" operator="containsText" text="%">
      <formula>NOT(ISERROR(SEARCH("%",N91)))</formula>
    </cfRule>
    <cfRule type="containsText" dxfId="8002" priority="7785" operator="containsText" text="%">
      <formula>NOT(ISERROR(SEARCH("%",N91)))</formula>
    </cfRule>
    <cfRule type="containsText" dxfId="8001" priority="7786" operator="containsText" text="%">
      <formula>NOT(ISERROR(SEARCH("%",N91)))</formula>
    </cfRule>
    <cfRule type="containsText" dxfId="8000" priority="7787" operator="containsText" text="%">
      <formula>NOT(ISERROR(SEARCH("%",N91)))</formula>
    </cfRule>
    <cfRule type="containsText" dxfId="7999" priority="7788" operator="containsText" text="%">
      <formula>NOT(ISERROR(SEARCH("%",N91)))</formula>
    </cfRule>
    <cfRule type="containsText" dxfId="7998" priority="7789" operator="containsText" text="%">
      <formula>NOT(ISERROR(SEARCH("%",N91)))</formula>
    </cfRule>
    <cfRule type="containsText" dxfId="7997" priority="7790" operator="containsText" text="%">
      <formula>NOT(ISERROR(SEARCH("%",N91)))</formula>
    </cfRule>
    <cfRule type="containsText" dxfId="7996" priority="7791" operator="containsText" text="%">
      <formula>NOT(ISERROR(SEARCH("%",N91)))</formula>
    </cfRule>
    <cfRule type="containsText" dxfId="7995" priority="7792" operator="containsText" text="%">
      <formula>NOT(ISERROR(SEARCH("%",N91)))</formula>
    </cfRule>
    <cfRule type="containsText" dxfId="7994" priority="7793" operator="containsText" text="%">
      <formula>NOT(ISERROR(SEARCH("%",N91)))</formula>
    </cfRule>
    <cfRule type="containsText" dxfId="7993" priority="7794" operator="containsText" text="%">
      <formula>NOT(ISERROR(SEARCH("%",N91)))</formula>
    </cfRule>
    <cfRule type="containsText" dxfId="7992" priority="7795" operator="containsText" text="%">
      <formula>NOT(ISERROR(SEARCH("%",N91)))</formula>
    </cfRule>
    <cfRule type="containsText" dxfId="7991" priority="7796" operator="containsText" text="%">
      <formula>NOT(ISERROR(SEARCH("%",N91)))</formula>
    </cfRule>
    <cfRule type="containsText" dxfId="7990" priority="7797" operator="containsText" text="%">
      <formula>NOT(ISERROR(SEARCH("%",N91)))</formula>
    </cfRule>
    <cfRule type="containsText" dxfId="7989" priority="7798" operator="containsText" text="%">
      <formula>NOT(ISERROR(SEARCH("%",N91)))</formula>
    </cfRule>
    <cfRule type="containsText" dxfId="7988" priority="7799" operator="containsText" text="%">
      <formula>NOT(ISERROR(SEARCH("%",N91)))</formula>
    </cfRule>
    <cfRule type="containsText" dxfId="7987" priority="7800" operator="containsText" text="%">
      <formula>NOT(ISERROR(SEARCH("%",N91)))</formula>
    </cfRule>
    <cfRule type="containsText" dxfId="7986" priority="7801" operator="containsText" text="%">
      <formula>NOT(ISERROR(SEARCH("%",N91)))</formula>
    </cfRule>
    <cfRule type="containsText" dxfId="7985" priority="7802" operator="containsText" text="%">
      <formula>NOT(ISERROR(SEARCH("%",N91)))</formula>
    </cfRule>
    <cfRule type="containsText" dxfId="7984" priority="7803" operator="containsText" text="%">
      <formula>NOT(ISERROR(SEARCH("%",N91)))</formula>
    </cfRule>
    <cfRule type="containsText" dxfId="7983" priority="7804" operator="containsText" text="%">
      <formula>NOT(ISERROR(SEARCH("%",N91)))</formula>
    </cfRule>
    <cfRule type="containsText" dxfId="7982" priority="7805" operator="containsText" text="%">
      <formula>NOT(ISERROR(SEARCH("%",N91)))</formula>
    </cfRule>
    <cfRule type="containsText" dxfId="7981" priority="7806" operator="containsText" text="%">
      <formula>NOT(ISERROR(SEARCH("%",N91)))</formula>
    </cfRule>
    <cfRule type="containsText" dxfId="7980" priority="7807" operator="containsText" text="%">
      <formula>NOT(ISERROR(SEARCH("%",N91)))</formula>
    </cfRule>
    <cfRule type="containsText" dxfId="7979" priority="7808" operator="containsText" text="%">
      <formula>NOT(ISERROR(SEARCH("%",N91)))</formula>
    </cfRule>
    <cfRule type="containsText" dxfId="7978" priority="10924" operator="containsText" text="%">
      <formula>NOT(ISERROR(SEARCH("%",N91)))</formula>
    </cfRule>
    <cfRule type="containsText" dxfId="7977" priority="10925" operator="containsText" text="%">
      <formula>NOT(ISERROR(SEARCH("%",N91)))</formula>
    </cfRule>
    <cfRule type="containsText" dxfId="7976" priority="10926" operator="containsText" text="%">
      <formula>NOT(ISERROR(SEARCH("%",N91)))</formula>
    </cfRule>
    <cfRule type="containsText" dxfId="7975" priority="10927" operator="containsText" text="%">
      <formula>NOT(ISERROR(SEARCH("%",N91)))</formula>
    </cfRule>
    <cfRule type="containsText" dxfId="7974" priority="10928" operator="containsText" text="%">
      <formula>NOT(ISERROR(SEARCH("%",N91)))</formula>
    </cfRule>
    <cfRule type="containsText" dxfId="7973" priority="10929" operator="containsText" text="%">
      <formula>NOT(ISERROR(SEARCH("%",N91)))</formula>
    </cfRule>
    <cfRule type="containsText" dxfId="7972" priority="10930" operator="containsText" text="%">
      <formula>NOT(ISERROR(SEARCH("%",N91)))</formula>
    </cfRule>
    <cfRule type="containsText" dxfId="7971" priority="10931" operator="containsText" text="%">
      <formula>NOT(ISERROR(SEARCH("%",N91)))</formula>
    </cfRule>
    <cfRule type="containsText" dxfId="7970" priority="10932" operator="containsText" text="%">
      <formula>NOT(ISERROR(SEARCH("%",N91)))</formula>
    </cfRule>
    <cfRule type="containsText" dxfId="7969" priority="10933" operator="containsText" text="%">
      <formula>NOT(ISERROR(SEARCH("%",N91)))</formula>
    </cfRule>
    <cfRule type="containsText" dxfId="7968" priority="10934" operator="containsText" text="%">
      <formula>NOT(ISERROR(SEARCH("%",N91)))</formula>
    </cfRule>
    <cfRule type="containsText" dxfId="7967" priority="10935" operator="containsText" text="%">
      <formula>NOT(ISERROR(SEARCH("%",N91)))</formula>
    </cfRule>
    <cfRule type="containsText" dxfId="7966" priority="10936" operator="containsText" text="%">
      <formula>NOT(ISERROR(SEARCH("%",N91)))</formula>
    </cfRule>
    <cfRule type="containsText" dxfId="7965" priority="10937" operator="containsText" text="%">
      <formula>NOT(ISERROR(SEARCH("%",N91)))</formula>
    </cfRule>
    <cfRule type="containsText" dxfId="7964" priority="10938" operator="containsText" text="%">
      <formula>NOT(ISERROR(SEARCH("%",N91)))</formula>
    </cfRule>
    <cfRule type="containsText" dxfId="7963" priority="10223" operator="containsText" text="%">
      <formula>NOT(ISERROR(SEARCH("%",N91)))</formula>
    </cfRule>
    <cfRule type="containsText" dxfId="7962" priority="10224" operator="containsText" text="%">
      <formula>NOT(ISERROR(SEARCH("%",N91)))</formula>
    </cfRule>
    <cfRule type="containsText" dxfId="7961" priority="10225" operator="containsText" text="%">
      <formula>NOT(ISERROR(SEARCH("%",N91)))</formula>
    </cfRule>
    <cfRule type="containsText" dxfId="7960" priority="10942" operator="containsText" text="%">
      <formula>NOT(ISERROR(SEARCH("%",N91)))</formula>
    </cfRule>
    <cfRule type="containsText" dxfId="7959" priority="10943" operator="containsText" text="%">
      <formula>NOT(ISERROR(SEARCH("%",N91)))</formula>
    </cfRule>
    <cfRule type="containsText" dxfId="7958" priority="10944" operator="containsText" text="%">
      <formula>NOT(ISERROR(SEARCH("%",N91)))</formula>
    </cfRule>
    <cfRule type="containsText" dxfId="7957" priority="10945" operator="containsText" text="%">
      <formula>NOT(ISERROR(SEARCH("%",N91)))</formula>
    </cfRule>
    <cfRule type="containsText" dxfId="7956" priority="10226" operator="containsText" text="%">
      <formula>NOT(ISERROR(SEARCH("%",N91)))</formula>
    </cfRule>
    <cfRule type="containsText" dxfId="7955" priority="10947" operator="containsText" text="%">
      <formula>NOT(ISERROR(SEARCH("%",N91)))</formula>
    </cfRule>
    <cfRule type="containsText" dxfId="7954" priority="10948" operator="containsText" text="%">
      <formula>NOT(ISERROR(SEARCH("%",N91)))</formula>
    </cfRule>
    <cfRule type="containsText" dxfId="7953" priority="8025" operator="containsText" text="%">
      <formula>NOT(ISERROR(SEARCH("%",N91)))</formula>
    </cfRule>
    <cfRule type="containsText" dxfId="7952" priority="10950" operator="containsText" text="%">
      <formula>NOT(ISERROR(SEARCH("%",N91)))</formula>
    </cfRule>
    <cfRule type="containsText" dxfId="7951" priority="10951" operator="containsText" text="%">
      <formula>NOT(ISERROR(SEARCH("%",N91)))</formula>
    </cfRule>
    <cfRule type="containsText" dxfId="7950" priority="10952" operator="containsText" text="%">
      <formula>NOT(ISERROR(SEARCH("%",N91)))</formula>
    </cfRule>
    <cfRule type="containsText" dxfId="7949" priority="10953" operator="containsText" text="%">
      <formula>NOT(ISERROR(SEARCH("%",N91)))</formula>
    </cfRule>
    <cfRule type="containsText" dxfId="7948" priority="10954" operator="containsText" text="%">
      <formula>NOT(ISERROR(SEARCH("%",N91)))</formula>
    </cfRule>
    <cfRule type="containsText" dxfId="7947" priority="10955" operator="containsText" text="%">
      <formula>NOT(ISERROR(SEARCH("%",N91)))</formula>
    </cfRule>
    <cfRule type="containsText" dxfId="7946" priority="10956" operator="containsText" text="%">
      <formula>NOT(ISERROR(SEARCH("%",N91)))</formula>
    </cfRule>
    <cfRule type="containsText" dxfId="7945" priority="10957" operator="containsText" text="%">
      <formula>NOT(ISERROR(SEARCH("%",N91)))</formula>
    </cfRule>
    <cfRule type="containsText" dxfId="7944" priority="10959" operator="containsText" text="%">
      <formula>NOT(ISERROR(SEARCH("%",N91)))</formula>
    </cfRule>
    <cfRule type="containsText" dxfId="7943" priority="10960" operator="containsText" text="%">
      <formula>NOT(ISERROR(SEARCH("%",N91)))</formula>
    </cfRule>
    <cfRule type="containsText" dxfId="7942" priority="10961" operator="containsText" text="%">
      <formula>NOT(ISERROR(SEARCH("%",N91)))</formula>
    </cfRule>
    <cfRule type="containsText" dxfId="7941" priority="10962" operator="containsText" text="%">
      <formula>NOT(ISERROR(SEARCH("%",N91)))</formula>
    </cfRule>
    <cfRule type="containsText" dxfId="7940" priority="10963" operator="containsText" text="%">
      <formula>NOT(ISERROR(SEARCH("%",N91)))</formula>
    </cfRule>
    <cfRule type="containsText" dxfId="7939" priority="10964" operator="containsText" text="%">
      <formula>NOT(ISERROR(SEARCH("%",N91)))</formula>
    </cfRule>
    <cfRule type="containsText" dxfId="7938" priority="10965" operator="containsText" text="%">
      <formula>NOT(ISERROR(SEARCH("%",N91)))</formula>
    </cfRule>
    <cfRule type="containsText" dxfId="7937" priority="10966" operator="containsText" text="%">
      <formula>NOT(ISERROR(SEARCH("%",N91)))</formula>
    </cfRule>
    <cfRule type="containsText" dxfId="7936" priority="10967" operator="containsText" text="%">
      <formula>NOT(ISERROR(SEARCH("%",N91)))</formula>
    </cfRule>
    <cfRule type="containsText" dxfId="7935" priority="10968" operator="containsText" text="%">
      <formula>NOT(ISERROR(SEARCH("%",N91)))</formula>
    </cfRule>
    <cfRule type="containsText" dxfId="7934" priority="10969" operator="containsText" text="%">
      <formula>NOT(ISERROR(SEARCH("%",N91)))</formula>
    </cfRule>
    <cfRule type="containsText" dxfId="7933" priority="10970" operator="containsText" text="%">
      <formula>NOT(ISERROR(SEARCH("%",N91)))</formula>
    </cfRule>
    <cfRule type="containsText" dxfId="7932" priority="10971" operator="containsText" text="%">
      <formula>NOT(ISERROR(SEARCH("%",N91)))</formula>
    </cfRule>
    <cfRule type="containsText" dxfId="7931" priority="10972" operator="containsText" text="%">
      <formula>NOT(ISERROR(SEARCH("%",N91)))</formula>
    </cfRule>
    <cfRule type="containsText" dxfId="7930" priority="10973" operator="containsText" text="%">
      <formula>NOT(ISERROR(SEARCH("%",N91)))</formula>
    </cfRule>
    <cfRule type="containsText" dxfId="7929" priority="10977" operator="containsText" text="%">
      <formula>NOT(ISERROR(SEARCH("%",N91)))</formula>
    </cfRule>
    <cfRule type="containsText" dxfId="7928" priority="10978" operator="containsText" text="%">
      <formula>NOT(ISERROR(SEARCH("%",N91)))</formula>
    </cfRule>
    <cfRule type="containsText" dxfId="7927" priority="10979" operator="containsText" text="%">
      <formula>NOT(ISERROR(SEARCH("%",N91)))</formula>
    </cfRule>
    <cfRule type="containsText" dxfId="7926" priority="10980" operator="containsText" text="%">
      <formula>NOT(ISERROR(SEARCH("%",N91)))</formula>
    </cfRule>
    <cfRule type="containsText" dxfId="7925" priority="10982" operator="containsText" text="%">
      <formula>NOT(ISERROR(SEARCH("%",N91)))</formula>
    </cfRule>
    <cfRule type="containsText" dxfId="7924" priority="10983" operator="containsText" text="%">
      <formula>NOT(ISERROR(SEARCH("%",N91)))</formula>
    </cfRule>
    <cfRule type="containsText" dxfId="7923" priority="10985" operator="containsText" text="%">
      <formula>NOT(ISERROR(SEARCH("%",N91)))</formula>
    </cfRule>
    <cfRule type="containsText" dxfId="7922" priority="10986" operator="containsText" text="%">
      <formula>NOT(ISERROR(SEARCH("%",N91)))</formula>
    </cfRule>
    <cfRule type="containsText" dxfId="7921" priority="10987" operator="containsText" text="%">
      <formula>NOT(ISERROR(SEARCH("%",N91)))</formula>
    </cfRule>
    <cfRule type="containsText" dxfId="7920" priority="10988" operator="containsText" text="%">
      <formula>NOT(ISERROR(SEARCH("%",N91)))</formula>
    </cfRule>
    <cfRule type="containsText" dxfId="7919" priority="10989" operator="containsText" text="%">
      <formula>NOT(ISERROR(SEARCH("%",N91)))</formula>
    </cfRule>
    <cfRule type="containsText" dxfId="7918" priority="10990" operator="containsText" text="%">
      <formula>NOT(ISERROR(SEARCH("%",N91)))</formula>
    </cfRule>
    <cfRule type="containsText" dxfId="7917" priority="10991" operator="containsText" text="%">
      <formula>NOT(ISERROR(SEARCH("%",N91)))</formula>
    </cfRule>
    <cfRule type="containsText" dxfId="7916" priority="10992" operator="containsText" text="%">
      <formula>NOT(ISERROR(SEARCH("%",N91)))</formula>
    </cfRule>
    <cfRule type="containsText" dxfId="7915" priority="10994" operator="containsText" text="%">
      <formula>NOT(ISERROR(SEARCH("%",N91)))</formula>
    </cfRule>
    <cfRule type="containsText" dxfId="7914" priority="10995" operator="containsText" text="%">
      <formula>NOT(ISERROR(SEARCH("%",N91)))</formula>
    </cfRule>
    <cfRule type="containsText" dxfId="7913" priority="10996" operator="containsText" text="%">
      <formula>NOT(ISERROR(SEARCH("%",N91)))</formula>
    </cfRule>
    <cfRule type="containsText" dxfId="7912" priority="10997" operator="containsText" text="%">
      <formula>NOT(ISERROR(SEARCH("%",N91)))</formula>
    </cfRule>
    <cfRule type="containsText" dxfId="7911" priority="10998" operator="containsText" text="%">
      <formula>NOT(ISERROR(SEARCH("%",N91)))</formula>
    </cfRule>
    <cfRule type="containsText" dxfId="7910" priority="10999" operator="containsText" text="%">
      <formula>NOT(ISERROR(SEARCH("%",N91)))</formula>
    </cfRule>
    <cfRule type="containsText" dxfId="7909" priority="11000" operator="containsText" text="%">
      <formula>NOT(ISERROR(SEARCH("%",N91)))</formula>
    </cfRule>
    <cfRule type="containsText" dxfId="7908" priority="11001" operator="containsText" text="%">
      <formula>NOT(ISERROR(SEARCH("%",N91)))</formula>
    </cfRule>
    <cfRule type="containsText" dxfId="7907" priority="11002" operator="containsText" text="%">
      <formula>NOT(ISERROR(SEARCH("%",N91)))</formula>
    </cfRule>
    <cfRule type="containsText" dxfId="7906" priority="11003" operator="containsText" text="%">
      <formula>NOT(ISERROR(SEARCH("%",N91)))</formula>
    </cfRule>
    <cfRule type="containsText" dxfId="7905" priority="11004" operator="containsText" text="%">
      <formula>NOT(ISERROR(SEARCH("%",N91)))</formula>
    </cfRule>
    <cfRule type="containsText" dxfId="7904" priority="11005" operator="containsText" text="%">
      <formula>NOT(ISERROR(SEARCH("%",N91)))</formula>
    </cfRule>
    <cfRule type="containsText" dxfId="7903" priority="11006" operator="containsText" text="%">
      <formula>NOT(ISERROR(SEARCH("%",N91)))</formula>
    </cfRule>
    <cfRule type="containsText" dxfId="7902" priority="11007" operator="containsText" text="%">
      <formula>NOT(ISERROR(SEARCH("%",N91)))</formula>
    </cfRule>
    <cfRule type="containsText" dxfId="7901" priority="11008" operator="containsText" text="%">
      <formula>NOT(ISERROR(SEARCH("%",N91)))</formula>
    </cfRule>
    <cfRule type="containsText" dxfId="7900" priority="11012" operator="containsText" text="%">
      <formula>NOT(ISERROR(SEARCH("%",N91)))</formula>
    </cfRule>
    <cfRule type="containsText" dxfId="7899" priority="11013" operator="containsText" text="%">
      <formula>NOT(ISERROR(SEARCH("%",N91)))</formula>
    </cfRule>
    <cfRule type="containsText" dxfId="7898" priority="11014" operator="containsText" text="%">
      <formula>NOT(ISERROR(SEARCH("%",N91)))</formula>
    </cfRule>
    <cfRule type="containsText" dxfId="7897" priority="11015" operator="containsText" text="%">
      <formula>NOT(ISERROR(SEARCH("%",N91)))</formula>
    </cfRule>
    <cfRule type="containsText" dxfId="7896" priority="11017" operator="containsText" text="%">
      <formula>NOT(ISERROR(SEARCH("%",N91)))</formula>
    </cfRule>
    <cfRule type="containsText" dxfId="7895" priority="11018" operator="containsText" text="%">
      <formula>NOT(ISERROR(SEARCH("%",N91)))</formula>
    </cfRule>
    <cfRule type="containsText" dxfId="7894" priority="11020" operator="containsText" text="%">
      <formula>NOT(ISERROR(SEARCH("%",N91)))</formula>
    </cfRule>
    <cfRule type="containsText" dxfId="7893" priority="11021" operator="containsText" text="%">
      <formula>NOT(ISERROR(SEARCH("%",N91)))</formula>
    </cfRule>
    <cfRule type="containsText" dxfId="7892" priority="11022" operator="containsText" text="%">
      <formula>NOT(ISERROR(SEARCH("%",N91)))</formula>
    </cfRule>
    <cfRule type="containsText" dxfId="7891" priority="11023" operator="containsText" text="%">
      <formula>NOT(ISERROR(SEARCH("%",N91)))</formula>
    </cfRule>
    <cfRule type="containsText" dxfId="7890" priority="11024" operator="containsText" text="%">
      <formula>NOT(ISERROR(SEARCH("%",N91)))</formula>
    </cfRule>
    <cfRule type="containsText" dxfId="7889" priority="11025" operator="containsText" text="%">
      <formula>NOT(ISERROR(SEARCH("%",N91)))</formula>
    </cfRule>
    <cfRule type="containsText" dxfId="7888" priority="11026" operator="containsText" text="%">
      <formula>NOT(ISERROR(SEARCH("%",N91)))</formula>
    </cfRule>
    <cfRule type="containsText" dxfId="7887" priority="11027" operator="containsText" text="%">
      <formula>NOT(ISERROR(SEARCH("%",N91)))</formula>
    </cfRule>
    <cfRule type="containsText" dxfId="7886" priority="11029" operator="containsText" text="%">
      <formula>NOT(ISERROR(SEARCH("%",N91)))</formula>
    </cfRule>
    <cfRule type="containsText" dxfId="7885" priority="11030" operator="containsText" text="%">
      <formula>NOT(ISERROR(SEARCH("%",N91)))</formula>
    </cfRule>
    <cfRule type="containsText" dxfId="7884" priority="11032" operator="containsText" text="%">
      <formula>NOT(ISERROR(SEARCH("%",N91)))</formula>
    </cfRule>
    <cfRule type="containsText" dxfId="7883" priority="11033" operator="containsText" text="%">
      <formula>NOT(ISERROR(SEARCH("%",N91)))</formula>
    </cfRule>
    <cfRule type="containsText" dxfId="7882" priority="11034" operator="containsText" text="%">
      <formula>NOT(ISERROR(SEARCH("%",N91)))</formula>
    </cfRule>
    <cfRule type="containsText" dxfId="7881" priority="11035" operator="containsText" text="%">
      <formula>NOT(ISERROR(SEARCH("%",N91)))</formula>
    </cfRule>
    <cfRule type="containsText" dxfId="7880" priority="11036" operator="containsText" text="%">
      <formula>NOT(ISERROR(SEARCH("%",N91)))</formula>
    </cfRule>
    <cfRule type="containsText" dxfId="7879" priority="11037" operator="containsText" text="%">
      <formula>NOT(ISERROR(SEARCH("%",N91)))</formula>
    </cfRule>
    <cfRule type="containsText" dxfId="7878" priority="11038" operator="containsText" text="%">
      <formula>NOT(ISERROR(SEARCH("%",N91)))</formula>
    </cfRule>
    <cfRule type="containsText" dxfId="7877" priority="11039" operator="containsText" text="%">
      <formula>NOT(ISERROR(SEARCH("%",N91)))</formula>
    </cfRule>
    <cfRule type="containsText" dxfId="7876" priority="11040" operator="containsText" text="%">
      <formula>NOT(ISERROR(SEARCH("%",N91)))</formula>
    </cfRule>
    <cfRule type="containsText" dxfId="7875" priority="11041" operator="containsText" text="%">
      <formula>NOT(ISERROR(SEARCH("%",N91)))</formula>
    </cfRule>
    <cfRule type="containsText" dxfId="7874" priority="11042" operator="containsText" text="%">
      <formula>NOT(ISERROR(SEARCH("%",N91)))</formula>
    </cfRule>
    <cfRule type="containsText" dxfId="7873" priority="11043" operator="containsText" text="%">
      <formula>NOT(ISERROR(SEARCH("%",N91)))</formula>
    </cfRule>
    <cfRule type="containsText" dxfId="7872" priority="11044" operator="containsText" text="%">
      <formula>NOT(ISERROR(SEARCH("%",N91)))</formula>
    </cfRule>
    <cfRule type="containsText" dxfId="7871" priority="11045" operator="containsText" text="%">
      <formula>NOT(ISERROR(SEARCH("%",N91)))</formula>
    </cfRule>
    <cfRule type="containsText" dxfId="7870" priority="11046" operator="containsText" text="%">
      <formula>NOT(ISERROR(SEARCH("%",N91)))</formula>
    </cfRule>
    <cfRule type="containsText" dxfId="7869" priority="11050" operator="containsText" text="%">
      <formula>NOT(ISERROR(SEARCH("%",N91)))</formula>
    </cfRule>
    <cfRule type="containsText" dxfId="7868" priority="11051" operator="containsText" text="%">
      <formula>NOT(ISERROR(SEARCH("%",N91)))</formula>
    </cfRule>
    <cfRule type="containsText" dxfId="7867" priority="11052" operator="containsText" text="%">
      <formula>NOT(ISERROR(SEARCH("%",N91)))</formula>
    </cfRule>
    <cfRule type="containsText" dxfId="7866" priority="11053" operator="containsText" text="%">
      <formula>NOT(ISERROR(SEARCH("%",N91)))</formula>
    </cfRule>
    <cfRule type="containsText" dxfId="7865" priority="11055" operator="containsText" text="%">
      <formula>NOT(ISERROR(SEARCH("%",N91)))</formula>
    </cfRule>
    <cfRule type="containsText" dxfId="7864" priority="11056" operator="containsText" text="%">
      <formula>NOT(ISERROR(SEARCH("%",N91)))</formula>
    </cfRule>
    <cfRule type="containsText" dxfId="7863" priority="11058" operator="containsText" text="%">
      <formula>NOT(ISERROR(SEARCH("%",N91)))</formula>
    </cfRule>
    <cfRule type="containsText" dxfId="7862" priority="11059" operator="containsText" text="%">
      <formula>NOT(ISERROR(SEARCH("%",N91)))</formula>
    </cfRule>
    <cfRule type="containsText" dxfId="7861" priority="11060" operator="containsText" text="%">
      <formula>NOT(ISERROR(SEARCH("%",N91)))</formula>
    </cfRule>
    <cfRule type="containsText" dxfId="7860" priority="11061" operator="containsText" text="%">
      <formula>NOT(ISERROR(SEARCH("%",N91)))</formula>
    </cfRule>
    <cfRule type="containsText" dxfId="7859" priority="11062" operator="containsText" text="%">
      <formula>NOT(ISERROR(SEARCH("%",N91)))</formula>
    </cfRule>
    <cfRule type="containsText" dxfId="7858" priority="11063" operator="containsText" text="%">
      <formula>NOT(ISERROR(SEARCH("%",N91)))</formula>
    </cfRule>
    <cfRule type="containsText" dxfId="7857" priority="11064" operator="containsText" text="%">
      <formula>NOT(ISERROR(SEARCH("%",N91)))</formula>
    </cfRule>
    <cfRule type="containsText" dxfId="7856" priority="11065" operator="containsText" text="%">
      <formula>NOT(ISERROR(SEARCH("%",N91)))</formula>
    </cfRule>
    <cfRule type="containsText" dxfId="7855" priority="11067" operator="containsText" text="%">
      <formula>NOT(ISERROR(SEARCH("%",N91)))</formula>
    </cfRule>
    <cfRule type="containsText" dxfId="7854" priority="11068" operator="containsText" text="%">
      <formula>NOT(ISERROR(SEARCH("%",N91)))</formula>
    </cfRule>
    <cfRule type="containsText" dxfId="7853" priority="11069" operator="containsText" text="%">
      <formula>NOT(ISERROR(SEARCH("%",N91)))</formula>
    </cfRule>
    <cfRule type="containsText" dxfId="7852" priority="11070" operator="containsText" text="%">
      <formula>NOT(ISERROR(SEARCH("%",N91)))</formula>
    </cfRule>
    <cfRule type="containsText" dxfId="7851" priority="11071" operator="containsText" text="%">
      <formula>NOT(ISERROR(SEARCH("%",N91)))</formula>
    </cfRule>
    <cfRule type="containsText" dxfId="7850" priority="11072" operator="containsText" text="%">
      <formula>NOT(ISERROR(SEARCH("%",N91)))</formula>
    </cfRule>
    <cfRule type="containsText" dxfId="7849" priority="11073" operator="containsText" text="%">
      <formula>NOT(ISERROR(SEARCH("%",N91)))</formula>
    </cfRule>
    <cfRule type="containsText" dxfId="7848" priority="11074" operator="containsText" text="%">
      <formula>NOT(ISERROR(SEARCH("%",N91)))</formula>
    </cfRule>
    <cfRule type="containsText" dxfId="7847" priority="11075" operator="containsText" text="%">
      <formula>NOT(ISERROR(SEARCH("%",N91)))</formula>
    </cfRule>
    <cfRule type="containsText" dxfId="7846" priority="11076" operator="containsText" text="%">
      <formula>NOT(ISERROR(SEARCH("%",N91)))</formula>
    </cfRule>
    <cfRule type="containsText" dxfId="7845" priority="11077" operator="containsText" text="%">
      <formula>NOT(ISERROR(SEARCH("%",N91)))</formula>
    </cfRule>
    <cfRule type="containsText" dxfId="7844" priority="11078" operator="containsText" text="%">
      <formula>NOT(ISERROR(SEARCH("%",N91)))</formula>
    </cfRule>
    <cfRule type="containsText" dxfId="7843" priority="11079" operator="containsText" text="%">
      <formula>NOT(ISERROR(SEARCH("%",N91)))</formula>
    </cfRule>
    <cfRule type="containsText" dxfId="7842" priority="11080" operator="containsText" text="%">
      <formula>NOT(ISERROR(SEARCH("%",N91)))</formula>
    </cfRule>
    <cfRule type="containsText" dxfId="7841" priority="11081" operator="containsText" text="%">
      <formula>NOT(ISERROR(SEARCH("%",N91)))</formula>
    </cfRule>
    <cfRule type="containsText" dxfId="7840" priority="11085" operator="containsText" text="%">
      <formula>NOT(ISERROR(SEARCH("%",N91)))</formula>
    </cfRule>
    <cfRule type="containsText" dxfId="7839" priority="11086" operator="containsText" text="%">
      <formula>NOT(ISERROR(SEARCH("%",N91)))</formula>
    </cfRule>
    <cfRule type="containsText" dxfId="7838" priority="11087" operator="containsText" text="%">
      <formula>NOT(ISERROR(SEARCH("%",N91)))</formula>
    </cfRule>
    <cfRule type="containsText" dxfId="7837" priority="11088" operator="containsText" text="%">
      <formula>NOT(ISERROR(SEARCH("%",N91)))</formula>
    </cfRule>
    <cfRule type="containsText" dxfId="7836" priority="11090" operator="containsText" text="%">
      <formula>NOT(ISERROR(SEARCH("%",N91)))</formula>
    </cfRule>
    <cfRule type="containsText" dxfId="7835" priority="11091" operator="containsText" text="%">
      <formula>NOT(ISERROR(SEARCH("%",N91)))</formula>
    </cfRule>
    <cfRule type="containsText" dxfId="7834" priority="11093" operator="containsText" text="%">
      <formula>NOT(ISERROR(SEARCH("%",N91)))</formula>
    </cfRule>
    <cfRule type="containsText" dxfId="7833" priority="11094" operator="containsText" text="%">
      <formula>NOT(ISERROR(SEARCH("%",N91)))</formula>
    </cfRule>
    <cfRule type="containsText" dxfId="7832" priority="11095" operator="containsText" text="%">
      <formula>NOT(ISERROR(SEARCH("%",N91)))</formula>
    </cfRule>
    <cfRule type="containsText" dxfId="7831" priority="11096" operator="containsText" text="%">
      <formula>NOT(ISERROR(SEARCH("%",N91)))</formula>
    </cfRule>
    <cfRule type="containsText" dxfId="7830" priority="11097" operator="containsText" text="%">
      <formula>NOT(ISERROR(SEARCH("%",N91)))</formula>
    </cfRule>
    <cfRule type="containsText" dxfId="7829" priority="11098" operator="containsText" text="%">
      <formula>NOT(ISERROR(SEARCH("%",N91)))</formula>
    </cfRule>
    <cfRule type="containsText" dxfId="7828" priority="11099" operator="containsText" text="%">
      <formula>NOT(ISERROR(SEARCH("%",N91)))</formula>
    </cfRule>
    <cfRule type="containsText" dxfId="7827" priority="11100" operator="containsText" text="%">
      <formula>NOT(ISERROR(SEARCH("%",N91)))</formula>
    </cfRule>
    <cfRule type="containsText" dxfId="7826" priority="11101" operator="containsText" text="%">
      <formula>NOT(ISERROR(SEARCH("%",N91)))</formula>
    </cfRule>
    <cfRule type="containsText" dxfId="7825" priority="11102" operator="containsText" text="%">
      <formula>NOT(ISERROR(SEARCH("%",N91)))</formula>
    </cfRule>
    <cfRule type="containsText" dxfId="7824" priority="11103" operator="containsText" text="%">
      <formula>NOT(ISERROR(SEARCH("%",N91)))</formula>
    </cfRule>
    <cfRule type="containsText" dxfId="7823" priority="11104" operator="containsText" text="%">
      <formula>NOT(ISERROR(SEARCH("%",N91)))</formula>
    </cfRule>
    <cfRule type="containsText" dxfId="7822" priority="11105" operator="containsText" text="%">
      <formula>NOT(ISERROR(SEARCH("%",N91)))</formula>
    </cfRule>
    <cfRule type="containsText" dxfId="7821" priority="11106" operator="containsText" text="%">
      <formula>NOT(ISERROR(SEARCH("%",N91)))</formula>
    </cfRule>
    <cfRule type="containsText" dxfId="7820" priority="11107" operator="containsText" text="%">
      <formula>NOT(ISERROR(SEARCH("%",N91)))</formula>
    </cfRule>
    <cfRule type="containsText" dxfId="7819" priority="11108" operator="containsText" text="%">
      <formula>NOT(ISERROR(SEARCH("%",N91)))</formula>
    </cfRule>
    <cfRule type="containsText" dxfId="7818" priority="11109" operator="containsText" text="%">
      <formula>NOT(ISERROR(SEARCH("%",N91)))</formula>
    </cfRule>
    <cfRule type="containsText" dxfId="7817" priority="11110" operator="containsText" text="%">
      <formula>NOT(ISERROR(SEARCH("%",N91)))</formula>
    </cfRule>
    <cfRule type="containsText" dxfId="7816" priority="11111" operator="containsText" text="%">
      <formula>NOT(ISERROR(SEARCH("%",N91)))</formula>
    </cfRule>
    <cfRule type="containsText" dxfId="7815" priority="11112" operator="containsText" text="%">
      <formula>NOT(ISERROR(SEARCH("%",N91)))</formula>
    </cfRule>
    <cfRule type="containsText" dxfId="7814" priority="11113" operator="containsText" text="%">
      <formula>NOT(ISERROR(SEARCH("%",N91)))</formula>
    </cfRule>
    <cfRule type="containsText" dxfId="7813" priority="11117" operator="containsText" text="%">
      <formula>NOT(ISERROR(SEARCH("%",N91)))</formula>
    </cfRule>
    <cfRule type="containsText" dxfId="7812" priority="11118" operator="containsText" text="%">
      <formula>NOT(ISERROR(SEARCH("%",N91)))</formula>
    </cfRule>
    <cfRule type="containsText" dxfId="7811" priority="11119" operator="containsText" text="%">
      <formula>NOT(ISERROR(SEARCH("%",N91)))</formula>
    </cfRule>
    <cfRule type="containsText" dxfId="7810" priority="11120" operator="containsText" text="%">
      <formula>NOT(ISERROR(SEARCH("%",N91)))</formula>
    </cfRule>
    <cfRule type="containsText" dxfId="7809" priority="11122" operator="containsText" text="%">
      <formula>NOT(ISERROR(SEARCH("%",N91)))</formula>
    </cfRule>
    <cfRule type="containsText" dxfId="7808" priority="11123" operator="containsText" text="%">
      <formula>NOT(ISERROR(SEARCH("%",N91)))</formula>
    </cfRule>
    <cfRule type="containsText" dxfId="7807" priority="11125" operator="containsText" text="%">
      <formula>NOT(ISERROR(SEARCH("%",N91)))</formula>
    </cfRule>
    <cfRule type="containsText" dxfId="7806" priority="11126" operator="containsText" text="%">
      <formula>NOT(ISERROR(SEARCH("%",N91)))</formula>
    </cfRule>
    <cfRule type="containsText" dxfId="7805" priority="11127" operator="containsText" text="%">
      <formula>NOT(ISERROR(SEARCH("%",N91)))</formula>
    </cfRule>
    <cfRule type="containsText" dxfId="7804" priority="11128" operator="containsText" text="%">
      <formula>NOT(ISERROR(SEARCH("%",N91)))</formula>
    </cfRule>
    <cfRule type="containsText" dxfId="7803" priority="11129" operator="containsText" text="%">
      <formula>NOT(ISERROR(SEARCH("%",N91)))</formula>
    </cfRule>
    <cfRule type="containsText" dxfId="7802" priority="11130" operator="containsText" text="%">
      <formula>NOT(ISERROR(SEARCH("%",N91)))</formula>
    </cfRule>
    <cfRule type="containsText" dxfId="7801" priority="11131" operator="containsText" text="%">
      <formula>NOT(ISERROR(SEARCH("%",N91)))</formula>
    </cfRule>
    <cfRule type="containsText" dxfId="7800" priority="11132" operator="containsText" text="%">
      <formula>NOT(ISERROR(SEARCH("%",N91)))</formula>
    </cfRule>
    <cfRule type="containsText" dxfId="7799" priority="11134" operator="containsText" text="%">
      <formula>NOT(ISERROR(SEARCH("%",N91)))</formula>
    </cfRule>
    <cfRule type="containsText" dxfId="7798" priority="11135" operator="containsText" text="%">
      <formula>NOT(ISERROR(SEARCH("%",N91)))</formula>
    </cfRule>
    <cfRule type="containsText" dxfId="7797" priority="11137" operator="containsText" text="%">
      <formula>NOT(ISERROR(SEARCH("%",N91)))</formula>
    </cfRule>
    <cfRule type="containsText" dxfId="7796" priority="11138" operator="containsText" text="%">
      <formula>NOT(ISERROR(SEARCH("%",N91)))</formula>
    </cfRule>
    <cfRule type="containsText" dxfId="7795" priority="11139" operator="containsText" text="%">
      <formula>NOT(ISERROR(SEARCH("%",N91)))</formula>
    </cfRule>
    <cfRule type="containsText" dxfId="7794" priority="11140" operator="containsText" text="%">
      <formula>NOT(ISERROR(SEARCH("%",N91)))</formula>
    </cfRule>
    <cfRule type="containsText" dxfId="7793" priority="11141" operator="containsText" text="%">
      <formula>NOT(ISERROR(SEARCH("%",N91)))</formula>
    </cfRule>
    <cfRule type="containsText" dxfId="7792" priority="11142" operator="containsText" text="%">
      <formula>NOT(ISERROR(SEARCH("%",N91)))</formula>
    </cfRule>
    <cfRule type="containsText" dxfId="7791" priority="11143" operator="containsText" text="%">
      <formula>NOT(ISERROR(SEARCH("%",N91)))</formula>
    </cfRule>
    <cfRule type="containsText" dxfId="7790" priority="11144" operator="containsText" text="%">
      <formula>NOT(ISERROR(SEARCH("%",N91)))</formula>
    </cfRule>
    <cfRule type="containsText" dxfId="7789" priority="11145" operator="containsText" text="%">
      <formula>NOT(ISERROR(SEARCH("%",N91)))</formula>
    </cfRule>
    <cfRule type="containsText" dxfId="7788" priority="11146" operator="containsText" text="%">
      <formula>NOT(ISERROR(SEARCH("%",N91)))</formula>
    </cfRule>
    <cfRule type="containsText" dxfId="7787" priority="11147" operator="containsText" text="%">
      <formula>NOT(ISERROR(SEARCH("%",N91)))</formula>
    </cfRule>
    <cfRule type="containsText" dxfId="7786" priority="11148" operator="containsText" text="%">
      <formula>NOT(ISERROR(SEARCH("%",N91)))</formula>
    </cfRule>
    <cfRule type="containsText" dxfId="7785" priority="11149" operator="containsText" text="%">
      <formula>NOT(ISERROR(SEARCH("%",N91)))</formula>
    </cfRule>
    <cfRule type="containsText" dxfId="7784" priority="11150" operator="containsText" text="%">
      <formula>NOT(ISERROR(SEARCH("%",N91)))</formula>
    </cfRule>
    <cfRule type="containsText" dxfId="7783" priority="11151" operator="containsText" text="%">
      <formula>NOT(ISERROR(SEARCH("%",N91)))</formula>
    </cfRule>
    <cfRule type="containsText" dxfId="7782" priority="11155" operator="containsText" text="%">
      <formula>NOT(ISERROR(SEARCH("%",N91)))</formula>
    </cfRule>
    <cfRule type="containsText" dxfId="7781" priority="11156" operator="containsText" text="%">
      <formula>NOT(ISERROR(SEARCH("%",N91)))</formula>
    </cfRule>
    <cfRule type="containsText" dxfId="7780" priority="11157" operator="containsText" text="%">
      <formula>NOT(ISERROR(SEARCH("%",N91)))</formula>
    </cfRule>
    <cfRule type="containsText" dxfId="7779" priority="11158" operator="containsText" text="%">
      <formula>NOT(ISERROR(SEARCH("%",N91)))</formula>
    </cfRule>
    <cfRule type="containsText" dxfId="7778" priority="11160" operator="containsText" text="%">
      <formula>NOT(ISERROR(SEARCH("%",N91)))</formula>
    </cfRule>
    <cfRule type="containsText" dxfId="7777" priority="11161" operator="containsText" text="%">
      <formula>NOT(ISERROR(SEARCH("%",N91)))</formula>
    </cfRule>
    <cfRule type="containsText" dxfId="7776" priority="11163" operator="containsText" text="%">
      <formula>NOT(ISERROR(SEARCH("%",N91)))</formula>
    </cfRule>
    <cfRule type="containsText" dxfId="7775" priority="11164" operator="containsText" text="%">
      <formula>NOT(ISERROR(SEARCH("%",N91)))</formula>
    </cfRule>
    <cfRule type="containsText" dxfId="7774" priority="11165" operator="containsText" text="%">
      <formula>NOT(ISERROR(SEARCH("%",N91)))</formula>
    </cfRule>
    <cfRule type="containsText" dxfId="7773" priority="11166" operator="containsText" text="%">
      <formula>NOT(ISERROR(SEARCH("%",N91)))</formula>
    </cfRule>
    <cfRule type="containsText" dxfId="7772" priority="11167" operator="containsText" text="%">
      <formula>NOT(ISERROR(SEARCH("%",N91)))</formula>
    </cfRule>
    <cfRule type="containsText" dxfId="7771" priority="11168" operator="containsText" text="%">
      <formula>NOT(ISERROR(SEARCH("%",N91)))</formula>
    </cfRule>
    <cfRule type="containsText" dxfId="7770" priority="11169" operator="containsText" text="%">
      <formula>NOT(ISERROR(SEARCH("%",N91)))</formula>
    </cfRule>
    <cfRule type="containsText" dxfId="7769" priority="11170" operator="containsText" text="%">
      <formula>NOT(ISERROR(SEARCH("%",N91)))</formula>
    </cfRule>
    <cfRule type="containsText" dxfId="7768" priority="11182" operator="containsText" text="%">
      <formula>NOT(ISERROR(SEARCH("%",N91)))</formula>
    </cfRule>
    <cfRule type="containsText" dxfId="7767" priority="11183" operator="containsText" text="%">
      <formula>NOT(ISERROR(SEARCH("%",N91)))</formula>
    </cfRule>
    <cfRule type="containsText" dxfId="7766" priority="11184" operator="containsText" text="%">
      <formula>NOT(ISERROR(SEARCH("%",N91)))</formula>
    </cfRule>
    <cfRule type="containsText" dxfId="7765" priority="11185" operator="containsText" text="%">
      <formula>NOT(ISERROR(SEARCH("%",N91)))</formula>
    </cfRule>
    <cfRule type="containsText" dxfId="7764" priority="11186" operator="containsText" text="%">
      <formula>NOT(ISERROR(SEARCH("%",N91)))</formula>
    </cfRule>
    <cfRule type="containsText" dxfId="7763" priority="11187" operator="containsText" text="%">
      <formula>NOT(ISERROR(SEARCH("%",N91)))</formula>
    </cfRule>
    <cfRule type="containsText" dxfId="7762" priority="11188" operator="containsText" text="%">
      <formula>NOT(ISERROR(SEARCH("%",N91)))</formula>
    </cfRule>
    <cfRule type="containsText" dxfId="7761" priority="11189" operator="containsText" text="%">
      <formula>NOT(ISERROR(SEARCH("%",N91)))</formula>
    </cfRule>
    <cfRule type="containsText" dxfId="7760" priority="11190" operator="containsText" text="%">
      <formula>NOT(ISERROR(SEARCH("%",N91)))</formula>
    </cfRule>
    <cfRule type="containsText" dxfId="7759" priority="11191" operator="containsText" text="%">
      <formula>NOT(ISERROR(SEARCH("%",N91)))</formula>
    </cfRule>
    <cfRule type="containsText" dxfId="7758" priority="11192" operator="containsText" text="%">
      <formula>NOT(ISERROR(SEARCH("%",N91)))</formula>
    </cfRule>
    <cfRule type="containsText" dxfId="7757" priority="11193" operator="containsText" text="%">
      <formula>NOT(ISERROR(SEARCH("%",N91)))</formula>
    </cfRule>
    <cfRule type="containsText" dxfId="7756" priority="11194" operator="containsText" text="%">
      <formula>NOT(ISERROR(SEARCH("%",N91)))</formula>
    </cfRule>
    <cfRule type="containsText" dxfId="7755" priority="11195" operator="containsText" text="%">
      <formula>NOT(ISERROR(SEARCH("%",N91)))</formula>
    </cfRule>
    <cfRule type="containsText" dxfId="7754" priority="11196" operator="containsText" text="%">
      <formula>NOT(ISERROR(SEARCH("%",N91)))</formula>
    </cfRule>
    <cfRule type="containsText" dxfId="7753" priority="11200" operator="containsText" text="%">
      <formula>NOT(ISERROR(SEARCH("%",N91)))</formula>
    </cfRule>
    <cfRule type="containsText" dxfId="7752" priority="11201" operator="containsText" text="%">
      <formula>NOT(ISERROR(SEARCH("%",N91)))</formula>
    </cfRule>
    <cfRule type="containsText" dxfId="7751" priority="11202" operator="containsText" text="%">
      <formula>NOT(ISERROR(SEARCH("%",N91)))</formula>
    </cfRule>
    <cfRule type="containsText" dxfId="7750" priority="11203" operator="containsText" text="%">
      <formula>NOT(ISERROR(SEARCH("%",N91)))</formula>
    </cfRule>
    <cfRule type="containsText" dxfId="7749" priority="11205" operator="containsText" text="%">
      <formula>NOT(ISERROR(SEARCH("%",N91)))</formula>
    </cfRule>
    <cfRule type="containsText" dxfId="7748" priority="11206" operator="containsText" text="%">
      <formula>NOT(ISERROR(SEARCH("%",N91)))</formula>
    </cfRule>
    <cfRule type="containsText" dxfId="7747" priority="11208" operator="containsText" text="%">
      <formula>NOT(ISERROR(SEARCH("%",N91)))</formula>
    </cfRule>
    <cfRule type="containsText" dxfId="7746" priority="11209" operator="containsText" text="%">
      <formula>NOT(ISERROR(SEARCH("%",N91)))</formula>
    </cfRule>
    <cfRule type="containsText" dxfId="7745" priority="11210" operator="containsText" text="%">
      <formula>NOT(ISERROR(SEARCH("%",N91)))</formula>
    </cfRule>
    <cfRule type="containsText" dxfId="7744" priority="11211" operator="containsText" text="%">
      <formula>NOT(ISERROR(SEARCH("%",N91)))</formula>
    </cfRule>
    <cfRule type="containsText" dxfId="7743" priority="11299" operator="containsText" text="%">
      <formula>NOT(ISERROR(SEARCH("%",N91)))</formula>
    </cfRule>
    <cfRule type="containsText" dxfId="7742" priority="11300" operator="containsText" text="%">
      <formula>NOT(ISERROR(SEARCH("%",N91)))</formula>
    </cfRule>
    <cfRule type="containsText" dxfId="7741" priority="11301" operator="containsText" text="%">
      <formula>NOT(ISERROR(SEARCH("%",N91)))</formula>
    </cfRule>
    <cfRule type="containsText" dxfId="7740" priority="11302" operator="containsText" text="%">
      <formula>NOT(ISERROR(SEARCH("%",N91)))</formula>
    </cfRule>
    <cfRule type="containsText" dxfId="7739" priority="11303" operator="containsText" text="%">
      <formula>NOT(ISERROR(SEARCH("%",N91)))</formula>
    </cfRule>
    <cfRule type="containsText" dxfId="7738" priority="11304" operator="containsText" text="%">
      <formula>NOT(ISERROR(SEARCH("%",N91)))</formula>
    </cfRule>
    <cfRule type="containsText" dxfId="7737" priority="11305" operator="containsText" text="%">
      <formula>NOT(ISERROR(SEARCH("%",N91)))</formula>
    </cfRule>
    <cfRule type="containsText" dxfId="7736" priority="11306" operator="containsText" text="%">
      <formula>NOT(ISERROR(SEARCH("%",N91)))</formula>
    </cfRule>
    <cfRule type="containsText" dxfId="7735" priority="11307" operator="containsText" text="%">
      <formula>NOT(ISERROR(SEARCH("%",N91)))</formula>
    </cfRule>
    <cfRule type="containsText" dxfId="7734" priority="11308" operator="containsText" text="%">
      <formula>NOT(ISERROR(SEARCH("%",N91)))</formula>
    </cfRule>
    <cfRule type="containsText" dxfId="7733" priority="11309" operator="containsText" text="%">
      <formula>NOT(ISERROR(SEARCH("%",N91)))</formula>
    </cfRule>
    <cfRule type="containsText" dxfId="7732" priority="11310" operator="containsText" text="%">
      <formula>NOT(ISERROR(SEARCH("%",N91)))</formula>
    </cfRule>
    <cfRule type="containsText" dxfId="7731" priority="11311" operator="containsText" text="%">
      <formula>NOT(ISERROR(SEARCH("%",N91)))</formula>
    </cfRule>
    <cfRule type="containsText" dxfId="7730" priority="11312" operator="containsText" text="%">
      <formula>NOT(ISERROR(SEARCH("%",N91)))</formula>
    </cfRule>
    <cfRule type="containsText" dxfId="7729" priority="11313" operator="containsText" text="%">
      <formula>NOT(ISERROR(SEARCH("%",N91)))</formula>
    </cfRule>
    <cfRule type="containsText" dxfId="7728" priority="11314" operator="containsText" text="%">
      <formula>NOT(ISERROR(SEARCH("%",N91)))</formula>
    </cfRule>
    <cfRule type="containsText" dxfId="7727" priority="11315" operator="containsText" text="%">
      <formula>NOT(ISERROR(SEARCH("%",N91)))</formula>
    </cfRule>
    <cfRule type="containsText" dxfId="7726" priority="11316" operator="containsText" text="%">
      <formula>NOT(ISERROR(SEARCH("%",N91)))</formula>
    </cfRule>
    <cfRule type="containsText" dxfId="7725" priority="11317" operator="containsText" text="%">
      <formula>NOT(ISERROR(SEARCH("%",N91)))</formula>
    </cfRule>
    <cfRule type="containsText" dxfId="7724" priority="11318" operator="containsText" text="%">
      <formula>NOT(ISERROR(SEARCH("%",N91)))</formula>
    </cfRule>
    <cfRule type="containsText" dxfId="7723" priority="11319" operator="containsText" text="%">
      <formula>NOT(ISERROR(SEARCH("%",N91)))</formula>
    </cfRule>
    <cfRule type="containsText" dxfId="7722" priority="11320" operator="containsText" text="%">
      <formula>NOT(ISERROR(SEARCH("%",N91)))</formula>
    </cfRule>
    <cfRule type="containsText" dxfId="7721" priority="11321" operator="containsText" text="%">
      <formula>NOT(ISERROR(SEARCH("%",N91)))</formula>
    </cfRule>
    <cfRule type="containsText" dxfId="7720" priority="11322" operator="containsText" text="%">
      <formula>NOT(ISERROR(SEARCH("%",N91)))</formula>
    </cfRule>
    <cfRule type="containsText" dxfId="7719" priority="11323" operator="containsText" text="%">
      <formula>NOT(ISERROR(SEARCH("%",N91)))</formula>
    </cfRule>
    <cfRule type="containsText" dxfId="7718" priority="11324" operator="containsText" text="%">
      <formula>NOT(ISERROR(SEARCH("%",N91)))</formula>
    </cfRule>
    <cfRule type="containsText" dxfId="7717" priority="11325" operator="containsText" text="%">
      <formula>NOT(ISERROR(SEARCH("%",N91)))</formula>
    </cfRule>
    <cfRule type="containsText" dxfId="7716" priority="11326" operator="containsText" text="%">
      <formula>NOT(ISERROR(SEARCH("%",N91)))</formula>
    </cfRule>
    <cfRule type="containsText" dxfId="7715" priority="11327" operator="containsText" text="%">
      <formula>NOT(ISERROR(SEARCH("%",N91)))</formula>
    </cfRule>
    <cfRule type="containsText" dxfId="7714" priority="11328" operator="containsText" text="%">
      <formula>NOT(ISERROR(SEARCH("%",N91)))</formula>
    </cfRule>
    <cfRule type="containsText" dxfId="7713" priority="11329" operator="containsText" text="%">
      <formula>NOT(ISERROR(SEARCH("%",N91)))</formula>
    </cfRule>
    <cfRule type="containsText" dxfId="7712" priority="11330" operator="containsText" text="%">
      <formula>NOT(ISERROR(SEARCH("%",N91)))</formula>
    </cfRule>
    <cfRule type="containsText" dxfId="7711" priority="11331" operator="containsText" text="%">
      <formula>NOT(ISERROR(SEARCH("%",N91)))</formula>
    </cfRule>
    <cfRule type="containsText" dxfId="7710" priority="11332" operator="containsText" text="%">
      <formula>NOT(ISERROR(SEARCH("%",N91)))</formula>
    </cfRule>
    <cfRule type="containsText" dxfId="7709" priority="11333" operator="containsText" text="%">
      <formula>NOT(ISERROR(SEARCH("%",N91)))</formula>
    </cfRule>
    <cfRule type="containsText" dxfId="7708" priority="11334" operator="containsText" text="%">
      <formula>NOT(ISERROR(SEARCH("%",N91)))</formula>
    </cfRule>
    <cfRule type="containsText" dxfId="7707" priority="11335" operator="containsText" text="%">
      <formula>NOT(ISERROR(SEARCH("%",N91)))</formula>
    </cfRule>
    <cfRule type="containsText" dxfId="7706" priority="11336" operator="containsText" text="%">
      <formula>NOT(ISERROR(SEARCH("%",N91)))</formula>
    </cfRule>
    <cfRule type="containsText" dxfId="7705" priority="11337" operator="containsText" text="%">
      <formula>NOT(ISERROR(SEARCH("%",N91)))</formula>
    </cfRule>
    <cfRule type="containsText" dxfId="7704" priority="11338" operator="containsText" text="%">
      <formula>NOT(ISERROR(SEARCH("%",N91)))</formula>
    </cfRule>
    <cfRule type="containsText" dxfId="7703" priority="11339" operator="containsText" text="%">
      <formula>NOT(ISERROR(SEARCH("%",N91)))</formula>
    </cfRule>
    <cfRule type="containsText" dxfId="7702" priority="11343" operator="containsText" text="%">
      <formula>NOT(ISERROR(SEARCH("%",N91)))</formula>
    </cfRule>
    <cfRule type="containsText" dxfId="7701" priority="11344" operator="containsText" text="%">
      <formula>NOT(ISERROR(SEARCH("%",N91)))</formula>
    </cfRule>
    <cfRule type="containsText" dxfId="7700" priority="11345" operator="containsText" text="%">
      <formula>NOT(ISERROR(SEARCH("%",N91)))</formula>
    </cfRule>
    <cfRule type="containsText" dxfId="7699" priority="11346" operator="containsText" text="%">
      <formula>NOT(ISERROR(SEARCH("%",N91)))</formula>
    </cfRule>
    <cfRule type="containsText" dxfId="7698" priority="11354" operator="containsText" text="%">
      <formula>NOT(ISERROR(SEARCH("%",N91)))</formula>
    </cfRule>
    <cfRule type="containsText" dxfId="7697" priority="11355" operator="containsText" text="%">
      <formula>NOT(ISERROR(SEARCH("%",N91)))</formula>
    </cfRule>
    <cfRule type="containsText" dxfId="7696" priority="11356" operator="containsText" text="%">
      <formula>NOT(ISERROR(SEARCH("%",N91)))</formula>
    </cfRule>
    <cfRule type="containsText" dxfId="7695" priority="11357" operator="containsText" text="%">
      <formula>NOT(ISERROR(SEARCH("%",N91)))</formula>
    </cfRule>
    <cfRule type="containsText" dxfId="7694" priority="11358" operator="containsText" text="%">
      <formula>NOT(ISERROR(SEARCH("%",N91)))</formula>
    </cfRule>
    <cfRule type="containsText" dxfId="7693" priority="11359" operator="containsText" text="%">
      <formula>NOT(ISERROR(SEARCH("%",N91)))</formula>
    </cfRule>
  </conditionalFormatting>
  <conditionalFormatting sqref="N91:N92 Q91:Q92">
    <cfRule type="containsText" dxfId="7692" priority="10981" operator="containsText" text="%">
      <formula>NOT(ISERROR(SEARCH("%",N91)))</formula>
    </cfRule>
    <cfRule type="containsText" dxfId="7691" priority="10975" operator="containsText" text="%">
      <formula>NOT(ISERROR(SEARCH("%",N91)))</formula>
    </cfRule>
    <cfRule type="containsText" dxfId="7690" priority="10974" operator="containsText" text="%">
      <formula>NOT(ISERROR(SEARCH("%",N91)))</formula>
    </cfRule>
    <cfRule type="containsText" dxfId="7689" priority="10958" operator="containsText" text="%">
      <formula>NOT(ISERROR(SEARCH("%",N91)))</formula>
    </cfRule>
    <cfRule type="containsText" dxfId="7688" priority="11124" operator="containsText" text="%">
      <formula>NOT(ISERROR(SEARCH("%",N91)))</formula>
    </cfRule>
    <cfRule type="containsText" dxfId="7687" priority="11133" operator="containsText" text="%">
      <formula>NOT(ISERROR(SEARCH("%",N91)))</formula>
    </cfRule>
    <cfRule type="containsText" dxfId="7686" priority="10939" operator="containsText" text="%">
      <formula>NOT(ISERROR(SEARCH("%",N91)))</formula>
    </cfRule>
    <cfRule type="containsText" dxfId="7685" priority="11136" operator="containsText" text="%">
      <formula>NOT(ISERROR(SEARCH("%",N91)))</formula>
    </cfRule>
    <cfRule type="containsText" dxfId="7684" priority="11116" operator="containsText" text="%">
      <formula>NOT(ISERROR(SEARCH("%",N91)))</formula>
    </cfRule>
    <cfRule type="containsText" dxfId="7683" priority="10949" operator="containsText" text="%">
      <formula>NOT(ISERROR(SEARCH("%",N91)))</formula>
    </cfRule>
    <cfRule type="containsText" dxfId="7682" priority="10946" operator="containsText" text="%">
      <formula>NOT(ISERROR(SEARCH("%",N91)))</formula>
    </cfRule>
    <cfRule type="containsText" dxfId="7681" priority="10941" operator="containsText" text="%">
      <formula>NOT(ISERROR(SEARCH("%",N91)))</formula>
    </cfRule>
    <cfRule type="containsText" dxfId="7680" priority="10940" operator="containsText" text="%">
      <formula>NOT(ISERROR(SEARCH("%",N91)))</formula>
    </cfRule>
    <cfRule type="containsText" dxfId="7679" priority="11028" operator="containsText" text="%">
      <formula>NOT(ISERROR(SEARCH("%",N91)))</formula>
    </cfRule>
    <cfRule type="containsText" dxfId="7678" priority="10993" operator="containsText" text="%">
      <formula>NOT(ISERROR(SEARCH("%",N91)))</formula>
    </cfRule>
    <cfRule type="containsText" dxfId="7677" priority="11114" operator="containsText" text="%">
      <formula>NOT(ISERROR(SEARCH("%",N91)))</formula>
    </cfRule>
    <cfRule type="containsText" dxfId="7676" priority="11115" operator="containsText" text="%">
      <formula>NOT(ISERROR(SEARCH("%",N91)))</formula>
    </cfRule>
    <cfRule type="containsText" dxfId="7675" priority="10984" operator="containsText" text="%">
      <formula>NOT(ISERROR(SEARCH("%",N91)))</formula>
    </cfRule>
    <cfRule type="containsText" dxfId="7674" priority="11121" operator="containsText" text="%">
      <formula>NOT(ISERROR(SEARCH("%",N91)))</formula>
    </cfRule>
    <cfRule type="containsText" dxfId="7673" priority="10976" operator="containsText" text="%">
      <formula>NOT(ISERROR(SEARCH("%",N91)))</formula>
    </cfRule>
  </conditionalFormatting>
  <conditionalFormatting sqref="O11 O14 O16 O18:O20 O23:O26 O28:O31 O34 O36 O38:O40 O43:O46 O48">
    <cfRule type="containsText" dxfId="7672" priority="22545" operator="containsText" text="%">
      <formula>NOT(ISERROR(SEARCH("%",O11)))</formula>
    </cfRule>
  </conditionalFormatting>
  <conditionalFormatting sqref="O11 O14 O16 O18:O20 O23:O26 O34 O36 O38:O40 O43:O46 O48 O28:O31">
    <cfRule type="containsText" dxfId="7671" priority="22544" operator="containsText" text="%">
      <formula>NOT(ISERROR(SEARCH("%",O11)))</formula>
    </cfRule>
  </conditionalFormatting>
  <conditionalFormatting sqref="O11">
    <cfRule type="containsText" dxfId="7670" priority="22541" operator="containsText" text="%">
      <formula>NOT(ISERROR(SEARCH("%",O11)))</formula>
    </cfRule>
    <cfRule type="containsText" dxfId="7669" priority="22543" operator="containsText" text="%">
      <formula>NOT(ISERROR(SEARCH("%",O11)))</formula>
    </cfRule>
    <cfRule type="containsText" dxfId="7668" priority="22471" operator="containsText" text="%">
      <formula>NOT(ISERROR(SEARCH("%",O11)))</formula>
    </cfRule>
    <cfRule type="containsText" dxfId="7667" priority="22542" operator="containsText" text="%">
      <formula>NOT(ISERROR(SEARCH("%",O11)))</formula>
    </cfRule>
  </conditionalFormatting>
  <conditionalFormatting sqref="O19 O23 O25 O29">
    <cfRule type="containsText" dxfId="7666" priority="22537" operator="containsText" text="%">
      <formula>NOT(ISERROR(SEARCH("%",O19)))</formula>
    </cfRule>
    <cfRule type="containsText" dxfId="7665" priority="22538" operator="containsText" text="%">
      <formula>NOT(ISERROR(SEARCH("%",O19)))</formula>
    </cfRule>
  </conditionalFormatting>
  <conditionalFormatting sqref="O22">
    <cfRule type="containsText" dxfId="7664" priority="22222" operator="containsText" text="%">
      <formula>NOT(ISERROR(SEARCH("%",O22)))</formula>
    </cfRule>
    <cfRule type="containsText" dxfId="7663" priority="22217" operator="containsText" text="%">
      <formula>NOT(ISERROR(SEARCH("%",O22)))</formula>
    </cfRule>
    <cfRule type="containsText" dxfId="7662" priority="22218" operator="containsText" text="%">
      <formula>NOT(ISERROR(SEARCH("%",O22)))</formula>
    </cfRule>
    <cfRule type="containsText" dxfId="7661" priority="22219" operator="containsText" text="%">
      <formula>NOT(ISERROR(SEARCH("%",O22)))</formula>
    </cfRule>
    <cfRule type="containsText" dxfId="7660" priority="22220" operator="containsText" text="%">
      <formula>NOT(ISERROR(SEARCH("%",O22)))</formula>
    </cfRule>
    <cfRule type="containsText" dxfId="7659" priority="22221" operator="containsText" text="%">
      <formula>NOT(ISERROR(SEARCH("%",O22)))</formula>
    </cfRule>
    <cfRule type="containsText" dxfId="7658" priority="22223" operator="containsText" text="%">
      <formula>NOT(ISERROR(SEARCH("%",O22)))</formula>
    </cfRule>
    <cfRule type="containsText" dxfId="7657" priority="22214" operator="containsText" text="%">
      <formula>NOT(ISERROR(SEARCH("%",O22)))</formula>
    </cfRule>
    <cfRule type="containsText" dxfId="7656" priority="22215" operator="containsText" text="%">
      <formula>NOT(ISERROR(SEARCH("%",O22)))</formula>
    </cfRule>
    <cfRule type="containsText" dxfId="7655" priority="22216" operator="containsText" text="%">
      <formula>NOT(ISERROR(SEARCH("%",O22)))</formula>
    </cfRule>
  </conditionalFormatting>
  <conditionalFormatting sqref="O23">
    <cfRule type="containsText" dxfId="7654" priority="22519" operator="containsText" text="%">
      <formula>NOT(ISERROR(SEARCH("%",O23)))</formula>
    </cfRule>
    <cfRule type="containsText" dxfId="7653" priority="22520" operator="containsText" text="%">
      <formula>NOT(ISERROR(SEARCH("%",O23)))</formula>
    </cfRule>
    <cfRule type="containsText" dxfId="7652" priority="22521" operator="containsText" text="%">
      <formula>NOT(ISERROR(SEARCH("%",O23)))</formula>
    </cfRule>
    <cfRule type="containsText" dxfId="7651" priority="22522" operator="containsText" text="%">
      <formula>NOT(ISERROR(SEARCH("%",O23)))</formula>
    </cfRule>
    <cfRule type="containsText" dxfId="7650" priority="22516" operator="containsText" text="%">
      <formula>NOT(ISERROR(SEARCH("%",O23)))</formula>
    </cfRule>
    <cfRule type="containsText" dxfId="7649" priority="22518" operator="containsText" text="%">
      <formula>NOT(ISERROR(SEARCH("%",O23)))</formula>
    </cfRule>
    <cfRule type="containsText" dxfId="7648" priority="22535" operator="containsText" text="%">
      <formula>NOT(ISERROR(SEARCH("%",O23)))</formula>
    </cfRule>
    <cfRule type="containsText" dxfId="7647" priority="22532" operator="containsText" text="%">
      <formula>NOT(ISERROR(SEARCH("%",O23)))</formula>
    </cfRule>
    <cfRule type="containsText" dxfId="7646" priority="22534" operator="containsText" text="%">
      <formula>NOT(ISERROR(SEARCH("%",O23)))</formula>
    </cfRule>
    <cfRule type="containsText" dxfId="7645" priority="22533" operator="containsText" text="%">
      <formula>NOT(ISERROR(SEARCH("%",O23)))</formula>
    </cfRule>
    <cfRule type="containsText" dxfId="7644" priority="22527" operator="containsText" text="%">
      <formula>NOT(ISERROR(SEARCH("%",O23)))</formula>
    </cfRule>
    <cfRule type="containsText" dxfId="7643" priority="22526" operator="containsText" text="%">
      <formula>NOT(ISERROR(SEARCH("%",O23)))</formula>
    </cfRule>
    <cfRule type="containsText" dxfId="7642" priority="22517" operator="containsText" text="%">
      <formula>NOT(ISERROR(SEARCH("%",O23)))</formula>
    </cfRule>
  </conditionalFormatting>
  <conditionalFormatting sqref="O23:O24">
    <cfRule type="containsText" dxfId="7641" priority="22523" operator="containsText" text="%">
      <formula>NOT(ISERROR(SEARCH("%",O23)))</formula>
    </cfRule>
    <cfRule type="containsText" dxfId="7640" priority="22524" operator="containsText" text="%">
      <formula>NOT(ISERROR(SEARCH("%",O23)))</formula>
    </cfRule>
    <cfRule type="containsText" dxfId="7639" priority="22530" operator="containsText" text="%">
      <formula>NOT(ISERROR(SEARCH("%",O23)))</formula>
    </cfRule>
    <cfRule type="containsText" dxfId="7638" priority="22529" operator="containsText" text="%">
      <formula>NOT(ISERROR(SEARCH("%",O23)))</formula>
    </cfRule>
    <cfRule type="containsText" dxfId="7637" priority="22528" operator="containsText" text="%">
      <formula>NOT(ISERROR(SEARCH("%",O23)))</formula>
    </cfRule>
    <cfRule type="containsText" dxfId="7636" priority="22525" operator="containsText" text="%">
      <formula>NOT(ISERROR(SEARCH("%",O23)))</formula>
    </cfRule>
    <cfRule type="containsText" dxfId="7635" priority="22536" operator="containsText" text="%">
      <formula>NOT(ISERROR(SEARCH("%",O23)))</formula>
    </cfRule>
    <cfRule type="containsText" dxfId="7634" priority="22531" operator="containsText" text="%">
      <formula>NOT(ISERROR(SEARCH("%",O23)))</formula>
    </cfRule>
  </conditionalFormatting>
  <conditionalFormatting sqref="O25 O29">
    <cfRule type="containsText" dxfId="7633" priority="22539" operator="containsText" text="%">
      <formula>NOT(ISERROR(SEARCH("%",O25)))</formula>
    </cfRule>
    <cfRule type="containsText" dxfId="7632" priority="22540" operator="containsText" text="%">
      <formula>NOT(ISERROR(SEARCH("%",O25)))</formula>
    </cfRule>
  </conditionalFormatting>
  <conditionalFormatting sqref="O25">
    <cfRule type="containsText" dxfId="7631" priority="22505" operator="containsText" text="%">
      <formula>NOT(ISERROR(SEARCH("%",O25)))</formula>
    </cfRule>
    <cfRule type="containsText" dxfId="7630" priority="22504" operator="containsText" text="%">
      <formula>NOT(ISERROR(SEARCH("%",O25)))</formula>
    </cfRule>
    <cfRule type="containsText" dxfId="7629" priority="22503" operator="containsText" text="%">
      <formula>NOT(ISERROR(SEARCH("%",O25)))</formula>
    </cfRule>
    <cfRule type="containsText" dxfId="7628" priority="22502" operator="containsText" text="%">
      <formula>NOT(ISERROR(SEARCH("%",O25)))</formula>
    </cfRule>
    <cfRule type="containsText" dxfId="7627" priority="22501" operator="containsText" text="%">
      <formula>NOT(ISERROR(SEARCH("%",O25)))</formula>
    </cfRule>
    <cfRule type="containsText" dxfId="7626" priority="22500" operator="containsText" text="%">
      <formula>NOT(ISERROR(SEARCH("%",O25)))</formula>
    </cfRule>
    <cfRule type="containsText" dxfId="7625" priority="22385" operator="containsText" text="%">
      <formula>NOT(ISERROR(SEARCH("%",O25)))</formula>
    </cfRule>
    <cfRule type="containsText" dxfId="7624" priority="22386" operator="containsText" text="%">
      <formula>NOT(ISERROR(SEARCH("%",O25)))</formula>
    </cfRule>
    <cfRule type="containsText" dxfId="7623" priority="22387" operator="containsText" text="%">
      <formula>NOT(ISERROR(SEARCH("%",O25)))</formula>
    </cfRule>
    <cfRule type="containsText" dxfId="7622" priority="22388" operator="containsText" text="%">
      <formula>NOT(ISERROR(SEARCH("%",O25)))</formula>
    </cfRule>
    <cfRule type="containsText" dxfId="7621" priority="22389" operator="containsText" text="%">
      <formula>NOT(ISERROR(SEARCH("%",O25)))</formula>
    </cfRule>
    <cfRule type="containsText" dxfId="7620" priority="22390" operator="containsText" text="%">
      <formula>NOT(ISERROR(SEARCH("%",O25)))</formula>
    </cfRule>
    <cfRule type="containsText" dxfId="7619" priority="22391" operator="containsText" text="%">
      <formula>NOT(ISERROR(SEARCH("%",O25)))</formula>
    </cfRule>
    <cfRule type="containsText" dxfId="7618" priority="22392" operator="containsText" text="%">
      <formula>NOT(ISERROR(SEARCH("%",O25)))</formula>
    </cfRule>
    <cfRule type="containsText" dxfId="7617" priority="22393" operator="containsText" text="%">
      <formula>NOT(ISERROR(SEARCH("%",O25)))</formula>
    </cfRule>
    <cfRule type="containsText" dxfId="7616" priority="22394" operator="containsText" text="%">
      <formula>NOT(ISERROR(SEARCH("%",O25)))</formula>
    </cfRule>
    <cfRule type="containsText" dxfId="7615" priority="22395" operator="containsText" text="%">
      <formula>NOT(ISERROR(SEARCH("%",O25)))</formula>
    </cfRule>
    <cfRule type="containsText" dxfId="7614" priority="22396" operator="containsText" text="%">
      <formula>NOT(ISERROR(SEARCH("%",O25)))</formula>
    </cfRule>
    <cfRule type="containsText" dxfId="7613" priority="22397" operator="containsText" text="%">
      <formula>NOT(ISERROR(SEARCH("%",O25)))</formula>
    </cfRule>
    <cfRule type="containsText" dxfId="7612" priority="22398" operator="containsText" text="%">
      <formula>NOT(ISERROR(SEARCH("%",O25)))</formula>
    </cfRule>
    <cfRule type="containsText" dxfId="7611" priority="22399" operator="containsText" text="%">
      <formula>NOT(ISERROR(SEARCH("%",O25)))</formula>
    </cfRule>
    <cfRule type="containsText" dxfId="7610" priority="22400" operator="containsText" text="%">
      <formula>NOT(ISERROR(SEARCH("%",O25)))</formula>
    </cfRule>
    <cfRule type="containsText" dxfId="7609" priority="22401" operator="containsText" text="%">
      <formula>NOT(ISERROR(SEARCH("%",O25)))</formula>
    </cfRule>
    <cfRule type="containsText" dxfId="7608" priority="22402" operator="containsText" text="%">
      <formula>NOT(ISERROR(SEARCH("%",O25)))</formula>
    </cfRule>
    <cfRule type="containsText" dxfId="7607" priority="22403" operator="containsText" text="%">
      <formula>NOT(ISERROR(SEARCH("%",O25)))</formula>
    </cfRule>
    <cfRule type="containsText" dxfId="7606" priority="22404" operator="containsText" text="%">
      <formula>NOT(ISERROR(SEARCH("%",O25)))</formula>
    </cfRule>
    <cfRule type="containsText" dxfId="7605" priority="22405" operator="containsText" text="%">
      <formula>NOT(ISERROR(SEARCH("%",O25)))</formula>
    </cfRule>
    <cfRule type="containsText" dxfId="7604" priority="22406" operator="containsText" text="%">
      <formula>NOT(ISERROR(SEARCH("%",O25)))</formula>
    </cfRule>
    <cfRule type="containsText" dxfId="7603" priority="22407" operator="containsText" text="%">
      <formula>NOT(ISERROR(SEARCH("%",O25)))</formula>
    </cfRule>
    <cfRule type="containsText" dxfId="7602" priority="22408" operator="containsText" text="%">
      <formula>NOT(ISERROR(SEARCH("%",O25)))</formula>
    </cfRule>
    <cfRule type="containsText" dxfId="7601" priority="22409" operator="containsText" text="%">
      <formula>NOT(ISERROR(SEARCH("%",O25)))</formula>
    </cfRule>
    <cfRule type="containsText" dxfId="7600" priority="22410" operator="containsText" text="%">
      <formula>NOT(ISERROR(SEARCH("%",O25)))</formula>
    </cfRule>
    <cfRule type="containsText" dxfId="7599" priority="22412" operator="containsText" text="%">
      <formula>NOT(ISERROR(SEARCH("%",O25)))</formula>
    </cfRule>
    <cfRule type="containsText" dxfId="7598" priority="22413" operator="containsText" text="%">
      <formula>NOT(ISERROR(SEARCH("%",O25)))</formula>
    </cfRule>
    <cfRule type="containsText" dxfId="7597" priority="22414" operator="containsText" text="%">
      <formula>NOT(ISERROR(SEARCH("%",O25)))</formula>
    </cfRule>
    <cfRule type="containsText" dxfId="7596" priority="22415" operator="containsText" text="%">
      <formula>NOT(ISERROR(SEARCH("%",O25)))</formula>
    </cfRule>
    <cfRule type="containsText" dxfId="7595" priority="22416" operator="containsText" text="%">
      <formula>NOT(ISERROR(SEARCH("%",O25)))</formula>
    </cfRule>
    <cfRule type="containsText" dxfId="7594" priority="22417" operator="containsText" text="%">
      <formula>NOT(ISERROR(SEARCH("%",O25)))</formula>
    </cfRule>
    <cfRule type="containsText" dxfId="7593" priority="22418" operator="containsText" text="%">
      <formula>NOT(ISERROR(SEARCH("%",O25)))</formula>
    </cfRule>
    <cfRule type="containsText" dxfId="7592" priority="22419" operator="containsText" text="%">
      <formula>NOT(ISERROR(SEARCH("%",O25)))</formula>
    </cfRule>
    <cfRule type="containsText" dxfId="7591" priority="22420" operator="containsText" text="%">
      <formula>NOT(ISERROR(SEARCH("%",O25)))</formula>
    </cfRule>
    <cfRule type="containsText" dxfId="7590" priority="22421" operator="containsText" text="%">
      <formula>NOT(ISERROR(SEARCH("%",O25)))</formula>
    </cfRule>
    <cfRule type="containsText" dxfId="7589" priority="22422" operator="containsText" text="%">
      <formula>NOT(ISERROR(SEARCH("%",O25)))</formula>
    </cfRule>
    <cfRule type="containsText" dxfId="7588" priority="22411" operator="containsText" text="%">
      <formula>NOT(ISERROR(SEARCH("%",O25)))</formula>
    </cfRule>
    <cfRule type="containsText" dxfId="7587" priority="22423" operator="containsText" text="%">
      <formula>NOT(ISERROR(SEARCH("%",O25)))</formula>
    </cfRule>
    <cfRule type="containsText" dxfId="7586" priority="22424" operator="containsText" text="%">
      <formula>NOT(ISERROR(SEARCH("%",O25)))</formula>
    </cfRule>
    <cfRule type="containsText" dxfId="7585" priority="22425" operator="containsText" text="%">
      <formula>NOT(ISERROR(SEARCH("%",O25)))</formula>
    </cfRule>
    <cfRule type="containsText" dxfId="7584" priority="22426" operator="containsText" text="%">
      <formula>NOT(ISERROR(SEARCH("%",O25)))</formula>
    </cfRule>
    <cfRule type="containsText" dxfId="7583" priority="22427" operator="containsText" text="%">
      <formula>NOT(ISERROR(SEARCH("%",O25)))</formula>
    </cfRule>
    <cfRule type="containsText" dxfId="7582" priority="22428" operator="containsText" text="%">
      <formula>NOT(ISERROR(SEARCH("%",O25)))</formula>
    </cfRule>
    <cfRule type="containsText" dxfId="7581" priority="22429" operator="containsText" text="%">
      <formula>NOT(ISERROR(SEARCH("%",O25)))</formula>
    </cfRule>
    <cfRule type="containsText" dxfId="7580" priority="22430" operator="containsText" text="%">
      <formula>NOT(ISERROR(SEARCH("%",O25)))</formula>
    </cfRule>
    <cfRule type="containsText" dxfId="7579" priority="22431" operator="containsText" text="%">
      <formula>NOT(ISERROR(SEARCH("%",O25)))</formula>
    </cfRule>
    <cfRule type="containsText" dxfId="7578" priority="22432" operator="containsText" text="%">
      <formula>NOT(ISERROR(SEARCH("%",O25)))</formula>
    </cfRule>
    <cfRule type="containsText" dxfId="7577" priority="22433" operator="containsText" text="%">
      <formula>NOT(ISERROR(SEARCH("%",O25)))</formula>
    </cfRule>
    <cfRule type="containsText" dxfId="7576" priority="22434" operator="containsText" text="%">
      <formula>NOT(ISERROR(SEARCH("%",O25)))</formula>
    </cfRule>
    <cfRule type="containsText" dxfId="7575" priority="22435" operator="containsText" text="%">
      <formula>NOT(ISERROR(SEARCH("%",O25)))</formula>
    </cfRule>
    <cfRule type="containsText" dxfId="7574" priority="22436" operator="containsText" text="%">
      <formula>NOT(ISERROR(SEARCH("%",O25)))</formula>
    </cfRule>
    <cfRule type="containsText" dxfId="7573" priority="22437" operator="containsText" text="%">
      <formula>NOT(ISERROR(SEARCH("%",O25)))</formula>
    </cfRule>
    <cfRule type="containsText" dxfId="7572" priority="22438" operator="containsText" text="%">
      <formula>NOT(ISERROR(SEARCH("%",O25)))</formula>
    </cfRule>
    <cfRule type="containsText" dxfId="7571" priority="22439" operator="containsText" text="%">
      <formula>NOT(ISERROR(SEARCH("%",O25)))</formula>
    </cfRule>
    <cfRule type="containsText" dxfId="7570" priority="22440" operator="containsText" text="%">
      <formula>NOT(ISERROR(SEARCH("%",O25)))</formula>
    </cfRule>
    <cfRule type="containsText" dxfId="7569" priority="22441" operator="containsText" text="%">
      <formula>NOT(ISERROR(SEARCH("%",O25)))</formula>
    </cfRule>
    <cfRule type="containsText" dxfId="7568" priority="22442" operator="containsText" text="%">
      <formula>NOT(ISERROR(SEARCH("%",O25)))</formula>
    </cfRule>
    <cfRule type="containsText" dxfId="7567" priority="22443" operator="containsText" text="%">
      <formula>NOT(ISERROR(SEARCH("%",O25)))</formula>
    </cfRule>
    <cfRule type="containsText" dxfId="7566" priority="22444" operator="containsText" text="%">
      <formula>NOT(ISERROR(SEARCH("%",O25)))</formula>
    </cfRule>
    <cfRule type="containsText" dxfId="7565" priority="22445" operator="containsText" text="%">
      <formula>NOT(ISERROR(SEARCH("%",O25)))</formula>
    </cfRule>
    <cfRule type="containsText" dxfId="7564" priority="22446" operator="containsText" text="%">
      <formula>NOT(ISERROR(SEARCH("%",O25)))</formula>
    </cfRule>
    <cfRule type="containsText" dxfId="7563" priority="22447" operator="containsText" text="%">
      <formula>NOT(ISERROR(SEARCH("%",O25)))</formula>
    </cfRule>
    <cfRule type="containsText" dxfId="7562" priority="22448" operator="containsText" text="%">
      <formula>NOT(ISERROR(SEARCH("%",O25)))</formula>
    </cfRule>
    <cfRule type="containsText" dxfId="7561" priority="22449" operator="containsText" text="%">
      <formula>NOT(ISERROR(SEARCH("%",O25)))</formula>
    </cfRule>
    <cfRule type="containsText" dxfId="7560" priority="22450" operator="containsText" text="%">
      <formula>NOT(ISERROR(SEARCH("%",O25)))</formula>
    </cfRule>
    <cfRule type="containsText" dxfId="7559" priority="22451" operator="containsText" text="%">
      <formula>NOT(ISERROR(SEARCH("%",O25)))</formula>
    </cfRule>
    <cfRule type="containsText" dxfId="7558" priority="22453" operator="containsText" text="%">
      <formula>NOT(ISERROR(SEARCH("%",O25)))</formula>
    </cfRule>
    <cfRule type="containsText" dxfId="7557" priority="22454" operator="containsText" text="%">
      <formula>NOT(ISERROR(SEARCH("%",O25)))</formula>
    </cfRule>
    <cfRule type="containsText" dxfId="7556" priority="22499" operator="containsText" text="%">
      <formula>NOT(ISERROR(SEARCH("%",O25)))</formula>
    </cfRule>
    <cfRule type="containsText" dxfId="7555" priority="22455" operator="containsText" text="%">
      <formula>NOT(ISERROR(SEARCH("%",O25)))</formula>
    </cfRule>
    <cfRule type="containsText" dxfId="7554" priority="22456" operator="containsText" text="%">
      <formula>NOT(ISERROR(SEARCH("%",O25)))</formula>
    </cfRule>
    <cfRule type="containsText" dxfId="7553" priority="22457" operator="containsText" text="%">
      <formula>NOT(ISERROR(SEARCH("%",O25)))</formula>
    </cfRule>
    <cfRule type="containsText" dxfId="7552" priority="22458" operator="containsText" text="%">
      <formula>NOT(ISERROR(SEARCH("%",O25)))</formula>
    </cfRule>
    <cfRule type="containsText" dxfId="7551" priority="22459" operator="containsText" text="%">
      <formula>NOT(ISERROR(SEARCH("%",O25)))</formula>
    </cfRule>
    <cfRule type="containsText" dxfId="7550" priority="22460" operator="containsText" text="%">
      <formula>NOT(ISERROR(SEARCH("%",O25)))</formula>
    </cfRule>
    <cfRule type="containsText" dxfId="7549" priority="22461" operator="containsText" text="%">
      <formula>NOT(ISERROR(SEARCH("%",O25)))</formula>
    </cfRule>
    <cfRule type="containsText" dxfId="7548" priority="22462" operator="containsText" text="%">
      <formula>NOT(ISERROR(SEARCH("%",O25)))</formula>
    </cfRule>
    <cfRule type="containsText" dxfId="7547" priority="22463" operator="containsText" text="%">
      <formula>NOT(ISERROR(SEARCH("%",O25)))</formula>
    </cfRule>
    <cfRule type="containsText" dxfId="7546" priority="22464" operator="containsText" text="%">
      <formula>NOT(ISERROR(SEARCH("%",O25)))</formula>
    </cfRule>
    <cfRule type="containsText" dxfId="7545" priority="22465" operator="containsText" text="%">
      <formula>NOT(ISERROR(SEARCH("%",O25)))</formula>
    </cfRule>
    <cfRule type="containsText" dxfId="7544" priority="22466" operator="containsText" text="%">
      <formula>NOT(ISERROR(SEARCH("%",O25)))</formula>
    </cfRule>
    <cfRule type="containsText" dxfId="7543" priority="22467" operator="containsText" text="%">
      <formula>NOT(ISERROR(SEARCH("%",O25)))</formula>
    </cfRule>
    <cfRule type="containsText" dxfId="7542" priority="22452" operator="containsText" text="%">
      <formula>NOT(ISERROR(SEARCH("%",O25)))</formula>
    </cfRule>
    <cfRule type="containsText" dxfId="7541" priority="22492" operator="containsText" text="%">
      <formula>NOT(ISERROR(SEARCH("%",O25)))</formula>
    </cfRule>
    <cfRule type="containsText" dxfId="7540" priority="22493" operator="containsText" text="%">
      <formula>NOT(ISERROR(SEARCH("%",O25)))</formula>
    </cfRule>
    <cfRule type="containsText" dxfId="7539" priority="22494" operator="containsText" text="%">
      <formula>NOT(ISERROR(SEARCH("%",O25)))</formula>
    </cfRule>
    <cfRule type="containsText" dxfId="7538" priority="22495" operator="containsText" text="%">
      <formula>NOT(ISERROR(SEARCH("%",O25)))</formula>
    </cfRule>
    <cfRule type="containsText" dxfId="7537" priority="22496" operator="containsText" text="%">
      <formula>NOT(ISERROR(SEARCH("%",O25)))</formula>
    </cfRule>
    <cfRule type="containsText" dxfId="7536" priority="22507" operator="containsText" text="%">
      <formula>NOT(ISERROR(SEARCH("%",O25)))</formula>
    </cfRule>
    <cfRule type="containsText" dxfId="7535" priority="22506" operator="containsText" text="%">
      <formula>NOT(ISERROR(SEARCH("%",O25)))</formula>
    </cfRule>
    <cfRule type="containsText" dxfId="7534" priority="22514" operator="containsText" text="%">
      <formula>NOT(ISERROR(SEARCH("%",O25)))</formula>
    </cfRule>
    <cfRule type="containsText" dxfId="7533" priority="22513" operator="containsText" text="%">
      <formula>NOT(ISERROR(SEARCH("%",O25)))</formula>
    </cfRule>
    <cfRule type="containsText" dxfId="7532" priority="22512" operator="containsText" text="%">
      <formula>NOT(ISERROR(SEARCH("%",O25)))</formula>
    </cfRule>
    <cfRule type="containsText" dxfId="7531" priority="22511" operator="containsText" text="%">
      <formula>NOT(ISERROR(SEARCH("%",O25)))</formula>
    </cfRule>
    <cfRule type="containsText" dxfId="7530" priority="22497" operator="containsText" text="%">
      <formula>NOT(ISERROR(SEARCH("%",O25)))</formula>
    </cfRule>
    <cfRule type="containsText" dxfId="7529" priority="22498" operator="containsText" text="%">
      <formula>NOT(ISERROR(SEARCH("%",O25)))</formula>
    </cfRule>
  </conditionalFormatting>
  <conditionalFormatting sqref="O25:O26">
    <cfRule type="containsText" dxfId="7528" priority="22515" operator="containsText" text="%">
      <formula>NOT(ISERROR(SEARCH("%",O25)))</formula>
    </cfRule>
    <cfRule type="containsText" dxfId="7527" priority="22508" operator="containsText" text="%">
      <formula>NOT(ISERROR(SEARCH("%",O25)))</formula>
    </cfRule>
    <cfRule type="containsText" dxfId="7526" priority="22510" operator="containsText" text="%">
      <formula>NOT(ISERROR(SEARCH("%",O25)))</formula>
    </cfRule>
    <cfRule type="containsText" dxfId="7525" priority="22509" operator="containsText" text="%">
      <formula>NOT(ISERROR(SEARCH("%",O25)))</formula>
    </cfRule>
  </conditionalFormatting>
  <conditionalFormatting sqref="O27">
    <cfRule type="containsText" dxfId="7524" priority="21811" operator="containsText" text="%">
      <formula>NOT(ISERROR(SEARCH("%",O27)))</formula>
    </cfRule>
    <cfRule type="containsText" dxfId="7523" priority="21773" operator="containsText" text="%">
      <formula>NOT(ISERROR(SEARCH("%",O27)))</formula>
    </cfRule>
    <cfRule type="containsText" dxfId="7522" priority="21774" operator="containsText" text="%">
      <formula>NOT(ISERROR(SEARCH("%",O27)))</formula>
    </cfRule>
    <cfRule type="containsText" dxfId="7521" priority="21775" operator="containsText" text="%">
      <formula>NOT(ISERROR(SEARCH("%",O27)))</formula>
    </cfRule>
    <cfRule type="containsText" dxfId="7520" priority="21777" operator="containsText" text="%">
      <formula>NOT(ISERROR(SEARCH("%",O27)))</formula>
    </cfRule>
    <cfRule type="containsText" dxfId="7519" priority="21778" operator="containsText" text="%">
      <formula>NOT(ISERROR(SEARCH("%",O27)))</formula>
    </cfRule>
    <cfRule type="containsText" dxfId="7518" priority="21779" operator="containsText" text="%">
      <formula>NOT(ISERROR(SEARCH("%",O27)))</formula>
    </cfRule>
    <cfRule type="containsText" dxfId="7517" priority="21780" operator="containsText" text="%">
      <formula>NOT(ISERROR(SEARCH("%",O27)))</formula>
    </cfRule>
    <cfRule type="containsText" dxfId="7516" priority="21781" operator="containsText" text="%">
      <formula>NOT(ISERROR(SEARCH("%",O27)))</formula>
    </cfRule>
    <cfRule type="containsText" dxfId="7515" priority="21782" operator="containsText" text="%">
      <formula>NOT(ISERROR(SEARCH("%",O27)))</formula>
    </cfRule>
    <cfRule type="containsText" dxfId="7514" priority="21783" operator="containsText" text="%">
      <formula>NOT(ISERROR(SEARCH("%",O27)))</formula>
    </cfRule>
    <cfRule type="containsText" dxfId="7513" priority="21743" operator="containsText" text="%">
      <formula>NOT(ISERROR(SEARCH("%",O27)))</formula>
    </cfRule>
    <cfRule type="containsText" dxfId="7512" priority="21776" operator="containsText" text="%">
      <formula>NOT(ISERROR(SEARCH("%",O27)))</formula>
    </cfRule>
    <cfRule type="containsText" dxfId="7511" priority="21814" operator="containsText" text="%">
      <formula>NOT(ISERROR(SEARCH("%",O27)))</formula>
    </cfRule>
    <cfRule type="containsText" dxfId="7510" priority="21813" operator="containsText" text="%">
      <formula>NOT(ISERROR(SEARCH("%",O27)))</formula>
    </cfRule>
    <cfRule type="containsText" dxfId="7509" priority="21812" operator="containsText" text="%">
      <formula>NOT(ISERROR(SEARCH("%",O27)))</formula>
    </cfRule>
    <cfRule type="containsText" dxfId="7508" priority="21795" operator="containsText" text="%">
      <formula>NOT(ISERROR(SEARCH("%",O27)))</formula>
    </cfRule>
    <cfRule type="containsText" dxfId="7507" priority="21810" operator="containsText" text="%">
      <formula>NOT(ISERROR(SEARCH("%",O27)))</formula>
    </cfRule>
    <cfRule type="containsText" dxfId="7506" priority="21809" operator="containsText" text="%">
      <formula>NOT(ISERROR(SEARCH("%",O27)))</formula>
    </cfRule>
    <cfRule type="containsText" dxfId="7505" priority="21808" operator="containsText" text="%">
      <formula>NOT(ISERROR(SEARCH("%",O27)))</formula>
    </cfRule>
    <cfRule type="containsText" dxfId="7504" priority="21807" operator="containsText" text="%">
      <formula>NOT(ISERROR(SEARCH("%",O27)))</formula>
    </cfRule>
    <cfRule type="containsText" dxfId="7503" priority="21806" operator="containsText" text="%">
      <formula>NOT(ISERROR(SEARCH("%",O27)))</formula>
    </cfRule>
    <cfRule type="containsText" dxfId="7502" priority="21784" operator="containsText" text="%">
      <formula>NOT(ISERROR(SEARCH("%",O27)))</formula>
    </cfRule>
    <cfRule type="containsText" dxfId="7501" priority="21805" operator="containsText" text="%">
      <formula>NOT(ISERROR(SEARCH("%",O27)))</formula>
    </cfRule>
    <cfRule type="containsText" dxfId="7500" priority="21804" operator="containsText" text="%">
      <formula>NOT(ISERROR(SEARCH("%",O27)))</formula>
    </cfRule>
    <cfRule type="containsText" dxfId="7499" priority="21803" operator="containsText" text="%">
      <formula>NOT(ISERROR(SEARCH("%",O27)))</formula>
    </cfRule>
    <cfRule type="containsText" dxfId="7498" priority="21802" operator="containsText" text="%">
      <formula>NOT(ISERROR(SEARCH("%",O27)))</formula>
    </cfRule>
    <cfRule type="containsText" dxfId="7497" priority="21801" operator="containsText" text="%">
      <formula>NOT(ISERROR(SEARCH("%",O27)))</formula>
    </cfRule>
    <cfRule type="containsText" dxfId="7496" priority="21800" operator="containsText" text="%">
      <formula>NOT(ISERROR(SEARCH("%",O27)))</formula>
    </cfRule>
    <cfRule type="containsText" dxfId="7495" priority="21799" operator="containsText" text="%">
      <formula>NOT(ISERROR(SEARCH("%",O27)))</formula>
    </cfRule>
    <cfRule type="containsText" dxfId="7494" priority="21798" operator="containsText" text="%">
      <formula>NOT(ISERROR(SEARCH("%",O27)))</formula>
    </cfRule>
    <cfRule type="containsText" dxfId="7493" priority="21797" operator="containsText" text="%">
      <formula>NOT(ISERROR(SEARCH("%",O27)))</formula>
    </cfRule>
    <cfRule type="containsText" dxfId="7492" priority="21796" operator="containsText" text="%">
      <formula>NOT(ISERROR(SEARCH("%",O27)))</formula>
    </cfRule>
    <cfRule type="containsText" dxfId="7491" priority="21785" operator="containsText" text="%">
      <formula>NOT(ISERROR(SEARCH("%",O27)))</formula>
    </cfRule>
    <cfRule type="containsText" dxfId="7490" priority="21794" operator="containsText" text="%">
      <formula>NOT(ISERROR(SEARCH("%",O27)))</formula>
    </cfRule>
    <cfRule type="containsText" dxfId="7489" priority="21793" operator="containsText" text="%">
      <formula>NOT(ISERROR(SEARCH("%",O27)))</formula>
    </cfRule>
    <cfRule type="containsText" dxfId="7488" priority="21792" operator="containsText" text="%">
      <formula>NOT(ISERROR(SEARCH("%",O27)))</formula>
    </cfRule>
    <cfRule type="containsText" dxfId="7487" priority="21786" operator="containsText" text="%">
      <formula>NOT(ISERROR(SEARCH("%",O27)))</formula>
    </cfRule>
    <cfRule type="containsText" dxfId="7486" priority="21787" operator="containsText" text="%">
      <formula>NOT(ISERROR(SEARCH("%",O27)))</formula>
    </cfRule>
    <cfRule type="containsText" dxfId="7485" priority="21788" operator="containsText" text="%">
      <formula>NOT(ISERROR(SEARCH("%",O27)))</formula>
    </cfRule>
    <cfRule type="containsText" dxfId="7484" priority="21789" operator="containsText" text="%">
      <formula>NOT(ISERROR(SEARCH("%",O27)))</formula>
    </cfRule>
    <cfRule type="containsText" dxfId="7483" priority="21790" operator="containsText" text="%">
      <formula>NOT(ISERROR(SEARCH("%",O27)))</formula>
    </cfRule>
    <cfRule type="containsText" dxfId="7482" priority="21791" operator="containsText" text="%">
      <formula>NOT(ISERROR(SEARCH("%",O27)))</formula>
    </cfRule>
    <cfRule type="containsText" dxfId="7481" priority="21702" operator="containsText" text="%">
      <formula>NOT(ISERROR(SEARCH("%",O27)))</formula>
    </cfRule>
    <cfRule type="containsText" dxfId="7480" priority="21703" operator="containsText" text="%">
      <formula>NOT(ISERROR(SEARCH("%",O27)))</formula>
    </cfRule>
    <cfRule type="containsText" dxfId="7479" priority="21704" operator="containsText" text="%">
      <formula>NOT(ISERROR(SEARCH("%",O27)))</formula>
    </cfRule>
    <cfRule type="containsText" dxfId="7478" priority="21705" operator="containsText" text="%">
      <formula>NOT(ISERROR(SEARCH("%",O27)))</formula>
    </cfRule>
    <cfRule type="containsText" dxfId="7477" priority="21706" operator="containsText" text="%">
      <formula>NOT(ISERROR(SEARCH("%",O27)))</formula>
    </cfRule>
    <cfRule type="containsText" dxfId="7476" priority="21707" operator="containsText" text="%">
      <formula>NOT(ISERROR(SEARCH("%",O27)))</formula>
    </cfRule>
    <cfRule type="containsText" dxfId="7475" priority="21708" operator="containsText" text="%">
      <formula>NOT(ISERROR(SEARCH("%",O27)))</formula>
    </cfRule>
    <cfRule type="containsText" dxfId="7474" priority="21709" operator="containsText" text="%">
      <formula>NOT(ISERROR(SEARCH("%",O27)))</formula>
    </cfRule>
    <cfRule type="containsText" dxfId="7473" priority="21710" operator="containsText" text="%">
      <formula>NOT(ISERROR(SEARCH("%",O27)))</formula>
    </cfRule>
    <cfRule type="containsText" dxfId="7472" priority="21711" operator="containsText" text="%">
      <formula>NOT(ISERROR(SEARCH("%",O27)))</formula>
    </cfRule>
    <cfRule type="containsText" dxfId="7471" priority="21712" operator="containsText" text="%">
      <formula>NOT(ISERROR(SEARCH("%",O27)))</formula>
    </cfRule>
    <cfRule type="containsText" dxfId="7470" priority="21713" operator="containsText" text="%">
      <formula>NOT(ISERROR(SEARCH("%",O27)))</formula>
    </cfRule>
    <cfRule type="containsText" dxfId="7469" priority="21714" operator="containsText" text="%">
      <formula>NOT(ISERROR(SEARCH("%",O27)))</formula>
    </cfRule>
    <cfRule type="containsText" dxfId="7468" priority="21715" operator="containsText" text="%">
      <formula>NOT(ISERROR(SEARCH("%",O27)))</formula>
    </cfRule>
    <cfRule type="containsText" dxfId="7467" priority="21716" operator="containsText" text="%">
      <formula>NOT(ISERROR(SEARCH("%",O27)))</formula>
    </cfRule>
    <cfRule type="containsText" dxfId="7466" priority="21717" operator="containsText" text="%">
      <formula>NOT(ISERROR(SEARCH("%",O27)))</formula>
    </cfRule>
    <cfRule type="containsText" dxfId="7465" priority="21718" operator="containsText" text="%">
      <formula>NOT(ISERROR(SEARCH("%",O27)))</formula>
    </cfRule>
    <cfRule type="containsText" dxfId="7464" priority="21719" operator="containsText" text="%">
      <formula>NOT(ISERROR(SEARCH("%",O27)))</formula>
    </cfRule>
    <cfRule type="containsText" dxfId="7463" priority="21720" operator="containsText" text="%">
      <formula>NOT(ISERROR(SEARCH("%",O27)))</formula>
    </cfRule>
    <cfRule type="containsText" dxfId="7462" priority="21721" operator="containsText" text="%">
      <formula>NOT(ISERROR(SEARCH("%",O27)))</formula>
    </cfRule>
    <cfRule type="containsText" dxfId="7461" priority="21722" operator="containsText" text="%">
      <formula>NOT(ISERROR(SEARCH("%",O27)))</formula>
    </cfRule>
    <cfRule type="containsText" dxfId="7460" priority="21723" operator="containsText" text="%">
      <formula>NOT(ISERROR(SEARCH("%",O27)))</formula>
    </cfRule>
    <cfRule type="containsText" dxfId="7459" priority="21724" operator="containsText" text="%">
      <formula>NOT(ISERROR(SEARCH("%",O27)))</formula>
    </cfRule>
    <cfRule type="containsText" dxfId="7458" priority="21725" operator="containsText" text="%">
      <formula>NOT(ISERROR(SEARCH("%",O27)))</formula>
    </cfRule>
    <cfRule type="containsText" dxfId="7457" priority="21726" operator="containsText" text="%">
      <formula>NOT(ISERROR(SEARCH("%",O27)))</formula>
    </cfRule>
    <cfRule type="containsText" dxfId="7456" priority="21727" operator="containsText" text="%">
      <formula>NOT(ISERROR(SEARCH("%",O27)))</formula>
    </cfRule>
    <cfRule type="containsText" dxfId="7455" priority="21728" operator="containsText" text="%">
      <formula>NOT(ISERROR(SEARCH("%",O27)))</formula>
    </cfRule>
    <cfRule type="containsText" dxfId="7454" priority="21729" operator="containsText" text="%">
      <formula>NOT(ISERROR(SEARCH("%",O27)))</formula>
    </cfRule>
    <cfRule type="containsText" dxfId="7453" priority="21730" operator="containsText" text="%">
      <formula>NOT(ISERROR(SEARCH("%",O27)))</formula>
    </cfRule>
    <cfRule type="containsText" dxfId="7452" priority="21731" operator="containsText" text="%">
      <formula>NOT(ISERROR(SEARCH("%",O27)))</formula>
    </cfRule>
    <cfRule type="containsText" dxfId="7451" priority="21732" operator="containsText" text="%">
      <formula>NOT(ISERROR(SEARCH("%",O27)))</formula>
    </cfRule>
    <cfRule type="containsText" dxfId="7450" priority="21733" operator="containsText" text="%">
      <formula>NOT(ISERROR(SEARCH("%",O27)))</formula>
    </cfRule>
    <cfRule type="containsText" dxfId="7449" priority="21734" operator="containsText" text="%">
      <formula>NOT(ISERROR(SEARCH("%",O27)))</formula>
    </cfRule>
    <cfRule type="containsText" dxfId="7448" priority="21735" operator="containsText" text="%">
      <formula>NOT(ISERROR(SEARCH("%",O27)))</formula>
    </cfRule>
    <cfRule type="containsText" dxfId="7447" priority="21736" operator="containsText" text="%">
      <formula>NOT(ISERROR(SEARCH("%",O27)))</formula>
    </cfRule>
    <cfRule type="containsText" dxfId="7446" priority="21737" operator="containsText" text="%">
      <formula>NOT(ISERROR(SEARCH("%",O27)))</formula>
    </cfRule>
    <cfRule type="containsText" dxfId="7445" priority="21738" operator="containsText" text="%">
      <formula>NOT(ISERROR(SEARCH("%",O27)))</formula>
    </cfRule>
    <cfRule type="containsText" dxfId="7444" priority="21739" operator="containsText" text="%">
      <formula>NOT(ISERROR(SEARCH("%",O27)))</formula>
    </cfRule>
    <cfRule type="containsText" dxfId="7443" priority="21740" operator="containsText" text="%">
      <formula>NOT(ISERROR(SEARCH("%",O27)))</formula>
    </cfRule>
    <cfRule type="containsText" dxfId="7442" priority="21741" operator="containsText" text="%">
      <formula>NOT(ISERROR(SEARCH("%",O27)))</formula>
    </cfRule>
    <cfRule type="containsText" dxfId="7441" priority="21742" operator="containsText" text="%">
      <formula>NOT(ISERROR(SEARCH("%",O27)))</formula>
    </cfRule>
    <cfRule type="containsText" dxfId="7440" priority="21744" operator="containsText" text="%">
      <formula>NOT(ISERROR(SEARCH("%",O27)))</formula>
    </cfRule>
    <cfRule type="containsText" dxfId="7439" priority="21745" operator="containsText" text="%">
      <formula>NOT(ISERROR(SEARCH("%",O27)))</formula>
    </cfRule>
    <cfRule type="containsText" dxfId="7438" priority="21746" operator="containsText" text="%">
      <formula>NOT(ISERROR(SEARCH("%",O27)))</formula>
    </cfRule>
    <cfRule type="containsText" dxfId="7437" priority="21747" operator="containsText" text="%">
      <formula>NOT(ISERROR(SEARCH("%",O27)))</formula>
    </cfRule>
    <cfRule type="containsText" dxfId="7436" priority="21748" operator="containsText" text="%">
      <formula>NOT(ISERROR(SEARCH("%",O27)))</formula>
    </cfRule>
    <cfRule type="containsText" dxfId="7435" priority="21749" operator="containsText" text="%">
      <formula>NOT(ISERROR(SEARCH("%",O27)))</formula>
    </cfRule>
    <cfRule type="containsText" dxfId="7434" priority="21750" operator="containsText" text="%">
      <formula>NOT(ISERROR(SEARCH("%",O27)))</formula>
    </cfRule>
    <cfRule type="containsText" dxfId="7433" priority="21751" operator="containsText" text="%">
      <formula>NOT(ISERROR(SEARCH("%",O27)))</formula>
    </cfRule>
    <cfRule type="containsText" dxfId="7432" priority="21752" operator="containsText" text="%">
      <formula>NOT(ISERROR(SEARCH("%",O27)))</formula>
    </cfRule>
    <cfRule type="containsText" dxfId="7431" priority="21753" operator="containsText" text="%">
      <formula>NOT(ISERROR(SEARCH("%",O27)))</formula>
    </cfRule>
    <cfRule type="containsText" dxfId="7430" priority="21754" operator="containsText" text="%">
      <formula>NOT(ISERROR(SEARCH("%",O27)))</formula>
    </cfRule>
    <cfRule type="containsText" dxfId="7429" priority="21755" operator="containsText" text="%">
      <formula>NOT(ISERROR(SEARCH("%",O27)))</formula>
    </cfRule>
    <cfRule type="containsText" dxfId="7428" priority="21756" operator="containsText" text="%">
      <formula>NOT(ISERROR(SEARCH("%",O27)))</formula>
    </cfRule>
    <cfRule type="containsText" dxfId="7427" priority="21757" operator="containsText" text="%">
      <formula>NOT(ISERROR(SEARCH("%",O27)))</formula>
    </cfRule>
    <cfRule type="containsText" dxfId="7426" priority="21758" operator="containsText" text="%">
      <formula>NOT(ISERROR(SEARCH("%",O27)))</formula>
    </cfRule>
    <cfRule type="containsText" dxfId="7425" priority="21759" operator="containsText" text="%">
      <formula>NOT(ISERROR(SEARCH("%",O27)))</formula>
    </cfRule>
    <cfRule type="containsText" dxfId="7424" priority="21760" operator="containsText" text="%">
      <formula>NOT(ISERROR(SEARCH("%",O27)))</formula>
    </cfRule>
    <cfRule type="containsText" dxfId="7423" priority="21761" operator="containsText" text="%">
      <formula>NOT(ISERROR(SEARCH("%",O27)))</formula>
    </cfRule>
    <cfRule type="containsText" dxfId="7422" priority="21762" operator="containsText" text="%">
      <formula>NOT(ISERROR(SEARCH("%",O27)))</formula>
    </cfRule>
    <cfRule type="containsText" dxfId="7421" priority="21763" operator="containsText" text="%">
      <formula>NOT(ISERROR(SEARCH("%",O27)))</formula>
    </cfRule>
    <cfRule type="containsText" dxfId="7420" priority="21764" operator="containsText" text="%">
      <formula>NOT(ISERROR(SEARCH("%",O27)))</formula>
    </cfRule>
    <cfRule type="containsText" dxfId="7419" priority="21765" operator="containsText" text="%">
      <formula>NOT(ISERROR(SEARCH("%",O27)))</formula>
    </cfRule>
    <cfRule type="containsText" dxfId="7418" priority="21766" operator="containsText" text="%">
      <formula>NOT(ISERROR(SEARCH("%",O27)))</formula>
    </cfRule>
    <cfRule type="containsText" dxfId="7417" priority="21767" operator="containsText" text="%">
      <formula>NOT(ISERROR(SEARCH("%",O27)))</formula>
    </cfRule>
    <cfRule type="containsText" dxfId="7416" priority="21768" operator="containsText" text="%">
      <formula>NOT(ISERROR(SEARCH("%",O27)))</formula>
    </cfRule>
    <cfRule type="containsText" dxfId="7415" priority="21769" operator="containsText" text="%">
      <formula>NOT(ISERROR(SEARCH("%",O27)))</formula>
    </cfRule>
    <cfRule type="containsText" dxfId="7414" priority="21770" operator="containsText" text="%">
      <formula>NOT(ISERROR(SEARCH("%",O27)))</formula>
    </cfRule>
    <cfRule type="containsText" dxfId="7413" priority="21771" operator="containsText" text="%">
      <formula>NOT(ISERROR(SEARCH("%",O27)))</formula>
    </cfRule>
    <cfRule type="containsText" dxfId="7412" priority="21772" operator="containsText" text="%">
      <formula>NOT(ISERROR(SEARCH("%",O27)))</formula>
    </cfRule>
  </conditionalFormatting>
  <conditionalFormatting sqref="O28">
    <cfRule type="containsText" dxfId="7411" priority="22480" operator="containsText" text="%">
      <formula>NOT(ISERROR(SEARCH("%",O28)))</formula>
    </cfRule>
    <cfRule type="containsText" dxfId="7410" priority="22487" operator="containsText" text="%">
      <formula>NOT(ISERROR(SEARCH("%",O28)))</formula>
    </cfRule>
    <cfRule type="containsText" dxfId="7409" priority="22479" operator="containsText" text="%">
      <formula>NOT(ISERROR(SEARCH("%",O28)))</formula>
    </cfRule>
    <cfRule type="containsText" dxfId="7408" priority="22478" operator="containsText" text="%">
      <formula>NOT(ISERROR(SEARCH("%",O28)))</formula>
    </cfRule>
    <cfRule type="containsText" dxfId="7407" priority="22477" operator="containsText" text="%">
      <formula>NOT(ISERROR(SEARCH("%",O28)))</formula>
    </cfRule>
    <cfRule type="containsText" dxfId="7406" priority="22476" operator="containsText" text="%">
      <formula>NOT(ISERROR(SEARCH("%",O28)))</formula>
    </cfRule>
    <cfRule type="containsText" dxfId="7405" priority="22475" operator="containsText" text="%">
      <formula>NOT(ISERROR(SEARCH("%",O28)))</formula>
    </cfRule>
    <cfRule type="containsText" dxfId="7404" priority="22474" operator="containsText" text="%">
      <formula>NOT(ISERROR(SEARCH("%",O28)))</formula>
    </cfRule>
    <cfRule type="containsText" dxfId="7403" priority="22473" operator="containsText" text="%">
      <formula>NOT(ISERROR(SEARCH("%",O28)))</formula>
    </cfRule>
    <cfRule type="containsText" dxfId="7402" priority="22472" operator="containsText" text="%">
      <formula>NOT(ISERROR(SEARCH("%",O28)))</formula>
    </cfRule>
    <cfRule type="containsText" dxfId="7401" priority="22483" operator="containsText" text="%">
      <formula>NOT(ISERROR(SEARCH("%",O28)))</formula>
    </cfRule>
    <cfRule type="containsText" dxfId="7400" priority="22481" operator="containsText" text="%">
      <formula>NOT(ISERROR(SEARCH("%",O28)))</formula>
    </cfRule>
    <cfRule type="containsText" dxfId="7399" priority="22488" operator="containsText" text="%">
      <formula>NOT(ISERROR(SEARCH("%",O28)))</formula>
    </cfRule>
    <cfRule type="containsText" dxfId="7398" priority="22489" operator="containsText" text="%">
      <formula>NOT(ISERROR(SEARCH("%",O28)))</formula>
    </cfRule>
    <cfRule type="containsText" dxfId="7397" priority="22490" operator="containsText" text="%">
      <formula>NOT(ISERROR(SEARCH("%",O28)))</formula>
    </cfRule>
    <cfRule type="containsText" dxfId="7396" priority="22491" operator="containsText" text="%">
      <formula>NOT(ISERROR(SEARCH("%",O28)))</formula>
    </cfRule>
    <cfRule type="containsText" dxfId="7395" priority="22482" operator="containsText" text="%">
      <formula>NOT(ISERROR(SEARCH("%",O28)))</formula>
    </cfRule>
    <cfRule type="containsText" dxfId="7394" priority="22484" operator="containsText" text="%">
      <formula>NOT(ISERROR(SEARCH("%",O28)))</formula>
    </cfRule>
    <cfRule type="containsText" dxfId="7393" priority="22486" operator="containsText" text="%">
      <formula>NOT(ISERROR(SEARCH("%",O28)))</formula>
    </cfRule>
    <cfRule type="containsText" dxfId="7392" priority="22485" operator="containsText" text="%">
      <formula>NOT(ISERROR(SEARCH("%",O28)))</formula>
    </cfRule>
  </conditionalFormatting>
  <conditionalFormatting sqref="O29">
    <cfRule type="containsText" dxfId="7391" priority="20536" operator="containsText" text="%">
      <formula>NOT(ISERROR(SEARCH("%",O29)))</formula>
    </cfRule>
    <cfRule type="containsText" dxfId="7390" priority="20535" operator="containsText" text="%">
      <formula>NOT(ISERROR(SEARCH("%",O29)))</formula>
    </cfRule>
    <cfRule type="containsText" dxfId="7389" priority="20568" operator="containsText" text="%">
      <formula>NOT(ISERROR(SEARCH("%",O29)))</formula>
    </cfRule>
    <cfRule type="containsText" dxfId="7388" priority="20567" operator="containsText" text="%">
      <formula>NOT(ISERROR(SEARCH("%",O29)))</formula>
    </cfRule>
    <cfRule type="containsText" dxfId="7387" priority="20566" operator="containsText" text="%">
      <formula>NOT(ISERROR(SEARCH("%",O29)))</formula>
    </cfRule>
    <cfRule type="containsText" dxfId="7386" priority="20565" operator="containsText" text="%">
      <formula>NOT(ISERROR(SEARCH("%",O29)))</formula>
    </cfRule>
    <cfRule type="containsText" dxfId="7385" priority="20564" operator="containsText" text="%">
      <formula>NOT(ISERROR(SEARCH("%",O29)))</formula>
    </cfRule>
    <cfRule type="containsText" dxfId="7384" priority="20563" operator="containsText" text="%">
      <formula>NOT(ISERROR(SEARCH("%",O29)))</formula>
    </cfRule>
    <cfRule type="containsText" dxfId="7383" priority="20562" operator="containsText" text="%">
      <formula>NOT(ISERROR(SEARCH("%",O29)))</formula>
    </cfRule>
    <cfRule type="containsText" dxfId="7382" priority="20561" operator="containsText" text="%">
      <formula>NOT(ISERROR(SEARCH("%",O29)))</formula>
    </cfRule>
    <cfRule type="containsText" dxfId="7381" priority="20560" operator="containsText" text="%">
      <formula>NOT(ISERROR(SEARCH("%",O29)))</formula>
    </cfRule>
    <cfRule type="containsText" dxfId="7380" priority="20559" operator="containsText" text="%">
      <formula>NOT(ISERROR(SEARCH("%",O29)))</formula>
    </cfRule>
    <cfRule type="containsText" dxfId="7379" priority="20558" operator="containsText" text="%">
      <formula>NOT(ISERROR(SEARCH("%",O29)))</formula>
    </cfRule>
    <cfRule type="containsText" dxfId="7378" priority="20557" operator="containsText" text="%">
      <formula>NOT(ISERROR(SEARCH("%",O29)))</formula>
    </cfRule>
    <cfRule type="containsText" dxfId="7377" priority="20556" operator="containsText" text="%">
      <formula>NOT(ISERROR(SEARCH("%",O29)))</formula>
    </cfRule>
    <cfRule type="containsText" dxfId="7376" priority="20555" operator="containsText" text="%">
      <formula>NOT(ISERROR(SEARCH("%",O29)))</formula>
    </cfRule>
    <cfRule type="containsText" dxfId="7375" priority="20554" operator="containsText" text="%">
      <formula>NOT(ISERROR(SEARCH("%",O29)))</formula>
    </cfRule>
    <cfRule type="containsText" dxfId="7374" priority="20553" operator="containsText" text="%">
      <formula>NOT(ISERROR(SEARCH("%",O29)))</formula>
    </cfRule>
    <cfRule type="containsText" dxfId="7373" priority="20552" operator="containsText" text="%">
      <formula>NOT(ISERROR(SEARCH("%",O29)))</formula>
    </cfRule>
    <cfRule type="containsText" dxfId="7372" priority="20551" operator="containsText" text="%">
      <formula>NOT(ISERROR(SEARCH("%",O29)))</formula>
    </cfRule>
    <cfRule type="containsText" dxfId="7371" priority="20550" operator="containsText" text="%">
      <formula>NOT(ISERROR(SEARCH("%",O29)))</formula>
    </cfRule>
    <cfRule type="containsText" dxfId="7370" priority="20549" operator="containsText" text="%">
      <formula>NOT(ISERROR(SEARCH("%",O29)))</formula>
    </cfRule>
    <cfRule type="containsText" dxfId="7369" priority="20548" operator="containsText" text="%">
      <formula>NOT(ISERROR(SEARCH("%",O29)))</formula>
    </cfRule>
    <cfRule type="containsText" dxfId="7368" priority="20547" operator="containsText" text="%">
      <formula>NOT(ISERROR(SEARCH("%",O29)))</formula>
    </cfRule>
    <cfRule type="containsText" dxfId="7367" priority="20546" operator="containsText" text="%">
      <formula>NOT(ISERROR(SEARCH("%",O29)))</formula>
    </cfRule>
    <cfRule type="containsText" dxfId="7366" priority="20545" operator="containsText" text="%">
      <formula>NOT(ISERROR(SEARCH("%",O29)))</formula>
    </cfRule>
    <cfRule type="containsText" dxfId="7365" priority="20544" operator="containsText" text="%">
      <formula>NOT(ISERROR(SEARCH("%",O29)))</formula>
    </cfRule>
    <cfRule type="containsText" dxfId="7364" priority="20543" operator="containsText" text="%">
      <formula>NOT(ISERROR(SEARCH("%",O29)))</formula>
    </cfRule>
    <cfRule type="containsText" dxfId="7363" priority="20542" operator="containsText" text="%">
      <formula>NOT(ISERROR(SEARCH("%",O29)))</formula>
    </cfRule>
    <cfRule type="containsText" dxfId="7362" priority="20541" operator="containsText" text="%">
      <formula>NOT(ISERROR(SEARCH("%",O29)))</formula>
    </cfRule>
    <cfRule type="containsText" dxfId="7361" priority="20540" operator="containsText" text="%">
      <formula>NOT(ISERROR(SEARCH("%",O29)))</formula>
    </cfRule>
    <cfRule type="containsText" dxfId="7360" priority="20539" operator="containsText" text="%">
      <formula>NOT(ISERROR(SEARCH("%",O29)))</formula>
    </cfRule>
    <cfRule type="containsText" dxfId="7359" priority="20538" operator="containsText" text="%">
      <formula>NOT(ISERROR(SEARCH("%",O29)))</formula>
    </cfRule>
    <cfRule type="containsText" dxfId="7358" priority="20622" operator="containsText" text="%">
      <formula>NOT(ISERROR(SEARCH("%",O29)))</formula>
    </cfRule>
    <cfRule type="containsText" dxfId="7357" priority="20537" operator="containsText" text="%">
      <formula>NOT(ISERROR(SEARCH("%",O29)))</formula>
    </cfRule>
    <cfRule type="containsText" dxfId="7356" priority="20621" operator="containsText" text="%">
      <formula>NOT(ISERROR(SEARCH("%",O29)))</formula>
    </cfRule>
    <cfRule type="containsText" dxfId="7355" priority="20623" operator="containsText" text="%">
      <formula>NOT(ISERROR(SEARCH("%",O29)))</formula>
    </cfRule>
    <cfRule type="containsText" dxfId="7354" priority="20624" operator="containsText" text="%">
      <formula>NOT(ISERROR(SEARCH("%",O29)))</formula>
    </cfRule>
    <cfRule type="containsText" dxfId="7353" priority="20625" operator="containsText" text="%">
      <formula>NOT(ISERROR(SEARCH("%",O29)))</formula>
    </cfRule>
    <cfRule type="containsText" dxfId="7352" priority="20626" operator="containsText" text="%">
      <formula>NOT(ISERROR(SEARCH("%",O29)))</formula>
    </cfRule>
    <cfRule type="containsText" dxfId="7351" priority="20627" operator="containsText" text="%">
      <formula>NOT(ISERROR(SEARCH("%",O29)))</formula>
    </cfRule>
    <cfRule type="containsText" dxfId="7350" priority="20628" operator="containsText" text="%">
      <formula>NOT(ISERROR(SEARCH("%",O29)))</formula>
    </cfRule>
    <cfRule type="containsText" dxfId="7349" priority="20629" operator="containsText" text="%">
      <formula>NOT(ISERROR(SEARCH("%",O29)))</formula>
    </cfRule>
    <cfRule type="containsText" dxfId="7348" priority="20630" operator="containsText" text="%">
      <formula>NOT(ISERROR(SEARCH("%",O29)))</formula>
    </cfRule>
    <cfRule type="containsText" dxfId="7347" priority="20631" operator="containsText" text="%">
      <formula>NOT(ISERROR(SEARCH("%",O29)))</formula>
    </cfRule>
    <cfRule type="containsText" dxfId="7346" priority="20632" operator="containsText" text="%">
      <formula>NOT(ISERROR(SEARCH("%",O29)))</formula>
    </cfRule>
    <cfRule type="containsText" dxfId="7345" priority="20633" operator="containsText" text="%">
      <formula>NOT(ISERROR(SEARCH("%",O29)))</formula>
    </cfRule>
    <cfRule type="containsText" dxfId="7344" priority="20637" operator="containsText" text="%">
      <formula>NOT(ISERROR(SEARCH("%",O29)))</formula>
    </cfRule>
    <cfRule type="containsText" dxfId="7343" priority="20638" operator="containsText" text="%">
      <formula>NOT(ISERROR(SEARCH("%",O29)))</formula>
    </cfRule>
    <cfRule type="containsText" dxfId="7342" priority="20639" operator="containsText" text="%">
      <formula>NOT(ISERROR(SEARCH("%",O29)))</formula>
    </cfRule>
    <cfRule type="containsText" dxfId="7341" priority="20640" operator="containsText" text="%">
      <formula>NOT(ISERROR(SEARCH("%",O29)))</formula>
    </cfRule>
    <cfRule type="containsText" dxfId="7340" priority="20620" operator="containsText" text="%">
      <formula>NOT(ISERROR(SEARCH("%",O29)))</formula>
    </cfRule>
    <cfRule type="containsText" dxfId="7339" priority="20619" operator="containsText" text="%">
      <formula>NOT(ISERROR(SEARCH("%",O29)))</formula>
    </cfRule>
    <cfRule type="containsText" dxfId="7338" priority="20618" operator="containsText" text="%">
      <formula>NOT(ISERROR(SEARCH("%",O29)))</formula>
    </cfRule>
    <cfRule type="containsText" dxfId="7337" priority="20617" operator="containsText" text="%">
      <formula>NOT(ISERROR(SEARCH("%",O29)))</formula>
    </cfRule>
    <cfRule type="containsText" dxfId="7336" priority="20616" operator="containsText" text="%">
      <formula>NOT(ISERROR(SEARCH("%",O29)))</formula>
    </cfRule>
    <cfRule type="containsText" dxfId="7335" priority="20615" operator="containsText" text="%">
      <formula>NOT(ISERROR(SEARCH("%",O29)))</formula>
    </cfRule>
    <cfRule type="containsText" dxfId="7334" priority="20614" operator="containsText" text="%">
      <formula>NOT(ISERROR(SEARCH("%",O29)))</formula>
    </cfRule>
    <cfRule type="containsText" dxfId="7333" priority="20613" operator="containsText" text="%">
      <formula>NOT(ISERROR(SEARCH("%",O29)))</formula>
    </cfRule>
    <cfRule type="containsText" dxfId="7332" priority="20612" operator="containsText" text="%">
      <formula>NOT(ISERROR(SEARCH("%",O29)))</formula>
    </cfRule>
    <cfRule type="containsText" dxfId="7331" priority="20611" operator="containsText" text="%">
      <formula>NOT(ISERROR(SEARCH("%",O29)))</formula>
    </cfRule>
    <cfRule type="containsText" dxfId="7330" priority="20610" operator="containsText" text="%">
      <formula>NOT(ISERROR(SEARCH("%",O29)))</formula>
    </cfRule>
    <cfRule type="containsText" dxfId="7329" priority="20609" operator="containsText" text="%">
      <formula>NOT(ISERROR(SEARCH("%",O29)))</formula>
    </cfRule>
    <cfRule type="containsText" dxfId="7328" priority="20608" operator="containsText" text="%">
      <formula>NOT(ISERROR(SEARCH("%",O29)))</formula>
    </cfRule>
    <cfRule type="containsText" dxfId="7327" priority="20607" operator="containsText" text="%">
      <formula>NOT(ISERROR(SEARCH("%",O29)))</formula>
    </cfRule>
    <cfRule type="containsText" dxfId="7326" priority="20606" operator="containsText" text="%">
      <formula>NOT(ISERROR(SEARCH("%",O29)))</formula>
    </cfRule>
    <cfRule type="containsText" dxfId="7325" priority="20605" operator="containsText" text="%">
      <formula>NOT(ISERROR(SEARCH("%",O29)))</formula>
    </cfRule>
    <cfRule type="containsText" dxfId="7324" priority="20604" operator="containsText" text="%">
      <formula>NOT(ISERROR(SEARCH("%",O29)))</formula>
    </cfRule>
    <cfRule type="containsText" dxfId="7323" priority="20603" operator="containsText" text="%">
      <formula>NOT(ISERROR(SEARCH("%",O29)))</formula>
    </cfRule>
    <cfRule type="containsText" dxfId="7322" priority="20602" operator="containsText" text="%">
      <formula>NOT(ISERROR(SEARCH("%",O29)))</formula>
    </cfRule>
    <cfRule type="containsText" dxfId="7321" priority="20601" operator="containsText" text="%">
      <formula>NOT(ISERROR(SEARCH("%",O29)))</formula>
    </cfRule>
    <cfRule type="containsText" dxfId="7320" priority="20600" operator="containsText" text="%">
      <formula>NOT(ISERROR(SEARCH("%",O29)))</formula>
    </cfRule>
    <cfRule type="containsText" dxfId="7319" priority="20599" operator="containsText" text="%">
      <formula>NOT(ISERROR(SEARCH("%",O29)))</formula>
    </cfRule>
    <cfRule type="containsText" dxfId="7318" priority="20598" operator="containsText" text="%">
      <formula>NOT(ISERROR(SEARCH("%",O29)))</formula>
    </cfRule>
    <cfRule type="containsText" dxfId="7317" priority="20597" operator="containsText" text="%">
      <formula>NOT(ISERROR(SEARCH("%",O29)))</formula>
    </cfRule>
    <cfRule type="containsText" dxfId="7316" priority="20596" operator="containsText" text="%">
      <formula>NOT(ISERROR(SEARCH("%",O29)))</formula>
    </cfRule>
    <cfRule type="containsText" dxfId="7315" priority="20595" operator="containsText" text="%">
      <formula>NOT(ISERROR(SEARCH("%",O29)))</formula>
    </cfRule>
    <cfRule type="containsText" dxfId="7314" priority="20594" operator="containsText" text="%">
      <formula>NOT(ISERROR(SEARCH("%",O29)))</formula>
    </cfRule>
    <cfRule type="containsText" dxfId="7313" priority="20593" operator="containsText" text="%">
      <formula>NOT(ISERROR(SEARCH("%",O29)))</formula>
    </cfRule>
    <cfRule type="containsText" dxfId="7312" priority="20592" operator="containsText" text="%">
      <formula>NOT(ISERROR(SEARCH("%",O29)))</formula>
    </cfRule>
    <cfRule type="containsText" dxfId="7311" priority="20591" operator="containsText" text="%">
      <formula>NOT(ISERROR(SEARCH("%",O29)))</formula>
    </cfRule>
    <cfRule type="containsText" dxfId="7310" priority="20590" operator="containsText" text="%">
      <formula>NOT(ISERROR(SEARCH("%",O29)))</formula>
    </cfRule>
    <cfRule type="containsText" dxfId="7309" priority="20589" operator="containsText" text="%">
      <formula>NOT(ISERROR(SEARCH("%",O29)))</formula>
    </cfRule>
    <cfRule type="containsText" dxfId="7308" priority="20588" operator="containsText" text="%">
      <formula>NOT(ISERROR(SEARCH("%",O29)))</formula>
    </cfRule>
    <cfRule type="containsText" dxfId="7307" priority="20587" operator="containsText" text="%">
      <formula>NOT(ISERROR(SEARCH("%",O29)))</formula>
    </cfRule>
    <cfRule type="containsText" dxfId="7306" priority="20586" operator="containsText" text="%">
      <formula>NOT(ISERROR(SEARCH("%",O29)))</formula>
    </cfRule>
    <cfRule type="containsText" dxfId="7305" priority="20585" operator="containsText" text="%">
      <formula>NOT(ISERROR(SEARCH("%",O29)))</formula>
    </cfRule>
    <cfRule type="containsText" dxfId="7304" priority="20584" operator="containsText" text="%">
      <formula>NOT(ISERROR(SEARCH("%",O29)))</formula>
    </cfRule>
    <cfRule type="containsText" dxfId="7303" priority="20583" operator="containsText" text="%">
      <formula>NOT(ISERROR(SEARCH("%",O29)))</formula>
    </cfRule>
    <cfRule type="containsText" dxfId="7302" priority="20582" operator="containsText" text="%">
      <formula>NOT(ISERROR(SEARCH("%",O29)))</formula>
    </cfRule>
    <cfRule type="containsText" dxfId="7301" priority="20581" operator="containsText" text="%">
      <formula>NOT(ISERROR(SEARCH("%",O29)))</formula>
    </cfRule>
    <cfRule type="containsText" dxfId="7300" priority="20580" operator="containsText" text="%">
      <formula>NOT(ISERROR(SEARCH("%",O29)))</formula>
    </cfRule>
    <cfRule type="containsText" dxfId="7299" priority="20579" operator="containsText" text="%">
      <formula>NOT(ISERROR(SEARCH("%",O29)))</formula>
    </cfRule>
    <cfRule type="containsText" dxfId="7298" priority="20578" operator="containsText" text="%">
      <formula>NOT(ISERROR(SEARCH("%",O29)))</formula>
    </cfRule>
    <cfRule type="containsText" dxfId="7297" priority="20577" operator="containsText" text="%">
      <formula>NOT(ISERROR(SEARCH("%",O29)))</formula>
    </cfRule>
    <cfRule type="containsText" dxfId="7296" priority="20576" operator="containsText" text="%">
      <formula>NOT(ISERROR(SEARCH("%",O29)))</formula>
    </cfRule>
    <cfRule type="containsText" dxfId="7295" priority="20575" operator="containsText" text="%">
      <formula>NOT(ISERROR(SEARCH("%",O29)))</formula>
    </cfRule>
    <cfRule type="containsText" dxfId="7294" priority="20574" operator="containsText" text="%">
      <formula>NOT(ISERROR(SEARCH("%",O29)))</formula>
    </cfRule>
    <cfRule type="containsText" dxfId="7293" priority="20573" operator="containsText" text="%">
      <formula>NOT(ISERROR(SEARCH("%",O29)))</formula>
    </cfRule>
    <cfRule type="containsText" dxfId="7292" priority="20572" operator="containsText" text="%">
      <formula>NOT(ISERROR(SEARCH("%",O29)))</formula>
    </cfRule>
    <cfRule type="containsText" dxfId="7291" priority="20571" operator="containsText" text="%">
      <formula>NOT(ISERROR(SEARCH("%",O29)))</formula>
    </cfRule>
    <cfRule type="containsText" dxfId="7290" priority="20570" operator="containsText" text="%">
      <formula>NOT(ISERROR(SEARCH("%",O29)))</formula>
    </cfRule>
    <cfRule type="containsText" dxfId="7289" priority="20569" operator="containsText" text="%">
      <formula>NOT(ISERROR(SEARCH("%",O29)))</formula>
    </cfRule>
  </conditionalFormatting>
  <conditionalFormatting sqref="O29:O30">
    <cfRule type="containsText" dxfId="7288" priority="20634" operator="containsText" text="%">
      <formula>NOT(ISERROR(SEARCH("%",O29)))</formula>
    </cfRule>
    <cfRule type="containsText" dxfId="7287" priority="20635" operator="containsText" text="%">
      <formula>NOT(ISERROR(SEARCH("%",O29)))</formula>
    </cfRule>
    <cfRule type="containsText" dxfId="7286" priority="20636" operator="containsText" text="%">
      <formula>NOT(ISERROR(SEARCH("%",O29)))</formula>
    </cfRule>
    <cfRule type="containsText" dxfId="7285" priority="20641" operator="containsText" text="%">
      <formula>NOT(ISERROR(SEARCH("%",O29)))</formula>
    </cfRule>
  </conditionalFormatting>
  <conditionalFormatting sqref="O31">
    <cfRule type="containsText" dxfId="7284" priority="21516" operator="containsText" text="%">
      <formula>NOT(ISERROR(SEARCH("%",O31)))</formula>
    </cfRule>
    <cfRule type="containsText" dxfId="7283" priority="21588" operator="containsText" text="%">
      <formula>NOT(ISERROR(SEARCH("%",O31)))</formula>
    </cfRule>
    <cfRule type="containsText" dxfId="7282" priority="21587" operator="containsText" text="%">
      <formula>NOT(ISERROR(SEARCH("%",O31)))</formula>
    </cfRule>
    <cfRule type="containsText" dxfId="7281" priority="21586" operator="containsText" text="%">
      <formula>NOT(ISERROR(SEARCH("%",O31)))</formula>
    </cfRule>
  </conditionalFormatting>
  <conditionalFormatting sqref="O33">
    <cfRule type="containsText" dxfId="7280" priority="18424" operator="containsText" text="%">
      <formula>NOT(ISERROR(SEARCH("%",O33)))</formula>
    </cfRule>
    <cfRule type="containsText" dxfId="7279" priority="18469" operator="containsText" text="%">
      <formula>NOT(ISERROR(SEARCH("%",O33)))</formula>
    </cfRule>
    <cfRule type="containsText" dxfId="7278" priority="18468" operator="containsText" text="%">
      <formula>NOT(ISERROR(SEARCH("%",O33)))</formula>
    </cfRule>
    <cfRule type="containsText" dxfId="7277" priority="18467" operator="containsText" text="%">
      <formula>NOT(ISERROR(SEARCH("%",O33)))</formula>
    </cfRule>
    <cfRule type="containsText" dxfId="7276" priority="18466" operator="containsText" text="%">
      <formula>NOT(ISERROR(SEARCH("%",O33)))</formula>
    </cfRule>
    <cfRule type="containsText" dxfId="7275" priority="18465" operator="containsText" text="%">
      <formula>NOT(ISERROR(SEARCH("%",O33)))</formula>
    </cfRule>
    <cfRule type="containsText" dxfId="7274" priority="18463" operator="containsText" text="%">
      <formula>NOT(ISERROR(SEARCH("%",O33)))</formula>
    </cfRule>
    <cfRule type="containsText" dxfId="7273" priority="18462" operator="containsText" text="%">
      <formula>NOT(ISERROR(SEARCH("%",O33)))</formula>
    </cfRule>
    <cfRule type="containsText" dxfId="7272" priority="18461" operator="containsText" text="%">
      <formula>NOT(ISERROR(SEARCH("%",O33)))</formula>
    </cfRule>
    <cfRule type="containsText" dxfId="7271" priority="18460" operator="containsText" text="%">
      <formula>NOT(ISERROR(SEARCH("%",O33)))</formula>
    </cfRule>
    <cfRule type="containsText" dxfId="7270" priority="18459" operator="containsText" text="%">
      <formula>NOT(ISERROR(SEARCH("%",O33)))</formula>
    </cfRule>
    <cfRule type="containsText" dxfId="7269" priority="18458" operator="containsText" text="%">
      <formula>NOT(ISERROR(SEARCH("%",O33)))</formula>
    </cfRule>
    <cfRule type="containsText" dxfId="7268" priority="18457" operator="containsText" text="%">
      <formula>NOT(ISERROR(SEARCH("%",O33)))</formula>
    </cfRule>
    <cfRule type="containsText" dxfId="7267" priority="18423" operator="containsText" text="%">
      <formula>NOT(ISERROR(SEARCH("%",O33)))</formula>
    </cfRule>
    <cfRule type="containsText" dxfId="7266" priority="18455" operator="containsText" text="%">
      <formula>NOT(ISERROR(SEARCH("%",O33)))</formula>
    </cfRule>
    <cfRule type="containsText" dxfId="7265" priority="18454" operator="containsText" text="%">
      <formula>NOT(ISERROR(SEARCH("%",O33)))</formula>
    </cfRule>
    <cfRule type="containsText" dxfId="7264" priority="18453" operator="containsText" text="%">
      <formula>NOT(ISERROR(SEARCH("%",O33)))</formula>
    </cfRule>
    <cfRule type="containsText" dxfId="7263" priority="18452" operator="containsText" text="%">
      <formula>NOT(ISERROR(SEARCH("%",O33)))</formula>
    </cfRule>
    <cfRule type="containsText" dxfId="7262" priority="18451" operator="containsText" text="%">
      <formula>NOT(ISERROR(SEARCH("%",O33)))</formula>
    </cfRule>
    <cfRule type="containsText" dxfId="7261" priority="18450" operator="containsText" text="%">
      <formula>NOT(ISERROR(SEARCH("%",O33)))</formula>
    </cfRule>
    <cfRule type="containsText" dxfId="7260" priority="18449" operator="containsText" text="%">
      <formula>NOT(ISERROR(SEARCH("%",O33)))</formula>
    </cfRule>
    <cfRule type="containsText" dxfId="7259" priority="18448" operator="containsText" text="%">
      <formula>NOT(ISERROR(SEARCH("%",O33)))</formula>
    </cfRule>
    <cfRule type="containsText" dxfId="7258" priority="18447" operator="containsText" text="%">
      <formula>NOT(ISERROR(SEARCH("%",O33)))</formula>
    </cfRule>
    <cfRule type="containsText" dxfId="7257" priority="18446" operator="containsText" text="%">
      <formula>NOT(ISERROR(SEARCH("%",O33)))</formula>
    </cfRule>
    <cfRule type="containsText" dxfId="7256" priority="18445" operator="containsText" text="%">
      <formula>NOT(ISERROR(SEARCH("%",O33)))</formula>
    </cfRule>
    <cfRule type="containsText" dxfId="7255" priority="18444" operator="containsText" text="%">
      <formula>NOT(ISERROR(SEARCH("%",O33)))</formula>
    </cfRule>
    <cfRule type="containsText" dxfId="7254" priority="18443" operator="containsText" text="%">
      <formula>NOT(ISERROR(SEARCH("%",O33)))</formula>
    </cfRule>
    <cfRule type="containsText" dxfId="7253" priority="18442" operator="containsText" text="%">
      <formula>NOT(ISERROR(SEARCH("%",O33)))</formula>
    </cfRule>
    <cfRule type="containsText" dxfId="7252" priority="18441" operator="containsText" text="%">
      <formula>NOT(ISERROR(SEARCH("%",O33)))</formula>
    </cfRule>
    <cfRule type="containsText" dxfId="7251" priority="18440" operator="containsText" text="%">
      <formula>NOT(ISERROR(SEARCH("%",O33)))</formula>
    </cfRule>
    <cfRule type="containsText" dxfId="7250" priority="18439" operator="containsText" text="%">
      <formula>NOT(ISERROR(SEARCH("%",O33)))</formula>
    </cfRule>
    <cfRule type="containsText" dxfId="7249" priority="18438" operator="containsText" text="%">
      <formula>NOT(ISERROR(SEARCH("%",O33)))</formula>
    </cfRule>
    <cfRule type="containsText" dxfId="7248" priority="18437" operator="containsText" text="%">
      <formula>NOT(ISERROR(SEARCH("%",O33)))</formula>
    </cfRule>
    <cfRule type="containsText" dxfId="7247" priority="18436" operator="containsText" text="%">
      <formula>NOT(ISERROR(SEARCH("%",O33)))</formula>
    </cfRule>
    <cfRule type="containsText" dxfId="7246" priority="18435" operator="containsText" text="%">
      <formula>NOT(ISERROR(SEARCH("%",O33)))</formula>
    </cfRule>
    <cfRule type="containsText" dxfId="7245" priority="18434" operator="containsText" text="%">
      <formula>NOT(ISERROR(SEARCH("%",O33)))</formula>
    </cfRule>
    <cfRule type="containsText" dxfId="7244" priority="18433" operator="containsText" text="%">
      <formula>NOT(ISERROR(SEARCH("%",O33)))</formula>
    </cfRule>
    <cfRule type="containsText" dxfId="7243" priority="18432" operator="containsText" text="%">
      <formula>NOT(ISERROR(SEARCH("%",O33)))</formula>
    </cfRule>
    <cfRule type="containsText" dxfId="7242" priority="18431" operator="containsText" text="%">
      <formula>NOT(ISERROR(SEARCH("%",O33)))</formula>
    </cfRule>
    <cfRule type="containsText" dxfId="7241" priority="18430" operator="containsText" text="%">
      <formula>NOT(ISERROR(SEARCH("%",O33)))</formula>
    </cfRule>
    <cfRule type="containsText" dxfId="7240" priority="18429" operator="containsText" text="%">
      <formula>NOT(ISERROR(SEARCH("%",O33)))</formula>
    </cfRule>
    <cfRule type="containsText" dxfId="7239" priority="18428" operator="containsText" text="%">
      <formula>NOT(ISERROR(SEARCH("%",O33)))</formula>
    </cfRule>
    <cfRule type="containsText" dxfId="7238" priority="18427" operator="containsText" text="%">
      <formula>NOT(ISERROR(SEARCH("%",O33)))</formula>
    </cfRule>
    <cfRule type="containsText" dxfId="7237" priority="18426" operator="containsText" text="%">
      <formula>NOT(ISERROR(SEARCH("%",O33)))</formula>
    </cfRule>
    <cfRule type="containsText" dxfId="7236" priority="18505" operator="containsText" text="%">
      <formula>NOT(ISERROR(SEARCH("%",O33)))</formula>
    </cfRule>
    <cfRule type="containsText" dxfId="7235" priority="18504" operator="containsText" text="%">
      <formula>NOT(ISERROR(SEARCH("%",O33)))</formula>
    </cfRule>
    <cfRule type="containsText" dxfId="7234" priority="18503" operator="containsText" text="%">
      <formula>NOT(ISERROR(SEARCH("%",O33)))</formula>
    </cfRule>
    <cfRule type="containsText" dxfId="7233" priority="18502" operator="containsText" text="%">
      <formula>NOT(ISERROR(SEARCH("%",O33)))</formula>
    </cfRule>
    <cfRule type="containsText" dxfId="7232" priority="18501" operator="containsText" text="%">
      <formula>NOT(ISERROR(SEARCH("%",O33)))</formula>
    </cfRule>
    <cfRule type="containsText" dxfId="7231" priority="18500" operator="containsText" text="%">
      <formula>NOT(ISERROR(SEARCH("%",O33)))</formula>
    </cfRule>
    <cfRule type="containsText" dxfId="7230" priority="18499" operator="containsText" text="%">
      <formula>NOT(ISERROR(SEARCH("%",O33)))</formula>
    </cfRule>
    <cfRule type="containsText" dxfId="7229" priority="18498" operator="containsText" text="%">
      <formula>NOT(ISERROR(SEARCH("%",O33)))</formula>
    </cfRule>
    <cfRule type="containsText" dxfId="7228" priority="18497" operator="containsText" text="%">
      <formula>NOT(ISERROR(SEARCH("%",O33)))</formula>
    </cfRule>
    <cfRule type="containsText" dxfId="7227" priority="18496" operator="containsText" text="%">
      <formula>NOT(ISERROR(SEARCH("%",O33)))</formula>
    </cfRule>
    <cfRule type="containsText" dxfId="7226" priority="18495" operator="containsText" text="%">
      <formula>NOT(ISERROR(SEARCH("%",O33)))</formula>
    </cfRule>
    <cfRule type="containsText" dxfId="7225" priority="18494" operator="containsText" text="%">
      <formula>NOT(ISERROR(SEARCH("%",O33)))</formula>
    </cfRule>
    <cfRule type="containsText" dxfId="7224" priority="18493" operator="containsText" text="%">
      <formula>NOT(ISERROR(SEARCH("%",O33)))</formula>
    </cfRule>
    <cfRule type="containsText" dxfId="7223" priority="18492" operator="containsText" text="%">
      <formula>NOT(ISERROR(SEARCH("%",O33)))</formula>
    </cfRule>
    <cfRule type="containsText" dxfId="7222" priority="18425" operator="containsText" text="%">
      <formula>NOT(ISERROR(SEARCH("%",O33)))</formula>
    </cfRule>
    <cfRule type="containsText" dxfId="7221" priority="18490" operator="containsText" text="%">
      <formula>NOT(ISERROR(SEARCH("%",O33)))</formula>
    </cfRule>
    <cfRule type="containsText" dxfId="7220" priority="18489" operator="containsText" text="%">
      <formula>NOT(ISERROR(SEARCH("%",O33)))</formula>
    </cfRule>
    <cfRule type="containsText" dxfId="7219" priority="18488" operator="containsText" text="%">
      <formula>NOT(ISERROR(SEARCH("%",O33)))</formula>
    </cfRule>
    <cfRule type="containsText" dxfId="7218" priority="18487" operator="containsText" text="%">
      <formula>NOT(ISERROR(SEARCH("%",O33)))</formula>
    </cfRule>
    <cfRule type="containsText" dxfId="7217" priority="18486" operator="containsText" text="%">
      <formula>NOT(ISERROR(SEARCH("%",O33)))</formula>
    </cfRule>
    <cfRule type="containsText" dxfId="7216" priority="18485" operator="containsText" text="%">
      <formula>NOT(ISERROR(SEARCH("%",O33)))</formula>
    </cfRule>
    <cfRule type="containsText" dxfId="7215" priority="18484" operator="containsText" text="%">
      <formula>NOT(ISERROR(SEARCH("%",O33)))</formula>
    </cfRule>
    <cfRule type="containsText" dxfId="7214" priority="18483" operator="containsText" text="%">
      <formula>NOT(ISERROR(SEARCH("%",O33)))</formula>
    </cfRule>
    <cfRule type="containsText" dxfId="7213" priority="18482" operator="containsText" text="%">
      <formula>NOT(ISERROR(SEARCH("%",O33)))</formula>
    </cfRule>
    <cfRule type="containsText" dxfId="7212" priority="18481" operator="containsText" text="%">
      <formula>NOT(ISERROR(SEARCH("%",O33)))</formula>
    </cfRule>
    <cfRule type="containsText" dxfId="7211" priority="18480" operator="containsText" text="%">
      <formula>NOT(ISERROR(SEARCH("%",O33)))</formula>
    </cfRule>
    <cfRule type="containsText" dxfId="7210" priority="18479" operator="containsText" text="%">
      <formula>NOT(ISERROR(SEARCH("%",O33)))</formula>
    </cfRule>
    <cfRule type="containsText" dxfId="7209" priority="18478" operator="containsText" text="%">
      <formula>NOT(ISERROR(SEARCH("%",O33)))</formula>
    </cfRule>
    <cfRule type="containsText" dxfId="7208" priority="18422" operator="containsText" text="%">
      <formula>NOT(ISERROR(SEARCH("%",O33)))</formula>
    </cfRule>
    <cfRule type="containsText" dxfId="7207" priority="18421" operator="containsText" text="%">
      <formula>NOT(ISERROR(SEARCH("%",O33)))</formula>
    </cfRule>
    <cfRule type="containsText" dxfId="7206" priority="18420" operator="containsText" text="%">
      <formula>NOT(ISERROR(SEARCH("%",O33)))</formula>
    </cfRule>
    <cfRule type="containsText" dxfId="7205" priority="18419" operator="containsText" text="%">
      <formula>NOT(ISERROR(SEARCH("%",O33)))</formula>
    </cfRule>
    <cfRule type="containsText" dxfId="7204" priority="18418" operator="containsText" text="%">
      <formula>NOT(ISERROR(SEARCH("%",O33)))</formula>
    </cfRule>
    <cfRule type="containsText" dxfId="7203" priority="18417" operator="containsText" text="%">
      <formula>NOT(ISERROR(SEARCH("%",O33)))</formula>
    </cfRule>
    <cfRule type="containsText" dxfId="7202" priority="18416" operator="containsText" text="%">
      <formula>NOT(ISERROR(SEARCH("%",O33)))</formula>
    </cfRule>
    <cfRule type="containsText" dxfId="7201" priority="18415" operator="containsText" text="%">
      <formula>NOT(ISERROR(SEARCH("%",O33)))</formula>
    </cfRule>
    <cfRule type="containsText" dxfId="7200" priority="18414" operator="containsText" text="%">
      <formula>NOT(ISERROR(SEARCH("%",O33)))</formula>
    </cfRule>
    <cfRule type="containsText" dxfId="7199" priority="18413" operator="containsText" text="%">
      <formula>NOT(ISERROR(SEARCH("%",O33)))</formula>
    </cfRule>
    <cfRule type="containsText" dxfId="7198" priority="18412" operator="containsText" text="%">
      <formula>NOT(ISERROR(SEARCH("%",O33)))</formula>
    </cfRule>
    <cfRule type="containsText" dxfId="7197" priority="18411" operator="containsText" text="%">
      <formula>NOT(ISERROR(SEARCH("%",O33)))</formula>
    </cfRule>
    <cfRule type="containsText" dxfId="7196" priority="18410" operator="containsText" text="%">
      <formula>NOT(ISERROR(SEARCH("%",O33)))</formula>
    </cfRule>
    <cfRule type="containsText" dxfId="7195" priority="18409" operator="containsText" text="%">
      <formula>NOT(ISERROR(SEARCH("%",O33)))</formula>
    </cfRule>
    <cfRule type="containsText" dxfId="7194" priority="18408" operator="containsText" text="%">
      <formula>NOT(ISERROR(SEARCH("%",O33)))</formula>
    </cfRule>
    <cfRule type="containsText" dxfId="7193" priority="18407" operator="containsText" text="%">
      <formula>NOT(ISERROR(SEARCH("%",O33)))</formula>
    </cfRule>
    <cfRule type="containsText" dxfId="7192" priority="18406" operator="containsText" text="%">
      <formula>NOT(ISERROR(SEARCH("%",O33)))</formula>
    </cfRule>
    <cfRule type="containsText" dxfId="7191" priority="18405" operator="containsText" text="%">
      <formula>NOT(ISERROR(SEARCH("%",O33)))</formula>
    </cfRule>
    <cfRule type="containsText" dxfId="7190" priority="18404" operator="containsText" text="%">
      <formula>NOT(ISERROR(SEARCH("%",O33)))</formula>
    </cfRule>
    <cfRule type="containsText" dxfId="7189" priority="18403" operator="containsText" text="%">
      <formula>NOT(ISERROR(SEARCH("%",O33)))</formula>
    </cfRule>
    <cfRule type="containsText" dxfId="7188" priority="18402" operator="containsText" text="%">
      <formula>NOT(ISERROR(SEARCH("%",O33)))</formula>
    </cfRule>
    <cfRule type="containsText" dxfId="7187" priority="18401" operator="containsText" text="%">
      <formula>NOT(ISERROR(SEARCH("%",O33)))</formula>
    </cfRule>
    <cfRule type="containsText" dxfId="7186" priority="18400" operator="containsText" text="%">
      <formula>NOT(ISERROR(SEARCH("%",O33)))</formula>
    </cfRule>
    <cfRule type="containsText" dxfId="7185" priority="18399" operator="containsText" text="%">
      <formula>NOT(ISERROR(SEARCH("%",O33)))</formula>
    </cfRule>
    <cfRule type="containsText" dxfId="7184" priority="18398" operator="containsText" text="%">
      <formula>NOT(ISERROR(SEARCH("%",O33)))</formula>
    </cfRule>
    <cfRule type="containsText" dxfId="7183" priority="18397" operator="containsText" text="%">
      <formula>NOT(ISERROR(SEARCH("%",O33)))</formula>
    </cfRule>
    <cfRule type="containsText" dxfId="7182" priority="18396" operator="containsText" text="%">
      <formula>NOT(ISERROR(SEARCH("%",O33)))</formula>
    </cfRule>
    <cfRule type="containsText" dxfId="7181" priority="18395" operator="containsText" text="%">
      <formula>NOT(ISERROR(SEARCH("%",O33)))</formula>
    </cfRule>
    <cfRule type="containsText" dxfId="7180" priority="18394" operator="containsText" text="%">
      <formula>NOT(ISERROR(SEARCH("%",O33)))</formula>
    </cfRule>
    <cfRule type="containsText" dxfId="7179" priority="18393" operator="containsText" text="%">
      <formula>NOT(ISERROR(SEARCH("%",O33)))</formula>
    </cfRule>
    <cfRule type="containsText" dxfId="7178" priority="18464" operator="containsText" text="%">
      <formula>NOT(ISERROR(SEARCH("%",O33)))</formula>
    </cfRule>
    <cfRule type="containsText" dxfId="7177" priority="18491" operator="containsText" text="%">
      <formula>NOT(ISERROR(SEARCH("%",O33)))</formula>
    </cfRule>
    <cfRule type="containsText" dxfId="7176" priority="18477" operator="containsText" text="%">
      <formula>NOT(ISERROR(SEARCH("%",O33)))</formula>
    </cfRule>
    <cfRule type="containsText" dxfId="7175" priority="18476" operator="containsText" text="%">
      <formula>NOT(ISERROR(SEARCH("%",O33)))</formula>
    </cfRule>
    <cfRule type="containsText" dxfId="7174" priority="18475" operator="containsText" text="%">
      <formula>NOT(ISERROR(SEARCH("%",O33)))</formula>
    </cfRule>
    <cfRule type="containsText" dxfId="7173" priority="18474" operator="containsText" text="%">
      <formula>NOT(ISERROR(SEARCH("%",O33)))</formula>
    </cfRule>
    <cfRule type="containsText" dxfId="7172" priority="18473" operator="containsText" text="%">
      <formula>NOT(ISERROR(SEARCH("%",O33)))</formula>
    </cfRule>
    <cfRule type="containsText" dxfId="7171" priority="18472" operator="containsText" text="%">
      <formula>NOT(ISERROR(SEARCH("%",O33)))</formula>
    </cfRule>
    <cfRule type="containsText" dxfId="7170" priority="18471" operator="containsText" text="%">
      <formula>NOT(ISERROR(SEARCH("%",O33)))</formula>
    </cfRule>
    <cfRule type="containsText" dxfId="7169" priority="18456" operator="containsText" text="%">
      <formula>NOT(ISERROR(SEARCH("%",O33)))</formula>
    </cfRule>
    <cfRule type="containsText" dxfId="7168" priority="18470" operator="containsText" text="%">
      <formula>NOT(ISERROR(SEARCH("%",O33)))</formula>
    </cfRule>
  </conditionalFormatting>
  <conditionalFormatting sqref="O35">
    <cfRule type="containsText" dxfId="7167" priority="16317" operator="containsText" text="%">
      <formula>NOT(ISERROR(SEARCH("%",O35)))</formula>
    </cfRule>
    <cfRule type="containsText" dxfId="7166" priority="16318" operator="containsText" text="%">
      <formula>NOT(ISERROR(SEARCH("%",O35)))</formula>
    </cfRule>
    <cfRule type="containsText" dxfId="7165" priority="16319" operator="containsText" text="%">
      <formula>NOT(ISERROR(SEARCH("%",O35)))</formula>
    </cfRule>
    <cfRule type="containsText" dxfId="7164" priority="16320" operator="containsText" text="%">
      <formula>NOT(ISERROR(SEARCH("%",O35)))</formula>
    </cfRule>
    <cfRule type="containsText" dxfId="7163" priority="16321" operator="containsText" text="%">
      <formula>NOT(ISERROR(SEARCH("%",O35)))</formula>
    </cfRule>
    <cfRule type="containsText" dxfId="7162" priority="16322" operator="containsText" text="%">
      <formula>NOT(ISERROR(SEARCH("%",O35)))</formula>
    </cfRule>
    <cfRule type="containsText" dxfId="7161" priority="16323" operator="containsText" text="%">
      <formula>NOT(ISERROR(SEARCH("%",O35)))</formula>
    </cfRule>
    <cfRule type="containsText" dxfId="7160" priority="16324" operator="containsText" text="%">
      <formula>NOT(ISERROR(SEARCH("%",O35)))</formula>
    </cfRule>
    <cfRule type="containsText" dxfId="7159" priority="16325" operator="containsText" text="%">
      <formula>NOT(ISERROR(SEARCH("%",O35)))</formula>
    </cfRule>
    <cfRule type="containsText" dxfId="7158" priority="16326" operator="containsText" text="%">
      <formula>NOT(ISERROR(SEARCH("%",O35)))</formula>
    </cfRule>
    <cfRule type="containsText" dxfId="7157" priority="16308" operator="containsText" text="%">
      <formula>NOT(ISERROR(SEARCH("%",O35)))</formula>
    </cfRule>
    <cfRule type="containsText" dxfId="7156" priority="16327" operator="containsText" text="%">
      <formula>NOT(ISERROR(SEARCH("%",O35)))</formula>
    </cfRule>
    <cfRule type="containsText" dxfId="7155" priority="16277" operator="containsText" text="%">
      <formula>NOT(ISERROR(SEARCH("%",O35)))</formula>
    </cfRule>
    <cfRule type="containsText" dxfId="7154" priority="16356" operator="containsText" text="%">
      <formula>NOT(ISERROR(SEARCH("%",O35)))</formula>
    </cfRule>
    <cfRule type="containsText" dxfId="7153" priority="16355" operator="containsText" text="%">
      <formula>NOT(ISERROR(SEARCH("%",O35)))</formula>
    </cfRule>
    <cfRule type="containsText" dxfId="7152" priority="16354" operator="containsText" text="%">
      <formula>NOT(ISERROR(SEARCH("%",O35)))</formula>
    </cfRule>
    <cfRule type="containsText" dxfId="7151" priority="16353" operator="containsText" text="%">
      <formula>NOT(ISERROR(SEARCH("%",O35)))</formula>
    </cfRule>
    <cfRule type="containsText" dxfId="7150" priority="16352" operator="containsText" text="%">
      <formula>NOT(ISERROR(SEARCH("%",O35)))</formula>
    </cfRule>
    <cfRule type="containsText" dxfId="7149" priority="16351" operator="containsText" text="%">
      <formula>NOT(ISERROR(SEARCH("%",O35)))</formula>
    </cfRule>
    <cfRule type="containsText" dxfId="7148" priority="16350" operator="containsText" text="%">
      <formula>NOT(ISERROR(SEARCH("%",O35)))</formula>
    </cfRule>
    <cfRule type="containsText" dxfId="7147" priority="16349" operator="containsText" text="%">
      <formula>NOT(ISERROR(SEARCH("%",O35)))</formula>
    </cfRule>
    <cfRule type="containsText" dxfId="7146" priority="16348" operator="containsText" text="%">
      <formula>NOT(ISERROR(SEARCH("%",O35)))</formula>
    </cfRule>
    <cfRule type="containsText" dxfId="7145" priority="16347" operator="containsText" text="%">
      <formula>NOT(ISERROR(SEARCH("%",O35)))</formula>
    </cfRule>
    <cfRule type="containsText" dxfId="7144" priority="16346" operator="containsText" text="%">
      <formula>NOT(ISERROR(SEARCH("%",O35)))</formula>
    </cfRule>
    <cfRule type="containsText" dxfId="7143" priority="16345" operator="containsText" text="%">
      <formula>NOT(ISERROR(SEARCH("%",O35)))</formula>
    </cfRule>
    <cfRule type="containsText" dxfId="7142" priority="16344" operator="containsText" text="%">
      <formula>NOT(ISERROR(SEARCH("%",O35)))</formula>
    </cfRule>
    <cfRule type="containsText" dxfId="7141" priority="16343" operator="containsText" text="%">
      <formula>NOT(ISERROR(SEARCH("%",O35)))</formula>
    </cfRule>
    <cfRule type="containsText" dxfId="7140" priority="16342" operator="containsText" text="%">
      <formula>NOT(ISERROR(SEARCH("%",O35)))</formula>
    </cfRule>
    <cfRule type="containsText" dxfId="7139" priority="16341" operator="containsText" text="%">
      <formula>NOT(ISERROR(SEARCH("%",O35)))</formula>
    </cfRule>
    <cfRule type="containsText" dxfId="7138" priority="16340" operator="containsText" text="%">
      <formula>NOT(ISERROR(SEARCH("%",O35)))</formula>
    </cfRule>
    <cfRule type="containsText" dxfId="7137" priority="16339" operator="containsText" text="%">
      <formula>NOT(ISERROR(SEARCH("%",O35)))</formula>
    </cfRule>
    <cfRule type="containsText" dxfId="7136" priority="16338" operator="containsText" text="%">
      <formula>NOT(ISERROR(SEARCH("%",O35)))</formula>
    </cfRule>
    <cfRule type="containsText" dxfId="7135" priority="16337" operator="containsText" text="%">
      <formula>NOT(ISERROR(SEARCH("%",O35)))</formula>
    </cfRule>
    <cfRule type="containsText" dxfId="7134" priority="16336" operator="containsText" text="%">
      <formula>NOT(ISERROR(SEARCH("%",O35)))</formula>
    </cfRule>
    <cfRule type="containsText" dxfId="7133" priority="16335" operator="containsText" text="%">
      <formula>NOT(ISERROR(SEARCH("%",O35)))</formula>
    </cfRule>
    <cfRule type="containsText" dxfId="7132" priority="16334" operator="containsText" text="%">
      <formula>NOT(ISERROR(SEARCH("%",O35)))</formula>
    </cfRule>
    <cfRule type="containsText" dxfId="7131" priority="16333" operator="containsText" text="%">
      <formula>NOT(ISERROR(SEARCH("%",O35)))</formula>
    </cfRule>
    <cfRule type="containsText" dxfId="7130" priority="16332" operator="containsText" text="%">
      <formula>NOT(ISERROR(SEARCH("%",O35)))</formula>
    </cfRule>
    <cfRule type="containsText" dxfId="7129" priority="16331" operator="containsText" text="%">
      <formula>NOT(ISERROR(SEARCH("%",O35)))</formula>
    </cfRule>
    <cfRule type="containsText" dxfId="7128" priority="16330" operator="containsText" text="%">
      <formula>NOT(ISERROR(SEARCH("%",O35)))</formula>
    </cfRule>
    <cfRule type="containsText" dxfId="7127" priority="16329" operator="containsText" text="%">
      <formula>NOT(ISERROR(SEARCH("%",O35)))</formula>
    </cfRule>
    <cfRule type="containsText" dxfId="7126" priority="16328" operator="containsText" text="%">
      <formula>NOT(ISERROR(SEARCH("%",O35)))</formula>
    </cfRule>
    <cfRule type="containsText" dxfId="7125" priority="16305" operator="containsText" text="%">
      <formula>NOT(ISERROR(SEARCH("%",O35)))</formula>
    </cfRule>
    <cfRule type="containsText" dxfId="7124" priority="16306" operator="containsText" text="%">
      <formula>NOT(ISERROR(SEARCH("%",O35)))</formula>
    </cfRule>
    <cfRule type="containsText" dxfId="7123" priority="16307" operator="containsText" text="%">
      <formula>NOT(ISERROR(SEARCH("%",O35)))</formula>
    </cfRule>
    <cfRule type="containsText" dxfId="7122" priority="16357" operator="containsText" text="%">
      <formula>NOT(ISERROR(SEARCH("%",O35)))</formula>
    </cfRule>
    <cfRule type="containsText" dxfId="7121" priority="16309" operator="containsText" text="%">
      <formula>NOT(ISERROR(SEARCH("%",O35)))</formula>
    </cfRule>
    <cfRule type="containsText" dxfId="7120" priority="16310" operator="containsText" text="%">
      <formula>NOT(ISERROR(SEARCH("%",O35)))</formula>
    </cfRule>
    <cfRule type="containsText" dxfId="7119" priority="16311" operator="containsText" text="%">
      <formula>NOT(ISERROR(SEARCH("%",O35)))</formula>
    </cfRule>
    <cfRule type="containsText" dxfId="7118" priority="16312" operator="containsText" text="%">
      <formula>NOT(ISERROR(SEARCH("%",O35)))</formula>
    </cfRule>
    <cfRule type="containsText" dxfId="7117" priority="16313" operator="containsText" text="%">
      <formula>NOT(ISERROR(SEARCH("%",O35)))</formula>
    </cfRule>
    <cfRule type="containsText" dxfId="7116" priority="16314" operator="containsText" text="%">
      <formula>NOT(ISERROR(SEARCH("%",O35)))</formula>
    </cfRule>
    <cfRule type="containsText" dxfId="7115" priority="16315" operator="containsText" text="%">
      <formula>NOT(ISERROR(SEARCH("%",O35)))</formula>
    </cfRule>
    <cfRule type="containsText" dxfId="7114" priority="16316" operator="containsText" text="%">
      <formula>NOT(ISERROR(SEARCH("%",O35)))</formula>
    </cfRule>
    <cfRule type="containsText" dxfId="7113" priority="16245" operator="containsText" text="%">
      <formula>NOT(ISERROR(SEARCH("%",O35)))</formula>
    </cfRule>
    <cfRule type="containsText" dxfId="7112" priority="16246" operator="containsText" text="%">
      <formula>NOT(ISERROR(SEARCH("%",O35)))</formula>
    </cfRule>
    <cfRule type="containsText" dxfId="7111" priority="16247" operator="containsText" text="%">
      <formula>NOT(ISERROR(SEARCH("%",O35)))</formula>
    </cfRule>
    <cfRule type="containsText" dxfId="7110" priority="16248" operator="containsText" text="%">
      <formula>NOT(ISERROR(SEARCH("%",O35)))</formula>
    </cfRule>
    <cfRule type="containsText" dxfId="7109" priority="16249" operator="containsText" text="%">
      <formula>NOT(ISERROR(SEARCH("%",O35)))</formula>
    </cfRule>
    <cfRule type="containsText" dxfId="7108" priority="16250" operator="containsText" text="%">
      <formula>NOT(ISERROR(SEARCH("%",O35)))</formula>
    </cfRule>
    <cfRule type="containsText" dxfId="7107" priority="16251" operator="containsText" text="%">
      <formula>NOT(ISERROR(SEARCH("%",O35)))</formula>
    </cfRule>
    <cfRule type="containsText" dxfId="7106" priority="16252" operator="containsText" text="%">
      <formula>NOT(ISERROR(SEARCH("%",O35)))</formula>
    </cfRule>
    <cfRule type="containsText" dxfId="7105" priority="16253" operator="containsText" text="%">
      <formula>NOT(ISERROR(SEARCH("%",O35)))</formula>
    </cfRule>
    <cfRule type="containsText" dxfId="7104" priority="16254" operator="containsText" text="%">
      <formula>NOT(ISERROR(SEARCH("%",O35)))</formula>
    </cfRule>
    <cfRule type="containsText" dxfId="7103" priority="16255" operator="containsText" text="%">
      <formula>NOT(ISERROR(SEARCH("%",O35)))</formula>
    </cfRule>
    <cfRule type="containsText" dxfId="7102" priority="16256" operator="containsText" text="%">
      <formula>NOT(ISERROR(SEARCH("%",O35)))</formula>
    </cfRule>
    <cfRule type="containsText" dxfId="7101" priority="16257" operator="containsText" text="%">
      <formula>NOT(ISERROR(SEARCH("%",O35)))</formula>
    </cfRule>
    <cfRule type="containsText" dxfId="7100" priority="16258" operator="containsText" text="%">
      <formula>NOT(ISERROR(SEARCH("%",O35)))</formula>
    </cfRule>
    <cfRule type="containsText" dxfId="7099" priority="16259" operator="containsText" text="%">
      <formula>NOT(ISERROR(SEARCH("%",O35)))</formula>
    </cfRule>
    <cfRule type="containsText" dxfId="7098" priority="16260" operator="containsText" text="%">
      <formula>NOT(ISERROR(SEARCH("%",O35)))</formula>
    </cfRule>
    <cfRule type="containsText" dxfId="7097" priority="16261" operator="containsText" text="%">
      <formula>NOT(ISERROR(SEARCH("%",O35)))</formula>
    </cfRule>
    <cfRule type="containsText" dxfId="7096" priority="16262" operator="containsText" text="%">
      <formula>NOT(ISERROR(SEARCH("%",O35)))</formula>
    </cfRule>
    <cfRule type="containsText" dxfId="7095" priority="16263" operator="containsText" text="%">
      <formula>NOT(ISERROR(SEARCH("%",O35)))</formula>
    </cfRule>
    <cfRule type="containsText" dxfId="7094" priority="16264" operator="containsText" text="%">
      <formula>NOT(ISERROR(SEARCH("%",O35)))</formula>
    </cfRule>
    <cfRule type="containsText" dxfId="7093" priority="16265" operator="containsText" text="%">
      <formula>NOT(ISERROR(SEARCH("%",O35)))</formula>
    </cfRule>
    <cfRule type="containsText" dxfId="7092" priority="16266" operator="containsText" text="%">
      <formula>NOT(ISERROR(SEARCH("%",O35)))</formula>
    </cfRule>
    <cfRule type="containsText" dxfId="7091" priority="16267" operator="containsText" text="%">
      <formula>NOT(ISERROR(SEARCH("%",O35)))</formula>
    </cfRule>
    <cfRule type="containsText" dxfId="7090" priority="16268" operator="containsText" text="%">
      <formula>NOT(ISERROR(SEARCH("%",O35)))</formula>
    </cfRule>
    <cfRule type="containsText" dxfId="7089" priority="16269" operator="containsText" text="%">
      <formula>NOT(ISERROR(SEARCH("%",O35)))</formula>
    </cfRule>
    <cfRule type="containsText" dxfId="7088" priority="16270" operator="containsText" text="%">
      <formula>NOT(ISERROR(SEARCH("%",O35)))</formula>
    </cfRule>
    <cfRule type="containsText" dxfId="7087" priority="16271" operator="containsText" text="%">
      <formula>NOT(ISERROR(SEARCH("%",O35)))</formula>
    </cfRule>
    <cfRule type="containsText" dxfId="7086" priority="16272" operator="containsText" text="%">
      <formula>NOT(ISERROR(SEARCH("%",O35)))</formula>
    </cfRule>
    <cfRule type="containsText" dxfId="7085" priority="16273" operator="containsText" text="%">
      <formula>NOT(ISERROR(SEARCH("%",O35)))</formula>
    </cfRule>
    <cfRule type="containsText" dxfId="7084" priority="16274" operator="containsText" text="%">
      <formula>NOT(ISERROR(SEARCH("%",O35)))</formula>
    </cfRule>
    <cfRule type="containsText" dxfId="7083" priority="16275" operator="containsText" text="%">
      <formula>NOT(ISERROR(SEARCH("%",O35)))</formula>
    </cfRule>
    <cfRule type="containsText" dxfId="7082" priority="16276" operator="containsText" text="%">
      <formula>NOT(ISERROR(SEARCH("%",O35)))</formula>
    </cfRule>
    <cfRule type="containsText" dxfId="7081" priority="16278" operator="containsText" text="%">
      <formula>NOT(ISERROR(SEARCH("%",O35)))</formula>
    </cfRule>
    <cfRule type="containsText" dxfId="7080" priority="16279" operator="containsText" text="%">
      <formula>NOT(ISERROR(SEARCH("%",O35)))</formula>
    </cfRule>
    <cfRule type="containsText" dxfId="7079" priority="16280" operator="containsText" text="%">
      <formula>NOT(ISERROR(SEARCH("%",O35)))</formula>
    </cfRule>
    <cfRule type="containsText" dxfId="7078" priority="16281" operator="containsText" text="%">
      <formula>NOT(ISERROR(SEARCH("%",O35)))</formula>
    </cfRule>
    <cfRule type="containsText" dxfId="7077" priority="16282" operator="containsText" text="%">
      <formula>NOT(ISERROR(SEARCH("%",O35)))</formula>
    </cfRule>
    <cfRule type="containsText" dxfId="7076" priority="16283" operator="containsText" text="%">
      <formula>NOT(ISERROR(SEARCH("%",O35)))</formula>
    </cfRule>
    <cfRule type="containsText" dxfId="7075" priority="16284" operator="containsText" text="%">
      <formula>NOT(ISERROR(SEARCH("%",O35)))</formula>
    </cfRule>
    <cfRule type="containsText" dxfId="7074" priority="16285" operator="containsText" text="%">
      <formula>NOT(ISERROR(SEARCH("%",O35)))</formula>
    </cfRule>
    <cfRule type="containsText" dxfId="7073" priority="16286" operator="containsText" text="%">
      <formula>NOT(ISERROR(SEARCH("%",O35)))</formula>
    </cfRule>
    <cfRule type="containsText" dxfId="7072" priority="16287" operator="containsText" text="%">
      <formula>NOT(ISERROR(SEARCH("%",O35)))</formula>
    </cfRule>
    <cfRule type="containsText" dxfId="7071" priority="16288" operator="containsText" text="%">
      <formula>NOT(ISERROR(SEARCH("%",O35)))</formula>
    </cfRule>
    <cfRule type="containsText" dxfId="7070" priority="16289" operator="containsText" text="%">
      <formula>NOT(ISERROR(SEARCH("%",O35)))</formula>
    </cfRule>
    <cfRule type="containsText" dxfId="7069" priority="16290" operator="containsText" text="%">
      <formula>NOT(ISERROR(SEARCH("%",O35)))</formula>
    </cfRule>
    <cfRule type="containsText" dxfId="7068" priority="16291" operator="containsText" text="%">
      <formula>NOT(ISERROR(SEARCH("%",O35)))</formula>
    </cfRule>
    <cfRule type="containsText" dxfId="7067" priority="16292" operator="containsText" text="%">
      <formula>NOT(ISERROR(SEARCH("%",O35)))</formula>
    </cfRule>
    <cfRule type="containsText" dxfId="7066" priority="16293" operator="containsText" text="%">
      <formula>NOT(ISERROR(SEARCH("%",O35)))</formula>
    </cfRule>
    <cfRule type="containsText" dxfId="7065" priority="16294" operator="containsText" text="%">
      <formula>NOT(ISERROR(SEARCH("%",O35)))</formula>
    </cfRule>
    <cfRule type="containsText" dxfId="7064" priority="16295" operator="containsText" text="%">
      <formula>NOT(ISERROR(SEARCH("%",O35)))</formula>
    </cfRule>
    <cfRule type="containsText" dxfId="7063" priority="16296" operator="containsText" text="%">
      <formula>NOT(ISERROR(SEARCH("%",O35)))</formula>
    </cfRule>
    <cfRule type="containsText" dxfId="7062" priority="16297" operator="containsText" text="%">
      <formula>NOT(ISERROR(SEARCH("%",O35)))</formula>
    </cfRule>
    <cfRule type="containsText" dxfId="7061" priority="16298" operator="containsText" text="%">
      <formula>NOT(ISERROR(SEARCH("%",O35)))</formula>
    </cfRule>
    <cfRule type="containsText" dxfId="7060" priority="16299" operator="containsText" text="%">
      <formula>NOT(ISERROR(SEARCH("%",O35)))</formula>
    </cfRule>
    <cfRule type="containsText" dxfId="7059" priority="16300" operator="containsText" text="%">
      <formula>NOT(ISERROR(SEARCH("%",O35)))</formula>
    </cfRule>
    <cfRule type="containsText" dxfId="7058" priority="16301" operator="containsText" text="%">
      <formula>NOT(ISERROR(SEARCH("%",O35)))</formula>
    </cfRule>
    <cfRule type="containsText" dxfId="7057" priority="16302" operator="containsText" text="%">
      <formula>NOT(ISERROR(SEARCH("%",O35)))</formula>
    </cfRule>
    <cfRule type="containsText" dxfId="7056" priority="16303" operator="containsText" text="%">
      <formula>NOT(ISERROR(SEARCH("%",O35)))</formula>
    </cfRule>
    <cfRule type="containsText" dxfId="7055" priority="16304" operator="containsText" text="%">
      <formula>NOT(ISERROR(SEARCH("%",O35)))</formula>
    </cfRule>
  </conditionalFormatting>
  <conditionalFormatting sqref="O39 O43 O45">
    <cfRule type="containsText" dxfId="7054" priority="21583" operator="containsText" text="%">
      <formula>NOT(ISERROR(SEARCH("%",O39)))</formula>
    </cfRule>
    <cfRule type="containsText" dxfId="7053" priority="21582" operator="containsText" text="%">
      <formula>NOT(ISERROR(SEARCH("%",O39)))</formula>
    </cfRule>
  </conditionalFormatting>
  <conditionalFormatting sqref="O42">
    <cfRule type="containsText" dxfId="7052" priority="21267" operator="containsText" text="%">
      <formula>NOT(ISERROR(SEARCH("%",O42)))</formula>
    </cfRule>
    <cfRule type="containsText" dxfId="7051" priority="21273" operator="containsText" text="%">
      <formula>NOT(ISERROR(SEARCH("%",O42)))</formula>
    </cfRule>
    <cfRule type="containsText" dxfId="7050" priority="21274" operator="containsText" text="%">
      <formula>NOT(ISERROR(SEARCH("%",O42)))</formula>
    </cfRule>
    <cfRule type="containsText" dxfId="7049" priority="21268" operator="containsText" text="%">
      <formula>NOT(ISERROR(SEARCH("%",O42)))</formula>
    </cfRule>
    <cfRule type="containsText" dxfId="7048" priority="21269" operator="containsText" text="%">
      <formula>NOT(ISERROR(SEARCH("%",O42)))</formula>
    </cfRule>
    <cfRule type="containsText" dxfId="7047" priority="21270" operator="containsText" text="%">
      <formula>NOT(ISERROR(SEARCH("%",O42)))</formula>
    </cfRule>
    <cfRule type="containsText" dxfId="7046" priority="21276" operator="containsText" text="%">
      <formula>NOT(ISERROR(SEARCH("%",O42)))</formula>
    </cfRule>
    <cfRule type="containsText" dxfId="7045" priority="21271" operator="containsText" text="%">
      <formula>NOT(ISERROR(SEARCH("%",O42)))</formula>
    </cfRule>
    <cfRule type="containsText" dxfId="7044" priority="21272" operator="containsText" text="%">
      <formula>NOT(ISERROR(SEARCH("%",O42)))</formula>
    </cfRule>
    <cfRule type="containsText" dxfId="7043" priority="21275" operator="containsText" text="%">
      <formula>NOT(ISERROR(SEARCH("%",O42)))</formula>
    </cfRule>
  </conditionalFormatting>
  <conditionalFormatting sqref="O43">
    <cfRule type="containsText" dxfId="7042" priority="21564" operator="containsText" text="%">
      <formula>NOT(ISERROR(SEARCH("%",O43)))</formula>
    </cfRule>
    <cfRule type="containsText" dxfId="7041" priority="21563" operator="containsText" text="%">
      <formula>NOT(ISERROR(SEARCH("%",O43)))</formula>
    </cfRule>
    <cfRule type="containsText" dxfId="7040" priority="21562" operator="containsText" text="%">
      <formula>NOT(ISERROR(SEARCH("%",O43)))</formula>
    </cfRule>
    <cfRule type="containsText" dxfId="7039" priority="21561" operator="containsText" text="%">
      <formula>NOT(ISERROR(SEARCH("%",O43)))</formula>
    </cfRule>
    <cfRule type="containsText" dxfId="7038" priority="21567" operator="containsText" text="%">
      <formula>NOT(ISERROR(SEARCH("%",O43)))</formula>
    </cfRule>
    <cfRule type="containsText" dxfId="7037" priority="21580" operator="containsText" text="%">
      <formula>NOT(ISERROR(SEARCH("%",O43)))</formula>
    </cfRule>
    <cfRule type="containsText" dxfId="7036" priority="21579" operator="containsText" text="%">
      <formula>NOT(ISERROR(SEARCH("%",O43)))</formula>
    </cfRule>
    <cfRule type="containsText" dxfId="7035" priority="21578" operator="containsText" text="%">
      <formula>NOT(ISERROR(SEARCH("%",O43)))</formula>
    </cfRule>
    <cfRule type="containsText" dxfId="7034" priority="21577" operator="containsText" text="%">
      <formula>NOT(ISERROR(SEARCH("%",O43)))</formula>
    </cfRule>
    <cfRule type="containsText" dxfId="7033" priority="21572" operator="containsText" text="%">
      <formula>NOT(ISERROR(SEARCH("%",O43)))</formula>
    </cfRule>
    <cfRule type="containsText" dxfId="7032" priority="21571" operator="containsText" text="%">
      <formula>NOT(ISERROR(SEARCH("%",O43)))</formula>
    </cfRule>
    <cfRule type="containsText" dxfId="7031" priority="21565" operator="containsText" text="%">
      <formula>NOT(ISERROR(SEARCH("%",O43)))</formula>
    </cfRule>
    <cfRule type="containsText" dxfId="7030" priority="21566" operator="containsText" text="%">
      <formula>NOT(ISERROR(SEARCH("%",O43)))</formula>
    </cfRule>
  </conditionalFormatting>
  <conditionalFormatting sqref="O43:O44">
    <cfRule type="containsText" dxfId="7029" priority="21576" operator="containsText" text="%">
      <formula>NOT(ISERROR(SEARCH("%",O43)))</formula>
    </cfRule>
    <cfRule type="containsText" dxfId="7028" priority="21575" operator="containsText" text="%">
      <formula>NOT(ISERROR(SEARCH("%",O43)))</formula>
    </cfRule>
    <cfRule type="containsText" dxfId="7027" priority="21570" operator="containsText" text="%">
      <formula>NOT(ISERROR(SEARCH("%",O43)))</formula>
    </cfRule>
    <cfRule type="containsText" dxfId="7026" priority="21569" operator="containsText" text="%">
      <formula>NOT(ISERROR(SEARCH("%",O43)))</formula>
    </cfRule>
    <cfRule type="containsText" dxfId="7025" priority="21568" operator="containsText" text="%">
      <formula>NOT(ISERROR(SEARCH("%",O43)))</formula>
    </cfRule>
    <cfRule type="containsText" dxfId="7024" priority="21574" operator="containsText" text="%">
      <formula>NOT(ISERROR(SEARCH("%",O43)))</formula>
    </cfRule>
    <cfRule type="containsText" dxfId="7023" priority="21573" operator="containsText" text="%">
      <formula>NOT(ISERROR(SEARCH("%",O43)))</formula>
    </cfRule>
    <cfRule type="containsText" dxfId="7022" priority="21581" operator="containsText" text="%">
      <formula>NOT(ISERROR(SEARCH("%",O43)))</formula>
    </cfRule>
  </conditionalFormatting>
  <conditionalFormatting sqref="O45">
    <cfRule type="containsText" dxfId="7021" priority="21448" operator="containsText" text="%">
      <formula>NOT(ISERROR(SEARCH("%",O45)))</formula>
    </cfRule>
    <cfRule type="containsText" dxfId="7020" priority="21449" operator="containsText" text="%">
      <formula>NOT(ISERROR(SEARCH("%",O45)))</formula>
    </cfRule>
    <cfRule type="containsText" dxfId="7019" priority="21450" operator="containsText" text="%">
      <formula>NOT(ISERROR(SEARCH("%",O45)))</formula>
    </cfRule>
    <cfRule type="containsText" dxfId="7018" priority="21451" operator="containsText" text="%">
      <formula>NOT(ISERROR(SEARCH("%",O45)))</formula>
    </cfRule>
    <cfRule type="containsText" dxfId="7017" priority="21452" operator="containsText" text="%">
      <formula>NOT(ISERROR(SEARCH("%",O45)))</formula>
    </cfRule>
    <cfRule type="containsText" dxfId="7016" priority="21453" operator="containsText" text="%">
      <formula>NOT(ISERROR(SEARCH("%",O45)))</formula>
    </cfRule>
    <cfRule type="containsText" dxfId="7015" priority="21454" operator="containsText" text="%">
      <formula>NOT(ISERROR(SEARCH("%",O45)))</formula>
    </cfRule>
    <cfRule type="containsText" dxfId="7014" priority="21455" operator="containsText" text="%">
      <formula>NOT(ISERROR(SEARCH("%",O45)))</formula>
    </cfRule>
    <cfRule type="containsText" dxfId="7013" priority="21456" operator="containsText" text="%">
      <formula>NOT(ISERROR(SEARCH("%",O45)))</formula>
    </cfRule>
    <cfRule type="containsText" dxfId="7012" priority="21457" operator="containsText" text="%">
      <formula>NOT(ISERROR(SEARCH("%",O45)))</formula>
    </cfRule>
    <cfRule type="containsText" dxfId="7011" priority="21458" operator="containsText" text="%">
      <formula>NOT(ISERROR(SEARCH("%",O45)))</formula>
    </cfRule>
    <cfRule type="containsText" dxfId="7010" priority="21459" operator="containsText" text="%">
      <formula>NOT(ISERROR(SEARCH("%",O45)))</formula>
    </cfRule>
    <cfRule type="containsText" dxfId="7009" priority="21460" operator="containsText" text="%">
      <formula>NOT(ISERROR(SEARCH("%",O45)))</formula>
    </cfRule>
    <cfRule type="containsText" dxfId="7008" priority="21461" operator="containsText" text="%">
      <formula>NOT(ISERROR(SEARCH("%",O45)))</formula>
    </cfRule>
    <cfRule type="containsText" dxfId="7007" priority="21462" operator="containsText" text="%">
      <formula>NOT(ISERROR(SEARCH("%",O45)))</formula>
    </cfRule>
    <cfRule type="containsText" dxfId="7006" priority="21463" operator="containsText" text="%">
      <formula>NOT(ISERROR(SEARCH("%",O45)))</formula>
    </cfRule>
    <cfRule type="containsText" dxfId="7005" priority="21464" operator="containsText" text="%">
      <formula>NOT(ISERROR(SEARCH("%",O45)))</formula>
    </cfRule>
    <cfRule type="containsText" dxfId="7004" priority="21465" operator="containsText" text="%">
      <formula>NOT(ISERROR(SEARCH("%",O45)))</formula>
    </cfRule>
    <cfRule type="containsText" dxfId="7003" priority="21466" operator="containsText" text="%">
      <formula>NOT(ISERROR(SEARCH("%",O45)))</formula>
    </cfRule>
    <cfRule type="containsText" dxfId="7002" priority="21467" operator="containsText" text="%">
      <formula>NOT(ISERROR(SEARCH("%",O45)))</formula>
    </cfRule>
    <cfRule type="containsText" dxfId="7001" priority="21468" operator="containsText" text="%">
      <formula>NOT(ISERROR(SEARCH("%",O45)))</formula>
    </cfRule>
    <cfRule type="containsText" dxfId="7000" priority="21469" operator="containsText" text="%">
      <formula>NOT(ISERROR(SEARCH("%",O45)))</formula>
    </cfRule>
    <cfRule type="containsText" dxfId="6999" priority="21470" operator="containsText" text="%">
      <formula>NOT(ISERROR(SEARCH("%",O45)))</formula>
    </cfRule>
    <cfRule type="containsText" dxfId="6998" priority="21471" operator="containsText" text="%">
      <formula>NOT(ISERROR(SEARCH("%",O45)))</formula>
    </cfRule>
    <cfRule type="containsText" dxfId="6997" priority="21472" operator="containsText" text="%">
      <formula>NOT(ISERROR(SEARCH("%",O45)))</formula>
    </cfRule>
    <cfRule type="containsText" dxfId="6996" priority="21473" operator="containsText" text="%">
      <formula>NOT(ISERROR(SEARCH("%",O45)))</formula>
    </cfRule>
    <cfRule type="containsText" dxfId="6995" priority="21474" operator="containsText" text="%">
      <formula>NOT(ISERROR(SEARCH("%",O45)))</formula>
    </cfRule>
    <cfRule type="containsText" dxfId="6994" priority="21475" operator="containsText" text="%">
      <formula>NOT(ISERROR(SEARCH("%",O45)))</formula>
    </cfRule>
    <cfRule type="containsText" dxfId="6993" priority="21476" operator="containsText" text="%">
      <formula>NOT(ISERROR(SEARCH("%",O45)))</formula>
    </cfRule>
    <cfRule type="containsText" dxfId="6992" priority="21477" operator="containsText" text="%">
      <formula>NOT(ISERROR(SEARCH("%",O45)))</formula>
    </cfRule>
    <cfRule type="containsText" dxfId="6991" priority="21478" operator="containsText" text="%">
      <formula>NOT(ISERROR(SEARCH("%",O45)))</formula>
    </cfRule>
    <cfRule type="containsText" dxfId="6990" priority="21479" operator="containsText" text="%">
      <formula>NOT(ISERROR(SEARCH("%",O45)))</formula>
    </cfRule>
    <cfRule type="containsText" dxfId="6989" priority="21480" operator="containsText" text="%">
      <formula>NOT(ISERROR(SEARCH("%",O45)))</formula>
    </cfRule>
    <cfRule type="containsText" dxfId="6988" priority="21481" operator="containsText" text="%">
      <formula>NOT(ISERROR(SEARCH("%",O45)))</formula>
    </cfRule>
    <cfRule type="containsText" dxfId="6987" priority="21482" operator="containsText" text="%">
      <formula>NOT(ISERROR(SEARCH("%",O45)))</formula>
    </cfRule>
    <cfRule type="containsText" dxfId="6986" priority="21483" operator="containsText" text="%">
      <formula>NOT(ISERROR(SEARCH("%",O45)))</formula>
    </cfRule>
    <cfRule type="containsText" dxfId="6985" priority="21484" operator="containsText" text="%">
      <formula>NOT(ISERROR(SEARCH("%",O45)))</formula>
    </cfRule>
    <cfRule type="containsText" dxfId="6984" priority="21485" operator="containsText" text="%">
      <formula>NOT(ISERROR(SEARCH("%",O45)))</formula>
    </cfRule>
    <cfRule type="containsText" dxfId="6983" priority="21486" operator="containsText" text="%">
      <formula>NOT(ISERROR(SEARCH("%",O45)))</formula>
    </cfRule>
    <cfRule type="containsText" dxfId="6982" priority="21487" operator="containsText" text="%">
      <formula>NOT(ISERROR(SEARCH("%",O45)))</formula>
    </cfRule>
    <cfRule type="containsText" dxfId="6981" priority="21488" operator="containsText" text="%">
      <formula>NOT(ISERROR(SEARCH("%",O45)))</formula>
    </cfRule>
    <cfRule type="containsText" dxfId="6980" priority="21489" operator="containsText" text="%">
      <formula>NOT(ISERROR(SEARCH("%",O45)))</formula>
    </cfRule>
    <cfRule type="containsText" dxfId="6979" priority="21490" operator="containsText" text="%">
      <formula>NOT(ISERROR(SEARCH("%",O45)))</formula>
    </cfRule>
    <cfRule type="containsText" dxfId="6978" priority="21491" operator="containsText" text="%">
      <formula>NOT(ISERROR(SEARCH("%",O45)))</formula>
    </cfRule>
    <cfRule type="containsText" dxfId="6977" priority="21492" operator="containsText" text="%">
      <formula>NOT(ISERROR(SEARCH("%",O45)))</formula>
    </cfRule>
    <cfRule type="containsText" dxfId="6976" priority="21493" operator="containsText" text="%">
      <formula>NOT(ISERROR(SEARCH("%",O45)))</formula>
    </cfRule>
    <cfRule type="containsText" dxfId="6975" priority="21494" operator="containsText" text="%">
      <formula>NOT(ISERROR(SEARCH("%",O45)))</formula>
    </cfRule>
    <cfRule type="containsText" dxfId="6974" priority="21495" operator="containsText" text="%">
      <formula>NOT(ISERROR(SEARCH("%",O45)))</formula>
    </cfRule>
    <cfRule type="containsText" dxfId="6973" priority="21496" operator="containsText" text="%">
      <formula>NOT(ISERROR(SEARCH("%",O45)))</formula>
    </cfRule>
    <cfRule type="containsText" dxfId="6972" priority="21497" operator="containsText" text="%">
      <formula>NOT(ISERROR(SEARCH("%",O45)))</formula>
    </cfRule>
    <cfRule type="containsText" dxfId="6971" priority="21498" operator="containsText" text="%">
      <formula>NOT(ISERROR(SEARCH("%",O45)))</formula>
    </cfRule>
    <cfRule type="containsText" dxfId="6970" priority="21499" operator="containsText" text="%">
      <formula>NOT(ISERROR(SEARCH("%",O45)))</formula>
    </cfRule>
    <cfRule type="containsText" dxfId="6969" priority="21500" operator="containsText" text="%">
      <formula>NOT(ISERROR(SEARCH("%",O45)))</formula>
    </cfRule>
    <cfRule type="containsText" dxfId="6968" priority="21501" operator="containsText" text="%">
      <formula>NOT(ISERROR(SEARCH("%",O45)))</formula>
    </cfRule>
    <cfRule type="containsText" dxfId="6967" priority="21502" operator="containsText" text="%">
      <formula>NOT(ISERROR(SEARCH("%",O45)))</formula>
    </cfRule>
    <cfRule type="containsText" dxfId="6966" priority="21503" operator="containsText" text="%">
      <formula>NOT(ISERROR(SEARCH("%",O45)))</formula>
    </cfRule>
    <cfRule type="containsText" dxfId="6965" priority="21504" operator="containsText" text="%">
      <formula>NOT(ISERROR(SEARCH("%",O45)))</formula>
    </cfRule>
    <cfRule type="containsText" dxfId="6964" priority="21505" operator="containsText" text="%">
      <formula>NOT(ISERROR(SEARCH("%",O45)))</formula>
    </cfRule>
    <cfRule type="containsText" dxfId="6963" priority="21506" operator="containsText" text="%">
      <formula>NOT(ISERROR(SEARCH("%",O45)))</formula>
    </cfRule>
    <cfRule type="containsText" dxfId="6962" priority="21507" operator="containsText" text="%">
      <formula>NOT(ISERROR(SEARCH("%",O45)))</formula>
    </cfRule>
    <cfRule type="containsText" dxfId="6961" priority="21508" operator="containsText" text="%">
      <formula>NOT(ISERROR(SEARCH("%",O45)))</formula>
    </cfRule>
    <cfRule type="containsText" dxfId="6960" priority="21509" operator="containsText" text="%">
      <formula>NOT(ISERROR(SEARCH("%",O45)))</formula>
    </cfRule>
    <cfRule type="containsText" dxfId="6959" priority="21510" operator="containsText" text="%">
      <formula>NOT(ISERROR(SEARCH("%",O45)))</formula>
    </cfRule>
    <cfRule type="containsText" dxfId="6958" priority="21511" operator="containsText" text="%">
      <formula>NOT(ISERROR(SEARCH("%",O45)))</formula>
    </cfRule>
    <cfRule type="containsText" dxfId="6957" priority="21512" operator="containsText" text="%">
      <formula>NOT(ISERROR(SEARCH("%",O45)))</formula>
    </cfRule>
    <cfRule type="containsText" dxfId="6956" priority="21513" operator="containsText" text="%">
      <formula>NOT(ISERROR(SEARCH("%",O45)))</formula>
    </cfRule>
    <cfRule type="containsText" dxfId="6955" priority="21514" operator="containsText" text="%">
      <formula>NOT(ISERROR(SEARCH("%",O45)))</formula>
    </cfRule>
    <cfRule type="containsText" dxfId="6954" priority="21515" operator="containsText" text="%">
      <formula>NOT(ISERROR(SEARCH("%",O45)))</formula>
    </cfRule>
    <cfRule type="containsText" dxfId="6953" priority="21537" operator="containsText" text="%">
      <formula>NOT(ISERROR(SEARCH("%",O45)))</formula>
    </cfRule>
    <cfRule type="containsText" dxfId="6952" priority="21539" operator="containsText" text="%">
      <formula>NOT(ISERROR(SEARCH("%",O45)))</formula>
    </cfRule>
    <cfRule type="containsText" dxfId="6951" priority="21540" operator="containsText" text="%">
      <formula>NOT(ISERROR(SEARCH("%",O45)))</formula>
    </cfRule>
    <cfRule type="containsText" dxfId="6950" priority="21541" operator="containsText" text="%">
      <formula>NOT(ISERROR(SEARCH("%",O45)))</formula>
    </cfRule>
    <cfRule type="containsText" dxfId="6949" priority="21542" operator="containsText" text="%">
      <formula>NOT(ISERROR(SEARCH("%",O45)))</formula>
    </cfRule>
    <cfRule type="containsText" dxfId="6948" priority="21543" operator="containsText" text="%">
      <formula>NOT(ISERROR(SEARCH("%",O45)))</formula>
    </cfRule>
    <cfRule type="containsText" dxfId="6947" priority="21544" operator="containsText" text="%">
      <formula>NOT(ISERROR(SEARCH("%",O45)))</formula>
    </cfRule>
    <cfRule type="containsText" dxfId="6946" priority="21545" operator="containsText" text="%">
      <formula>NOT(ISERROR(SEARCH("%",O45)))</formula>
    </cfRule>
    <cfRule type="containsText" dxfId="6945" priority="21546" operator="containsText" text="%">
      <formula>NOT(ISERROR(SEARCH("%",O45)))</formula>
    </cfRule>
    <cfRule type="containsText" dxfId="6944" priority="21547" operator="containsText" text="%">
      <formula>NOT(ISERROR(SEARCH("%",O45)))</formula>
    </cfRule>
    <cfRule type="containsText" dxfId="6943" priority="21548" operator="containsText" text="%">
      <formula>NOT(ISERROR(SEARCH("%",O45)))</formula>
    </cfRule>
    <cfRule type="containsText" dxfId="6942" priority="21549" operator="containsText" text="%">
      <formula>NOT(ISERROR(SEARCH("%",O45)))</formula>
    </cfRule>
    <cfRule type="containsText" dxfId="6941" priority="21550" operator="containsText" text="%">
      <formula>NOT(ISERROR(SEARCH("%",O45)))</formula>
    </cfRule>
    <cfRule type="containsText" dxfId="6940" priority="21551" operator="containsText" text="%">
      <formula>NOT(ISERROR(SEARCH("%",O45)))</formula>
    </cfRule>
    <cfRule type="containsText" dxfId="6939" priority="21552" operator="containsText" text="%">
      <formula>NOT(ISERROR(SEARCH("%",O45)))</formula>
    </cfRule>
    <cfRule type="containsText" dxfId="6938" priority="21556" operator="containsText" text="%">
      <formula>NOT(ISERROR(SEARCH("%",O45)))</formula>
    </cfRule>
    <cfRule type="containsText" dxfId="6937" priority="21557" operator="containsText" text="%">
      <formula>NOT(ISERROR(SEARCH("%",O45)))</formula>
    </cfRule>
    <cfRule type="containsText" dxfId="6936" priority="21558" operator="containsText" text="%">
      <formula>NOT(ISERROR(SEARCH("%",O45)))</formula>
    </cfRule>
    <cfRule type="containsText" dxfId="6935" priority="21559" operator="containsText" text="%">
      <formula>NOT(ISERROR(SEARCH("%",O45)))</formula>
    </cfRule>
    <cfRule type="containsText" dxfId="6934" priority="21584" operator="containsText" text="%">
      <formula>NOT(ISERROR(SEARCH("%",O45)))</formula>
    </cfRule>
    <cfRule type="containsText" dxfId="6933" priority="21585" operator="containsText" text="%">
      <formula>NOT(ISERROR(SEARCH("%",O45)))</formula>
    </cfRule>
    <cfRule type="containsText" dxfId="6932" priority="21538" operator="containsText" text="%">
      <formula>NOT(ISERROR(SEARCH("%",O45)))</formula>
    </cfRule>
    <cfRule type="containsText" dxfId="6931" priority="21433" operator="containsText" text="%">
      <formula>NOT(ISERROR(SEARCH("%",O45)))</formula>
    </cfRule>
    <cfRule type="containsText" dxfId="6930" priority="21434" operator="containsText" text="%">
      <formula>NOT(ISERROR(SEARCH("%",O45)))</formula>
    </cfRule>
    <cfRule type="containsText" dxfId="6929" priority="21435" operator="containsText" text="%">
      <formula>NOT(ISERROR(SEARCH("%",O45)))</formula>
    </cfRule>
    <cfRule type="containsText" dxfId="6928" priority="21436" operator="containsText" text="%">
      <formula>NOT(ISERROR(SEARCH("%",O45)))</formula>
    </cfRule>
    <cfRule type="containsText" dxfId="6927" priority="21437" operator="containsText" text="%">
      <formula>NOT(ISERROR(SEARCH("%",O45)))</formula>
    </cfRule>
    <cfRule type="containsText" dxfId="6926" priority="21438" operator="containsText" text="%">
      <formula>NOT(ISERROR(SEARCH("%",O45)))</formula>
    </cfRule>
    <cfRule type="containsText" dxfId="6925" priority="21439" operator="containsText" text="%">
      <formula>NOT(ISERROR(SEARCH("%",O45)))</formula>
    </cfRule>
    <cfRule type="containsText" dxfId="6924" priority="21440" operator="containsText" text="%">
      <formula>NOT(ISERROR(SEARCH("%",O45)))</formula>
    </cfRule>
    <cfRule type="containsText" dxfId="6923" priority="21441" operator="containsText" text="%">
      <formula>NOT(ISERROR(SEARCH("%",O45)))</formula>
    </cfRule>
    <cfRule type="containsText" dxfId="6922" priority="21442" operator="containsText" text="%">
      <formula>NOT(ISERROR(SEARCH("%",O45)))</formula>
    </cfRule>
    <cfRule type="containsText" dxfId="6921" priority="21443" operator="containsText" text="%">
      <formula>NOT(ISERROR(SEARCH("%",O45)))</formula>
    </cfRule>
    <cfRule type="containsText" dxfId="6920" priority="21444" operator="containsText" text="%">
      <formula>NOT(ISERROR(SEARCH("%",O45)))</formula>
    </cfRule>
    <cfRule type="containsText" dxfId="6919" priority="21445" operator="containsText" text="%">
      <formula>NOT(ISERROR(SEARCH("%",O45)))</formula>
    </cfRule>
    <cfRule type="containsText" dxfId="6918" priority="21446" operator="containsText" text="%">
      <formula>NOT(ISERROR(SEARCH("%",O45)))</formula>
    </cfRule>
    <cfRule type="containsText" dxfId="6917" priority="21447" operator="containsText" text="%">
      <formula>NOT(ISERROR(SEARCH("%",O45)))</formula>
    </cfRule>
  </conditionalFormatting>
  <conditionalFormatting sqref="O45:O46">
    <cfRule type="containsText" dxfId="6916" priority="21553" operator="containsText" text="%">
      <formula>NOT(ISERROR(SEARCH("%",O45)))</formula>
    </cfRule>
    <cfRule type="containsText" dxfId="6915" priority="21560" operator="containsText" text="%">
      <formula>NOT(ISERROR(SEARCH("%",O45)))</formula>
    </cfRule>
    <cfRule type="containsText" dxfId="6914" priority="21554" operator="containsText" text="%">
      <formula>NOT(ISERROR(SEARCH("%",O45)))</formula>
    </cfRule>
    <cfRule type="containsText" dxfId="6913" priority="21555" operator="containsText" text="%">
      <formula>NOT(ISERROR(SEARCH("%",O45)))</formula>
    </cfRule>
  </conditionalFormatting>
  <conditionalFormatting sqref="O47">
    <cfRule type="containsText" dxfId="6912" priority="20855" operator="containsText" text="%">
      <formula>NOT(ISERROR(SEARCH("%",O47)))</formula>
    </cfRule>
    <cfRule type="containsText" dxfId="6911" priority="20772" operator="containsText" text="%">
      <formula>NOT(ISERROR(SEARCH("%",O47)))</formula>
    </cfRule>
    <cfRule type="containsText" dxfId="6910" priority="20771" operator="containsText" text="%">
      <formula>NOT(ISERROR(SEARCH("%",O47)))</formula>
    </cfRule>
    <cfRule type="containsText" dxfId="6909" priority="20791" operator="containsText" text="%">
      <formula>NOT(ISERROR(SEARCH("%",O47)))</formula>
    </cfRule>
    <cfRule type="containsText" dxfId="6908" priority="20770" operator="containsText" text="%">
      <formula>NOT(ISERROR(SEARCH("%",O47)))</formula>
    </cfRule>
    <cfRule type="containsText" dxfId="6907" priority="20769" operator="containsText" text="%">
      <formula>NOT(ISERROR(SEARCH("%",O47)))</formula>
    </cfRule>
    <cfRule type="containsText" dxfId="6906" priority="20768" operator="containsText" text="%">
      <formula>NOT(ISERROR(SEARCH("%",O47)))</formula>
    </cfRule>
    <cfRule type="containsText" dxfId="6905" priority="20767" operator="containsText" text="%">
      <formula>NOT(ISERROR(SEARCH("%",O47)))</formula>
    </cfRule>
    <cfRule type="containsText" dxfId="6904" priority="20766" operator="containsText" text="%">
      <formula>NOT(ISERROR(SEARCH("%",O47)))</formula>
    </cfRule>
    <cfRule type="containsText" dxfId="6903" priority="20792" operator="containsText" text="%">
      <formula>NOT(ISERROR(SEARCH("%",O47)))</formula>
    </cfRule>
    <cfRule type="containsText" dxfId="6902" priority="20793" operator="containsText" text="%">
      <formula>NOT(ISERROR(SEARCH("%",O47)))</formula>
    </cfRule>
    <cfRule type="containsText" dxfId="6901" priority="20794" operator="containsText" text="%">
      <formula>NOT(ISERROR(SEARCH("%",O47)))</formula>
    </cfRule>
    <cfRule type="containsText" dxfId="6900" priority="20795" operator="containsText" text="%">
      <formula>NOT(ISERROR(SEARCH("%",O47)))</formula>
    </cfRule>
    <cfRule type="containsText" dxfId="6899" priority="20796" operator="containsText" text="%">
      <formula>NOT(ISERROR(SEARCH("%",O47)))</formula>
    </cfRule>
    <cfRule type="containsText" dxfId="6898" priority="20765" operator="containsText" text="%">
      <formula>NOT(ISERROR(SEARCH("%",O47)))</formula>
    </cfRule>
    <cfRule type="containsText" dxfId="6897" priority="20764" operator="containsText" text="%">
      <formula>NOT(ISERROR(SEARCH("%",O47)))</formula>
    </cfRule>
    <cfRule type="containsText" dxfId="6896" priority="20763" operator="containsText" text="%">
      <formula>NOT(ISERROR(SEARCH("%",O47)))</formula>
    </cfRule>
    <cfRule type="containsText" dxfId="6895" priority="20841" operator="containsText" text="%">
      <formula>NOT(ISERROR(SEARCH("%",O47)))</formula>
    </cfRule>
    <cfRule type="containsText" dxfId="6894" priority="20762" operator="containsText" text="%">
      <formula>NOT(ISERROR(SEARCH("%",O47)))</formula>
    </cfRule>
    <cfRule type="containsText" dxfId="6893" priority="20761" operator="containsText" text="%">
      <formula>NOT(ISERROR(SEARCH("%",O47)))</formula>
    </cfRule>
    <cfRule type="containsText" dxfId="6892" priority="20760" operator="containsText" text="%">
      <formula>NOT(ISERROR(SEARCH("%",O47)))</formula>
    </cfRule>
    <cfRule type="containsText" dxfId="6891" priority="20759" operator="containsText" text="%">
      <formula>NOT(ISERROR(SEARCH("%",O47)))</formula>
    </cfRule>
    <cfRule type="containsText" dxfId="6890" priority="20758" operator="containsText" text="%">
      <formula>NOT(ISERROR(SEARCH("%",O47)))</formula>
    </cfRule>
    <cfRule type="containsText" dxfId="6889" priority="20757" operator="containsText" text="%">
      <formula>NOT(ISERROR(SEARCH("%",O47)))</formula>
    </cfRule>
    <cfRule type="containsText" dxfId="6888" priority="20831" operator="containsText" text="%">
      <formula>NOT(ISERROR(SEARCH("%",O47)))</formula>
    </cfRule>
    <cfRule type="containsText" dxfId="6887" priority="20832" operator="containsText" text="%">
      <formula>NOT(ISERROR(SEARCH("%",O47)))</formula>
    </cfRule>
    <cfRule type="containsText" dxfId="6886" priority="20833" operator="containsText" text="%">
      <formula>NOT(ISERROR(SEARCH("%",O47)))</formula>
    </cfRule>
    <cfRule type="containsText" dxfId="6885" priority="20834" operator="containsText" text="%">
      <formula>NOT(ISERROR(SEARCH("%",O47)))</formula>
    </cfRule>
    <cfRule type="containsText" dxfId="6884" priority="20835" operator="containsText" text="%">
      <formula>NOT(ISERROR(SEARCH("%",O47)))</formula>
    </cfRule>
    <cfRule type="containsText" dxfId="6883" priority="20836" operator="containsText" text="%">
      <formula>NOT(ISERROR(SEARCH("%",O47)))</formula>
    </cfRule>
    <cfRule type="containsText" dxfId="6882" priority="20837" operator="containsText" text="%">
      <formula>NOT(ISERROR(SEARCH("%",O47)))</formula>
    </cfRule>
    <cfRule type="containsText" dxfId="6881" priority="20838" operator="containsText" text="%">
      <formula>NOT(ISERROR(SEARCH("%",O47)))</formula>
    </cfRule>
    <cfRule type="containsText" dxfId="6880" priority="20839" operator="containsText" text="%">
      <formula>NOT(ISERROR(SEARCH("%",O47)))</formula>
    </cfRule>
    <cfRule type="containsText" dxfId="6879" priority="20840" operator="containsText" text="%">
      <formula>NOT(ISERROR(SEARCH("%",O47)))</formula>
    </cfRule>
    <cfRule type="containsText" dxfId="6878" priority="20756" operator="containsText" text="%">
      <formula>NOT(ISERROR(SEARCH("%",O47)))</formula>
    </cfRule>
    <cfRule type="containsText" dxfId="6877" priority="20842" operator="containsText" text="%">
      <formula>NOT(ISERROR(SEARCH("%",O47)))</formula>
    </cfRule>
    <cfRule type="containsText" dxfId="6876" priority="20843" operator="containsText" text="%">
      <formula>NOT(ISERROR(SEARCH("%",O47)))</formula>
    </cfRule>
    <cfRule type="containsText" dxfId="6875" priority="20844" operator="containsText" text="%">
      <formula>NOT(ISERROR(SEARCH("%",O47)))</formula>
    </cfRule>
    <cfRule type="containsText" dxfId="6874" priority="20755" operator="containsText" text="%">
      <formula>NOT(ISERROR(SEARCH("%",O47)))</formula>
    </cfRule>
    <cfRule type="containsText" dxfId="6873" priority="20773" operator="containsText" text="%">
      <formula>NOT(ISERROR(SEARCH("%",O47)))</formula>
    </cfRule>
    <cfRule type="containsText" dxfId="6872" priority="20845" operator="containsText" text="%">
      <formula>NOT(ISERROR(SEARCH("%",O47)))</formula>
    </cfRule>
    <cfRule type="containsText" dxfId="6871" priority="20846" operator="containsText" text="%">
      <formula>NOT(ISERROR(SEARCH("%",O47)))</formula>
    </cfRule>
    <cfRule type="containsText" dxfId="6870" priority="20847" operator="containsText" text="%">
      <formula>NOT(ISERROR(SEARCH("%",O47)))</formula>
    </cfRule>
    <cfRule type="containsText" dxfId="6869" priority="20848" operator="containsText" text="%">
      <formula>NOT(ISERROR(SEARCH("%",O47)))</formula>
    </cfRule>
    <cfRule type="containsText" dxfId="6868" priority="20830" operator="containsText" text="%">
      <formula>NOT(ISERROR(SEARCH("%",O47)))</formula>
    </cfRule>
    <cfRule type="containsText" dxfId="6867" priority="20829" operator="containsText" text="%">
      <formula>NOT(ISERROR(SEARCH("%",O47)))</formula>
    </cfRule>
    <cfRule type="containsText" dxfId="6866" priority="20828" operator="containsText" text="%">
      <formula>NOT(ISERROR(SEARCH("%",O47)))</formula>
    </cfRule>
    <cfRule type="containsText" dxfId="6865" priority="20805" operator="containsText" text="%">
      <formula>NOT(ISERROR(SEARCH("%",O47)))</formula>
    </cfRule>
    <cfRule type="containsText" dxfId="6864" priority="20850" operator="containsText" text="%">
      <formula>NOT(ISERROR(SEARCH("%",O47)))</formula>
    </cfRule>
    <cfRule type="containsText" dxfId="6863" priority="20827" operator="containsText" text="%">
      <formula>NOT(ISERROR(SEARCH("%",O47)))</formula>
    </cfRule>
    <cfRule type="containsText" dxfId="6862" priority="20826" operator="containsText" text="%">
      <formula>NOT(ISERROR(SEARCH("%",O47)))</formula>
    </cfRule>
    <cfRule type="containsText" dxfId="6861" priority="20825" operator="containsText" text="%">
      <formula>NOT(ISERROR(SEARCH("%",O47)))</formula>
    </cfRule>
    <cfRule type="containsText" dxfId="6860" priority="20824" operator="containsText" text="%">
      <formula>NOT(ISERROR(SEARCH("%",O47)))</formula>
    </cfRule>
    <cfRule type="containsText" dxfId="6859" priority="20823" operator="containsText" text="%">
      <formula>NOT(ISERROR(SEARCH("%",O47)))</formula>
    </cfRule>
    <cfRule type="containsText" dxfId="6858" priority="20822" operator="containsText" text="%">
      <formula>NOT(ISERROR(SEARCH("%",O47)))</formula>
    </cfRule>
    <cfRule type="containsText" dxfId="6857" priority="20821" operator="containsText" text="%">
      <formula>NOT(ISERROR(SEARCH("%",O47)))</formula>
    </cfRule>
    <cfRule type="containsText" dxfId="6856" priority="20820" operator="containsText" text="%">
      <formula>NOT(ISERROR(SEARCH("%",O47)))</formula>
    </cfRule>
    <cfRule type="containsText" dxfId="6855" priority="20819" operator="containsText" text="%">
      <formula>NOT(ISERROR(SEARCH("%",O47)))</formula>
    </cfRule>
    <cfRule type="containsText" dxfId="6854" priority="20818" operator="containsText" text="%">
      <formula>NOT(ISERROR(SEARCH("%",O47)))</formula>
    </cfRule>
    <cfRule type="containsText" dxfId="6853" priority="20817" operator="containsText" text="%">
      <formula>NOT(ISERROR(SEARCH("%",O47)))</formula>
    </cfRule>
    <cfRule type="containsText" dxfId="6852" priority="20816" operator="containsText" text="%">
      <formula>NOT(ISERROR(SEARCH("%",O47)))</formula>
    </cfRule>
    <cfRule type="containsText" dxfId="6851" priority="20815" operator="containsText" text="%">
      <formula>NOT(ISERROR(SEARCH("%",O47)))</formula>
    </cfRule>
    <cfRule type="containsText" dxfId="6850" priority="20849" operator="containsText" text="%">
      <formula>NOT(ISERROR(SEARCH("%",O47)))</formula>
    </cfRule>
    <cfRule type="containsText" dxfId="6849" priority="20814" operator="containsText" text="%">
      <formula>NOT(ISERROR(SEARCH("%",O47)))</formula>
    </cfRule>
    <cfRule type="containsText" dxfId="6848" priority="20813" operator="containsText" text="%">
      <formula>NOT(ISERROR(SEARCH("%",O47)))</formula>
    </cfRule>
    <cfRule type="containsText" dxfId="6847" priority="20799" operator="containsText" text="%">
      <formula>NOT(ISERROR(SEARCH("%",O47)))</formula>
    </cfRule>
    <cfRule type="containsText" dxfId="6846" priority="20812" operator="containsText" text="%">
      <formula>NOT(ISERROR(SEARCH("%",O47)))</formula>
    </cfRule>
    <cfRule type="containsText" dxfId="6845" priority="20811" operator="containsText" text="%">
      <formula>NOT(ISERROR(SEARCH("%",O47)))</formula>
    </cfRule>
    <cfRule type="containsText" dxfId="6844" priority="20810" operator="containsText" text="%">
      <formula>NOT(ISERROR(SEARCH("%",O47)))</formula>
    </cfRule>
    <cfRule type="containsText" dxfId="6843" priority="20809" operator="containsText" text="%">
      <formula>NOT(ISERROR(SEARCH("%",O47)))</formula>
    </cfRule>
    <cfRule type="containsText" dxfId="6842" priority="20808" operator="containsText" text="%">
      <formula>NOT(ISERROR(SEARCH("%",O47)))</formula>
    </cfRule>
    <cfRule type="containsText" dxfId="6841" priority="20807" operator="containsText" text="%">
      <formula>NOT(ISERROR(SEARCH("%",O47)))</formula>
    </cfRule>
    <cfRule type="containsText" dxfId="6840" priority="20774" operator="containsText" text="%">
      <formula>NOT(ISERROR(SEARCH("%",O47)))</formula>
    </cfRule>
    <cfRule type="containsText" dxfId="6839" priority="20775" operator="containsText" text="%">
      <formula>NOT(ISERROR(SEARCH("%",O47)))</formula>
    </cfRule>
    <cfRule type="containsText" dxfId="6838" priority="20776" operator="containsText" text="%">
      <formula>NOT(ISERROR(SEARCH("%",O47)))</formula>
    </cfRule>
    <cfRule type="containsText" dxfId="6837" priority="20777" operator="containsText" text="%">
      <formula>NOT(ISERROR(SEARCH("%",O47)))</formula>
    </cfRule>
    <cfRule type="containsText" dxfId="6836" priority="20778" operator="containsText" text="%">
      <formula>NOT(ISERROR(SEARCH("%",O47)))</formula>
    </cfRule>
    <cfRule type="containsText" dxfId="6835" priority="20779" operator="containsText" text="%">
      <formula>NOT(ISERROR(SEARCH("%",O47)))</formula>
    </cfRule>
    <cfRule type="containsText" dxfId="6834" priority="20780" operator="containsText" text="%">
      <formula>NOT(ISERROR(SEARCH("%",O47)))</formula>
    </cfRule>
    <cfRule type="containsText" dxfId="6833" priority="20781" operator="containsText" text="%">
      <formula>NOT(ISERROR(SEARCH("%",O47)))</formula>
    </cfRule>
    <cfRule type="containsText" dxfId="6832" priority="20797" operator="containsText" text="%">
      <formula>NOT(ISERROR(SEARCH("%",O47)))</formula>
    </cfRule>
    <cfRule type="containsText" dxfId="6831" priority="20798" operator="containsText" text="%">
      <formula>NOT(ISERROR(SEARCH("%",O47)))</formula>
    </cfRule>
    <cfRule type="containsText" dxfId="6830" priority="20800" operator="containsText" text="%">
      <formula>NOT(ISERROR(SEARCH("%",O47)))</formula>
    </cfRule>
    <cfRule type="containsText" dxfId="6829" priority="20801" operator="containsText" text="%">
      <formula>NOT(ISERROR(SEARCH("%",O47)))</formula>
    </cfRule>
    <cfRule type="containsText" dxfId="6828" priority="20802" operator="containsText" text="%">
      <formula>NOT(ISERROR(SEARCH("%",O47)))</formula>
    </cfRule>
    <cfRule type="containsText" dxfId="6827" priority="20803" operator="containsText" text="%">
      <formula>NOT(ISERROR(SEARCH("%",O47)))</formula>
    </cfRule>
    <cfRule type="containsText" dxfId="6826" priority="20804" operator="containsText" text="%">
      <formula>NOT(ISERROR(SEARCH("%",O47)))</formula>
    </cfRule>
    <cfRule type="containsText" dxfId="6825" priority="20867" operator="containsText" text="%">
      <formula>NOT(ISERROR(SEARCH("%",O47)))</formula>
    </cfRule>
    <cfRule type="containsText" dxfId="6824" priority="20866" operator="containsText" text="%">
      <formula>NOT(ISERROR(SEARCH("%",O47)))</formula>
    </cfRule>
    <cfRule type="containsText" dxfId="6823" priority="20865" operator="containsText" text="%">
      <formula>NOT(ISERROR(SEARCH("%",O47)))</formula>
    </cfRule>
    <cfRule type="containsText" dxfId="6822" priority="20864" operator="containsText" text="%">
      <formula>NOT(ISERROR(SEARCH("%",O47)))</formula>
    </cfRule>
    <cfRule type="containsText" dxfId="6821" priority="20863" operator="containsText" text="%">
      <formula>NOT(ISERROR(SEARCH("%",O47)))</formula>
    </cfRule>
    <cfRule type="containsText" dxfId="6820" priority="20862" operator="containsText" text="%">
      <formula>NOT(ISERROR(SEARCH("%",O47)))</formula>
    </cfRule>
    <cfRule type="containsText" dxfId="6819" priority="20861" operator="containsText" text="%">
      <formula>NOT(ISERROR(SEARCH("%",O47)))</formula>
    </cfRule>
    <cfRule type="containsText" dxfId="6818" priority="20860" operator="containsText" text="%">
      <formula>NOT(ISERROR(SEARCH("%",O47)))</formula>
    </cfRule>
    <cfRule type="containsText" dxfId="6817" priority="20859" operator="containsText" text="%">
      <formula>NOT(ISERROR(SEARCH("%",O47)))</formula>
    </cfRule>
    <cfRule type="containsText" dxfId="6816" priority="20858" operator="containsText" text="%">
      <formula>NOT(ISERROR(SEARCH("%",O47)))</formula>
    </cfRule>
    <cfRule type="containsText" dxfId="6815" priority="20857" operator="containsText" text="%">
      <formula>NOT(ISERROR(SEARCH("%",O47)))</formula>
    </cfRule>
    <cfRule type="containsText" dxfId="6814" priority="20856" operator="containsText" text="%">
      <formula>NOT(ISERROR(SEARCH("%",O47)))</formula>
    </cfRule>
    <cfRule type="containsText" dxfId="6813" priority="20782" operator="containsText" text="%">
      <formula>NOT(ISERROR(SEARCH("%",O47)))</formula>
    </cfRule>
    <cfRule type="containsText" dxfId="6812" priority="20854" operator="containsText" text="%">
      <formula>NOT(ISERROR(SEARCH("%",O47)))</formula>
    </cfRule>
    <cfRule type="containsText" dxfId="6811" priority="20853" operator="containsText" text="%">
      <formula>NOT(ISERROR(SEARCH("%",O47)))</formula>
    </cfRule>
    <cfRule type="containsText" dxfId="6810" priority="20852" operator="containsText" text="%">
      <formula>NOT(ISERROR(SEARCH("%",O47)))</formula>
    </cfRule>
    <cfRule type="containsText" dxfId="6809" priority="20806" operator="containsText" text="%">
      <formula>NOT(ISERROR(SEARCH("%",O47)))</formula>
    </cfRule>
    <cfRule type="containsText" dxfId="6808" priority="20851" operator="containsText" text="%">
      <formula>NOT(ISERROR(SEARCH("%",O47)))</formula>
    </cfRule>
    <cfRule type="containsText" dxfId="6807" priority="20783" operator="containsText" text="%">
      <formula>NOT(ISERROR(SEARCH("%",O47)))</formula>
    </cfRule>
    <cfRule type="containsText" dxfId="6806" priority="20784" operator="containsText" text="%">
      <formula>NOT(ISERROR(SEARCH("%",O47)))</formula>
    </cfRule>
    <cfRule type="containsText" dxfId="6805" priority="20785" operator="containsText" text="%">
      <formula>NOT(ISERROR(SEARCH("%",O47)))</formula>
    </cfRule>
    <cfRule type="containsText" dxfId="6804" priority="20786" operator="containsText" text="%">
      <formula>NOT(ISERROR(SEARCH("%",O47)))</formula>
    </cfRule>
    <cfRule type="containsText" dxfId="6803" priority="20787" operator="containsText" text="%">
      <formula>NOT(ISERROR(SEARCH("%",O47)))</formula>
    </cfRule>
    <cfRule type="containsText" dxfId="6802" priority="20788" operator="containsText" text="%">
      <formula>NOT(ISERROR(SEARCH("%",O47)))</formula>
    </cfRule>
    <cfRule type="containsText" dxfId="6801" priority="20789" operator="containsText" text="%">
      <formula>NOT(ISERROR(SEARCH("%",O47)))</formula>
    </cfRule>
    <cfRule type="containsText" dxfId="6800" priority="20790" operator="containsText" text="%">
      <formula>NOT(ISERROR(SEARCH("%",O47)))</formula>
    </cfRule>
  </conditionalFormatting>
  <conditionalFormatting sqref="O48">
    <cfRule type="containsText" dxfId="6799" priority="21519" operator="containsText" text="%">
      <formula>NOT(ISERROR(SEARCH("%",O48)))</formula>
    </cfRule>
    <cfRule type="containsText" dxfId="6798" priority="21520" operator="containsText" text="%">
      <formula>NOT(ISERROR(SEARCH("%",O48)))</formula>
    </cfRule>
    <cfRule type="containsText" dxfId="6797" priority="21521" operator="containsText" text="%">
      <formula>NOT(ISERROR(SEARCH("%",O48)))</formula>
    </cfRule>
    <cfRule type="containsText" dxfId="6796" priority="21522" operator="containsText" text="%">
      <formula>NOT(ISERROR(SEARCH("%",O48)))</formula>
    </cfRule>
    <cfRule type="containsText" dxfId="6795" priority="21523" operator="containsText" text="%">
      <formula>NOT(ISERROR(SEARCH("%",O48)))</formula>
    </cfRule>
    <cfRule type="containsText" dxfId="6794" priority="21524" operator="containsText" text="%">
      <formula>NOT(ISERROR(SEARCH("%",O48)))</formula>
    </cfRule>
    <cfRule type="containsText" dxfId="6793" priority="21525" operator="containsText" text="%">
      <formula>NOT(ISERROR(SEARCH("%",O48)))</formula>
    </cfRule>
    <cfRule type="containsText" dxfId="6792" priority="21526" operator="containsText" text="%">
      <formula>NOT(ISERROR(SEARCH("%",O48)))</formula>
    </cfRule>
    <cfRule type="containsText" dxfId="6791" priority="21527" operator="containsText" text="%">
      <formula>NOT(ISERROR(SEARCH("%",O48)))</formula>
    </cfRule>
    <cfRule type="containsText" dxfId="6790" priority="21529" operator="containsText" text="%">
      <formula>NOT(ISERROR(SEARCH("%",O48)))</formula>
    </cfRule>
    <cfRule type="containsText" dxfId="6789" priority="21530" operator="containsText" text="%">
      <formula>NOT(ISERROR(SEARCH("%",O48)))</formula>
    </cfRule>
    <cfRule type="containsText" dxfId="6788" priority="21531" operator="containsText" text="%">
      <formula>NOT(ISERROR(SEARCH("%",O48)))</formula>
    </cfRule>
    <cfRule type="containsText" dxfId="6787" priority="21532" operator="containsText" text="%">
      <formula>NOT(ISERROR(SEARCH("%",O48)))</formula>
    </cfRule>
    <cfRule type="containsText" dxfId="6786" priority="21533" operator="containsText" text="%">
      <formula>NOT(ISERROR(SEARCH("%",O48)))</formula>
    </cfRule>
    <cfRule type="containsText" dxfId="6785" priority="21534" operator="containsText" text="%">
      <formula>NOT(ISERROR(SEARCH("%",O48)))</formula>
    </cfRule>
    <cfRule type="containsText" dxfId="6784" priority="21528" operator="containsText" text="%">
      <formula>NOT(ISERROR(SEARCH("%",O48)))</formula>
    </cfRule>
    <cfRule type="containsText" dxfId="6783" priority="21535" operator="containsText" text="%">
      <formula>NOT(ISERROR(SEARCH("%",O48)))</formula>
    </cfRule>
    <cfRule type="containsText" dxfId="6782" priority="21536" operator="containsText" text="%">
      <formula>NOT(ISERROR(SEARCH("%",O48)))</formula>
    </cfRule>
    <cfRule type="containsText" dxfId="6781" priority="21517" operator="containsText" text="%">
      <formula>NOT(ISERROR(SEARCH("%",O48)))</formula>
    </cfRule>
    <cfRule type="containsText" dxfId="6780" priority="21518" operator="containsText" text="%">
      <formula>NOT(ISERROR(SEARCH("%",O48)))</formula>
    </cfRule>
  </conditionalFormatting>
  <conditionalFormatting sqref="O55 O58 O60 O62:O64 O67:O70 O78 O80 O82:O84 O87:O90 O92 O72:O75">
    <cfRule type="containsText" dxfId="6779" priority="6592" operator="containsText" text="%">
      <formula>NOT(ISERROR(SEARCH("%",O55)))</formula>
    </cfRule>
    <cfRule type="containsText" dxfId="6778" priority="6591" operator="containsText" text="%">
      <formula>NOT(ISERROR(SEARCH("%",O55)))</formula>
    </cfRule>
  </conditionalFormatting>
  <conditionalFormatting sqref="O55">
    <cfRule type="containsText" dxfId="6777" priority="6589" operator="containsText" text="%">
      <formula>NOT(ISERROR(SEARCH("%",O55)))</formula>
    </cfRule>
    <cfRule type="containsText" dxfId="6776" priority="6518" operator="containsText" text="%">
      <formula>NOT(ISERROR(SEARCH("%",O55)))</formula>
    </cfRule>
    <cfRule type="containsText" dxfId="6775" priority="6588" operator="containsText" text="%">
      <formula>NOT(ISERROR(SEARCH("%",O55)))</formula>
    </cfRule>
    <cfRule type="containsText" dxfId="6774" priority="6590" operator="containsText" text="%">
      <formula>NOT(ISERROR(SEARCH("%",O55)))</formula>
    </cfRule>
  </conditionalFormatting>
  <conditionalFormatting sqref="O63 O67 O69 O73">
    <cfRule type="containsText" dxfId="6773" priority="6584" operator="containsText" text="%">
      <formula>NOT(ISERROR(SEARCH("%",O63)))</formula>
    </cfRule>
    <cfRule type="containsText" dxfId="6772" priority="6585" operator="containsText" text="%">
      <formula>NOT(ISERROR(SEARCH("%",O63)))</formula>
    </cfRule>
  </conditionalFormatting>
  <conditionalFormatting sqref="O66">
    <cfRule type="containsText" dxfId="6771" priority="6264" operator="containsText" text="%">
      <formula>NOT(ISERROR(SEARCH("%",O66)))</formula>
    </cfRule>
    <cfRule type="containsText" dxfId="6770" priority="6263" operator="containsText" text="%">
      <formula>NOT(ISERROR(SEARCH("%",O66)))</formula>
    </cfRule>
    <cfRule type="containsText" dxfId="6769" priority="6262" operator="containsText" text="%">
      <formula>NOT(ISERROR(SEARCH("%",O66)))</formula>
    </cfRule>
    <cfRule type="containsText" dxfId="6768" priority="6261" operator="containsText" text="%">
      <formula>NOT(ISERROR(SEARCH("%",O66)))</formula>
    </cfRule>
    <cfRule type="containsText" dxfId="6767" priority="6270" operator="containsText" text="%">
      <formula>NOT(ISERROR(SEARCH("%",O66)))</formula>
    </cfRule>
    <cfRule type="containsText" dxfId="6766" priority="6269" operator="containsText" text="%">
      <formula>NOT(ISERROR(SEARCH("%",O66)))</formula>
    </cfRule>
    <cfRule type="containsText" dxfId="6765" priority="6268" operator="containsText" text="%">
      <formula>NOT(ISERROR(SEARCH("%",O66)))</formula>
    </cfRule>
    <cfRule type="containsText" dxfId="6764" priority="6267" operator="containsText" text="%">
      <formula>NOT(ISERROR(SEARCH("%",O66)))</formula>
    </cfRule>
    <cfRule type="containsText" dxfId="6763" priority="6266" operator="containsText" text="%">
      <formula>NOT(ISERROR(SEARCH("%",O66)))</formula>
    </cfRule>
    <cfRule type="containsText" dxfId="6762" priority="6265" operator="containsText" text="%">
      <formula>NOT(ISERROR(SEARCH("%",O66)))</formula>
    </cfRule>
  </conditionalFormatting>
  <conditionalFormatting sqref="O67">
    <cfRule type="containsText" dxfId="6761" priority="6564" operator="containsText" text="%">
      <formula>NOT(ISERROR(SEARCH("%",O67)))</formula>
    </cfRule>
    <cfRule type="containsText" dxfId="6760" priority="6565" operator="containsText" text="%">
      <formula>NOT(ISERROR(SEARCH("%",O67)))</formula>
    </cfRule>
    <cfRule type="containsText" dxfId="6759" priority="6566" operator="containsText" text="%">
      <formula>NOT(ISERROR(SEARCH("%",O67)))</formula>
    </cfRule>
    <cfRule type="containsText" dxfId="6758" priority="6567" operator="containsText" text="%">
      <formula>NOT(ISERROR(SEARCH("%",O67)))</formula>
    </cfRule>
    <cfRule type="containsText" dxfId="6757" priority="6568" operator="containsText" text="%">
      <formula>NOT(ISERROR(SEARCH("%",O67)))</formula>
    </cfRule>
    <cfRule type="containsText" dxfId="6756" priority="6569" operator="containsText" text="%">
      <formula>NOT(ISERROR(SEARCH("%",O67)))</formula>
    </cfRule>
    <cfRule type="containsText" dxfId="6755" priority="6573" operator="containsText" text="%">
      <formula>NOT(ISERROR(SEARCH("%",O67)))</formula>
    </cfRule>
    <cfRule type="containsText" dxfId="6754" priority="6574" operator="containsText" text="%">
      <formula>NOT(ISERROR(SEARCH("%",O67)))</formula>
    </cfRule>
    <cfRule type="containsText" dxfId="6753" priority="6579" operator="containsText" text="%">
      <formula>NOT(ISERROR(SEARCH("%",O67)))</formula>
    </cfRule>
    <cfRule type="containsText" dxfId="6752" priority="6580" operator="containsText" text="%">
      <formula>NOT(ISERROR(SEARCH("%",O67)))</formula>
    </cfRule>
    <cfRule type="containsText" dxfId="6751" priority="6581" operator="containsText" text="%">
      <formula>NOT(ISERROR(SEARCH("%",O67)))</formula>
    </cfRule>
    <cfRule type="containsText" dxfId="6750" priority="6582" operator="containsText" text="%">
      <formula>NOT(ISERROR(SEARCH("%",O67)))</formula>
    </cfRule>
    <cfRule type="containsText" dxfId="6749" priority="6563" operator="containsText" text="%">
      <formula>NOT(ISERROR(SEARCH("%",O67)))</formula>
    </cfRule>
  </conditionalFormatting>
  <conditionalFormatting sqref="O67:O68">
    <cfRule type="containsText" dxfId="6748" priority="6578" operator="containsText" text="%">
      <formula>NOT(ISERROR(SEARCH("%",O67)))</formula>
    </cfRule>
    <cfRule type="containsText" dxfId="6747" priority="6570" operator="containsText" text="%">
      <formula>NOT(ISERROR(SEARCH("%",O67)))</formula>
    </cfRule>
    <cfRule type="containsText" dxfId="6746" priority="6572" operator="containsText" text="%">
      <formula>NOT(ISERROR(SEARCH("%",O67)))</formula>
    </cfRule>
    <cfRule type="containsText" dxfId="6745" priority="6575" operator="containsText" text="%">
      <formula>NOT(ISERROR(SEARCH("%",O67)))</formula>
    </cfRule>
    <cfRule type="containsText" dxfId="6744" priority="6576" operator="containsText" text="%">
      <formula>NOT(ISERROR(SEARCH("%",O67)))</formula>
    </cfRule>
    <cfRule type="containsText" dxfId="6743" priority="6583" operator="containsText" text="%">
      <formula>NOT(ISERROR(SEARCH("%",O67)))</formula>
    </cfRule>
    <cfRule type="containsText" dxfId="6742" priority="6571" operator="containsText" text="%">
      <formula>NOT(ISERROR(SEARCH("%",O67)))</formula>
    </cfRule>
    <cfRule type="containsText" dxfId="6741" priority="6577" operator="containsText" text="%">
      <formula>NOT(ISERROR(SEARCH("%",O67)))</formula>
    </cfRule>
  </conditionalFormatting>
  <conditionalFormatting sqref="O69 O73">
    <cfRule type="containsText" dxfId="6740" priority="6586" operator="containsText" text="%">
      <formula>NOT(ISERROR(SEARCH("%",O69)))</formula>
    </cfRule>
    <cfRule type="containsText" dxfId="6739" priority="6587" operator="containsText" text="%">
      <formula>NOT(ISERROR(SEARCH("%",O69)))</formula>
    </cfRule>
  </conditionalFormatting>
  <conditionalFormatting sqref="O69">
    <cfRule type="containsText" dxfId="6738" priority="6459" operator="containsText" text="%">
      <formula>NOT(ISERROR(SEARCH("%",O69)))</formula>
    </cfRule>
    <cfRule type="containsText" dxfId="6737" priority="6458" operator="containsText" text="%">
      <formula>NOT(ISERROR(SEARCH("%",O69)))</formula>
    </cfRule>
    <cfRule type="containsText" dxfId="6736" priority="6457" operator="containsText" text="%">
      <formula>NOT(ISERROR(SEARCH("%",O69)))</formula>
    </cfRule>
    <cfRule type="containsText" dxfId="6735" priority="6456" operator="containsText" text="%">
      <formula>NOT(ISERROR(SEARCH("%",O69)))</formula>
    </cfRule>
    <cfRule type="containsText" dxfId="6734" priority="6455" operator="containsText" text="%">
      <formula>NOT(ISERROR(SEARCH("%",O69)))</formula>
    </cfRule>
    <cfRule type="containsText" dxfId="6733" priority="6454" operator="containsText" text="%">
      <formula>NOT(ISERROR(SEARCH("%",O69)))</formula>
    </cfRule>
    <cfRule type="containsText" dxfId="6732" priority="6453" operator="containsText" text="%">
      <formula>NOT(ISERROR(SEARCH("%",O69)))</formula>
    </cfRule>
    <cfRule type="containsText" dxfId="6731" priority="6452" operator="containsText" text="%">
      <formula>NOT(ISERROR(SEARCH("%",O69)))</formula>
    </cfRule>
    <cfRule type="containsText" dxfId="6730" priority="6451" operator="containsText" text="%">
      <formula>NOT(ISERROR(SEARCH("%",O69)))</formula>
    </cfRule>
    <cfRule type="containsText" dxfId="6729" priority="6494" operator="containsText" text="%">
      <formula>NOT(ISERROR(SEARCH("%",O69)))</formula>
    </cfRule>
    <cfRule type="containsText" dxfId="6728" priority="6450" operator="containsText" text="%">
      <formula>NOT(ISERROR(SEARCH("%",O69)))</formula>
    </cfRule>
    <cfRule type="containsText" dxfId="6727" priority="6449" operator="containsText" text="%">
      <formula>NOT(ISERROR(SEARCH("%",O69)))</formula>
    </cfRule>
    <cfRule type="containsText" dxfId="6726" priority="6448" operator="containsText" text="%">
      <formula>NOT(ISERROR(SEARCH("%",O69)))</formula>
    </cfRule>
    <cfRule type="containsText" dxfId="6725" priority="6447" operator="containsText" text="%">
      <formula>NOT(ISERROR(SEARCH("%",O69)))</formula>
    </cfRule>
    <cfRule type="containsText" dxfId="6724" priority="6446" operator="containsText" text="%">
      <formula>NOT(ISERROR(SEARCH("%",O69)))</formula>
    </cfRule>
    <cfRule type="containsText" dxfId="6723" priority="6445" operator="containsText" text="%">
      <formula>NOT(ISERROR(SEARCH("%",O69)))</formula>
    </cfRule>
    <cfRule type="containsText" dxfId="6722" priority="6444" operator="containsText" text="%">
      <formula>NOT(ISERROR(SEARCH("%",O69)))</formula>
    </cfRule>
    <cfRule type="containsText" dxfId="6721" priority="6443" operator="containsText" text="%">
      <formula>NOT(ISERROR(SEARCH("%",O69)))</formula>
    </cfRule>
    <cfRule type="containsText" dxfId="6720" priority="6442" operator="containsText" text="%">
      <formula>NOT(ISERROR(SEARCH("%",O69)))</formula>
    </cfRule>
    <cfRule type="containsText" dxfId="6719" priority="6441" operator="containsText" text="%">
      <formula>NOT(ISERROR(SEARCH("%",O69)))</formula>
    </cfRule>
    <cfRule type="containsText" dxfId="6718" priority="6440" operator="containsText" text="%">
      <formula>NOT(ISERROR(SEARCH("%",O69)))</formula>
    </cfRule>
    <cfRule type="containsText" dxfId="6717" priority="6439" operator="containsText" text="%">
      <formula>NOT(ISERROR(SEARCH("%",O69)))</formula>
    </cfRule>
    <cfRule type="containsText" dxfId="6716" priority="6438" operator="containsText" text="%">
      <formula>NOT(ISERROR(SEARCH("%",O69)))</formula>
    </cfRule>
    <cfRule type="containsText" dxfId="6715" priority="6437" operator="containsText" text="%">
      <formula>NOT(ISERROR(SEARCH("%",O69)))</formula>
    </cfRule>
    <cfRule type="containsText" dxfId="6714" priority="6436" operator="containsText" text="%">
      <formula>NOT(ISERROR(SEARCH("%",O69)))</formula>
    </cfRule>
    <cfRule type="containsText" dxfId="6713" priority="6435" operator="containsText" text="%">
      <formula>NOT(ISERROR(SEARCH("%",O69)))</formula>
    </cfRule>
    <cfRule type="containsText" dxfId="6712" priority="6434" operator="containsText" text="%">
      <formula>NOT(ISERROR(SEARCH("%",O69)))</formula>
    </cfRule>
    <cfRule type="containsText" dxfId="6711" priority="6433" operator="containsText" text="%">
      <formula>NOT(ISERROR(SEARCH("%",O69)))</formula>
    </cfRule>
    <cfRule type="containsText" dxfId="6710" priority="6432" operator="containsText" text="%">
      <formula>NOT(ISERROR(SEARCH("%",O69)))</formula>
    </cfRule>
    <cfRule type="containsText" dxfId="6709" priority="6490" operator="containsText" text="%">
      <formula>NOT(ISERROR(SEARCH("%",O69)))</formula>
    </cfRule>
    <cfRule type="containsText" dxfId="6708" priority="6491" operator="containsText" text="%">
      <formula>NOT(ISERROR(SEARCH("%",O69)))</formula>
    </cfRule>
    <cfRule type="containsText" dxfId="6707" priority="6492" operator="containsText" text="%">
      <formula>NOT(ISERROR(SEARCH("%",O69)))</formula>
    </cfRule>
    <cfRule type="containsText" dxfId="6706" priority="6487" operator="containsText" text="%">
      <formula>NOT(ISERROR(SEARCH("%",O69)))</formula>
    </cfRule>
    <cfRule type="containsText" dxfId="6705" priority="6493" operator="containsText" text="%">
      <formula>NOT(ISERROR(SEARCH("%",O69)))</formula>
    </cfRule>
    <cfRule type="containsText" dxfId="6704" priority="6485" operator="containsText" text="%">
      <formula>NOT(ISERROR(SEARCH("%",O69)))</formula>
    </cfRule>
    <cfRule type="containsText" dxfId="6703" priority="6484" operator="containsText" text="%">
      <formula>NOT(ISERROR(SEARCH("%",O69)))</formula>
    </cfRule>
    <cfRule type="containsText" dxfId="6702" priority="6495" operator="containsText" text="%">
      <formula>NOT(ISERROR(SEARCH("%",O69)))</formula>
    </cfRule>
    <cfRule type="containsText" dxfId="6701" priority="6496" operator="containsText" text="%">
      <formula>NOT(ISERROR(SEARCH("%",O69)))</formula>
    </cfRule>
    <cfRule type="containsText" dxfId="6700" priority="6497" operator="containsText" text="%">
      <formula>NOT(ISERROR(SEARCH("%",O69)))</formula>
    </cfRule>
    <cfRule type="containsText" dxfId="6699" priority="6498" operator="containsText" text="%">
      <formula>NOT(ISERROR(SEARCH("%",O69)))</formula>
    </cfRule>
    <cfRule type="containsText" dxfId="6698" priority="6499" operator="containsText" text="%">
      <formula>NOT(ISERROR(SEARCH("%",O69)))</formula>
    </cfRule>
    <cfRule type="containsText" dxfId="6697" priority="6500" operator="containsText" text="%">
      <formula>NOT(ISERROR(SEARCH("%",O69)))</formula>
    </cfRule>
    <cfRule type="containsText" dxfId="6696" priority="6501" operator="containsText" text="%">
      <formula>NOT(ISERROR(SEARCH("%",O69)))</formula>
    </cfRule>
    <cfRule type="containsText" dxfId="6695" priority="6502" operator="containsText" text="%">
      <formula>NOT(ISERROR(SEARCH("%",O69)))</formula>
    </cfRule>
    <cfRule type="containsText" dxfId="6694" priority="6503" operator="containsText" text="%">
      <formula>NOT(ISERROR(SEARCH("%",O69)))</formula>
    </cfRule>
    <cfRule type="containsText" dxfId="6693" priority="6504" operator="containsText" text="%">
      <formula>NOT(ISERROR(SEARCH("%",O69)))</formula>
    </cfRule>
    <cfRule type="containsText" dxfId="6692" priority="6505" operator="containsText" text="%">
      <formula>NOT(ISERROR(SEARCH("%",O69)))</formula>
    </cfRule>
    <cfRule type="containsText" dxfId="6691" priority="6506" operator="containsText" text="%">
      <formula>NOT(ISERROR(SEARCH("%",O69)))</formula>
    </cfRule>
    <cfRule type="containsText" dxfId="6690" priority="6507" operator="containsText" text="%">
      <formula>NOT(ISERROR(SEARCH("%",O69)))</formula>
    </cfRule>
    <cfRule type="containsText" dxfId="6689" priority="6508" operator="containsText" text="%">
      <formula>NOT(ISERROR(SEARCH("%",O69)))</formula>
    </cfRule>
    <cfRule type="containsText" dxfId="6688" priority="6509" operator="containsText" text="%">
      <formula>NOT(ISERROR(SEARCH("%",O69)))</formula>
    </cfRule>
    <cfRule type="containsText" dxfId="6687" priority="6510" operator="containsText" text="%">
      <formula>NOT(ISERROR(SEARCH("%",O69)))</formula>
    </cfRule>
    <cfRule type="containsText" dxfId="6686" priority="6511" operator="containsText" text="%">
      <formula>NOT(ISERROR(SEARCH("%",O69)))</formula>
    </cfRule>
    <cfRule type="containsText" dxfId="6685" priority="6512" operator="containsText" text="%">
      <formula>NOT(ISERROR(SEARCH("%",O69)))</formula>
    </cfRule>
    <cfRule type="containsText" dxfId="6684" priority="6513" operator="containsText" text="%">
      <formula>NOT(ISERROR(SEARCH("%",O69)))</formula>
    </cfRule>
    <cfRule type="containsText" dxfId="6683" priority="6514" operator="containsText" text="%">
      <formula>NOT(ISERROR(SEARCH("%",O69)))</formula>
    </cfRule>
    <cfRule type="containsText" dxfId="6682" priority="6539" operator="containsText" text="%">
      <formula>NOT(ISERROR(SEARCH("%",O69)))</formula>
    </cfRule>
    <cfRule type="containsText" dxfId="6681" priority="6540" operator="containsText" text="%">
      <formula>NOT(ISERROR(SEARCH("%",O69)))</formula>
    </cfRule>
    <cfRule type="containsText" dxfId="6680" priority="6541" operator="containsText" text="%">
      <formula>NOT(ISERROR(SEARCH("%",O69)))</formula>
    </cfRule>
    <cfRule type="containsText" dxfId="6679" priority="6542" operator="containsText" text="%">
      <formula>NOT(ISERROR(SEARCH("%",O69)))</formula>
    </cfRule>
    <cfRule type="containsText" dxfId="6678" priority="6543" operator="containsText" text="%">
      <formula>NOT(ISERROR(SEARCH("%",O69)))</formula>
    </cfRule>
    <cfRule type="containsText" dxfId="6677" priority="6544" operator="containsText" text="%">
      <formula>NOT(ISERROR(SEARCH("%",O69)))</formula>
    </cfRule>
    <cfRule type="containsText" dxfId="6676" priority="6545" operator="containsText" text="%">
      <formula>NOT(ISERROR(SEARCH("%",O69)))</formula>
    </cfRule>
    <cfRule type="containsText" dxfId="6675" priority="6546" operator="containsText" text="%">
      <formula>NOT(ISERROR(SEARCH("%",O69)))</formula>
    </cfRule>
    <cfRule type="containsText" dxfId="6674" priority="6547" operator="containsText" text="%">
      <formula>NOT(ISERROR(SEARCH("%",O69)))</formula>
    </cfRule>
    <cfRule type="containsText" dxfId="6673" priority="6548" operator="containsText" text="%">
      <formula>NOT(ISERROR(SEARCH("%",O69)))</formula>
    </cfRule>
    <cfRule type="containsText" dxfId="6672" priority="6549" operator="containsText" text="%">
      <formula>NOT(ISERROR(SEARCH("%",O69)))</formula>
    </cfRule>
    <cfRule type="containsText" dxfId="6671" priority="6550" operator="containsText" text="%">
      <formula>NOT(ISERROR(SEARCH("%",O69)))</formula>
    </cfRule>
    <cfRule type="containsText" dxfId="6670" priority="6551" operator="containsText" text="%">
      <formula>NOT(ISERROR(SEARCH("%",O69)))</formula>
    </cfRule>
    <cfRule type="containsText" dxfId="6669" priority="6552" operator="containsText" text="%">
      <formula>NOT(ISERROR(SEARCH("%",O69)))</formula>
    </cfRule>
    <cfRule type="containsText" dxfId="6668" priority="6553" operator="containsText" text="%">
      <formula>NOT(ISERROR(SEARCH("%",O69)))</formula>
    </cfRule>
    <cfRule type="containsText" dxfId="6667" priority="6554" operator="containsText" text="%">
      <formula>NOT(ISERROR(SEARCH("%",O69)))</formula>
    </cfRule>
    <cfRule type="containsText" dxfId="6666" priority="6486" operator="containsText" text="%">
      <formula>NOT(ISERROR(SEARCH("%",O69)))</formula>
    </cfRule>
    <cfRule type="containsText" dxfId="6665" priority="6558" operator="containsText" text="%">
      <formula>NOT(ISERROR(SEARCH("%",O69)))</formula>
    </cfRule>
    <cfRule type="containsText" dxfId="6664" priority="6559" operator="containsText" text="%">
      <formula>NOT(ISERROR(SEARCH("%",O69)))</formula>
    </cfRule>
    <cfRule type="containsText" dxfId="6663" priority="6560" operator="containsText" text="%">
      <formula>NOT(ISERROR(SEARCH("%",O69)))</formula>
    </cfRule>
    <cfRule type="containsText" dxfId="6662" priority="6561" operator="containsText" text="%">
      <formula>NOT(ISERROR(SEARCH("%",O69)))</formula>
    </cfRule>
    <cfRule type="containsText" dxfId="6661" priority="6483" operator="containsText" text="%">
      <formula>NOT(ISERROR(SEARCH("%",O69)))</formula>
    </cfRule>
    <cfRule type="containsText" dxfId="6660" priority="6482" operator="containsText" text="%">
      <formula>NOT(ISERROR(SEARCH("%",O69)))</formula>
    </cfRule>
    <cfRule type="containsText" dxfId="6659" priority="6481" operator="containsText" text="%">
      <formula>NOT(ISERROR(SEARCH("%",O69)))</formula>
    </cfRule>
    <cfRule type="containsText" dxfId="6658" priority="6480" operator="containsText" text="%">
      <formula>NOT(ISERROR(SEARCH("%",O69)))</formula>
    </cfRule>
    <cfRule type="containsText" dxfId="6657" priority="6479" operator="containsText" text="%">
      <formula>NOT(ISERROR(SEARCH("%",O69)))</formula>
    </cfRule>
    <cfRule type="containsText" dxfId="6656" priority="6488" operator="containsText" text="%">
      <formula>NOT(ISERROR(SEARCH("%",O69)))</formula>
    </cfRule>
    <cfRule type="containsText" dxfId="6655" priority="6478" operator="containsText" text="%">
      <formula>NOT(ISERROR(SEARCH("%",O69)))</formula>
    </cfRule>
    <cfRule type="containsText" dxfId="6654" priority="6477" operator="containsText" text="%">
      <formula>NOT(ISERROR(SEARCH("%",O69)))</formula>
    </cfRule>
    <cfRule type="containsText" dxfId="6653" priority="6476" operator="containsText" text="%">
      <formula>NOT(ISERROR(SEARCH("%",O69)))</formula>
    </cfRule>
    <cfRule type="containsText" dxfId="6652" priority="6471" operator="containsText" text="%">
      <formula>NOT(ISERROR(SEARCH("%",O69)))</formula>
    </cfRule>
    <cfRule type="containsText" dxfId="6651" priority="6475" operator="containsText" text="%">
      <formula>NOT(ISERROR(SEARCH("%",O69)))</formula>
    </cfRule>
    <cfRule type="containsText" dxfId="6650" priority="6474" operator="containsText" text="%">
      <formula>NOT(ISERROR(SEARCH("%",O69)))</formula>
    </cfRule>
    <cfRule type="containsText" dxfId="6649" priority="6473" operator="containsText" text="%">
      <formula>NOT(ISERROR(SEARCH("%",O69)))</formula>
    </cfRule>
    <cfRule type="containsText" dxfId="6648" priority="6472" operator="containsText" text="%">
      <formula>NOT(ISERROR(SEARCH("%",O69)))</formula>
    </cfRule>
    <cfRule type="containsText" dxfId="6647" priority="6489" operator="containsText" text="%">
      <formula>NOT(ISERROR(SEARCH("%",O69)))</formula>
    </cfRule>
    <cfRule type="containsText" dxfId="6646" priority="6470" operator="containsText" text="%">
      <formula>NOT(ISERROR(SEARCH("%",O69)))</formula>
    </cfRule>
    <cfRule type="containsText" dxfId="6645" priority="6469" operator="containsText" text="%">
      <formula>NOT(ISERROR(SEARCH("%",O69)))</formula>
    </cfRule>
    <cfRule type="containsText" dxfId="6644" priority="6468" operator="containsText" text="%">
      <formula>NOT(ISERROR(SEARCH("%",O69)))</formula>
    </cfRule>
    <cfRule type="containsText" dxfId="6643" priority="6467" operator="containsText" text="%">
      <formula>NOT(ISERROR(SEARCH("%",O69)))</formula>
    </cfRule>
    <cfRule type="containsText" dxfId="6642" priority="6466" operator="containsText" text="%">
      <formula>NOT(ISERROR(SEARCH("%",O69)))</formula>
    </cfRule>
    <cfRule type="containsText" dxfId="6641" priority="6465" operator="containsText" text="%">
      <formula>NOT(ISERROR(SEARCH("%",O69)))</formula>
    </cfRule>
    <cfRule type="containsText" dxfId="6640" priority="6464" operator="containsText" text="%">
      <formula>NOT(ISERROR(SEARCH("%",O69)))</formula>
    </cfRule>
    <cfRule type="containsText" dxfId="6639" priority="6463" operator="containsText" text="%">
      <formula>NOT(ISERROR(SEARCH("%",O69)))</formula>
    </cfRule>
    <cfRule type="containsText" dxfId="6638" priority="6462" operator="containsText" text="%">
      <formula>NOT(ISERROR(SEARCH("%",O69)))</formula>
    </cfRule>
    <cfRule type="containsText" dxfId="6637" priority="6461" operator="containsText" text="%">
      <formula>NOT(ISERROR(SEARCH("%",O69)))</formula>
    </cfRule>
    <cfRule type="containsText" dxfId="6636" priority="6460" operator="containsText" text="%">
      <formula>NOT(ISERROR(SEARCH("%",O69)))</formula>
    </cfRule>
  </conditionalFormatting>
  <conditionalFormatting sqref="O69:O70">
    <cfRule type="containsText" dxfId="6635" priority="6562" operator="containsText" text="%">
      <formula>NOT(ISERROR(SEARCH("%",O69)))</formula>
    </cfRule>
    <cfRule type="containsText" dxfId="6634" priority="6556" operator="containsText" text="%">
      <formula>NOT(ISERROR(SEARCH("%",O69)))</formula>
    </cfRule>
    <cfRule type="containsText" dxfId="6633" priority="6557" operator="containsText" text="%">
      <formula>NOT(ISERROR(SEARCH("%",O69)))</formula>
    </cfRule>
    <cfRule type="containsText" dxfId="6632" priority="6555" operator="containsText" text="%">
      <formula>NOT(ISERROR(SEARCH("%",O69)))</formula>
    </cfRule>
  </conditionalFormatting>
  <conditionalFormatting sqref="O71">
    <cfRule type="containsText" dxfId="6631" priority="5771" operator="containsText" text="%">
      <formula>NOT(ISERROR(SEARCH("%",O71)))</formula>
    </cfRule>
    <cfRule type="containsText" dxfId="6630" priority="5770" operator="containsText" text="%">
      <formula>NOT(ISERROR(SEARCH("%",O71)))</formula>
    </cfRule>
    <cfRule type="containsText" dxfId="6629" priority="5769" operator="containsText" text="%">
      <formula>NOT(ISERROR(SEARCH("%",O71)))</formula>
    </cfRule>
    <cfRule type="containsText" dxfId="6628" priority="5768" operator="containsText" text="%">
      <formula>NOT(ISERROR(SEARCH("%",O71)))</formula>
    </cfRule>
    <cfRule type="containsText" dxfId="6627" priority="5767" operator="containsText" text="%">
      <formula>NOT(ISERROR(SEARCH("%",O71)))</formula>
    </cfRule>
    <cfRule type="containsText" dxfId="6626" priority="5766" operator="containsText" text="%">
      <formula>NOT(ISERROR(SEARCH("%",O71)))</formula>
    </cfRule>
    <cfRule type="containsText" dxfId="6625" priority="5765" operator="containsText" text="%">
      <formula>NOT(ISERROR(SEARCH("%",O71)))</formula>
    </cfRule>
    <cfRule type="containsText" dxfId="6624" priority="5764" operator="containsText" text="%">
      <formula>NOT(ISERROR(SEARCH("%",O71)))</formula>
    </cfRule>
    <cfRule type="containsText" dxfId="6623" priority="5763" operator="containsText" text="%">
      <formula>NOT(ISERROR(SEARCH("%",O71)))</formula>
    </cfRule>
    <cfRule type="containsText" dxfId="6622" priority="5762" operator="containsText" text="%">
      <formula>NOT(ISERROR(SEARCH("%",O71)))</formula>
    </cfRule>
    <cfRule type="containsText" dxfId="6621" priority="5761" operator="containsText" text="%">
      <formula>NOT(ISERROR(SEARCH("%",O71)))</formula>
    </cfRule>
    <cfRule type="containsText" dxfId="6620" priority="5760" operator="containsText" text="%">
      <formula>NOT(ISERROR(SEARCH("%",O71)))</formula>
    </cfRule>
    <cfRule type="containsText" dxfId="6619" priority="5759" operator="containsText" text="%">
      <formula>NOT(ISERROR(SEARCH("%",O71)))</formula>
    </cfRule>
    <cfRule type="containsText" dxfId="6618" priority="5758" operator="containsText" text="%">
      <formula>NOT(ISERROR(SEARCH("%",O71)))</formula>
    </cfRule>
    <cfRule type="containsText" dxfId="6617" priority="5757" operator="containsText" text="%">
      <formula>NOT(ISERROR(SEARCH("%",O71)))</formula>
    </cfRule>
    <cfRule type="containsText" dxfId="6616" priority="5756" operator="containsText" text="%">
      <formula>NOT(ISERROR(SEARCH("%",O71)))</formula>
    </cfRule>
    <cfRule type="containsText" dxfId="6615" priority="5815" operator="containsText" text="%">
      <formula>NOT(ISERROR(SEARCH("%",O71)))</formula>
    </cfRule>
    <cfRule type="containsText" dxfId="6614" priority="5755" operator="containsText" text="%">
      <formula>NOT(ISERROR(SEARCH("%",O71)))</formula>
    </cfRule>
    <cfRule type="containsText" dxfId="6613" priority="5754" operator="containsText" text="%">
      <formula>NOT(ISERROR(SEARCH("%",O71)))</formula>
    </cfRule>
    <cfRule type="containsText" dxfId="6612" priority="5808" operator="containsText" text="%">
      <formula>NOT(ISERROR(SEARCH("%",O71)))</formula>
    </cfRule>
    <cfRule type="containsText" dxfId="6611" priority="5809" operator="containsText" text="%">
      <formula>NOT(ISERROR(SEARCH("%",O71)))</formula>
    </cfRule>
    <cfRule type="containsText" dxfId="6610" priority="5810" operator="containsText" text="%">
      <formula>NOT(ISERROR(SEARCH("%",O71)))</formula>
    </cfRule>
    <cfRule type="containsText" dxfId="6609" priority="5811" operator="containsText" text="%">
      <formula>NOT(ISERROR(SEARCH("%",O71)))</formula>
    </cfRule>
    <cfRule type="containsText" dxfId="6608" priority="5812" operator="containsText" text="%">
      <formula>NOT(ISERROR(SEARCH("%",O71)))</formula>
    </cfRule>
    <cfRule type="containsText" dxfId="6607" priority="5813" operator="containsText" text="%">
      <formula>NOT(ISERROR(SEARCH("%",O71)))</formula>
    </cfRule>
    <cfRule type="containsText" dxfId="6606" priority="5814" operator="containsText" text="%">
      <formula>NOT(ISERROR(SEARCH("%",O71)))</formula>
    </cfRule>
    <cfRule type="containsText" dxfId="6605" priority="5816" operator="containsText" text="%">
      <formula>NOT(ISERROR(SEARCH("%",O71)))</formula>
    </cfRule>
    <cfRule type="containsText" dxfId="6604" priority="5817" operator="containsText" text="%">
      <formula>NOT(ISERROR(SEARCH("%",O71)))</formula>
    </cfRule>
    <cfRule type="containsText" dxfId="6603" priority="5818" operator="containsText" text="%">
      <formula>NOT(ISERROR(SEARCH("%",O71)))</formula>
    </cfRule>
    <cfRule type="containsText" dxfId="6602" priority="5819" operator="containsText" text="%">
      <formula>NOT(ISERROR(SEARCH("%",O71)))</formula>
    </cfRule>
    <cfRule type="containsText" dxfId="6601" priority="5821" operator="containsText" text="%">
      <formula>NOT(ISERROR(SEARCH("%",O71)))</formula>
    </cfRule>
    <cfRule type="containsText" dxfId="6600" priority="5753" operator="containsText" text="%">
      <formula>NOT(ISERROR(SEARCH("%",O71)))</formula>
    </cfRule>
    <cfRule type="containsText" dxfId="6599" priority="5822" operator="containsText" text="%">
      <formula>NOT(ISERROR(SEARCH("%",O71)))</formula>
    </cfRule>
    <cfRule type="containsText" dxfId="6598" priority="5823" operator="containsText" text="%">
      <formula>NOT(ISERROR(SEARCH("%",O71)))</formula>
    </cfRule>
    <cfRule type="containsText" dxfId="6597" priority="5824" operator="containsText" text="%">
      <formula>NOT(ISERROR(SEARCH("%",O71)))</formula>
    </cfRule>
    <cfRule type="containsText" dxfId="6596" priority="5825" operator="containsText" text="%">
      <formula>NOT(ISERROR(SEARCH("%",O71)))</formula>
    </cfRule>
    <cfRule type="containsText" dxfId="6595" priority="5826" operator="containsText" text="%">
      <formula>NOT(ISERROR(SEARCH("%",O71)))</formula>
    </cfRule>
    <cfRule type="containsText" dxfId="6594" priority="5827" operator="containsText" text="%">
      <formula>NOT(ISERROR(SEARCH("%",O71)))</formula>
    </cfRule>
    <cfRule type="containsText" dxfId="6593" priority="5828" operator="containsText" text="%">
      <formula>NOT(ISERROR(SEARCH("%",O71)))</formula>
    </cfRule>
    <cfRule type="containsText" dxfId="6592" priority="5829" operator="containsText" text="%">
      <formula>NOT(ISERROR(SEARCH("%",O71)))</formula>
    </cfRule>
    <cfRule type="containsText" dxfId="6591" priority="5831" operator="containsText" text="%">
      <formula>NOT(ISERROR(SEARCH("%",O71)))</formula>
    </cfRule>
    <cfRule type="containsText" dxfId="6590" priority="5832" operator="containsText" text="%">
      <formula>NOT(ISERROR(SEARCH("%",O71)))</formula>
    </cfRule>
    <cfRule type="containsText" dxfId="6589" priority="5833" operator="containsText" text="%">
      <formula>NOT(ISERROR(SEARCH("%",O71)))</formula>
    </cfRule>
    <cfRule type="containsText" dxfId="6588" priority="5834" operator="containsText" text="%">
      <formula>NOT(ISERROR(SEARCH("%",O71)))</formula>
    </cfRule>
    <cfRule type="containsText" dxfId="6587" priority="5835" operator="containsText" text="%">
      <formula>NOT(ISERROR(SEARCH("%",O71)))</formula>
    </cfRule>
    <cfRule type="containsText" dxfId="6586" priority="5836" operator="containsText" text="%">
      <formula>NOT(ISERROR(SEARCH("%",O71)))</formula>
    </cfRule>
    <cfRule type="containsText" dxfId="6585" priority="5837" operator="containsText" text="%">
      <formula>NOT(ISERROR(SEARCH("%",O71)))</formula>
    </cfRule>
    <cfRule type="containsText" dxfId="6584" priority="5807" operator="containsText" text="%">
      <formula>NOT(ISERROR(SEARCH("%",O71)))</formula>
    </cfRule>
    <cfRule type="containsText" dxfId="6583" priority="5806" operator="containsText" text="%">
      <formula>NOT(ISERROR(SEARCH("%",O71)))</formula>
    </cfRule>
    <cfRule type="containsText" dxfId="6582" priority="5805" operator="containsText" text="%">
      <formula>NOT(ISERROR(SEARCH("%",O71)))</formula>
    </cfRule>
    <cfRule type="containsText" dxfId="6581" priority="5804" operator="containsText" text="%">
      <formula>NOT(ISERROR(SEARCH("%",O71)))</formula>
    </cfRule>
    <cfRule type="containsText" dxfId="6580" priority="5803" operator="containsText" text="%">
      <formula>NOT(ISERROR(SEARCH("%",O71)))</formula>
    </cfRule>
    <cfRule type="containsText" dxfId="6579" priority="5802" operator="containsText" text="%">
      <formula>NOT(ISERROR(SEARCH("%",O71)))</formula>
    </cfRule>
    <cfRule type="containsText" dxfId="6578" priority="5801" operator="containsText" text="%">
      <formula>NOT(ISERROR(SEARCH("%",O71)))</formula>
    </cfRule>
    <cfRule type="containsText" dxfId="6577" priority="5800" operator="containsText" text="%">
      <formula>NOT(ISERROR(SEARCH("%",O71)))</formula>
    </cfRule>
    <cfRule type="containsText" dxfId="6576" priority="5799" operator="containsText" text="%">
      <formula>NOT(ISERROR(SEARCH("%",O71)))</formula>
    </cfRule>
    <cfRule type="containsText" dxfId="6575" priority="5798" operator="containsText" text="%">
      <formula>NOT(ISERROR(SEARCH("%",O71)))</formula>
    </cfRule>
    <cfRule type="containsText" dxfId="6574" priority="5797" operator="containsText" text="%">
      <formula>NOT(ISERROR(SEARCH("%",O71)))</formula>
    </cfRule>
    <cfRule type="containsText" dxfId="6573" priority="5796" operator="containsText" text="%">
      <formula>NOT(ISERROR(SEARCH("%",O71)))</formula>
    </cfRule>
    <cfRule type="containsText" dxfId="6572" priority="5795" operator="containsText" text="%">
      <formula>NOT(ISERROR(SEARCH("%",O71)))</formula>
    </cfRule>
    <cfRule type="containsText" dxfId="6571" priority="5838" operator="containsText" text="%">
      <formula>NOT(ISERROR(SEARCH("%",O71)))</formula>
    </cfRule>
    <cfRule type="containsText" dxfId="6570" priority="5793" operator="containsText" text="%">
      <formula>NOT(ISERROR(SEARCH("%",O71)))</formula>
    </cfRule>
    <cfRule type="containsText" dxfId="6569" priority="5792" operator="containsText" text="%">
      <formula>NOT(ISERROR(SEARCH("%",O71)))</formula>
    </cfRule>
    <cfRule type="containsText" dxfId="6568" priority="5791" operator="containsText" text="%">
      <formula>NOT(ISERROR(SEARCH("%",O71)))</formula>
    </cfRule>
    <cfRule type="containsText" dxfId="6567" priority="5790" operator="containsText" text="%">
      <formula>NOT(ISERROR(SEARCH("%",O71)))</formula>
    </cfRule>
    <cfRule type="containsText" dxfId="6566" priority="5839" operator="containsText" text="%">
      <formula>NOT(ISERROR(SEARCH("%",O71)))</formula>
    </cfRule>
    <cfRule type="containsText" dxfId="6565" priority="5840" operator="containsText" text="%">
      <formula>NOT(ISERROR(SEARCH("%",O71)))</formula>
    </cfRule>
    <cfRule type="containsText" dxfId="6564" priority="5841" operator="containsText" text="%">
      <formula>NOT(ISERROR(SEARCH("%",O71)))</formula>
    </cfRule>
    <cfRule type="containsText" dxfId="6563" priority="5842" operator="containsText" text="%">
      <formula>NOT(ISERROR(SEARCH("%",O71)))</formula>
    </cfRule>
    <cfRule type="containsText" dxfId="6562" priority="5843" operator="containsText" text="%">
      <formula>NOT(ISERROR(SEARCH("%",O71)))</formula>
    </cfRule>
    <cfRule type="containsText" dxfId="6561" priority="5844" operator="containsText" text="%">
      <formula>NOT(ISERROR(SEARCH("%",O71)))</formula>
    </cfRule>
    <cfRule type="containsText" dxfId="6560" priority="5845" operator="containsText" text="%">
      <formula>NOT(ISERROR(SEARCH("%",O71)))</formula>
    </cfRule>
    <cfRule type="containsText" dxfId="6559" priority="5749" operator="containsText" text="%">
      <formula>NOT(ISERROR(SEARCH("%",O71)))</formula>
    </cfRule>
    <cfRule type="containsText" dxfId="6558" priority="5750" operator="containsText" text="%">
      <formula>NOT(ISERROR(SEARCH("%",O71)))</formula>
    </cfRule>
    <cfRule type="containsText" dxfId="6557" priority="5751" operator="containsText" text="%">
      <formula>NOT(ISERROR(SEARCH("%",O71)))</formula>
    </cfRule>
    <cfRule type="containsText" dxfId="6556" priority="5789" operator="containsText" text="%">
      <formula>NOT(ISERROR(SEARCH("%",O71)))</formula>
    </cfRule>
    <cfRule type="containsText" dxfId="6555" priority="5788" operator="containsText" text="%">
      <formula>NOT(ISERROR(SEARCH("%",O71)))</formula>
    </cfRule>
    <cfRule type="containsText" dxfId="6554" priority="5787" operator="containsText" text="%">
      <formula>NOT(ISERROR(SEARCH("%",O71)))</formula>
    </cfRule>
    <cfRule type="containsText" dxfId="6553" priority="5786" operator="containsText" text="%">
      <formula>NOT(ISERROR(SEARCH("%",O71)))</formula>
    </cfRule>
    <cfRule type="containsText" dxfId="6552" priority="5785" operator="containsText" text="%">
      <formula>NOT(ISERROR(SEARCH("%",O71)))</formula>
    </cfRule>
    <cfRule type="containsText" dxfId="6551" priority="5784" operator="containsText" text="%">
      <formula>NOT(ISERROR(SEARCH("%",O71)))</formula>
    </cfRule>
    <cfRule type="containsText" dxfId="6550" priority="5783" operator="containsText" text="%">
      <formula>NOT(ISERROR(SEARCH("%",O71)))</formula>
    </cfRule>
    <cfRule type="containsText" dxfId="6549" priority="5782" operator="containsText" text="%">
      <formula>NOT(ISERROR(SEARCH("%",O71)))</formula>
    </cfRule>
    <cfRule type="containsText" dxfId="6548" priority="5781" operator="containsText" text="%">
      <formula>NOT(ISERROR(SEARCH("%",O71)))</formula>
    </cfRule>
    <cfRule type="containsText" dxfId="6547" priority="5780" operator="containsText" text="%">
      <formula>NOT(ISERROR(SEARCH("%",O71)))</formula>
    </cfRule>
    <cfRule type="containsText" dxfId="6546" priority="5779" operator="containsText" text="%">
      <formula>NOT(ISERROR(SEARCH("%",O71)))</formula>
    </cfRule>
    <cfRule type="containsText" dxfId="6545" priority="5778" operator="containsText" text="%">
      <formula>NOT(ISERROR(SEARCH("%",O71)))</formula>
    </cfRule>
    <cfRule type="containsText" dxfId="6544" priority="5777" operator="containsText" text="%">
      <formula>NOT(ISERROR(SEARCH("%",O71)))</formula>
    </cfRule>
    <cfRule type="containsText" dxfId="6543" priority="5776" operator="containsText" text="%">
      <formula>NOT(ISERROR(SEARCH("%",O71)))</formula>
    </cfRule>
    <cfRule type="containsText" dxfId="6542" priority="5846" operator="containsText" text="%">
      <formula>NOT(ISERROR(SEARCH("%",O71)))</formula>
    </cfRule>
    <cfRule type="containsText" dxfId="6541" priority="5847" operator="containsText" text="%">
      <formula>NOT(ISERROR(SEARCH("%",O71)))</formula>
    </cfRule>
    <cfRule type="containsText" dxfId="6540" priority="5848" operator="containsText" text="%">
      <formula>NOT(ISERROR(SEARCH("%",O71)))</formula>
    </cfRule>
    <cfRule type="containsText" dxfId="6539" priority="5849" operator="containsText" text="%">
      <formula>NOT(ISERROR(SEARCH("%",O71)))</formula>
    </cfRule>
    <cfRule type="containsText" dxfId="6538" priority="5850" operator="containsText" text="%">
      <formula>NOT(ISERROR(SEARCH("%",O71)))</formula>
    </cfRule>
    <cfRule type="containsText" dxfId="6537" priority="5851" operator="containsText" text="%">
      <formula>NOT(ISERROR(SEARCH("%",O71)))</formula>
    </cfRule>
    <cfRule type="containsText" dxfId="6536" priority="5852" operator="containsText" text="%">
      <formula>NOT(ISERROR(SEARCH("%",O71)))</formula>
    </cfRule>
    <cfRule type="containsText" dxfId="6535" priority="5853" operator="containsText" text="%">
      <formula>NOT(ISERROR(SEARCH("%",O71)))</formula>
    </cfRule>
    <cfRule type="containsText" dxfId="6534" priority="5820" operator="containsText" text="%">
      <formula>NOT(ISERROR(SEARCH("%",O71)))</formula>
    </cfRule>
    <cfRule type="containsText" dxfId="6533" priority="5752" operator="containsText" text="%">
      <formula>NOT(ISERROR(SEARCH("%",O71)))</formula>
    </cfRule>
    <cfRule type="containsText" dxfId="6532" priority="5775" operator="containsText" text="%">
      <formula>NOT(ISERROR(SEARCH("%",O71)))</formula>
    </cfRule>
    <cfRule type="containsText" dxfId="6531" priority="5774" operator="containsText" text="%">
      <formula>NOT(ISERROR(SEARCH("%",O71)))</formula>
    </cfRule>
    <cfRule type="containsText" dxfId="6530" priority="5773" operator="containsText" text="%">
      <formula>NOT(ISERROR(SEARCH("%",O71)))</formula>
    </cfRule>
    <cfRule type="containsText" dxfId="6529" priority="5772" operator="containsText" text="%">
      <formula>NOT(ISERROR(SEARCH("%",O71)))</formula>
    </cfRule>
    <cfRule type="containsText" dxfId="6528" priority="5830" operator="containsText" text="%">
      <formula>NOT(ISERROR(SEARCH("%",O71)))</formula>
    </cfRule>
    <cfRule type="containsText" dxfId="6527" priority="5861" operator="containsText" text="%">
      <formula>NOT(ISERROR(SEARCH("%",O71)))</formula>
    </cfRule>
    <cfRule type="containsText" dxfId="6526" priority="5860" operator="containsText" text="%">
      <formula>NOT(ISERROR(SEARCH("%",O71)))</formula>
    </cfRule>
    <cfRule type="containsText" dxfId="6525" priority="5859" operator="containsText" text="%">
      <formula>NOT(ISERROR(SEARCH("%",O71)))</formula>
    </cfRule>
    <cfRule type="containsText" dxfId="6524" priority="5858" operator="containsText" text="%">
      <formula>NOT(ISERROR(SEARCH("%",O71)))</formula>
    </cfRule>
    <cfRule type="containsText" dxfId="6523" priority="5857" operator="containsText" text="%">
      <formula>NOT(ISERROR(SEARCH("%",O71)))</formula>
    </cfRule>
    <cfRule type="containsText" dxfId="6522" priority="5856" operator="containsText" text="%">
      <formula>NOT(ISERROR(SEARCH("%",O71)))</formula>
    </cfRule>
    <cfRule type="containsText" dxfId="6521" priority="5855" operator="containsText" text="%">
      <formula>NOT(ISERROR(SEARCH("%",O71)))</formula>
    </cfRule>
    <cfRule type="containsText" dxfId="6520" priority="5854" operator="containsText" text="%">
      <formula>NOT(ISERROR(SEARCH("%",O71)))</formula>
    </cfRule>
    <cfRule type="containsText" dxfId="6519" priority="5794" operator="containsText" text="%">
      <formula>NOT(ISERROR(SEARCH("%",O71)))</formula>
    </cfRule>
  </conditionalFormatting>
  <conditionalFormatting sqref="O72">
    <cfRule type="containsText" dxfId="6518" priority="6535" operator="containsText" text="%">
      <formula>NOT(ISERROR(SEARCH("%",O72)))</formula>
    </cfRule>
    <cfRule type="containsText" dxfId="6517" priority="6536" operator="containsText" text="%">
      <formula>NOT(ISERROR(SEARCH("%",O72)))</formula>
    </cfRule>
    <cfRule type="containsText" dxfId="6516" priority="6537" operator="containsText" text="%">
      <formula>NOT(ISERROR(SEARCH("%",O72)))</formula>
    </cfRule>
    <cfRule type="containsText" dxfId="6515" priority="6538" operator="containsText" text="%">
      <formula>NOT(ISERROR(SEARCH("%",O72)))</formula>
    </cfRule>
    <cfRule type="containsText" dxfId="6514" priority="6520" operator="containsText" text="%">
      <formula>NOT(ISERROR(SEARCH("%",O72)))</formula>
    </cfRule>
    <cfRule type="containsText" dxfId="6513" priority="6519" operator="containsText" text="%">
      <formula>NOT(ISERROR(SEARCH("%",O72)))</formula>
    </cfRule>
    <cfRule type="containsText" dxfId="6512" priority="6521" operator="containsText" text="%">
      <formula>NOT(ISERROR(SEARCH("%",O72)))</formula>
    </cfRule>
    <cfRule type="containsText" dxfId="6511" priority="6522" operator="containsText" text="%">
      <formula>NOT(ISERROR(SEARCH("%",O72)))</formula>
    </cfRule>
    <cfRule type="containsText" dxfId="6510" priority="6523" operator="containsText" text="%">
      <formula>NOT(ISERROR(SEARCH("%",O72)))</formula>
    </cfRule>
    <cfRule type="containsText" dxfId="6509" priority="6524" operator="containsText" text="%">
      <formula>NOT(ISERROR(SEARCH("%",O72)))</formula>
    </cfRule>
    <cfRule type="containsText" dxfId="6508" priority="6525" operator="containsText" text="%">
      <formula>NOT(ISERROR(SEARCH("%",O72)))</formula>
    </cfRule>
    <cfRule type="containsText" dxfId="6507" priority="6526" operator="containsText" text="%">
      <formula>NOT(ISERROR(SEARCH("%",O72)))</formula>
    </cfRule>
    <cfRule type="containsText" dxfId="6506" priority="6527" operator="containsText" text="%">
      <formula>NOT(ISERROR(SEARCH("%",O72)))</formula>
    </cfRule>
    <cfRule type="containsText" dxfId="6505" priority="6528" operator="containsText" text="%">
      <formula>NOT(ISERROR(SEARCH("%",O72)))</formula>
    </cfRule>
    <cfRule type="containsText" dxfId="6504" priority="6529" operator="containsText" text="%">
      <formula>NOT(ISERROR(SEARCH("%",O72)))</formula>
    </cfRule>
    <cfRule type="containsText" dxfId="6503" priority="6530" operator="containsText" text="%">
      <formula>NOT(ISERROR(SEARCH("%",O72)))</formula>
    </cfRule>
    <cfRule type="containsText" dxfId="6502" priority="6531" operator="containsText" text="%">
      <formula>NOT(ISERROR(SEARCH("%",O72)))</formula>
    </cfRule>
    <cfRule type="containsText" dxfId="6501" priority="6532" operator="containsText" text="%">
      <formula>NOT(ISERROR(SEARCH("%",O72)))</formula>
    </cfRule>
    <cfRule type="containsText" dxfId="6500" priority="6533" operator="containsText" text="%">
      <formula>NOT(ISERROR(SEARCH("%",O72)))</formula>
    </cfRule>
    <cfRule type="containsText" dxfId="6499" priority="6534" operator="containsText" text="%">
      <formula>NOT(ISERROR(SEARCH("%",O72)))</formula>
    </cfRule>
  </conditionalFormatting>
  <conditionalFormatting sqref="O73">
    <cfRule type="containsText" dxfId="6498" priority="4612" operator="containsText" text="%">
      <formula>NOT(ISERROR(SEARCH("%",O73)))</formula>
    </cfRule>
    <cfRule type="containsText" dxfId="6497" priority="4611" operator="containsText" text="%">
      <formula>NOT(ISERROR(SEARCH("%",O73)))</formula>
    </cfRule>
    <cfRule type="containsText" dxfId="6496" priority="4610" operator="containsText" text="%">
      <formula>NOT(ISERROR(SEARCH("%",O73)))</formula>
    </cfRule>
    <cfRule type="containsText" dxfId="6495" priority="4609" operator="containsText" text="%">
      <formula>NOT(ISERROR(SEARCH("%",O73)))</formula>
    </cfRule>
    <cfRule type="containsText" dxfId="6494" priority="4608" operator="containsText" text="%">
      <formula>NOT(ISERROR(SEARCH("%",O73)))</formula>
    </cfRule>
    <cfRule type="containsText" dxfId="6493" priority="4607" operator="containsText" text="%">
      <formula>NOT(ISERROR(SEARCH("%",O73)))</formula>
    </cfRule>
    <cfRule type="containsText" dxfId="6492" priority="4606" operator="containsText" text="%">
      <formula>NOT(ISERROR(SEARCH("%",O73)))</formula>
    </cfRule>
    <cfRule type="containsText" dxfId="6491" priority="4605" operator="containsText" text="%">
      <formula>NOT(ISERROR(SEARCH("%",O73)))</formula>
    </cfRule>
    <cfRule type="containsText" dxfId="6490" priority="4604" operator="containsText" text="%">
      <formula>NOT(ISERROR(SEARCH("%",O73)))</formula>
    </cfRule>
    <cfRule type="containsText" dxfId="6489" priority="4603" operator="containsText" text="%">
      <formula>NOT(ISERROR(SEARCH("%",O73)))</formula>
    </cfRule>
    <cfRule type="containsText" dxfId="6488" priority="4602" operator="containsText" text="%">
      <formula>NOT(ISERROR(SEARCH("%",O73)))</formula>
    </cfRule>
    <cfRule type="containsText" dxfId="6487" priority="4601" operator="containsText" text="%">
      <formula>NOT(ISERROR(SEARCH("%",O73)))</formula>
    </cfRule>
    <cfRule type="containsText" dxfId="6486" priority="4600" operator="containsText" text="%">
      <formula>NOT(ISERROR(SEARCH("%",O73)))</formula>
    </cfRule>
    <cfRule type="containsText" dxfId="6485" priority="4599" operator="containsText" text="%">
      <formula>NOT(ISERROR(SEARCH("%",O73)))</formula>
    </cfRule>
    <cfRule type="containsText" dxfId="6484" priority="4598" operator="containsText" text="%">
      <formula>NOT(ISERROR(SEARCH("%",O73)))</formula>
    </cfRule>
    <cfRule type="containsText" dxfId="6483" priority="4597" operator="containsText" text="%">
      <formula>NOT(ISERROR(SEARCH("%",O73)))</formula>
    </cfRule>
    <cfRule type="containsText" dxfId="6482" priority="4596" operator="containsText" text="%">
      <formula>NOT(ISERROR(SEARCH("%",O73)))</formula>
    </cfRule>
    <cfRule type="containsText" dxfId="6481" priority="4595" operator="containsText" text="%">
      <formula>NOT(ISERROR(SEARCH("%",O73)))</formula>
    </cfRule>
    <cfRule type="containsText" dxfId="6480" priority="4593" operator="containsText" text="%">
      <formula>NOT(ISERROR(SEARCH("%",O73)))</formula>
    </cfRule>
    <cfRule type="containsText" dxfId="6479" priority="4592" operator="containsText" text="%">
      <formula>NOT(ISERROR(SEARCH("%",O73)))</formula>
    </cfRule>
    <cfRule type="containsText" dxfId="6478" priority="4591" operator="containsText" text="%">
      <formula>NOT(ISERROR(SEARCH("%",O73)))</formula>
    </cfRule>
    <cfRule type="containsText" dxfId="6477" priority="4590" operator="containsText" text="%">
      <formula>NOT(ISERROR(SEARCH("%",O73)))</formula>
    </cfRule>
    <cfRule type="containsText" dxfId="6476" priority="4589" operator="containsText" text="%">
      <formula>NOT(ISERROR(SEARCH("%",O73)))</formula>
    </cfRule>
    <cfRule type="containsText" dxfId="6475" priority="4588" operator="containsText" text="%">
      <formula>NOT(ISERROR(SEARCH("%",O73)))</formula>
    </cfRule>
    <cfRule type="containsText" dxfId="6474" priority="4587" operator="containsText" text="%">
      <formula>NOT(ISERROR(SEARCH("%",O73)))</formula>
    </cfRule>
    <cfRule type="containsText" dxfId="6473" priority="4586" operator="containsText" text="%">
      <formula>NOT(ISERROR(SEARCH("%",O73)))</formula>
    </cfRule>
    <cfRule type="containsText" dxfId="6472" priority="4585" operator="containsText" text="%">
      <formula>NOT(ISERROR(SEARCH("%",O73)))</formula>
    </cfRule>
    <cfRule type="containsText" dxfId="6471" priority="4584" operator="containsText" text="%">
      <formula>NOT(ISERROR(SEARCH("%",O73)))</formula>
    </cfRule>
    <cfRule type="containsText" dxfId="6470" priority="4583" operator="containsText" text="%">
      <formula>NOT(ISERROR(SEARCH("%",O73)))</formula>
    </cfRule>
    <cfRule type="containsText" dxfId="6469" priority="4582" operator="containsText" text="%">
      <formula>NOT(ISERROR(SEARCH("%",O73)))</formula>
    </cfRule>
    <cfRule type="containsText" dxfId="6468" priority="4594" operator="containsText" text="%">
      <formula>NOT(ISERROR(SEARCH("%",O73)))</formula>
    </cfRule>
    <cfRule type="containsText" dxfId="6467" priority="4687" operator="containsText" text="%">
      <formula>NOT(ISERROR(SEARCH("%",O73)))</formula>
    </cfRule>
    <cfRule type="containsText" dxfId="6466" priority="4686" operator="containsText" text="%">
      <formula>NOT(ISERROR(SEARCH("%",O73)))</formula>
    </cfRule>
    <cfRule type="containsText" dxfId="6465" priority="4685" operator="containsText" text="%">
      <formula>NOT(ISERROR(SEARCH("%",O73)))</formula>
    </cfRule>
    <cfRule type="containsText" dxfId="6464" priority="4684" operator="containsText" text="%">
      <formula>NOT(ISERROR(SEARCH("%",O73)))</formula>
    </cfRule>
    <cfRule type="containsText" dxfId="6463" priority="4680" operator="containsText" text="%">
      <formula>NOT(ISERROR(SEARCH("%",O73)))</formula>
    </cfRule>
    <cfRule type="containsText" dxfId="6462" priority="4679" operator="containsText" text="%">
      <formula>NOT(ISERROR(SEARCH("%",O73)))</formula>
    </cfRule>
    <cfRule type="containsText" dxfId="6461" priority="4678" operator="containsText" text="%">
      <formula>NOT(ISERROR(SEARCH("%",O73)))</formula>
    </cfRule>
    <cfRule type="containsText" dxfId="6460" priority="4677" operator="containsText" text="%">
      <formula>NOT(ISERROR(SEARCH("%",O73)))</formula>
    </cfRule>
    <cfRule type="containsText" dxfId="6459" priority="4676" operator="containsText" text="%">
      <formula>NOT(ISERROR(SEARCH("%",O73)))</formula>
    </cfRule>
    <cfRule type="containsText" dxfId="6458" priority="4675" operator="containsText" text="%">
      <formula>NOT(ISERROR(SEARCH("%",O73)))</formula>
    </cfRule>
    <cfRule type="containsText" dxfId="6457" priority="4674" operator="containsText" text="%">
      <formula>NOT(ISERROR(SEARCH("%",O73)))</formula>
    </cfRule>
    <cfRule type="containsText" dxfId="6456" priority="4673" operator="containsText" text="%">
      <formula>NOT(ISERROR(SEARCH("%",O73)))</formula>
    </cfRule>
    <cfRule type="containsText" dxfId="6455" priority="4672" operator="containsText" text="%">
      <formula>NOT(ISERROR(SEARCH("%",O73)))</formula>
    </cfRule>
    <cfRule type="containsText" dxfId="6454" priority="4671" operator="containsText" text="%">
      <formula>NOT(ISERROR(SEARCH("%",O73)))</formula>
    </cfRule>
    <cfRule type="containsText" dxfId="6453" priority="4670" operator="containsText" text="%">
      <formula>NOT(ISERROR(SEARCH("%",O73)))</formula>
    </cfRule>
    <cfRule type="containsText" dxfId="6452" priority="4669" operator="containsText" text="%">
      <formula>NOT(ISERROR(SEARCH("%",O73)))</formula>
    </cfRule>
    <cfRule type="containsText" dxfId="6451" priority="4668" operator="containsText" text="%">
      <formula>NOT(ISERROR(SEARCH("%",O73)))</formula>
    </cfRule>
    <cfRule type="containsText" dxfId="6450" priority="4667" operator="containsText" text="%">
      <formula>NOT(ISERROR(SEARCH("%",O73)))</formula>
    </cfRule>
    <cfRule type="containsText" dxfId="6449" priority="4666" operator="containsText" text="%">
      <formula>NOT(ISERROR(SEARCH("%",O73)))</formula>
    </cfRule>
    <cfRule type="containsText" dxfId="6448" priority="4665" operator="containsText" text="%">
      <formula>NOT(ISERROR(SEARCH("%",O73)))</formula>
    </cfRule>
    <cfRule type="containsText" dxfId="6447" priority="4664" operator="containsText" text="%">
      <formula>NOT(ISERROR(SEARCH("%",O73)))</formula>
    </cfRule>
    <cfRule type="containsText" dxfId="6446" priority="4663" operator="containsText" text="%">
      <formula>NOT(ISERROR(SEARCH("%",O73)))</formula>
    </cfRule>
    <cfRule type="containsText" dxfId="6445" priority="4662" operator="containsText" text="%">
      <formula>NOT(ISERROR(SEARCH("%",O73)))</formula>
    </cfRule>
    <cfRule type="containsText" dxfId="6444" priority="4661" operator="containsText" text="%">
      <formula>NOT(ISERROR(SEARCH("%",O73)))</formula>
    </cfRule>
    <cfRule type="containsText" dxfId="6443" priority="4660" operator="containsText" text="%">
      <formula>NOT(ISERROR(SEARCH("%",O73)))</formula>
    </cfRule>
    <cfRule type="containsText" dxfId="6442" priority="4659" operator="containsText" text="%">
      <formula>NOT(ISERROR(SEARCH("%",O73)))</formula>
    </cfRule>
    <cfRule type="containsText" dxfId="6441" priority="4658" operator="containsText" text="%">
      <formula>NOT(ISERROR(SEARCH("%",O73)))</formula>
    </cfRule>
    <cfRule type="containsText" dxfId="6440" priority="4657" operator="containsText" text="%">
      <formula>NOT(ISERROR(SEARCH("%",O73)))</formula>
    </cfRule>
    <cfRule type="containsText" dxfId="6439" priority="4656" operator="containsText" text="%">
      <formula>NOT(ISERROR(SEARCH("%",O73)))</formula>
    </cfRule>
    <cfRule type="containsText" dxfId="6438" priority="4655" operator="containsText" text="%">
      <formula>NOT(ISERROR(SEARCH("%",O73)))</formula>
    </cfRule>
    <cfRule type="containsText" dxfId="6437" priority="4654" operator="containsText" text="%">
      <formula>NOT(ISERROR(SEARCH("%",O73)))</formula>
    </cfRule>
    <cfRule type="containsText" dxfId="6436" priority="4653" operator="containsText" text="%">
      <formula>NOT(ISERROR(SEARCH("%",O73)))</formula>
    </cfRule>
    <cfRule type="containsText" dxfId="6435" priority="4652" operator="containsText" text="%">
      <formula>NOT(ISERROR(SEARCH("%",O73)))</formula>
    </cfRule>
    <cfRule type="containsText" dxfId="6434" priority="4651" operator="containsText" text="%">
      <formula>NOT(ISERROR(SEARCH("%",O73)))</formula>
    </cfRule>
    <cfRule type="containsText" dxfId="6433" priority="4650" operator="containsText" text="%">
      <formula>NOT(ISERROR(SEARCH("%",O73)))</formula>
    </cfRule>
    <cfRule type="containsText" dxfId="6432" priority="4649" operator="containsText" text="%">
      <formula>NOT(ISERROR(SEARCH("%",O73)))</formula>
    </cfRule>
    <cfRule type="containsText" dxfId="6431" priority="4648" operator="containsText" text="%">
      <formula>NOT(ISERROR(SEARCH("%",O73)))</formula>
    </cfRule>
    <cfRule type="containsText" dxfId="6430" priority="4647" operator="containsText" text="%">
      <formula>NOT(ISERROR(SEARCH("%",O73)))</formula>
    </cfRule>
    <cfRule type="containsText" dxfId="6429" priority="4646" operator="containsText" text="%">
      <formula>NOT(ISERROR(SEARCH("%",O73)))</formula>
    </cfRule>
    <cfRule type="containsText" dxfId="6428" priority="4645" operator="containsText" text="%">
      <formula>NOT(ISERROR(SEARCH("%",O73)))</formula>
    </cfRule>
    <cfRule type="containsText" dxfId="6427" priority="4644" operator="containsText" text="%">
      <formula>NOT(ISERROR(SEARCH("%",O73)))</formula>
    </cfRule>
    <cfRule type="containsText" dxfId="6426" priority="4643" operator="containsText" text="%">
      <formula>NOT(ISERROR(SEARCH("%",O73)))</formula>
    </cfRule>
    <cfRule type="containsText" dxfId="6425" priority="4642" operator="containsText" text="%">
      <formula>NOT(ISERROR(SEARCH("%",O73)))</formula>
    </cfRule>
    <cfRule type="containsText" dxfId="6424" priority="4641" operator="containsText" text="%">
      <formula>NOT(ISERROR(SEARCH("%",O73)))</formula>
    </cfRule>
    <cfRule type="containsText" dxfId="6423" priority="4640" operator="containsText" text="%">
      <formula>NOT(ISERROR(SEARCH("%",O73)))</formula>
    </cfRule>
    <cfRule type="containsText" dxfId="6422" priority="4639" operator="containsText" text="%">
      <formula>NOT(ISERROR(SEARCH("%",O73)))</formula>
    </cfRule>
    <cfRule type="containsText" dxfId="6421" priority="4638" operator="containsText" text="%">
      <formula>NOT(ISERROR(SEARCH("%",O73)))</formula>
    </cfRule>
    <cfRule type="containsText" dxfId="6420" priority="4637" operator="containsText" text="%">
      <formula>NOT(ISERROR(SEARCH("%",O73)))</formula>
    </cfRule>
    <cfRule type="containsText" dxfId="6419" priority="4636" operator="containsText" text="%">
      <formula>NOT(ISERROR(SEARCH("%",O73)))</formula>
    </cfRule>
    <cfRule type="containsText" dxfId="6418" priority="4635" operator="containsText" text="%">
      <formula>NOT(ISERROR(SEARCH("%",O73)))</formula>
    </cfRule>
    <cfRule type="containsText" dxfId="6417" priority="4634" operator="containsText" text="%">
      <formula>NOT(ISERROR(SEARCH("%",O73)))</formula>
    </cfRule>
    <cfRule type="containsText" dxfId="6416" priority="4633" operator="containsText" text="%">
      <formula>NOT(ISERROR(SEARCH("%",O73)))</formula>
    </cfRule>
    <cfRule type="containsText" dxfId="6415" priority="4632" operator="containsText" text="%">
      <formula>NOT(ISERROR(SEARCH("%",O73)))</formula>
    </cfRule>
    <cfRule type="containsText" dxfId="6414" priority="4631" operator="containsText" text="%">
      <formula>NOT(ISERROR(SEARCH("%",O73)))</formula>
    </cfRule>
    <cfRule type="containsText" dxfId="6413" priority="4630" operator="containsText" text="%">
      <formula>NOT(ISERROR(SEARCH("%",O73)))</formula>
    </cfRule>
    <cfRule type="containsText" dxfId="6412" priority="4629" operator="containsText" text="%">
      <formula>NOT(ISERROR(SEARCH("%",O73)))</formula>
    </cfRule>
    <cfRule type="containsText" dxfId="6411" priority="4628" operator="containsText" text="%">
      <formula>NOT(ISERROR(SEARCH("%",O73)))</formula>
    </cfRule>
    <cfRule type="containsText" dxfId="6410" priority="4627" operator="containsText" text="%">
      <formula>NOT(ISERROR(SEARCH("%",O73)))</formula>
    </cfRule>
    <cfRule type="containsText" dxfId="6409" priority="4626" operator="containsText" text="%">
      <formula>NOT(ISERROR(SEARCH("%",O73)))</formula>
    </cfRule>
    <cfRule type="containsText" dxfId="6408" priority="4625" operator="containsText" text="%">
      <formula>NOT(ISERROR(SEARCH("%",O73)))</formula>
    </cfRule>
    <cfRule type="containsText" dxfId="6407" priority="4624" operator="containsText" text="%">
      <formula>NOT(ISERROR(SEARCH("%",O73)))</formula>
    </cfRule>
    <cfRule type="containsText" dxfId="6406" priority="4623" operator="containsText" text="%">
      <formula>NOT(ISERROR(SEARCH("%",O73)))</formula>
    </cfRule>
    <cfRule type="containsText" dxfId="6405" priority="4622" operator="containsText" text="%">
      <formula>NOT(ISERROR(SEARCH("%",O73)))</formula>
    </cfRule>
    <cfRule type="containsText" dxfId="6404" priority="4621" operator="containsText" text="%">
      <formula>NOT(ISERROR(SEARCH("%",O73)))</formula>
    </cfRule>
    <cfRule type="containsText" dxfId="6403" priority="4620" operator="containsText" text="%">
      <formula>NOT(ISERROR(SEARCH("%",O73)))</formula>
    </cfRule>
    <cfRule type="containsText" dxfId="6402" priority="4619" operator="containsText" text="%">
      <formula>NOT(ISERROR(SEARCH("%",O73)))</formula>
    </cfRule>
    <cfRule type="containsText" dxfId="6401" priority="4618" operator="containsText" text="%">
      <formula>NOT(ISERROR(SEARCH("%",O73)))</formula>
    </cfRule>
    <cfRule type="containsText" dxfId="6400" priority="4617" operator="containsText" text="%">
      <formula>NOT(ISERROR(SEARCH("%",O73)))</formula>
    </cfRule>
    <cfRule type="containsText" dxfId="6399" priority="4616" operator="containsText" text="%">
      <formula>NOT(ISERROR(SEARCH("%",O73)))</formula>
    </cfRule>
    <cfRule type="containsText" dxfId="6398" priority="4615" operator="containsText" text="%">
      <formula>NOT(ISERROR(SEARCH("%",O73)))</formula>
    </cfRule>
    <cfRule type="containsText" dxfId="6397" priority="4614" operator="containsText" text="%">
      <formula>NOT(ISERROR(SEARCH("%",O73)))</formula>
    </cfRule>
    <cfRule type="containsText" dxfId="6396" priority="4613" operator="containsText" text="%">
      <formula>NOT(ISERROR(SEARCH("%",O73)))</formula>
    </cfRule>
  </conditionalFormatting>
  <conditionalFormatting sqref="O73:O74">
    <cfRule type="containsText" dxfId="6395" priority="4688" operator="containsText" text="%">
      <formula>NOT(ISERROR(SEARCH("%",O73)))</formula>
    </cfRule>
    <cfRule type="containsText" dxfId="6394" priority="4683" operator="containsText" text="%">
      <formula>NOT(ISERROR(SEARCH("%",O73)))</formula>
    </cfRule>
    <cfRule type="containsText" dxfId="6393" priority="4682" operator="containsText" text="%">
      <formula>NOT(ISERROR(SEARCH("%",O73)))</formula>
    </cfRule>
    <cfRule type="containsText" dxfId="6392" priority="4681" operator="containsText" text="%">
      <formula>NOT(ISERROR(SEARCH("%",O73)))</formula>
    </cfRule>
  </conditionalFormatting>
  <conditionalFormatting sqref="O75">
    <cfRule type="containsText" dxfId="6391" priority="5563" operator="containsText" text="%">
      <formula>NOT(ISERROR(SEARCH("%",O75)))</formula>
    </cfRule>
    <cfRule type="containsText" dxfId="6390" priority="5633" operator="containsText" text="%">
      <formula>NOT(ISERROR(SEARCH("%",O75)))</formula>
    </cfRule>
    <cfRule type="containsText" dxfId="6389" priority="5634" operator="containsText" text="%">
      <formula>NOT(ISERROR(SEARCH("%",O75)))</formula>
    </cfRule>
    <cfRule type="containsText" dxfId="6388" priority="5635" operator="containsText" text="%">
      <formula>NOT(ISERROR(SEARCH("%",O75)))</formula>
    </cfRule>
  </conditionalFormatting>
  <conditionalFormatting sqref="O77">
    <cfRule type="containsText" dxfId="6387" priority="2546" operator="containsText" text="%">
      <formula>NOT(ISERROR(SEARCH("%",O77)))</formula>
    </cfRule>
    <cfRule type="containsText" dxfId="6386" priority="2440" operator="containsText" text="%">
      <formula>NOT(ISERROR(SEARCH("%",O77)))</formula>
    </cfRule>
    <cfRule type="containsText" dxfId="6385" priority="2547" operator="containsText" text="%">
      <formula>NOT(ISERROR(SEARCH("%",O77)))</formula>
    </cfRule>
    <cfRule type="containsText" dxfId="6384" priority="2548" operator="containsText" text="%">
      <formula>NOT(ISERROR(SEARCH("%",O77)))</formula>
    </cfRule>
    <cfRule type="containsText" dxfId="6383" priority="2549" operator="containsText" text="%">
      <formula>NOT(ISERROR(SEARCH("%",O77)))</formula>
    </cfRule>
    <cfRule type="containsText" dxfId="6382" priority="2550" operator="containsText" text="%">
      <formula>NOT(ISERROR(SEARCH("%",O77)))</formula>
    </cfRule>
    <cfRule type="containsText" dxfId="6381" priority="2551" operator="containsText" text="%">
      <formula>NOT(ISERROR(SEARCH("%",O77)))</formula>
    </cfRule>
    <cfRule type="containsText" dxfId="6380" priority="2552" operator="containsText" text="%">
      <formula>NOT(ISERROR(SEARCH("%",O77)))</formula>
    </cfRule>
    <cfRule type="containsText" dxfId="6379" priority="2477" operator="containsText" text="%">
      <formula>NOT(ISERROR(SEARCH("%",O77)))</formula>
    </cfRule>
    <cfRule type="containsText" dxfId="6378" priority="2478" operator="containsText" text="%">
      <formula>NOT(ISERROR(SEARCH("%",O77)))</formula>
    </cfRule>
    <cfRule type="containsText" dxfId="6377" priority="2479" operator="containsText" text="%">
      <formula>NOT(ISERROR(SEARCH("%",O77)))</formula>
    </cfRule>
    <cfRule type="containsText" dxfId="6376" priority="2480" operator="containsText" text="%">
      <formula>NOT(ISERROR(SEARCH("%",O77)))</formula>
    </cfRule>
    <cfRule type="containsText" dxfId="6375" priority="2481" operator="containsText" text="%">
      <formula>NOT(ISERROR(SEARCH("%",O77)))</formula>
    </cfRule>
    <cfRule type="containsText" dxfId="6374" priority="2482" operator="containsText" text="%">
      <formula>NOT(ISERROR(SEARCH("%",O77)))</formula>
    </cfRule>
    <cfRule type="containsText" dxfId="6373" priority="2483" operator="containsText" text="%">
      <formula>NOT(ISERROR(SEARCH("%",O77)))</formula>
    </cfRule>
    <cfRule type="containsText" dxfId="6372" priority="2484" operator="containsText" text="%">
      <formula>NOT(ISERROR(SEARCH("%",O77)))</formula>
    </cfRule>
    <cfRule type="containsText" dxfId="6371" priority="2485" operator="containsText" text="%">
      <formula>NOT(ISERROR(SEARCH("%",O77)))</formula>
    </cfRule>
    <cfRule type="containsText" dxfId="6370" priority="2486" operator="containsText" text="%">
      <formula>NOT(ISERROR(SEARCH("%",O77)))</formula>
    </cfRule>
    <cfRule type="containsText" dxfId="6369" priority="2487" operator="containsText" text="%">
      <formula>NOT(ISERROR(SEARCH("%",O77)))</formula>
    </cfRule>
    <cfRule type="containsText" dxfId="6368" priority="2488" operator="containsText" text="%">
      <formula>NOT(ISERROR(SEARCH("%",O77)))</formula>
    </cfRule>
    <cfRule type="containsText" dxfId="6367" priority="2489" operator="containsText" text="%">
      <formula>NOT(ISERROR(SEARCH("%",O77)))</formula>
    </cfRule>
    <cfRule type="containsText" dxfId="6366" priority="2490" operator="containsText" text="%">
      <formula>NOT(ISERROR(SEARCH("%",O77)))</formula>
    </cfRule>
    <cfRule type="containsText" dxfId="6365" priority="2491" operator="containsText" text="%">
      <formula>NOT(ISERROR(SEARCH("%",O77)))</formula>
    </cfRule>
    <cfRule type="containsText" dxfId="6364" priority="2492" operator="containsText" text="%">
      <formula>NOT(ISERROR(SEARCH("%",O77)))</formula>
    </cfRule>
    <cfRule type="containsText" dxfId="6363" priority="2506" operator="containsText" text="%">
      <formula>NOT(ISERROR(SEARCH("%",O77)))</formula>
    </cfRule>
    <cfRule type="containsText" dxfId="6362" priority="2507" operator="containsText" text="%">
      <formula>NOT(ISERROR(SEARCH("%",O77)))</formula>
    </cfRule>
    <cfRule type="containsText" dxfId="6361" priority="2508" operator="containsText" text="%">
      <formula>NOT(ISERROR(SEARCH("%",O77)))</formula>
    </cfRule>
    <cfRule type="containsText" dxfId="6360" priority="2509" operator="containsText" text="%">
      <formula>NOT(ISERROR(SEARCH("%",O77)))</formula>
    </cfRule>
    <cfRule type="containsText" dxfId="6359" priority="2510" operator="containsText" text="%">
      <formula>NOT(ISERROR(SEARCH("%",O77)))</formula>
    </cfRule>
    <cfRule type="containsText" dxfId="6358" priority="2511" operator="containsText" text="%">
      <formula>NOT(ISERROR(SEARCH("%",O77)))</formula>
    </cfRule>
    <cfRule type="containsText" dxfId="6357" priority="2512" operator="containsText" text="%">
      <formula>NOT(ISERROR(SEARCH("%",O77)))</formula>
    </cfRule>
    <cfRule type="containsText" dxfId="6356" priority="2513" operator="containsText" text="%">
      <formula>NOT(ISERROR(SEARCH("%",O77)))</formula>
    </cfRule>
    <cfRule type="containsText" dxfId="6355" priority="2514" operator="containsText" text="%">
      <formula>NOT(ISERROR(SEARCH("%",O77)))</formula>
    </cfRule>
    <cfRule type="containsText" dxfId="6354" priority="2493" operator="containsText" text="%">
      <formula>NOT(ISERROR(SEARCH("%",O77)))</formula>
    </cfRule>
    <cfRule type="containsText" dxfId="6353" priority="2516" operator="containsText" text="%">
      <formula>NOT(ISERROR(SEARCH("%",O77)))</formula>
    </cfRule>
    <cfRule type="containsText" dxfId="6352" priority="2517" operator="containsText" text="%">
      <formula>NOT(ISERROR(SEARCH("%",O77)))</formula>
    </cfRule>
    <cfRule type="containsText" dxfId="6351" priority="2518" operator="containsText" text="%">
      <formula>NOT(ISERROR(SEARCH("%",O77)))</formula>
    </cfRule>
    <cfRule type="containsText" dxfId="6350" priority="2519" operator="containsText" text="%">
      <formula>NOT(ISERROR(SEARCH("%",O77)))</formula>
    </cfRule>
    <cfRule type="containsText" dxfId="6349" priority="2520" operator="containsText" text="%">
      <formula>NOT(ISERROR(SEARCH("%",O77)))</formula>
    </cfRule>
    <cfRule type="containsText" dxfId="6348" priority="2521" operator="containsText" text="%">
      <formula>NOT(ISERROR(SEARCH("%",O77)))</formula>
    </cfRule>
    <cfRule type="containsText" dxfId="6347" priority="2522" operator="containsText" text="%">
      <formula>NOT(ISERROR(SEARCH("%",O77)))</formula>
    </cfRule>
    <cfRule type="containsText" dxfId="6346" priority="2471" operator="containsText" text="%">
      <formula>NOT(ISERROR(SEARCH("%",O77)))</formula>
    </cfRule>
    <cfRule type="containsText" dxfId="6345" priority="2524" operator="containsText" text="%">
      <formula>NOT(ISERROR(SEARCH("%",O77)))</formula>
    </cfRule>
    <cfRule type="containsText" dxfId="6344" priority="2525" operator="containsText" text="%">
      <formula>NOT(ISERROR(SEARCH("%",O77)))</formula>
    </cfRule>
    <cfRule type="containsText" dxfId="6343" priority="2526" operator="containsText" text="%">
      <formula>NOT(ISERROR(SEARCH("%",O77)))</formula>
    </cfRule>
    <cfRule type="containsText" dxfId="6342" priority="2527" operator="containsText" text="%">
      <formula>NOT(ISERROR(SEARCH("%",O77)))</formula>
    </cfRule>
    <cfRule type="containsText" dxfId="6341" priority="2528" operator="containsText" text="%">
      <formula>NOT(ISERROR(SEARCH("%",O77)))</formula>
    </cfRule>
    <cfRule type="containsText" dxfId="6340" priority="2529" operator="containsText" text="%">
      <formula>NOT(ISERROR(SEARCH("%",O77)))</formula>
    </cfRule>
    <cfRule type="containsText" dxfId="6339" priority="2530" operator="containsText" text="%">
      <formula>NOT(ISERROR(SEARCH("%",O77)))</formula>
    </cfRule>
    <cfRule type="containsText" dxfId="6338" priority="2531" operator="containsText" text="%">
      <formula>NOT(ISERROR(SEARCH("%",O77)))</formula>
    </cfRule>
    <cfRule type="containsText" dxfId="6337" priority="2532" operator="containsText" text="%">
      <formula>NOT(ISERROR(SEARCH("%",O77)))</formula>
    </cfRule>
    <cfRule type="containsText" dxfId="6336" priority="2453" operator="containsText" text="%">
      <formula>NOT(ISERROR(SEARCH("%",O77)))</formula>
    </cfRule>
    <cfRule type="containsText" dxfId="6335" priority="2494" operator="containsText" text="%">
      <formula>NOT(ISERROR(SEARCH("%",O77)))</formula>
    </cfRule>
    <cfRule type="containsText" dxfId="6334" priority="2495" operator="containsText" text="%">
      <formula>NOT(ISERROR(SEARCH("%",O77)))</formula>
    </cfRule>
    <cfRule type="containsText" dxfId="6333" priority="2523" operator="containsText" text="%">
      <formula>NOT(ISERROR(SEARCH("%",O77)))</formula>
    </cfRule>
    <cfRule type="containsText" dxfId="6332" priority="2541" operator="containsText" text="%">
      <formula>NOT(ISERROR(SEARCH("%",O77)))</formula>
    </cfRule>
    <cfRule type="containsText" dxfId="6331" priority="2542" operator="containsText" text="%">
      <formula>NOT(ISERROR(SEARCH("%",O77)))</formula>
    </cfRule>
    <cfRule type="containsText" dxfId="6330" priority="2496" operator="containsText" text="%">
      <formula>NOT(ISERROR(SEARCH("%",O77)))</formula>
    </cfRule>
    <cfRule type="containsText" dxfId="6329" priority="2497" operator="containsText" text="%">
      <formula>NOT(ISERROR(SEARCH("%",O77)))</formula>
    </cfRule>
    <cfRule type="containsText" dxfId="6328" priority="2498" operator="containsText" text="%">
      <formula>NOT(ISERROR(SEARCH("%",O77)))</formula>
    </cfRule>
    <cfRule type="containsText" dxfId="6327" priority="2499" operator="containsText" text="%">
      <formula>NOT(ISERROR(SEARCH("%",O77)))</formula>
    </cfRule>
    <cfRule type="containsText" dxfId="6326" priority="2500" operator="containsText" text="%">
      <formula>NOT(ISERROR(SEARCH("%",O77)))</formula>
    </cfRule>
    <cfRule type="containsText" dxfId="6325" priority="2515" operator="containsText" text="%">
      <formula>NOT(ISERROR(SEARCH("%",O77)))</formula>
    </cfRule>
    <cfRule type="containsText" dxfId="6324" priority="2502" operator="containsText" text="%">
      <formula>NOT(ISERROR(SEARCH("%",O77)))</formula>
    </cfRule>
    <cfRule type="containsText" dxfId="6323" priority="2452" operator="containsText" text="%">
      <formula>NOT(ISERROR(SEARCH("%",O77)))</formula>
    </cfRule>
    <cfRule type="containsText" dxfId="6322" priority="2451" operator="containsText" text="%">
      <formula>NOT(ISERROR(SEARCH("%",O77)))</formula>
    </cfRule>
    <cfRule type="containsText" dxfId="6321" priority="2450" operator="containsText" text="%">
      <formula>NOT(ISERROR(SEARCH("%",O77)))</formula>
    </cfRule>
    <cfRule type="containsText" dxfId="6320" priority="2449" operator="containsText" text="%">
      <formula>NOT(ISERROR(SEARCH("%",O77)))</formula>
    </cfRule>
    <cfRule type="containsText" dxfId="6319" priority="2501" operator="containsText" text="%">
      <formula>NOT(ISERROR(SEARCH("%",O77)))</formula>
    </cfRule>
    <cfRule type="containsText" dxfId="6318" priority="2454" operator="containsText" text="%">
      <formula>NOT(ISERROR(SEARCH("%",O77)))</formula>
    </cfRule>
    <cfRule type="containsText" dxfId="6317" priority="2455" operator="containsText" text="%">
      <formula>NOT(ISERROR(SEARCH("%",O77)))</formula>
    </cfRule>
    <cfRule type="containsText" dxfId="6316" priority="2456" operator="containsText" text="%">
      <formula>NOT(ISERROR(SEARCH("%",O77)))</formula>
    </cfRule>
    <cfRule type="containsText" dxfId="6315" priority="2457" operator="containsText" text="%">
      <formula>NOT(ISERROR(SEARCH("%",O77)))</formula>
    </cfRule>
    <cfRule type="containsText" dxfId="6314" priority="2458" operator="containsText" text="%">
      <formula>NOT(ISERROR(SEARCH("%",O77)))</formula>
    </cfRule>
    <cfRule type="containsText" dxfId="6313" priority="2459" operator="containsText" text="%">
      <formula>NOT(ISERROR(SEARCH("%",O77)))</formula>
    </cfRule>
    <cfRule type="containsText" dxfId="6312" priority="2460" operator="containsText" text="%">
      <formula>NOT(ISERROR(SEARCH("%",O77)))</formula>
    </cfRule>
    <cfRule type="containsText" dxfId="6311" priority="2461" operator="containsText" text="%">
      <formula>NOT(ISERROR(SEARCH("%",O77)))</formula>
    </cfRule>
    <cfRule type="containsText" dxfId="6310" priority="2462" operator="containsText" text="%">
      <formula>NOT(ISERROR(SEARCH("%",O77)))</formula>
    </cfRule>
    <cfRule type="containsText" dxfId="6309" priority="2463" operator="containsText" text="%">
      <formula>NOT(ISERROR(SEARCH("%",O77)))</formula>
    </cfRule>
    <cfRule type="containsText" dxfId="6308" priority="2464" operator="containsText" text="%">
      <formula>NOT(ISERROR(SEARCH("%",O77)))</formula>
    </cfRule>
    <cfRule type="containsText" dxfId="6307" priority="2465" operator="containsText" text="%">
      <formula>NOT(ISERROR(SEARCH("%",O77)))</formula>
    </cfRule>
    <cfRule type="containsText" dxfId="6306" priority="2466" operator="containsText" text="%">
      <formula>NOT(ISERROR(SEARCH("%",O77)))</formula>
    </cfRule>
    <cfRule type="containsText" dxfId="6305" priority="2467" operator="containsText" text="%">
      <formula>NOT(ISERROR(SEARCH("%",O77)))</formula>
    </cfRule>
    <cfRule type="containsText" dxfId="6304" priority="2468" operator="containsText" text="%">
      <formula>NOT(ISERROR(SEARCH("%",O77)))</formula>
    </cfRule>
    <cfRule type="containsText" dxfId="6303" priority="2469" operator="containsText" text="%">
      <formula>NOT(ISERROR(SEARCH("%",O77)))</formula>
    </cfRule>
    <cfRule type="containsText" dxfId="6302" priority="2470" operator="containsText" text="%">
      <formula>NOT(ISERROR(SEARCH("%",O77)))</formula>
    </cfRule>
    <cfRule type="containsText" dxfId="6301" priority="2503" operator="containsText" text="%">
      <formula>NOT(ISERROR(SEARCH("%",O77)))</formula>
    </cfRule>
    <cfRule type="containsText" dxfId="6300" priority="2472" operator="containsText" text="%">
      <formula>NOT(ISERROR(SEARCH("%",O77)))</formula>
    </cfRule>
    <cfRule type="containsText" dxfId="6299" priority="2473" operator="containsText" text="%">
      <formula>NOT(ISERROR(SEARCH("%",O77)))</formula>
    </cfRule>
    <cfRule type="containsText" dxfId="6298" priority="2474" operator="containsText" text="%">
      <formula>NOT(ISERROR(SEARCH("%",O77)))</formula>
    </cfRule>
    <cfRule type="containsText" dxfId="6297" priority="2475" operator="containsText" text="%">
      <formula>NOT(ISERROR(SEARCH("%",O77)))</formula>
    </cfRule>
    <cfRule type="containsText" dxfId="6296" priority="2476" operator="containsText" text="%">
      <formula>NOT(ISERROR(SEARCH("%",O77)))</formula>
    </cfRule>
    <cfRule type="containsText" dxfId="6295" priority="2448" operator="containsText" text="%">
      <formula>NOT(ISERROR(SEARCH("%",O77)))</formula>
    </cfRule>
    <cfRule type="containsText" dxfId="6294" priority="2447" operator="containsText" text="%">
      <formula>NOT(ISERROR(SEARCH("%",O77)))</formula>
    </cfRule>
    <cfRule type="containsText" dxfId="6293" priority="2446" operator="containsText" text="%">
      <formula>NOT(ISERROR(SEARCH("%",O77)))</formula>
    </cfRule>
    <cfRule type="containsText" dxfId="6292" priority="2445" operator="containsText" text="%">
      <formula>NOT(ISERROR(SEARCH("%",O77)))</formula>
    </cfRule>
    <cfRule type="containsText" dxfId="6291" priority="2504" operator="containsText" text="%">
      <formula>NOT(ISERROR(SEARCH("%",O77)))</formula>
    </cfRule>
    <cfRule type="containsText" dxfId="6290" priority="2505" operator="containsText" text="%">
      <formula>NOT(ISERROR(SEARCH("%",O77)))</formula>
    </cfRule>
    <cfRule type="containsText" dxfId="6289" priority="2533" operator="containsText" text="%">
      <formula>NOT(ISERROR(SEARCH("%",O77)))</formula>
    </cfRule>
    <cfRule type="containsText" dxfId="6288" priority="2444" operator="containsText" text="%">
      <formula>NOT(ISERROR(SEARCH("%",O77)))</formula>
    </cfRule>
    <cfRule type="containsText" dxfId="6287" priority="2443" operator="containsText" text="%">
      <formula>NOT(ISERROR(SEARCH("%",O77)))</formula>
    </cfRule>
    <cfRule type="containsText" dxfId="6286" priority="2442" operator="containsText" text="%">
      <formula>NOT(ISERROR(SEARCH("%",O77)))</formula>
    </cfRule>
    <cfRule type="containsText" dxfId="6285" priority="2534" operator="containsText" text="%">
      <formula>NOT(ISERROR(SEARCH("%",O77)))</formula>
    </cfRule>
    <cfRule type="containsText" dxfId="6284" priority="2535" operator="containsText" text="%">
      <formula>NOT(ISERROR(SEARCH("%",O77)))</formula>
    </cfRule>
    <cfRule type="containsText" dxfId="6283" priority="2536" operator="containsText" text="%">
      <formula>NOT(ISERROR(SEARCH("%",O77)))</formula>
    </cfRule>
    <cfRule type="containsText" dxfId="6282" priority="2537" operator="containsText" text="%">
      <formula>NOT(ISERROR(SEARCH("%",O77)))</formula>
    </cfRule>
    <cfRule type="containsText" dxfId="6281" priority="2538" operator="containsText" text="%">
      <formula>NOT(ISERROR(SEARCH("%",O77)))</formula>
    </cfRule>
    <cfRule type="containsText" dxfId="6280" priority="2539" operator="containsText" text="%">
      <formula>NOT(ISERROR(SEARCH("%",O77)))</formula>
    </cfRule>
    <cfRule type="containsText" dxfId="6279" priority="2540" operator="containsText" text="%">
      <formula>NOT(ISERROR(SEARCH("%",O77)))</formula>
    </cfRule>
    <cfRule type="containsText" dxfId="6278" priority="2543" operator="containsText" text="%">
      <formula>NOT(ISERROR(SEARCH("%",O77)))</formula>
    </cfRule>
    <cfRule type="containsText" dxfId="6277" priority="2544" operator="containsText" text="%">
      <formula>NOT(ISERROR(SEARCH("%",O77)))</formula>
    </cfRule>
    <cfRule type="containsText" dxfId="6276" priority="2545" operator="containsText" text="%">
      <formula>NOT(ISERROR(SEARCH("%",O77)))</formula>
    </cfRule>
    <cfRule type="containsText" dxfId="6275" priority="2441" operator="containsText" text="%">
      <formula>NOT(ISERROR(SEARCH("%",O77)))</formula>
    </cfRule>
  </conditionalFormatting>
  <conditionalFormatting sqref="O79">
    <cfRule type="containsText" dxfId="6274" priority="382" operator="containsText" text="%">
      <formula>NOT(ISERROR(SEARCH("%",O79)))</formula>
    </cfRule>
    <cfRule type="containsText" dxfId="6273" priority="381" operator="containsText" text="%">
      <formula>NOT(ISERROR(SEARCH("%",O79)))</formula>
    </cfRule>
    <cfRule type="containsText" dxfId="6272" priority="380" operator="containsText" text="%">
      <formula>NOT(ISERROR(SEARCH("%",O79)))</formula>
    </cfRule>
    <cfRule type="containsText" dxfId="6271" priority="379" operator="containsText" text="%">
      <formula>NOT(ISERROR(SEARCH("%",O79)))</formula>
    </cfRule>
    <cfRule type="containsText" dxfId="6270" priority="378" operator="containsText" text="%">
      <formula>NOT(ISERROR(SEARCH("%",O79)))</formula>
    </cfRule>
    <cfRule type="containsText" dxfId="6269" priority="377" operator="containsText" text="%">
      <formula>NOT(ISERROR(SEARCH("%",O79)))</formula>
    </cfRule>
    <cfRule type="containsText" dxfId="6268" priority="376" operator="containsText" text="%">
      <formula>NOT(ISERROR(SEARCH("%",O79)))</formula>
    </cfRule>
    <cfRule type="containsText" dxfId="6267" priority="375" operator="containsText" text="%">
      <formula>NOT(ISERROR(SEARCH("%",O79)))</formula>
    </cfRule>
    <cfRule type="containsText" dxfId="6266" priority="374" operator="containsText" text="%">
      <formula>NOT(ISERROR(SEARCH("%",O79)))</formula>
    </cfRule>
    <cfRule type="containsText" dxfId="6265" priority="373" operator="containsText" text="%">
      <formula>NOT(ISERROR(SEARCH("%",O79)))</formula>
    </cfRule>
    <cfRule type="containsText" dxfId="6264" priority="372" operator="containsText" text="%">
      <formula>NOT(ISERROR(SEARCH("%",O79)))</formula>
    </cfRule>
    <cfRule type="containsText" dxfId="6263" priority="371" operator="containsText" text="%">
      <formula>NOT(ISERROR(SEARCH("%",O79)))</formula>
    </cfRule>
    <cfRule type="containsText" dxfId="6262" priority="370" operator="containsText" text="%">
      <formula>NOT(ISERROR(SEARCH("%",O79)))</formula>
    </cfRule>
    <cfRule type="containsText" dxfId="6261" priority="369" operator="containsText" text="%">
      <formula>NOT(ISERROR(SEARCH("%",O79)))</formula>
    </cfRule>
    <cfRule type="containsText" dxfId="6260" priority="368" operator="containsText" text="%">
      <formula>NOT(ISERROR(SEARCH("%",O79)))</formula>
    </cfRule>
    <cfRule type="containsText" dxfId="6259" priority="367" operator="containsText" text="%">
      <formula>NOT(ISERROR(SEARCH("%",O79)))</formula>
    </cfRule>
    <cfRule type="containsText" dxfId="6258" priority="366" operator="containsText" text="%">
      <formula>NOT(ISERROR(SEARCH("%",O79)))</formula>
    </cfRule>
    <cfRule type="containsText" dxfId="6257" priority="365" operator="containsText" text="%">
      <formula>NOT(ISERROR(SEARCH("%",O79)))</formula>
    </cfRule>
    <cfRule type="containsText" dxfId="6256" priority="364" operator="containsText" text="%">
      <formula>NOT(ISERROR(SEARCH("%",O79)))</formula>
    </cfRule>
    <cfRule type="containsText" dxfId="6255" priority="363" operator="containsText" text="%">
      <formula>NOT(ISERROR(SEARCH("%",O79)))</formula>
    </cfRule>
    <cfRule type="containsText" dxfId="6254" priority="362" operator="containsText" text="%">
      <formula>NOT(ISERROR(SEARCH("%",O79)))</formula>
    </cfRule>
    <cfRule type="containsText" dxfId="6253" priority="361" operator="containsText" text="%">
      <formula>NOT(ISERROR(SEARCH("%",O79)))</formula>
    </cfRule>
    <cfRule type="containsText" dxfId="6252" priority="360" operator="containsText" text="%">
      <formula>NOT(ISERROR(SEARCH("%",O79)))</formula>
    </cfRule>
    <cfRule type="containsText" dxfId="6251" priority="359" operator="containsText" text="%">
      <formula>NOT(ISERROR(SEARCH("%",O79)))</formula>
    </cfRule>
    <cfRule type="containsText" dxfId="6250" priority="358" operator="containsText" text="%">
      <formula>NOT(ISERROR(SEARCH("%",O79)))</formula>
    </cfRule>
    <cfRule type="containsText" dxfId="6249" priority="357" operator="containsText" text="%">
      <formula>NOT(ISERROR(SEARCH("%",O79)))</formula>
    </cfRule>
    <cfRule type="containsText" dxfId="6248" priority="356" operator="containsText" text="%">
      <formula>NOT(ISERROR(SEARCH("%",O79)))</formula>
    </cfRule>
    <cfRule type="containsText" dxfId="6247" priority="355" operator="containsText" text="%">
      <formula>NOT(ISERROR(SEARCH("%",O79)))</formula>
    </cfRule>
    <cfRule type="containsText" dxfId="6246" priority="354" operator="containsText" text="%">
      <formula>NOT(ISERROR(SEARCH("%",O79)))</formula>
    </cfRule>
    <cfRule type="containsText" dxfId="6245" priority="338" operator="containsText" text="%">
      <formula>NOT(ISERROR(SEARCH("%",O79)))</formula>
    </cfRule>
    <cfRule type="containsText" dxfId="6244" priority="339" operator="containsText" text="%">
      <formula>NOT(ISERROR(SEARCH("%",O79)))</formula>
    </cfRule>
    <cfRule type="containsText" dxfId="6243" priority="340" operator="containsText" text="%">
      <formula>NOT(ISERROR(SEARCH("%",O79)))</formula>
    </cfRule>
    <cfRule type="containsText" dxfId="6242" priority="341" operator="containsText" text="%">
      <formula>NOT(ISERROR(SEARCH("%",O79)))</formula>
    </cfRule>
    <cfRule type="containsText" dxfId="6241" priority="342" operator="containsText" text="%">
      <formula>NOT(ISERROR(SEARCH("%",O79)))</formula>
    </cfRule>
    <cfRule type="containsText" dxfId="6240" priority="343" operator="containsText" text="%">
      <formula>NOT(ISERROR(SEARCH("%",O79)))</formula>
    </cfRule>
    <cfRule type="containsText" dxfId="6239" priority="344" operator="containsText" text="%">
      <formula>NOT(ISERROR(SEARCH("%",O79)))</formula>
    </cfRule>
    <cfRule type="containsText" dxfId="6238" priority="345" operator="containsText" text="%">
      <formula>NOT(ISERROR(SEARCH("%",O79)))</formula>
    </cfRule>
    <cfRule type="containsText" dxfId="6237" priority="346" operator="containsText" text="%">
      <formula>NOT(ISERROR(SEARCH("%",O79)))</formula>
    </cfRule>
    <cfRule type="containsText" dxfId="6236" priority="347" operator="containsText" text="%">
      <formula>NOT(ISERROR(SEARCH("%",O79)))</formula>
    </cfRule>
    <cfRule type="containsText" dxfId="6235" priority="348" operator="containsText" text="%">
      <formula>NOT(ISERROR(SEARCH("%",O79)))</formula>
    </cfRule>
    <cfRule type="containsText" dxfId="6234" priority="383" operator="containsText" text="%">
      <formula>NOT(ISERROR(SEARCH("%",O79)))</formula>
    </cfRule>
    <cfRule type="containsText" dxfId="6233" priority="349" operator="containsText" text="%">
      <formula>NOT(ISERROR(SEARCH("%",O79)))</formula>
    </cfRule>
    <cfRule type="containsText" dxfId="6232" priority="350" operator="containsText" text="%">
      <formula>NOT(ISERROR(SEARCH("%",O79)))</formula>
    </cfRule>
    <cfRule type="containsText" dxfId="6231" priority="351" operator="containsText" text="%">
      <formula>NOT(ISERROR(SEARCH("%",O79)))</formula>
    </cfRule>
    <cfRule type="containsText" dxfId="6230" priority="352" operator="containsText" text="%">
      <formula>NOT(ISERROR(SEARCH("%",O79)))</formula>
    </cfRule>
    <cfRule type="containsText" dxfId="6229" priority="353" operator="containsText" text="%">
      <formula>NOT(ISERROR(SEARCH("%",O79)))</formula>
    </cfRule>
    <cfRule type="containsText" dxfId="6228" priority="384" operator="containsText" text="%">
      <formula>NOT(ISERROR(SEARCH("%",O79)))</formula>
    </cfRule>
    <cfRule type="containsText" dxfId="6227" priority="385" operator="containsText" text="%">
      <formula>NOT(ISERROR(SEARCH("%",O79)))</formula>
    </cfRule>
    <cfRule type="containsText" dxfId="6226" priority="386" operator="containsText" text="%">
      <formula>NOT(ISERROR(SEARCH("%",O79)))</formula>
    </cfRule>
    <cfRule type="containsText" dxfId="6225" priority="387" operator="containsText" text="%">
      <formula>NOT(ISERROR(SEARCH("%",O79)))</formula>
    </cfRule>
    <cfRule type="containsText" dxfId="6224" priority="388" operator="containsText" text="%">
      <formula>NOT(ISERROR(SEARCH("%",O79)))</formula>
    </cfRule>
    <cfRule type="containsText" dxfId="6223" priority="389" operator="containsText" text="%">
      <formula>NOT(ISERROR(SEARCH("%",O79)))</formula>
    </cfRule>
    <cfRule type="containsText" dxfId="6222" priority="390" operator="containsText" text="%">
      <formula>NOT(ISERROR(SEARCH("%",O79)))</formula>
    </cfRule>
    <cfRule type="containsText" dxfId="6221" priority="391" operator="containsText" text="%">
      <formula>NOT(ISERROR(SEARCH("%",O79)))</formula>
    </cfRule>
    <cfRule type="containsText" dxfId="6220" priority="392" operator="containsText" text="%">
      <formula>NOT(ISERROR(SEARCH("%",O79)))</formula>
    </cfRule>
    <cfRule type="containsText" dxfId="6219" priority="393" operator="containsText" text="%">
      <formula>NOT(ISERROR(SEARCH("%",O79)))</formula>
    </cfRule>
    <cfRule type="containsText" dxfId="6218" priority="394" operator="containsText" text="%">
      <formula>NOT(ISERROR(SEARCH("%",O79)))</formula>
    </cfRule>
    <cfRule type="containsText" dxfId="6217" priority="395" operator="containsText" text="%">
      <formula>NOT(ISERROR(SEARCH("%",O79)))</formula>
    </cfRule>
    <cfRule type="containsText" dxfId="6216" priority="396" operator="containsText" text="%">
      <formula>NOT(ISERROR(SEARCH("%",O79)))</formula>
    </cfRule>
    <cfRule type="containsText" dxfId="6215" priority="397" operator="containsText" text="%">
      <formula>NOT(ISERROR(SEARCH("%",O79)))</formula>
    </cfRule>
    <cfRule type="containsText" dxfId="6214" priority="398" operator="containsText" text="%">
      <formula>NOT(ISERROR(SEARCH("%",O79)))</formula>
    </cfRule>
    <cfRule type="containsText" dxfId="6213" priority="399" operator="containsText" text="%">
      <formula>NOT(ISERROR(SEARCH("%",O79)))</formula>
    </cfRule>
    <cfRule type="containsText" dxfId="6212" priority="400" operator="containsText" text="%">
      <formula>NOT(ISERROR(SEARCH("%",O79)))</formula>
    </cfRule>
    <cfRule type="containsText" dxfId="6211" priority="401" operator="containsText" text="%">
      <formula>NOT(ISERROR(SEARCH("%",O79)))</formula>
    </cfRule>
    <cfRule type="containsText" dxfId="6210" priority="402" operator="containsText" text="%">
      <formula>NOT(ISERROR(SEARCH("%",O79)))</formula>
    </cfRule>
    <cfRule type="containsText" dxfId="6209" priority="403" operator="containsText" text="%">
      <formula>NOT(ISERROR(SEARCH("%",O79)))</formula>
    </cfRule>
    <cfRule type="containsText" dxfId="6208" priority="404" operator="containsText" text="%">
      <formula>NOT(ISERROR(SEARCH("%",O79)))</formula>
    </cfRule>
    <cfRule type="containsText" dxfId="6207" priority="319" operator="containsText" text="%">
      <formula>NOT(ISERROR(SEARCH("%",O79)))</formula>
    </cfRule>
    <cfRule type="containsText" dxfId="6206" priority="304" operator="containsText" text="%">
      <formula>NOT(ISERROR(SEARCH("%",O79)))</formula>
    </cfRule>
    <cfRule type="containsText" dxfId="6205" priority="292" operator="containsText" text="%">
      <formula>NOT(ISERROR(SEARCH("%",O79)))</formula>
    </cfRule>
    <cfRule type="containsText" dxfId="6204" priority="293" operator="containsText" text="%">
      <formula>NOT(ISERROR(SEARCH("%",O79)))</formula>
    </cfRule>
    <cfRule type="containsText" dxfId="6203" priority="294" operator="containsText" text="%">
      <formula>NOT(ISERROR(SEARCH("%",O79)))</formula>
    </cfRule>
    <cfRule type="containsText" dxfId="6202" priority="295" operator="containsText" text="%">
      <formula>NOT(ISERROR(SEARCH("%",O79)))</formula>
    </cfRule>
    <cfRule type="containsText" dxfId="6201" priority="296" operator="containsText" text="%">
      <formula>NOT(ISERROR(SEARCH("%",O79)))</formula>
    </cfRule>
    <cfRule type="containsText" dxfId="6200" priority="297" operator="containsText" text="%">
      <formula>NOT(ISERROR(SEARCH("%",O79)))</formula>
    </cfRule>
    <cfRule type="containsText" dxfId="6199" priority="298" operator="containsText" text="%">
      <formula>NOT(ISERROR(SEARCH("%",O79)))</formula>
    </cfRule>
    <cfRule type="containsText" dxfId="6198" priority="299" operator="containsText" text="%">
      <formula>NOT(ISERROR(SEARCH("%",O79)))</formula>
    </cfRule>
    <cfRule type="containsText" dxfId="6197" priority="300" operator="containsText" text="%">
      <formula>NOT(ISERROR(SEARCH("%",O79)))</formula>
    </cfRule>
    <cfRule type="containsText" dxfId="6196" priority="301" operator="containsText" text="%">
      <formula>NOT(ISERROR(SEARCH("%",O79)))</formula>
    </cfRule>
    <cfRule type="containsText" dxfId="6195" priority="302" operator="containsText" text="%">
      <formula>NOT(ISERROR(SEARCH("%",O79)))</formula>
    </cfRule>
    <cfRule type="containsText" dxfId="6194" priority="303" operator="containsText" text="%">
      <formula>NOT(ISERROR(SEARCH("%",O79)))</formula>
    </cfRule>
    <cfRule type="containsText" dxfId="6193" priority="305" operator="containsText" text="%">
      <formula>NOT(ISERROR(SEARCH("%",O79)))</formula>
    </cfRule>
    <cfRule type="containsText" dxfId="6192" priority="306" operator="containsText" text="%">
      <formula>NOT(ISERROR(SEARCH("%",O79)))</formula>
    </cfRule>
    <cfRule type="containsText" dxfId="6191" priority="307" operator="containsText" text="%">
      <formula>NOT(ISERROR(SEARCH("%",O79)))</formula>
    </cfRule>
    <cfRule type="containsText" dxfId="6190" priority="308" operator="containsText" text="%">
      <formula>NOT(ISERROR(SEARCH("%",O79)))</formula>
    </cfRule>
    <cfRule type="containsText" dxfId="6189" priority="309" operator="containsText" text="%">
      <formula>NOT(ISERROR(SEARCH("%",O79)))</formula>
    </cfRule>
    <cfRule type="containsText" dxfId="6188" priority="310" operator="containsText" text="%">
      <formula>NOT(ISERROR(SEARCH("%",O79)))</formula>
    </cfRule>
    <cfRule type="containsText" dxfId="6187" priority="311" operator="containsText" text="%">
      <formula>NOT(ISERROR(SEARCH("%",O79)))</formula>
    </cfRule>
    <cfRule type="containsText" dxfId="6186" priority="312" operator="containsText" text="%">
      <formula>NOT(ISERROR(SEARCH("%",O79)))</formula>
    </cfRule>
    <cfRule type="containsText" dxfId="6185" priority="313" operator="containsText" text="%">
      <formula>NOT(ISERROR(SEARCH("%",O79)))</formula>
    </cfRule>
    <cfRule type="containsText" dxfId="6184" priority="314" operator="containsText" text="%">
      <formula>NOT(ISERROR(SEARCH("%",O79)))</formula>
    </cfRule>
    <cfRule type="containsText" dxfId="6183" priority="315" operator="containsText" text="%">
      <formula>NOT(ISERROR(SEARCH("%",O79)))</formula>
    </cfRule>
    <cfRule type="containsText" dxfId="6182" priority="316" operator="containsText" text="%">
      <formula>NOT(ISERROR(SEARCH("%",O79)))</formula>
    </cfRule>
    <cfRule type="containsText" dxfId="6181" priority="317" operator="containsText" text="%">
      <formula>NOT(ISERROR(SEARCH("%",O79)))</formula>
    </cfRule>
    <cfRule type="containsText" dxfId="6180" priority="318" operator="containsText" text="%">
      <formula>NOT(ISERROR(SEARCH("%",O79)))</formula>
    </cfRule>
    <cfRule type="containsText" dxfId="6179" priority="320" operator="containsText" text="%">
      <formula>NOT(ISERROR(SEARCH("%",O79)))</formula>
    </cfRule>
    <cfRule type="containsText" dxfId="6178" priority="321" operator="containsText" text="%">
      <formula>NOT(ISERROR(SEARCH("%",O79)))</formula>
    </cfRule>
    <cfRule type="containsText" dxfId="6177" priority="322" operator="containsText" text="%">
      <formula>NOT(ISERROR(SEARCH("%",O79)))</formula>
    </cfRule>
    <cfRule type="containsText" dxfId="6176" priority="323" operator="containsText" text="%">
      <formula>NOT(ISERROR(SEARCH("%",O79)))</formula>
    </cfRule>
    <cfRule type="containsText" dxfId="6175" priority="324" operator="containsText" text="%">
      <formula>NOT(ISERROR(SEARCH("%",O79)))</formula>
    </cfRule>
    <cfRule type="containsText" dxfId="6174" priority="325" operator="containsText" text="%">
      <formula>NOT(ISERROR(SEARCH("%",O79)))</formula>
    </cfRule>
    <cfRule type="containsText" dxfId="6173" priority="326" operator="containsText" text="%">
      <formula>NOT(ISERROR(SEARCH("%",O79)))</formula>
    </cfRule>
    <cfRule type="containsText" dxfId="6172" priority="327" operator="containsText" text="%">
      <formula>NOT(ISERROR(SEARCH("%",O79)))</formula>
    </cfRule>
    <cfRule type="containsText" dxfId="6171" priority="328" operator="containsText" text="%">
      <formula>NOT(ISERROR(SEARCH("%",O79)))</formula>
    </cfRule>
    <cfRule type="containsText" dxfId="6170" priority="329" operator="containsText" text="%">
      <formula>NOT(ISERROR(SEARCH("%",O79)))</formula>
    </cfRule>
    <cfRule type="containsText" dxfId="6169" priority="330" operator="containsText" text="%">
      <formula>NOT(ISERROR(SEARCH("%",O79)))</formula>
    </cfRule>
    <cfRule type="containsText" dxfId="6168" priority="331" operator="containsText" text="%">
      <formula>NOT(ISERROR(SEARCH("%",O79)))</formula>
    </cfRule>
    <cfRule type="containsText" dxfId="6167" priority="332" operator="containsText" text="%">
      <formula>NOT(ISERROR(SEARCH("%",O79)))</formula>
    </cfRule>
    <cfRule type="containsText" dxfId="6166" priority="333" operator="containsText" text="%">
      <formula>NOT(ISERROR(SEARCH("%",O79)))</formula>
    </cfRule>
    <cfRule type="containsText" dxfId="6165" priority="334" operator="containsText" text="%">
      <formula>NOT(ISERROR(SEARCH("%",O79)))</formula>
    </cfRule>
    <cfRule type="containsText" dxfId="6164" priority="335" operator="containsText" text="%">
      <formula>NOT(ISERROR(SEARCH("%",O79)))</formula>
    </cfRule>
    <cfRule type="containsText" dxfId="6163" priority="336" operator="containsText" text="%">
      <formula>NOT(ISERROR(SEARCH("%",O79)))</formula>
    </cfRule>
    <cfRule type="containsText" dxfId="6162" priority="337" operator="containsText" text="%">
      <formula>NOT(ISERROR(SEARCH("%",O79)))</formula>
    </cfRule>
  </conditionalFormatting>
  <conditionalFormatting sqref="O83 O87 O89">
    <cfRule type="containsText" dxfId="6161" priority="5629" operator="containsText" text="%">
      <formula>NOT(ISERROR(SEARCH("%",O83)))</formula>
    </cfRule>
    <cfRule type="containsText" dxfId="6160" priority="5630" operator="containsText" text="%">
      <formula>NOT(ISERROR(SEARCH("%",O83)))</formula>
    </cfRule>
  </conditionalFormatting>
  <conditionalFormatting sqref="O86">
    <cfRule type="containsText" dxfId="6159" priority="5323" operator="containsText" text="%">
      <formula>NOT(ISERROR(SEARCH("%",O86)))</formula>
    </cfRule>
    <cfRule type="containsText" dxfId="6158" priority="5322" operator="containsText" text="%">
      <formula>NOT(ISERROR(SEARCH("%",O86)))</formula>
    </cfRule>
    <cfRule type="containsText" dxfId="6157" priority="5321" operator="containsText" text="%">
      <formula>NOT(ISERROR(SEARCH("%",O86)))</formula>
    </cfRule>
    <cfRule type="containsText" dxfId="6156" priority="5320" operator="containsText" text="%">
      <formula>NOT(ISERROR(SEARCH("%",O86)))</formula>
    </cfRule>
    <cfRule type="containsText" dxfId="6155" priority="5319" operator="containsText" text="%">
      <formula>NOT(ISERROR(SEARCH("%",O86)))</formula>
    </cfRule>
    <cfRule type="containsText" dxfId="6154" priority="5318" operator="containsText" text="%">
      <formula>NOT(ISERROR(SEARCH("%",O86)))</formula>
    </cfRule>
    <cfRule type="containsText" dxfId="6153" priority="5317" operator="containsText" text="%">
      <formula>NOT(ISERROR(SEARCH("%",O86)))</formula>
    </cfRule>
    <cfRule type="containsText" dxfId="6152" priority="5316" operator="containsText" text="%">
      <formula>NOT(ISERROR(SEARCH("%",O86)))</formula>
    </cfRule>
    <cfRule type="containsText" dxfId="6151" priority="5315" operator="containsText" text="%">
      <formula>NOT(ISERROR(SEARCH("%",O86)))</formula>
    </cfRule>
    <cfRule type="containsText" dxfId="6150" priority="5314" operator="containsText" text="%">
      <formula>NOT(ISERROR(SEARCH("%",O86)))</formula>
    </cfRule>
  </conditionalFormatting>
  <conditionalFormatting sqref="O87">
    <cfRule type="containsText" dxfId="6149" priority="5625" operator="containsText" text="%">
      <formula>NOT(ISERROR(SEARCH("%",O87)))</formula>
    </cfRule>
    <cfRule type="containsText" dxfId="6148" priority="5624" operator="containsText" text="%">
      <formula>NOT(ISERROR(SEARCH("%",O87)))</formula>
    </cfRule>
    <cfRule type="containsText" dxfId="6147" priority="5626" operator="containsText" text="%">
      <formula>NOT(ISERROR(SEARCH("%",O87)))</formula>
    </cfRule>
    <cfRule type="containsText" dxfId="6146" priority="5627" operator="containsText" text="%">
      <formula>NOT(ISERROR(SEARCH("%",O87)))</formula>
    </cfRule>
    <cfRule type="containsText" dxfId="6145" priority="5610" operator="containsText" text="%">
      <formula>NOT(ISERROR(SEARCH("%",O87)))</formula>
    </cfRule>
    <cfRule type="containsText" dxfId="6144" priority="5609" operator="containsText" text="%">
      <formula>NOT(ISERROR(SEARCH("%",O87)))</formula>
    </cfRule>
    <cfRule type="containsText" dxfId="6143" priority="5608" operator="containsText" text="%">
      <formula>NOT(ISERROR(SEARCH("%",O87)))</formula>
    </cfRule>
    <cfRule type="containsText" dxfId="6142" priority="5619" operator="containsText" text="%">
      <formula>NOT(ISERROR(SEARCH("%",O87)))</formula>
    </cfRule>
    <cfRule type="containsText" dxfId="6141" priority="5618" operator="containsText" text="%">
      <formula>NOT(ISERROR(SEARCH("%",O87)))</formula>
    </cfRule>
    <cfRule type="containsText" dxfId="6140" priority="5614" operator="containsText" text="%">
      <formula>NOT(ISERROR(SEARCH("%",O87)))</formula>
    </cfRule>
    <cfRule type="containsText" dxfId="6139" priority="5613" operator="containsText" text="%">
      <formula>NOT(ISERROR(SEARCH("%",O87)))</formula>
    </cfRule>
    <cfRule type="containsText" dxfId="6138" priority="5612" operator="containsText" text="%">
      <formula>NOT(ISERROR(SEARCH("%",O87)))</formula>
    </cfRule>
    <cfRule type="containsText" dxfId="6137" priority="5611" operator="containsText" text="%">
      <formula>NOT(ISERROR(SEARCH("%",O87)))</formula>
    </cfRule>
  </conditionalFormatting>
  <conditionalFormatting sqref="O87:O88">
    <cfRule type="containsText" dxfId="6136" priority="5617" operator="containsText" text="%">
      <formula>NOT(ISERROR(SEARCH("%",O87)))</formula>
    </cfRule>
    <cfRule type="containsText" dxfId="6135" priority="5616" operator="containsText" text="%">
      <formula>NOT(ISERROR(SEARCH("%",O87)))</formula>
    </cfRule>
    <cfRule type="containsText" dxfId="6134" priority="5615" operator="containsText" text="%">
      <formula>NOT(ISERROR(SEARCH("%",O87)))</formula>
    </cfRule>
    <cfRule type="containsText" dxfId="6133" priority="5621" operator="containsText" text="%">
      <formula>NOT(ISERROR(SEARCH("%",O87)))</formula>
    </cfRule>
    <cfRule type="containsText" dxfId="6132" priority="5620" operator="containsText" text="%">
      <formula>NOT(ISERROR(SEARCH("%",O87)))</formula>
    </cfRule>
    <cfRule type="containsText" dxfId="6131" priority="5623" operator="containsText" text="%">
      <formula>NOT(ISERROR(SEARCH("%",O87)))</formula>
    </cfRule>
    <cfRule type="containsText" dxfId="6130" priority="5622" operator="containsText" text="%">
      <formula>NOT(ISERROR(SEARCH("%",O87)))</formula>
    </cfRule>
    <cfRule type="containsText" dxfId="6129" priority="5628" operator="containsText" text="%">
      <formula>NOT(ISERROR(SEARCH("%",O87)))</formula>
    </cfRule>
  </conditionalFormatting>
  <conditionalFormatting sqref="O89">
    <cfRule type="containsText" dxfId="6128" priority="5631" operator="containsText" text="%">
      <formula>NOT(ISERROR(SEARCH("%",O89)))</formula>
    </cfRule>
    <cfRule type="containsText" dxfId="6127" priority="5632" operator="containsText" text="%">
      <formula>NOT(ISERROR(SEARCH("%",O89)))</formula>
    </cfRule>
    <cfRule type="containsText" dxfId="6126" priority="5483" operator="containsText" text="%">
      <formula>NOT(ISERROR(SEARCH("%",O89)))</formula>
    </cfRule>
    <cfRule type="containsText" dxfId="6125" priority="5606" operator="containsText" text="%">
      <formula>NOT(ISERROR(SEARCH("%",O89)))</formula>
    </cfRule>
    <cfRule type="containsText" dxfId="6124" priority="5599" operator="containsText" text="%">
      <formula>NOT(ISERROR(SEARCH("%",O89)))</formula>
    </cfRule>
    <cfRule type="containsText" dxfId="6123" priority="5598" operator="containsText" text="%">
      <formula>NOT(ISERROR(SEARCH("%",O89)))</formula>
    </cfRule>
    <cfRule type="containsText" dxfId="6122" priority="5597" operator="containsText" text="%">
      <formula>NOT(ISERROR(SEARCH("%",O89)))</formula>
    </cfRule>
    <cfRule type="containsText" dxfId="6121" priority="5596" operator="containsText" text="%">
      <formula>NOT(ISERROR(SEARCH("%",O89)))</formula>
    </cfRule>
    <cfRule type="containsText" dxfId="6120" priority="5595" operator="containsText" text="%">
      <formula>NOT(ISERROR(SEARCH("%",O89)))</formula>
    </cfRule>
    <cfRule type="containsText" dxfId="6119" priority="5603" operator="containsText" text="%">
      <formula>NOT(ISERROR(SEARCH("%",O89)))</formula>
    </cfRule>
    <cfRule type="containsText" dxfId="6118" priority="5594" operator="containsText" text="%">
      <formula>NOT(ISERROR(SEARCH("%",O89)))</formula>
    </cfRule>
    <cfRule type="containsText" dxfId="6117" priority="5593" operator="containsText" text="%">
      <formula>NOT(ISERROR(SEARCH("%",O89)))</formula>
    </cfRule>
    <cfRule type="containsText" dxfId="6116" priority="5592" operator="containsText" text="%">
      <formula>NOT(ISERROR(SEARCH("%",O89)))</formula>
    </cfRule>
    <cfRule type="containsText" dxfId="6115" priority="5591" operator="containsText" text="%">
      <formula>NOT(ISERROR(SEARCH("%",O89)))</formula>
    </cfRule>
    <cfRule type="containsText" dxfId="6114" priority="5590" operator="containsText" text="%">
      <formula>NOT(ISERROR(SEARCH("%",O89)))</formula>
    </cfRule>
    <cfRule type="containsText" dxfId="6113" priority="5589" operator="containsText" text="%">
      <formula>NOT(ISERROR(SEARCH("%",O89)))</formula>
    </cfRule>
    <cfRule type="containsText" dxfId="6112" priority="5588" operator="containsText" text="%">
      <formula>NOT(ISERROR(SEARCH("%",O89)))</formula>
    </cfRule>
    <cfRule type="containsText" dxfId="6111" priority="5604" operator="containsText" text="%">
      <formula>NOT(ISERROR(SEARCH("%",O89)))</formula>
    </cfRule>
    <cfRule type="containsText" dxfId="6110" priority="5587" operator="containsText" text="%">
      <formula>NOT(ISERROR(SEARCH("%",O89)))</formula>
    </cfRule>
    <cfRule type="containsText" dxfId="6109" priority="5586" operator="containsText" text="%">
      <formula>NOT(ISERROR(SEARCH("%",O89)))</formula>
    </cfRule>
    <cfRule type="containsText" dxfId="6108" priority="5585" operator="containsText" text="%">
      <formula>NOT(ISERROR(SEARCH("%",O89)))</formula>
    </cfRule>
    <cfRule type="containsText" dxfId="6107" priority="5584" operator="containsText" text="%">
      <formula>NOT(ISERROR(SEARCH("%",O89)))</formula>
    </cfRule>
    <cfRule type="containsText" dxfId="6106" priority="5482" operator="containsText" text="%">
      <formula>NOT(ISERROR(SEARCH("%",O89)))</formula>
    </cfRule>
    <cfRule type="containsText" dxfId="6105" priority="5481" operator="containsText" text="%">
      <formula>NOT(ISERROR(SEARCH("%",O89)))</formula>
    </cfRule>
    <cfRule type="containsText" dxfId="6104" priority="5480" operator="containsText" text="%">
      <formula>NOT(ISERROR(SEARCH("%",O89)))</formula>
    </cfRule>
    <cfRule type="containsText" dxfId="6103" priority="5605" operator="containsText" text="%">
      <formula>NOT(ISERROR(SEARCH("%",O89)))</formula>
    </cfRule>
    <cfRule type="containsText" dxfId="6102" priority="5562" operator="containsText" text="%">
      <formula>NOT(ISERROR(SEARCH("%",O89)))</formula>
    </cfRule>
    <cfRule type="containsText" dxfId="6101" priority="5561" operator="containsText" text="%">
      <formula>NOT(ISERROR(SEARCH("%",O89)))</formula>
    </cfRule>
    <cfRule type="containsText" dxfId="6100" priority="5560" operator="containsText" text="%">
      <formula>NOT(ISERROR(SEARCH("%",O89)))</formula>
    </cfRule>
    <cfRule type="containsText" dxfId="6099" priority="5559" operator="containsText" text="%">
      <formula>NOT(ISERROR(SEARCH("%",O89)))</formula>
    </cfRule>
    <cfRule type="containsText" dxfId="6098" priority="5558" operator="containsText" text="%">
      <formula>NOT(ISERROR(SEARCH("%",O89)))</formula>
    </cfRule>
    <cfRule type="containsText" dxfId="6097" priority="5557" operator="containsText" text="%">
      <formula>NOT(ISERROR(SEARCH("%",O89)))</formula>
    </cfRule>
    <cfRule type="containsText" dxfId="6096" priority="5556" operator="containsText" text="%">
      <formula>NOT(ISERROR(SEARCH("%",O89)))</formula>
    </cfRule>
    <cfRule type="containsText" dxfId="6095" priority="5555" operator="containsText" text="%">
      <formula>NOT(ISERROR(SEARCH("%",O89)))</formula>
    </cfRule>
    <cfRule type="containsText" dxfId="6094" priority="5554" operator="containsText" text="%">
      <formula>NOT(ISERROR(SEARCH("%",O89)))</formula>
    </cfRule>
    <cfRule type="containsText" dxfId="6093" priority="5553" operator="containsText" text="%">
      <formula>NOT(ISERROR(SEARCH("%",O89)))</formula>
    </cfRule>
    <cfRule type="containsText" dxfId="6092" priority="5552" operator="containsText" text="%">
      <formula>NOT(ISERROR(SEARCH("%",O89)))</formula>
    </cfRule>
    <cfRule type="containsText" dxfId="6091" priority="5551" operator="containsText" text="%">
      <formula>NOT(ISERROR(SEARCH("%",O89)))</formula>
    </cfRule>
    <cfRule type="containsText" dxfId="6090" priority="5550" operator="containsText" text="%">
      <formula>NOT(ISERROR(SEARCH("%",O89)))</formula>
    </cfRule>
    <cfRule type="containsText" dxfId="6089" priority="5549" operator="containsText" text="%">
      <formula>NOT(ISERROR(SEARCH("%",O89)))</formula>
    </cfRule>
    <cfRule type="containsText" dxfId="6088" priority="5548" operator="containsText" text="%">
      <formula>NOT(ISERROR(SEARCH("%",O89)))</formula>
    </cfRule>
    <cfRule type="containsText" dxfId="6087" priority="5547" operator="containsText" text="%">
      <formula>NOT(ISERROR(SEARCH("%",O89)))</formula>
    </cfRule>
    <cfRule type="containsText" dxfId="6086" priority="5546" operator="containsText" text="%">
      <formula>NOT(ISERROR(SEARCH("%",O89)))</formula>
    </cfRule>
    <cfRule type="containsText" dxfId="6085" priority="5545" operator="containsText" text="%">
      <formula>NOT(ISERROR(SEARCH("%",O89)))</formula>
    </cfRule>
    <cfRule type="containsText" dxfId="6084" priority="5544" operator="containsText" text="%">
      <formula>NOT(ISERROR(SEARCH("%",O89)))</formula>
    </cfRule>
    <cfRule type="containsText" dxfId="6083" priority="5543" operator="containsText" text="%">
      <formula>NOT(ISERROR(SEARCH("%",O89)))</formula>
    </cfRule>
    <cfRule type="containsText" dxfId="6082" priority="5542" operator="containsText" text="%">
      <formula>NOT(ISERROR(SEARCH("%",O89)))</formula>
    </cfRule>
    <cfRule type="containsText" dxfId="6081" priority="5541" operator="containsText" text="%">
      <formula>NOT(ISERROR(SEARCH("%",O89)))</formula>
    </cfRule>
    <cfRule type="containsText" dxfId="6080" priority="5540" operator="containsText" text="%">
      <formula>NOT(ISERROR(SEARCH("%",O89)))</formula>
    </cfRule>
    <cfRule type="containsText" dxfId="6079" priority="5539" operator="containsText" text="%">
      <formula>NOT(ISERROR(SEARCH("%",O89)))</formula>
    </cfRule>
    <cfRule type="containsText" dxfId="6078" priority="5538" operator="containsText" text="%">
      <formula>NOT(ISERROR(SEARCH("%",O89)))</formula>
    </cfRule>
    <cfRule type="containsText" dxfId="6077" priority="5537" operator="containsText" text="%">
      <formula>NOT(ISERROR(SEARCH("%",O89)))</formula>
    </cfRule>
    <cfRule type="containsText" dxfId="6076" priority="5536" operator="containsText" text="%">
      <formula>NOT(ISERROR(SEARCH("%",O89)))</formula>
    </cfRule>
    <cfRule type="containsText" dxfId="6075" priority="5535" operator="containsText" text="%">
      <formula>NOT(ISERROR(SEARCH("%",O89)))</formula>
    </cfRule>
    <cfRule type="containsText" dxfId="6074" priority="5534" operator="containsText" text="%">
      <formula>NOT(ISERROR(SEARCH("%",O89)))</formula>
    </cfRule>
    <cfRule type="containsText" dxfId="6073" priority="5533" operator="containsText" text="%">
      <formula>NOT(ISERROR(SEARCH("%",O89)))</formula>
    </cfRule>
    <cfRule type="containsText" dxfId="6072" priority="5532" operator="containsText" text="%">
      <formula>NOT(ISERROR(SEARCH("%",O89)))</formula>
    </cfRule>
    <cfRule type="containsText" dxfId="6071" priority="5531" operator="containsText" text="%">
      <formula>NOT(ISERROR(SEARCH("%",O89)))</formula>
    </cfRule>
    <cfRule type="containsText" dxfId="6070" priority="5530" operator="containsText" text="%">
      <formula>NOT(ISERROR(SEARCH("%",O89)))</formula>
    </cfRule>
    <cfRule type="containsText" dxfId="6069" priority="5529" operator="containsText" text="%">
      <formula>NOT(ISERROR(SEARCH("%",O89)))</formula>
    </cfRule>
    <cfRule type="containsText" dxfId="6068" priority="5528" operator="containsText" text="%">
      <formula>NOT(ISERROR(SEARCH("%",O89)))</formula>
    </cfRule>
    <cfRule type="containsText" dxfId="6067" priority="5527" operator="containsText" text="%">
      <formula>NOT(ISERROR(SEARCH("%",O89)))</formula>
    </cfRule>
    <cfRule type="containsText" dxfId="6066" priority="5526" operator="containsText" text="%">
      <formula>NOT(ISERROR(SEARCH("%",O89)))</formula>
    </cfRule>
    <cfRule type="containsText" dxfId="6065" priority="5525" operator="containsText" text="%">
      <formula>NOT(ISERROR(SEARCH("%",O89)))</formula>
    </cfRule>
    <cfRule type="containsText" dxfId="6064" priority="5524" operator="containsText" text="%">
      <formula>NOT(ISERROR(SEARCH("%",O89)))</formula>
    </cfRule>
    <cfRule type="containsText" dxfId="6063" priority="5523" operator="containsText" text="%">
      <formula>NOT(ISERROR(SEARCH("%",O89)))</formula>
    </cfRule>
    <cfRule type="containsText" dxfId="6062" priority="5522" operator="containsText" text="%">
      <formula>NOT(ISERROR(SEARCH("%",O89)))</formula>
    </cfRule>
    <cfRule type="containsText" dxfId="6061" priority="5521" operator="containsText" text="%">
      <formula>NOT(ISERROR(SEARCH("%",O89)))</formula>
    </cfRule>
    <cfRule type="containsText" dxfId="6060" priority="5520" operator="containsText" text="%">
      <formula>NOT(ISERROR(SEARCH("%",O89)))</formula>
    </cfRule>
    <cfRule type="containsText" dxfId="6059" priority="5519" operator="containsText" text="%">
      <formula>NOT(ISERROR(SEARCH("%",O89)))</formula>
    </cfRule>
    <cfRule type="containsText" dxfId="6058" priority="5518" operator="containsText" text="%">
      <formula>NOT(ISERROR(SEARCH("%",O89)))</formula>
    </cfRule>
    <cfRule type="containsText" dxfId="6057" priority="5517" operator="containsText" text="%">
      <formula>NOT(ISERROR(SEARCH("%",O89)))</formula>
    </cfRule>
    <cfRule type="containsText" dxfId="6056" priority="5516" operator="containsText" text="%">
      <formula>NOT(ISERROR(SEARCH("%",O89)))</formula>
    </cfRule>
    <cfRule type="containsText" dxfId="6055" priority="5515" operator="containsText" text="%">
      <formula>NOT(ISERROR(SEARCH("%",O89)))</formula>
    </cfRule>
    <cfRule type="containsText" dxfId="6054" priority="5514" operator="containsText" text="%">
      <formula>NOT(ISERROR(SEARCH("%",O89)))</formula>
    </cfRule>
    <cfRule type="containsText" dxfId="6053" priority="5513" operator="containsText" text="%">
      <formula>NOT(ISERROR(SEARCH("%",O89)))</formula>
    </cfRule>
    <cfRule type="containsText" dxfId="6052" priority="5512" operator="containsText" text="%">
      <formula>NOT(ISERROR(SEARCH("%",O89)))</formula>
    </cfRule>
    <cfRule type="containsText" dxfId="6051" priority="5511" operator="containsText" text="%">
      <formula>NOT(ISERROR(SEARCH("%",O89)))</formula>
    </cfRule>
    <cfRule type="containsText" dxfId="6050" priority="5510" operator="containsText" text="%">
      <formula>NOT(ISERROR(SEARCH("%",O89)))</formula>
    </cfRule>
    <cfRule type="containsText" dxfId="6049" priority="5509" operator="containsText" text="%">
      <formula>NOT(ISERROR(SEARCH("%",O89)))</formula>
    </cfRule>
    <cfRule type="containsText" dxfId="6048" priority="5508" operator="containsText" text="%">
      <formula>NOT(ISERROR(SEARCH("%",O89)))</formula>
    </cfRule>
    <cfRule type="containsText" dxfId="6047" priority="5507" operator="containsText" text="%">
      <formula>NOT(ISERROR(SEARCH("%",O89)))</formula>
    </cfRule>
    <cfRule type="containsText" dxfId="6046" priority="5506" operator="containsText" text="%">
      <formula>NOT(ISERROR(SEARCH("%",O89)))</formula>
    </cfRule>
    <cfRule type="containsText" dxfId="6045" priority="5505" operator="containsText" text="%">
      <formula>NOT(ISERROR(SEARCH("%",O89)))</formula>
    </cfRule>
    <cfRule type="containsText" dxfId="6044" priority="5504" operator="containsText" text="%">
      <formula>NOT(ISERROR(SEARCH("%",O89)))</formula>
    </cfRule>
    <cfRule type="containsText" dxfId="6043" priority="5503" operator="containsText" text="%">
      <formula>NOT(ISERROR(SEARCH("%",O89)))</formula>
    </cfRule>
    <cfRule type="containsText" dxfId="6042" priority="5502" operator="containsText" text="%">
      <formula>NOT(ISERROR(SEARCH("%",O89)))</formula>
    </cfRule>
    <cfRule type="containsText" dxfId="6041" priority="5501" operator="containsText" text="%">
      <formula>NOT(ISERROR(SEARCH("%",O89)))</formula>
    </cfRule>
    <cfRule type="containsText" dxfId="6040" priority="5500" operator="containsText" text="%">
      <formula>NOT(ISERROR(SEARCH("%",O89)))</formula>
    </cfRule>
    <cfRule type="containsText" dxfId="6039" priority="5499" operator="containsText" text="%">
      <formula>NOT(ISERROR(SEARCH("%",O89)))</formula>
    </cfRule>
    <cfRule type="containsText" dxfId="6038" priority="5498" operator="containsText" text="%">
      <formula>NOT(ISERROR(SEARCH("%",O89)))</formula>
    </cfRule>
    <cfRule type="containsText" dxfId="6037" priority="5497" operator="containsText" text="%">
      <formula>NOT(ISERROR(SEARCH("%",O89)))</formula>
    </cfRule>
    <cfRule type="containsText" dxfId="6036" priority="5496" operator="containsText" text="%">
      <formula>NOT(ISERROR(SEARCH("%",O89)))</formula>
    </cfRule>
    <cfRule type="containsText" dxfId="6035" priority="5495" operator="containsText" text="%">
      <formula>NOT(ISERROR(SEARCH("%",O89)))</formula>
    </cfRule>
    <cfRule type="containsText" dxfId="6034" priority="5494" operator="containsText" text="%">
      <formula>NOT(ISERROR(SEARCH("%",O89)))</formula>
    </cfRule>
    <cfRule type="containsText" dxfId="6033" priority="5493" operator="containsText" text="%">
      <formula>NOT(ISERROR(SEARCH("%",O89)))</formula>
    </cfRule>
    <cfRule type="containsText" dxfId="6032" priority="5492" operator="containsText" text="%">
      <formula>NOT(ISERROR(SEARCH("%",O89)))</formula>
    </cfRule>
    <cfRule type="containsText" dxfId="6031" priority="5491" operator="containsText" text="%">
      <formula>NOT(ISERROR(SEARCH("%",O89)))</formula>
    </cfRule>
    <cfRule type="containsText" dxfId="6030" priority="5490" operator="containsText" text="%">
      <formula>NOT(ISERROR(SEARCH("%",O89)))</formula>
    </cfRule>
    <cfRule type="containsText" dxfId="6029" priority="5489" operator="containsText" text="%">
      <formula>NOT(ISERROR(SEARCH("%",O89)))</formula>
    </cfRule>
    <cfRule type="containsText" dxfId="6028" priority="5488" operator="containsText" text="%">
      <formula>NOT(ISERROR(SEARCH("%",O89)))</formula>
    </cfRule>
    <cfRule type="containsText" dxfId="6027" priority="5487" operator="containsText" text="%">
      <formula>NOT(ISERROR(SEARCH("%",O89)))</formula>
    </cfRule>
    <cfRule type="containsText" dxfId="6026" priority="5486" operator="containsText" text="%">
      <formula>NOT(ISERROR(SEARCH("%",O89)))</formula>
    </cfRule>
    <cfRule type="containsText" dxfId="6025" priority="5485" operator="containsText" text="%">
      <formula>NOT(ISERROR(SEARCH("%",O89)))</formula>
    </cfRule>
    <cfRule type="containsText" dxfId="6024" priority="5484" operator="containsText" text="%">
      <formula>NOT(ISERROR(SEARCH("%",O89)))</formula>
    </cfRule>
  </conditionalFormatting>
  <conditionalFormatting sqref="O89:O90">
    <cfRule type="containsText" dxfId="6023" priority="5607" operator="containsText" text="%">
      <formula>NOT(ISERROR(SEARCH("%",O89)))</formula>
    </cfRule>
    <cfRule type="containsText" dxfId="6022" priority="5602" operator="containsText" text="%">
      <formula>NOT(ISERROR(SEARCH("%",O89)))</formula>
    </cfRule>
    <cfRule type="containsText" dxfId="6021" priority="5601" operator="containsText" text="%">
      <formula>NOT(ISERROR(SEARCH("%",O89)))</formula>
    </cfRule>
    <cfRule type="containsText" dxfId="6020" priority="5600" operator="containsText" text="%">
      <formula>NOT(ISERROR(SEARCH("%",O89)))</formula>
    </cfRule>
  </conditionalFormatting>
  <conditionalFormatting sqref="O91">
    <cfRule type="containsText" dxfId="6019" priority="4808" operator="containsText" text="%">
      <formula>NOT(ISERROR(SEARCH("%",O91)))</formula>
    </cfRule>
    <cfRule type="containsText" dxfId="6018" priority="4807" operator="containsText" text="%">
      <formula>NOT(ISERROR(SEARCH("%",O91)))</formula>
    </cfRule>
    <cfRule type="containsText" dxfId="6017" priority="4806" operator="containsText" text="%">
      <formula>NOT(ISERROR(SEARCH("%",O91)))</formula>
    </cfRule>
    <cfRule type="containsText" dxfId="6016" priority="4805" operator="containsText" text="%">
      <formula>NOT(ISERROR(SEARCH("%",O91)))</formula>
    </cfRule>
    <cfRule type="containsText" dxfId="6015" priority="4804" operator="containsText" text="%">
      <formula>NOT(ISERROR(SEARCH("%",O91)))</formula>
    </cfRule>
    <cfRule type="containsText" dxfId="6014" priority="4803" operator="containsText" text="%">
      <formula>NOT(ISERROR(SEARCH("%",O91)))</formula>
    </cfRule>
    <cfRule type="containsText" dxfId="6013" priority="4802" operator="containsText" text="%">
      <formula>NOT(ISERROR(SEARCH("%",O91)))</formula>
    </cfRule>
    <cfRule type="containsText" dxfId="6012" priority="4846" operator="containsText" text="%">
      <formula>NOT(ISERROR(SEARCH("%",O91)))</formula>
    </cfRule>
    <cfRule type="containsText" dxfId="6011" priority="4914" operator="containsText" text="%">
      <formula>NOT(ISERROR(SEARCH("%",O91)))</formula>
    </cfRule>
    <cfRule type="containsText" dxfId="6010" priority="4913" operator="containsText" text="%">
      <formula>NOT(ISERROR(SEARCH("%",O91)))</formula>
    </cfRule>
    <cfRule type="containsText" dxfId="6009" priority="4912" operator="containsText" text="%">
      <formula>NOT(ISERROR(SEARCH("%",O91)))</formula>
    </cfRule>
    <cfRule type="containsText" dxfId="6008" priority="4911" operator="containsText" text="%">
      <formula>NOT(ISERROR(SEARCH("%",O91)))</formula>
    </cfRule>
    <cfRule type="containsText" dxfId="6007" priority="4910" operator="containsText" text="%">
      <formula>NOT(ISERROR(SEARCH("%",O91)))</formula>
    </cfRule>
    <cfRule type="containsText" dxfId="6006" priority="4909" operator="containsText" text="%">
      <formula>NOT(ISERROR(SEARCH("%",O91)))</formula>
    </cfRule>
    <cfRule type="containsText" dxfId="6005" priority="4908" operator="containsText" text="%">
      <formula>NOT(ISERROR(SEARCH("%",O91)))</formula>
    </cfRule>
    <cfRule type="containsText" dxfId="6004" priority="4907" operator="containsText" text="%">
      <formula>NOT(ISERROR(SEARCH("%",O91)))</formula>
    </cfRule>
    <cfRule type="containsText" dxfId="6003" priority="4906" operator="containsText" text="%">
      <formula>NOT(ISERROR(SEARCH("%",O91)))</formula>
    </cfRule>
    <cfRule type="containsText" dxfId="6002" priority="4905" operator="containsText" text="%">
      <formula>NOT(ISERROR(SEARCH("%",O91)))</formula>
    </cfRule>
    <cfRule type="containsText" dxfId="6001" priority="4904" operator="containsText" text="%">
      <formula>NOT(ISERROR(SEARCH("%",O91)))</formula>
    </cfRule>
    <cfRule type="containsText" dxfId="6000" priority="4903" operator="containsText" text="%">
      <formula>NOT(ISERROR(SEARCH("%",O91)))</formula>
    </cfRule>
    <cfRule type="containsText" dxfId="5999" priority="4902" operator="containsText" text="%">
      <formula>NOT(ISERROR(SEARCH("%",O91)))</formula>
    </cfRule>
    <cfRule type="containsText" dxfId="5998" priority="4901" operator="containsText" text="%">
      <formula>NOT(ISERROR(SEARCH("%",O91)))</formula>
    </cfRule>
    <cfRule type="containsText" dxfId="5997" priority="4900" operator="containsText" text="%">
      <formula>NOT(ISERROR(SEARCH("%",O91)))</formula>
    </cfRule>
    <cfRule type="containsText" dxfId="5996" priority="4899" operator="containsText" text="%">
      <formula>NOT(ISERROR(SEARCH("%",O91)))</formula>
    </cfRule>
    <cfRule type="containsText" dxfId="5995" priority="4898" operator="containsText" text="%">
      <formula>NOT(ISERROR(SEARCH("%",O91)))</formula>
    </cfRule>
    <cfRule type="containsText" dxfId="5994" priority="4897" operator="containsText" text="%">
      <formula>NOT(ISERROR(SEARCH("%",O91)))</formula>
    </cfRule>
    <cfRule type="containsText" dxfId="5993" priority="4896" operator="containsText" text="%">
      <formula>NOT(ISERROR(SEARCH("%",O91)))</formula>
    </cfRule>
    <cfRule type="containsText" dxfId="5992" priority="4895" operator="containsText" text="%">
      <formula>NOT(ISERROR(SEARCH("%",O91)))</formula>
    </cfRule>
    <cfRule type="containsText" dxfId="5991" priority="4894" operator="containsText" text="%">
      <formula>NOT(ISERROR(SEARCH("%",O91)))</formula>
    </cfRule>
    <cfRule type="containsText" dxfId="5990" priority="4893" operator="containsText" text="%">
      <formula>NOT(ISERROR(SEARCH("%",O91)))</formula>
    </cfRule>
    <cfRule type="containsText" dxfId="5989" priority="4892" operator="containsText" text="%">
      <formula>NOT(ISERROR(SEARCH("%",O91)))</formula>
    </cfRule>
    <cfRule type="containsText" dxfId="5988" priority="4891" operator="containsText" text="%">
      <formula>NOT(ISERROR(SEARCH("%",O91)))</formula>
    </cfRule>
    <cfRule type="containsText" dxfId="5987" priority="4890" operator="containsText" text="%">
      <formula>NOT(ISERROR(SEARCH("%",O91)))</formula>
    </cfRule>
    <cfRule type="containsText" dxfId="5986" priority="4889" operator="containsText" text="%">
      <formula>NOT(ISERROR(SEARCH("%",O91)))</formula>
    </cfRule>
    <cfRule type="containsText" dxfId="5985" priority="4888" operator="containsText" text="%">
      <formula>NOT(ISERROR(SEARCH("%",O91)))</formula>
    </cfRule>
    <cfRule type="containsText" dxfId="5984" priority="4887" operator="containsText" text="%">
      <formula>NOT(ISERROR(SEARCH("%",O91)))</formula>
    </cfRule>
    <cfRule type="containsText" dxfId="5983" priority="4886" operator="containsText" text="%">
      <formula>NOT(ISERROR(SEARCH("%",O91)))</formula>
    </cfRule>
    <cfRule type="containsText" dxfId="5982" priority="4885" operator="containsText" text="%">
      <formula>NOT(ISERROR(SEARCH("%",O91)))</formula>
    </cfRule>
    <cfRule type="containsText" dxfId="5981" priority="4884" operator="containsText" text="%">
      <formula>NOT(ISERROR(SEARCH("%",O91)))</formula>
    </cfRule>
    <cfRule type="containsText" dxfId="5980" priority="4883" operator="containsText" text="%">
      <formula>NOT(ISERROR(SEARCH("%",O91)))</formula>
    </cfRule>
    <cfRule type="containsText" dxfId="5979" priority="4882" operator="containsText" text="%">
      <formula>NOT(ISERROR(SEARCH("%",O91)))</formula>
    </cfRule>
    <cfRule type="containsText" dxfId="5978" priority="4881" operator="containsText" text="%">
      <formula>NOT(ISERROR(SEARCH("%",O91)))</formula>
    </cfRule>
    <cfRule type="containsText" dxfId="5977" priority="4880" operator="containsText" text="%">
      <formula>NOT(ISERROR(SEARCH("%",O91)))</formula>
    </cfRule>
    <cfRule type="containsText" dxfId="5976" priority="4879" operator="containsText" text="%">
      <formula>NOT(ISERROR(SEARCH("%",O91)))</formula>
    </cfRule>
    <cfRule type="containsText" dxfId="5975" priority="4878" operator="containsText" text="%">
      <formula>NOT(ISERROR(SEARCH("%",O91)))</formula>
    </cfRule>
    <cfRule type="containsText" dxfId="5974" priority="4877" operator="containsText" text="%">
      <formula>NOT(ISERROR(SEARCH("%",O91)))</formula>
    </cfRule>
    <cfRule type="containsText" dxfId="5973" priority="4876" operator="containsText" text="%">
      <formula>NOT(ISERROR(SEARCH("%",O91)))</formula>
    </cfRule>
    <cfRule type="containsText" dxfId="5972" priority="4875" operator="containsText" text="%">
      <formula>NOT(ISERROR(SEARCH("%",O91)))</formula>
    </cfRule>
    <cfRule type="containsText" dxfId="5971" priority="4874" operator="containsText" text="%">
      <formula>NOT(ISERROR(SEARCH("%",O91)))</formula>
    </cfRule>
    <cfRule type="containsText" dxfId="5970" priority="4873" operator="containsText" text="%">
      <formula>NOT(ISERROR(SEARCH("%",O91)))</formula>
    </cfRule>
    <cfRule type="containsText" dxfId="5969" priority="4872" operator="containsText" text="%">
      <formula>NOT(ISERROR(SEARCH("%",O91)))</formula>
    </cfRule>
    <cfRule type="containsText" dxfId="5968" priority="4871" operator="containsText" text="%">
      <formula>NOT(ISERROR(SEARCH("%",O91)))</formula>
    </cfRule>
    <cfRule type="containsText" dxfId="5967" priority="4870" operator="containsText" text="%">
      <formula>NOT(ISERROR(SEARCH("%",O91)))</formula>
    </cfRule>
    <cfRule type="containsText" dxfId="5966" priority="4869" operator="containsText" text="%">
      <formula>NOT(ISERROR(SEARCH("%",O91)))</formula>
    </cfRule>
    <cfRule type="containsText" dxfId="5965" priority="4868" operator="containsText" text="%">
      <formula>NOT(ISERROR(SEARCH("%",O91)))</formula>
    </cfRule>
    <cfRule type="containsText" dxfId="5964" priority="4867" operator="containsText" text="%">
      <formula>NOT(ISERROR(SEARCH("%",O91)))</formula>
    </cfRule>
    <cfRule type="containsText" dxfId="5963" priority="4866" operator="containsText" text="%">
      <formula>NOT(ISERROR(SEARCH("%",O91)))</formula>
    </cfRule>
    <cfRule type="containsText" dxfId="5962" priority="4865" operator="containsText" text="%">
      <formula>NOT(ISERROR(SEARCH("%",O91)))</formula>
    </cfRule>
    <cfRule type="containsText" dxfId="5961" priority="4864" operator="containsText" text="%">
      <formula>NOT(ISERROR(SEARCH("%",O91)))</formula>
    </cfRule>
    <cfRule type="containsText" dxfId="5960" priority="4863" operator="containsText" text="%">
      <formula>NOT(ISERROR(SEARCH("%",O91)))</formula>
    </cfRule>
    <cfRule type="containsText" dxfId="5959" priority="4862" operator="containsText" text="%">
      <formula>NOT(ISERROR(SEARCH("%",O91)))</formula>
    </cfRule>
    <cfRule type="containsText" dxfId="5958" priority="4861" operator="containsText" text="%">
      <formula>NOT(ISERROR(SEARCH("%",O91)))</formula>
    </cfRule>
    <cfRule type="containsText" dxfId="5957" priority="4860" operator="containsText" text="%">
      <formula>NOT(ISERROR(SEARCH("%",O91)))</formula>
    </cfRule>
    <cfRule type="containsText" dxfId="5956" priority="4859" operator="containsText" text="%">
      <formula>NOT(ISERROR(SEARCH("%",O91)))</formula>
    </cfRule>
    <cfRule type="containsText" dxfId="5955" priority="4858" operator="containsText" text="%">
      <formula>NOT(ISERROR(SEARCH("%",O91)))</formula>
    </cfRule>
    <cfRule type="containsText" dxfId="5954" priority="4857" operator="containsText" text="%">
      <formula>NOT(ISERROR(SEARCH("%",O91)))</formula>
    </cfRule>
    <cfRule type="containsText" dxfId="5953" priority="4856" operator="containsText" text="%">
      <formula>NOT(ISERROR(SEARCH("%",O91)))</formula>
    </cfRule>
    <cfRule type="containsText" dxfId="5952" priority="4855" operator="containsText" text="%">
      <formula>NOT(ISERROR(SEARCH("%",O91)))</formula>
    </cfRule>
    <cfRule type="containsText" dxfId="5951" priority="4854" operator="containsText" text="%">
      <formula>NOT(ISERROR(SEARCH("%",O91)))</formula>
    </cfRule>
    <cfRule type="containsText" dxfId="5950" priority="4853" operator="containsText" text="%">
      <formula>NOT(ISERROR(SEARCH("%",O91)))</formula>
    </cfRule>
    <cfRule type="containsText" dxfId="5949" priority="4852" operator="containsText" text="%">
      <formula>NOT(ISERROR(SEARCH("%",O91)))</formula>
    </cfRule>
    <cfRule type="containsText" dxfId="5948" priority="4851" operator="containsText" text="%">
      <formula>NOT(ISERROR(SEARCH("%",O91)))</formula>
    </cfRule>
    <cfRule type="containsText" dxfId="5947" priority="4850" operator="containsText" text="%">
      <formula>NOT(ISERROR(SEARCH("%",O91)))</formula>
    </cfRule>
    <cfRule type="containsText" dxfId="5946" priority="4849" operator="containsText" text="%">
      <formula>NOT(ISERROR(SEARCH("%",O91)))</formula>
    </cfRule>
    <cfRule type="containsText" dxfId="5945" priority="4848" operator="containsText" text="%">
      <formula>NOT(ISERROR(SEARCH("%",O91)))</formula>
    </cfRule>
    <cfRule type="containsText" dxfId="5944" priority="4847" operator="containsText" text="%">
      <formula>NOT(ISERROR(SEARCH("%",O91)))</formula>
    </cfRule>
    <cfRule type="containsText" dxfId="5943" priority="4845" operator="containsText" text="%">
      <formula>NOT(ISERROR(SEARCH("%",O91)))</formula>
    </cfRule>
    <cfRule type="containsText" dxfId="5942" priority="4844" operator="containsText" text="%">
      <formula>NOT(ISERROR(SEARCH("%",O91)))</formula>
    </cfRule>
    <cfRule type="containsText" dxfId="5941" priority="4843" operator="containsText" text="%">
      <formula>NOT(ISERROR(SEARCH("%",O91)))</formula>
    </cfRule>
    <cfRule type="containsText" dxfId="5940" priority="4842" operator="containsText" text="%">
      <formula>NOT(ISERROR(SEARCH("%",O91)))</formula>
    </cfRule>
    <cfRule type="containsText" dxfId="5939" priority="4841" operator="containsText" text="%">
      <formula>NOT(ISERROR(SEARCH("%",O91)))</formula>
    </cfRule>
    <cfRule type="containsText" dxfId="5938" priority="4840" operator="containsText" text="%">
      <formula>NOT(ISERROR(SEARCH("%",O91)))</formula>
    </cfRule>
    <cfRule type="containsText" dxfId="5937" priority="4839" operator="containsText" text="%">
      <formula>NOT(ISERROR(SEARCH("%",O91)))</formula>
    </cfRule>
    <cfRule type="containsText" dxfId="5936" priority="4838" operator="containsText" text="%">
      <formula>NOT(ISERROR(SEARCH("%",O91)))</formula>
    </cfRule>
    <cfRule type="containsText" dxfId="5935" priority="4837" operator="containsText" text="%">
      <formula>NOT(ISERROR(SEARCH("%",O91)))</formula>
    </cfRule>
    <cfRule type="containsText" dxfId="5934" priority="4836" operator="containsText" text="%">
      <formula>NOT(ISERROR(SEARCH("%",O91)))</formula>
    </cfRule>
    <cfRule type="containsText" dxfId="5933" priority="4835" operator="containsText" text="%">
      <formula>NOT(ISERROR(SEARCH("%",O91)))</formula>
    </cfRule>
    <cfRule type="containsText" dxfId="5932" priority="4834" operator="containsText" text="%">
      <formula>NOT(ISERROR(SEARCH("%",O91)))</formula>
    </cfRule>
    <cfRule type="containsText" dxfId="5931" priority="4833" operator="containsText" text="%">
      <formula>NOT(ISERROR(SEARCH("%",O91)))</formula>
    </cfRule>
    <cfRule type="containsText" dxfId="5930" priority="4832" operator="containsText" text="%">
      <formula>NOT(ISERROR(SEARCH("%",O91)))</formula>
    </cfRule>
    <cfRule type="containsText" dxfId="5929" priority="4831" operator="containsText" text="%">
      <formula>NOT(ISERROR(SEARCH("%",O91)))</formula>
    </cfRule>
    <cfRule type="containsText" dxfId="5928" priority="4830" operator="containsText" text="%">
      <formula>NOT(ISERROR(SEARCH("%",O91)))</formula>
    </cfRule>
    <cfRule type="containsText" dxfId="5927" priority="4829" operator="containsText" text="%">
      <formula>NOT(ISERROR(SEARCH("%",O91)))</formula>
    </cfRule>
    <cfRule type="containsText" dxfId="5926" priority="4828" operator="containsText" text="%">
      <formula>NOT(ISERROR(SEARCH("%",O91)))</formula>
    </cfRule>
    <cfRule type="containsText" dxfId="5925" priority="4827" operator="containsText" text="%">
      <formula>NOT(ISERROR(SEARCH("%",O91)))</formula>
    </cfRule>
    <cfRule type="containsText" dxfId="5924" priority="4826" operator="containsText" text="%">
      <formula>NOT(ISERROR(SEARCH("%",O91)))</formula>
    </cfRule>
    <cfRule type="containsText" dxfId="5923" priority="4825" operator="containsText" text="%">
      <formula>NOT(ISERROR(SEARCH("%",O91)))</formula>
    </cfRule>
    <cfRule type="containsText" dxfId="5922" priority="4824" operator="containsText" text="%">
      <formula>NOT(ISERROR(SEARCH("%",O91)))</formula>
    </cfRule>
    <cfRule type="containsText" dxfId="5921" priority="4823" operator="containsText" text="%">
      <formula>NOT(ISERROR(SEARCH("%",O91)))</formula>
    </cfRule>
    <cfRule type="containsText" dxfId="5920" priority="4822" operator="containsText" text="%">
      <formula>NOT(ISERROR(SEARCH("%",O91)))</formula>
    </cfRule>
    <cfRule type="containsText" dxfId="5919" priority="4821" operator="containsText" text="%">
      <formula>NOT(ISERROR(SEARCH("%",O91)))</formula>
    </cfRule>
    <cfRule type="containsText" dxfId="5918" priority="4820" operator="containsText" text="%">
      <formula>NOT(ISERROR(SEARCH("%",O91)))</formula>
    </cfRule>
    <cfRule type="containsText" dxfId="5917" priority="4819" operator="containsText" text="%">
      <formula>NOT(ISERROR(SEARCH("%",O91)))</formula>
    </cfRule>
    <cfRule type="containsText" dxfId="5916" priority="4818" operator="containsText" text="%">
      <formula>NOT(ISERROR(SEARCH("%",O91)))</formula>
    </cfRule>
    <cfRule type="containsText" dxfId="5915" priority="4817" operator="containsText" text="%">
      <formula>NOT(ISERROR(SEARCH("%",O91)))</formula>
    </cfRule>
    <cfRule type="containsText" dxfId="5914" priority="4816" operator="containsText" text="%">
      <formula>NOT(ISERROR(SEARCH("%",O91)))</formula>
    </cfRule>
    <cfRule type="containsText" dxfId="5913" priority="4815" operator="containsText" text="%">
      <formula>NOT(ISERROR(SEARCH("%",O91)))</formula>
    </cfRule>
    <cfRule type="containsText" dxfId="5912" priority="4814" operator="containsText" text="%">
      <formula>NOT(ISERROR(SEARCH("%",O91)))</formula>
    </cfRule>
    <cfRule type="containsText" dxfId="5911" priority="4813" operator="containsText" text="%">
      <formula>NOT(ISERROR(SEARCH("%",O91)))</formula>
    </cfRule>
    <cfRule type="containsText" dxfId="5910" priority="4812" operator="containsText" text="%">
      <formula>NOT(ISERROR(SEARCH("%",O91)))</formula>
    </cfRule>
    <cfRule type="containsText" dxfId="5909" priority="4811" operator="containsText" text="%">
      <formula>NOT(ISERROR(SEARCH("%",O91)))</formula>
    </cfRule>
    <cfRule type="containsText" dxfId="5908" priority="4810" operator="containsText" text="%">
      <formula>NOT(ISERROR(SEARCH("%",O91)))</formula>
    </cfRule>
    <cfRule type="containsText" dxfId="5907" priority="4809" operator="containsText" text="%">
      <formula>NOT(ISERROR(SEARCH("%",O91)))</formula>
    </cfRule>
  </conditionalFormatting>
  <conditionalFormatting sqref="O92">
    <cfRule type="containsText" dxfId="5906" priority="5583" operator="containsText" text="%">
      <formula>NOT(ISERROR(SEARCH("%",O92)))</formula>
    </cfRule>
    <cfRule type="containsText" dxfId="5905" priority="5582" operator="containsText" text="%">
      <formula>NOT(ISERROR(SEARCH("%",O92)))</formula>
    </cfRule>
    <cfRule type="containsText" dxfId="5904" priority="5581" operator="containsText" text="%">
      <formula>NOT(ISERROR(SEARCH("%",O92)))</formula>
    </cfRule>
    <cfRule type="containsText" dxfId="5903" priority="5580" operator="containsText" text="%">
      <formula>NOT(ISERROR(SEARCH("%",O92)))</formula>
    </cfRule>
    <cfRule type="containsText" dxfId="5902" priority="5579" operator="containsText" text="%">
      <formula>NOT(ISERROR(SEARCH("%",O92)))</formula>
    </cfRule>
    <cfRule type="containsText" dxfId="5901" priority="5578" operator="containsText" text="%">
      <formula>NOT(ISERROR(SEARCH("%",O92)))</formula>
    </cfRule>
    <cfRule type="containsText" dxfId="5900" priority="5577" operator="containsText" text="%">
      <formula>NOT(ISERROR(SEARCH("%",O92)))</formula>
    </cfRule>
    <cfRule type="containsText" dxfId="5899" priority="5576" operator="containsText" text="%">
      <formula>NOT(ISERROR(SEARCH("%",O92)))</formula>
    </cfRule>
    <cfRule type="containsText" dxfId="5898" priority="5575" operator="containsText" text="%">
      <formula>NOT(ISERROR(SEARCH("%",O92)))</formula>
    </cfRule>
    <cfRule type="containsText" dxfId="5897" priority="5574" operator="containsText" text="%">
      <formula>NOT(ISERROR(SEARCH("%",O92)))</formula>
    </cfRule>
    <cfRule type="containsText" dxfId="5896" priority="5573" operator="containsText" text="%">
      <formula>NOT(ISERROR(SEARCH("%",O92)))</formula>
    </cfRule>
    <cfRule type="containsText" dxfId="5895" priority="5572" operator="containsText" text="%">
      <formula>NOT(ISERROR(SEARCH("%",O92)))</formula>
    </cfRule>
    <cfRule type="containsText" dxfId="5894" priority="5571" operator="containsText" text="%">
      <formula>NOT(ISERROR(SEARCH("%",O92)))</formula>
    </cfRule>
    <cfRule type="containsText" dxfId="5893" priority="5570" operator="containsText" text="%">
      <formula>NOT(ISERROR(SEARCH("%",O92)))</formula>
    </cfRule>
    <cfRule type="containsText" dxfId="5892" priority="5569" operator="containsText" text="%">
      <formula>NOT(ISERROR(SEARCH("%",O92)))</formula>
    </cfRule>
    <cfRule type="containsText" dxfId="5891" priority="5568" operator="containsText" text="%">
      <formula>NOT(ISERROR(SEARCH("%",O92)))</formula>
    </cfRule>
    <cfRule type="containsText" dxfId="5890" priority="5567" operator="containsText" text="%">
      <formula>NOT(ISERROR(SEARCH("%",O92)))</formula>
    </cfRule>
    <cfRule type="containsText" dxfId="5889" priority="5566" operator="containsText" text="%">
      <formula>NOT(ISERROR(SEARCH("%",O92)))</formula>
    </cfRule>
    <cfRule type="containsText" dxfId="5888" priority="5565" operator="containsText" text="%">
      <formula>NOT(ISERROR(SEARCH("%",O92)))</formula>
    </cfRule>
    <cfRule type="containsText" dxfId="5887" priority="5564" operator="containsText" text="%">
      <formula>NOT(ISERROR(SEARCH("%",O92)))</formula>
    </cfRule>
  </conditionalFormatting>
  <conditionalFormatting sqref="O27:P27">
    <cfRule type="containsText" dxfId="5886" priority="22028" operator="containsText" text="%">
      <formula>NOT(ISERROR(SEARCH("%",O27)))</formula>
    </cfRule>
    <cfRule type="containsText" dxfId="5885" priority="22027" operator="containsText" text="%">
      <formula>NOT(ISERROR(SEARCH("%",O27)))</formula>
    </cfRule>
    <cfRule type="containsText" dxfId="5884" priority="22026" operator="containsText" text="%">
      <formula>NOT(ISERROR(SEARCH("%",O27)))</formula>
    </cfRule>
    <cfRule type="containsText" dxfId="5883" priority="22025" operator="containsText" text="%">
      <formula>NOT(ISERROR(SEARCH("%",O27)))</formula>
    </cfRule>
    <cfRule type="containsText" dxfId="5882" priority="22024" operator="containsText" text="%">
      <formula>NOT(ISERROR(SEARCH("%",O27)))</formula>
    </cfRule>
    <cfRule type="containsText" dxfId="5881" priority="22023" operator="containsText" text="%">
      <formula>NOT(ISERROR(SEARCH("%",O27)))</formula>
    </cfRule>
    <cfRule type="containsText" dxfId="5880" priority="22022" operator="containsText" text="%">
      <formula>NOT(ISERROR(SEARCH("%",O27)))</formula>
    </cfRule>
    <cfRule type="containsText" dxfId="5879" priority="22021" operator="containsText" text="%">
      <formula>NOT(ISERROR(SEARCH("%",O27)))</formula>
    </cfRule>
    <cfRule type="containsText" dxfId="5878" priority="22020" operator="containsText" text="%">
      <formula>NOT(ISERROR(SEARCH("%",O27)))</formula>
    </cfRule>
    <cfRule type="containsText" dxfId="5877" priority="22019" operator="containsText" text="%">
      <formula>NOT(ISERROR(SEARCH("%",O27)))</formula>
    </cfRule>
    <cfRule type="containsText" dxfId="5876" priority="22018" operator="containsText" text="%">
      <formula>NOT(ISERROR(SEARCH("%",O27)))</formula>
    </cfRule>
    <cfRule type="containsText" dxfId="5875" priority="22017" operator="containsText" text="%">
      <formula>NOT(ISERROR(SEARCH("%",O27)))</formula>
    </cfRule>
    <cfRule type="containsText" dxfId="5874" priority="22016" operator="containsText" text="%">
      <formula>NOT(ISERROR(SEARCH("%",O27)))</formula>
    </cfRule>
    <cfRule type="containsText" dxfId="5873" priority="22015" operator="containsText" text="%">
      <formula>NOT(ISERROR(SEARCH("%",O27)))</formula>
    </cfRule>
    <cfRule type="containsText" dxfId="5872" priority="22014" operator="containsText" text="%">
      <formula>NOT(ISERROR(SEARCH("%",O27)))</formula>
    </cfRule>
    <cfRule type="containsText" dxfId="5871" priority="22013" operator="containsText" text="%">
      <formula>NOT(ISERROR(SEARCH("%",O27)))</formula>
    </cfRule>
    <cfRule type="containsText" dxfId="5870" priority="22012" operator="containsText" text="%">
      <formula>NOT(ISERROR(SEARCH("%",O27)))</formula>
    </cfRule>
    <cfRule type="containsText" dxfId="5869" priority="22011" operator="containsText" text="%">
      <formula>NOT(ISERROR(SEARCH("%",O27)))</formula>
    </cfRule>
    <cfRule type="containsText" dxfId="5868" priority="22010" operator="containsText" text="%">
      <formula>NOT(ISERROR(SEARCH("%",O27)))</formula>
    </cfRule>
    <cfRule type="containsText" dxfId="5867" priority="22009" operator="containsText" text="%">
      <formula>NOT(ISERROR(SEARCH("%",O27)))</formula>
    </cfRule>
    <cfRule type="containsText" dxfId="5866" priority="22008" operator="containsText" text="%">
      <formula>NOT(ISERROR(SEARCH("%",O27)))</formula>
    </cfRule>
    <cfRule type="containsText" dxfId="5865" priority="22007" operator="containsText" text="%">
      <formula>NOT(ISERROR(SEARCH("%",O27)))</formula>
    </cfRule>
    <cfRule type="containsText" dxfId="5864" priority="22006" operator="containsText" text="%">
      <formula>NOT(ISERROR(SEARCH("%",O27)))</formula>
    </cfRule>
    <cfRule type="containsText" dxfId="5863" priority="22005" operator="containsText" text="%">
      <formula>NOT(ISERROR(SEARCH("%",O27)))</formula>
    </cfRule>
    <cfRule type="containsText" dxfId="5862" priority="22004" operator="containsText" text="%">
      <formula>NOT(ISERROR(SEARCH("%",O27)))</formula>
    </cfRule>
    <cfRule type="containsText" dxfId="5861" priority="22003" operator="containsText" text="%">
      <formula>NOT(ISERROR(SEARCH("%",O27)))</formula>
    </cfRule>
    <cfRule type="containsText" dxfId="5860" priority="22002" operator="containsText" text="%">
      <formula>NOT(ISERROR(SEARCH("%",O27)))</formula>
    </cfRule>
    <cfRule type="containsText" dxfId="5859" priority="22001" operator="containsText" text="%">
      <formula>NOT(ISERROR(SEARCH("%",O27)))</formula>
    </cfRule>
    <cfRule type="containsText" dxfId="5858" priority="22000" operator="containsText" text="%">
      <formula>NOT(ISERROR(SEARCH("%",O27)))</formula>
    </cfRule>
    <cfRule type="containsText" dxfId="5857" priority="21999" operator="containsText" text="%">
      <formula>NOT(ISERROR(SEARCH("%",O27)))</formula>
    </cfRule>
    <cfRule type="containsText" dxfId="5856" priority="21998" operator="containsText" text="%">
      <formula>NOT(ISERROR(SEARCH("%",O27)))</formula>
    </cfRule>
    <cfRule type="containsText" dxfId="5855" priority="21997" operator="containsText" text="%">
      <formula>NOT(ISERROR(SEARCH("%",O27)))</formula>
    </cfRule>
    <cfRule type="containsText" dxfId="5854" priority="21996" operator="containsText" text="%">
      <formula>NOT(ISERROR(SEARCH("%",O27)))</formula>
    </cfRule>
    <cfRule type="containsText" dxfId="5853" priority="21995" operator="containsText" text="%">
      <formula>NOT(ISERROR(SEARCH("%",O27)))</formula>
    </cfRule>
    <cfRule type="containsText" dxfId="5852" priority="21994" operator="containsText" text="%">
      <formula>NOT(ISERROR(SEARCH("%",O27)))</formula>
    </cfRule>
    <cfRule type="containsText" dxfId="5851" priority="21993" operator="containsText" text="%">
      <formula>NOT(ISERROR(SEARCH("%",O27)))</formula>
    </cfRule>
    <cfRule type="containsText" dxfId="5850" priority="21992" operator="containsText" text="%">
      <formula>NOT(ISERROR(SEARCH("%",O27)))</formula>
    </cfRule>
    <cfRule type="containsText" dxfId="5849" priority="21991" operator="containsText" text="%">
      <formula>NOT(ISERROR(SEARCH("%",O27)))</formula>
    </cfRule>
    <cfRule type="containsText" dxfId="5848" priority="21990" operator="containsText" text="%">
      <formula>NOT(ISERROR(SEARCH("%",O27)))</formula>
    </cfRule>
    <cfRule type="containsText" dxfId="5847" priority="21989" operator="containsText" text="%">
      <formula>NOT(ISERROR(SEARCH("%",O27)))</formula>
    </cfRule>
    <cfRule type="containsText" dxfId="5846" priority="21988" operator="containsText" text="%">
      <formula>NOT(ISERROR(SEARCH("%",O27)))</formula>
    </cfRule>
    <cfRule type="containsText" dxfId="5845" priority="21987" operator="containsText" text="%">
      <formula>NOT(ISERROR(SEARCH("%",O27)))</formula>
    </cfRule>
    <cfRule type="containsText" dxfId="5844" priority="21986" operator="containsText" text="%">
      <formula>NOT(ISERROR(SEARCH("%",O27)))</formula>
    </cfRule>
    <cfRule type="containsText" dxfId="5843" priority="21985" operator="containsText" text="%">
      <formula>NOT(ISERROR(SEARCH("%",O27)))</formula>
    </cfRule>
    <cfRule type="containsText" dxfId="5842" priority="21984" operator="containsText" text="%">
      <formula>NOT(ISERROR(SEARCH("%",O27)))</formula>
    </cfRule>
    <cfRule type="containsText" dxfId="5841" priority="21983" operator="containsText" text="%">
      <formula>NOT(ISERROR(SEARCH("%",O27)))</formula>
    </cfRule>
    <cfRule type="containsText" dxfId="5840" priority="21982" operator="containsText" text="%">
      <formula>NOT(ISERROR(SEARCH("%",O27)))</formula>
    </cfRule>
    <cfRule type="containsText" dxfId="5839" priority="21981" operator="containsText" text="%">
      <formula>NOT(ISERROR(SEARCH("%",O27)))</formula>
    </cfRule>
    <cfRule type="containsText" dxfId="5838" priority="21980" operator="containsText" text="%">
      <formula>NOT(ISERROR(SEARCH("%",O27)))</formula>
    </cfRule>
    <cfRule type="containsText" dxfId="5837" priority="21979" operator="containsText" text="%">
      <formula>NOT(ISERROR(SEARCH("%",O27)))</formula>
    </cfRule>
    <cfRule type="containsText" dxfId="5836" priority="21978" operator="containsText" text="%">
      <formula>NOT(ISERROR(SEARCH("%",O27)))</formula>
    </cfRule>
    <cfRule type="containsText" dxfId="5835" priority="21977" operator="containsText" text="%">
      <formula>NOT(ISERROR(SEARCH("%",O27)))</formula>
    </cfRule>
    <cfRule type="containsText" dxfId="5834" priority="21976" operator="containsText" text="%">
      <formula>NOT(ISERROR(SEARCH("%",O27)))</formula>
    </cfRule>
    <cfRule type="containsText" dxfId="5833" priority="21975" operator="containsText" text="%">
      <formula>NOT(ISERROR(SEARCH("%",O27)))</formula>
    </cfRule>
    <cfRule type="containsText" dxfId="5832" priority="21974" operator="containsText" text="%">
      <formula>NOT(ISERROR(SEARCH("%",O27)))</formula>
    </cfRule>
    <cfRule type="containsText" dxfId="5831" priority="21973" operator="containsText" text="%">
      <formula>NOT(ISERROR(SEARCH("%",O27)))</formula>
    </cfRule>
    <cfRule type="containsText" dxfId="5830" priority="21972" operator="containsText" text="%">
      <formula>NOT(ISERROR(SEARCH("%",O27)))</formula>
    </cfRule>
    <cfRule type="containsText" dxfId="5829" priority="21971" operator="containsText" text="%">
      <formula>NOT(ISERROR(SEARCH("%",O27)))</formula>
    </cfRule>
    <cfRule type="containsText" dxfId="5828" priority="21970" operator="containsText" text="%">
      <formula>NOT(ISERROR(SEARCH("%",O27)))</formula>
    </cfRule>
    <cfRule type="containsText" dxfId="5827" priority="21969" operator="containsText" text="%">
      <formula>NOT(ISERROR(SEARCH("%",O27)))</formula>
    </cfRule>
    <cfRule type="containsText" dxfId="5826" priority="21968" operator="containsText" text="%">
      <formula>NOT(ISERROR(SEARCH("%",O27)))</formula>
    </cfRule>
    <cfRule type="containsText" dxfId="5825" priority="21967" operator="containsText" text="%">
      <formula>NOT(ISERROR(SEARCH("%",O27)))</formula>
    </cfRule>
    <cfRule type="containsText" dxfId="5824" priority="21966" operator="containsText" text="%">
      <formula>NOT(ISERROR(SEARCH("%",O27)))</formula>
    </cfRule>
    <cfRule type="containsText" dxfId="5823" priority="21965" operator="containsText" text="%">
      <formula>NOT(ISERROR(SEARCH("%",O27)))</formula>
    </cfRule>
    <cfRule type="containsText" dxfId="5822" priority="21964" operator="containsText" text="%">
      <formula>NOT(ISERROR(SEARCH("%",O27)))</formula>
    </cfRule>
    <cfRule type="containsText" dxfId="5821" priority="21963" operator="containsText" text="%">
      <formula>NOT(ISERROR(SEARCH("%",O27)))</formula>
    </cfRule>
    <cfRule type="containsText" dxfId="5820" priority="21962" operator="containsText" text="%">
      <formula>NOT(ISERROR(SEARCH("%",O27)))</formula>
    </cfRule>
    <cfRule type="containsText" dxfId="5819" priority="21961" operator="containsText" text="%">
      <formula>NOT(ISERROR(SEARCH("%",O27)))</formula>
    </cfRule>
    <cfRule type="containsText" dxfId="5818" priority="21960" operator="containsText" text="%">
      <formula>NOT(ISERROR(SEARCH("%",O27)))</formula>
    </cfRule>
    <cfRule type="containsText" dxfId="5817" priority="21959" operator="containsText" text="%">
      <formula>NOT(ISERROR(SEARCH("%",O27)))</formula>
    </cfRule>
    <cfRule type="containsText" dxfId="5816" priority="21958" operator="containsText" text="%">
      <formula>NOT(ISERROR(SEARCH("%",O27)))</formula>
    </cfRule>
    <cfRule type="containsText" dxfId="5815" priority="21957" operator="containsText" text="%">
      <formula>NOT(ISERROR(SEARCH("%",O27)))</formula>
    </cfRule>
    <cfRule type="containsText" dxfId="5814" priority="21956" operator="containsText" text="%">
      <formula>NOT(ISERROR(SEARCH("%",O27)))</formula>
    </cfRule>
    <cfRule type="containsText" dxfId="5813" priority="21955" operator="containsText" text="%">
      <formula>NOT(ISERROR(SEARCH("%",O27)))</formula>
    </cfRule>
    <cfRule type="containsText" dxfId="5812" priority="21954" operator="containsText" text="%">
      <formula>NOT(ISERROR(SEARCH("%",O27)))</formula>
    </cfRule>
    <cfRule type="containsText" dxfId="5811" priority="21953" operator="containsText" text="%">
      <formula>NOT(ISERROR(SEARCH("%",O27)))</formula>
    </cfRule>
    <cfRule type="containsText" dxfId="5810" priority="21952" operator="containsText" text="%">
      <formula>NOT(ISERROR(SEARCH("%",O27)))</formula>
    </cfRule>
    <cfRule type="containsText" dxfId="5809" priority="21951" operator="containsText" text="%">
      <formula>NOT(ISERROR(SEARCH("%",O27)))</formula>
    </cfRule>
    <cfRule type="containsText" dxfId="5808" priority="21950" operator="containsText" text="%">
      <formula>NOT(ISERROR(SEARCH("%",O27)))</formula>
    </cfRule>
    <cfRule type="containsText" dxfId="5807" priority="21850" operator="containsText" text="%">
      <formula>NOT(ISERROR(SEARCH("%",O27)))</formula>
    </cfRule>
    <cfRule type="containsText" dxfId="5806" priority="21948" operator="containsText" text="%">
      <formula>NOT(ISERROR(SEARCH("%",O27)))</formula>
    </cfRule>
    <cfRule type="containsText" dxfId="5805" priority="21947" operator="containsText" text="%">
      <formula>NOT(ISERROR(SEARCH("%",O27)))</formula>
    </cfRule>
    <cfRule type="containsText" dxfId="5804" priority="21946" operator="containsText" text="%">
      <formula>NOT(ISERROR(SEARCH("%",O27)))</formula>
    </cfRule>
    <cfRule type="containsText" dxfId="5803" priority="21945" operator="containsText" text="%">
      <formula>NOT(ISERROR(SEARCH("%",O27)))</formula>
    </cfRule>
    <cfRule type="containsText" dxfId="5802" priority="21944" operator="containsText" text="%">
      <formula>NOT(ISERROR(SEARCH("%",O27)))</formula>
    </cfRule>
    <cfRule type="containsText" dxfId="5801" priority="21943" operator="containsText" text="%">
      <formula>NOT(ISERROR(SEARCH("%",O27)))</formula>
    </cfRule>
    <cfRule type="containsText" dxfId="5800" priority="21942" operator="containsText" text="%">
      <formula>NOT(ISERROR(SEARCH("%",O27)))</formula>
    </cfRule>
    <cfRule type="containsText" dxfId="5799" priority="21941" operator="containsText" text="%">
      <formula>NOT(ISERROR(SEARCH("%",O27)))</formula>
    </cfRule>
    <cfRule type="containsText" dxfId="5798" priority="21940" operator="containsText" text="%">
      <formula>NOT(ISERROR(SEARCH("%",O27)))</formula>
    </cfRule>
    <cfRule type="containsText" dxfId="5797" priority="21939" operator="containsText" text="%">
      <formula>NOT(ISERROR(SEARCH("%",O27)))</formula>
    </cfRule>
    <cfRule type="containsText" dxfId="5796" priority="21938" operator="containsText" text="%">
      <formula>NOT(ISERROR(SEARCH("%",O27)))</formula>
    </cfRule>
    <cfRule type="containsText" dxfId="5795" priority="21937" operator="containsText" text="%">
      <formula>NOT(ISERROR(SEARCH("%",O27)))</formula>
    </cfRule>
    <cfRule type="containsText" dxfId="5794" priority="21936" operator="containsText" text="%">
      <formula>NOT(ISERROR(SEARCH("%",O27)))</formula>
    </cfRule>
    <cfRule type="containsText" dxfId="5793" priority="21935" operator="containsText" text="%">
      <formula>NOT(ISERROR(SEARCH("%",O27)))</formula>
    </cfRule>
    <cfRule type="containsText" dxfId="5792" priority="21934" operator="containsText" text="%">
      <formula>NOT(ISERROR(SEARCH("%",O27)))</formula>
    </cfRule>
    <cfRule type="containsText" dxfId="5791" priority="21933" operator="containsText" text="%">
      <formula>NOT(ISERROR(SEARCH("%",O27)))</formula>
    </cfRule>
    <cfRule type="containsText" dxfId="5790" priority="21932" operator="containsText" text="%">
      <formula>NOT(ISERROR(SEARCH("%",O27)))</formula>
    </cfRule>
    <cfRule type="containsText" dxfId="5789" priority="21931" operator="containsText" text="%">
      <formula>NOT(ISERROR(SEARCH("%",O27)))</formula>
    </cfRule>
    <cfRule type="containsText" dxfId="5788" priority="21930" operator="containsText" text="%">
      <formula>NOT(ISERROR(SEARCH("%",O27)))</formula>
    </cfRule>
    <cfRule type="containsText" dxfId="5787" priority="21929" operator="containsText" text="%">
      <formula>NOT(ISERROR(SEARCH("%",O27)))</formula>
    </cfRule>
    <cfRule type="containsText" dxfId="5786" priority="21815" operator="containsText" text="%">
      <formula>NOT(ISERROR(SEARCH("%",O27)))</formula>
    </cfRule>
    <cfRule type="containsText" dxfId="5785" priority="21927" operator="containsText" text="%">
      <formula>NOT(ISERROR(SEARCH("%",O27)))</formula>
    </cfRule>
    <cfRule type="containsText" dxfId="5784" priority="21926" operator="containsText" text="%">
      <formula>NOT(ISERROR(SEARCH("%",O27)))</formula>
    </cfRule>
    <cfRule type="containsText" dxfId="5783" priority="21925" operator="containsText" text="%">
      <formula>NOT(ISERROR(SEARCH("%",O27)))</formula>
    </cfRule>
    <cfRule type="containsText" dxfId="5782" priority="21924" operator="containsText" text="%">
      <formula>NOT(ISERROR(SEARCH("%",O27)))</formula>
    </cfRule>
    <cfRule type="containsText" dxfId="5781" priority="21923" operator="containsText" text="%">
      <formula>NOT(ISERROR(SEARCH("%",O27)))</formula>
    </cfRule>
    <cfRule type="containsText" dxfId="5780" priority="21922" operator="containsText" text="%">
      <formula>NOT(ISERROR(SEARCH("%",O27)))</formula>
    </cfRule>
    <cfRule type="containsText" dxfId="5779" priority="21921" operator="containsText" text="%">
      <formula>NOT(ISERROR(SEARCH("%",O27)))</formula>
    </cfRule>
    <cfRule type="containsText" dxfId="5778" priority="21920" operator="containsText" text="%">
      <formula>NOT(ISERROR(SEARCH("%",O27)))</formula>
    </cfRule>
    <cfRule type="containsText" dxfId="5777" priority="21919" operator="containsText" text="%">
      <formula>NOT(ISERROR(SEARCH("%",O27)))</formula>
    </cfRule>
    <cfRule type="containsText" dxfId="5776" priority="21918" operator="containsText" text="%">
      <formula>NOT(ISERROR(SEARCH("%",O27)))</formula>
    </cfRule>
    <cfRule type="containsText" dxfId="5775" priority="21917" operator="containsText" text="%">
      <formula>NOT(ISERROR(SEARCH("%",O27)))</formula>
    </cfRule>
    <cfRule type="containsText" dxfId="5774" priority="21916" operator="containsText" text="%">
      <formula>NOT(ISERROR(SEARCH("%",O27)))</formula>
    </cfRule>
    <cfRule type="containsText" dxfId="5773" priority="21915" operator="containsText" text="%">
      <formula>NOT(ISERROR(SEARCH("%",O27)))</formula>
    </cfRule>
    <cfRule type="containsText" dxfId="5772" priority="21914" operator="containsText" text="%">
      <formula>NOT(ISERROR(SEARCH("%",O27)))</formula>
    </cfRule>
    <cfRule type="containsText" dxfId="5771" priority="21913" operator="containsText" text="%">
      <formula>NOT(ISERROR(SEARCH("%",O27)))</formula>
    </cfRule>
    <cfRule type="containsText" dxfId="5770" priority="21912" operator="containsText" text="%">
      <formula>NOT(ISERROR(SEARCH("%",O27)))</formula>
    </cfRule>
    <cfRule type="containsText" dxfId="5769" priority="21911" operator="containsText" text="%">
      <formula>NOT(ISERROR(SEARCH("%",O27)))</formula>
    </cfRule>
    <cfRule type="containsText" dxfId="5768" priority="21910" operator="containsText" text="%">
      <formula>NOT(ISERROR(SEARCH("%",O27)))</formula>
    </cfRule>
    <cfRule type="containsText" dxfId="5767" priority="21909" operator="containsText" text="%">
      <formula>NOT(ISERROR(SEARCH("%",O27)))</formula>
    </cfRule>
    <cfRule type="containsText" dxfId="5766" priority="21908" operator="containsText" text="%">
      <formula>NOT(ISERROR(SEARCH("%",O27)))</formula>
    </cfRule>
    <cfRule type="containsText" dxfId="5765" priority="21907" operator="containsText" text="%">
      <formula>NOT(ISERROR(SEARCH("%",O27)))</formula>
    </cfRule>
    <cfRule type="containsText" dxfId="5764" priority="21906" operator="containsText" text="%">
      <formula>NOT(ISERROR(SEARCH("%",O27)))</formula>
    </cfRule>
    <cfRule type="containsText" dxfId="5763" priority="21905" operator="containsText" text="%">
      <formula>NOT(ISERROR(SEARCH("%",O27)))</formula>
    </cfRule>
    <cfRule type="containsText" dxfId="5762" priority="21904" operator="containsText" text="%">
      <formula>NOT(ISERROR(SEARCH("%",O27)))</formula>
    </cfRule>
    <cfRule type="containsText" dxfId="5761" priority="21903" operator="containsText" text="%">
      <formula>NOT(ISERROR(SEARCH("%",O27)))</formula>
    </cfRule>
    <cfRule type="containsText" dxfId="5760" priority="21902" operator="containsText" text="%">
      <formula>NOT(ISERROR(SEARCH("%",O27)))</formula>
    </cfRule>
    <cfRule type="containsText" dxfId="5759" priority="21901" operator="containsText" text="%">
      <formula>NOT(ISERROR(SEARCH("%",O27)))</formula>
    </cfRule>
    <cfRule type="containsText" dxfId="5758" priority="21900" operator="containsText" text="%">
      <formula>NOT(ISERROR(SEARCH("%",O27)))</formula>
    </cfRule>
    <cfRule type="containsText" dxfId="5757" priority="21899" operator="containsText" text="%">
      <formula>NOT(ISERROR(SEARCH("%",O27)))</formula>
    </cfRule>
    <cfRule type="containsText" dxfId="5756" priority="21898" operator="containsText" text="%">
      <formula>NOT(ISERROR(SEARCH("%",O27)))</formula>
    </cfRule>
    <cfRule type="containsText" dxfId="5755" priority="21897" operator="containsText" text="%">
      <formula>NOT(ISERROR(SEARCH("%",O27)))</formula>
    </cfRule>
    <cfRule type="containsText" dxfId="5754" priority="21896" operator="containsText" text="%">
      <formula>NOT(ISERROR(SEARCH("%",O27)))</formula>
    </cfRule>
    <cfRule type="containsText" dxfId="5753" priority="21895" operator="containsText" text="%">
      <formula>NOT(ISERROR(SEARCH("%",O27)))</formula>
    </cfRule>
    <cfRule type="containsText" dxfId="5752" priority="21894" operator="containsText" text="%">
      <formula>NOT(ISERROR(SEARCH("%",O27)))</formula>
    </cfRule>
    <cfRule type="containsText" dxfId="5751" priority="21893" operator="containsText" text="%">
      <formula>NOT(ISERROR(SEARCH("%",O27)))</formula>
    </cfRule>
    <cfRule type="containsText" dxfId="5750" priority="21892" operator="containsText" text="%">
      <formula>NOT(ISERROR(SEARCH("%",O27)))</formula>
    </cfRule>
    <cfRule type="containsText" dxfId="5749" priority="21891" operator="containsText" text="%">
      <formula>NOT(ISERROR(SEARCH("%",O27)))</formula>
    </cfRule>
    <cfRule type="containsText" dxfId="5748" priority="21890" operator="containsText" text="%">
      <formula>NOT(ISERROR(SEARCH("%",O27)))</formula>
    </cfRule>
    <cfRule type="containsText" dxfId="5747" priority="21889" operator="containsText" text="%">
      <formula>NOT(ISERROR(SEARCH("%",O27)))</formula>
    </cfRule>
    <cfRule type="containsText" dxfId="5746" priority="21888" operator="containsText" text="%">
      <formula>NOT(ISERROR(SEARCH("%",O27)))</formula>
    </cfRule>
    <cfRule type="containsText" dxfId="5745" priority="21887" operator="containsText" text="%">
      <formula>NOT(ISERROR(SEARCH("%",O27)))</formula>
    </cfRule>
    <cfRule type="containsText" dxfId="5744" priority="21886" operator="containsText" text="%">
      <formula>NOT(ISERROR(SEARCH("%",O27)))</formula>
    </cfRule>
    <cfRule type="containsText" dxfId="5743" priority="21885" operator="containsText" text="%">
      <formula>NOT(ISERROR(SEARCH("%",O27)))</formula>
    </cfRule>
    <cfRule type="containsText" dxfId="5742" priority="21884" operator="containsText" text="%">
      <formula>NOT(ISERROR(SEARCH("%",O27)))</formula>
    </cfRule>
    <cfRule type="containsText" dxfId="5741" priority="21883" operator="containsText" text="%">
      <formula>NOT(ISERROR(SEARCH("%",O27)))</formula>
    </cfRule>
    <cfRule type="containsText" dxfId="5740" priority="21882" operator="containsText" text="%">
      <formula>NOT(ISERROR(SEARCH("%",O27)))</formula>
    </cfRule>
    <cfRule type="containsText" dxfId="5739" priority="21881" operator="containsText" text="%">
      <formula>NOT(ISERROR(SEARCH("%",O27)))</formula>
    </cfRule>
    <cfRule type="containsText" dxfId="5738" priority="21880" operator="containsText" text="%">
      <formula>NOT(ISERROR(SEARCH("%",O27)))</formula>
    </cfRule>
    <cfRule type="containsText" dxfId="5737" priority="21879" operator="containsText" text="%">
      <formula>NOT(ISERROR(SEARCH("%",O27)))</formula>
    </cfRule>
    <cfRule type="containsText" dxfId="5736" priority="21878" operator="containsText" text="%">
      <formula>NOT(ISERROR(SEARCH("%",O27)))</formula>
    </cfRule>
    <cfRule type="containsText" dxfId="5735" priority="21877" operator="containsText" text="%">
      <formula>NOT(ISERROR(SEARCH("%",O27)))</formula>
    </cfRule>
    <cfRule type="containsText" dxfId="5734" priority="21876" operator="containsText" text="%">
      <formula>NOT(ISERROR(SEARCH("%",O27)))</formula>
    </cfRule>
    <cfRule type="containsText" dxfId="5733" priority="21875" operator="containsText" text="%">
      <formula>NOT(ISERROR(SEARCH("%",O27)))</formula>
    </cfRule>
    <cfRule type="containsText" dxfId="5732" priority="21874" operator="containsText" text="%">
      <formula>NOT(ISERROR(SEARCH("%",O27)))</formula>
    </cfRule>
    <cfRule type="containsText" dxfId="5731" priority="21873" operator="containsText" text="%">
      <formula>NOT(ISERROR(SEARCH("%",O27)))</formula>
    </cfRule>
    <cfRule type="containsText" dxfId="5730" priority="21872" operator="containsText" text="%">
      <formula>NOT(ISERROR(SEARCH("%",O27)))</formula>
    </cfRule>
    <cfRule type="containsText" dxfId="5729" priority="21871" operator="containsText" text="%">
      <formula>NOT(ISERROR(SEARCH("%",O27)))</formula>
    </cfRule>
    <cfRule type="containsText" dxfId="5728" priority="21870" operator="containsText" text="%">
      <formula>NOT(ISERROR(SEARCH("%",O27)))</formula>
    </cfRule>
    <cfRule type="containsText" dxfId="5727" priority="21869" operator="containsText" text="%">
      <formula>NOT(ISERROR(SEARCH("%",O27)))</formula>
    </cfRule>
    <cfRule type="containsText" dxfId="5726" priority="21868" operator="containsText" text="%">
      <formula>NOT(ISERROR(SEARCH("%",O27)))</formula>
    </cfRule>
    <cfRule type="containsText" dxfId="5725" priority="21867" operator="containsText" text="%">
      <formula>NOT(ISERROR(SEARCH("%",O27)))</formula>
    </cfRule>
    <cfRule type="containsText" dxfId="5724" priority="21866" operator="containsText" text="%">
      <formula>NOT(ISERROR(SEARCH("%",O27)))</formula>
    </cfRule>
    <cfRule type="containsText" dxfId="5723" priority="21865" operator="containsText" text="%">
      <formula>NOT(ISERROR(SEARCH("%",O27)))</formula>
    </cfRule>
    <cfRule type="containsText" dxfId="5722" priority="21864" operator="containsText" text="%">
      <formula>NOT(ISERROR(SEARCH("%",O27)))</formula>
    </cfRule>
    <cfRule type="containsText" dxfId="5721" priority="21863" operator="containsText" text="%">
      <formula>NOT(ISERROR(SEARCH("%",O27)))</formula>
    </cfRule>
    <cfRule type="containsText" dxfId="5720" priority="21862" operator="containsText" text="%">
      <formula>NOT(ISERROR(SEARCH("%",O27)))</formula>
    </cfRule>
    <cfRule type="containsText" dxfId="5719" priority="21861" operator="containsText" text="%">
      <formula>NOT(ISERROR(SEARCH("%",O27)))</formula>
    </cfRule>
    <cfRule type="containsText" dxfId="5718" priority="21860" operator="containsText" text="%">
      <formula>NOT(ISERROR(SEARCH("%",O27)))</formula>
    </cfRule>
    <cfRule type="containsText" dxfId="5717" priority="21859" operator="containsText" text="%">
      <formula>NOT(ISERROR(SEARCH("%",O27)))</formula>
    </cfRule>
    <cfRule type="containsText" dxfId="5716" priority="21858" operator="containsText" text="%">
      <formula>NOT(ISERROR(SEARCH("%",O27)))</formula>
    </cfRule>
    <cfRule type="containsText" dxfId="5715" priority="21857" operator="containsText" text="%">
      <formula>NOT(ISERROR(SEARCH("%",O27)))</formula>
    </cfRule>
    <cfRule type="containsText" dxfId="5714" priority="21856" operator="containsText" text="%">
      <formula>NOT(ISERROR(SEARCH("%",O27)))</formula>
    </cfRule>
    <cfRule type="containsText" dxfId="5713" priority="21855" operator="containsText" text="%">
      <formula>NOT(ISERROR(SEARCH("%",O27)))</formula>
    </cfRule>
    <cfRule type="containsText" dxfId="5712" priority="21854" operator="containsText" text="%">
      <formula>NOT(ISERROR(SEARCH("%",O27)))</formula>
    </cfRule>
    <cfRule type="containsText" dxfId="5711" priority="21853" operator="containsText" text="%">
      <formula>NOT(ISERROR(SEARCH("%",O27)))</formula>
    </cfRule>
    <cfRule type="containsText" dxfId="5710" priority="21852" operator="containsText" text="%">
      <formula>NOT(ISERROR(SEARCH("%",O27)))</formula>
    </cfRule>
    <cfRule type="containsText" dxfId="5709" priority="21851" operator="containsText" text="%">
      <formula>NOT(ISERROR(SEARCH("%",O27)))</formula>
    </cfRule>
    <cfRule type="containsText" dxfId="5708" priority="22149" operator="containsText" text="%">
      <formula>NOT(ISERROR(SEARCH("%",O27)))</formula>
    </cfRule>
    <cfRule type="containsText" dxfId="5707" priority="21849" operator="containsText" text="%">
      <formula>NOT(ISERROR(SEARCH("%",O27)))</formula>
    </cfRule>
    <cfRule type="containsText" dxfId="5706" priority="21848" operator="containsText" text="%">
      <formula>NOT(ISERROR(SEARCH("%",O27)))</formula>
    </cfRule>
    <cfRule type="containsText" dxfId="5705" priority="21847" operator="containsText" text="%">
      <formula>NOT(ISERROR(SEARCH("%",O27)))</formula>
    </cfRule>
    <cfRule type="containsText" dxfId="5704" priority="21846" operator="containsText" text="%">
      <formula>NOT(ISERROR(SEARCH("%",O27)))</formula>
    </cfRule>
    <cfRule type="containsText" dxfId="5703" priority="21845" operator="containsText" text="%">
      <formula>NOT(ISERROR(SEARCH("%",O27)))</formula>
    </cfRule>
    <cfRule type="containsText" dxfId="5702" priority="21844" operator="containsText" text="%">
      <formula>NOT(ISERROR(SEARCH("%",O27)))</formula>
    </cfRule>
    <cfRule type="containsText" dxfId="5701" priority="21843" operator="containsText" text="%">
      <formula>NOT(ISERROR(SEARCH("%",O27)))</formula>
    </cfRule>
    <cfRule type="containsText" dxfId="5700" priority="21842" operator="containsText" text="%">
      <formula>NOT(ISERROR(SEARCH("%",O27)))</formula>
    </cfRule>
    <cfRule type="containsText" dxfId="5699" priority="21841" operator="containsText" text="%">
      <formula>NOT(ISERROR(SEARCH("%",O27)))</formula>
    </cfRule>
    <cfRule type="containsText" dxfId="5698" priority="21840" operator="containsText" text="%">
      <formula>NOT(ISERROR(SEARCH("%",O27)))</formula>
    </cfRule>
    <cfRule type="containsText" dxfId="5697" priority="21839" operator="containsText" text="%">
      <formula>NOT(ISERROR(SEARCH("%",O27)))</formula>
    </cfRule>
    <cfRule type="containsText" dxfId="5696" priority="21838" operator="containsText" text="%">
      <formula>NOT(ISERROR(SEARCH("%",O27)))</formula>
    </cfRule>
    <cfRule type="containsText" dxfId="5695" priority="21837" operator="containsText" text="%">
      <formula>NOT(ISERROR(SEARCH("%",O27)))</formula>
    </cfRule>
    <cfRule type="containsText" dxfId="5694" priority="21836" operator="containsText" text="%">
      <formula>NOT(ISERROR(SEARCH("%",O27)))</formula>
    </cfRule>
    <cfRule type="containsText" dxfId="5693" priority="21835" operator="containsText" text="%">
      <formula>NOT(ISERROR(SEARCH("%",O27)))</formula>
    </cfRule>
    <cfRule type="containsText" dxfId="5692" priority="21834" operator="containsText" text="%">
      <formula>NOT(ISERROR(SEARCH("%",O27)))</formula>
    </cfRule>
    <cfRule type="containsText" dxfId="5691" priority="21833" operator="containsText" text="%">
      <formula>NOT(ISERROR(SEARCH("%",O27)))</formula>
    </cfRule>
    <cfRule type="containsText" dxfId="5690" priority="21832" operator="containsText" text="%">
      <formula>NOT(ISERROR(SEARCH("%",O27)))</formula>
    </cfRule>
    <cfRule type="containsText" dxfId="5689" priority="21831" operator="containsText" text="%">
      <formula>NOT(ISERROR(SEARCH("%",O27)))</formula>
    </cfRule>
    <cfRule type="containsText" dxfId="5688" priority="21830" operator="containsText" text="%">
      <formula>NOT(ISERROR(SEARCH("%",O27)))</formula>
    </cfRule>
    <cfRule type="containsText" dxfId="5687" priority="21829" operator="containsText" text="%">
      <formula>NOT(ISERROR(SEARCH("%",O27)))</formula>
    </cfRule>
    <cfRule type="containsText" dxfId="5686" priority="21828" operator="containsText" text="%">
      <formula>NOT(ISERROR(SEARCH("%",O27)))</formula>
    </cfRule>
    <cfRule type="containsText" dxfId="5685" priority="21827" operator="containsText" text="%">
      <formula>NOT(ISERROR(SEARCH("%",O27)))</formula>
    </cfRule>
    <cfRule type="containsText" dxfId="5684" priority="21826" operator="containsText" text="%">
      <formula>NOT(ISERROR(SEARCH("%",O27)))</formula>
    </cfRule>
    <cfRule type="containsText" dxfId="5683" priority="21825" operator="containsText" text="%">
      <formula>NOT(ISERROR(SEARCH("%",O27)))</formula>
    </cfRule>
    <cfRule type="containsText" dxfId="5682" priority="22203" operator="containsText" text="%">
      <formula>NOT(ISERROR(SEARCH("%",O27)))</formula>
    </cfRule>
    <cfRule type="containsText" dxfId="5681" priority="22202" operator="containsText" text="%">
      <formula>NOT(ISERROR(SEARCH("%",O27)))</formula>
    </cfRule>
    <cfRule type="containsText" dxfId="5680" priority="22201" operator="containsText" text="%">
      <formula>NOT(ISERROR(SEARCH("%",O27)))</formula>
    </cfRule>
    <cfRule type="containsText" dxfId="5679" priority="22200" operator="containsText" text="%">
      <formula>NOT(ISERROR(SEARCH("%",O27)))</formula>
    </cfRule>
    <cfRule type="containsText" dxfId="5678" priority="22199" operator="containsText" text="%">
      <formula>NOT(ISERROR(SEARCH("%",O27)))</formula>
    </cfRule>
    <cfRule type="containsText" dxfId="5677" priority="22198" operator="containsText" text="%">
      <formula>NOT(ISERROR(SEARCH("%",O27)))</formula>
    </cfRule>
    <cfRule type="containsText" dxfId="5676" priority="22197" operator="containsText" text="%">
      <formula>NOT(ISERROR(SEARCH("%",O27)))</formula>
    </cfRule>
    <cfRule type="containsText" dxfId="5675" priority="22196" operator="containsText" text="%">
      <formula>NOT(ISERROR(SEARCH("%",O27)))</formula>
    </cfRule>
    <cfRule type="containsText" dxfId="5674" priority="22195" operator="containsText" text="%">
      <formula>NOT(ISERROR(SEARCH("%",O27)))</formula>
    </cfRule>
    <cfRule type="containsText" dxfId="5673" priority="22194" operator="containsText" text="%">
      <formula>NOT(ISERROR(SEARCH("%",O27)))</formula>
    </cfRule>
    <cfRule type="containsText" dxfId="5672" priority="22193" operator="containsText" text="%">
      <formula>NOT(ISERROR(SEARCH("%",O27)))</formula>
    </cfRule>
    <cfRule type="containsText" dxfId="5671" priority="22192" operator="containsText" text="%">
      <formula>NOT(ISERROR(SEARCH("%",O27)))</formula>
    </cfRule>
    <cfRule type="containsText" dxfId="5670" priority="22191" operator="containsText" text="%">
      <formula>NOT(ISERROR(SEARCH("%",O27)))</formula>
    </cfRule>
    <cfRule type="containsText" dxfId="5669" priority="22190" operator="containsText" text="%">
      <formula>NOT(ISERROR(SEARCH("%",O27)))</formula>
    </cfRule>
    <cfRule type="containsText" dxfId="5668" priority="22189" operator="containsText" text="%">
      <formula>NOT(ISERROR(SEARCH("%",O27)))</formula>
    </cfRule>
    <cfRule type="containsText" dxfId="5667" priority="22188" operator="containsText" text="%">
      <formula>NOT(ISERROR(SEARCH("%",O27)))</formula>
    </cfRule>
    <cfRule type="containsText" dxfId="5666" priority="22187" operator="containsText" text="%">
      <formula>NOT(ISERROR(SEARCH("%",O27)))</formula>
    </cfRule>
    <cfRule type="containsText" dxfId="5665" priority="22186" operator="containsText" text="%">
      <formula>NOT(ISERROR(SEARCH("%",O27)))</formula>
    </cfRule>
    <cfRule type="containsText" dxfId="5664" priority="22185" operator="containsText" text="%">
      <formula>NOT(ISERROR(SEARCH("%",O27)))</formula>
    </cfRule>
    <cfRule type="containsText" dxfId="5663" priority="22184" operator="containsText" text="%">
      <formula>NOT(ISERROR(SEARCH("%",O27)))</formula>
    </cfRule>
    <cfRule type="containsText" dxfId="5662" priority="22183" operator="containsText" text="%">
      <formula>NOT(ISERROR(SEARCH("%",O27)))</formula>
    </cfRule>
    <cfRule type="containsText" dxfId="5661" priority="22182" operator="containsText" text="%">
      <formula>NOT(ISERROR(SEARCH("%",O27)))</formula>
    </cfRule>
    <cfRule type="containsText" dxfId="5660" priority="22181" operator="containsText" text="%">
      <formula>NOT(ISERROR(SEARCH("%",O27)))</formula>
    </cfRule>
    <cfRule type="containsText" dxfId="5659" priority="22180" operator="containsText" text="%">
      <formula>NOT(ISERROR(SEARCH("%",O27)))</formula>
    </cfRule>
    <cfRule type="containsText" dxfId="5658" priority="22179" operator="containsText" text="%">
      <formula>NOT(ISERROR(SEARCH("%",O27)))</formula>
    </cfRule>
    <cfRule type="containsText" dxfId="5657" priority="22178" operator="containsText" text="%">
      <formula>NOT(ISERROR(SEARCH("%",O27)))</formula>
    </cfRule>
    <cfRule type="containsText" dxfId="5656" priority="22177" operator="containsText" text="%">
      <formula>NOT(ISERROR(SEARCH("%",O27)))</formula>
    </cfRule>
    <cfRule type="containsText" dxfId="5655" priority="22176" operator="containsText" text="%">
      <formula>NOT(ISERROR(SEARCH("%",O27)))</formula>
    </cfRule>
    <cfRule type="containsText" dxfId="5654" priority="22175" operator="containsText" text="%">
      <formula>NOT(ISERROR(SEARCH("%",O27)))</formula>
    </cfRule>
    <cfRule type="containsText" dxfId="5653" priority="22174" operator="containsText" text="%">
      <formula>NOT(ISERROR(SEARCH("%",O27)))</formula>
    </cfRule>
    <cfRule type="containsText" dxfId="5652" priority="22173" operator="containsText" text="%">
      <formula>NOT(ISERROR(SEARCH("%",O27)))</formula>
    </cfRule>
    <cfRule type="containsText" dxfId="5651" priority="22172" operator="containsText" text="%">
      <formula>NOT(ISERROR(SEARCH("%",O27)))</formula>
    </cfRule>
    <cfRule type="containsText" dxfId="5650" priority="22171" operator="containsText" text="%">
      <formula>NOT(ISERROR(SEARCH("%",O27)))</formula>
    </cfRule>
    <cfRule type="containsText" dxfId="5649" priority="22170" operator="containsText" text="%">
      <formula>NOT(ISERROR(SEARCH("%",O27)))</formula>
    </cfRule>
    <cfRule type="containsText" dxfId="5648" priority="22169" operator="containsText" text="%">
      <formula>NOT(ISERROR(SEARCH("%",O27)))</formula>
    </cfRule>
    <cfRule type="containsText" dxfId="5647" priority="22168" operator="containsText" text="%">
      <formula>NOT(ISERROR(SEARCH("%",O27)))</formula>
    </cfRule>
    <cfRule type="containsText" dxfId="5646" priority="22167" operator="containsText" text="%">
      <formula>NOT(ISERROR(SEARCH("%",O27)))</formula>
    </cfRule>
    <cfRule type="containsText" dxfId="5645" priority="22166" operator="containsText" text="%">
      <formula>NOT(ISERROR(SEARCH("%",O27)))</formula>
    </cfRule>
    <cfRule type="containsText" dxfId="5644" priority="22165" operator="containsText" text="%">
      <formula>NOT(ISERROR(SEARCH("%",O27)))</formula>
    </cfRule>
    <cfRule type="containsText" dxfId="5643" priority="22164" operator="containsText" text="%">
      <formula>NOT(ISERROR(SEARCH("%",O27)))</formula>
    </cfRule>
    <cfRule type="containsText" dxfId="5642" priority="22163" operator="containsText" text="%">
      <formula>NOT(ISERROR(SEARCH("%",O27)))</formula>
    </cfRule>
    <cfRule type="containsText" dxfId="5641" priority="22162" operator="containsText" text="%">
      <formula>NOT(ISERROR(SEARCH("%",O27)))</formula>
    </cfRule>
    <cfRule type="containsText" dxfId="5640" priority="22161" operator="containsText" text="%">
      <formula>NOT(ISERROR(SEARCH("%",O27)))</formula>
    </cfRule>
    <cfRule type="containsText" dxfId="5639" priority="22160" operator="containsText" text="%">
      <formula>NOT(ISERROR(SEARCH("%",O27)))</formula>
    </cfRule>
    <cfRule type="containsText" dxfId="5638" priority="22159" operator="containsText" text="%">
      <formula>NOT(ISERROR(SEARCH("%",O27)))</formula>
    </cfRule>
    <cfRule type="containsText" dxfId="5637" priority="22158" operator="containsText" text="%">
      <formula>NOT(ISERROR(SEARCH("%",O27)))</formula>
    </cfRule>
    <cfRule type="containsText" dxfId="5636" priority="22157" operator="containsText" text="%">
      <formula>NOT(ISERROR(SEARCH("%",O27)))</formula>
    </cfRule>
    <cfRule type="containsText" dxfId="5635" priority="22156" operator="containsText" text="%">
      <formula>NOT(ISERROR(SEARCH("%",O27)))</formula>
    </cfRule>
    <cfRule type="containsText" dxfId="5634" priority="22155" operator="containsText" text="%">
      <formula>NOT(ISERROR(SEARCH("%",O27)))</formula>
    </cfRule>
    <cfRule type="containsText" dxfId="5633" priority="22154" operator="containsText" text="%">
      <formula>NOT(ISERROR(SEARCH("%",O27)))</formula>
    </cfRule>
    <cfRule type="containsText" dxfId="5632" priority="22153" operator="containsText" text="%">
      <formula>NOT(ISERROR(SEARCH("%",O27)))</formula>
    </cfRule>
    <cfRule type="containsText" dxfId="5631" priority="22152" operator="containsText" text="%">
      <formula>NOT(ISERROR(SEARCH("%",O27)))</formula>
    </cfRule>
    <cfRule type="containsText" dxfId="5630" priority="22151" operator="containsText" text="%">
      <formula>NOT(ISERROR(SEARCH("%",O27)))</formula>
    </cfRule>
    <cfRule type="containsText" dxfId="5629" priority="22150" operator="containsText" text="%">
      <formula>NOT(ISERROR(SEARCH("%",O27)))</formula>
    </cfRule>
    <cfRule type="containsText" dxfId="5628" priority="22148" operator="containsText" text="%">
      <formula>NOT(ISERROR(SEARCH("%",O27)))</formula>
    </cfRule>
    <cfRule type="containsText" dxfId="5627" priority="22147" operator="containsText" text="%">
      <formula>NOT(ISERROR(SEARCH("%",O27)))</formula>
    </cfRule>
    <cfRule type="containsText" dxfId="5626" priority="22146" operator="containsText" text="%">
      <formula>NOT(ISERROR(SEARCH("%",O27)))</formula>
    </cfRule>
    <cfRule type="containsText" dxfId="5625" priority="22145" operator="containsText" text="%">
      <formula>NOT(ISERROR(SEARCH("%",O27)))</formula>
    </cfRule>
    <cfRule type="containsText" dxfId="5624" priority="22144" operator="containsText" text="%">
      <formula>NOT(ISERROR(SEARCH("%",O27)))</formula>
    </cfRule>
    <cfRule type="containsText" dxfId="5623" priority="22143" operator="containsText" text="%">
      <formula>NOT(ISERROR(SEARCH("%",O27)))</formula>
    </cfRule>
    <cfRule type="containsText" dxfId="5622" priority="22142" operator="containsText" text="%">
      <formula>NOT(ISERROR(SEARCH("%",O27)))</formula>
    </cfRule>
    <cfRule type="containsText" dxfId="5621" priority="22141" operator="containsText" text="%">
      <formula>NOT(ISERROR(SEARCH("%",O27)))</formula>
    </cfRule>
    <cfRule type="containsText" dxfId="5620" priority="22140" operator="containsText" text="%">
      <formula>NOT(ISERROR(SEARCH("%",O27)))</formula>
    </cfRule>
    <cfRule type="containsText" dxfId="5619" priority="22139" operator="containsText" text="%">
      <formula>NOT(ISERROR(SEARCH("%",O27)))</formula>
    </cfRule>
    <cfRule type="containsText" dxfId="5618" priority="22138" operator="containsText" text="%">
      <formula>NOT(ISERROR(SEARCH("%",O27)))</formula>
    </cfRule>
    <cfRule type="containsText" dxfId="5617" priority="22137" operator="containsText" text="%">
      <formula>NOT(ISERROR(SEARCH("%",O27)))</formula>
    </cfRule>
    <cfRule type="containsText" dxfId="5616" priority="22136" operator="containsText" text="%">
      <formula>NOT(ISERROR(SEARCH("%",O27)))</formula>
    </cfRule>
    <cfRule type="containsText" dxfId="5615" priority="22135" operator="containsText" text="%">
      <formula>NOT(ISERROR(SEARCH("%",O27)))</formula>
    </cfRule>
    <cfRule type="containsText" dxfId="5614" priority="22134" operator="containsText" text="%">
      <formula>NOT(ISERROR(SEARCH("%",O27)))</formula>
    </cfRule>
    <cfRule type="containsText" dxfId="5613" priority="22133" operator="containsText" text="%">
      <formula>NOT(ISERROR(SEARCH("%",O27)))</formula>
    </cfRule>
    <cfRule type="containsText" dxfId="5612" priority="22132" operator="containsText" text="%">
      <formula>NOT(ISERROR(SEARCH("%",O27)))</formula>
    </cfRule>
    <cfRule type="containsText" dxfId="5611" priority="22131" operator="containsText" text="%">
      <formula>NOT(ISERROR(SEARCH("%",O27)))</formula>
    </cfRule>
    <cfRule type="containsText" dxfId="5610" priority="22130" operator="containsText" text="%">
      <formula>NOT(ISERROR(SEARCH("%",O27)))</formula>
    </cfRule>
    <cfRule type="containsText" dxfId="5609" priority="22129" operator="containsText" text="%">
      <formula>NOT(ISERROR(SEARCH("%",O27)))</formula>
    </cfRule>
    <cfRule type="containsText" dxfId="5608" priority="22128" operator="containsText" text="%">
      <formula>NOT(ISERROR(SEARCH("%",O27)))</formula>
    </cfRule>
    <cfRule type="containsText" dxfId="5607" priority="22127" operator="containsText" text="%">
      <formula>NOT(ISERROR(SEARCH("%",O27)))</formula>
    </cfRule>
    <cfRule type="containsText" dxfId="5606" priority="22126" operator="containsText" text="%">
      <formula>NOT(ISERROR(SEARCH("%",O27)))</formula>
    </cfRule>
    <cfRule type="containsText" dxfId="5605" priority="22125" operator="containsText" text="%">
      <formula>NOT(ISERROR(SEARCH("%",O27)))</formula>
    </cfRule>
    <cfRule type="containsText" dxfId="5604" priority="22124" operator="containsText" text="%">
      <formula>NOT(ISERROR(SEARCH("%",O27)))</formula>
    </cfRule>
    <cfRule type="containsText" dxfId="5603" priority="22123" operator="containsText" text="%">
      <formula>NOT(ISERROR(SEARCH("%",O27)))</formula>
    </cfRule>
    <cfRule type="containsText" dxfId="5602" priority="22122" operator="containsText" text="%">
      <formula>NOT(ISERROR(SEARCH("%",O27)))</formula>
    </cfRule>
    <cfRule type="containsText" dxfId="5601" priority="22121" operator="containsText" text="%">
      <formula>NOT(ISERROR(SEARCH("%",O27)))</formula>
    </cfRule>
    <cfRule type="containsText" dxfId="5600" priority="22120" operator="containsText" text="%">
      <formula>NOT(ISERROR(SEARCH("%",O27)))</formula>
    </cfRule>
    <cfRule type="containsText" dxfId="5599" priority="22119" operator="containsText" text="%">
      <formula>NOT(ISERROR(SEARCH("%",O27)))</formula>
    </cfRule>
    <cfRule type="containsText" dxfId="5598" priority="22118" operator="containsText" text="%">
      <formula>NOT(ISERROR(SEARCH("%",O27)))</formula>
    </cfRule>
    <cfRule type="containsText" dxfId="5597" priority="22117" operator="containsText" text="%">
      <formula>NOT(ISERROR(SEARCH("%",O27)))</formula>
    </cfRule>
    <cfRule type="containsText" dxfId="5596" priority="22116" operator="containsText" text="%">
      <formula>NOT(ISERROR(SEARCH("%",O27)))</formula>
    </cfRule>
    <cfRule type="containsText" dxfId="5595" priority="22115" operator="containsText" text="%">
      <formula>NOT(ISERROR(SEARCH("%",O27)))</formula>
    </cfRule>
    <cfRule type="containsText" dxfId="5594" priority="22114" operator="containsText" text="%">
      <formula>NOT(ISERROR(SEARCH("%",O27)))</formula>
    </cfRule>
    <cfRule type="containsText" dxfId="5593" priority="22113" operator="containsText" text="%">
      <formula>NOT(ISERROR(SEARCH("%",O27)))</formula>
    </cfRule>
    <cfRule type="containsText" dxfId="5592" priority="22112" operator="containsText" text="%">
      <formula>NOT(ISERROR(SEARCH("%",O27)))</formula>
    </cfRule>
    <cfRule type="containsText" dxfId="5591" priority="22111" operator="containsText" text="%">
      <formula>NOT(ISERROR(SEARCH("%",O27)))</formula>
    </cfRule>
    <cfRule type="containsText" dxfId="5590" priority="22110" operator="containsText" text="%">
      <formula>NOT(ISERROR(SEARCH("%",O27)))</formula>
    </cfRule>
    <cfRule type="containsText" dxfId="5589" priority="21949" operator="containsText" text="%">
      <formula>NOT(ISERROR(SEARCH("%",O27)))</formula>
    </cfRule>
    <cfRule type="containsText" dxfId="5588" priority="21824" operator="containsText" text="%">
      <formula>NOT(ISERROR(SEARCH("%",O27)))</formula>
    </cfRule>
    <cfRule type="containsText" dxfId="5587" priority="21823" operator="containsText" text="%">
      <formula>NOT(ISERROR(SEARCH("%",O27)))</formula>
    </cfRule>
    <cfRule type="containsText" dxfId="5586" priority="21822" operator="containsText" text="%">
      <formula>NOT(ISERROR(SEARCH("%",O27)))</formula>
    </cfRule>
    <cfRule type="containsText" dxfId="5585" priority="21821" operator="containsText" text="%">
      <formula>NOT(ISERROR(SEARCH("%",O27)))</formula>
    </cfRule>
    <cfRule type="containsText" dxfId="5584" priority="21820" operator="containsText" text="%">
      <formula>NOT(ISERROR(SEARCH("%",O27)))</formula>
    </cfRule>
    <cfRule type="containsText" dxfId="5583" priority="21819" operator="containsText" text="%">
      <formula>NOT(ISERROR(SEARCH("%",O27)))</formula>
    </cfRule>
    <cfRule type="containsText" dxfId="5582" priority="22109" operator="containsText" text="%">
      <formula>NOT(ISERROR(SEARCH("%",O27)))</formula>
    </cfRule>
    <cfRule type="containsText" dxfId="5581" priority="22108" operator="containsText" text="%">
      <formula>NOT(ISERROR(SEARCH("%",O27)))</formula>
    </cfRule>
    <cfRule type="containsText" dxfId="5580" priority="22107" operator="containsText" text="%">
      <formula>NOT(ISERROR(SEARCH("%",O27)))</formula>
    </cfRule>
    <cfRule type="containsText" dxfId="5579" priority="21818" operator="containsText" text="%">
      <formula>NOT(ISERROR(SEARCH("%",O27)))</formula>
    </cfRule>
    <cfRule type="containsText" dxfId="5578" priority="21817" operator="containsText" text="%">
      <formula>NOT(ISERROR(SEARCH("%",O27)))</formula>
    </cfRule>
    <cfRule type="containsText" dxfId="5577" priority="22106" operator="containsText" text="%">
      <formula>NOT(ISERROR(SEARCH("%",O27)))</formula>
    </cfRule>
    <cfRule type="containsText" dxfId="5576" priority="21816" operator="containsText" text="%">
      <formula>NOT(ISERROR(SEARCH("%",O27)))</formula>
    </cfRule>
    <cfRule type="containsText" dxfId="5575" priority="21928" operator="containsText" text="%">
      <formula>NOT(ISERROR(SEARCH("%",O27)))</formula>
    </cfRule>
    <cfRule type="containsText" dxfId="5574" priority="22038" operator="containsText" text="%">
      <formula>NOT(ISERROR(SEARCH("%",O27)))</formula>
    </cfRule>
    <cfRule type="containsText" dxfId="5573" priority="22037" operator="containsText" text="%">
      <formula>NOT(ISERROR(SEARCH("%",O27)))</formula>
    </cfRule>
    <cfRule type="containsText" dxfId="5572" priority="22036" operator="containsText" text="%">
      <formula>NOT(ISERROR(SEARCH("%",O27)))</formula>
    </cfRule>
    <cfRule type="containsText" dxfId="5571" priority="22035" operator="containsText" text="%">
      <formula>NOT(ISERROR(SEARCH("%",O27)))</formula>
    </cfRule>
    <cfRule type="containsText" dxfId="5570" priority="22034" operator="containsText" text="%">
      <formula>NOT(ISERROR(SEARCH("%",O27)))</formula>
    </cfRule>
    <cfRule type="containsText" dxfId="5569" priority="22033" operator="containsText" text="%">
      <formula>NOT(ISERROR(SEARCH("%",O27)))</formula>
    </cfRule>
    <cfRule type="containsText" dxfId="5568" priority="22032" operator="containsText" text="%">
      <formula>NOT(ISERROR(SEARCH("%",O27)))</formula>
    </cfRule>
    <cfRule type="containsText" dxfId="5567" priority="22031" operator="containsText" text="%">
      <formula>NOT(ISERROR(SEARCH("%",O27)))</formula>
    </cfRule>
    <cfRule type="containsText" dxfId="5566" priority="22030" operator="containsText" text="%">
      <formula>NOT(ISERROR(SEARCH("%",O27)))</formula>
    </cfRule>
    <cfRule type="containsText" dxfId="5565" priority="22029" operator="containsText" text="%">
      <formula>NOT(ISERROR(SEARCH("%",O27)))</formula>
    </cfRule>
    <cfRule type="containsText" dxfId="5564" priority="22105" operator="containsText" text="%">
      <formula>NOT(ISERROR(SEARCH("%",O27)))</formula>
    </cfRule>
    <cfRule type="containsText" dxfId="5563" priority="22104" operator="containsText" text="%">
      <formula>NOT(ISERROR(SEARCH("%",O27)))</formula>
    </cfRule>
    <cfRule type="containsText" dxfId="5562" priority="22103" operator="containsText" text="%">
      <formula>NOT(ISERROR(SEARCH("%",O27)))</formula>
    </cfRule>
    <cfRule type="containsText" dxfId="5561" priority="22102" operator="containsText" text="%">
      <formula>NOT(ISERROR(SEARCH("%",O27)))</formula>
    </cfRule>
    <cfRule type="containsText" dxfId="5560" priority="22101" operator="containsText" text="%">
      <formula>NOT(ISERROR(SEARCH("%",O27)))</formula>
    </cfRule>
    <cfRule type="containsText" dxfId="5559" priority="22100" operator="containsText" text="%">
      <formula>NOT(ISERROR(SEARCH("%",O27)))</formula>
    </cfRule>
    <cfRule type="containsText" dxfId="5558" priority="22099" operator="containsText" text="%">
      <formula>NOT(ISERROR(SEARCH("%",O27)))</formula>
    </cfRule>
    <cfRule type="containsText" dxfId="5557" priority="22098" operator="containsText" text="%">
      <formula>NOT(ISERROR(SEARCH("%",O27)))</formula>
    </cfRule>
    <cfRule type="containsText" dxfId="5556" priority="22097" operator="containsText" text="%">
      <formula>NOT(ISERROR(SEARCH("%",O27)))</formula>
    </cfRule>
    <cfRule type="containsText" dxfId="5555" priority="22096" operator="containsText" text="%">
      <formula>NOT(ISERROR(SEARCH("%",O27)))</formula>
    </cfRule>
    <cfRule type="containsText" dxfId="5554" priority="22095" operator="containsText" text="%">
      <formula>NOT(ISERROR(SEARCH("%",O27)))</formula>
    </cfRule>
    <cfRule type="containsText" dxfId="5553" priority="22094" operator="containsText" text="%">
      <formula>NOT(ISERROR(SEARCH("%",O27)))</formula>
    </cfRule>
    <cfRule type="containsText" dxfId="5552" priority="22093" operator="containsText" text="%">
      <formula>NOT(ISERROR(SEARCH("%",O27)))</formula>
    </cfRule>
    <cfRule type="containsText" dxfId="5551" priority="22079" operator="containsText" text="%">
      <formula>NOT(ISERROR(SEARCH("%",O27)))</formula>
    </cfRule>
    <cfRule type="containsText" dxfId="5550" priority="22078" operator="containsText" text="%">
      <formula>NOT(ISERROR(SEARCH("%",O27)))</formula>
    </cfRule>
    <cfRule type="containsText" dxfId="5549" priority="22077" operator="containsText" text="%">
      <formula>NOT(ISERROR(SEARCH("%",O27)))</formula>
    </cfRule>
    <cfRule type="containsText" dxfId="5548" priority="22076" operator="containsText" text="%">
      <formula>NOT(ISERROR(SEARCH("%",O27)))</formula>
    </cfRule>
    <cfRule type="containsText" dxfId="5547" priority="22075" operator="containsText" text="%">
      <formula>NOT(ISERROR(SEARCH("%",O27)))</formula>
    </cfRule>
    <cfRule type="containsText" dxfId="5546" priority="22074" operator="containsText" text="%">
      <formula>NOT(ISERROR(SEARCH("%",O27)))</formula>
    </cfRule>
    <cfRule type="containsText" dxfId="5545" priority="22073" operator="containsText" text="%">
      <formula>NOT(ISERROR(SEARCH("%",O27)))</formula>
    </cfRule>
    <cfRule type="containsText" dxfId="5544" priority="22072" operator="containsText" text="%">
      <formula>NOT(ISERROR(SEARCH("%",O27)))</formula>
    </cfRule>
    <cfRule type="containsText" dxfId="5543" priority="22071" operator="containsText" text="%">
      <formula>NOT(ISERROR(SEARCH("%",O27)))</formula>
    </cfRule>
    <cfRule type="containsText" dxfId="5542" priority="22070" operator="containsText" text="%">
      <formula>NOT(ISERROR(SEARCH("%",O27)))</formula>
    </cfRule>
    <cfRule type="containsText" dxfId="5541" priority="22069" operator="containsText" text="%">
      <formula>NOT(ISERROR(SEARCH("%",O27)))</formula>
    </cfRule>
    <cfRule type="containsText" dxfId="5540" priority="22068" operator="containsText" text="%">
      <formula>NOT(ISERROR(SEARCH("%",O27)))</formula>
    </cfRule>
    <cfRule type="containsText" dxfId="5539" priority="22067" operator="containsText" text="%">
      <formula>NOT(ISERROR(SEARCH("%",O27)))</formula>
    </cfRule>
    <cfRule type="containsText" dxfId="5538" priority="22066" operator="containsText" text="%">
      <formula>NOT(ISERROR(SEARCH("%",O27)))</formula>
    </cfRule>
    <cfRule type="containsText" dxfId="5537" priority="22065" operator="containsText" text="%">
      <formula>NOT(ISERROR(SEARCH("%",O27)))</formula>
    </cfRule>
    <cfRule type="containsText" dxfId="5536" priority="22064" operator="containsText" text="%">
      <formula>NOT(ISERROR(SEARCH("%",O27)))</formula>
    </cfRule>
    <cfRule type="containsText" dxfId="5535" priority="22063" operator="containsText" text="%">
      <formula>NOT(ISERROR(SEARCH("%",O27)))</formula>
    </cfRule>
    <cfRule type="containsText" dxfId="5534" priority="22062" operator="containsText" text="%">
      <formula>NOT(ISERROR(SEARCH("%",O27)))</formula>
    </cfRule>
    <cfRule type="containsText" dxfId="5533" priority="22061" operator="containsText" text="%">
      <formula>NOT(ISERROR(SEARCH("%",O27)))</formula>
    </cfRule>
    <cfRule type="containsText" dxfId="5532" priority="22060" operator="containsText" text="%">
      <formula>NOT(ISERROR(SEARCH("%",O27)))</formula>
    </cfRule>
    <cfRule type="containsText" dxfId="5531" priority="22059" operator="containsText" text="%">
      <formula>NOT(ISERROR(SEARCH("%",O27)))</formula>
    </cfRule>
    <cfRule type="containsText" dxfId="5530" priority="22058" operator="containsText" text="%">
      <formula>NOT(ISERROR(SEARCH("%",O27)))</formula>
    </cfRule>
    <cfRule type="containsText" dxfId="5529" priority="22057" operator="containsText" text="%">
      <formula>NOT(ISERROR(SEARCH("%",O27)))</formula>
    </cfRule>
    <cfRule type="containsText" dxfId="5528" priority="22056" operator="containsText" text="%">
      <formula>NOT(ISERROR(SEARCH("%",O27)))</formula>
    </cfRule>
    <cfRule type="containsText" dxfId="5527" priority="22055" operator="containsText" text="%">
      <formula>NOT(ISERROR(SEARCH("%",O27)))</formula>
    </cfRule>
    <cfRule type="containsText" dxfId="5526" priority="22054" operator="containsText" text="%">
      <formula>NOT(ISERROR(SEARCH("%",O27)))</formula>
    </cfRule>
    <cfRule type="containsText" dxfId="5525" priority="22053" operator="containsText" text="%">
      <formula>NOT(ISERROR(SEARCH("%",O27)))</formula>
    </cfRule>
    <cfRule type="containsText" dxfId="5524" priority="22052" operator="containsText" text="%">
      <formula>NOT(ISERROR(SEARCH("%",O27)))</formula>
    </cfRule>
    <cfRule type="containsText" dxfId="5523" priority="22051" operator="containsText" text="%">
      <formula>NOT(ISERROR(SEARCH("%",O27)))</formula>
    </cfRule>
    <cfRule type="containsText" dxfId="5522" priority="22050" operator="containsText" text="%">
      <formula>NOT(ISERROR(SEARCH("%",O27)))</formula>
    </cfRule>
    <cfRule type="containsText" dxfId="5521" priority="22049" operator="containsText" text="%">
      <formula>NOT(ISERROR(SEARCH("%",O27)))</formula>
    </cfRule>
    <cfRule type="containsText" dxfId="5520" priority="22048" operator="containsText" text="%">
      <formula>NOT(ISERROR(SEARCH("%",O27)))</formula>
    </cfRule>
    <cfRule type="containsText" dxfId="5519" priority="22047" operator="containsText" text="%">
      <formula>NOT(ISERROR(SEARCH("%",O27)))</formula>
    </cfRule>
    <cfRule type="containsText" dxfId="5518" priority="22046" operator="containsText" text="%">
      <formula>NOT(ISERROR(SEARCH("%",O27)))</formula>
    </cfRule>
    <cfRule type="containsText" dxfId="5517" priority="22045" operator="containsText" text="%">
      <formula>NOT(ISERROR(SEARCH("%",O27)))</formula>
    </cfRule>
    <cfRule type="containsText" dxfId="5516" priority="22044" operator="containsText" text="%">
      <formula>NOT(ISERROR(SEARCH("%",O27)))</formula>
    </cfRule>
    <cfRule type="containsText" dxfId="5515" priority="22043" operator="containsText" text="%">
      <formula>NOT(ISERROR(SEARCH("%",O27)))</formula>
    </cfRule>
    <cfRule type="containsText" dxfId="5514" priority="22042" operator="containsText" text="%">
      <formula>NOT(ISERROR(SEARCH("%",O27)))</formula>
    </cfRule>
    <cfRule type="containsText" dxfId="5513" priority="22041" operator="containsText" text="%">
      <formula>NOT(ISERROR(SEARCH("%",O27)))</formula>
    </cfRule>
    <cfRule type="containsText" dxfId="5512" priority="22040" operator="containsText" text="%">
      <formula>NOT(ISERROR(SEARCH("%",O27)))</formula>
    </cfRule>
    <cfRule type="containsText" dxfId="5511" priority="22039" operator="containsText" text="%">
      <formula>NOT(ISERROR(SEARCH("%",O27)))</formula>
    </cfRule>
    <cfRule type="containsText" dxfId="5510" priority="22092" operator="containsText" text="%">
      <formula>NOT(ISERROR(SEARCH("%",O27)))</formula>
    </cfRule>
    <cfRule type="containsText" dxfId="5509" priority="22091" operator="containsText" text="%">
      <formula>NOT(ISERROR(SEARCH("%",O27)))</formula>
    </cfRule>
    <cfRule type="containsText" dxfId="5508" priority="22090" operator="containsText" text="%">
      <formula>NOT(ISERROR(SEARCH("%",O27)))</formula>
    </cfRule>
    <cfRule type="containsText" dxfId="5507" priority="22089" operator="containsText" text="%">
      <formula>NOT(ISERROR(SEARCH("%",O27)))</formula>
    </cfRule>
    <cfRule type="containsText" dxfId="5506" priority="22088" operator="containsText" text="%">
      <formula>NOT(ISERROR(SEARCH("%",O27)))</formula>
    </cfRule>
    <cfRule type="containsText" dxfId="5505" priority="22087" operator="containsText" text="%">
      <formula>NOT(ISERROR(SEARCH("%",O27)))</formula>
    </cfRule>
    <cfRule type="containsText" dxfId="5504" priority="22086" operator="containsText" text="%">
      <formula>NOT(ISERROR(SEARCH("%",O27)))</formula>
    </cfRule>
    <cfRule type="containsText" dxfId="5503" priority="22085" operator="containsText" text="%">
      <formula>NOT(ISERROR(SEARCH("%",O27)))</formula>
    </cfRule>
    <cfRule type="containsText" dxfId="5502" priority="22084" operator="containsText" text="%">
      <formula>NOT(ISERROR(SEARCH("%",O27)))</formula>
    </cfRule>
    <cfRule type="containsText" dxfId="5501" priority="22083" operator="containsText" text="%">
      <formula>NOT(ISERROR(SEARCH("%",O27)))</formula>
    </cfRule>
    <cfRule type="containsText" dxfId="5500" priority="22082" operator="containsText" text="%">
      <formula>NOT(ISERROR(SEARCH("%",O27)))</formula>
    </cfRule>
    <cfRule type="containsText" dxfId="5499" priority="22081" operator="containsText" text="%">
      <formula>NOT(ISERROR(SEARCH("%",O27)))</formula>
    </cfRule>
    <cfRule type="containsText" dxfId="5498" priority="22080" operator="containsText" text="%">
      <formula>NOT(ISERROR(SEARCH("%",O27)))</formula>
    </cfRule>
  </conditionalFormatting>
  <conditionalFormatting sqref="O33:P33">
    <cfRule type="containsText" dxfId="5497" priority="18643" operator="containsText" text="%">
      <formula>NOT(ISERROR(SEARCH("%",O33)))</formula>
    </cfRule>
    <cfRule type="containsText" dxfId="5496" priority="18642" operator="containsText" text="%">
      <formula>NOT(ISERROR(SEARCH("%",O33)))</formula>
    </cfRule>
    <cfRule type="containsText" dxfId="5495" priority="18641" operator="containsText" text="%">
      <formula>NOT(ISERROR(SEARCH("%",O33)))</formula>
    </cfRule>
    <cfRule type="containsText" dxfId="5494" priority="18640" operator="containsText" text="%">
      <formula>NOT(ISERROR(SEARCH("%",O33)))</formula>
    </cfRule>
    <cfRule type="containsText" dxfId="5493" priority="18639" operator="containsText" text="%">
      <formula>NOT(ISERROR(SEARCH("%",O33)))</formula>
    </cfRule>
    <cfRule type="containsText" dxfId="5492" priority="18638" operator="containsText" text="%">
      <formula>NOT(ISERROR(SEARCH("%",O33)))</formula>
    </cfRule>
    <cfRule type="containsText" dxfId="5491" priority="18637" operator="containsText" text="%">
      <formula>NOT(ISERROR(SEARCH("%",O33)))</formula>
    </cfRule>
    <cfRule type="containsText" dxfId="5490" priority="18636" operator="containsText" text="%">
      <formula>NOT(ISERROR(SEARCH("%",O33)))</formula>
    </cfRule>
    <cfRule type="containsText" dxfId="5489" priority="18635" operator="containsText" text="%">
      <formula>NOT(ISERROR(SEARCH("%",O33)))</formula>
    </cfRule>
    <cfRule type="containsText" dxfId="5488" priority="18634" operator="containsText" text="%">
      <formula>NOT(ISERROR(SEARCH("%",O33)))</formula>
    </cfRule>
    <cfRule type="containsText" dxfId="5487" priority="18633" operator="containsText" text="%">
      <formula>NOT(ISERROR(SEARCH("%",O33)))</formula>
    </cfRule>
    <cfRule type="containsText" dxfId="5486" priority="18632" operator="containsText" text="%">
      <formula>NOT(ISERROR(SEARCH("%",O33)))</formula>
    </cfRule>
    <cfRule type="containsText" dxfId="5485" priority="18631" operator="containsText" text="%">
      <formula>NOT(ISERROR(SEARCH("%",O33)))</formula>
    </cfRule>
    <cfRule type="containsText" dxfId="5484" priority="18630" operator="containsText" text="%">
      <formula>NOT(ISERROR(SEARCH("%",O33)))</formula>
    </cfRule>
    <cfRule type="containsText" dxfId="5483" priority="18629" operator="containsText" text="%">
      <formula>NOT(ISERROR(SEARCH("%",O33)))</formula>
    </cfRule>
    <cfRule type="containsText" dxfId="5482" priority="18628" operator="containsText" text="%">
      <formula>NOT(ISERROR(SEARCH("%",O33)))</formula>
    </cfRule>
    <cfRule type="containsText" dxfId="5481" priority="18627" operator="containsText" text="%">
      <formula>NOT(ISERROR(SEARCH("%",O33)))</formula>
    </cfRule>
    <cfRule type="containsText" dxfId="5480" priority="18626" operator="containsText" text="%">
      <formula>NOT(ISERROR(SEARCH("%",O33)))</formula>
    </cfRule>
    <cfRule type="containsText" dxfId="5479" priority="18625" operator="containsText" text="%">
      <formula>NOT(ISERROR(SEARCH("%",O33)))</formula>
    </cfRule>
    <cfRule type="containsText" dxfId="5478" priority="18624" operator="containsText" text="%">
      <formula>NOT(ISERROR(SEARCH("%",O33)))</formula>
    </cfRule>
    <cfRule type="containsText" dxfId="5477" priority="18623" operator="containsText" text="%">
      <formula>NOT(ISERROR(SEARCH("%",O33)))</formula>
    </cfRule>
    <cfRule type="containsText" dxfId="5476" priority="18622" operator="containsText" text="%">
      <formula>NOT(ISERROR(SEARCH("%",O33)))</formula>
    </cfRule>
    <cfRule type="containsText" dxfId="5475" priority="18621" operator="containsText" text="%">
      <formula>NOT(ISERROR(SEARCH("%",O33)))</formula>
    </cfRule>
    <cfRule type="containsText" dxfId="5474" priority="18620" operator="containsText" text="%">
      <formula>NOT(ISERROR(SEARCH("%",O33)))</formula>
    </cfRule>
    <cfRule type="containsText" dxfId="5473" priority="18619" operator="containsText" text="%">
      <formula>NOT(ISERROR(SEARCH("%",O33)))</formula>
    </cfRule>
    <cfRule type="containsText" dxfId="5472" priority="18618" operator="containsText" text="%">
      <formula>NOT(ISERROR(SEARCH("%",O33)))</formula>
    </cfRule>
    <cfRule type="containsText" dxfId="5471" priority="18617" operator="containsText" text="%">
      <formula>NOT(ISERROR(SEARCH("%",O33)))</formula>
    </cfRule>
    <cfRule type="containsText" dxfId="5470" priority="18616" operator="containsText" text="%">
      <formula>NOT(ISERROR(SEARCH("%",O33)))</formula>
    </cfRule>
    <cfRule type="containsText" dxfId="5469" priority="18615" operator="containsText" text="%">
      <formula>NOT(ISERROR(SEARCH("%",O33)))</formula>
    </cfRule>
    <cfRule type="containsText" dxfId="5468" priority="18614" operator="containsText" text="%">
      <formula>NOT(ISERROR(SEARCH("%",O33)))</formula>
    </cfRule>
    <cfRule type="containsText" dxfId="5467" priority="18613" operator="containsText" text="%">
      <formula>NOT(ISERROR(SEARCH("%",O33)))</formula>
    </cfRule>
    <cfRule type="containsText" dxfId="5466" priority="18612" operator="containsText" text="%">
      <formula>NOT(ISERROR(SEARCH("%",O33)))</formula>
    </cfRule>
    <cfRule type="containsText" dxfId="5465" priority="18611" operator="containsText" text="%">
      <formula>NOT(ISERROR(SEARCH("%",O33)))</formula>
    </cfRule>
    <cfRule type="containsText" dxfId="5464" priority="18610" operator="containsText" text="%">
      <formula>NOT(ISERROR(SEARCH("%",O33)))</formula>
    </cfRule>
    <cfRule type="containsText" dxfId="5463" priority="18609" operator="containsText" text="%">
      <formula>NOT(ISERROR(SEARCH("%",O33)))</formula>
    </cfRule>
    <cfRule type="containsText" dxfId="5462" priority="18828" operator="containsText" text="%">
      <formula>NOT(ISERROR(SEARCH("%",O33)))</formula>
    </cfRule>
    <cfRule type="containsText" dxfId="5461" priority="18827" operator="containsText" text="%">
      <formula>NOT(ISERROR(SEARCH("%",O33)))</formula>
    </cfRule>
    <cfRule type="containsText" dxfId="5460" priority="18826" operator="containsText" text="%">
      <formula>NOT(ISERROR(SEARCH("%",O33)))</formula>
    </cfRule>
    <cfRule type="containsText" dxfId="5459" priority="18825" operator="containsText" text="%">
      <formula>NOT(ISERROR(SEARCH("%",O33)))</formula>
    </cfRule>
    <cfRule type="containsText" dxfId="5458" priority="18824" operator="containsText" text="%">
      <formula>NOT(ISERROR(SEARCH("%",O33)))</formula>
    </cfRule>
    <cfRule type="containsText" dxfId="5457" priority="18823" operator="containsText" text="%">
      <formula>NOT(ISERROR(SEARCH("%",O33)))</formula>
    </cfRule>
    <cfRule type="containsText" dxfId="5456" priority="18822" operator="containsText" text="%">
      <formula>NOT(ISERROR(SEARCH("%",O33)))</formula>
    </cfRule>
    <cfRule type="containsText" dxfId="5455" priority="18821" operator="containsText" text="%">
      <formula>NOT(ISERROR(SEARCH("%",O33)))</formula>
    </cfRule>
    <cfRule type="containsText" dxfId="5454" priority="18820" operator="containsText" text="%">
      <formula>NOT(ISERROR(SEARCH("%",O33)))</formula>
    </cfRule>
    <cfRule type="containsText" dxfId="5453" priority="18859" operator="containsText" text="%">
      <formula>NOT(ISERROR(SEARCH("%",O33)))</formula>
    </cfRule>
    <cfRule type="containsText" dxfId="5452" priority="18829" operator="containsText" text="%">
      <formula>NOT(ISERROR(SEARCH("%",O33)))</formula>
    </cfRule>
    <cfRule type="containsText" dxfId="5451" priority="18819" operator="containsText" text="%">
      <formula>NOT(ISERROR(SEARCH("%",O33)))</formula>
    </cfRule>
    <cfRule type="containsText" dxfId="5450" priority="18818" operator="containsText" text="%">
      <formula>NOT(ISERROR(SEARCH("%",O33)))</formula>
    </cfRule>
    <cfRule type="containsText" dxfId="5449" priority="18817" operator="containsText" text="%">
      <formula>NOT(ISERROR(SEARCH("%",O33)))</formula>
    </cfRule>
    <cfRule type="containsText" dxfId="5448" priority="18816" operator="containsText" text="%">
      <formula>NOT(ISERROR(SEARCH("%",O33)))</formula>
    </cfRule>
    <cfRule type="containsText" dxfId="5447" priority="18815" operator="containsText" text="%">
      <formula>NOT(ISERROR(SEARCH("%",O33)))</formula>
    </cfRule>
    <cfRule type="containsText" dxfId="5446" priority="18814" operator="containsText" text="%">
      <formula>NOT(ISERROR(SEARCH("%",O33)))</formula>
    </cfRule>
    <cfRule type="containsText" dxfId="5445" priority="18813" operator="containsText" text="%">
      <formula>NOT(ISERROR(SEARCH("%",O33)))</formula>
    </cfRule>
    <cfRule type="containsText" dxfId="5444" priority="18812" operator="containsText" text="%">
      <formula>NOT(ISERROR(SEARCH("%",O33)))</formula>
    </cfRule>
    <cfRule type="containsText" dxfId="5443" priority="18811" operator="containsText" text="%">
      <formula>NOT(ISERROR(SEARCH("%",O33)))</formula>
    </cfRule>
    <cfRule type="containsText" dxfId="5442" priority="18810" operator="containsText" text="%">
      <formula>NOT(ISERROR(SEARCH("%",O33)))</formula>
    </cfRule>
    <cfRule type="containsText" dxfId="5441" priority="18809" operator="containsText" text="%">
      <formula>NOT(ISERROR(SEARCH("%",O33)))</formula>
    </cfRule>
    <cfRule type="containsText" dxfId="5440" priority="18808" operator="containsText" text="%">
      <formula>NOT(ISERROR(SEARCH("%",O33)))</formula>
    </cfRule>
    <cfRule type="containsText" dxfId="5439" priority="18807" operator="containsText" text="%">
      <formula>NOT(ISERROR(SEARCH("%",O33)))</formula>
    </cfRule>
    <cfRule type="containsText" dxfId="5438" priority="18806" operator="containsText" text="%">
      <formula>NOT(ISERROR(SEARCH("%",O33)))</formula>
    </cfRule>
    <cfRule type="containsText" dxfId="5437" priority="18805" operator="containsText" text="%">
      <formula>NOT(ISERROR(SEARCH("%",O33)))</formula>
    </cfRule>
    <cfRule type="containsText" dxfId="5436" priority="18804" operator="containsText" text="%">
      <formula>NOT(ISERROR(SEARCH("%",O33)))</formula>
    </cfRule>
    <cfRule type="containsText" dxfId="5435" priority="18803" operator="containsText" text="%">
      <formula>NOT(ISERROR(SEARCH("%",O33)))</formula>
    </cfRule>
    <cfRule type="containsText" dxfId="5434" priority="18802" operator="containsText" text="%">
      <formula>NOT(ISERROR(SEARCH("%",O33)))</formula>
    </cfRule>
    <cfRule type="containsText" dxfId="5433" priority="18801" operator="containsText" text="%">
      <formula>NOT(ISERROR(SEARCH("%",O33)))</formula>
    </cfRule>
    <cfRule type="containsText" dxfId="5432" priority="18800" operator="containsText" text="%">
      <formula>NOT(ISERROR(SEARCH("%",O33)))</formula>
    </cfRule>
    <cfRule type="containsText" dxfId="5431" priority="18799" operator="containsText" text="%">
      <formula>NOT(ISERROR(SEARCH("%",O33)))</formula>
    </cfRule>
    <cfRule type="containsText" dxfId="5430" priority="18798" operator="containsText" text="%">
      <formula>NOT(ISERROR(SEARCH("%",O33)))</formula>
    </cfRule>
    <cfRule type="containsText" dxfId="5429" priority="18797" operator="containsText" text="%">
      <formula>NOT(ISERROR(SEARCH("%",O33)))</formula>
    </cfRule>
    <cfRule type="containsText" dxfId="5428" priority="18796" operator="containsText" text="%">
      <formula>NOT(ISERROR(SEARCH("%",O33)))</formula>
    </cfRule>
    <cfRule type="containsText" dxfId="5427" priority="18795" operator="containsText" text="%">
      <formula>NOT(ISERROR(SEARCH("%",O33)))</formula>
    </cfRule>
    <cfRule type="containsText" dxfId="5426" priority="18794" operator="containsText" text="%">
      <formula>NOT(ISERROR(SEARCH("%",O33)))</formula>
    </cfRule>
    <cfRule type="containsText" dxfId="5425" priority="18793" operator="containsText" text="%">
      <formula>NOT(ISERROR(SEARCH("%",O33)))</formula>
    </cfRule>
    <cfRule type="containsText" dxfId="5424" priority="18792" operator="containsText" text="%">
      <formula>NOT(ISERROR(SEARCH("%",O33)))</formula>
    </cfRule>
    <cfRule type="containsText" dxfId="5423" priority="18791" operator="containsText" text="%">
      <formula>NOT(ISERROR(SEARCH("%",O33)))</formula>
    </cfRule>
    <cfRule type="containsText" dxfId="5422" priority="18790" operator="containsText" text="%">
      <formula>NOT(ISERROR(SEARCH("%",O33)))</formula>
    </cfRule>
    <cfRule type="containsText" dxfId="5421" priority="18789" operator="containsText" text="%">
      <formula>NOT(ISERROR(SEARCH("%",O33)))</formula>
    </cfRule>
    <cfRule type="containsText" dxfId="5420" priority="18788" operator="containsText" text="%">
      <formula>NOT(ISERROR(SEARCH("%",O33)))</formula>
    </cfRule>
    <cfRule type="containsText" dxfId="5419" priority="18787" operator="containsText" text="%">
      <formula>NOT(ISERROR(SEARCH("%",O33)))</formula>
    </cfRule>
    <cfRule type="containsText" dxfId="5418" priority="18786" operator="containsText" text="%">
      <formula>NOT(ISERROR(SEARCH("%",O33)))</formula>
    </cfRule>
    <cfRule type="containsText" dxfId="5417" priority="18785" operator="containsText" text="%">
      <formula>NOT(ISERROR(SEARCH("%",O33)))</formula>
    </cfRule>
    <cfRule type="containsText" dxfId="5416" priority="18784" operator="containsText" text="%">
      <formula>NOT(ISERROR(SEARCH("%",O33)))</formula>
    </cfRule>
    <cfRule type="containsText" dxfId="5415" priority="18783" operator="containsText" text="%">
      <formula>NOT(ISERROR(SEARCH("%",O33)))</formula>
    </cfRule>
    <cfRule type="containsText" dxfId="5414" priority="18782" operator="containsText" text="%">
      <formula>NOT(ISERROR(SEARCH("%",O33)))</formula>
    </cfRule>
    <cfRule type="containsText" dxfId="5413" priority="18781" operator="containsText" text="%">
      <formula>NOT(ISERROR(SEARCH("%",O33)))</formula>
    </cfRule>
    <cfRule type="containsText" dxfId="5412" priority="18780" operator="containsText" text="%">
      <formula>NOT(ISERROR(SEARCH("%",O33)))</formula>
    </cfRule>
    <cfRule type="containsText" dxfId="5411" priority="18779" operator="containsText" text="%">
      <formula>NOT(ISERROR(SEARCH("%",O33)))</formula>
    </cfRule>
    <cfRule type="containsText" dxfId="5410" priority="18778" operator="containsText" text="%">
      <formula>NOT(ISERROR(SEARCH("%",O33)))</formula>
    </cfRule>
    <cfRule type="containsText" dxfId="5409" priority="18777" operator="containsText" text="%">
      <formula>NOT(ISERROR(SEARCH("%",O33)))</formula>
    </cfRule>
    <cfRule type="containsText" dxfId="5408" priority="18653" operator="containsText" text="%">
      <formula>NOT(ISERROR(SEARCH("%",O33)))</formula>
    </cfRule>
    <cfRule type="containsText" dxfId="5407" priority="18776" operator="containsText" text="%">
      <formula>NOT(ISERROR(SEARCH("%",O33)))</formula>
    </cfRule>
    <cfRule type="containsText" dxfId="5406" priority="18775" operator="containsText" text="%">
      <formula>NOT(ISERROR(SEARCH("%",O33)))</formula>
    </cfRule>
    <cfRule type="containsText" dxfId="5405" priority="18774" operator="containsText" text="%">
      <formula>NOT(ISERROR(SEARCH("%",O33)))</formula>
    </cfRule>
    <cfRule type="containsText" dxfId="5404" priority="18773" operator="containsText" text="%">
      <formula>NOT(ISERROR(SEARCH("%",O33)))</formula>
    </cfRule>
    <cfRule type="containsText" dxfId="5403" priority="18772" operator="containsText" text="%">
      <formula>NOT(ISERROR(SEARCH("%",O33)))</formula>
    </cfRule>
    <cfRule type="containsText" dxfId="5402" priority="18771" operator="containsText" text="%">
      <formula>NOT(ISERROR(SEARCH("%",O33)))</formula>
    </cfRule>
    <cfRule type="containsText" dxfId="5401" priority="18770" operator="containsText" text="%">
      <formula>NOT(ISERROR(SEARCH("%",O33)))</formula>
    </cfRule>
    <cfRule type="containsText" dxfId="5400" priority="18769" operator="containsText" text="%">
      <formula>NOT(ISERROR(SEARCH("%",O33)))</formula>
    </cfRule>
    <cfRule type="containsText" dxfId="5399" priority="18506" operator="containsText" text="%">
      <formula>NOT(ISERROR(SEARCH("%",O33)))</formula>
    </cfRule>
    <cfRule type="containsText" dxfId="5398" priority="18768" operator="containsText" text="%">
      <formula>NOT(ISERROR(SEARCH("%",O33)))</formula>
    </cfRule>
    <cfRule type="containsText" dxfId="5397" priority="18767" operator="containsText" text="%">
      <formula>NOT(ISERROR(SEARCH("%",O33)))</formula>
    </cfRule>
    <cfRule type="containsText" dxfId="5396" priority="18766" operator="containsText" text="%">
      <formula>NOT(ISERROR(SEARCH("%",O33)))</formula>
    </cfRule>
    <cfRule type="containsText" dxfId="5395" priority="18765" operator="containsText" text="%">
      <formula>NOT(ISERROR(SEARCH("%",O33)))</formula>
    </cfRule>
    <cfRule type="containsText" dxfId="5394" priority="18764" operator="containsText" text="%">
      <formula>NOT(ISERROR(SEARCH("%",O33)))</formula>
    </cfRule>
    <cfRule type="containsText" dxfId="5393" priority="18763" operator="containsText" text="%">
      <formula>NOT(ISERROR(SEARCH("%",O33)))</formula>
    </cfRule>
    <cfRule type="containsText" dxfId="5392" priority="18762" operator="containsText" text="%">
      <formula>NOT(ISERROR(SEARCH("%",O33)))</formula>
    </cfRule>
    <cfRule type="containsText" dxfId="5391" priority="18761" operator="containsText" text="%">
      <formula>NOT(ISERROR(SEARCH("%",O33)))</formula>
    </cfRule>
    <cfRule type="containsText" dxfId="5390" priority="18760" operator="containsText" text="%">
      <formula>NOT(ISERROR(SEARCH("%",O33)))</formula>
    </cfRule>
    <cfRule type="containsText" dxfId="5389" priority="18759" operator="containsText" text="%">
      <formula>NOT(ISERROR(SEARCH("%",O33)))</formula>
    </cfRule>
    <cfRule type="containsText" dxfId="5388" priority="18758" operator="containsText" text="%">
      <formula>NOT(ISERROR(SEARCH("%",O33)))</formula>
    </cfRule>
    <cfRule type="containsText" dxfId="5387" priority="18757" operator="containsText" text="%">
      <formula>NOT(ISERROR(SEARCH("%",O33)))</formula>
    </cfRule>
    <cfRule type="containsText" dxfId="5386" priority="18756" operator="containsText" text="%">
      <formula>NOT(ISERROR(SEARCH("%",O33)))</formula>
    </cfRule>
    <cfRule type="containsText" dxfId="5385" priority="18755" operator="containsText" text="%">
      <formula>NOT(ISERROR(SEARCH("%",O33)))</formula>
    </cfRule>
    <cfRule type="containsText" dxfId="5384" priority="18754" operator="containsText" text="%">
      <formula>NOT(ISERROR(SEARCH("%",O33)))</formula>
    </cfRule>
    <cfRule type="containsText" dxfId="5383" priority="18752" operator="containsText" text="%">
      <formula>NOT(ISERROR(SEARCH("%",O33)))</formula>
    </cfRule>
    <cfRule type="containsText" dxfId="5382" priority="18751" operator="containsText" text="%">
      <formula>NOT(ISERROR(SEARCH("%",O33)))</formula>
    </cfRule>
    <cfRule type="containsText" dxfId="5381" priority="18750" operator="containsText" text="%">
      <formula>NOT(ISERROR(SEARCH("%",O33)))</formula>
    </cfRule>
    <cfRule type="containsText" dxfId="5380" priority="18749" operator="containsText" text="%">
      <formula>NOT(ISERROR(SEARCH("%",O33)))</formula>
    </cfRule>
    <cfRule type="containsText" dxfId="5379" priority="18748" operator="containsText" text="%">
      <formula>NOT(ISERROR(SEARCH("%",O33)))</formula>
    </cfRule>
    <cfRule type="containsText" dxfId="5378" priority="18747" operator="containsText" text="%">
      <formula>NOT(ISERROR(SEARCH("%",O33)))</formula>
    </cfRule>
    <cfRule type="containsText" dxfId="5377" priority="18746" operator="containsText" text="%">
      <formula>NOT(ISERROR(SEARCH("%",O33)))</formula>
    </cfRule>
    <cfRule type="containsText" dxfId="5376" priority="18745" operator="containsText" text="%">
      <formula>NOT(ISERROR(SEARCH("%",O33)))</formula>
    </cfRule>
    <cfRule type="containsText" dxfId="5375" priority="18744" operator="containsText" text="%">
      <formula>NOT(ISERROR(SEARCH("%",O33)))</formula>
    </cfRule>
    <cfRule type="containsText" dxfId="5374" priority="18743" operator="containsText" text="%">
      <formula>NOT(ISERROR(SEARCH("%",O33)))</formula>
    </cfRule>
    <cfRule type="containsText" dxfId="5373" priority="18742" operator="containsText" text="%">
      <formula>NOT(ISERROR(SEARCH("%",O33)))</formula>
    </cfRule>
    <cfRule type="containsText" dxfId="5372" priority="18741" operator="containsText" text="%">
      <formula>NOT(ISERROR(SEARCH("%",O33)))</formula>
    </cfRule>
    <cfRule type="containsText" dxfId="5371" priority="18740" operator="containsText" text="%">
      <formula>NOT(ISERROR(SEARCH("%",O33)))</formula>
    </cfRule>
    <cfRule type="containsText" dxfId="5370" priority="18739" operator="containsText" text="%">
      <formula>NOT(ISERROR(SEARCH("%",O33)))</formula>
    </cfRule>
    <cfRule type="containsText" dxfId="5369" priority="18738" operator="containsText" text="%">
      <formula>NOT(ISERROR(SEARCH("%",O33)))</formula>
    </cfRule>
    <cfRule type="containsText" dxfId="5368" priority="18737" operator="containsText" text="%">
      <formula>NOT(ISERROR(SEARCH("%",O33)))</formula>
    </cfRule>
    <cfRule type="containsText" dxfId="5367" priority="18608" operator="containsText" text="%">
      <formula>NOT(ISERROR(SEARCH("%",O33)))</formula>
    </cfRule>
    <cfRule type="containsText" dxfId="5366" priority="18607" operator="containsText" text="%">
      <formula>NOT(ISERROR(SEARCH("%",O33)))</formula>
    </cfRule>
    <cfRule type="containsText" dxfId="5365" priority="18736" operator="containsText" text="%">
      <formula>NOT(ISERROR(SEARCH("%",O33)))</formula>
    </cfRule>
    <cfRule type="containsText" dxfId="5364" priority="18606" operator="containsText" text="%">
      <formula>NOT(ISERROR(SEARCH("%",O33)))</formula>
    </cfRule>
    <cfRule type="containsText" dxfId="5363" priority="18734" operator="containsText" text="%">
      <formula>NOT(ISERROR(SEARCH("%",O33)))</formula>
    </cfRule>
    <cfRule type="containsText" dxfId="5362" priority="18733" operator="containsText" text="%">
      <formula>NOT(ISERROR(SEARCH("%",O33)))</formula>
    </cfRule>
    <cfRule type="containsText" dxfId="5361" priority="18605" operator="containsText" text="%">
      <formula>NOT(ISERROR(SEARCH("%",O33)))</formula>
    </cfRule>
    <cfRule type="containsText" dxfId="5360" priority="18732" operator="containsText" text="%">
      <formula>NOT(ISERROR(SEARCH("%",O33)))</formula>
    </cfRule>
    <cfRule type="containsText" dxfId="5359" priority="18731" operator="containsText" text="%">
      <formula>NOT(ISERROR(SEARCH("%",O33)))</formula>
    </cfRule>
    <cfRule type="containsText" dxfId="5358" priority="18730" operator="containsText" text="%">
      <formula>NOT(ISERROR(SEARCH("%",O33)))</formula>
    </cfRule>
    <cfRule type="containsText" dxfId="5357" priority="18729" operator="containsText" text="%">
      <formula>NOT(ISERROR(SEARCH("%",O33)))</formula>
    </cfRule>
    <cfRule type="containsText" dxfId="5356" priority="18604" operator="containsText" text="%">
      <formula>NOT(ISERROR(SEARCH("%",O33)))</formula>
    </cfRule>
    <cfRule type="containsText" dxfId="5355" priority="18728" operator="containsText" text="%">
      <formula>NOT(ISERROR(SEARCH("%",O33)))</formula>
    </cfRule>
    <cfRule type="containsText" dxfId="5354" priority="18727" operator="containsText" text="%">
      <formula>NOT(ISERROR(SEARCH("%",O33)))</formula>
    </cfRule>
    <cfRule type="containsText" dxfId="5353" priority="18726" operator="containsText" text="%">
      <formula>NOT(ISERROR(SEARCH("%",O33)))</formula>
    </cfRule>
    <cfRule type="containsText" dxfId="5352" priority="18603" operator="containsText" text="%">
      <formula>NOT(ISERROR(SEARCH("%",O33)))</formula>
    </cfRule>
    <cfRule type="containsText" dxfId="5351" priority="18602" operator="containsText" text="%">
      <formula>NOT(ISERROR(SEARCH("%",O33)))</formula>
    </cfRule>
    <cfRule type="containsText" dxfId="5350" priority="18725" operator="containsText" text="%">
      <formula>NOT(ISERROR(SEARCH("%",O33)))</formula>
    </cfRule>
    <cfRule type="containsText" dxfId="5349" priority="18724" operator="containsText" text="%">
      <formula>NOT(ISERROR(SEARCH("%",O33)))</formula>
    </cfRule>
    <cfRule type="containsText" dxfId="5348" priority="18735" operator="containsText" text="%">
      <formula>NOT(ISERROR(SEARCH("%",O33)))</formula>
    </cfRule>
    <cfRule type="containsText" dxfId="5347" priority="18723" operator="containsText" text="%">
      <formula>NOT(ISERROR(SEARCH("%",O33)))</formula>
    </cfRule>
    <cfRule type="containsText" dxfId="5346" priority="18722" operator="containsText" text="%">
      <formula>NOT(ISERROR(SEARCH("%",O33)))</formula>
    </cfRule>
    <cfRule type="containsText" dxfId="5345" priority="18595" operator="containsText" text="%">
      <formula>NOT(ISERROR(SEARCH("%",O33)))</formula>
    </cfRule>
    <cfRule type="containsText" dxfId="5344" priority="18594" operator="containsText" text="%">
      <formula>NOT(ISERROR(SEARCH("%",O33)))</formula>
    </cfRule>
    <cfRule type="containsText" dxfId="5343" priority="18593" operator="containsText" text="%">
      <formula>NOT(ISERROR(SEARCH("%",O33)))</formula>
    </cfRule>
    <cfRule type="containsText" dxfId="5342" priority="18592" operator="containsText" text="%">
      <formula>NOT(ISERROR(SEARCH("%",O33)))</formula>
    </cfRule>
    <cfRule type="containsText" dxfId="5341" priority="18591" operator="containsText" text="%">
      <formula>NOT(ISERROR(SEARCH("%",O33)))</formula>
    </cfRule>
    <cfRule type="containsText" dxfId="5340" priority="18590" operator="containsText" text="%">
      <formula>NOT(ISERROR(SEARCH("%",O33)))</formula>
    </cfRule>
    <cfRule type="containsText" dxfId="5339" priority="18589" operator="containsText" text="%">
      <formula>NOT(ISERROR(SEARCH("%",O33)))</formula>
    </cfRule>
    <cfRule type="containsText" dxfId="5338" priority="18588" operator="containsText" text="%">
      <formula>NOT(ISERROR(SEARCH("%",O33)))</formula>
    </cfRule>
    <cfRule type="containsText" dxfId="5337" priority="18587" operator="containsText" text="%">
      <formula>NOT(ISERROR(SEARCH("%",O33)))</formula>
    </cfRule>
    <cfRule type="containsText" dxfId="5336" priority="18586" operator="containsText" text="%">
      <formula>NOT(ISERROR(SEARCH("%",O33)))</formula>
    </cfRule>
    <cfRule type="containsText" dxfId="5335" priority="18721" operator="containsText" text="%">
      <formula>NOT(ISERROR(SEARCH("%",O33)))</formula>
    </cfRule>
    <cfRule type="containsText" dxfId="5334" priority="18585" operator="containsText" text="%">
      <formula>NOT(ISERROR(SEARCH("%",O33)))</formula>
    </cfRule>
    <cfRule type="containsText" dxfId="5333" priority="18584" operator="containsText" text="%">
      <formula>NOT(ISERROR(SEARCH("%",O33)))</formula>
    </cfRule>
    <cfRule type="containsText" dxfId="5332" priority="18583" operator="containsText" text="%">
      <formula>NOT(ISERROR(SEARCH("%",O33)))</formula>
    </cfRule>
    <cfRule type="containsText" dxfId="5331" priority="18582" operator="containsText" text="%">
      <formula>NOT(ISERROR(SEARCH("%",O33)))</formula>
    </cfRule>
    <cfRule type="containsText" dxfId="5330" priority="18581" operator="containsText" text="%">
      <formula>NOT(ISERROR(SEARCH("%",O33)))</formula>
    </cfRule>
    <cfRule type="containsText" dxfId="5329" priority="18580" operator="containsText" text="%">
      <formula>NOT(ISERROR(SEARCH("%",O33)))</formula>
    </cfRule>
    <cfRule type="containsText" dxfId="5328" priority="18579" operator="containsText" text="%">
      <formula>NOT(ISERROR(SEARCH("%",O33)))</formula>
    </cfRule>
    <cfRule type="containsText" dxfId="5327" priority="18578" operator="containsText" text="%">
      <formula>NOT(ISERROR(SEARCH("%",O33)))</formula>
    </cfRule>
    <cfRule type="containsText" dxfId="5326" priority="18577" operator="containsText" text="%">
      <formula>NOT(ISERROR(SEARCH("%",O33)))</formula>
    </cfRule>
    <cfRule type="containsText" dxfId="5325" priority="18576" operator="containsText" text="%">
      <formula>NOT(ISERROR(SEARCH("%",O33)))</formula>
    </cfRule>
    <cfRule type="containsText" dxfId="5324" priority="18575" operator="containsText" text="%">
      <formula>NOT(ISERROR(SEARCH("%",O33)))</formula>
    </cfRule>
    <cfRule type="containsText" dxfId="5323" priority="18574" operator="containsText" text="%">
      <formula>NOT(ISERROR(SEARCH("%",O33)))</formula>
    </cfRule>
    <cfRule type="containsText" dxfId="5322" priority="18573" operator="containsText" text="%">
      <formula>NOT(ISERROR(SEARCH("%",O33)))</formula>
    </cfRule>
    <cfRule type="containsText" dxfId="5321" priority="18572" operator="containsText" text="%">
      <formula>NOT(ISERROR(SEARCH("%",O33)))</formula>
    </cfRule>
    <cfRule type="containsText" dxfId="5320" priority="18571" operator="containsText" text="%">
      <formula>NOT(ISERROR(SEARCH("%",O33)))</formula>
    </cfRule>
    <cfRule type="containsText" dxfId="5319" priority="18570" operator="containsText" text="%">
      <formula>NOT(ISERROR(SEARCH("%",O33)))</formula>
    </cfRule>
    <cfRule type="containsText" dxfId="5318" priority="18569" operator="containsText" text="%">
      <formula>NOT(ISERROR(SEARCH("%",O33)))</formula>
    </cfRule>
    <cfRule type="containsText" dxfId="5317" priority="18568" operator="containsText" text="%">
      <formula>NOT(ISERROR(SEARCH("%",O33)))</formula>
    </cfRule>
    <cfRule type="containsText" dxfId="5316" priority="18567" operator="containsText" text="%">
      <formula>NOT(ISERROR(SEARCH("%",O33)))</formula>
    </cfRule>
    <cfRule type="containsText" dxfId="5315" priority="18566" operator="containsText" text="%">
      <formula>NOT(ISERROR(SEARCH("%",O33)))</formula>
    </cfRule>
    <cfRule type="containsText" dxfId="5314" priority="18565" operator="containsText" text="%">
      <formula>NOT(ISERROR(SEARCH("%",O33)))</formula>
    </cfRule>
    <cfRule type="containsText" dxfId="5313" priority="18564" operator="containsText" text="%">
      <formula>NOT(ISERROR(SEARCH("%",O33)))</formula>
    </cfRule>
    <cfRule type="containsText" dxfId="5312" priority="18563" operator="containsText" text="%">
      <formula>NOT(ISERROR(SEARCH("%",O33)))</formula>
    </cfRule>
    <cfRule type="containsText" dxfId="5311" priority="18562" operator="containsText" text="%">
      <formula>NOT(ISERROR(SEARCH("%",O33)))</formula>
    </cfRule>
    <cfRule type="containsText" dxfId="5310" priority="18561" operator="containsText" text="%">
      <formula>NOT(ISERROR(SEARCH("%",O33)))</formula>
    </cfRule>
    <cfRule type="containsText" dxfId="5309" priority="18560" operator="containsText" text="%">
      <formula>NOT(ISERROR(SEARCH("%",O33)))</formula>
    </cfRule>
    <cfRule type="containsText" dxfId="5308" priority="18559" operator="containsText" text="%">
      <formula>NOT(ISERROR(SEARCH("%",O33)))</formula>
    </cfRule>
    <cfRule type="containsText" dxfId="5307" priority="18558" operator="containsText" text="%">
      <formula>NOT(ISERROR(SEARCH("%",O33)))</formula>
    </cfRule>
    <cfRule type="containsText" dxfId="5306" priority="18557" operator="containsText" text="%">
      <formula>NOT(ISERROR(SEARCH("%",O33)))</formula>
    </cfRule>
    <cfRule type="containsText" dxfId="5305" priority="18556" operator="containsText" text="%">
      <formula>NOT(ISERROR(SEARCH("%",O33)))</formula>
    </cfRule>
    <cfRule type="containsText" dxfId="5304" priority="18555" operator="containsText" text="%">
      <formula>NOT(ISERROR(SEARCH("%",O33)))</formula>
    </cfRule>
    <cfRule type="containsText" dxfId="5303" priority="18554" operator="containsText" text="%">
      <formula>NOT(ISERROR(SEARCH("%",O33)))</formula>
    </cfRule>
    <cfRule type="containsText" dxfId="5302" priority="18553" operator="containsText" text="%">
      <formula>NOT(ISERROR(SEARCH("%",O33)))</formula>
    </cfRule>
    <cfRule type="containsText" dxfId="5301" priority="18552" operator="containsText" text="%">
      <formula>NOT(ISERROR(SEARCH("%",O33)))</formula>
    </cfRule>
    <cfRule type="containsText" dxfId="5300" priority="18551" operator="containsText" text="%">
      <formula>NOT(ISERROR(SEARCH("%",O33)))</formula>
    </cfRule>
    <cfRule type="containsText" dxfId="5299" priority="18550" operator="containsText" text="%">
      <formula>NOT(ISERROR(SEARCH("%",O33)))</formula>
    </cfRule>
    <cfRule type="containsText" dxfId="5298" priority="18549" operator="containsText" text="%">
      <formula>NOT(ISERROR(SEARCH("%",O33)))</formula>
    </cfRule>
    <cfRule type="containsText" dxfId="5297" priority="18548" operator="containsText" text="%">
      <formula>NOT(ISERROR(SEARCH("%",O33)))</formula>
    </cfRule>
    <cfRule type="containsText" dxfId="5296" priority="18547" operator="containsText" text="%">
      <formula>NOT(ISERROR(SEARCH("%",O33)))</formula>
    </cfRule>
    <cfRule type="containsText" dxfId="5295" priority="18546" operator="containsText" text="%">
      <formula>NOT(ISERROR(SEARCH("%",O33)))</formula>
    </cfRule>
    <cfRule type="containsText" dxfId="5294" priority="18545" operator="containsText" text="%">
      <formula>NOT(ISERROR(SEARCH("%",O33)))</formula>
    </cfRule>
    <cfRule type="containsText" dxfId="5293" priority="18544" operator="containsText" text="%">
      <formula>NOT(ISERROR(SEARCH("%",O33)))</formula>
    </cfRule>
    <cfRule type="containsText" dxfId="5292" priority="18543" operator="containsText" text="%">
      <formula>NOT(ISERROR(SEARCH("%",O33)))</formula>
    </cfRule>
    <cfRule type="containsText" dxfId="5291" priority="18542" operator="containsText" text="%">
      <formula>NOT(ISERROR(SEARCH("%",O33)))</formula>
    </cfRule>
    <cfRule type="containsText" dxfId="5290" priority="18541" operator="containsText" text="%">
      <formula>NOT(ISERROR(SEARCH("%",O33)))</formula>
    </cfRule>
    <cfRule type="containsText" dxfId="5289" priority="18540" operator="containsText" text="%">
      <formula>NOT(ISERROR(SEARCH("%",O33)))</formula>
    </cfRule>
    <cfRule type="containsText" dxfId="5288" priority="18539" operator="containsText" text="%">
      <formula>NOT(ISERROR(SEARCH("%",O33)))</formula>
    </cfRule>
    <cfRule type="containsText" dxfId="5287" priority="18538" operator="containsText" text="%">
      <formula>NOT(ISERROR(SEARCH("%",O33)))</formula>
    </cfRule>
    <cfRule type="containsText" dxfId="5286" priority="18537" operator="containsText" text="%">
      <formula>NOT(ISERROR(SEARCH("%",O33)))</formula>
    </cfRule>
    <cfRule type="containsText" dxfId="5285" priority="18536" operator="containsText" text="%">
      <formula>NOT(ISERROR(SEARCH("%",O33)))</formula>
    </cfRule>
    <cfRule type="containsText" dxfId="5284" priority="18535" operator="containsText" text="%">
      <formula>NOT(ISERROR(SEARCH("%",O33)))</formula>
    </cfRule>
    <cfRule type="containsText" dxfId="5283" priority="18534" operator="containsText" text="%">
      <formula>NOT(ISERROR(SEARCH("%",O33)))</formula>
    </cfRule>
    <cfRule type="containsText" dxfId="5282" priority="18533" operator="containsText" text="%">
      <formula>NOT(ISERROR(SEARCH("%",O33)))</formula>
    </cfRule>
    <cfRule type="containsText" dxfId="5281" priority="18532" operator="containsText" text="%">
      <formula>NOT(ISERROR(SEARCH("%",O33)))</formula>
    </cfRule>
    <cfRule type="containsText" dxfId="5280" priority="18531" operator="containsText" text="%">
      <formula>NOT(ISERROR(SEARCH("%",O33)))</formula>
    </cfRule>
    <cfRule type="containsText" dxfId="5279" priority="18530" operator="containsText" text="%">
      <formula>NOT(ISERROR(SEARCH("%",O33)))</formula>
    </cfRule>
    <cfRule type="containsText" dxfId="5278" priority="18529" operator="containsText" text="%">
      <formula>NOT(ISERROR(SEARCH("%",O33)))</formula>
    </cfRule>
    <cfRule type="containsText" dxfId="5277" priority="18528" operator="containsText" text="%">
      <formula>NOT(ISERROR(SEARCH("%",O33)))</formula>
    </cfRule>
    <cfRule type="containsText" dxfId="5276" priority="18527" operator="containsText" text="%">
      <formula>NOT(ISERROR(SEARCH("%",O33)))</formula>
    </cfRule>
    <cfRule type="containsText" dxfId="5275" priority="18526" operator="containsText" text="%">
      <formula>NOT(ISERROR(SEARCH("%",O33)))</formula>
    </cfRule>
    <cfRule type="containsText" dxfId="5274" priority="18525" operator="containsText" text="%">
      <formula>NOT(ISERROR(SEARCH("%",O33)))</formula>
    </cfRule>
    <cfRule type="containsText" dxfId="5273" priority="18524" operator="containsText" text="%">
      <formula>NOT(ISERROR(SEARCH("%",O33)))</formula>
    </cfRule>
    <cfRule type="containsText" dxfId="5272" priority="18523" operator="containsText" text="%">
      <formula>NOT(ISERROR(SEARCH("%",O33)))</formula>
    </cfRule>
    <cfRule type="containsText" dxfId="5271" priority="18522" operator="containsText" text="%">
      <formula>NOT(ISERROR(SEARCH("%",O33)))</formula>
    </cfRule>
    <cfRule type="containsText" dxfId="5270" priority="18521" operator="containsText" text="%">
      <formula>NOT(ISERROR(SEARCH("%",O33)))</formula>
    </cfRule>
    <cfRule type="containsText" dxfId="5269" priority="18520" operator="containsText" text="%">
      <formula>NOT(ISERROR(SEARCH("%",O33)))</formula>
    </cfRule>
    <cfRule type="containsText" dxfId="5268" priority="18519" operator="containsText" text="%">
      <formula>NOT(ISERROR(SEARCH("%",O33)))</formula>
    </cfRule>
    <cfRule type="containsText" dxfId="5267" priority="18518" operator="containsText" text="%">
      <formula>NOT(ISERROR(SEARCH("%",O33)))</formula>
    </cfRule>
    <cfRule type="containsText" dxfId="5266" priority="18517" operator="containsText" text="%">
      <formula>NOT(ISERROR(SEARCH("%",O33)))</formula>
    </cfRule>
    <cfRule type="containsText" dxfId="5265" priority="18516" operator="containsText" text="%">
      <formula>NOT(ISERROR(SEARCH("%",O33)))</formula>
    </cfRule>
    <cfRule type="containsText" dxfId="5264" priority="18515" operator="containsText" text="%">
      <formula>NOT(ISERROR(SEARCH("%",O33)))</formula>
    </cfRule>
    <cfRule type="containsText" dxfId="5263" priority="18514" operator="containsText" text="%">
      <formula>NOT(ISERROR(SEARCH("%",O33)))</formula>
    </cfRule>
    <cfRule type="containsText" dxfId="5262" priority="18513" operator="containsText" text="%">
      <formula>NOT(ISERROR(SEARCH("%",O33)))</formula>
    </cfRule>
    <cfRule type="containsText" dxfId="5261" priority="18512" operator="containsText" text="%">
      <formula>NOT(ISERROR(SEARCH("%",O33)))</formula>
    </cfRule>
    <cfRule type="containsText" dxfId="5260" priority="18511" operator="containsText" text="%">
      <formula>NOT(ISERROR(SEARCH("%",O33)))</formula>
    </cfRule>
    <cfRule type="containsText" dxfId="5259" priority="18510" operator="containsText" text="%">
      <formula>NOT(ISERROR(SEARCH("%",O33)))</formula>
    </cfRule>
    <cfRule type="containsText" dxfId="5258" priority="18509" operator="containsText" text="%">
      <formula>NOT(ISERROR(SEARCH("%",O33)))</formula>
    </cfRule>
    <cfRule type="containsText" dxfId="5257" priority="18508" operator="containsText" text="%">
      <formula>NOT(ISERROR(SEARCH("%",O33)))</formula>
    </cfRule>
    <cfRule type="containsText" dxfId="5256" priority="18507" operator="containsText" text="%">
      <formula>NOT(ISERROR(SEARCH("%",O33)))</formula>
    </cfRule>
    <cfRule type="containsText" dxfId="5255" priority="18860" operator="containsText" text="%">
      <formula>NOT(ISERROR(SEARCH("%",O33)))</formula>
    </cfRule>
    <cfRule type="containsText" dxfId="5254" priority="18861" operator="containsText" text="%">
      <formula>NOT(ISERROR(SEARCH("%",O33)))</formula>
    </cfRule>
    <cfRule type="containsText" dxfId="5253" priority="18862" operator="containsText" text="%">
      <formula>NOT(ISERROR(SEARCH("%",O33)))</formula>
    </cfRule>
    <cfRule type="containsText" dxfId="5252" priority="18863" operator="containsText" text="%">
      <formula>NOT(ISERROR(SEARCH("%",O33)))</formula>
    </cfRule>
    <cfRule type="containsText" dxfId="5251" priority="18864" operator="containsText" text="%">
      <formula>NOT(ISERROR(SEARCH("%",O33)))</formula>
    </cfRule>
    <cfRule type="containsText" dxfId="5250" priority="18865" operator="containsText" text="%">
      <formula>NOT(ISERROR(SEARCH("%",O33)))</formula>
    </cfRule>
    <cfRule type="containsText" dxfId="5249" priority="18866" operator="containsText" text="%">
      <formula>NOT(ISERROR(SEARCH("%",O33)))</formula>
    </cfRule>
    <cfRule type="containsText" dxfId="5248" priority="18867" operator="containsText" text="%">
      <formula>NOT(ISERROR(SEARCH("%",O33)))</formula>
    </cfRule>
    <cfRule type="containsText" dxfId="5247" priority="18868" operator="containsText" text="%">
      <formula>NOT(ISERROR(SEARCH("%",O33)))</formula>
    </cfRule>
    <cfRule type="containsText" dxfId="5246" priority="18869" operator="containsText" text="%">
      <formula>NOT(ISERROR(SEARCH("%",O33)))</formula>
    </cfRule>
    <cfRule type="containsText" dxfId="5245" priority="18870" operator="containsText" text="%">
      <formula>NOT(ISERROR(SEARCH("%",O33)))</formula>
    </cfRule>
    <cfRule type="containsText" dxfId="5244" priority="18871" operator="containsText" text="%">
      <formula>NOT(ISERROR(SEARCH("%",O33)))</formula>
    </cfRule>
    <cfRule type="containsText" dxfId="5243" priority="18872" operator="containsText" text="%">
      <formula>NOT(ISERROR(SEARCH("%",O33)))</formula>
    </cfRule>
    <cfRule type="containsText" dxfId="5242" priority="18873" operator="containsText" text="%">
      <formula>NOT(ISERROR(SEARCH("%",O33)))</formula>
    </cfRule>
    <cfRule type="containsText" dxfId="5241" priority="18874" operator="containsText" text="%">
      <formula>NOT(ISERROR(SEARCH("%",O33)))</formula>
    </cfRule>
    <cfRule type="containsText" dxfId="5240" priority="18875" operator="containsText" text="%">
      <formula>NOT(ISERROR(SEARCH("%",O33)))</formula>
    </cfRule>
    <cfRule type="containsText" dxfId="5239" priority="18876" operator="containsText" text="%">
      <formula>NOT(ISERROR(SEARCH("%",O33)))</formula>
    </cfRule>
    <cfRule type="containsText" dxfId="5238" priority="18877" operator="containsText" text="%">
      <formula>NOT(ISERROR(SEARCH("%",O33)))</formula>
    </cfRule>
    <cfRule type="containsText" dxfId="5237" priority="18878" operator="containsText" text="%">
      <formula>NOT(ISERROR(SEARCH("%",O33)))</formula>
    </cfRule>
    <cfRule type="containsText" dxfId="5236" priority="18879" operator="containsText" text="%">
      <formula>NOT(ISERROR(SEARCH("%",O33)))</formula>
    </cfRule>
    <cfRule type="containsText" dxfId="5235" priority="18880" operator="containsText" text="%">
      <formula>NOT(ISERROR(SEARCH("%",O33)))</formula>
    </cfRule>
    <cfRule type="containsText" dxfId="5234" priority="18720" operator="containsText" text="%">
      <formula>NOT(ISERROR(SEARCH("%",O33)))</formula>
    </cfRule>
    <cfRule type="containsText" dxfId="5233" priority="18719" operator="containsText" text="%">
      <formula>NOT(ISERROR(SEARCH("%",O33)))</formula>
    </cfRule>
    <cfRule type="containsText" dxfId="5232" priority="18718" operator="containsText" text="%">
      <formula>NOT(ISERROR(SEARCH("%",O33)))</formula>
    </cfRule>
    <cfRule type="containsText" dxfId="5231" priority="18717" operator="containsText" text="%">
      <formula>NOT(ISERROR(SEARCH("%",O33)))</formula>
    </cfRule>
    <cfRule type="containsText" dxfId="5230" priority="18716" operator="containsText" text="%">
      <formula>NOT(ISERROR(SEARCH("%",O33)))</formula>
    </cfRule>
    <cfRule type="containsText" dxfId="5229" priority="18715" operator="containsText" text="%">
      <formula>NOT(ISERROR(SEARCH("%",O33)))</formula>
    </cfRule>
    <cfRule type="containsText" dxfId="5228" priority="18714" operator="containsText" text="%">
      <formula>NOT(ISERROR(SEARCH("%",O33)))</formula>
    </cfRule>
    <cfRule type="containsText" dxfId="5227" priority="18713" operator="containsText" text="%">
      <formula>NOT(ISERROR(SEARCH("%",O33)))</formula>
    </cfRule>
    <cfRule type="containsText" dxfId="5226" priority="18712" operator="containsText" text="%">
      <formula>NOT(ISERROR(SEARCH("%",O33)))</formula>
    </cfRule>
    <cfRule type="containsText" dxfId="5225" priority="18711" operator="containsText" text="%">
      <formula>NOT(ISERROR(SEARCH("%",O33)))</formula>
    </cfRule>
    <cfRule type="containsText" dxfId="5224" priority="18881" operator="containsText" text="%">
      <formula>NOT(ISERROR(SEARCH("%",O33)))</formula>
    </cfRule>
    <cfRule type="containsText" dxfId="5223" priority="18882" operator="containsText" text="%">
      <formula>NOT(ISERROR(SEARCH("%",O33)))</formula>
    </cfRule>
    <cfRule type="containsText" dxfId="5222" priority="18883" operator="containsText" text="%">
      <formula>NOT(ISERROR(SEARCH("%",O33)))</formula>
    </cfRule>
    <cfRule type="containsText" dxfId="5221" priority="18884" operator="containsText" text="%">
      <formula>NOT(ISERROR(SEARCH("%",O33)))</formula>
    </cfRule>
    <cfRule type="containsText" dxfId="5220" priority="18885" operator="containsText" text="%">
      <formula>NOT(ISERROR(SEARCH("%",O33)))</formula>
    </cfRule>
    <cfRule type="containsText" dxfId="5219" priority="18886" operator="containsText" text="%">
      <formula>NOT(ISERROR(SEARCH("%",O33)))</formula>
    </cfRule>
    <cfRule type="containsText" dxfId="5218" priority="18887" operator="containsText" text="%">
      <formula>NOT(ISERROR(SEARCH("%",O33)))</formula>
    </cfRule>
    <cfRule type="containsText" dxfId="5217" priority="18888" operator="containsText" text="%">
      <formula>NOT(ISERROR(SEARCH("%",O33)))</formula>
    </cfRule>
    <cfRule type="containsText" dxfId="5216" priority="18889" operator="containsText" text="%">
      <formula>NOT(ISERROR(SEARCH("%",O33)))</formula>
    </cfRule>
    <cfRule type="containsText" dxfId="5215" priority="18890" operator="containsText" text="%">
      <formula>NOT(ISERROR(SEARCH("%",O33)))</formula>
    </cfRule>
    <cfRule type="containsText" dxfId="5214" priority="18891" operator="containsText" text="%">
      <formula>NOT(ISERROR(SEARCH("%",O33)))</formula>
    </cfRule>
    <cfRule type="containsText" dxfId="5213" priority="18892" operator="containsText" text="%">
      <formula>NOT(ISERROR(SEARCH("%",O33)))</formula>
    </cfRule>
    <cfRule type="containsText" dxfId="5212" priority="18893" operator="containsText" text="%">
      <formula>NOT(ISERROR(SEARCH("%",O33)))</formula>
    </cfRule>
    <cfRule type="containsText" dxfId="5211" priority="18894" operator="containsText" text="%">
      <formula>NOT(ISERROR(SEARCH("%",O33)))</formula>
    </cfRule>
    <cfRule type="containsText" dxfId="5210" priority="18858" operator="containsText" text="%">
      <formula>NOT(ISERROR(SEARCH("%",O33)))</formula>
    </cfRule>
    <cfRule type="containsText" dxfId="5209" priority="18857" operator="containsText" text="%">
      <formula>NOT(ISERROR(SEARCH("%",O33)))</formula>
    </cfRule>
    <cfRule type="containsText" dxfId="5208" priority="18856" operator="containsText" text="%">
      <formula>NOT(ISERROR(SEARCH("%",O33)))</formula>
    </cfRule>
    <cfRule type="containsText" dxfId="5207" priority="18855" operator="containsText" text="%">
      <formula>NOT(ISERROR(SEARCH("%",O33)))</formula>
    </cfRule>
    <cfRule type="containsText" dxfId="5206" priority="18854" operator="containsText" text="%">
      <formula>NOT(ISERROR(SEARCH("%",O33)))</formula>
    </cfRule>
    <cfRule type="containsText" dxfId="5205" priority="18710" operator="containsText" text="%">
      <formula>NOT(ISERROR(SEARCH("%",O33)))</formula>
    </cfRule>
    <cfRule type="containsText" dxfId="5204" priority="18709" operator="containsText" text="%">
      <formula>NOT(ISERROR(SEARCH("%",O33)))</formula>
    </cfRule>
    <cfRule type="containsText" dxfId="5203" priority="18708" operator="containsText" text="%">
      <formula>NOT(ISERROR(SEARCH("%",O33)))</formula>
    </cfRule>
    <cfRule type="containsText" dxfId="5202" priority="18707" operator="containsText" text="%">
      <formula>NOT(ISERROR(SEARCH("%",O33)))</formula>
    </cfRule>
    <cfRule type="containsText" dxfId="5201" priority="18706" operator="containsText" text="%">
      <formula>NOT(ISERROR(SEARCH("%",O33)))</formula>
    </cfRule>
    <cfRule type="containsText" dxfId="5200" priority="18705" operator="containsText" text="%">
      <formula>NOT(ISERROR(SEARCH("%",O33)))</formula>
    </cfRule>
    <cfRule type="containsText" dxfId="5199" priority="18704" operator="containsText" text="%">
      <formula>NOT(ISERROR(SEARCH("%",O33)))</formula>
    </cfRule>
    <cfRule type="containsText" dxfId="5198" priority="18703" operator="containsText" text="%">
      <formula>NOT(ISERROR(SEARCH("%",O33)))</formula>
    </cfRule>
    <cfRule type="containsText" dxfId="5197" priority="18702" operator="containsText" text="%">
      <formula>NOT(ISERROR(SEARCH("%",O33)))</formula>
    </cfRule>
    <cfRule type="containsText" dxfId="5196" priority="18701" operator="containsText" text="%">
      <formula>NOT(ISERROR(SEARCH("%",O33)))</formula>
    </cfRule>
    <cfRule type="containsText" dxfId="5195" priority="18700" operator="containsText" text="%">
      <formula>NOT(ISERROR(SEARCH("%",O33)))</formula>
    </cfRule>
    <cfRule type="containsText" dxfId="5194" priority="18699" operator="containsText" text="%">
      <formula>NOT(ISERROR(SEARCH("%",O33)))</formula>
    </cfRule>
    <cfRule type="containsText" dxfId="5193" priority="18698" operator="containsText" text="%">
      <formula>NOT(ISERROR(SEARCH("%",O33)))</formula>
    </cfRule>
    <cfRule type="containsText" dxfId="5192" priority="18853" operator="containsText" text="%">
      <formula>NOT(ISERROR(SEARCH("%",O33)))</formula>
    </cfRule>
    <cfRule type="containsText" dxfId="5191" priority="18852" operator="containsText" text="%">
      <formula>NOT(ISERROR(SEARCH("%",O33)))</formula>
    </cfRule>
    <cfRule type="containsText" dxfId="5190" priority="18851" operator="containsText" text="%">
      <formula>NOT(ISERROR(SEARCH("%",O33)))</formula>
    </cfRule>
    <cfRule type="containsText" dxfId="5189" priority="18850" operator="containsText" text="%">
      <formula>NOT(ISERROR(SEARCH("%",O33)))</formula>
    </cfRule>
    <cfRule type="containsText" dxfId="5188" priority="18849" operator="containsText" text="%">
      <formula>NOT(ISERROR(SEARCH("%",O33)))</formula>
    </cfRule>
    <cfRule type="containsText" dxfId="5187" priority="18697" operator="containsText" text="%">
      <formula>NOT(ISERROR(SEARCH("%",O33)))</formula>
    </cfRule>
    <cfRule type="containsText" dxfId="5186" priority="18696" operator="containsText" text="%">
      <formula>NOT(ISERROR(SEARCH("%",O33)))</formula>
    </cfRule>
    <cfRule type="containsText" dxfId="5185" priority="18695" operator="containsText" text="%">
      <formula>NOT(ISERROR(SEARCH("%",O33)))</formula>
    </cfRule>
    <cfRule type="containsText" dxfId="5184" priority="18694" operator="containsText" text="%">
      <formula>NOT(ISERROR(SEARCH("%",O33)))</formula>
    </cfRule>
    <cfRule type="containsText" dxfId="5183" priority="18693" operator="containsText" text="%">
      <formula>NOT(ISERROR(SEARCH("%",O33)))</formula>
    </cfRule>
    <cfRule type="containsText" dxfId="5182" priority="18692" operator="containsText" text="%">
      <formula>NOT(ISERROR(SEARCH("%",O33)))</formula>
    </cfRule>
    <cfRule type="containsText" dxfId="5181" priority="18848" operator="containsText" text="%">
      <formula>NOT(ISERROR(SEARCH("%",O33)))</formula>
    </cfRule>
    <cfRule type="containsText" dxfId="5180" priority="18847" operator="containsText" text="%">
      <formula>NOT(ISERROR(SEARCH("%",O33)))</formula>
    </cfRule>
    <cfRule type="containsText" dxfId="5179" priority="18691" operator="containsText" text="%">
      <formula>NOT(ISERROR(SEARCH("%",O33)))</formula>
    </cfRule>
    <cfRule type="containsText" dxfId="5178" priority="18690" operator="containsText" text="%">
      <formula>NOT(ISERROR(SEARCH("%",O33)))</formula>
    </cfRule>
    <cfRule type="containsText" dxfId="5177" priority="18689" operator="containsText" text="%">
      <formula>NOT(ISERROR(SEARCH("%",O33)))</formula>
    </cfRule>
    <cfRule type="containsText" dxfId="5176" priority="18688" operator="containsText" text="%">
      <formula>NOT(ISERROR(SEARCH("%",O33)))</formula>
    </cfRule>
    <cfRule type="containsText" dxfId="5175" priority="18687" operator="containsText" text="%">
      <formula>NOT(ISERROR(SEARCH("%",O33)))</formula>
    </cfRule>
    <cfRule type="containsText" dxfId="5174" priority="18686" operator="containsText" text="%">
      <formula>NOT(ISERROR(SEARCH("%",O33)))</formula>
    </cfRule>
    <cfRule type="containsText" dxfId="5173" priority="18685" operator="containsText" text="%">
      <formula>NOT(ISERROR(SEARCH("%",O33)))</formula>
    </cfRule>
    <cfRule type="containsText" dxfId="5172" priority="18684" operator="containsText" text="%">
      <formula>NOT(ISERROR(SEARCH("%",O33)))</formula>
    </cfRule>
    <cfRule type="containsText" dxfId="5171" priority="18683" operator="containsText" text="%">
      <formula>NOT(ISERROR(SEARCH("%",O33)))</formula>
    </cfRule>
    <cfRule type="containsText" dxfId="5170" priority="18682" operator="containsText" text="%">
      <formula>NOT(ISERROR(SEARCH("%",O33)))</formula>
    </cfRule>
    <cfRule type="containsText" dxfId="5169" priority="18681" operator="containsText" text="%">
      <formula>NOT(ISERROR(SEARCH("%",O33)))</formula>
    </cfRule>
    <cfRule type="containsText" dxfId="5168" priority="18680" operator="containsText" text="%">
      <formula>NOT(ISERROR(SEARCH("%",O33)))</formula>
    </cfRule>
    <cfRule type="containsText" dxfId="5167" priority="18679" operator="containsText" text="%">
      <formula>NOT(ISERROR(SEARCH("%",O33)))</formula>
    </cfRule>
    <cfRule type="containsText" dxfId="5166" priority="18678" operator="containsText" text="%">
      <formula>NOT(ISERROR(SEARCH("%",O33)))</formula>
    </cfRule>
    <cfRule type="containsText" dxfId="5165" priority="18677" operator="containsText" text="%">
      <formula>NOT(ISERROR(SEARCH("%",O33)))</formula>
    </cfRule>
    <cfRule type="containsText" dxfId="5164" priority="18676" operator="containsText" text="%">
      <formula>NOT(ISERROR(SEARCH("%",O33)))</formula>
    </cfRule>
    <cfRule type="containsText" dxfId="5163" priority="18675" operator="containsText" text="%">
      <formula>NOT(ISERROR(SEARCH("%",O33)))</formula>
    </cfRule>
    <cfRule type="containsText" dxfId="5162" priority="18674" operator="containsText" text="%">
      <formula>NOT(ISERROR(SEARCH("%",O33)))</formula>
    </cfRule>
    <cfRule type="containsText" dxfId="5161" priority="18673" operator="containsText" text="%">
      <formula>NOT(ISERROR(SEARCH("%",O33)))</formula>
    </cfRule>
    <cfRule type="containsText" dxfId="5160" priority="18672" operator="containsText" text="%">
      <formula>NOT(ISERROR(SEARCH("%",O33)))</formula>
    </cfRule>
    <cfRule type="containsText" dxfId="5159" priority="18671" operator="containsText" text="%">
      <formula>NOT(ISERROR(SEARCH("%",O33)))</formula>
    </cfRule>
    <cfRule type="containsText" dxfId="5158" priority="18670" operator="containsText" text="%">
      <formula>NOT(ISERROR(SEARCH("%",O33)))</formula>
    </cfRule>
    <cfRule type="containsText" dxfId="5157" priority="18669" operator="containsText" text="%">
      <formula>NOT(ISERROR(SEARCH("%",O33)))</formula>
    </cfRule>
    <cfRule type="containsText" dxfId="5156" priority="18668" operator="containsText" text="%">
      <formula>NOT(ISERROR(SEARCH("%",O33)))</formula>
    </cfRule>
    <cfRule type="containsText" dxfId="5155" priority="18667" operator="containsText" text="%">
      <formula>NOT(ISERROR(SEARCH("%",O33)))</formula>
    </cfRule>
    <cfRule type="containsText" dxfId="5154" priority="18666" operator="containsText" text="%">
      <formula>NOT(ISERROR(SEARCH("%",O33)))</formula>
    </cfRule>
    <cfRule type="containsText" dxfId="5153" priority="18665" operator="containsText" text="%">
      <formula>NOT(ISERROR(SEARCH("%",O33)))</formula>
    </cfRule>
    <cfRule type="containsText" dxfId="5152" priority="18664" operator="containsText" text="%">
      <formula>NOT(ISERROR(SEARCH("%",O33)))</formula>
    </cfRule>
    <cfRule type="containsText" dxfId="5151" priority="18601" operator="containsText" text="%">
      <formula>NOT(ISERROR(SEARCH("%",O33)))</formula>
    </cfRule>
    <cfRule type="containsText" dxfId="5150" priority="18663" operator="containsText" text="%">
      <formula>NOT(ISERROR(SEARCH("%",O33)))</formula>
    </cfRule>
    <cfRule type="containsText" dxfId="5149" priority="18662" operator="containsText" text="%">
      <formula>NOT(ISERROR(SEARCH("%",O33)))</formula>
    </cfRule>
    <cfRule type="containsText" dxfId="5148" priority="18661" operator="containsText" text="%">
      <formula>NOT(ISERROR(SEARCH("%",O33)))</formula>
    </cfRule>
    <cfRule type="containsText" dxfId="5147" priority="18660" operator="containsText" text="%">
      <formula>NOT(ISERROR(SEARCH("%",O33)))</formula>
    </cfRule>
    <cfRule type="containsText" dxfId="5146" priority="18659" operator="containsText" text="%">
      <formula>NOT(ISERROR(SEARCH("%",O33)))</formula>
    </cfRule>
    <cfRule type="containsText" dxfId="5145" priority="18658" operator="containsText" text="%">
      <formula>NOT(ISERROR(SEARCH("%",O33)))</formula>
    </cfRule>
    <cfRule type="containsText" dxfId="5144" priority="18657" operator="containsText" text="%">
      <formula>NOT(ISERROR(SEARCH("%",O33)))</formula>
    </cfRule>
    <cfRule type="containsText" dxfId="5143" priority="18846" operator="containsText" text="%">
      <formula>NOT(ISERROR(SEARCH("%",O33)))</formula>
    </cfRule>
    <cfRule type="containsText" dxfId="5142" priority="18845" operator="containsText" text="%">
      <formula>NOT(ISERROR(SEARCH("%",O33)))</formula>
    </cfRule>
    <cfRule type="containsText" dxfId="5141" priority="18844" operator="containsText" text="%">
      <formula>NOT(ISERROR(SEARCH("%",O33)))</formula>
    </cfRule>
    <cfRule type="containsText" dxfId="5140" priority="18656" operator="containsText" text="%">
      <formula>NOT(ISERROR(SEARCH("%",O33)))</formula>
    </cfRule>
    <cfRule type="containsText" dxfId="5139" priority="18655" operator="containsText" text="%">
      <formula>NOT(ISERROR(SEARCH("%",O33)))</formula>
    </cfRule>
    <cfRule type="containsText" dxfId="5138" priority="18654" operator="containsText" text="%">
      <formula>NOT(ISERROR(SEARCH("%",O33)))</formula>
    </cfRule>
    <cfRule type="containsText" dxfId="5137" priority="18753" operator="containsText" text="%">
      <formula>NOT(ISERROR(SEARCH("%",O33)))</formula>
    </cfRule>
    <cfRule type="containsText" dxfId="5136" priority="18652" operator="containsText" text="%">
      <formula>NOT(ISERROR(SEARCH("%",O33)))</formula>
    </cfRule>
    <cfRule type="containsText" dxfId="5135" priority="18651" operator="containsText" text="%">
      <formula>NOT(ISERROR(SEARCH("%",O33)))</formula>
    </cfRule>
    <cfRule type="containsText" dxfId="5134" priority="18650" operator="containsText" text="%">
      <formula>NOT(ISERROR(SEARCH("%",O33)))</formula>
    </cfRule>
    <cfRule type="containsText" dxfId="5133" priority="18649" operator="containsText" text="%">
      <formula>NOT(ISERROR(SEARCH("%",O33)))</formula>
    </cfRule>
    <cfRule type="containsText" dxfId="5132" priority="18843" operator="containsText" text="%">
      <formula>NOT(ISERROR(SEARCH("%",O33)))</formula>
    </cfRule>
    <cfRule type="containsText" dxfId="5131" priority="18842" operator="containsText" text="%">
      <formula>NOT(ISERROR(SEARCH("%",O33)))</formula>
    </cfRule>
    <cfRule type="containsText" dxfId="5130" priority="18841" operator="containsText" text="%">
      <formula>NOT(ISERROR(SEARCH("%",O33)))</formula>
    </cfRule>
    <cfRule type="containsText" dxfId="5129" priority="18840" operator="containsText" text="%">
      <formula>NOT(ISERROR(SEARCH("%",O33)))</formula>
    </cfRule>
    <cfRule type="containsText" dxfId="5128" priority="18839" operator="containsText" text="%">
      <formula>NOT(ISERROR(SEARCH("%",O33)))</formula>
    </cfRule>
    <cfRule type="containsText" dxfId="5127" priority="18838" operator="containsText" text="%">
      <formula>NOT(ISERROR(SEARCH("%",O33)))</formula>
    </cfRule>
    <cfRule type="containsText" dxfId="5126" priority="18837" operator="containsText" text="%">
      <formula>NOT(ISERROR(SEARCH("%",O33)))</formula>
    </cfRule>
    <cfRule type="containsText" dxfId="5125" priority="18836" operator="containsText" text="%">
      <formula>NOT(ISERROR(SEARCH("%",O33)))</formula>
    </cfRule>
    <cfRule type="containsText" dxfId="5124" priority="18835" operator="containsText" text="%">
      <formula>NOT(ISERROR(SEARCH("%",O33)))</formula>
    </cfRule>
    <cfRule type="containsText" dxfId="5123" priority="18834" operator="containsText" text="%">
      <formula>NOT(ISERROR(SEARCH("%",O33)))</formula>
    </cfRule>
    <cfRule type="containsText" dxfId="5122" priority="18833" operator="containsText" text="%">
      <formula>NOT(ISERROR(SEARCH("%",O33)))</formula>
    </cfRule>
    <cfRule type="containsText" dxfId="5121" priority="18832" operator="containsText" text="%">
      <formula>NOT(ISERROR(SEARCH("%",O33)))</formula>
    </cfRule>
    <cfRule type="containsText" dxfId="5120" priority="18831" operator="containsText" text="%">
      <formula>NOT(ISERROR(SEARCH("%",O33)))</formula>
    </cfRule>
    <cfRule type="containsText" dxfId="5119" priority="18830" operator="containsText" text="%">
      <formula>NOT(ISERROR(SEARCH("%",O33)))</formula>
    </cfRule>
    <cfRule type="containsText" dxfId="5118" priority="18600" operator="containsText" text="%">
      <formula>NOT(ISERROR(SEARCH("%",O33)))</formula>
    </cfRule>
    <cfRule type="containsText" dxfId="5117" priority="18648" operator="containsText" text="%">
      <formula>NOT(ISERROR(SEARCH("%",O33)))</formula>
    </cfRule>
    <cfRule type="containsText" dxfId="5116" priority="18647" operator="containsText" text="%">
      <formula>NOT(ISERROR(SEARCH("%",O33)))</formula>
    </cfRule>
    <cfRule type="containsText" dxfId="5115" priority="18599" operator="containsText" text="%">
      <formula>NOT(ISERROR(SEARCH("%",O33)))</formula>
    </cfRule>
    <cfRule type="containsText" dxfId="5114" priority="18598" operator="containsText" text="%">
      <formula>NOT(ISERROR(SEARCH("%",O33)))</formula>
    </cfRule>
    <cfRule type="containsText" dxfId="5113" priority="18646" operator="containsText" text="%">
      <formula>NOT(ISERROR(SEARCH("%",O33)))</formula>
    </cfRule>
    <cfRule type="containsText" dxfId="5112" priority="18645" operator="containsText" text="%">
      <formula>NOT(ISERROR(SEARCH("%",O33)))</formula>
    </cfRule>
    <cfRule type="containsText" dxfId="5111" priority="18644" operator="containsText" text="%">
      <formula>NOT(ISERROR(SEARCH("%",O33)))</formula>
    </cfRule>
    <cfRule type="containsText" dxfId="5110" priority="18597" operator="containsText" text="%">
      <formula>NOT(ISERROR(SEARCH("%",O33)))</formula>
    </cfRule>
    <cfRule type="containsText" dxfId="5109" priority="18596" operator="containsText" text="%">
      <formula>NOT(ISERROR(SEARCH("%",O33)))</formula>
    </cfRule>
  </conditionalFormatting>
  <conditionalFormatting sqref="O35:P35">
    <cfRule type="containsText" dxfId="5108" priority="16482" operator="containsText" text="%">
      <formula>NOT(ISERROR(SEARCH("%",O35)))</formula>
    </cfRule>
    <cfRule type="containsText" dxfId="5107" priority="16483" operator="containsText" text="%">
      <formula>NOT(ISERROR(SEARCH("%",O35)))</formula>
    </cfRule>
    <cfRule type="containsText" dxfId="5106" priority="16484" operator="containsText" text="%">
      <formula>NOT(ISERROR(SEARCH("%",O35)))</formula>
    </cfRule>
    <cfRule type="containsText" dxfId="5105" priority="16485" operator="containsText" text="%">
      <formula>NOT(ISERROR(SEARCH("%",O35)))</formula>
    </cfRule>
    <cfRule type="containsText" dxfId="5104" priority="16486" operator="containsText" text="%">
      <formula>NOT(ISERROR(SEARCH("%",O35)))</formula>
    </cfRule>
    <cfRule type="containsText" dxfId="5103" priority="16487" operator="containsText" text="%">
      <formula>NOT(ISERROR(SEARCH("%",O35)))</formula>
    </cfRule>
    <cfRule type="containsText" dxfId="5102" priority="16488" operator="containsText" text="%">
      <formula>NOT(ISERROR(SEARCH("%",O35)))</formula>
    </cfRule>
    <cfRule type="containsText" dxfId="5101" priority="16489" operator="containsText" text="%">
      <formula>NOT(ISERROR(SEARCH("%",O35)))</formula>
    </cfRule>
    <cfRule type="containsText" dxfId="5100" priority="16490" operator="containsText" text="%">
      <formula>NOT(ISERROR(SEARCH("%",O35)))</formula>
    </cfRule>
    <cfRule type="containsText" dxfId="5099" priority="16491" operator="containsText" text="%">
      <formula>NOT(ISERROR(SEARCH("%",O35)))</formula>
    </cfRule>
    <cfRule type="containsText" dxfId="5098" priority="16492" operator="containsText" text="%">
      <formula>NOT(ISERROR(SEARCH("%",O35)))</formula>
    </cfRule>
    <cfRule type="containsText" dxfId="5097" priority="16493" operator="containsText" text="%">
      <formula>NOT(ISERROR(SEARCH("%",O35)))</formula>
    </cfRule>
    <cfRule type="containsText" dxfId="5096" priority="16494" operator="containsText" text="%">
      <formula>NOT(ISERROR(SEARCH("%",O35)))</formula>
    </cfRule>
    <cfRule type="containsText" dxfId="5095" priority="16495" operator="containsText" text="%">
      <formula>NOT(ISERROR(SEARCH("%",O35)))</formula>
    </cfRule>
    <cfRule type="containsText" dxfId="5094" priority="16496" operator="containsText" text="%">
      <formula>NOT(ISERROR(SEARCH("%",O35)))</formula>
    </cfRule>
    <cfRule type="containsText" dxfId="5093" priority="16497" operator="containsText" text="%">
      <formula>NOT(ISERROR(SEARCH("%",O35)))</formula>
    </cfRule>
    <cfRule type="containsText" dxfId="5092" priority="16498" operator="containsText" text="%">
      <formula>NOT(ISERROR(SEARCH("%",O35)))</formula>
    </cfRule>
    <cfRule type="containsText" dxfId="5091" priority="16499" operator="containsText" text="%">
      <formula>NOT(ISERROR(SEARCH("%",O35)))</formula>
    </cfRule>
    <cfRule type="containsText" dxfId="5090" priority="16500" operator="containsText" text="%">
      <formula>NOT(ISERROR(SEARCH("%",O35)))</formula>
    </cfRule>
    <cfRule type="containsText" dxfId="5089" priority="16501" operator="containsText" text="%">
      <formula>NOT(ISERROR(SEARCH("%",O35)))</formula>
    </cfRule>
    <cfRule type="containsText" dxfId="5088" priority="16502" operator="containsText" text="%">
      <formula>NOT(ISERROR(SEARCH("%",O35)))</formula>
    </cfRule>
    <cfRule type="containsText" dxfId="5087" priority="16503" operator="containsText" text="%">
      <formula>NOT(ISERROR(SEARCH("%",O35)))</formula>
    </cfRule>
    <cfRule type="containsText" dxfId="5086" priority="16504" operator="containsText" text="%">
      <formula>NOT(ISERROR(SEARCH("%",O35)))</formula>
    </cfRule>
    <cfRule type="containsText" dxfId="5085" priority="16505" operator="containsText" text="%">
      <formula>NOT(ISERROR(SEARCH("%",O35)))</formula>
    </cfRule>
    <cfRule type="containsText" dxfId="5084" priority="16506" operator="containsText" text="%">
      <formula>NOT(ISERROR(SEARCH("%",O35)))</formula>
    </cfRule>
    <cfRule type="containsText" dxfId="5083" priority="16507" operator="containsText" text="%">
      <formula>NOT(ISERROR(SEARCH("%",O35)))</formula>
    </cfRule>
    <cfRule type="containsText" dxfId="5082" priority="16508" operator="containsText" text="%">
      <formula>NOT(ISERROR(SEARCH("%",O35)))</formula>
    </cfRule>
    <cfRule type="containsText" dxfId="5081" priority="16509" operator="containsText" text="%">
      <formula>NOT(ISERROR(SEARCH("%",O35)))</formula>
    </cfRule>
    <cfRule type="containsText" dxfId="5080" priority="16510" operator="containsText" text="%">
      <formula>NOT(ISERROR(SEARCH("%",O35)))</formula>
    </cfRule>
    <cfRule type="containsText" dxfId="5079" priority="16511" operator="containsText" text="%">
      <formula>NOT(ISERROR(SEARCH("%",O35)))</formula>
    </cfRule>
    <cfRule type="containsText" dxfId="5078" priority="16512" operator="containsText" text="%">
      <formula>NOT(ISERROR(SEARCH("%",O35)))</formula>
    </cfRule>
    <cfRule type="containsText" dxfId="5077" priority="16513" operator="containsText" text="%">
      <formula>NOT(ISERROR(SEARCH("%",O35)))</formula>
    </cfRule>
    <cfRule type="containsText" dxfId="5076" priority="16514" operator="containsText" text="%">
      <formula>NOT(ISERROR(SEARCH("%",O35)))</formula>
    </cfRule>
    <cfRule type="containsText" dxfId="5075" priority="16515" operator="containsText" text="%">
      <formula>NOT(ISERROR(SEARCH("%",O35)))</formula>
    </cfRule>
    <cfRule type="containsText" dxfId="5074" priority="16516" operator="containsText" text="%">
      <formula>NOT(ISERROR(SEARCH("%",O35)))</formula>
    </cfRule>
    <cfRule type="containsText" dxfId="5073" priority="16517" operator="containsText" text="%">
      <formula>NOT(ISERROR(SEARCH("%",O35)))</formula>
    </cfRule>
    <cfRule type="containsText" dxfId="5072" priority="16518" operator="containsText" text="%">
      <formula>NOT(ISERROR(SEARCH("%",O35)))</formula>
    </cfRule>
    <cfRule type="containsText" dxfId="5071" priority="16519" operator="containsText" text="%">
      <formula>NOT(ISERROR(SEARCH("%",O35)))</formula>
    </cfRule>
    <cfRule type="containsText" dxfId="5070" priority="16520" operator="containsText" text="%">
      <formula>NOT(ISERROR(SEARCH("%",O35)))</formula>
    </cfRule>
    <cfRule type="containsText" dxfId="5069" priority="16521" operator="containsText" text="%">
      <formula>NOT(ISERROR(SEARCH("%",O35)))</formula>
    </cfRule>
    <cfRule type="containsText" dxfId="5068" priority="16522" operator="containsText" text="%">
      <formula>NOT(ISERROR(SEARCH("%",O35)))</formula>
    </cfRule>
    <cfRule type="containsText" dxfId="5067" priority="16523" operator="containsText" text="%">
      <formula>NOT(ISERROR(SEARCH("%",O35)))</formula>
    </cfRule>
    <cfRule type="containsText" dxfId="5066" priority="16524" operator="containsText" text="%">
      <formula>NOT(ISERROR(SEARCH("%",O35)))</formula>
    </cfRule>
    <cfRule type="containsText" dxfId="5065" priority="16525" operator="containsText" text="%">
      <formula>NOT(ISERROR(SEARCH("%",O35)))</formula>
    </cfRule>
    <cfRule type="containsText" dxfId="5064" priority="16526" operator="containsText" text="%">
      <formula>NOT(ISERROR(SEARCH("%",O35)))</formula>
    </cfRule>
    <cfRule type="containsText" dxfId="5063" priority="16527" operator="containsText" text="%">
      <formula>NOT(ISERROR(SEARCH("%",O35)))</formula>
    </cfRule>
    <cfRule type="containsText" dxfId="5062" priority="16528" operator="containsText" text="%">
      <formula>NOT(ISERROR(SEARCH("%",O35)))</formula>
    </cfRule>
    <cfRule type="containsText" dxfId="5061" priority="16529" operator="containsText" text="%">
      <formula>NOT(ISERROR(SEARCH("%",O35)))</formula>
    </cfRule>
    <cfRule type="containsText" dxfId="5060" priority="16530" operator="containsText" text="%">
      <formula>NOT(ISERROR(SEARCH("%",O35)))</formula>
    </cfRule>
    <cfRule type="containsText" dxfId="5059" priority="16531" operator="containsText" text="%">
      <formula>NOT(ISERROR(SEARCH("%",O35)))</formula>
    </cfRule>
    <cfRule type="containsText" dxfId="5058" priority="16532" operator="containsText" text="%">
      <formula>NOT(ISERROR(SEARCH("%",O35)))</formula>
    </cfRule>
    <cfRule type="containsText" dxfId="5057" priority="16533" operator="containsText" text="%">
      <formula>NOT(ISERROR(SEARCH("%",O35)))</formula>
    </cfRule>
    <cfRule type="containsText" dxfId="5056" priority="16534" operator="containsText" text="%">
      <formula>NOT(ISERROR(SEARCH("%",O35)))</formula>
    </cfRule>
    <cfRule type="containsText" dxfId="5055" priority="16535" operator="containsText" text="%">
      <formula>NOT(ISERROR(SEARCH("%",O35)))</formula>
    </cfRule>
    <cfRule type="containsText" dxfId="5054" priority="16536" operator="containsText" text="%">
      <formula>NOT(ISERROR(SEARCH("%",O35)))</formula>
    </cfRule>
    <cfRule type="containsText" dxfId="5053" priority="16537" operator="containsText" text="%">
      <formula>NOT(ISERROR(SEARCH("%",O35)))</formula>
    </cfRule>
    <cfRule type="containsText" dxfId="5052" priority="16538" operator="containsText" text="%">
      <formula>NOT(ISERROR(SEARCH("%",O35)))</formula>
    </cfRule>
    <cfRule type="containsText" dxfId="5051" priority="16539" operator="containsText" text="%">
      <formula>NOT(ISERROR(SEARCH("%",O35)))</formula>
    </cfRule>
    <cfRule type="containsText" dxfId="5050" priority="16540" operator="containsText" text="%">
      <formula>NOT(ISERROR(SEARCH("%",O35)))</formula>
    </cfRule>
    <cfRule type="containsText" dxfId="5049" priority="16541" operator="containsText" text="%">
      <formula>NOT(ISERROR(SEARCH("%",O35)))</formula>
    </cfRule>
    <cfRule type="containsText" dxfId="5048" priority="16542" operator="containsText" text="%">
      <formula>NOT(ISERROR(SEARCH("%",O35)))</formula>
    </cfRule>
    <cfRule type="containsText" dxfId="5047" priority="16543" operator="containsText" text="%">
      <formula>NOT(ISERROR(SEARCH("%",O35)))</formula>
    </cfRule>
    <cfRule type="containsText" dxfId="5046" priority="16544" operator="containsText" text="%">
      <formula>NOT(ISERROR(SEARCH("%",O35)))</formula>
    </cfRule>
    <cfRule type="containsText" dxfId="5045" priority="16545" operator="containsText" text="%">
      <formula>NOT(ISERROR(SEARCH("%",O35)))</formula>
    </cfRule>
    <cfRule type="containsText" dxfId="5044" priority="16546" operator="containsText" text="%">
      <formula>NOT(ISERROR(SEARCH("%",O35)))</formula>
    </cfRule>
    <cfRule type="containsText" dxfId="5043" priority="16547" operator="containsText" text="%">
      <formula>NOT(ISERROR(SEARCH("%",O35)))</formula>
    </cfRule>
    <cfRule type="containsText" dxfId="5042" priority="16548" operator="containsText" text="%">
      <formula>NOT(ISERROR(SEARCH("%",O35)))</formula>
    </cfRule>
    <cfRule type="containsText" dxfId="5041" priority="16549" operator="containsText" text="%">
      <formula>NOT(ISERROR(SEARCH("%",O35)))</formula>
    </cfRule>
    <cfRule type="containsText" dxfId="5040" priority="16550" operator="containsText" text="%">
      <formula>NOT(ISERROR(SEARCH("%",O35)))</formula>
    </cfRule>
    <cfRule type="containsText" dxfId="5039" priority="16551" operator="containsText" text="%">
      <formula>NOT(ISERROR(SEARCH("%",O35)))</formula>
    </cfRule>
    <cfRule type="containsText" dxfId="5038" priority="16552" operator="containsText" text="%">
      <formula>NOT(ISERROR(SEARCH("%",O35)))</formula>
    </cfRule>
    <cfRule type="containsText" dxfId="5037" priority="16553" operator="containsText" text="%">
      <formula>NOT(ISERROR(SEARCH("%",O35)))</formula>
    </cfRule>
    <cfRule type="containsText" dxfId="5036" priority="16554" operator="containsText" text="%">
      <formula>NOT(ISERROR(SEARCH("%",O35)))</formula>
    </cfRule>
    <cfRule type="containsText" dxfId="5035" priority="16555" operator="containsText" text="%">
      <formula>NOT(ISERROR(SEARCH("%",O35)))</formula>
    </cfRule>
    <cfRule type="containsText" dxfId="5034" priority="16556" operator="containsText" text="%">
      <formula>NOT(ISERROR(SEARCH("%",O35)))</formula>
    </cfRule>
    <cfRule type="containsText" dxfId="5033" priority="16557" operator="containsText" text="%">
      <formula>NOT(ISERROR(SEARCH("%",O35)))</formula>
    </cfRule>
    <cfRule type="containsText" dxfId="5032" priority="16558" operator="containsText" text="%">
      <formula>NOT(ISERROR(SEARCH("%",O35)))</formula>
    </cfRule>
    <cfRule type="containsText" dxfId="5031" priority="16559" operator="containsText" text="%">
      <formula>NOT(ISERROR(SEARCH("%",O35)))</formula>
    </cfRule>
    <cfRule type="containsText" dxfId="5030" priority="16560" operator="containsText" text="%">
      <formula>NOT(ISERROR(SEARCH("%",O35)))</formula>
    </cfRule>
    <cfRule type="containsText" dxfId="5029" priority="16561" operator="containsText" text="%">
      <formula>NOT(ISERROR(SEARCH("%",O35)))</formula>
    </cfRule>
    <cfRule type="containsText" dxfId="5028" priority="16562" operator="containsText" text="%">
      <formula>NOT(ISERROR(SEARCH("%",O35)))</formula>
    </cfRule>
    <cfRule type="containsText" dxfId="5027" priority="16563" operator="containsText" text="%">
      <formula>NOT(ISERROR(SEARCH("%",O35)))</formula>
    </cfRule>
    <cfRule type="containsText" dxfId="5026" priority="16564" operator="containsText" text="%">
      <formula>NOT(ISERROR(SEARCH("%",O35)))</formula>
    </cfRule>
    <cfRule type="containsText" dxfId="5025" priority="16565" operator="containsText" text="%">
      <formula>NOT(ISERROR(SEARCH("%",O35)))</formula>
    </cfRule>
    <cfRule type="containsText" dxfId="5024" priority="16566" operator="containsText" text="%">
      <formula>NOT(ISERROR(SEARCH("%",O35)))</formula>
    </cfRule>
    <cfRule type="containsText" dxfId="5023" priority="16567" operator="containsText" text="%">
      <formula>NOT(ISERROR(SEARCH("%",O35)))</formula>
    </cfRule>
    <cfRule type="containsText" dxfId="5022" priority="16568" operator="containsText" text="%">
      <formula>NOT(ISERROR(SEARCH("%",O35)))</formula>
    </cfRule>
    <cfRule type="containsText" dxfId="5021" priority="16569" operator="containsText" text="%">
      <formula>NOT(ISERROR(SEARCH("%",O35)))</formula>
    </cfRule>
    <cfRule type="containsText" dxfId="5020" priority="16570" operator="containsText" text="%">
      <formula>NOT(ISERROR(SEARCH("%",O35)))</formula>
    </cfRule>
    <cfRule type="containsText" dxfId="5019" priority="16571" operator="containsText" text="%">
      <formula>NOT(ISERROR(SEARCH("%",O35)))</formula>
    </cfRule>
    <cfRule type="containsText" dxfId="5018" priority="16572" operator="containsText" text="%">
      <formula>NOT(ISERROR(SEARCH("%",O35)))</formula>
    </cfRule>
    <cfRule type="containsText" dxfId="5017" priority="16573" operator="containsText" text="%">
      <formula>NOT(ISERROR(SEARCH("%",O35)))</formula>
    </cfRule>
    <cfRule type="containsText" dxfId="5016" priority="16574" operator="containsText" text="%">
      <formula>NOT(ISERROR(SEARCH("%",O35)))</formula>
    </cfRule>
    <cfRule type="containsText" dxfId="5015" priority="16575" operator="containsText" text="%">
      <formula>NOT(ISERROR(SEARCH("%",O35)))</formula>
    </cfRule>
    <cfRule type="containsText" dxfId="5014" priority="16576" operator="containsText" text="%">
      <formula>NOT(ISERROR(SEARCH("%",O35)))</formula>
    </cfRule>
    <cfRule type="containsText" dxfId="5013" priority="16577" operator="containsText" text="%">
      <formula>NOT(ISERROR(SEARCH("%",O35)))</formula>
    </cfRule>
    <cfRule type="containsText" dxfId="5012" priority="16578" operator="containsText" text="%">
      <formula>NOT(ISERROR(SEARCH("%",O35)))</formula>
    </cfRule>
    <cfRule type="containsText" dxfId="5011" priority="16579" operator="containsText" text="%">
      <formula>NOT(ISERROR(SEARCH("%",O35)))</formula>
    </cfRule>
    <cfRule type="containsText" dxfId="5010" priority="16580" operator="containsText" text="%">
      <formula>NOT(ISERROR(SEARCH("%",O35)))</formula>
    </cfRule>
    <cfRule type="containsText" dxfId="5009" priority="16581" operator="containsText" text="%">
      <formula>NOT(ISERROR(SEARCH("%",O35)))</formula>
    </cfRule>
    <cfRule type="containsText" dxfId="5008" priority="16582" operator="containsText" text="%">
      <formula>NOT(ISERROR(SEARCH("%",O35)))</formula>
    </cfRule>
    <cfRule type="containsText" dxfId="5007" priority="16583" operator="containsText" text="%">
      <formula>NOT(ISERROR(SEARCH("%",O35)))</formula>
    </cfRule>
    <cfRule type="containsText" dxfId="5006" priority="16584" operator="containsText" text="%">
      <formula>NOT(ISERROR(SEARCH("%",O35)))</formula>
    </cfRule>
    <cfRule type="containsText" dxfId="5005" priority="16585" operator="containsText" text="%">
      <formula>NOT(ISERROR(SEARCH("%",O35)))</formula>
    </cfRule>
    <cfRule type="containsText" dxfId="5004" priority="16586" operator="containsText" text="%">
      <formula>NOT(ISERROR(SEARCH("%",O35)))</formula>
    </cfRule>
    <cfRule type="containsText" dxfId="5003" priority="16587" operator="containsText" text="%">
      <formula>NOT(ISERROR(SEARCH("%",O35)))</formula>
    </cfRule>
    <cfRule type="containsText" dxfId="5002" priority="16588" operator="containsText" text="%">
      <formula>NOT(ISERROR(SEARCH("%",O35)))</formula>
    </cfRule>
    <cfRule type="containsText" dxfId="5001" priority="16589" operator="containsText" text="%">
      <formula>NOT(ISERROR(SEARCH("%",O35)))</formula>
    </cfRule>
    <cfRule type="containsText" dxfId="5000" priority="16590" operator="containsText" text="%">
      <formula>NOT(ISERROR(SEARCH("%",O35)))</formula>
    </cfRule>
    <cfRule type="containsText" dxfId="4999" priority="16591" operator="containsText" text="%">
      <formula>NOT(ISERROR(SEARCH("%",O35)))</formula>
    </cfRule>
    <cfRule type="containsText" dxfId="4998" priority="16592" operator="containsText" text="%">
      <formula>NOT(ISERROR(SEARCH("%",O35)))</formula>
    </cfRule>
    <cfRule type="containsText" dxfId="4997" priority="16593" operator="containsText" text="%">
      <formula>NOT(ISERROR(SEARCH("%",O35)))</formula>
    </cfRule>
    <cfRule type="containsText" dxfId="4996" priority="16594" operator="containsText" text="%">
      <formula>NOT(ISERROR(SEARCH("%",O35)))</formula>
    </cfRule>
    <cfRule type="containsText" dxfId="4995" priority="16595" operator="containsText" text="%">
      <formula>NOT(ISERROR(SEARCH("%",O35)))</formula>
    </cfRule>
    <cfRule type="containsText" dxfId="4994" priority="16596" operator="containsText" text="%">
      <formula>NOT(ISERROR(SEARCH("%",O35)))</formula>
    </cfRule>
    <cfRule type="containsText" dxfId="4993" priority="16597" operator="containsText" text="%">
      <formula>NOT(ISERROR(SEARCH("%",O35)))</formula>
    </cfRule>
    <cfRule type="containsText" dxfId="4992" priority="16598" operator="containsText" text="%">
      <formula>NOT(ISERROR(SEARCH("%",O35)))</formula>
    </cfRule>
    <cfRule type="containsText" dxfId="4991" priority="16599" operator="containsText" text="%">
      <formula>NOT(ISERROR(SEARCH("%",O35)))</formula>
    </cfRule>
    <cfRule type="containsText" dxfId="4990" priority="16600" operator="containsText" text="%">
      <formula>NOT(ISERROR(SEARCH("%",O35)))</formula>
    </cfRule>
    <cfRule type="containsText" dxfId="4989" priority="16601" operator="containsText" text="%">
      <formula>NOT(ISERROR(SEARCH("%",O35)))</formula>
    </cfRule>
    <cfRule type="containsText" dxfId="4988" priority="16602" operator="containsText" text="%">
      <formula>NOT(ISERROR(SEARCH("%",O35)))</formula>
    </cfRule>
    <cfRule type="containsText" dxfId="4987" priority="16603" operator="containsText" text="%">
      <formula>NOT(ISERROR(SEARCH("%",O35)))</formula>
    </cfRule>
    <cfRule type="containsText" dxfId="4986" priority="16604" operator="containsText" text="%">
      <formula>NOT(ISERROR(SEARCH("%",O35)))</formula>
    </cfRule>
    <cfRule type="containsText" dxfId="4985" priority="16605" operator="containsText" text="%">
      <formula>NOT(ISERROR(SEARCH("%",O35)))</formula>
    </cfRule>
    <cfRule type="containsText" dxfId="4984" priority="16606" operator="containsText" text="%">
      <formula>NOT(ISERROR(SEARCH("%",O35)))</formula>
    </cfRule>
    <cfRule type="containsText" dxfId="4983" priority="16607" operator="containsText" text="%">
      <formula>NOT(ISERROR(SEARCH("%",O35)))</formula>
    </cfRule>
    <cfRule type="containsText" dxfId="4982" priority="16608" operator="containsText" text="%">
      <formula>NOT(ISERROR(SEARCH("%",O35)))</formula>
    </cfRule>
    <cfRule type="containsText" dxfId="4981" priority="16609" operator="containsText" text="%">
      <formula>NOT(ISERROR(SEARCH("%",O35)))</formula>
    </cfRule>
    <cfRule type="containsText" dxfId="4980" priority="16610" operator="containsText" text="%">
      <formula>NOT(ISERROR(SEARCH("%",O35)))</formula>
    </cfRule>
    <cfRule type="containsText" dxfId="4979" priority="16611" operator="containsText" text="%">
      <formula>NOT(ISERROR(SEARCH("%",O35)))</formula>
    </cfRule>
    <cfRule type="containsText" dxfId="4978" priority="16612" operator="containsText" text="%">
      <formula>NOT(ISERROR(SEARCH("%",O35)))</formula>
    </cfRule>
    <cfRule type="containsText" dxfId="4977" priority="16613" operator="containsText" text="%">
      <formula>NOT(ISERROR(SEARCH("%",O35)))</formula>
    </cfRule>
    <cfRule type="containsText" dxfId="4976" priority="16614" operator="containsText" text="%">
      <formula>NOT(ISERROR(SEARCH("%",O35)))</formula>
    </cfRule>
    <cfRule type="containsText" dxfId="4975" priority="16615" operator="containsText" text="%">
      <formula>NOT(ISERROR(SEARCH("%",O35)))</formula>
    </cfRule>
    <cfRule type="containsText" dxfId="4974" priority="16616" operator="containsText" text="%">
      <formula>NOT(ISERROR(SEARCH("%",O35)))</formula>
    </cfRule>
    <cfRule type="containsText" dxfId="4973" priority="16617" operator="containsText" text="%">
      <formula>NOT(ISERROR(SEARCH("%",O35)))</formula>
    </cfRule>
    <cfRule type="containsText" dxfId="4972" priority="16618" operator="containsText" text="%">
      <formula>NOT(ISERROR(SEARCH("%",O35)))</formula>
    </cfRule>
    <cfRule type="containsText" dxfId="4971" priority="16619" operator="containsText" text="%">
      <formula>NOT(ISERROR(SEARCH("%",O35)))</formula>
    </cfRule>
    <cfRule type="containsText" dxfId="4970" priority="16620" operator="containsText" text="%">
      <formula>NOT(ISERROR(SEARCH("%",O35)))</formula>
    </cfRule>
    <cfRule type="containsText" dxfId="4969" priority="16621" operator="containsText" text="%">
      <formula>NOT(ISERROR(SEARCH("%",O35)))</formula>
    </cfRule>
    <cfRule type="containsText" dxfId="4968" priority="16622" operator="containsText" text="%">
      <formula>NOT(ISERROR(SEARCH("%",O35)))</formula>
    </cfRule>
    <cfRule type="containsText" dxfId="4967" priority="16623" operator="containsText" text="%">
      <formula>NOT(ISERROR(SEARCH("%",O35)))</formula>
    </cfRule>
    <cfRule type="containsText" dxfId="4966" priority="16624" operator="containsText" text="%">
      <formula>NOT(ISERROR(SEARCH("%",O35)))</formula>
    </cfRule>
    <cfRule type="containsText" dxfId="4965" priority="16626" operator="containsText" text="%">
      <formula>NOT(ISERROR(SEARCH("%",O35)))</formula>
    </cfRule>
    <cfRule type="containsText" dxfId="4964" priority="16627" operator="containsText" text="%">
      <formula>NOT(ISERROR(SEARCH("%",O35)))</formula>
    </cfRule>
    <cfRule type="containsText" dxfId="4963" priority="16628" operator="containsText" text="%">
      <formula>NOT(ISERROR(SEARCH("%",O35)))</formula>
    </cfRule>
    <cfRule type="containsText" dxfId="4962" priority="16629" operator="containsText" text="%">
      <formula>NOT(ISERROR(SEARCH("%",O35)))</formula>
    </cfRule>
    <cfRule type="containsText" dxfId="4961" priority="16630" operator="containsText" text="%">
      <formula>NOT(ISERROR(SEARCH("%",O35)))</formula>
    </cfRule>
    <cfRule type="containsText" dxfId="4960" priority="16632" operator="containsText" text="%">
      <formula>NOT(ISERROR(SEARCH("%",O35)))</formula>
    </cfRule>
    <cfRule type="containsText" dxfId="4959" priority="16633" operator="containsText" text="%">
      <formula>NOT(ISERROR(SEARCH("%",O35)))</formula>
    </cfRule>
    <cfRule type="containsText" dxfId="4958" priority="16634" operator="containsText" text="%">
      <formula>NOT(ISERROR(SEARCH("%",O35)))</formula>
    </cfRule>
    <cfRule type="containsText" dxfId="4957" priority="16635" operator="containsText" text="%">
      <formula>NOT(ISERROR(SEARCH("%",O35)))</formula>
    </cfRule>
    <cfRule type="containsText" dxfId="4956" priority="16636" operator="containsText" text="%">
      <formula>NOT(ISERROR(SEARCH("%",O35)))</formula>
    </cfRule>
    <cfRule type="containsText" dxfId="4955" priority="16637" operator="containsText" text="%">
      <formula>NOT(ISERROR(SEARCH("%",O35)))</formula>
    </cfRule>
    <cfRule type="containsText" dxfId="4954" priority="16638" operator="containsText" text="%">
      <formula>NOT(ISERROR(SEARCH("%",O35)))</formula>
    </cfRule>
    <cfRule type="containsText" dxfId="4953" priority="16639" operator="containsText" text="%">
      <formula>NOT(ISERROR(SEARCH("%",O35)))</formula>
    </cfRule>
    <cfRule type="containsText" dxfId="4952" priority="16640" operator="containsText" text="%">
      <formula>NOT(ISERROR(SEARCH("%",O35)))</formula>
    </cfRule>
    <cfRule type="containsText" dxfId="4951" priority="16641" operator="containsText" text="%">
      <formula>NOT(ISERROR(SEARCH("%",O35)))</formula>
    </cfRule>
    <cfRule type="containsText" dxfId="4950" priority="16642" operator="containsText" text="%">
      <formula>NOT(ISERROR(SEARCH("%",O35)))</formula>
    </cfRule>
    <cfRule type="containsText" dxfId="4949" priority="16643" operator="containsText" text="%">
      <formula>NOT(ISERROR(SEARCH("%",O35)))</formula>
    </cfRule>
    <cfRule type="containsText" dxfId="4948" priority="16644" operator="containsText" text="%">
      <formula>NOT(ISERROR(SEARCH("%",O35)))</formula>
    </cfRule>
    <cfRule type="containsText" dxfId="4947" priority="16645" operator="containsText" text="%">
      <formula>NOT(ISERROR(SEARCH("%",O35)))</formula>
    </cfRule>
    <cfRule type="containsText" dxfId="4946" priority="16646" operator="containsText" text="%">
      <formula>NOT(ISERROR(SEARCH("%",O35)))</formula>
    </cfRule>
    <cfRule type="containsText" dxfId="4945" priority="16647" operator="containsText" text="%">
      <formula>NOT(ISERROR(SEARCH("%",O35)))</formula>
    </cfRule>
    <cfRule type="containsText" dxfId="4944" priority="16648" operator="containsText" text="%">
      <formula>NOT(ISERROR(SEARCH("%",O35)))</formula>
    </cfRule>
    <cfRule type="containsText" dxfId="4943" priority="16649" operator="containsText" text="%">
      <formula>NOT(ISERROR(SEARCH("%",O35)))</formula>
    </cfRule>
    <cfRule type="containsText" dxfId="4942" priority="16650" operator="containsText" text="%">
      <formula>NOT(ISERROR(SEARCH("%",O35)))</formula>
    </cfRule>
    <cfRule type="containsText" dxfId="4941" priority="16651" operator="containsText" text="%">
      <formula>NOT(ISERROR(SEARCH("%",O35)))</formula>
    </cfRule>
    <cfRule type="containsText" dxfId="4940" priority="16652" operator="containsText" text="%">
      <formula>NOT(ISERROR(SEARCH("%",O35)))</formula>
    </cfRule>
    <cfRule type="containsText" dxfId="4939" priority="16653" operator="containsText" text="%">
      <formula>NOT(ISERROR(SEARCH("%",O35)))</formula>
    </cfRule>
    <cfRule type="containsText" dxfId="4938" priority="16654" operator="containsText" text="%">
      <formula>NOT(ISERROR(SEARCH("%",O35)))</formula>
    </cfRule>
    <cfRule type="containsText" dxfId="4937" priority="16655" operator="containsText" text="%">
      <formula>NOT(ISERROR(SEARCH("%",O35)))</formula>
    </cfRule>
    <cfRule type="containsText" dxfId="4936" priority="16656" operator="containsText" text="%">
      <formula>NOT(ISERROR(SEARCH("%",O35)))</formula>
    </cfRule>
    <cfRule type="containsText" dxfId="4935" priority="16657" operator="containsText" text="%">
      <formula>NOT(ISERROR(SEARCH("%",O35)))</formula>
    </cfRule>
    <cfRule type="containsText" dxfId="4934" priority="16658" operator="containsText" text="%">
      <formula>NOT(ISERROR(SEARCH("%",O35)))</formula>
    </cfRule>
    <cfRule type="containsText" dxfId="4933" priority="16659" operator="containsText" text="%">
      <formula>NOT(ISERROR(SEARCH("%",O35)))</formula>
    </cfRule>
    <cfRule type="containsText" dxfId="4932" priority="16660" operator="containsText" text="%">
      <formula>NOT(ISERROR(SEARCH("%",O35)))</formula>
    </cfRule>
    <cfRule type="containsText" dxfId="4931" priority="16661" operator="containsText" text="%">
      <formula>NOT(ISERROR(SEARCH("%",O35)))</formula>
    </cfRule>
    <cfRule type="containsText" dxfId="4930" priority="16662" operator="containsText" text="%">
      <formula>NOT(ISERROR(SEARCH("%",O35)))</formula>
    </cfRule>
    <cfRule type="containsText" dxfId="4929" priority="16663" operator="containsText" text="%">
      <formula>NOT(ISERROR(SEARCH("%",O35)))</formula>
    </cfRule>
    <cfRule type="containsText" dxfId="4928" priority="16664" operator="containsText" text="%">
      <formula>NOT(ISERROR(SEARCH("%",O35)))</formula>
    </cfRule>
    <cfRule type="containsText" dxfId="4927" priority="16665" operator="containsText" text="%">
      <formula>NOT(ISERROR(SEARCH("%",O35)))</formula>
    </cfRule>
    <cfRule type="containsText" dxfId="4926" priority="16666" operator="containsText" text="%">
      <formula>NOT(ISERROR(SEARCH("%",O35)))</formula>
    </cfRule>
    <cfRule type="containsText" dxfId="4925" priority="16667" operator="containsText" text="%">
      <formula>NOT(ISERROR(SEARCH("%",O35)))</formula>
    </cfRule>
    <cfRule type="containsText" dxfId="4924" priority="16668" operator="containsText" text="%">
      <formula>NOT(ISERROR(SEARCH("%",O35)))</formula>
    </cfRule>
    <cfRule type="containsText" dxfId="4923" priority="16669" operator="containsText" text="%">
      <formula>NOT(ISERROR(SEARCH("%",O35)))</formula>
    </cfRule>
    <cfRule type="containsText" dxfId="4922" priority="16670" operator="containsText" text="%">
      <formula>NOT(ISERROR(SEARCH("%",O35)))</formula>
    </cfRule>
    <cfRule type="containsText" dxfId="4921" priority="16671" operator="containsText" text="%">
      <formula>NOT(ISERROR(SEARCH("%",O35)))</formula>
    </cfRule>
    <cfRule type="containsText" dxfId="4920" priority="16672" operator="containsText" text="%">
      <formula>NOT(ISERROR(SEARCH("%",O35)))</formula>
    </cfRule>
    <cfRule type="containsText" dxfId="4919" priority="16673" operator="containsText" text="%">
      <formula>NOT(ISERROR(SEARCH("%",O35)))</formula>
    </cfRule>
    <cfRule type="containsText" dxfId="4918" priority="16674" operator="containsText" text="%">
      <formula>NOT(ISERROR(SEARCH("%",O35)))</formula>
    </cfRule>
    <cfRule type="containsText" dxfId="4917" priority="16675" operator="containsText" text="%">
      <formula>NOT(ISERROR(SEARCH("%",O35)))</formula>
    </cfRule>
    <cfRule type="containsText" dxfId="4916" priority="16676" operator="containsText" text="%">
      <formula>NOT(ISERROR(SEARCH("%",O35)))</formula>
    </cfRule>
    <cfRule type="containsText" dxfId="4915" priority="16677" operator="containsText" text="%">
      <formula>NOT(ISERROR(SEARCH("%",O35)))</formula>
    </cfRule>
    <cfRule type="containsText" dxfId="4914" priority="16678" operator="containsText" text="%">
      <formula>NOT(ISERROR(SEARCH("%",O35)))</formula>
    </cfRule>
    <cfRule type="containsText" dxfId="4913" priority="16679" operator="containsText" text="%">
      <formula>NOT(ISERROR(SEARCH("%",O35)))</formula>
    </cfRule>
    <cfRule type="containsText" dxfId="4912" priority="16680" operator="containsText" text="%">
      <formula>NOT(ISERROR(SEARCH("%",O35)))</formula>
    </cfRule>
    <cfRule type="containsText" dxfId="4911" priority="16681" operator="containsText" text="%">
      <formula>NOT(ISERROR(SEARCH("%",O35)))</formula>
    </cfRule>
    <cfRule type="containsText" dxfId="4910" priority="16682" operator="containsText" text="%">
      <formula>NOT(ISERROR(SEARCH("%",O35)))</formula>
    </cfRule>
    <cfRule type="containsText" dxfId="4909" priority="16683" operator="containsText" text="%">
      <formula>NOT(ISERROR(SEARCH("%",O35)))</formula>
    </cfRule>
    <cfRule type="containsText" dxfId="4908" priority="16684" operator="containsText" text="%">
      <formula>NOT(ISERROR(SEARCH("%",O35)))</formula>
    </cfRule>
    <cfRule type="containsText" dxfId="4907" priority="16685" operator="containsText" text="%">
      <formula>NOT(ISERROR(SEARCH("%",O35)))</formula>
    </cfRule>
    <cfRule type="containsText" dxfId="4906" priority="16686" operator="containsText" text="%">
      <formula>NOT(ISERROR(SEARCH("%",O35)))</formula>
    </cfRule>
    <cfRule type="containsText" dxfId="4905" priority="16687" operator="containsText" text="%">
      <formula>NOT(ISERROR(SEARCH("%",O35)))</formula>
    </cfRule>
    <cfRule type="containsText" dxfId="4904" priority="16688" operator="containsText" text="%">
      <formula>NOT(ISERROR(SEARCH("%",O35)))</formula>
    </cfRule>
    <cfRule type="containsText" dxfId="4903" priority="16689" operator="containsText" text="%">
      <formula>NOT(ISERROR(SEARCH("%",O35)))</formula>
    </cfRule>
    <cfRule type="containsText" dxfId="4902" priority="16690" operator="containsText" text="%">
      <formula>NOT(ISERROR(SEARCH("%",O35)))</formula>
    </cfRule>
    <cfRule type="containsText" dxfId="4901" priority="16691" operator="containsText" text="%">
      <formula>NOT(ISERROR(SEARCH("%",O35)))</formula>
    </cfRule>
    <cfRule type="containsText" dxfId="4900" priority="16692" operator="containsText" text="%">
      <formula>NOT(ISERROR(SEARCH("%",O35)))</formula>
    </cfRule>
    <cfRule type="containsText" dxfId="4899" priority="16693" operator="containsText" text="%">
      <formula>NOT(ISERROR(SEARCH("%",O35)))</formula>
    </cfRule>
    <cfRule type="containsText" dxfId="4898" priority="16694" operator="containsText" text="%">
      <formula>NOT(ISERROR(SEARCH("%",O35)))</formula>
    </cfRule>
    <cfRule type="containsText" dxfId="4897" priority="16695" operator="containsText" text="%">
      <formula>NOT(ISERROR(SEARCH("%",O35)))</formula>
    </cfRule>
    <cfRule type="containsText" dxfId="4896" priority="16696" operator="containsText" text="%">
      <formula>NOT(ISERROR(SEARCH("%",O35)))</formula>
    </cfRule>
    <cfRule type="containsText" dxfId="4895" priority="16697" operator="containsText" text="%">
      <formula>NOT(ISERROR(SEARCH("%",O35)))</formula>
    </cfRule>
    <cfRule type="containsText" dxfId="4894" priority="16698" operator="containsText" text="%">
      <formula>NOT(ISERROR(SEARCH("%",O35)))</formula>
    </cfRule>
    <cfRule type="containsText" dxfId="4893" priority="16699" operator="containsText" text="%">
      <formula>NOT(ISERROR(SEARCH("%",O35)))</formula>
    </cfRule>
    <cfRule type="containsText" dxfId="4892" priority="16700" operator="containsText" text="%">
      <formula>NOT(ISERROR(SEARCH("%",O35)))</formula>
    </cfRule>
    <cfRule type="containsText" dxfId="4891" priority="16701" operator="containsText" text="%">
      <formula>NOT(ISERROR(SEARCH("%",O35)))</formula>
    </cfRule>
    <cfRule type="containsText" dxfId="4890" priority="16702" operator="containsText" text="%">
      <formula>NOT(ISERROR(SEARCH("%",O35)))</formula>
    </cfRule>
    <cfRule type="containsText" dxfId="4889" priority="16703" operator="containsText" text="%">
      <formula>NOT(ISERROR(SEARCH("%",O35)))</formula>
    </cfRule>
    <cfRule type="containsText" dxfId="4888" priority="16704" operator="containsText" text="%">
      <formula>NOT(ISERROR(SEARCH("%",O35)))</formula>
    </cfRule>
    <cfRule type="containsText" dxfId="4887" priority="16705" operator="containsText" text="%">
      <formula>NOT(ISERROR(SEARCH("%",O35)))</formula>
    </cfRule>
    <cfRule type="containsText" dxfId="4886" priority="16706" operator="containsText" text="%">
      <formula>NOT(ISERROR(SEARCH("%",O35)))</formula>
    </cfRule>
    <cfRule type="containsText" dxfId="4885" priority="16707" operator="containsText" text="%">
      <formula>NOT(ISERROR(SEARCH("%",O35)))</formula>
    </cfRule>
    <cfRule type="containsText" dxfId="4884" priority="16708" operator="containsText" text="%">
      <formula>NOT(ISERROR(SEARCH("%",O35)))</formula>
    </cfRule>
    <cfRule type="containsText" dxfId="4883" priority="16709" operator="containsText" text="%">
      <formula>NOT(ISERROR(SEARCH("%",O35)))</formula>
    </cfRule>
    <cfRule type="containsText" dxfId="4882" priority="16710" operator="containsText" text="%">
      <formula>NOT(ISERROR(SEARCH("%",O35)))</formula>
    </cfRule>
    <cfRule type="containsText" dxfId="4881" priority="16711" operator="containsText" text="%">
      <formula>NOT(ISERROR(SEARCH("%",O35)))</formula>
    </cfRule>
    <cfRule type="containsText" dxfId="4880" priority="16712" operator="containsText" text="%">
      <formula>NOT(ISERROR(SEARCH("%",O35)))</formula>
    </cfRule>
    <cfRule type="containsText" dxfId="4879" priority="16713" operator="containsText" text="%">
      <formula>NOT(ISERROR(SEARCH("%",O35)))</formula>
    </cfRule>
    <cfRule type="containsText" dxfId="4878" priority="16714" operator="containsText" text="%">
      <formula>NOT(ISERROR(SEARCH("%",O35)))</formula>
    </cfRule>
    <cfRule type="containsText" dxfId="4877" priority="16715" operator="containsText" text="%">
      <formula>NOT(ISERROR(SEARCH("%",O35)))</formula>
    </cfRule>
    <cfRule type="containsText" dxfId="4876" priority="16716" operator="containsText" text="%">
      <formula>NOT(ISERROR(SEARCH("%",O35)))</formula>
    </cfRule>
    <cfRule type="containsText" dxfId="4875" priority="16717" operator="containsText" text="%">
      <formula>NOT(ISERROR(SEARCH("%",O35)))</formula>
    </cfRule>
    <cfRule type="containsText" dxfId="4874" priority="16718" operator="containsText" text="%">
      <formula>NOT(ISERROR(SEARCH("%",O35)))</formula>
    </cfRule>
    <cfRule type="containsText" dxfId="4873" priority="16719" operator="containsText" text="%">
      <formula>NOT(ISERROR(SEARCH("%",O35)))</formula>
    </cfRule>
    <cfRule type="containsText" dxfId="4872" priority="16720" operator="containsText" text="%">
      <formula>NOT(ISERROR(SEARCH("%",O35)))</formula>
    </cfRule>
    <cfRule type="containsText" dxfId="4871" priority="16721" operator="containsText" text="%">
      <formula>NOT(ISERROR(SEARCH("%",O35)))</formula>
    </cfRule>
    <cfRule type="containsText" dxfId="4870" priority="16722" operator="containsText" text="%">
      <formula>NOT(ISERROR(SEARCH("%",O35)))</formula>
    </cfRule>
    <cfRule type="containsText" dxfId="4869" priority="16723" operator="containsText" text="%">
      <formula>NOT(ISERROR(SEARCH("%",O35)))</formula>
    </cfRule>
    <cfRule type="containsText" dxfId="4868" priority="16724" operator="containsText" text="%">
      <formula>NOT(ISERROR(SEARCH("%",O35)))</formula>
    </cfRule>
    <cfRule type="containsText" dxfId="4867" priority="16725" operator="containsText" text="%">
      <formula>NOT(ISERROR(SEARCH("%",O35)))</formula>
    </cfRule>
    <cfRule type="containsText" dxfId="4866" priority="16726" operator="containsText" text="%">
      <formula>NOT(ISERROR(SEARCH("%",O35)))</formula>
    </cfRule>
    <cfRule type="containsText" dxfId="4865" priority="16727" operator="containsText" text="%">
      <formula>NOT(ISERROR(SEARCH("%",O35)))</formula>
    </cfRule>
    <cfRule type="containsText" dxfId="4864" priority="16728" operator="containsText" text="%">
      <formula>NOT(ISERROR(SEARCH("%",O35)))</formula>
    </cfRule>
    <cfRule type="containsText" dxfId="4863" priority="16729" operator="containsText" text="%">
      <formula>NOT(ISERROR(SEARCH("%",O35)))</formula>
    </cfRule>
    <cfRule type="containsText" dxfId="4862" priority="16730" operator="containsText" text="%">
      <formula>NOT(ISERROR(SEARCH("%",O35)))</formula>
    </cfRule>
    <cfRule type="containsText" dxfId="4861" priority="16731" operator="containsText" text="%">
      <formula>NOT(ISERROR(SEARCH("%",O35)))</formula>
    </cfRule>
    <cfRule type="containsText" dxfId="4860" priority="16732" operator="containsText" text="%">
      <formula>NOT(ISERROR(SEARCH("%",O35)))</formula>
    </cfRule>
    <cfRule type="containsText" dxfId="4859" priority="16733" operator="containsText" text="%">
      <formula>NOT(ISERROR(SEARCH("%",O35)))</formula>
    </cfRule>
    <cfRule type="containsText" dxfId="4858" priority="16734" operator="containsText" text="%">
      <formula>NOT(ISERROR(SEARCH("%",O35)))</formula>
    </cfRule>
    <cfRule type="containsText" dxfId="4857" priority="16735" operator="containsText" text="%">
      <formula>NOT(ISERROR(SEARCH("%",O35)))</formula>
    </cfRule>
    <cfRule type="containsText" dxfId="4856" priority="16736" operator="containsText" text="%">
      <formula>NOT(ISERROR(SEARCH("%",O35)))</formula>
    </cfRule>
    <cfRule type="containsText" dxfId="4855" priority="16737" operator="containsText" text="%">
      <formula>NOT(ISERROR(SEARCH("%",O35)))</formula>
    </cfRule>
    <cfRule type="containsText" dxfId="4854" priority="16738" operator="containsText" text="%">
      <formula>NOT(ISERROR(SEARCH("%",O35)))</formula>
    </cfRule>
    <cfRule type="containsText" dxfId="4853" priority="16739" operator="containsText" text="%">
      <formula>NOT(ISERROR(SEARCH("%",O35)))</formula>
    </cfRule>
    <cfRule type="containsText" dxfId="4852" priority="16740" operator="containsText" text="%">
      <formula>NOT(ISERROR(SEARCH("%",O35)))</formula>
    </cfRule>
    <cfRule type="containsText" dxfId="4851" priority="16741" operator="containsText" text="%">
      <formula>NOT(ISERROR(SEARCH("%",O35)))</formula>
    </cfRule>
    <cfRule type="containsText" dxfId="4850" priority="16742" operator="containsText" text="%">
      <formula>NOT(ISERROR(SEARCH("%",O35)))</formula>
    </cfRule>
    <cfRule type="containsText" dxfId="4849" priority="16743" operator="containsText" text="%">
      <formula>NOT(ISERROR(SEARCH("%",O35)))</formula>
    </cfRule>
    <cfRule type="containsText" dxfId="4848" priority="16744" operator="containsText" text="%">
      <formula>NOT(ISERROR(SEARCH("%",O35)))</formula>
    </cfRule>
    <cfRule type="containsText" dxfId="4847" priority="16745" operator="containsText" text="%">
      <formula>NOT(ISERROR(SEARCH("%",O35)))</formula>
    </cfRule>
    <cfRule type="containsText" dxfId="4846" priority="16746" operator="containsText" text="%">
      <formula>NOT(ISERROR(SEARCH("%",O35)))</formula>
    </cfRule>
    <cfRule type="containsText" dxfId="4845" priority="16631" operator="containsText" text="%">
      <formula>NOT(ISERROR(SEARCH("%",O35)))</formula>
    </cfRule>
    <cfRule type="containsText" dxfId="4844" priority="16625" operator="containsText" text="%">
      <formula>NOT(ISERROR(SEARCH("%",O35)))</formula>
    </cfRule>
    <cfRule type="containsText" dxfId="4843" priority="16358" operator="containsText" text="%">
      <formula>NOT(ISERROR(SEARCH("%",O35)))</formula>
    </cfRule>
    <cfRule type="containsText" dxfId="4842" priority="16359" operator="containsText" text="%">
      <formula>NOT(ISERROR(SEARCH("%",O35)))</formula>
    </cfRule>
    <cfRule type="containsText" dxfId="4841" priority="16360" operator="containsText" text="%">
      <formula>NOT(ISERROR(SEARCH("%",O35)))</formula>
    </cfRule>
    <cfRule type="containsText" dxfId="4840" priority="16361" operator="containsText" text="%">
      <formula>NOT(ISERROR(SEARCH("%",O35)))</formula>
    </cfRule>
    <cfRule type="containsText" dxfId="4839" priority="16362" operator="containsText" text="%">
      <formula>NOT(ISERROR(SEARCH("%",O35)))</formula>
    </cfRule>
    <cfRule type="containsText" dxfId="4838" priority="16363" operator="containsText" text="%">
      <formula>NOT(ISERROR(SEARCH("%",O35)))</formula>
    </cfRule>
    <cfRule type="containsText" dxfId="4837" priority="16364" operator="containsText" text="%">
      <formula>NOT(ISERROR(SEARCH("%",O35)))</formula>
    </cfRule>
    <cfRule type="containsText" dxfId="4836" priority="16365" operator="containsText" text="%">
      <formula>NOT(ISERROR(SEARCH("%",O35)))</formula>
    </cfRule>
    <cfRule type="containsText" dxfId="4835" priority="16366" operator="containsText" text="%">
      <formula>NOT(ISERROR(SEARCH("%",O35)))</formula>
    </cfRule>
    <cfRule type="containsText" dxfId="4834" priority="16367" operator="containsText" text="%">
      <formula>NOT(ISERROR(SEARCH("%",O35)))</formula>
    </cfRule>
    <cfRule type="containsText" dxfId="4833" priority="16368" operator="containsText" text="%">
      <formula>NOT(ISERROR(SEARCH("%",O35)))</formula>
    </cfRule>
    <cfRule type="containsText" dxfId="4832" priority="16369" operator="containsText" text="%">
      <formula>NOT(ISERROR(SEARCH("%",O35)))</formula>
    </cfRule>
    <cfRule type="containsText" dxfId="4831" priority="16370" operator="containsText" text="%">
      <formula>NOT(ISERROR(SEARCH("%",O35)))</formula>
    </cfRule>
    <cfRule type="containsText" dxfId="4830" priority="16371" operator="containsText" text="%">
      <formula>NOT(ISERROR(SEARCH("%",O35)))</formula>
    </cfRule>
    <cfRule type="containsText" dxfId="4829" priority="16372" operator="containsText" text="%">
      <formula>NOT(ISERROR(SEARCH("%",O35)))</formula>
    </cfRule>
    <cfRule type="containsText" dxfId="4828" priority="16373" operator="containsText" text="%">
      <formula>NOT(ISERROR(SEARCH("%",O35)))</formula>
    </cfRule>
    <cfRule type="containsText" dxfId="4827" priority="16374" operator="containsText" text="%">
      <formula>NOT(ISERROR(SEARCH("%",O35)))</formula>
    </cfRule>
    <cfRule type="containsText" dxfId="4826" priority="16375" operator="containsText" text="%">
      <formula>NOT(ISERROR(SEARCH("%",O35)))</formula>
    </cfRule>
    <cfRule type="containsText" dxfId="4825" priority="16376" operator="containsText" text="%">
      <formula>NOT(ISERROR(SEARCH("%",O35)))</formula>
    </cfRule>
    <cfRule type="containsText" dxfId="4824" priority="16377" operator="containsText" text="%">
      <formula>NOT(ISERROR(SEARCH("%",O35)))</formula>
    </cfRule>
    <cfRule type="containsText" dxfId="4823" priority="16378" operator="containsText" text="%">
      <formula>NOT(ISERROR(SEARCH("%",O35)))</formula>
    </cfRule>
    <cfRule type="containsText" dxfId="4822" priority="16379" operator="containsText" text="%">
      <formula>NOT(ISERROR(SEARCH("%",O35)))</formula>
    </cfRule>
    <cfRule type="containsText" dxfId="4821" priority="16380" operator="containsText" text="%">
      <formula>NOT(ISERROR(SEARCH("%",O35)))</formula>
    </cfRule>
    <cfRule type="containsText" dxfId="4820" priority="16381" operator="containsText" text="%">
      <formula>NOT(ISERROR(SEARCH("%",O35)))</formula>
    </cfRule>
    <cfRule type="containsText" dxfId="4819" priority="16382" operator="containsText" text="%">
      <formula>NOT(ISERROR(SEARCH("%",O35)))</formula>
    </cfRule>
    <cfRule type="containsText" dxfId="4818" priority="16383" operator="containsText" text="%">
      <formula>NOT(ISERROR(SEARCH("%",O35)))</formula>
    </cfRule>
    <cfRule type="containsText" dxfId="4817" priority="16384" operator="containsText" text="%">
      <formula>NOT(ISERROR(SEARCH("%",O35)))</formula>
    </cfRule>
    <cfRule type="containsText" dxfId="4816" priority="16385" operator="containsText" text="%">
      <formula>NOT(ISERROR(SEARCH("%",O35)))</formula>
    </cfRule>
    <cfRule type="containsText" dxfId="4815" priority="16386" operator="containsText" text="%">
      <formula>NOT(ISERROR(SEARCH("%",O35)))</formula>
    </cfRule>
    <cfRule type="containsText" dxfId="4814" priority="16387" operator="containsText" text="%">
      <formula>NOT(ISERROR(SEARCH("%",O35)))</formula>
    </cfRule>
    <cfRule type="containsText" dxfId="4813" priority="16388" operator="containsText" text="%">
      <formula>NOT(ISERROR(SEARCH("%",O35)))</formula>
    </cfRule>
    <cfRule type="containsText" dxfId="4812" priority="16389" operator="containsText" text="%">
      <formula>NOT(ISERROR(SEARCH("%",O35)))</formula>
    </cfRule>
    <cfRule type="containsText" dxfId="4811" priority="16390" operator="containsText" text="%">
      <formula>NOT(ISERROR(SEARCH("%",O35)))</formula>
    </cfRule>
    <cfRule type="containsText" dxfId="4810" priority="16391" operator="containsText" text="%">
      <formula>NOT(ISERROR(SEARCH("%",O35)))</formula>
    </cfRule>
    <cfRule type="containsText" dxfId="4809" priority="16392" operator="containsText" text="%">
      <formula>NOT(ISERROR(SEARCH("%",O35)))</formula>
    </cfRule>
    <cfRule type="containsText" dxfId="4808" priority="16393" operator="containsText" text="%">
      <formula>NOT(ISERROR(SEARCH("%",O35)))</formula>
    </cfRule>
    <cfRule type="containsText" dxfId="4807" priority="16394" operator="containsText" text="%">
      <formula>NOT(ISERROR(SEARCH("%",O35)))</formula>
    </cfRule>
    <cfRule type="containsText" dxfId="4806" priority="16395" operator="containsText" text="%">
      <formula>NOT(ISERROR(SEARCH("%",O35)))</formula>
    </cfRule>
    <cfRule type="containsText" dxfId="4805" priority="16396" operator="containsText" text="%">
      <formula>NOT(ISERROR(SEARCH("%",O35)))</formula>
    </cfRule>
    <cfRule type="containsText" dxfId="4804" priority="16397" operator="containsText" text="%">
      <formula>NOT(ISERROR(SEARCH("%",O35)))</formula>
    </cfRule>
    <cfRule type="containsText" dxfId="4803" priority="16398" operator="containsText" text="%">
      <formula>NOT(ISERROR(SEARCH("%",O35)))</formula>
    </cfRule>
    <cfRule type="containsText" dxfId="4802" priority="16399" operator="containsText" text="%">
      <formula>NOT(ISERROR(SEARCH("%",O35)))</formula>
    </cfRule>
    <cfRule type="containsText" dxfId="4801" priority="16400" operator="containsText" text="%">
      <formula>NOT(ISERROR(SEARCH("%",O35)))</formula>
    </cfRule>
    <cfRule type="containsText" dxfId="4800" priority="16401" operator="containsText" text="%">
      <formula>NOT(ISERROR(SEARCH("%",O35)))</formula>
    </cfRule>
    <cfRule type="containsText" dxfId="4799" priority="16402" operator="containsText" text="%">
      <formula>NOT(ISERROR(SEARCH("%",O35)))</formula>
    </cfRule>
    <cfRule type="containsText" dxfId="4798" priority="16403" operator="containsText" text="%">
      <formula>NOT(ISERROR(SEARCH("%",O35)))</formula>
    </cfRule>
    <cfRule type="containsText" dxfId="4797" priority="16404" operator="containsText" text="%">
      <formula>NOT(ISERROR(SEARCH("%",O35)))</formula>
    </cfRule>
    <cfRule type="containsText" dxfId="4796" priority="16405" operator="containsText" text="%">
      <formula>NOT(ISERROR(SEARCH("%",O35)))</formula>
    </cfRule>
    <cfRule type="containsText" dxfId="4795" priority="16406" operator="containsText" text="%">
      <formula>NOT(ISERROR(SEARCH("%",O35)))</formula>
    </cfRule>
    <cfRule type="containsText" dxfId="4794" priority="16407" operator="containsText" text="%">
      <formula>NOT(ISERROR(SEARCH("%",O35)))</formula>
    </cfRule>
    <cfRule type="containsText" dxfId="4793" priority="16408" operator="containsText" text="%">
      <formula>NOT(ISERROR(SEARCH("%",O35)))</formula>
    </cfRule>
    <cfRule type="containsText" dxfId="4792" priority="16409" operator="containsText" text="%">
      <formula>NOT(ISERROR(SEARCH("%",O35)))</formula>
    </cfRule>
    <cfRule type="containsText" dxfId="4791" priority="16410" operator="containsText" text="%">
      <formula>NOT(ISERROR(SEARCH("%",O35)))</formula>
    </cfRule>
    <cfRule type="containsText" dxfId="4790" priority="16411" operator="containsText" text="%">
      <formula>NOT(ISERROR(SEARCH("%",O35)))</formula>
    </cfRule>
    <cfRule type="containsText" dxfId="4789" priority="16412" operator="containsText" text="%">
      <formula>NOT(ISERROR(SEARCH("%",O35)))</formula>
    </cfRule>
    <cfRule type="containsText" dxfId="4788" priority="16413" operator="containsText" text="%">
      <formula>NOT(ISERROR(SEARCH("%",O35)))</formula>
    </cfRule>
    <cfRule type="containsText" dxfId="4787" priority="16414" operator="containsText" text="%">
      <formula>NOT(ISERROR(SEARCH("%",O35)))</formula>
    </cfRule>
    <cfRule type="containsText" dxfId="4786" priority="16415" operator="containsText" text="%">
      <formula>NOT(ISERROR(SEARCH("%",O35)))</formula>
    </cfRule>
    <cfRule type="containsText" dxfId="4785" priority="16416" operator="containsText" text="%">
      <formula>NOT(ISERROR(SEARCH("%",O35)))</formula>
    </cfRule>
    <cfRule type="containsText" dxfId="4784" priority="16417" operator="containsText" text="%">
      <formula>NOT(ISERROR(SEARCH("%",O35)))</formula>
    </cfRule>
    <cfRule type="containsText" dxfId="4783" priority="16418" operator="containsText" text="%">
      <formula>NOT(ISERROR(SEARCH("%",O35)))</formula>
    </cfRule>
    <cfRule type="containsText" dxfId="4782" priority="16419" operator="containsText" text="%">
      <formula>NOT(ISERROR(SEARCH("%",O35)))</formula>
    </cfRule>
    <cfRule type="containsText" dxfId="4781" priority="16420" operator="containsText" text="%">
      <formula>NOT(ISERROR(SEARCH("%",O35)))</formula>
    </cfRule>
    <cfRule type="containsText" dxfId="4780" priority="16421" operator="containsText" text="%">
      <formula>NOT(ISERROR(SEARCH("%",O35)))</formula>
    </cfRule>
    <cfRule type="containsText" dxfId="4779" priority="16422" operator="containsText" text="%">
      <formula>NOT(ISERROR(SEARCH("%",O35)))</formula>
    </cfRule>
    <cfRule type="containsText" dxfId="4778" priority="16423" operator="containsText" text="%">
      <formula>NOT(ISERROR(SEARCH("%",O35)))</formula>
    </cfRule>
    <cfRule type="containsText" dxfId="4777" priority="16424" operator="containsText" text="%">
      <formula>NOT(ISERROR(SEARCH("%",O35)))</formula>
    </cfRule>
    <cfRule type="containsText" dxfId="4776" priority="16425" operator="containsText" text="%">
      <formula>NOT(ISERROR(SEARCH("%",O35)))</formula>
    </cfRule>
    <cfRule type="containsText" dxfId="4775" priority="16426" operator="containsText" text="%">
      <formula>NOT(ISERROR(SEARCH("%",O35)))</formula>
    </cfRule>
    <cfRule type="containsText" dxfId="4774" priority="16427" operator="containsText" text="%">
      <formula>NOT(ISERROR(SEARCH("%",O35)))</formula>
    </cfRule>
    <cfRule type="containsText" dxfId="4773" priority="16428" operator="containsText" text="%">
      <formula>NOT(ISERROR(SEARCH("%",O35)))</formula>
    </cfRule>
    <cfRule type="containsText" dxfId="4772" priority="16429" operator="containsText" text="%">
      <formula>NOT(ISERROR(SEARCH("%",O35)))</formula>
    </cfRule>
    <cfRule type="containsText" dxfId="4771" priority="16430" operator="containsText" text="%">
      <formula>NOT(ISERROR(SEARCH("%",O35)))</formula>
    </cfRule>
    <cfRule type="containsText" dxfId="4770" priority="16431" operator="containsText" text="%">
      <formula>NOT(ISERROR(SEARCH("%",O35)))</formula>
    </cfRule>
    <cfRule type="containsText" dxfId="4769" priority="16432" operator="containsText" text="%">
      <formula>NOT(ISERROR(SEARCH("%",O35)))</formula>
    </cfRule>
    <cfRule type="containsText" dxfId="4768" priority="16433" operator="containsText" text="%">
      <formula>NOT(ISERROR(SEARCH("%",O35)))</formula>
    </cfRule>
    <cfRule type="containsText" dxfId="4767" priority="16434" operator="containsText" text="%">
      <formula>NOT(ISERROR(SEARCH("%",O35)))</formula>
    </cfRule>
    <cfRule type="containsText" dxfId="4766" priority="16435" operator="containsText" text="%">
      <formula>NOT(ISERROR(SEARCH("%",O35)))</formula>
    </cfRule>
    <cfRule type="containsText" dxfId="4765" priority="16436" operator="containsText" text="%">
      <formula>NOT(ISERROR(SEARCH("%",O35)))</formula>
    </cfRule>
    <cfRule type="containsText" dxfId="4764" priority="16437" operator="containsText" text="%">
      <formula>NOT(ISERROR(SEARCH("%",O35)))</formula>
    </cfRule>
    <cfRule type="containsText" dxfId="4763" priority="16438" operator="containsText" text="%">
      <formula>NOT(ISERROR(SEARCH("%",O35)))</formula>
    </cfRule>
    <cfRule type="containsText" dxfId="4762" priority="16439" operator="containsText" text="%">
      <formula>NOT(ISERROR(SEARCH("%",O35)))</formula>
    </cfRule>
    <cfRule type="containsText" dxfId="4761" priority="16440" operator="containsText" text="%">
      <formula>NOT(ISERROR(SEARCH("%",O35)))</formula>
    </cfRule>
    <cfRule type="containsText" dxfId="4760" priority="16441" operator="containsText" text="%">
      <formula>NOT(ISERROR(SEARCH("%",O35)))</formula>
    </cfRule>
    <cfRule type="containsText" dxfId="4759" priority="16442" operator="containsText" text="%">
      <formula>NOT(ISERROR(SEARCH("%",O35)))</formula>
    </cfRule>
    <cfRule type="containsText" dxfId="4758" priority="16443" operator="containsText" text="%">
      <formula>NOT(ISERROR(SEARCH("%",O35)))</formula>
    </cfRule>
    <cfRule type="containsText" dxfId="4757" priority="16444" operator="containsText" text="%">
      <formula>NOT(ISERROR(SEARCH("%",O35)))</formula>
    </cfRule>
    <cfRule type="containsText" dxfId="4756" priority="16445" operator="containsText" text="%">
      <formula>NOT(ISERROR(SEARCH("%",O35)))</formula>
    </cfRule>
    <cfRule type="containsText" dxfId="4755" priority="16446" operator="containsText" text="%">
      <formula>NOT(ISERROR(SEARCH("%",O35)))</formula>
    </cfRule>
    <cfRule type="containsText" dxfId="4754" priority="16447" operator="containsText" text="%">
      <formula>NOT(ISERROR(SEARCH("%",O35)))</formula>
    </cfRule>
    <cfRule type="containsText" dxfId="4753" priority="16448" operator="containsText" text="%">
      <formula>NOT(ISERROR(SEARCH("%",O35)))</formula>
    </cfRule>
    <cfRule type="containsText" dxfId="4752" priority="16449" operator="containsText" text="%">
      <formula>NOT(ISERROR(SEARCH("%",O35)))</formula>
    </cfRule>
    <cfRule type="containsText" dxfId="4751" priority="16450" operator="containsText" text="%">
      <formula>NOT(ISERROR(SEARCH("%",O35)))</formula>
    </cfRule>
    <cfRule type="containsText" dxfId="4750" priority="16451" operator="containsText" text="%">
      <formula>NOT(ISERROR(SEARCH("%",O35)))</formula>
    </cfRule>
    <cfRule type="containsText" dxfId="4749" priority="16452" operator="containsText" text="%">
      <formula>NOT(ISERROR(SEARCH("%",O35)))</formula>
    </cfRule>
    <cfRule type="containsText" dxfId="4748" priority="16453" operator="containsText" text="%">
      <formula>NOT(ISERROR(SEARCH("%",O35)))</formula>
    </cfRule>
    <cfRule type="containsText" dxfId="4747" priority="16454" operator="containsText" text="%">
      <formula>NOT(ISERROR(SEARCH("%",O35)))</formula>
    </cfRule>
    <cfRule type="containsText" dxfId="4746" priority="16455" operator="containsText" text="%">
      <formula>NOT(ISERROR(SEARCH("%",O35)))</formula>
    </cfRule>
    <cfRule type="containsText" dxfId="4745" priority="16456" operator="containsText" text="%">
      <formula>NOT(ISERROR(SEARCH("%",O35)))</formula>
    </cfRule>
    <cfRule type="containsText" dxfId="4744" priority="16457" operator="containsText" text="%">
      <formula>NOT(ISERROR(SEARCH("%",O35)))</formula>
    </cfRule>
    <cfRule type="containsText" dxfId="4743" priority="16458" operator="containsText" text="%">
      <formula>NOT(ISERROR(SEARCH("%",O35)))</formula>
    </cfRule>
    <cfRule type="containsText" dxfId="4742" priority="16459" operator="containsText" text="%">
      <formula>NOT(ISERROR(SEARCH("%",O35)))</formula>
    </cfRule>
    <cfRule type="containsText" dxfId="4741" priority="16460" operator="containsText" text="%">
      <formula>NOT(ISERROR(SEARCH("%",O35)))</formula>
    </cfRule>
    <cfRule type="containsText" dxfId="4740" priority="16461" operator="containsText" text="%">
      <formula>NOT(ISERROR(SEARCH("%",O35)))</formula>
    </cfRule>
    <cfRule type="containsText" dxfId="4739" priority="16462" operator="containsText" text="%">
      <formula>NOT(ISERROR(SEARCH("%",O35)))</formula>
    </cfRule>
    <cfRule type="containsText" dxfId="4738" priority="16463" operator="containsText" text="%">
      <formula>NOT(ISERROR(SEARCH("%",O35)))</formula>
    </cfRule>
    <cfRule type="containsText" dxfId="4737" priority="16464" operator="containsText" text="%">
      <formula>NOT(ISERROR(SEARCH("%",O35)))</formula>
    </cfRule>
    <cfRule type="containsText" dxfId="4736" priority="16465" operator="containsText" text="%">
      <formula>NOT(ISERROR(SEARCH("%",O35)))</formula>
    </cfRule>
    <cfRule type="containsText" dxfId="4735" priority="16466" operator="containsText" text="%">
      <formula>NOT(ISERROR(SEARCH("%",O35)))</formula>
    </cfRule>
    <cfRule type="containsText" dxfId="4734" priority="16467" operator="containsText" text="%">
      <formula>NOT(ISERROR(SEARCH("%",O35)))</formula>
    </cfRule>
    <cfRule type="containsText" dxfId="4733" priority="16468" operator="containsText" text="%">
      <formula>NOT(ISERROR(SEARCH("%",O35)))</formula>
    </cfRule>
    <cfRule type="containsText" dxfId="4732" priority="16469" operator="containsText" text="%">
      <formula>NOT(ISERROR(SEARCH("%",O35)))</formula>
    </cfRule>
    <cfRule type="containsText" dxfId="4731" priority="16470" operator="containsText" text="%">
      <formula>NOT(ISERROR(SEARCH("%",O35)))</formula>
    </cfRule>
    <cfRule type="containsText" dxfId="4730" priority="16471" operator="containsText" text="%">
      <formula>NOT(ISERROR(SEARCH("%",O35)))</formula>
    </cfRule>
    <cfRule type="containsText" dxfId="4729" priority="16472" operator="containsText" text="%">
      <formula>NOT(ISERROR(SEARCH("%",O35)))</formula>
    </cfRule>
    <cfRule type="containsText" dxfId="4728" priority="16473" operator="containsText" text="%">
      <formula>NOT(ISERROR(SEARCH("%",O35)))</formula>
    </cfRule>
    <cfRule type="containsText" dxfId="4727" priority="16474" operator="containsText" text="%">
      <formula>NOT(ISERROR(SEARCH("%",O35)))</formula>
    </cfRule>
    <cfRule type="containsText" dxfId="4726" priority="16475" operator="containsText" text="%">
      <formula>NOT(ISERROR(SEARCH("%",O35)))</formula>
    </cfRule>
    <cfRule type="containsText" dxfId="4725" priority="16476" operator="containsText" text="%">
      <formula>NOT(ISERROR(SEARCH("%",O35)))</formula>
    </cfRule>
    <cfRule type="containsText" dxfId="4724" priority="16477" operator="containsText" text="%">
      <formula>NOT(ISERROR(SEARCH("%",O35)))</formula>
    </cfRule>
    <cfRule type="containsText" dxfId="4723" priority="16478" operator="containsText" text="%">
      <formula>NOT(ISERROR(SEARCH("%",O35)))</formula>
    </cfRule>
    <cfRule type="containsText" dxfId="4722" priority="16479" operator="containsText" text="%">
      <formula>NOT(ISERROR(SEARCH("%",O35)))</formula>
    </cfRule>
    <cfRule type="containsText" dxfId="4721" priority="16480" operator="containsText" text="%">
      <formula>NOT(ISERROR(SEARCH("%",O35)))</formula>
    </cfRule>
    <cfRule type="containsText" dxfId="4720" priority="16481" operator="containsText" text="%">
      <formula>NOT(ISERROR(SEARCH("%",O35)))</formula>
    </cfRule>
  </conditionalFormatting>
  <conditionalFormatting sqref="O47:P47">
    <cfRule type="containsText" dxfId="4719" priority="21205" operator="containsText" text="%">
      <formula>NOT(ISERROR(SEARCH("%",O47)))</formula>
    </cfRule>
    <cfRule type="containsText" dxfId="4718" priority="21204" operator="containsText" text="%">
      <formula>NOT(ISERROR(SEARCH("%",O47)))</formula>
    </cfRule>
    <cfRule type="containsText" dxfId="4717" priority="21203" operator="containsText" text="%">
      <formula>NOT(ISERROR(SEARCH("%",O47)))</formula>
    </cfRule>
    <cfRule type="containsText" dxfId="4716" priority="21202" operator="containsText" text="%">
      <formula>NOT(ISERROR(SEARCH("%",O47)))</formula>
    </cfRule>
    <cfRule type="containsText" dxfId="4715" priority="21201" operator="containsText" text="%">
      <formula>NOT(ISERROR(SEARCH("%",O47)))</formula>
    </cfRule>
    <cfRule type="containsText" dxfId="4714" priority="21200" operator="containsText" text="%">
      <formula>NOT(ISERROR(SEARCH("%",O47)))</formula>
    </cfRule>
    <cfRule type="containsText" dxfId="4713" priority="21199" operator="containsText" text="%">
      <formula>NOT(ISERROR(SEARCH("%",O47)))</formula>
    </cfRule>
    <cfRule type="containsText" dxfId="4712" priority="21198" operator="containsText" text="%">
      <formula>NOT(ISERROR(SEARCH("%",O47)))</formula>
    </cfRule>
    <cfRule type="containsText" dxfId="4711" priority="21197" operator="containsText" text="%">
      <formula>NOT(ISERROR(SEARCH("%",O47)))</formula>
    </cfRule>
    <cfRule type="containsText" dxfId="4710" priority="21196" operator="containsText" text="%">
      <formula>NOT(ISERROR(SEARCH("%",O47)))</formula>
    </cfRule>
    <cfRule type="containsText" dxfId="4709" priority="21195" operator="containsText" text="%">
      <formula>NOT(ISERROR(SEARCH("%",O47)))</formula>
    </cfRule>
    <cfRule type="containsText" dxfId="4708" priority="21194" operator="containsText" text="%">
      <formula>NOT(ISERROR(SEARCH("%",O47)))</formula>
    </cfRule>
    <cfRule type="containsText" dxfId="4707" priority="21193" operator="containsText" text="%">
      <formula>NOT(ISERROR(SEARCH("%",O47)))</formula>
    </cfRule>
    <cfRule type="containsText" dxfId="4706" priority="21192" operator="containsText" text="%">
      <formula>NOT(ISERROR(SEARCH("%",O47)))</formula>
    </cfRule>
    <cfRule type="containsText" dxfId="4705" priority="21191" operator="containsText" text="%">
      <formula>NOT(ISERROR(SEARCH("%",O47)))</formula>
    </cfRule>
    <cfRule type="containsText" dxfId="4704" priority="21190" operator="containsText" text="%">
      <formula>NOT(ISERROR(SEARCH("%",O47)))</formula>
    </cfRule>
    <cfRule type="containsText" dxfId="4703" priority="21189" operator="containsText" text="%">
      <formula>NOT(ISERROR(SEARCH("%",O47)))</formula>
    </cfRule>
    <cfRule type="containsText" dxfId="4702" priority="21188" operator="containsText" text="%">
      <formula>NOT(ISERROR(SEARCH("%",O47)))</formula>
    </cfRule>
    <cfRule type="containsText" dxfId="4701" priority="21187" operator="containsText" text="%">
      <formula>NOT(ISERROR(SEARCH("%",O47)))</formula>
    </cfRule>
    <cfRule type="containsText" dxfId="4700" priority="21186" operator="containsText" text="%">
      <formula>NOT(ISERROR(SEARCH("%",O47)))</formula>
    </cfRule>
    <cfRule type="containsText" dxfId="4699" priority="21185" operator="containsText" text="%">
      <formula>NOT(ISERROR(SEARCH("%",O47)))</formula>
    </cfRule>
    <cfRule type="containsText" dxfId="4698" priority="21184" operator="containsText" text="%">
      <formula>NOT(ISERROR(SEARCH("%",O47)))</formula>
    </cfRule>
    <cfRule type="containsText" dxfId="4697" priority="21183" operator="containsText" text="%">
      <formula>NOT(ISERROR(SEARCH("%",O47)))</formula>
    </cfRule>
    <cfRule type="containsText" dxfId="4696" priority="20881" operator="containsText" text="%">
      <formula>NOT(ISERROR(SEARCH("%",O47)))</formula>
    </cfRule>
    <cfRule type="containsText" dxfId="4695" priority="20880" operator="containsText" text="%">
      <formula>NOT(ISERROR(SEARCH("%",O47)))</formula>
    </cfRule>
    <cfRule type="containsText" dxfId="4694" priority="20879" operator="containsText" text="%">
      <formula>NOT(ISERROR(SEARCH("%",O47)))</formula>
    </cfRule>
    <cfRule type="containsText" dxfId="4693" priority="20878" operator="containsText" text="%">
      <formula>NOT(ISERROR(SEARCH("%",O47)))</formula>
    </cfRule>
    <cfRule type="containsText" dxfId="4692" priority="20877" operator="containsText" text="%">
      <formula>NOT(ISERROR(SEARCH("%",O47)))</formula>
    </cfRule>
    <cfRule type="containsText" dxfId="4691" priority="20876" operator="containsText" text="%">
      <formula>NOT(ISERROR(SEARCH("%",O47)))</formula>
    </cfRule>
    <cfRule type="containsText" dxfId="4690" priority="20962" operator="containsText" text="%">
      <formula>NOT(ISERROR(SEARCH("%",O47)))</formula>
    </cfRule>
    <cfRule type="containsText" dxfId="4689" priority="20961" operator="containsText" text="%">
      <formula>NOT(ISERROR(SEARCH("%",O47)))</formula>
    </cfRule>
    <cfRule type="containsText" dxfId="4688" priority="20960" operator="containsText" text="%">
      <formula>NOT(ISERROR(SEARCH("%",O47)))</formula>
    </cfRule>
    <cfRule type="containsText" dxfId="4687" priority="20959" operator="containsText" text="%">
      <formula>NOT(ISERROR(SEARCH("%",O47)))</formula>
    </cfRule>
    <cfRule type="containsText" dxfId="4686" priority="20958" operator="containsText" text="%">
      <formula>NOT(ISERROR(SEARCH("%",O47)))</formula>
    </cfRule>
    <cfRule type="containsText" dxfId="4685" priority="20957" operator="containsText" text="%">
      <formula>NOT(ISERROR(SEARCH("%",O47)))</formula>
    </cfRule>
    <cfRule type="containsText" dxfId="4684" priority="20956" operator="containsText" text="%">
      <formula>NOT(ISERROR(SEARCH("%",O47)))</formula>
    </cfRule>
    <cfRule type="containsText" dxfId="4683" priority="20955" operator="containsText" text="%">
      <formula>NOT(ISERROR(SEARCH("%",O47)))</formula>
    </cfRule>
    <cfRule type="containsText" dxfId="4682" priority="20954" operator="containsText" text="%">
      <formula>NOT(ISERROR(SEARCH("%",O47)))</formula>
    </cfRule>
    <cfRule type="containsText" dxfId="4681" priority="20953" operator="containsText" text="%">
      <formula>NOT(ISERROR(SEARCH("%",O47)))</formula>
    </cfRule>
    <cfRule type="containsText" dxfId="4680" priority="20952" operator="containsText" text="%">
      <formula>NOT(ISERROR(SEARCH("%",O47)))</formula>
    </cfRule>
    <cfRule type="containsText" dxfId="4679" priority="20951" operator="containsText" text="%">
      <formula>NOT(ISERROR(SEARCH("%",O47)))</formula>
    </cfRule>
    <cfRule type="containsText" dxfId="4678" priority="20950" operator="containsText" text="%">
      <formula>NOT(ISERROR(SEARCH("%",O47)))</formula>
    </cfRule>
    <cfRule type="containsText" dxfId="4677" priority="20949" operator="containsText" text="%">
      <formula>NOT(ISERROR(SEARCH("%",O47)))</formula>
    </cfRule>
    <cfRule type="containsText" dxfId="4676" priority="20948" operator="containsText" text="%">
      <formula>NOT(ISERROR(SEARCH("%",O47)))</formula>
    </cfRule>
    <cfRule type="containsText" dxfId="4675" priority="20947" operator="containsText" text="%">
      <formula>NOT(ISERROR(SEARCH("%",O47)))</formula>
    </cfRule>
    <cfRule type="containsText" dxfId="4674" priority="20946" operator="containsText" text="%">
      <formula>NOT(ISERROR(SEARCH("%",O47)))</formula>
    </cfRule>
    <cfRule type="containsText" dxfId="4673" priority="20945" operator="containsText" text="%">
      <formula>NOT(ISERROR(SEARCH("%",O47)))</formula>
    </cfRule>
    <cfRule type="containsText" dxfId="4672" priority="20944" operator="containsText" text="%">
      <formula>NOT(ISERROR(SEARCH("%",O47)))</formula>
    </cfRule>
    <cfRule type="containsText" dxfId="4671" priority="20943" operator="containsText" text="%">
      <formula>NOT(ISERROR(SEARCH("%",O47)))</formula>
    </cfRule>
    <cfRule type="containsText" dxfId="4670" priority="20942" operator="containsText" text="%">
      <formula>NOT(ISERROR(SEARCH("%",O47)))</formula>
    </cfRule>
    <cfRule type="containsText" dxfId="4669" priority="20941" operator="containsText" text="%">
      <formula>NOT(ISERROR(SEARCH("%",O47)))</formula>
    </cfRule>
    <cfRule type="containsText" dxfId="4668" priority="20940" operator="containsText" text="%">
      <formula>NOT(ISERROR(SEARCH("%",O47)))</formula>
    </cfRule>
    <cfRule type="containsText" dxfId="4667" priority="20939" operator="containsText" text="%">
      <formula>NOT(ISERROR(SEARCH("%",O47)))</formula>
    </cfRule>
    <cfRule type="containsText" dxfId="4666" priority="20938" operator="containsText" text="%">
      <formula>NOT(ISERROR(SEARCH("%",O47)))</formula>
    </cfRule>
    <cfRule type="containsText" dxfId="4665" priority="20937" operator="containsText" text="%">
      <formula>NOT(ISERROR(SEARCH("%",O47)))</formula>
    </cfRule>
    <cfRule type="containsText" dxfId="4664" priority="20936" operator="containsText" text="%">
      <formula>NOT(ISERROR(SEARCH("%",O47)))</formula>
    </cfRule>
    <cfRule type="containsText" dxfId="4663" priority="20935" operator="containsText" text="%">
      <formula>NOT(ISERROR(SEARCH("%",O47)))</formula>
    </cfRule>
    <cfRule type="containsText" dxfId="4662" priority="20934" operator="containsText" text="%">
      <formula>NOT(ISERROR(SEARCH("%",O47)))</formula>
    </cfRule>
    <cfRule type="containsText" dxfId="4661" priority="20933" operator="containsText" text="%">
      <formula>NOT(ISERROR(SEARCH("%",O47)))</formula>
    </cfRule>
    <cfRule type="containsText" dxfId="4660" priority="20932" operator="containsText" text="%">
      <formula>NOT(ISERROR(SEARCH("%",O47)))</formula>
    </cfRule>
    <cfRule type="containsText" dxfId="4659" priority="20931" operator="containsText" text="%">
      <formula>NOT(ISERROR(SEARCH("%",O47)))</formula>
    </cfRule>
    <cfRule type="containsText" dxfId="4658" priority="20930" operator="containsText" text="%">
      <formula>NOT(ISERROR(SEARCH("%",O47)))</formula>
    </cfRule>
    <cfRule type="containsText" dxfId="4657" priority="20929" operator="containsText" text="%">
      <formula>NOT(ISERROR(SEARCH("%",O47)))</formula>
    </cfRule>
    <cfRule type="containsText" dxfId="4656" priority="20928" operator="containsText" text="%">
      <formula>NOT(ISERROR(SEARCH("%",O47)))</formula>
    </cfRule>
    <cfRule type="containsText" dxfId="4655" priority="20927" operator="containsText" text="%">
      <formula>NOT(ISERROR(SEARCH("%",O47)))</formula>
    </cfRule>
    <cfRule type="containsText" dxfId="4654" priority="20926" operator="containsText" text="%">
      <formula>NOT(ISERROR(SEARCH("%",O47)))</formula>
    </cfRule>
    <cfRule type="containsText" dxfId="4653" priority="20925" operator="containsText" text="%">
      <formula>NOT(ISERROR(SEARCH("%",O47)))</formula>
    </cfRule>
    <cfRule type="containsText" dxfId="4652" priority="20924" operator="containsText" text="%">
      <formula>NOT(ISERROR(SEARCH("%",O47)))</formula>
    </cfRule>
    <cfRule type="containsText" dxfId="4651" priority="20923" operator="containsText" text="%">
      <formula>NOT(ISERROR(SEARCH("%",O47)))</formula>
    </cfRule>
    <cfRule type="containsText" dxfId="4650" priority="20922" operator="containsText" text="%">
      <formula>NOT(ISERROR(SEARCH("%",O47)))</formula>
    </cfRule>
    <cfRule type="containsText" dxfId="4649" priority="20921" operator="containsText" text="%">
      <formula>NOT(ISERROR(SEARCH("%",O47)))</formula>
    </cfRule>
    <cfRule type="containsText" dxfId="4648" priority="20920" operator="containsText" text="%">
      <formula>NOT(ISERROR(SEARCH("%",O47)))</formula>
    </cfRule>
    <cfRule type="containsText" dxfId="4647" priority="20919" operator="containsText" text="%">
      <formula>NOT(ISERROR(SEARCH("%",O47)))</formula>
    </cfRule>
    <cfRule type="containsText" dxfId="4646" priority="20918" operator="containsText" text="%">
      <formula>NOT(ISERROR(SEARCH("%",O47)))</formula>
    </cfRule>
    <cfRule type="containsText" dxfId="4645" priority="20917" operator="containsText" text="%">
      <formula>NOT(ISERROR(SEARCH("%",O47)))</formula>
    </cfRule>
    <cfRule type="containsText" dxfId="4644" priority="20916" operator="containsText" text="%">
      <formula>NOT(ISERROR(SEARCH("%",O47)))</formula>
    </cfRule>
    <cfRule type="containsText" dxfId="4643" priority="20915" operator="containsText" text="%">
      <formula>NOT(ISERROR(SEARCH("%",O47)))</formula>
    </cfRule>
    <cfRule type="containsText" dxfId="4642" priority="20914" operator="containsText" text="%">
      <formula>NOT(ISERROR(SEARCH("%",O47)))</formula>
    </cfRule>
    <cfRule type="containsText" dxfId="4641" priority="20913" operator="containsText" text="%">
      <formula>NOT(ISERROR(SEARCH("%",O47)))</formula>
    </cfRule>
    <cfRule type="containsText" dxfId="4640" priority="20912" operator="containsText" text="%">
      <formula>NOT(ISERROR(SEARCH("%",O47)))</formula>
    </cfRule>
    <cfRule type="containsText" dxfId="4639" priority="20911" operator="containsText" text="%">
      <formula>NOT(ISERROR(SEARCH("%",O47)))</formula>
    </cfRule>
    <cfRule type="containsText" dxfId="4638" priority="20910" operator="containsText" text="%">
      <formula>NOT(ISERROR(SEARCH("%",O47)))</formula>
    </cfRule>
    <cfRule type="containsText" dxfId="4637" priority="20909" operator="containsText" text="%">
      <formula>NOT(ISERROR(SEARCH("%",O47)))</formula>
    </cfRule>
    <cfRule type="containsText" dxfId="4636" priority="20908" operator="containsText" text="%">
      <formula>NOT(ISERROR(SEARCH("%",O47)))</formula>
    </cfRule>
    <cfRule type="containsText" dxfId="4635" priority="20907" operator="containsText" text="%">
      <formula>NOT(ISERROR(SEARCH("%",O47)))</formula>
    </cfRule>
    <cfRule type="containsText" dxfId="4634" priority="20906" operator="containsText" text="%">
      <formula>NOT(ISERROR(SEARCH("%",O47)))</formula>
    </cfRule>
    <cfRule type="containsText" dxfId="4633" priority="20905" operator="containsText" text="%">
      <formula>NOT(ISERROR(SEARCH("%",O47)))</formula>
    </cfRule>
    <cfRule type="containsText" dxfId="4632" priority="20904" operator="containsText" text="%">
      <formula>NOT(ISERROR(SEARCH("%",O47)))</formula>
    </cfRule>
    <cfRule type="containsText" dxfId="4631" priority="20903" operator="containsText" text="%">
      <formula>NOT(ISERROR(SEARCH("%",O47)))</formula>
    </cfRule>
    <cfRule type="containsText" dxfId="4630" priority="20902" operator="containsText" text="%">
      <formula>NOT(ISERROR(SEARCH("%",O47)))</formula>
    </cfRule>
    <cfRule type="containsText" dxfId="4629" priority="20901" operator="containsText" text="%">
      <formula>NOT(ISERROR(SEARCH("%",O47)))</formula>
    </cfRule>
    <cfRule type="containsText" dxfId="4628" priority="20900" operator="containsText" text="%">
      <formula>NOT(ISERROR(SEARCH("%",O47)))</formula>
    </cfRule>
    <cfRule type="containsText" dxfId="4627" priority="20899" operator="containsText" text="%">
      <formula>NOT(ISERROR(SEARCH("%",O47)))</formula>
    </cfRule>
    <cfRule type="containsText" dxfId="4626" priority="20875" operator="containsText" text="%">
      <formula>NOT(ISERROR(SEARCH("%",O47)))</formula>
    </cfRule>
    <cfRule type="containsText" dxfId="4625" priority="20874" operator="containsText" text="%">
      <formula>NOT(ISERROR(SEARCH("%",O47)))</formula>
    </cfRule>
    <cfRule type="containsText" dxfId="4624" priority="20873" operator="containsText" text="%">
      <formula>NOT(ISERROR(SEARCH("%",O47)))</formula>
    </cfRule>
    <cfRule type="containsText" dxfId="4623" priority="20872" operator="containsText" text="%">
      <formula>NOT(ISERROR(SEARCH("%",O47)))</formula>
    </cfRule>
    <cfRule type="containsText" dxfId="4622" priority="21182" operator="containsText" text="%">
      <formula>NOT(ISERROR(SEARCH("%",O47)))</formula>
    </cfRule>
    <cfRule type="containsText" dxfId="4621" priority="20871" operator="containsText" text="%">
      <formula>NOT(ISERROR(SEARCH("%",O47)))</formula>
    </cfRule>
    <cfRule type="containsText" dxfId="4620" priority="20870" operator="containsText" text="%">
      <formula>NOT(ISERROR(SEARCH("%",O47)))</formula>
    </cfRule>
    <cfRule type="containsText" dxfId="4619" priority="20869" operator="containsText" text="%">
      <formula>NOT(ISERROR(SEARCH("%",O47)))</formula>
    </cfRule>
    <cfRule type="containsText" dxfId="4618" priority="21229" operator="containsText" text="%">
      <formula>NOT(ISERROR(SEARCH("%",O47)))</formula>
    </cfRule>
    <cfRule type="containsText" dxfId="4617" priority="20868" operator="containsText" text="%">
      <formula>NOT(ISERROR(SEARCH("%",O47)))</formula>
    </cfRule>
    <cfRule type="containsText" dxfId="4616" priority="21230" operator="containsText" text="%">
      <formula>NOT(ISERROR(SEARCH("%",O47)))</formula>
    </cfRule>
    <cfRule type="containsText" dxfId="4615" priority="21231" operator="containsText" text="%">
      <formula>NOT(ISERROR(SEARCH("%",O47)))</formula>
    </cfRule>
    <cfRule type="containsText" dxfId="4614" priority="21077" operator="containsText" text="%">
      <formula>NOT(ISERROR(SEARCH("%",O47)))</formula>
    </cfRule>
    <cfRule type="containsText" dxfId="4613" priority="21043" operator="containsText" text="%">
      <formula>NOT(ISERROR(SEARCH("%",O47)))</formula>
    </cfRule>
    <cfRule type="containsText" dxfId="4612" priority="21044" operator="containsText" text="%">
      <formula>NOT(ISERROR(SEARCH("%",O47)))</formula>
    </cfRule>
    <cfRule type="containsText" dxfId="4611" priority="21045" operator="containsText" text="%">
      <formula>NOT(ISERROR(SEARCH("%",O47)))</formula>
    </cfRule>
    <cfRule type="containsText" dxfId="4610" priority="21232" operator="containsText" text="%">
      <formula>NOT(ISERROR(SEARCH("%",O47)))</formula>
    </cfRule>
    <cfRule type="containsText" dxfId="4609" priority="21046" operator="containsText" text="%">
      <formula>NOT(ISERROR(SEARCH("%",O47)))</formula>
    </cfRule>
    <cfRule type="containsText" dxfId="4608" priority="21048" operator="containsText" text="%">
      <formula>NOT(ISERROR(SEARCH("%",O47)))</formula>
    </cfRule>
    <cfRule type="containsText" dxfId="4607" priority="21233" operator="containsText" text="%">
      <formula>NOT(ISERROR(SEARCH("%",O47)))</formula>
    </cfRule>
    <cfRule type="containsText" dxfId="4606" priority="21049" operator="containsText" text="%">
      <formula>NOT(ISERROR(SEARCH("%",O47)))</formula>
    </cfRule>
    <cfRule type="containsText" dxfId="4605" priority="21050" operator="containsText" text="%">
      <formula>NOT(ISERROR(SEARCH("%",O47)))</formula>
    </cfRule>
    <cfRule type="containsText" dxfId="4604" priority="21051" operator="containsText" text="%">
      <formula>NOT(ISERROR(SEARCH("%",O47)))</formula>
    </cfRule>
    <cfRule type="containsText" dxfId="4603" priority="21052" operator="containsText" text="%">
      <formula>NOT(ISERROR(SEARCH("%",O47)))</formula>
    </cfRule>
    <cfRule type="containsText" dxfId="4602" priority="21234" operator="containsText" text="%">
      <formula>NOT(ISERROR(SEARCH("%",O47)))</formula>
    </cfRule>
    <cfRule type="containsText" dxfId="4601" priority="21235" operator="containsText" text="%">
      <formula>NOT(ISERROR(SEARCH("%",O47)))</formula>
    </cfRule>
    <cfRule type="containsText" dxfId="4600" priority="21236" operator="containsText" text="%">
      <formula>NOT(ISERROR(SEARCH("%",O47)))</formula>
    </cfRule>
    <cfRule type="containsText" dxfId="4599" priority="21237" operator="containsText" text="%">
      <formula>NOT(ISERROR(SEARCH("%",O47)))</formula>
    </cfRule>
    <cfRule type="containsText" dxfId="4598" priority="21238" operator="containsText" text="%">
      <formula>NOT(ISERROR(SEARCH("%",O47)))</formula>
    </cfRule>
    <cfRule type="containsText" dxfId="4597" priority="21239" operator="containsText" text="%">
      <formula>NOT(ISERROR(SEARCH("%",O47)))</formula>
    </cfRule>
    <cfRule type="containsText" dxfId="4596" priority="21240" operator="containsText" text="%">
      <formula>NOT(ISERROR(SEARCH("%",O47)))</formula>
    </cfRule>
    <cfRule type="containsText" dxfId="4595" priority="21241" operator="containsText" text="%">
      <formula>NOT(ISERROR(SEARCH("%",O47)))</formula>
    </cfRule>
    <cfRule type="containsText" dxfId="4594" priority="21242" operator="containsText" text="%">
      <formula>NOT(ISERROR(SEARCH("%",O47)))</formula>
    </cfRule>
    <cfRule type="containsText" dxfId="4593" priority="21243" operator="containsText" text="%">
      <formula>NOT(ISERROR(SEARCH("%",O47)))</formula>
    </cfRule>
    <cfRule type="containsText" dxfId="4592" priority="21244" operator="containsText" text="%">
      <formula>NOT(ISERROR(SEARCH("%",O47)))</formula>
    </cfRule>
    <cfRule type="containsText" dxfId="4591" priority="21245" operator="containsText" text="%">
      <formula>NOT(ISERROR(SEARCH("%",O47)))</formula>
    </cfRule>
    <cfRule type="containsText" dxfId="4590" priority="21246" operator="containsText" text="%">
      <formula>NOT(ISERROR(SEARCH("%",O47)))</formula>
    </cfRule>
    <cfRule type="containsText" dxfId="4589" priority="21247" operator="containsText" text="%">
      <formula>NOT(ISERROR(SEARCH("%",O47)))</formula>
    </cfRule>
    <cfRule type="containsText" dxfId="4588" priority="21248" operator="containsText" text="%">
      <formula>NOT(ISERROR(SEARCH("%",O47)))</formula>
    </cfRule>
    <cfRule type="containsText" dxfId="4587" priority="21249" operator="containsText" text="%">
      <formula>NOT(ISERROR(SEARCH("%",O47)))</formula>
    </cfRule>
    <cfRule type="containsText" dxfId="4586" priority="21250" operator="containsText" text="%">
      <formula>NOT(ISERROR(SEARCH("%",O47)))</formula>
    </cfRule>
    <cfRule type="containsText" dxfId="4585" priority="21251" operator="containsText" text="%">
      <formula>NOT(ISERROR(SEARCH("%",O47)))</formula>
    </cfRule>
    <cfRule type="containsText" dxfId="4584" priority="21252" operator="containsText" text="%">
      <formula>NOT(ISERROR(SEARCH("%",O47)))</formula>
    </cfRule>
    <cfRule type="containsText" dxfId="4583" priority="21253" operator="containsText" text="%">
      <formula>NOT(ISERROR(SEARCH("%",O47)))</formula>
    </cfRule>
    <cfRule type="containsText" dxfId="4582" priority="21254" operator="containsText" text="%">
      <formula>NOT(ISERROR(SEARCH("%",O47)))</formula>
    </cfRule>
    <cfRule type="containsText" dxfId="4581" priority="21255" operator="containsText" text="%">
      <formula>NOT(ISERROR(SEARCH("%",O47)))</formula>
    </cfRule>
    <cfRule type="containsText" dxfId="4580" priority="21256" operator="containsText" text="%">
      <formula>NOT(ISERROR(SEARCH("%",O47)))</formula>
    </cfRule>
    <cfRule type="containsText" dxfId="4579" priority="21053" operator="containsText" text="%">
      <formula>NOT(ISERROR(SEARCH("%",O47)))</formula>
    </cfRule>
    <cfRule type="containsText" dxfId="4578" priority="21037" operator="containsText" text="%">
      <formula>NOT(ISERROR(SEARCH("%",O47)))</formula>
    </cfRule>
    <cfRule type="containsText" dxfId="4577" priority="21038" operator="containsText" text="%">
      <formula>NOT(ISERROR(SEARCH("%",O47)))</formula>
    </cfRule>
    <cfRule type="containsText" dxfId="4576" priority="21039" operator="containsText" text="%">
      <formula>NOT(ISERROR(SEARCH("%",O47)))</formula>
    </cfRule>
    <cfRule type="containsText" dxfId="4575" priority="21213" operator="containsText" text="%">
      <formula>NOT(ISERROR(SEARCH("%",O47)))</formula>
    </cfRule>
    <cfRule type="containsText" dxfId="4574" priority="21115" operator="containsText" text="%">
      <formula>NOT(ISERROR(SEARCH("%",O47)))</formula>
    </cfRule>
    <cfRule type="containsText" dxfId="4573" priority="21214" operator="containsText" text="%">
      <formula>NOT(ISERROR(SEARCH("%",O47)))</formula>
    </cfRule>
    <cfRule type="containsText" dxfId="4572" priority="21215" operator="containsText" text="%">
      <formula>NOT(ISERROR(SEARCH("%",O47)))</formula>
    </cfRule>
    <cfRule type="containsText" dxfId="4571" priority="21040" operator="containsText" text="%">
      <formula>NOT(ISERROR(SEARCH("%",O47)))</formula>
    </cfRule>
    <cfRule type="containsText" dxfId="4570" priority="21041" operator="containsText" text="%">
      <formula>NOT(ISERROR(SEARCH("%",O47)))</formula>
    </cfRule>
    <cfRule type="containsText" dxfId="4569" priority="21042" operator="containsText" text="%">
      <formula>NOT(ISERROR(SEARCH("%",O47)))</formula>
    </cfRule>
    <cfRule type="containsText" dxfId="4568" priority="21054" operator="containsText" text="%">
      <formula>NOT(ISERROR(SEARCH("%",O47)))</formula>
    </cfRule>
    <cfRule type="containsText" dxfId="4567" priority="21216" operator="containsText" text="%">
      <formula>NOT(ISERROR(SEARCH("%",O47)))</formula>
    </cfRule>
    <cfRule type="containsText" dxfId="4566" priority="21055" operator="containsText" text="%">
      <formula>NOT(ISERROR(SEARCH("%",O47)))</formula>
    </cfRule>
    <cfRule type="containsText" dxfId="4565" priority="21209" operator="containsText" text="%">
      <formula>NOT(ISERROR(SEARCH("%",O47)))</formula>
    </cfRule>
    <cfRule type="containsText" dxfId="4564" priority="21217" operator="containsText" text="%">
      <formula>NOT(ISERROR(SEARCH("%",O47)))</formula>
    </cfRule>
    <cfRule type="containsText" dxfId="4563" priority="21056" operator="containsText" text="%">
      <formula>NOT(ISERROR(SEARCH("%",O47)))</formula>
    </cfRule>
    <cfRule type="containsText" dxfId="4562" priority="21057" operator="containsText" text="%">
      <formula>NOT(ISERROR(SEARCH("%",O47)))</formula>
    </cfRule>
    <cfRule type="containsText" dxfId="4561" priority="21058" operator="containsText" text="%">
      <formula>NOT(ISERROR(SEARCH("%",O47)))</formula>
    </cfRule>
    <cfRule type="containsText" dxfId="4560" priority="21059" operator="containsText" text="%">
      <formula>NOT(ISERROR(SEARCH("%",O47)))</formula>
    </cfRule>
    <cfRule type="containsText" dxfId="4559" priority="21060" operator="containsText" text="%">
      <formula>NOT(ISERROR(SEARCH("%",O47)))</formula>
    </cfRule>
    <cfRule type="containsText" dxfId="4558" priority="21061" operator="containsText" text="%">
      <formula>NOT(ISERROR(SEARCH("%",O47)))</formula>
    </cfRule>
    <cfRule type="containsText" dxfId="4557" priority="21062" operator="containsText" text="%">
      <formula>NOT(ISERROR(SEARCH("%",O47)))</formula>
    </cfRule>
    <cfRule type="containsText" dxfId="4556" priority="21063" operator="containsText" text="%">
      <formula>NOT(ISERROR(SEARCH("%",O47)))</formula>
    </cfRule>
    <cfRule type="containsText" dxfId="4555" priority="21218" operator="containsText" text="%">
      <formula>NOT(ISERROR(SEARCH("%",O47)))</formula>
    </cfRule>
    <cfRule type="containsText" dxfId="4554" priority="21219" operator="containsText" text="%">
      <formula>NOT(ISERROR(SEARCH("%",O47)))</formula>
    </cfRule>
    <cfRule type="containsText" dxfId="4553" priority="21220" operator="containsText" text="%">
      <formula>NOT(ISERROR(SEARCH("%",O47)))</formula>
    </cfRule>
    <cfRule type="containsText" dxfId="4552" priority="21221" operator="containsText" text="%">
      <formula>NOT(ISERROR(SEARCH("%",O47)))</formula>
    </cfRule>
    <cfRule type="containsText" dxfId="4551" priority="21222" operator="containsText" text="%">
      <formula>NOT(ISERROR(SEARCH("%",O47)))</formula>
    </cfRule>
    <cfRule type="containsText" dxfId="4550" priority="21223" operator="containsText" text="%">
      <formula>NOT(ISERROR(SEARCH("%",O47)))</formula>
    </cfRule>
    <cfRule type="containsText" dxfId="4549" priority="21224" operator="containsText" text="%">
      <formula>NOT(ISERROR(SEARCH("%",O47)))</formula>
    </cfRule>
    <cfRule type="containsText" dxfId="4548" priority="21225" operator="containsText" text="%">
      <formula>NOT(ISERROR(SEARCH("%",O47)))</formula>
    </cfRule>
    <cfRule type="containsText" dxfId="4547" priority="21181" operator="containsText" text="%">
      <formula>NOT(ISERROR(SEARCH("%",O47)))</formula>
    </cfRule>
    <cfRule type="containsText" dxfId="4546" priority="21180" operator="containsText" text="%">
      <formula>NOT(ISERROR(SEARCH("%",O47)))</formula>
    </cfRule>
    <cfRule type="containsText" dxfId="4545" priority="21179" operator="containsText" text="%">
      <formula>NOT(ISERROR(SEARCH("%",O47)))</formula>
    </cfRule>
    <cfRule type="containsText" dxfId="4544" priority="21226" operator="containsText" text="%">
      <formula>NOT(ISERROR(SEARCH("%",O47)))</formula>
    </cfRule>
    <cfRule type="containsText" dxfId="4543" priority="21227" operator="containsText" text="%">
      <formula>NOT(ISERROR(SEARCH("%",O47)))</formula>
    </cfRule>
    <cfRule type="containsText" dxfId="4542" priority="21228" operator="containsText" text="%">
      <formula>NOT(ISERROR(SEARCH("%",O47)))</formula>
    </cfRule>
    <cfRule type="containsText" dxfId="4541" priority="21064" operator="containsText" text="%">
      <formula>NOT(ISERROR(SEARCH("%",O47)))</formula>
    </cfRule>
    <cfRule type="containsText" dxfId="4540" priority="21178" operator="containsText" text="%">
      <formula>NOT(ISERROR(SEARCH("%",O47)))</formula>
    </cfRule>
    <cfRule type="containsText" dxfId="4539" priority="21065" operator="containsText" text="%">
      <formula>NOT(ISERROR(SEARCH("%",O47)))</formula>
    </cfRule>
    <cfRule type="containsText" dxfId="4538" priority="21066" operator="containsText" text="%">
      <formula>NOT(ISERROR(SEARCH("%",O47)))</formula>
    </cfRule>
    <cfRule type="containsText" dxfId="4537" priority="21177" operator="containsText" text="%">
      <formula>NOT(ISERROR(SEARCH("%",O47)))</formula>
    </cfRule>
    <cfRule type="containsText" dxfId="4536" priority="21067" operator="containsText" text="%">
      <formula>NOT(ISERROR(SEARCH("%",O47)))</formula>
    </cfRule>
    <cfRule type="containsText" dxfId="4535" priority="21068" operator="containsText" text="%">
      <formula>NOT(ISERROR(SEARCH("%",O47)))</formula>
    </cfRule>
    <cfRule type="containsText" dxfId="4534" priority="21069" operator="containsText" text="%">
      <formula>NOT(ISERROR(SEARCH("%",O47)))</formula>
    </cfRule>
    <cfRule type="containsText" dxfId="4533" priority="21070" operator="containsText" text="%">
      <formula>NOT(ISERROR(SEARCH("%",O47)))</formula>
    </cfRule>
    <cfRule type="containsText" dxfId="4532" priority="21071" operator="containsText" text="%">
      <formula>NOT(ISERROR(SEARCH("%",O47)))</formula>
    </cfRule>
    <cfRule type="containsText" dxfId="4531" priority="21072" operator="containsText" text="%">
      <formula>NOT(ISERROR(SEARCH("%",O47)))</formula>
    </cfRule>
    <cfRule type="containsText" dxfId="4530" priority="21073" operator="containsText" text="%">
      <formula>NOT(ISERROR(SEARCH("%",O47)))</formula>
    </cfRule>
    <cfRule type="containsText" dxfId="4529" priority="21078" operator="containsText" text="%">
      <formula>NOT(ISERROR(SEARCH("%",O47)))</formula>
    </cfRule>
    <cfRule type="containsText" dxfId="4528" priority="21047" operator="containsText" text="%">
      <formula>NOT(ISERROR(SEARCH("%",O47)))</formula>
    </cfRule>
    <cfRule type="containsText" dxfId="4527" priority="21074" operator="containsText" text="%">
      <formula>NOT(ISERROR(SEARCH("%",O47)))</formula>
    </cfRule>
    <cfRule type="containsText" dxfId="4526" priority="21075" operator="containsText" text="%">
      <formula>NOT(ISERROR(SEARCH("%",O47)))</formula>
    </cfRule>
    <cfRule type="containsText" dxfId="4525" priority="21176" operator="containsText" text="%">
      <formula>NOT(ISERROR(SEARCH("%",O47)))</formula>
    </cfRule>
    <cfRule type="containsText" dxfId="4524" priority="21076" operator="containsText" text="%">
      <formula>NOT(ISERROR(SEARCH("%",O47)))</formula>
    </cfRule>
    <cfRule type="containsText" dxfId="4523" priority="21106" operator="containsText" text="%">
      <formula>NOT(ISERROR(SEARCH("%",O47)))</formula>
    </cfRule>
    <cfRule type="containsText" dxfId="4522" priority="21105" operator="containsText" text="%">
      <formula>NOT(ISERROR(SEARCH("%",O47)))</formula>
    </cfRule>
    <cfRule type="containsText" dxfId="4521" priority="21104" operator="containsText" text="%">
      <formula>NOT(ISERROR(SEARCH("%",O47)))</formula>
    </cfRule>
    <cfRule type="containsText" dxfId="4520" priority="21103" operator="containsText" text="%">
      <formula>NOT(ISERROR(SEARCH("%",O47)))</formula>
    </cfRule>
    <cfRule type="containsText" dxfId="4519" priority="21102" operator="containsText" text="%">
      <formula>NOT(ISERROR(SEARCH("%",O47)))</formula>
    </cfRule>
    <cfRule type="containsText" dxfId="4518" priority="21101" operator="containsText" text="%">
      <formula>NOT(ISERROR(SEARCH("%",O47)))</formula>
    </cfRule>
    <cfRule type="containsText" dxfId="4517" priority="21100" operator="containsText" text="%">
      <formula>NOT(ISERROR(SEARCH("%",O47)))</formula>
    </cfRule>
    <cfRule type="containsText" dxfId="4516" priority="21099" operator="containsText" text="%">
      <formula>NOT(ISERROR(SEARCH("%",O47)))</formula>
    </cfRule>
    <cfRule type="containsText" dxfId="4515" priority="21098" operator="containsText" text="%">
      <formula>NOT(ISERROR(SEARCH("%",O47)))</formula>
    </cfRule>
    <cfRule type="containsText" dxfId="4514" priority="21097" operator="containsText" text="%">
      <formula>NOT(ISERROR(SEARCH("%",O47)))</formula>
    </cfRule>
    <cfRule type="containsText" dxfId="4513" priority="21096" operator="containsText" text="%">
      <formula>NOT(ISERROR(SEARCH("%",O47)))</formula>
    </cfRule>
    <cfRule type="containsText" dxfId="4512" priority="21095" operator="containsText" text="%">
      <formula>NOT(ISERROR(SEARCH("%",O47)))</formula>
    </cfRule>
    <cfRule type="containsText" dxfId="4511" priority="21094" operator="containsText" text="%">
      <formula>NOT(ISERROR(SEARCH("%",O47)))</formula>
    </cfRule>
    <cfRule type="containsText" dxfId="4510" priority="21093" operator="containsText" text="%">
      <formula>NOT(ISERROR(SEARCH("%",O47)))</formula>
    </cfRule>
    <cfRule type="containsText" dxfId="4509" priority="21175" operator="containsText" text="%">
      <formula>NOT(ISERROR(SEARCH("%",O47)))</formula>
    </cfRule>
    <cfRule type="containsText" dxfId="4508" priority="21174" operator="containsText" text="%">
      <formula>NOT(ISERROR(SEARCH("%",O47)))</formula>
    </cfRule>
    <cfRule type="containsText" dxfId="4507" priority="21173" operator="containsText" text="%">
      <formula>NOT(ISERROR(SEARCH("%",O47)))</formula>
    </cfRule>
    <cfRule type="containsText" dxfId="4506" priority="21092" operator="containsText" text="%">
      <formula>NOT(ISERROR(SEARCH("%",O47)))</formula>
    </cfRule>
    <cfRule type="containsText" dxfId="4505" priority="21091" operator="containsText" text="%">
      <formula>NOT(ISERROR(SEARCH("%",O47)))</formula>
    </cfRule>
    <cfRule type="containsText" dxfId="4504" priority="21090" operator="containsText" text="%">
      <formula>NOT(ISERROR(SEARCH("%",O47)))</formula>
    </cfRule>
    <cfRule type="containsText" dxfId="4503" priority="21089" operator="containsText" text="%">
      <formula>NOT(ISERROR(SEARCH("%",O47)))</formula>
    </cfRule>
    <cfRule type="containsText" dxfId="4502" priority="21172" operator="containsText" text="%">
      <formula>NOT(ISERROR(SEARCH("%",O47)))</formula>
    </cfRule>
    <cfRule type="containsText" dxfId="4501" priority="21088" operator="containsText" text="%">
      <formula>NOT(ISERROR(SEARCH("%",O47)))</formula>
    </cfRule>
    <cfRule type="containsText" dxfId="4500" priority="21087" operator="containsText" text="%">
      <formula>NOT(ISERROR(SEARCH("%",O47)))</formula>
    </cfRule>
    <cfRule type="containsText" dxfId="4499" priority="21171" operator="containsText" text="%">
      <formula>NOT(ISERROR(SEARCH("%",O47)))</formula>
    </cfRule>
    <cfRule type="containsText" dxfId="4498" priority="21086" operator="containsText" text="%">
      <formula>NOT(ISERROR(SEARCH("%",O47)))</formula>
    </cfRule>
    <cfRule type="containsText" dxfId="4497" priority="21085" operator="containsText" text="%">
      <formula>NOT(ISERROR(SEARCH("%",O47)))</formula>
    </cfRule>
    <cfRule type="containsText" dxfId="4496" priority="21084" operator="containsText" text="%">
      <formula>NOT(ISERROR(SEARCH("%",O47)))</formula>
    </cfRule>
    <cfRule type="containsText" dxfId="4495" priority="21083" operator="containsText" text="%">
      <formula>NOT(ISERROR(SEARCH("%",O47)))</formula>
    </cfRule>
    <cfRule type="containsText" dxfId="4494" priority="21082" operator="containsText" text="%">
      <formula>NOT(ISERROR(SEARCH("%",O47)))</formula>
    </cfRule>
    <cfRule type="containsText" dxfId="4493" priority="21081" operator="containsText" text="%">
      <formula>NOT(ISERROR(SEARCH("%",O47)))</formula>
    </cfRule>
    <cfRule type="containsText" dxfId="4492" priority="21080" operator="containsText" text="%">
      <formula>NOT(ISERROR(SEARCH("%",O47)))</formula>
    </cfRule>
    <cfRule type="containsText" dxfId="4491" priority="21079" operator="containsText" text="%">
      <formula>NOT(ISERROR(SEARCH("%",O47)))</formula>
    </cfRule>
    <cfRule type="containsText" dxfId="4490" priority="21170" operator="containsText" text="%">
      <formula>NOT(ISERROR(SEARCH("%",O47)))</formula>
    </cfRule>
    <cfRule type="containsText" dxfId="4489" priority="20898" operator="containsText" text="%">
      <formula>NOT(ISERROR(SEARCH("%",O47)))</formula>
    </cfRule>
    <cfRule type="containsText" dxfId="4488" priority="20897" operator="containsText" text="%">
      <formula>NOT(ISERROR(SEARCH("%",O47)))</formula>
    </cfRule>
    <cfRule type="containsText" dxfId="4487" priority="20896" operator="containsText" text="%">
      <formula>NOT(ISERROR(SEARCH("%",O47)))</formula>
    </cfRule>
    <cfRule type="containsText" dxfId="4486" priority="20895" operator="containsText" text="%">
      <formula>NOT(ISERROR(SEARCH("%",O47)))</formula>
    </cfRule>
    <cfRule type="containsText" dxfId="4485" priority="20894" operator="containsText" text="%">
      <formula>NOT(ISERROR(SEARCH("%",O47)))</formula>
    </cfRule>
    <cfRule type="containsText" dxfId="4484" priority="20893" operator="containsText" text="%">
      <formula>NOT(ISERROR(SEARCH("%",O47)))</formula>
    </cfRule>
    <cfRule type="containsText" dxfId="4483" priority="21169" operator="containsText" text="%">
      <formula>NOT(ISERROR(SEARCH("%",O47)))</formula>
    </cfRule>
    <cfRule type="containsText" dxfId="4482" priority="21168" operator="containsText" text="%">
      <formula>NOT(ISERROR(SEARCH("%",O47)))</formula>
    </cfRule>
    <cfRule type="containsText" dxfId="4481" priority="21167" operator="containsText" text="%">
      <formula>NOT(ISERROR(SEARCH("%",O47)))</formula>
    </cfRule>
    <cfRule type="containsText" dxfId="4480" priority="21166" operator="containsText" text="%">
      <formula>NOT(ISERROR(SEARCH("%",O47)))</formula>
    </cfRule>
    <cfRule type="containsText" dxfId="4479" priority="21165" operator="containsText" text="%">
      <formula>NOT(ISERROR(SEARCH("%",O47)))</formula>
    </cfRule>
    <cfRule type="containsText" dxfId="4478" priority="21164" operator="containsText" text="%">
      <formula>NOT(ISERROR(SEARCH("%",O47)))</formula>
    </cfRule>
    <cfRule type="containsText" dxfId="4477" priority="21163" operator="containsText" text="%">
      <formula>NOT(ISERROR(SEARCH("%",O47)))</formula>
    </cfRule>
    <cfRule type="containsText" dxfId="4476" priority="21162" operator="containsText" text="%">
      <formula>NOT(ISERROR(SEARCH("%",O47)))</formula>
    </cfRule>
    <cfRule type="containsText" dxfId="4475" priority="21161" operator="containsText" text="%">
      <formula>NOT(ISERROR(SEARCH("%",O47)))</formula>
    </cfRule>
    <cfRule type="containsText" dxfId="4474" priority="21160" operator="containsText" text="%">
      <formula>NOT(ISERROR(SEARCH("%",O47)))</formula>
    </cfRule>
    <cfRule type="containsText" dxfId="4473" priority="21159" operator="containsText" text="%">
      <formula>NOT(ISERROR(SEARCH("%",O47)))</formula>
    </cfRule>
    <cfRule type="containsText" dxfId="4472" priority="21158" operator="containsText" text="%">
      <formula>NOT(ISERROR(SEARCH("%",O47)))</formula>
    </cfRule>
    <cfRule type="containsText" dxfId="4471" priority="21157" operator="containsText" text="%">
      <formula>NOT(ISERROR(SEARCH("%",O47)))</formula>
    </cfRule>
    <cfRule type="containsText" dxfId="4470" priority="21156" operator="containsText" text="%">
      <formula>NOT(ISERROR(SEARCH("%",O47)))</formula>
    </cfRule>
    <cfRule type="containsText" dxfId="4469" priority="21155" operator="containsText" text="%">
      <formula>NOT(ISERROR(SEARCH("%",O47)))</formula>
    </cfRule>
    <cfRule type="containsText" dxfId="4468" priority="21154" operator="containsText" text="%">
      <formula>NOT(ISERROR(SEARCH("%",O47)))</formula>
    </cfRule>
    <cfRule type="containsText" dxfId="4467" priority="21153" operator="containsText" text="%">
      <formula>NOT(ISERROR(SEARCH("%",O47)))</formula>
    </cfRule>
    <cfRule type="containsText" dxfId="4466" priority="21152" operator="containsText" text="%">
      <formula>NOT(ISERROR(SEARCH("%",O47)))</formula>
    </cfRule>
    <cfRule type="containsText" dxfId="4465" priority="21151" operator="containsText" text="%">
      <formula>NOT(ISERROR(SEARCH("%",O47)))</formula>
    </cfRule>
    <cfRule type="containsText" dxfId="4464" priority="21150" operator="containsText" text="%">
      <formula>NOT(ISERROR(SEARCH("%",O47)))</formula>
    </cfRule>
    <cfRule type="containsText" dxfId="4463" priority="21149" operator="containsText" text="%">
      <formula>NOT(ISERROR(SEARCH("%",O47)))</formula>
    </cfRule>
    <cfRule type="containsText" dxfId="4462" priority="21148" operator="containsText" text="%">
      <formula>NOT(ISERROR(SEARCH("%",O47)))</formula>
    </cfRule>
    <cfRule type="containsText" dxfId="4461" priority="21147" operator="containsText" text="%">
      <formula>NOT(ISERROR(SEARCH("%",O47)))</formula>
    </cfRule>
    <cfRule type="containsText" dxfId="4460" priority="21146" operator="containsText" text="%">
      <formula>NOT(ISERROR(SEARCH("%",O47)))</formula>
    </cfRule>
    <cfRule type="containsText" dxfId="4459" priority="21145" operator="containsText" text="%">
      <formula>NOT(ISERROR(SEARCH("%",O47)))</formula>
    </cfRule>
    <cfRule type="containsText" dxfId="4458" priority="21144" operator="containsText" text="%">
      <formula>NOT(ISERROR(SEARCH("%",O47)))</formula>
    </cfRule>
    <cfRule type="containsText" dxfId="4457" priority="21143" operator="containsText" text="%">
      <formula>NOT(ISERROR(SEARCH("%",O47)))</formula>
    </cfRule>
    <cfRule type="containsText" dxfId="4456" priority="21142" operator="containsText" text="%">
      <formula>NOT(ISERROR(SEARCH("%",O47)))</formula>
    </cfRule>
    <cfRule type="containsText" dxfId="4455" priority="21141" operator="containsText" text="%">
      <formula>NOT(ISERROR(SEARCH("%",O47)))</formula>
    </cfRule>
    <cfRule type="containsText" dxfId="4454" priority="21140" operator="containsText" text="%">
      <formula>NOT(ISERROR(SEARCH("%",O47)))</formula>
    </cfRule>
    <cfRule type="containsText" dxfId="4453" priority="21139" operator="containsText" text="%">
      <formula>NOT(ISERROR(SEARCH("%",O47)))</formula>
    </cfRule>
    <cfRule type="containsText" dxfId="4452" priority="21138" operator="containsText" text="%">
      <formula>NOT(ISERROR(SEARCH("%",O47)))</formula>
    </cfRule>
    <cfRule type="containsText" dxfId="4451" priority="21137" operator="containsText" text="%">
      <formula>NOT(ISERROR(SEARCH("%",O47)))</formula>
    </cfRule>
    <cfRule type="containsText" dxfId="4450" priority="21136" operator="containsText" text="%">
      <formula>NOT(ISERROR(SEARCH("%",O47)))</formula>
    </cfRule>
    <cfRule type="containsText" dxfId="4449" priority="21135" operator="containsText" text="%">
      <formula>NOT(ISERROR(SEARCH("%",O47)))</formula>
    </cfRule>
    <cfRule type="containsText" dxfId="4448" priority="21134" operator="containsText" text="%">
      <formula>NOT(ISERROR(SEARCH("%",O47)))</formula>
    </cfRule>
    <cfRule type="containsText" dxfId="4447" priority="21133" operator="containsText" text="%">
      <formula>NOT(ISERROR(SEARCH("%",O47)))</formula>
    </cfRule>
    <cfRule type="containsText" dxfId="4446" priority="21132" operator="containsText" text="%">
      <formula>NOT(ISERROR(SEARCH("%",O47)))</formula>
    </cfRule>
    <cfRule type="containsText" dxfId="4445" priority="21131" operator="containsText" text="%">
      <formula>NOT(ISERROR(SEARCH("%",O47)))</formula>
    </cfRule>
    <cfRule type="containsText" dxfId="4444" priority="21130" operator="containsText" text="%">
      <formula>NOT(ISERROR(SEARCH("%",O47)))</formula>
    </cfRule>
    <cfRule type="containsText" dxfId="4443" priority="21129" operator="containsText" text="%">
      <formula>NOT(ISERROR(SEARCH("%",O47)))</formula>
    </cfRule>
    <cfRule type="containsText" dxfId="4442" priority="21128" operator="containsText" text="%">
      <formula>NOT(ISERROR(SEARCH("%",O47)))</formula>
    </cfRule>
    <cfRule type="containsText" dxfId="4441" priority="21127" operator="containsText" text="%">
      <formula>NOT(ISERROR(SEARCH("%",O47)))</formula>
    </cfRule>
    <cfRule type="containsText" dxfId="4440" priority="21126" operator="containsText" text="%">
      <formula>NOT(ISERROR(SEARCH("%",O47)))</formula>
    </cfRule>
    <cfRule type="containsText" dxfId="4439" priority="21125" operator="containsText" text="%">
      <formula>NOT(ISERROR(SEARCH("%",O47)))</formula>
    </cfRule>
    <cfRule type="containsText" dxfId="4438" priority="21124" operator="containsText" text="%">
      <formula>NOT(ISERROR(SEARCH("%",O47)))</formula>
    </cfRule>
    <cfRule type="containsText" dxfId="4437" priority="21123" operator="containsText" text="%">
      <formula>NOT(ISERROR(SEARCH("%",O47)))</formula>
    </cfRule>
    <cfRule type="containsText" dxfId="4436" priority="21122" operator="containsText" text="%">
      <formula>NOT(ISERROR(SEARCH("%",O47)))</formula>
    </cfRule>
    <cfRule type="containsText" dxfId="4435" priority="21121" operator="containsText" text="%">
      <formula>NOT(ISERROR(SEARCH("%",O47)))</formula>
    </cfRule>
    <cfRule type="containsText" dxfId="4434" priority="21120" operator="containsText" text="%">
      <formula>NOT(ISERROR(SEARCH("%",O47)))</formula>
    </cfRule>
    <cfRule type="containsText" dxfId="4433" priority="21119" operator="containsText" text="%">
      <formula>NOT(ISERROR(SEARCH("%",O47)))</formula>
    </cfRule>
    <cfRule type="containsText" dxfId="4432" priority="21118" operator="containsText" text="%">
      <formula>NOT(ISERROR(SEARCH("%",O47)))</formula>
    </cfRule>
    <cfRule type="containsText" dxfId="4431" priority="21117" operator="containsText" text="%">
      <formula>NOT(ISERROR(SEARCH("%",O47)))</formula>
    </cfRule>
    <cfRule type="containsText" dxfId="4430" priority="21116" operator="containsText" text="%">
      <formula>NOT(ISERROR(SEARCH("%",O47)))</formula>
    </cfRule>
    <cfRule type="containsText" dxfId="4429" priority="20892" operator="containsText" text="%">
      <formula>NOT(ISERROR(SEARCH("%",O47)))</formula>
    </cfRule>
    <cfRule type="containsText" dxfId="4428" priority="21114" operator="containsText" text="%">
      <formula>NOT(ISERROR(SEARCH("%",O47)))</formula>
    </cfRule>
    <cfRule type="containsText" dxfId="4427" priority="21113" operator="containsText" text="%">
      <formula>NOT(ISERROR(SEARCH("%",O47)))</formula>
    </cfRule>
    <cfRule type="containsText" dxfId="4426" priority="21112" operator="containsText" text="%">
      <formula>NOT(ISERROR(SEARCH("%",O47)))</formula>
    </cfRule>
    <cfRule type="containsText" dxfId="4425" priority="21111" operator="containsText" text="%">
      <formula>NOT(ISERROR(SEARCH("%",O47)))</formula>
    </cfRule>
    <cfRule type="containsText" dxfId="4424" priority="21110" operator="containsText" text="%">
      <formula>NOT(ISERROR(SEARCH("%",O47)))</formula>
    </cfRule>
    <cfRule type="containsText" dxfId="4423" priority="21109" operator="containsText" text="%">
      <formula>NOT(ISERROR(SEARCH("%",O47)))</formula>
    </cfRule>
    <cfRule type="containsText" dxfId="4422" priority="21108" operator="containsText" text="%">
      <formula>NOT(ISERROR(SEARCH("%",O47)))</formula>
    </cfRule>
    <cfRule type="containsText" dxfId="4421" priority="21107" operator="containsText" text="%">
      <formula>NOT(ISERROR(SEARCH("%",O47)))</formula>
    </cfRule>
    <cfRule type="containsText" dxfId="4420" priority="21208" operator="containsText" text="%">
      <formula>NOT(ISERROR(SEARCH("%",O47)))</formula>
    </cfRule>
    <cfRule type="containsText" dxfId="4419" priority="21210" operator="containsText" text="%">
      <formula>NOT(ISERROR(SEARCH("%",O47)))</formula>
    </cfRule>
    <cfRule type="containsText" dxfId="4418" priority="20891" operator="containsText" text="%">
      <formula>NOT(ISERROR(SEARCH("%",O47)))</formula>
    </cfRule>
    <cfRule type="containsText" dxfId="4417" priority="20890" operator="containsText" text="%">
      <formula>NOT(ISERROR(SEARCH("%",O47)))</formula>
    </cfRule>
    <cfRule type="containsText" dxfId="4416" priority="20889" operator="containsText" text="%">
      <formula>NOT(ISERROR(SEARCH("%",O47)))</formula>
    </cfRule>
    <cfRule type="containsText" dxfId="4415" priority="20888" operator="containsText" text="%">
      <formula>NOT(ISERROR(SEARCH("%",O47)))</formula>
    </cfRule>
    <cfRule type="containsText" dxfId="4414" priority="21211" operator="containsText" text="%">
      <formula>NOT(ISERROR(SEARCH("%",O47)))</formula>
    </cfRule>
    <cfRule type="containsText" dxfId="4413" priority="20887" operator="containsText" text="%">
      <formula>NOT(ISERROR(SEARCH("%",O47)))</formula>
    </cfRule>
    <cfRule type="containsText" dxfId="4412" priority="20886" operator="containsText" text="%">
      <formula>NOT(ISERROR(SEARCH("%",O47)))</formula>
    </cfRule>
    <cfRule type="containsText" dxfId="4411" priority="21212" operator="containsText" text="%">
      <formula>NOT(ISERROR(SEARCH("%",O47)))</formula>
    </cfRule>
    <cfRule type="containsText" dxfId="4410" priority="20885" operator="containsText" text="%">
      <formula>NOT(ISERROR(SEARCH("%",O47)))</formula>
    </cfRule>
    <cfRule type="containsText" dxfId="4409" priority="20884" operator="containsText" text="%">
      <formula>NOT(ISERROR(SEARCH("%",O47)))</formula>
    </cfRule>
    <cfRule type="containsText" dxfId="4408" priority="20883" operator="containsText" text="%">
      <formula>NOT(ISERROR(SEARCH("%",O47)))</formula>
    </cfRule>
    <cfRule type="containsText" dxfId="4407" priority="20882" operator="containsText" text="%">
      <formula>NOT(ISERROR(SEARCH("%",O47)))</formula>
    </cfRule>
    <cfRule type="containsText" dxfId="4406" priority="21036" operator="containsText" text="%">
      <formula>NOT(ISERROR(SEARCH("%",O47)))</formula>
    </cfRule>
    <cfRule type="containsText" dxfId="4405" priority="21035" operator="containsText" text="%">
      <formula>NOT(ISERROR(SEARCH("%",O47)))</formula>
    </cfRule>
    <cfRule type="containsText" dxfId="4404" priority="21034" operator="containsText" text="%">
      <formula>NOT(ISERROR(SEARCH("%",O47)))</formula>
    </cfRule>
    <cfRule type="containsText" dxfId="4403" priority="21033" operator="containsText" text="%">
      <formula>NOT(ISERROR(SEARCH("%",O47)))</formula>
    </cfRule>
    <cfRule type="containsText" dxfId="4402" priority="21032" operator="containsText" text="%">
      <formula>NOT(ISERROR(SEARCH("%",O47)))</formula>
    </cfRule>
    <cfRule type="containsText" dxfId="4401" priority="21031" operator="containsText" text="%">
      <formula>NOT(ISERROR(SEARCH("%",O47)))</formula>
    </cfRule>
    <cfRule type="containsText" dxfId="4400" priority="21030" operator="containsText" text="%">
      <formula>NOT(ISERROR(SEARCH("%",O47)))</formula>
    </cfRule>
    <cfRule type="containsText" dxfId="4399" priority="21029" operator="containsText" text="%">
      <formula>NOT(ISERROR(SEARCH("%",O47)))</formula>
    </cfRule>
    <cfRule type="containsText" dxfId="4398" priority="21028" operator="containsText" text="%">
      <formula>NOT(ISERROR(SEARCH("%",O47)))</formula>
    </cfRule>
    <cfRule type="containsText" dxfId="4397" priority="21027" operator="containsText" text="%">
      <formula>NOT(ISERROR(SEARCH("%",O47)))</formula>
    </cfRule>
    <cfRule type="containsText" dxfId="4396" priority="21026" operator="containsText" text="%">
      <formula>NOT(ISERROR(SEARCH("%",O47)))</formula>
    </cfRule>
    <cfRule type="containsText" dxfId="4395" priority="21025" operator="containsText" text="%">
      <formula>NOT(ISERROR(SEARCH("%",O47)))</formula>
    </cfRule>
    <cfRule type="containsText" dxfId="4394" priority="21024" operator="containsText" text="%">
      <formula>NOT(ISERROR(SEARCH("%",O47)))</formula>
    </cfRule>
    <cfRule type="containsText" dxfId="4393" priority="21023" operator="containsText" text="%">
      <formula>NOT(ISERROR(SEARCH("%",O47)))</formula>
    </cfRule>
    <cfRule type="containsText" dxfId="4392" priority="21022" operator="containsText" text="%">
      <formula>NOT(ISERROR(SEARCH("%",O47)))</formula>
    </cfRule>
    <cfRule type="containsText" dxfId="4391" priority="21021" operator="containsText" text="%">
      <formula>NOT(ISERROR(SEARCH("%",O47)))</formula>
    </cfRule>
    <cfRule type="containsText" dxfId="4390" priority="21020" operator="containsText" text="%">
      <formula>NOT(ISERROR(SEARCH("%",O47)))</formula>
    </cfRule>
    <cfRule type="containsText" dxfId="4389" priority="21019" operator="containsText" text="%">
      <formula>NOT(ISERROR(SEARCH("%",O47)))</formula>
    </cfRule>
    <cfRule type="containsText" dxfId="4388" priority="21018" operator="containsText" text="%">
      <formula>NOT(ISERROR(SEARCH("%",O47)))</formula>
    </cfRule>
    <cfRule type="containsText" dxfId="4387" priority="21017" operator="containsText" text="%">
      <formula>NOT(ISERROR(SEARCH("%",O47)))</formula>
    </cfRule>
    <cfRule type="containsText" dxfId="4386" priority="21016" operator="containsText" text="%">
      <formula>NOT(ISERROR(SEARCH("%",O47)))</formula>
    </cfRule>
    <cfRule type="containsText" dxfId="4385" priority="21015" operator="containsText" text="%">
      <formula>NOT(ISERROR(SEARCH("%",O47)))</formula>
    </cfRule>
    <cfRule type="containsText" dxfId="4384" priority="21014" operator="containsText" text="%">
      <formula>NOT(ISERROR(SEARCH("%",O47)))</formula>
    </cfRule>
    <cfRule type="containsText" dxfId="4383" priority="21013" operator="containsText" text="%">
      <formula>NOT(ISERROR(SEARCH("%",O47)))</formula>
    </cfRule>
    <cfRule type="containsText" dxfId="4382" priority="21012" operator="containsText" text="%">
      <formula>NOT(ISERROR(SEARCH("%",O47)))</formula>
    </cfRule>
    <cfRule type="containsText" dxfId="4381" priority="21011" operator="containsText" text="%">
      <formula>NOT(ISERROR(SEARCH("%",O47)))</formula>
    </cfRule>
    <cfRule type="containsText" dxfId="4380" priority="21010" operator="containsText" text="%">
      <formula>NOT(ISERROR(SEARCH("%",O47)))</formula>
    </cfRule>
    <cfRule type="containsText" dxfId="4379" priority="21009" operator="containsText" text="%">
      <formula>NOT(ISERROR(SEARCH("%",O47)))</formula>
    </cfRule>
    <cfRule type="containsText" dxfId="4378" priority="21008" operator="containsText" text="%">
      <formula>NOT(ISERROR(SEARCH("%",O47)))</formula>
    </cfRule>
    <cfRule type="containsText" dxfId="4377" priority="21007" operator="containsText" text="%">
      <formula>NOT(ISERROR(SEARCH("%",O47)))</formula>
    </cfRule>
    <cfRule type="containsText" dxfId="4376" priority="21006" operator="containsText" text="%">
      <formula>NOT(ISERROR(SEARCH("%",O47)))</formula>
    </cfRule>
    <cfRule type="containsText" dxfId="4375" priority="21005" operator="containsText" text="%">
      <formula>NOT(ISERROR(SEARCH("%",O47)))</formula>
    </cfRule>
    <cfRule type="containsText" dxfId="4374" priority="21004" operator="containsText" text="%">
      <formula>NOT(ISERROR(SEARCH("%",O47)))</formula>
    </cfRule>
    <cfRule type="containsText" dxfId="4373" priority="21003" operator="containsText" text="%">
      <formula>NOT(ISERROR(SEARCH("%",O47)))</formula>
    </cfRule>
    <cfRule type="containsText" dxfId="4372" priority="21002" operator="containsText" text="%">
      <formula>NOT(ISERROR(SEARCH("%",O47)))</formula>
    </cfRule>
    <cfRule type="containsText" dxfId="4371" priority="21001" operator="containsText" text="%">
      <formula>NOT(ISERROR(SEARCH("%",O47)))</formula>
    </cfRule>
    <cfRule type="containsText" dxfId="4370" priority="21000" operator="containsText" text="%">
      <formula>NOT(ISERROR(SEARCH("%",O47)))</formula>
    </cfRule>
    <cfRule type="containsText" dxfId="4369" priority="20999" operator="containsText" text="%">
      <formula>NOT(ISERROR(SEARCH("%",O47)))</formula>
    </cfRule>
    <cfRule type="containsText" dxfId="4368" priority="20998" operator="containsText" text="%">
      <formula>NOT(ISERROR(SEARCH("%",O47)))</formula>
    </cfRule>
    <cfRule type="containsText" dxfId="4367" priority="20997" operator="containsText" text="%">
      <formula>NOT(ISERROR(SEARCH("%",O47)))</formula>
    </cfRule>
    <cfRule type="containsText" dxfId="4366" priority="20996" operator="containsText" text="%">
      <formula>NOT(ISERROR(SEARCH("%",O47)))</formula>
    </cfRule>
    <cfRule type="containsText" dxfId="4365" priority="20995" operator="containsText" text="%">
      <formula>NOT(ISERROR(SEARCH("%",O47)))</formula>
    </cfRule>
    <cfRule type="containsText" dxfId="4364" priority="20994" operator="containsText" text="%">
      <formula>NOT(ISERROR(SEARCH("%",O47)))</formula>
    </cfRule>
    <cfRule type="containsText" dxfId="4363" priority="20993" operator="containsText" text="%">
      <formula>NOT(ISERROR(SEARCH("%",O47)))</formula>
    </cfRule>
    <cfRule type="containsText" dxfId="4362" priority="20992" operator="containsText" text="%">
      <formula>NOT(ISERROR(SEARCH("%",O47)))</formula>
    </cfRule>
    <cfRule type="containsText" dxfId="4361" priority="20991" operator="containsText" text="%">
      <formula>NOT(ISERROR(SEARCH("%",O47)))</formula>
    </cfRule>
    <cfRule type="containsText" dxfId="4360" priority="20990" operator="containsText" text="%">
      <formula>NOT(ISERROR(SEARCH("%",O47)))</formula>
    </cfRule>
    <cfRule type="containsText" dxfId="4359" priority="20989" operator="containsText" text="%">
      <formula>NOT(ISERROR(SEARCH("%",O47)))</formula>
    </cfRule>
    <cfRule type="containsText" dxfId="4358" priority="20988" operator="containsText" text="%">
      <formula>NOT(ISERROR(SEARCH("%",O47)))</formula>
    </cfRule>
    <cfRule type="containsText" dxfId="4357" priority="20987" operator="containsText" text="%">
      <formula>NOT(ISERROR(SEARCH("%",O47)))</formula>
    </cfRule>
    <cfRule type="containsText" dxfId="4356" priority="20986" operator="containsText" text="%">
      <formula>NOT(ISERROR(SEARCH("%",O47)))</formula>
    </cfRule>
    <cfRule type="containsText" dxfId="4355" priority="20985" operator="containsText" text="%">
      <formula>NOT(ISERROR(SEARCH("%",O47)))</formula>
    </cfRule>
    <cfRule type="containsText" dxfId="4354" priority="20984" operator="containsText" text="%">
      <formula>NOT(ISERROR(SEARCH("%",O47)))</formula>
    </cfRule>
    <cfRule type="containsText" dxfId="4353" priority="20983" operator="containsText" text="%">
      <formula>NOT(ISERROR(SEARCH("%",O47)))</formula>
    </cfRule>
    <cfRule type="containsText" dxfId="4352" priority="20982" operator="containsText" text="%">
      <formula>NOT(ISERROR(SEARCH("%",O47)))</formula>
    </cfRule>
    <cfRule type="containsText" dxfId="4351" priority="20981" operator="containsText" text="%">
      <formula>NOT(ISERROR(SEARCH("%",O47)))</formula>
    </cfRule>
    <cfRule type="containsText" dxfId="4350" priority="20980" operator="containsText" text="%">
      <formula>NOT(ISERROR(SEARCH("%",O47)))</formula>
    </cfRule>
    <cfRule type="containsText" dxfId="4349" priority="20979" operator="containsText" text="%">
      <formula>NOT(ISERROR(SEARCH("%",O47)))</formula>
    </cfRule>
    <cfRule type="containsText" dxfId="4348" priority="20978" operator="containsText" text="%">
      <formula>NOT(ISERROR(SEARCH("%",O47)))</formula>
    </cfRule>
    <cfRule type="containsText" dxfId="4347" priority="20977" operator="containsText" text="%">
      <formula>NOT(ISERROR(SEARCH("%",O47)))</formula>
    </cfRule>
    <cfRule type="containsText" dxfId="4346" priority="20976" operator="containsText" text="%">
      <formula>NOT(ISERROR(SEARCH("%",O47)))</formula>
    </cfRule>
    <cfRule type="containsText" dxfId="4345" priority="20975" operator="containsText" text="%">
      <formula>NOT(ISERROR(SEARCH("%",O47)))</formula>
    </cfRule>
    <cfRule type="containsText" dxfId="4344" priority="20974" operator="containsText" text="%">
      <formula>NOT(ISERROR(SEARCH("%",O47)))</formula>
    </cfRule>
    <cfRule type="containsText" dxfId="4343" priority="20973" operator="containsText" text="%">
      <formula>NOT(ISERROR(SEARCH("%",O47)))</formula>
    </cfRule>
    <cfRule type="containsText" dxfId="4342" priority="20972" operator="containsText" text="%">
      <formula>NOT(ISERROR(SEARCH("%",O47)))</formula>
    </cfRule>
    <cfRule type="containsText" dxfId="4341" priority="20971" operator="containsText" text="%">
      <formula>NOT(ISERROR(SEARCH("%",O47)))</formula>
    </cfRule>
    <cfRule type="containsText" dxfId="4340" priority="20970" operator="containsText" text="%">
      <formula>NOT(ISERROR(SEARCH("%",O47)))</formula>
    </cfRule>
    <cfRule type="containsText" dxfId="4339" priority="20969" operator="containsText" text="%">
      <formula>NOT(ISERROR(SEARCH("%",O47)))</formula>
    </cfRule>
    <cfRule type="containsText" dxfId="4338" priority="20968" operator="containsText" text="%">
      <formula>NOT(ISERROR(SEARCH("%",O47)))</formula>
    </cfRule>
    <cfRule type="containsText" dxfId="4337" priority="20967" operator="containsText" text="%">
      <formula>NOT(ISERROR(SEARCH("%",O47)))</formula>
    </cfRule>
    <cfRule type="containsText" dxfId="4336" priority="20966" operator="containsText" text="%">
      <formula>NOT(ISERROR(SEARCH("%",O47)))</formula>
    </cfRule>
    <cfRule type="containsText" dxfId="4335" priority="20965" operator="containsText" text="%">
      <formula>NOT(ISERROR(SEARCH("%",O47)))</formula>
    </cfRule>
    <cfRule type="containsText" dxfId="4334" priority="20964" operator="containsText" text="%">
      <formula>NOT(ISERROR(SEARCH("%",O47)))</formula>
    </cfRule>
    <cfRule type="containsText" dxfId="4333" priority="20963" operator="containsText" text="%">
      <formula>NOT(ISERROR(SEARCH("%",O47)))</formula>
    </cfRule>
    <cfRule type="containsText" dxfId="4332" priority="21207" operator="containsText" text="%">
      <formula>NOT(ISERROR(SEARCH("%",O47)))</formula>
    </cfRule>
    <cfRule type="containsText" dxfId="4331" priority="21206" operator="containsText" text="%">
      <formula>NOT(ISERROR(SEARCH("%",O47)))</formula>
    </cfRule>
  </conditionalFormatting>
  <conditionalFormatting sqref="O71:P71">
    <cfRule type="containsText" dxfId="4330" priority="5967" operator="containsText" text="%">
      <formula>NOT(ISERROR(SEARCH("%",O71)))</formula>
    </cfRule>
    <cfRule type="containsText" dxfId="4329" priority="5968" operator="containsText" text="%">
      <formula>NOT(ISERROR(SEARCH("%",O71)))</formula>
    </cfRule>
    <cfRule type="containsText" dxfId="4328" priority="5969" operator="containsText" text="%">
      <formula>NOT(ISERROR(SEARCH("%",O71)))</formula>
    </cfRule>
    <cfRule type="containsText" dxfId="4327" priority="5970" operator="containsText" text="%">
      <formula>NOT(ISERROR(SEARCH("%",O71)))</formula>
    </cfRule>
    <cfRule type="containsText" dxfId="4326" priority="5971" operator="containsText" text="%">
      <formula>NOT(ISERROR(SEARCH("%",O71)))</formula>
    </cfRule>
    <cfRule type="containsText" dxfId="4325" priority="5972" operator="containsText" text="%">
      <formula>NOT(ISERROR(SEARCH("%",O71)))</formula>
    </cfRule>
    <cfRule type="containsText" dxfId="4324" priority="5973" operator="containsText" text="%">
      <formula>NOT(ISERROR(SEARCH("%",O71)))</formula>
    </cfRule>
    <cfRule type="containsText" dxfId="4323" priority="5974" operator="containsText" text="%">
      <formula>NOT(ISERROR(SEARCH("%",O71)))</formula>
    </cfRule>
    <cfRule type="containsText" dxfId="4322" priority="5975" operator="containsText" text="%">
      <formula>NOT(ISERROR(SEARCH("%",O71)))</formula>
    </cfRule>
    <cfRule type="containsText" dxfId="4321" priority="5976" operator="containsText" text="%">
      <formula>NOT(ISERROR(SEARCH("%",O71)))</formula>
    </cfRule>
    <cfRule type="containsText" dxfId="4320" priority="5977" operator="containsText" text="%">
      <formula>NOT(ISERROR(SEARCH("%",O71)))</formula>
    </cfRule>
    <cfRule type="containsText" dxfId="4319" priority="5978" operator="containsText" text="%">
      <formula>NOT(ISERROR(SEARCH("%",O71)))</formula>
    </cfRule>
    <cfRule type="containsText" dxfId="4318" priority="5979" operator="containsText" text="%">
      <formula>NOT(ISERROR(SEARCH("%",O71)))</formula>
    </cfRule>
    <cfRule type="containsText" dxfId="4317" priority="5980" operator="containsText" text="%">
      <formula>NOT(ISERROR(SEARCH("%",O71)))</formula>
    </cfRule>
    <cfRule type="containsText" dxfId="4316" priority="5981" operator="containsText" text="%">
      <formula>NOT(ISERROR(SEARCH("%",O71)))</formula>
    </cfRule>
    <cfRule type="containsText" dxfId="4315" priority="5982" operator="containsText" text="%">
      <formula>NOT(ISERROR(SEARCH("%",O71)))</formula>
    </cfRule>
    <cfRule type="containsText" dxfId="4314" priority="5983" operator="containsText" text="%">
      <formula>NOT(ISERROR(SEARCH("%",O71)))</formula>
    </cfRule>
    <cfRule type="containsText" dxfId="4313" priority="5984" operator="containsText" text="%">
      <formula>NOT(ISERROR(SEARCH("%",O71)))</formula>
    </cfRule>
    <cfRule type="containsText" dxfId="4312" priority="5985" operator="containsText" text="%">
      <formula>NOT(ISERROR(SEARCH("%",O71)))</formula>
    </cfRule>
    <cfRule type="containsText" dxfId="4311" priority="5986" operator="containsText" text="%">
      <formula>NOT(ISERROR(SEARCH("%",O71)))</formula>
    </cfRule>
    <cfRule type="containsText" dxfId="4310" priority="5987" operator="containsText" text="%">
      <formula>NOT(ISERROR(SEARCH("%",O71)))</formula>
    </cfRule>
    <cfRule type="containsText" dxfId="4309" priority="5988" operator="containsText" text="%">
      <formula>NOT(ISERROR(SEARCH("%",O71)))</formula>
    </cfRule>
    <cfRule type="containsText" dxfId="4308" priority="5989" operator="containsText" text="%">
      <formula>NOT(ISERROR(SEARCH("%",O71)))</formula>
    </cfRule>
    <cfRule type="containsText" dxfId="4307" priority="5990" operator="containsText" text="%">
      <formula>NOT(ISERROR(SEARCH("%",O71)))</formula>
    </cfRule>
    <cfRule type="containsText" dxfId="4306" priority="5991" operator="containsText" text="%">
      <formula>NOT(ISERROR(SEARCH("%",O71)))</formula>
    </cfRule>
    <cfRule type="containsText" dxfId="4305" priority="5992" operator="containsText" text="%">
      <formula>NOT(ISERROR(SEARCH("%",O71)))</formula>
    </cfRule>
    <cfRule type="containsText" dxfId="4304" priority="5993" operator="containsText" text="%">
      <formula>NOT(ISERROR(SEARCH("%",O71)))</formula>
    </cfRule>
    <cfRule type="containsText" dxfId="4303" priority="5994" operator="containsText" text="%">
      <formula>NOT(ISERROR(SEARCH("%",O71)))</formula>
    </cfRule>
    <cfRule type="containsText" dxfId="4302" priority="5995" operator="containsText" text="%">
      <formula>NOT(ISERROR(SEARCH("%",O71)))</formula>
    </cfRule>
    <cfRule type="containsText" dxfId="4301" priority="5996" operator="containsText" text="%">
      <formula>NOT(ISERROR(SEARCH("%",O71)))</formula>
    </cfRule>
    <cfRule type="containsText" dxfId="4300" priority="5997" operator="containsText" text="%">
      <formula>NOT(ISERROR(SEARCH("%",O71)))</formula>
    </cfRule>
    <cfRule type="containsText" dxfId="4299" priority="5998" operator="containsText" text="%">
      <formula>NOT(ISERROR(SEARCH("%",O71)))</formula>
    </cfRule>
    <cfRule type="containsText" dxfId="4298" priority="5999" operator="containsText" text="%">
      <formula>NOT(ISERROR(SEARCH("%",O71)))</formula>
    </cfRule>
    <cfRule type="containsText" dxfId="4297" priority="6000" operator="containsText" text="%">
      <formula>NOT(ISERROR(SEARCH("%",O71)))</formula>
    </cfRule>
    <cfRule type="containsText" dxfId="4296" priority="6001" operator="containsText" text="%">
      <formula>NOT(ISERROR(SEARCH("%",O71)))</formula>
    </cfRule>
    <cfRule type="containsText" dxfId="4295" priority="6002" operator="containsText" text="%">
      <formula>NOT(ISERROR(SEARCH("%",O71)))</formula>
    </cfRule>
    <cfRule type="containsText" dxfId="4294" priority="6003" operator="containsText" text="%">
      <formula>NOT(ISERROR(SEARCH("%",O71)))</formula>
    </cfRule>
    <cfRule type="containsText" dxfId="4293" priority="6004" operator="containsText" text="%">
      <formula>NOT(ISERROR(SEARCH("%",O71)))</formula>
    </cfRule>
    <cfRule type="containsText" dxfId="4292" priority="6005" operator="containsText" text="%">
      <formula>NOT(ISERROR(SEARCH("%",O71)))</formula>
    </cfRule>
    <cfRule type="containsText" dxfId="4291" priority="6006" operator="containsText" text="%">
      <formula>NOT(ISERROR(SEARCH("%",O71)))</formula>
    </cfRule>
    <cfRule type="containsText" dxfId="4290" priority="6007" operator="containsText" text="%">
      <formula>NOT(ISERROR(SEARCH("%",O71)))</formula>
    </cfRule>
    <cfRule type="containsText" dxfId="4289" priority="6008" operator="containsText" text="%">
      <formula>NOT(ISERROR(SEARCH("%",O71)))</formula>
    </cfRule>
    <cfRule type="containsText" dxfId="4288" priority="6009" operator="containsText" text="%">
      <formula>NOT(ISERROR(SEARCH("%",O71)))</formula>
    </cfRule>
    <cfRule type="containsText" dxfId="4287" priority="6010" operator="containsText" text="%">
      <formula>NOT(ISERROR(SEARCH("%",O71)))</formula>
    </cfRule>
    <cfRule type="containsText" dxfId="4286" priority="6011" operator="containsText" text="%">
      <formula>NOT(ISERROR(SEARCH("%",O71)))</formula>
    </cfRule>
    <cfRule type="containsText" dxfId="4285" priority="6012" operator="containsText" text="%">
      <formula>NOT(ISERROR(SEARCH("%",O71)))</formula>
    </cfRule>
    <cfRule type="containsText" dxfId="4284" priority="6013" operator="containsText" text="%">
      <formula>NOT(ISERROR(SEARCH("%",O71)))</formula>
    </cfRule>
    <cfRule type="containsText" dxfId="4283" priority="6014" operator="containsText" text="%">
      <formula>NOT(ISERROR(SEARCH("%",O71)))</formula>
    </cfRule>
    <cfRule type="containsText" dxfId="4282" priority="6015" operator="containsText" text="%">
      <formula>NOT(ISERROR(SEARCH("%",O71)))</formula>
    </cfRule>
    <cfRule type="containsText" dxfId="4281" priority="6016" operator="containsText" text="%">
      <formula>NOT(ISERROR(SEARCH("%",O71)))</formula>
    </cfRule>
    <cfRule type="containsText" dxfId="4280" priority="6017" operator="containsText" text="%">
      <formula>NOT(ISERROR(SEARCH("%",O71)))</formula>
    </cfRule>
    <cfRule type="containsText" dxfId="4279" priority="6018" operator="containsText" text="%">
      <formula>NOT(ISERROR(SEARCH("%",O71)))</formula>
    </cfRule>
    <cfRule type="containsText" dxfId="4278" priority="6019" operator="containsText" text="%">
      <formula>NOT(ISERROR(SEARCH("%",O71)))</formula>
    </cfRule>
    <cfRule type="containsText" dxfId="4277" priority="6020" operator="containsText" text="%">
      <formula>NOT(ISERROR(SEARCH("%",O71)))</formula>
    </cfRule>
    <cfRule type="containsText" dxfId="4276" priority="6021" operator="containsText" text="%">
      <formula>NOT(ISERROR(SEARCH("%",O71)))</formula>
    </cfRule>
    <cfRule type="containsText" dxfId="4275" priority="6022" operator="containsText" text="%">
      <formula>NOT(ISERROR(SEARCH("%",O71)))</formula>
    </cfRule>
    <cfRule type="containsText" dxfId="4274" priority="6023" operator="containsText" text="%">
      <formula>NOT(ISERROR(SEARCH("%",O71)))</formula>
    </cfRule>
    <cfRule type="containsText" dxfId="4273" priority="6024" operator="containsText" text="%">
      <formula>NOT(ISERROR(SEARCH("%",O71)))</formula>
    </cfRule>
    <cfRule type="containsText" dxfId="4272" priority="6025" operator="containsText" text="%">
      <formula>NOT(ISERROR(SEARCH("%",O71)))</formula>
    </cfRule>
    <cfRule type="containsText" dxfId="4271" priority="5947" operator="containsText" text="%">
      <formula>NOT(ISERROR(SEARCH("%",O71)))</formula>
    </cfRule>
    <cfRule type="containsText" dxfId="4270" priority="6035" operator="containsText" text="%">
      <formula>NOT(ISERROR(SEARCH("%",O71)))</formula>
    </cfRule>
    <cfRule type="containsText" dxfId="4269" priority="6036" operator="containsText" text="%">
      <formula>NOT(ISERROR(SEARCH("%",O71)))</formula>
    </cfRule>
    <cfRule type="containsText" dxfId="4268" priority="6037" operator="containsText" text="%">
      <formula>NOT(ISERROR(SEARCH("%",O71)))</formula>
    </cfRule>
    <cfRule type="containsText" dxfId="4267" priority="6038" operator="containsText" text="%">
      <formula>NOT(ISERROR(SEARCH("%",O71)))</formula>
    </cfRule>
    <cfRule type="containsText" dxfId="4266" priority="6039" operator="containsText" text="%">
      <formula>NOT(ISERROR(SEARCH("%",O71)))</formula>
    </cfRule>
    <cfRule type="containsText" dxfId="4265" priority="6040" operator="containsText" text="%">
      <formula>NOT(ISERROR(SEARCH("%",O71)))</formula>
    </cfRule>
    <cfRule type="containsText" dxfId="4264" priority="6041" operator="containsText" text="%">
      <formula>NOT(ISERROR(SEARCH("%",O71)))</formula>
    </cfRule>
    <cfRule type="containsText" dxfId="4263" priority="6042" operator="containsText" text="%">
      <formula>NOT(ISERROR(SEARCH("%",O71)))</formula>
    </cfRule>
    <cfRule type="containsText" dxfId="4262" priority="6043" operator="containsText" text="%">
      <formula>NOT(ISERROR(SEARCH("%",O71)))</formula>
    </cfRule>
    <cfRule type="containsText" dxfId="4261" priority="6044" operator="containsText" text="%">
      <formula>NOT(ISERROR(SEARCH("%",O71)))</formula>
    </cfRule>
    <cfRule type="containsText" dxfId="4260" priority="6045" operator="containsText" text="%">
      <formula>NOT(ISERROR(SEARCH("%",O71)))</formula>
    </cfRule>
    <cfRule type="containsText" dxfId="4259" priority="6046" operator="containsText" text="%">
      <formula>NOT(ISERROR(SEARCH("%",O71)))</formula>
    </cfRule>
    <cfRule type="containsText" dxfId="4258" priority="6047" operator="containsText" text="%">
      <formula>NOT(ISERROR(SEARCH("%",O71)))</formula>
    </cfRule>
    <cfRule type="containsText" dxfId="4257" priority="6048" operator="containsText" text="%">
      <formula>NOT(ISERROR(SEARCH("%",O71)))</formula>
    </cfRule>
    <cfRule type="containsText" dxfId="4256" priority="6049" operator="containsText" text="%">
      <formula>NOT(ISERROR(SEARCH("%",O71)))</formula>
    </cfRule>
    <cfRule type="containsText" dxfId="4255" priority="6050" operator="containsText" text="%">
      <formula>NOT(ISERROR(SEARCH("%",O71)))</formula>
    </cfRule>
    <cfRule type="containsText" dxfId="4254" priority="6051" operator="containsText" text="%">
      <formula>NOT(ISERROR(SEARCH("%",O71)))</formula>
    </cfRule>
    <cfRule type="containsText" dxfId="4253" priority="6052" operator="containsText" text="%">
      <formula>NOT(ISERROR(SEARCH("%",O71)))</formula>
    </cfRule>
    <cfRule type="containsText" dxfId="4252" priority="6053" operator="containsText" text="%">
      <formula>NOT(ISERROR(SEARCH("%",O71)))</formula>
    </cfRule>
    <cfRule type="containsText" dxfId="4251" priority="6054" operator="containsText" text="%">
      <formula>NOT(ISERROR(SEARCH("%",O71)))</formula>
    </cfRule>
    <cfRule type="containsText" dxfId="4250" priority="6055" operator="containsText" text="%">
      <formula>NOT(ISERROR(SEARCH("%",O71)))</formula>
    </cfRule>
    <cfRule type="containsText" dxfId="4249" priority="6056" operator="containsText" text="%">
      <formula>NOT(ISERROR(SEARCH("%",O71)))</formula>
    </cfRule>
    <cfRule type="containsText" dxfId="4248" priority="6057" operator="containsText" text="%">
      <formula>NOT(ISERROR(SEARCH("%",O71)))</formula>
    </cfRule>
    <cfRule type="containsText" dxfId="4247" priority="6058" operator="containsText" text="%">
      <formula>NOT(ISERROR(SEARCH("%",O71)))</formula>
    </cfRule>
    <cfRule type="containsText" dxfId="4246" priority="6059" operator="containsText" text="%">
      <formula>NOT(ISERROR(SEARCH("%",O71)))</formula>
    </cfRule>
    <cfRule type="containsText" dxfId="4245" priority="6060" operator="containsText" text="%">
      <formula>NOT(ISERROR(SEARCH("%",O71)))</formula>
    </cfRule>
    <cfRule type="containsText" dxfId="4244" priority="6061" operator="containsText" text="%">
      <formula>NOT(ISERROR(SEARCH("%",O71)))</formula>
    </cfRule>
    <cfRule type="containsText" dxfId="4243" priority="6062" operator="containsText" text="%">
      <formula>NOT(ISERROR(SEARCH("%",O71)))</formula>
    </cfRule>
    <cfRule type="containsText" dxfId="4242" priority="6063" operator="containsText" text="%">
      <formula>NOT(ISERROR(SEARCH("%",O71)))</formula>
    </cfRule>
    <cfRule type="containsText" dxfId="4241" priority="6064" operator="containsText" text="%">
      <formula>NOT(ISERROR(SEARCH("%",O71)))</formula>
    </cfRule>
    <cfRule type="containsText" dxfId="4240" priority="6065" operator="containsText" text="%">
      <formula>NOT(ISERROR(SEARCH("%",O71)))</formula>
    </cfRule>
    <cfRule type="containsText" dxfId="4239" priority="6066" operator="containsText" text="%">
      <formula>NOT(ISERROR(SEARCH("%",O71)))</formula>
    </cfRule>
    <cfRule type="containsText" dxfId="4238" priority="6067" operator="containsText" text="%">
      <formula>NOT(ISERROR(SEARCH("%",O71)))</formula>
    </cfRule>
    <cfRule type="containsText" dxfId="4237" priority="6068" operator="containsText" text="%">
      <formula>NOT(ISERROR(SEARCH("%",O71)))</formula>
    </cfRule>
    <cfRule type="containsText" dxfId="4236" priority="6069" operator="containsText" text="%">
      <formula>NOT(ISERROR(SEARCH("%",O71)))</formula>
    </cfRule>
    <cfRule type="containsText" dxfId="4235" priority="6070" operator="containsText" text="%">
      <formula>NOT(ISERROR(SEARCH("%",O71)))</formula>
    </cfRule>
    <cfRule type="containsText" dxfId="4234" priority="6071" operator="containsText" text="%">
      <formula>NOT(ISERROR(SEARCH("%",O71)))</formula>
    </cfRule>
    <cfRule type="containsText" dxfId="4233" priority="6072" operator="containsText" text="%">
      <formula>NOT(ISERROR(SEARCH("%",O71)))</formula>
    </cfRule>
    <cfRule type="containsText" dxfId="4232" priority="6073" operator="containsText" text="%">
      <formula>NOT(ISERROR(SEARCH("%",O71)))</formula>
    </cfRule>
    <cfRule type="containsText" dxfId="4231" priority="6074" operator="containsText" text="%">
      <formula>NOT(ISERROR(SEARCH("%",O71)))</formula>
    </cfRule>
    <cfRule type="containsText" dxfId="4230" priority="6075" operator="containsText" text="%">
      <formula>NOT(ISERROR(SEARCH("%",O71)))</formula>
    </cfRule>
    <cfRule type="containsText" dxfId="4229" priority="6076" operator="containsText" text="%">
      <formula>NOT(ISERROR(SEARCH("%",O71)))</formula>
    </cfRule>
    <cfRule type="containsText" dxfId="4228" priority="6077" operator="containsText" text="%">
      <formula>NOT(ISERROR(SEARCH("%",O71)))</formula>
    </cfRule>
    <cfRule type="containsText" dxfId="4227" priority="6078" operator="containsText" text="%">
      <formula>NOT(ISERROR(SEARCH("%",O71)))</formula>
    </cfRule>
    <cfRule type="containsText" dxfId="4226" priority="6079" operator="containsText" text="%">
      <formula>NOT(ISERROR(SEARCH("%",O71)))</formula>
    </cfRule>
    <cfRule type="containsText" dxfId="4225" priority="6080" operator="containsText" text="%">
      <formula>NOT(ISERROR(SEARCH("%",O71)))</formula>
    </cfRule>
    <cfRule type="containsText" dxfId="4224" priority="6081" operator="containsText" text="%">
      <formula>NOT(ISERROR(SEARCH("%",O71)))</formula>
    </cfRule>
    <cfRule type="containsText" dxfId="4223" priority="6082" operator="containsText" text="%">
      <formula>NOT(ISERROR(SEARCH("%",O71)))</formula>
    </cfRule>
    <cfRule type="containsText" dxfId="4222" priority="6083" operator="containsText" text="%">
      <formula>NOT(ISERROR(SEARCH("%",O71)))</formula>
    </cfRule>
    <cfRule type="containsText" dxfId="4221" priority="6084" operator="containsText" text="%">
      <formula>NOT(ISERROR(SEARCH("%",O71)))</formula>
    </cfRule>
    <cfRule type="containsText" dxfId="4220" priority="6085" operator="containsText" text="%">
      <formula>NOT(ISERROR(SEARCH("%",O71)))</formula>
    </cfRule>
    <cfRule type="containsText" dxfId="4219" priority="6086" operator="containsText" text="%">
      <formula>NOT(ISERROR(SEARCH("%",O71)))</formula>
    </cfRule>
    <cfRule type="containsText" dxfId="4218" priority="6087" operator="containsText" text="%">
      <formula>NOT(ISERROR(SEARCH("%",O71)))</formula>
    </cfRule>
    <cfRule type="containsText" dxfId="4217" priority="6088" operator="containsText" text="%">
      <formula>NOT(ISERROR(SEARCH("%",O71)))</formula>
    </cfRule>
    <cfRule type="containsText" dxfId="4216" priority="6089" operator="containsText" text="%">
      <formula>NOT(ISERROR(SEARCH("%",O71)))</formula>
    </cfRule>
    <cfRule type="containsText" dxfId="4215" priority="6090" operator="containsText" text="%">
      <formula>NOT(ISERROR(SEARCH("%",O71)))</formula>
    </cfRule>
    <cfRule type="containsText" dxfId="4214" priority="6091" operator="containsText" text="%">
      <formula>NOT(ISERROR(SEARCH("%",O71)))</formula>
    </cfRule>
    <cfRule type="containsText" dxfId="4213" priority="6092" operator="containsText" text="%">
      <formula>NOT(ISERROR(SEARCH("%",O71)))</formula>
    </cfRule>
    <cfRule type="containsText" dxfId="4212" priority="6093" operator="containsText" text="%">
      <formula>NOT(ISERROR(SEARCH("%",O71)))</formula>
    </cfRule>
    <cfRule type="containsText" dxfId="4211" priority="6094" operator="containsText" text="%">
      <formula>NOT(ISERROR(SEARCH("%",O71)))</formula>
    </cfRule>
    <cfRule type="containsText" dxfId="4210" priority="6095" operator="containsText" text="%">
      <formula>NOT(ISERROR(SEARCH("%",O71)))</formula>
    </cfRule>
    <cfRule type="containsText" dxfId="4209" priority="6096" operator="containsText" text="%">
      <formula>NOT(ISERROR(SEARCH("%",O71)))</formula>
    </cfRule>
    <cfRule type="containsText" dxfId="4208" priority="6097" operator="containsText" text="%">
      <formula>NOT(ISERROR(SEARCH("%",O71)))</formula>
    </cfRule>
    <cfRule type="containsText" dxfId="4207" priority="6098" operator="containsText" text="%">
      <formula>NOT(ISERROR(SEARCH("%",O71)))</formula>
    </cfRule>
    <cfRule type="containsText" dxfId="4206" priority="6099" operator="containsText" text="%">
      <formula>NOT(ISERROR(SEARCH("%",O71)))</formula>
    </cfRule>
    <cfRule type="containsText" dxfId="4205" priority="6100" operator="containsText" text="%">
      <formula>NOT(ISERROR(SEARCH("%",O71)))</formula>
    </cfRule>
    <cfRule type="containsText" dxfId="4204" priority="6101" operator="containsText" text="%">
      <formula>NOT(ISERROR(SEARCH("%",O71)))</formula>
    </cfRule>
    <cfRule type="containsText" dxfId="4203" priority="6102" operator="containsText" text="%">
      <formula>NOT(ISERROR(SEARCH("%",O71)))</formula>
    </cfRule>
    <cfRule type="containsText" dxfId="4202" priority="6103" operator="containsText" text="%">
      <formula>NOT(ISERROR(SEARCH("%",O71)))</formula>
    </cfRule>
    <cfRule type="containsText" dxfId="4201" priority="6104" operator="containsText" text="%">
      <formula>NOT(ISERROR(SEARCH("%",O71)))</formula>
    </cfRule>
    <cfRule type="containsText" dxfId="4200" priority="6105" operator="containsText" text="%">
      <formula>NOT(ISERROR(SEARCH("%",O71)))</formula>
    </cfRule>
    <cfRule type="containsText" dxfId="4199" priority="6106" operator="containsText" text="%">
      <formula>NOT(ISERROR(SEARCH("%",O71)))</formula>
    </cfRule>
    <cfRule type="containsText" dxfId="4198" priority="6107" operator="containsText" text="%">
      <formula>NOT(ISERROR(SEARCH("%",O71)))</formula>
    </cfRule>
    <cfRule type="containsText" dxfId="4197" priority="6108" operator="containsText" text="%">
      <formula>NOT(ISERROR(SEARCH("%",O71)))</formula>
    </cfRule>
    <cfRule type="containsText" dxfId="4196" priority="6109" operator="containsText" text="%">
      <formula>NOT(ISERROR(SEARCH("%",O71)))</formula>
    </cfRule>
    <cfRule type="containsText" dxfId="4195" priority="6110" operator="containsText" text="%">
      <formula>NOT(ISERROR(SEARCH("%",O71)))</formula>
    </cfRule>
    <cfRule type="containsText" dxfId="4194" priority="6111" operator="containsText" text="%">
      <formula>NOT(ISERROR(SEARCH("%",O71)))</formula>
    </cfRule>
    <cfRule type="containsText" dxfId="4193" priority="6112" operator="containsText" text="%">
      <formula>NOT(ISERROR(SEARCH("%",O71)))</formula>
    </cfRule>
    <cfRule type="containsText" dxfId="4192" priority="6113" operator="containsText" text="%">
      <formula>NOT(ISERROR(SEARCH("%",O71)))</formula>
    </cfRule>
    <cfRule type="containsText" dxfId="4191" priority="6114" operator="containsText" text="%">
      <formula>NOT(ISERROR(SEARCH("%",O71)))</formula>
    </cfRule>
    <cfRule type="containsText" dxfId="4190" priority="6115" operator="containsText" text="%">
      <formula>NOT(ISERROR(SEARCH("%",O71)))</formula>
    </cfRule>
    <cfRule type="containsText" dxfId="4189" priority="6116" operator="containsText" text="%">
      <formula>NOT(ISERROR(SEARCH("%",O71)))</formula>
    </cfRule>
    <cfRule type="containsText" dxfId="4188" priority="6117" operator="containsText" text="%">
      <formula>NOT(ISERROR(SEARCH("%",O71)))</formula>
    </cfRule>
    <cfRule type="containsText" dxfId="4187" priority="6118" operator="containsText" text="%">
      <formula>NOT(ISERROR(SEARCH("%",O71)))</formula>
    </cfRule>
    <cfRule type="containsText" dxfId="4186" priority="6119" operator="containsText" text="%">
      <formula>NOT(ISERROR(SEARCH("%",O71)))</formula>
    </cfRule>
    <cfRule type="containsText" dxfId="4185" priority="6120" operator="containsText" text="%">
      <formula>NOT(ISERROR(SEARCH("%",O71)))</formula>
    </cfRule>
    <cfRule type="containsText" dxfId="4184" priority="6121" operator="containsText" text="%">
      <formula>NOT(ISERROR(SEARCH("%",O71)))</formula>
    </cfRule>
    <cfRule type="containsText" dxfId="4183" priority="6122" operator="containsText" text="%">
      <formula>NOT(ISERROR(SEARCH("%",O71)))</formula>
    </cfRule>
    <cfRule type="containsText" dxfId="4182" priority="6123" operator="containsText" text="%">
      <formula>NOT(ISERROR(SEARCH("%",O71)))</formula>
    </cfRule>
    <cfRule type="containsText" dxfId="4181" priority="6124" operator="containsText" text="%">
      <formula>NOT(ISERROR(SEARCH("%",O71)))</formula>
    </cfRule>
    <cfRule type="containsText" dxfId="4180" priority="6125" operator="containsText" text="%">
      <formula>NOT(ISERROR(SEARCH("%",O71)))</formula>
    </cfRule>
    <cfRule type="containsText" dxfId="4179" priority="6126" operator="containsText" text="%">
      <formula>NOT(ISERROR(SEARCH("%",O71)))</formula>
    </cfRule>
    <cfRule type="containsText" dxfId="4178" priority="6127" operator="containsText" text="%">
      <formula>NOT(ISERROR(SEARCH("%",O71)))</formula>
    </cfRule>
    <cfRule type="containsText" dxfId="4177" priority="6128" operator="containsText" text="%">
      <formula>NOT(ISERROR(SEARCH("%",O71)))</formula>
    </cfRule>
    <cfRule type="containsText" dxfId="4176" priority="6129" operator="containsText" text="%">
      <formula>NOT(ISERROR(SEARCH("%",O71)))</formula>
    </cfRule>
    <cfRule type="containsText" dxfId="4175" priority="6130" operator="containsText" text="%">
      <formula>NOT(ISERROR(SEARCH("%",O71)))</formula>
    </cfRule>
    <cfRule type="containsText" dxfId="4174" priority="6131" operator="containsText" text="%">
      <formula>NOT(ISERROR(SEARCH("%",O71)))</formula>
    </cfRule>
    <cfRule type="containsText" dxfId="4173" priority="6132" operator="containsText" text="%">
      <formula>NOT(ISERROR(SEARCH("%",O71)))</formula>
    </cfRule>
    <cfRule type="containsText" dxfId="4172" priority="6133" operator="containsText" text="%">
      <formula>NOT(ISERROR(SEARCH("%",O71)))</formula>
    </cfRule>
    <cfRule type="containsText" dxfId="4171" priority="6134" operator="containsText" text="%">
      <formula>NOT(ISERROR(SEARCH("%",O71)))</formula>
    </cfRule>
    <cfRule type="containsText" dxfId="4170" priority="6135" operator="containsText" text="%">
      <formula>NOT(ISERROR(SEARCH("%",O71)))</formula>
    </cfRule>
    <cfRule type="containsText" dxfId="4169" priority="6136" operator="containsText" text="%">
      <formula>NOT(ISERROR(SEARCH("%",O71)))</formula>
    </cfRule>
    <cfRule type="containsText" dxfId="4168" priority="6137" operator="containsText" text="%">
      <formula>NOT(ISERROR(SEARCH("%",O71)))</formula>
    </cfRule>
    <cfRule type="containsText" dxfId="4167" priority="6138" operator="containsText" text="%">
      <formula>NOT(ISERROR(SEARCH("%",O71)))</formula>
    </cfRule>
    <cfRule type="containsText" dxfId="4166" priority="6026" operator="containsText" text="%">
      <formula>NOT(ISERROR(SEARCH("%",O71)))</formula>
    </cfRule>
    <cfRule type="containsText" dxfId="4165" priority="5888" operator="containsText" text="%">
      <formula>NOT(ISERROR(SEARCH("%",O71)))</formula>
    </cfRule>
    <cfRule type="containsText" dxfId="4164" priority="5887" operator="containsText" text="%">
      <formula>NOT(ISERROR(SEARCH("%",O71)))</formula>
    </cfRule>
    <cfRule type="containsText" dxfId="4163" priority="5886" operator="containsText" text="%">
      <formula>NOT(ISERROR(SEARCH("%",O71)))</formula>
    </cfRule>
    <cfRule type="containsText" dxfId="4162" priority="5885" operator="containsText" text="%">
      <formula>NOT(ISERROR(SEARCH("%",O71)))</formula>
    </cfRule>
    <cfRule type="containsText" dxfId="4161" priority="5884" operator="containsText" text="%">
      <formula>NOT(ISERROR(SEARCH("%",O71)))</formula>
    </cfRule>
    <cfRule type="containsText" dxfId="4160" priority="5883" operator="containsText" text="%">
      <formula>NOT(ISERROR(SEARCH("%",O71)))</formula>
    </cfRule>
    <cfRule type="containsText" dxfId="4159" priority="5882" operator="containsText" text="%">
      <formula>NOT(ISERROR(SEARCH("%",O71)))</formula>
    </cfRule>
    <cfRule type="containsText" dxfId="4158" priority="5881" operator="containsText" text="%">
      <formula>NOT(ISERROR(SEARCH("%",O71)))</formula>
    </cfRule>
    <cfRule type="containsText" dxfId="4157" priority="5880" operator="containsText" text="%">
      <formula>NOT(ISERROR(SEARCH("%",O71)))</formula>
    </cfRule>
    <cfRule type="containsText" dxfId="4156" priority="5879" operator="containsText" text="%">
      <formula>NOT(ISERROR(SEARCH("%",O71)))</formula>
    </cfRule>
    <cfRule type="containsText" dxfId="4155" priority="5878" operator="containsText" text="%">
      <formula>NOT(ISERROR(SEARCH("%",O71)))</formula>
    </cfRule>
    <cfRule type="containsText" dxfId="4154" priority="5877" operator="containsText" text="%">
      <formula>NOT(ISERROR(SEARCH("%",O71)))</formula>
    </cfRule>
    <cfRule type="containsText" dxfId="4153" priority="5876" operator="containsText" text="%">
      <formula>NOT(ISERROR(SEARCH("%",O71)))</formula>
    </cfRule>
    <cfRule type="containsText" dxfId="4152" priority="5875" operator="containsText" text="%">
      <formula>NOT(ISERROR(SEARCH("%",O71)))</formula>
    </cfRule>
    <cfRule type="containsText" dxfId="4151" priority="5874" operator="containsText" text="%">
      <formula>NOT(ISERROR(SEARCH("%",O71)))</formula>
    </cfRule>
    <cfRule type="containsText" dxfId="4150" priority="5873" operator="containsText" text="%">
      <formula>NOT(ISERROR(SEARCH("%",O71)))</formula>
    </cfRule>
    <cfRule type="containsText" dxfId="4149" priority="5872" operator="containsText" text="%">
      <formula>NOT(ISERROR(SEARCH("%",O71)))</formula>
    </cfRule>
    <cfRule type="containsText" dxfId="4148" priority="5871" operator="containsText" text="%">
      <formula>NOT(ISERROR(SEARCH("%",O71)))</formula>
    </cfRule>
    <cfRule type="containsText" dxfId="4147" priority="5870" operator="containsText" text="%">
      <formula>NOT(ISERROR(SEARCH("%",O71)))</formula>
    </cfRule>
    <cfRule type="containsText" dxfId="4146" priority="5869" operator="containsText" text="%">
      <formula>NOT(ISERROR(SEARCH("%",O71)))</formula>
    </cfRule>
    <cfRule type="containsText" dxfId="4145" priority="5868" operator="containsText" text="%">
      <formula>NOT(ISERROR(SEARCH("%",O71)))</formula>
    </cfRule>
    <cfRule type="containsText" dxfId="4144" priority="5867" operator="containsText" text="%">
      <formula>NOT(ISERROR(SEARCH("%",O71)))</formula>
    </cfRule>
    <cfRule type="containsText" dxfId="4143" priority="5866" operator="containsText" text="%">
      <formula>NOT(ISERROR(SEARCH("%",O71)))</formula>
    </cfRule>
    <cfRule type="containsText" dxfId="4142" priority="5865" operator="containsText" text="%">
      <formula>NOT(ISERROR(SEARCH("%",O71)))</formula>
    </cfRule>
    <cfRule type="containsText" dxfId="4141" priority="5864" operator="containsText" text="%">
      <formula>NOT(ISERROR(SEARCH("%",O71)))</formula>
    </cfRule>
    <cfRule type="containsText" dxfId="4140" priority="5863" operator="containsText" text="%">
      <formula>NOT(ISERROR(SEARCH("%",O71)))</formula>
    </cfRule>
    <cfRule type="containsText" dxfId="4139" priority="5862" operator="containsText" text="%">
      <formula>NOT(ISERROR(SEARCH("%",O71)))</formula>
    </cfRule>
    <cfRule type="containsText" dxfId="4138" priority="6139" operator="containsText" text="%">
      <formula>NOT(ISERROR(SEARCH("%",O71)))</formula>
    </cfRule>
    <cfRule type="containsText" dxfId="4137" priority="6140" operator="containsText" text="%">
      <formula>NOT(ISERROR(SEARCH("%",O71)))</formula>
    </cfRule>
    <cfRule type="containsText" dxfId="4136" priority="6144" operator="containsText" text="%">
      <formula>NOT(ISERROR(SEARCH("%",O71)))</formula>
    </cfRule>
    <cfRule type="containsText" dxfId="4135" priority="6141" operator="containsText" text="%">
      <formula>NOT(ISERROR(SEARCH("%",O71)))</formula>
    </cfRule>
    <cfRule type="containsText" dxfId="4134" priority="6142" operator="containsText" text="%">
      <formula>NOT(ISERROR(SEARCH("%",O71)))</formula>
    </cfRule>
    <cfRule type="containsText" dxfId="4133" priority="6143" operator="containsText" text="%">
      <formula>NOT(ISERROR(SEARCH("%",O71)))</formula>
    </cfRule>
    <cfRule type="containsText" dxfId="4132" priority="6145" operator="containsText" text="%">
      <formula>NOT(ISERROR(SEARCH("%",O71)))</formula>
    </cfRule>
    <cfRule type="containsText" dxfId="4131" priority="6146" operator="containsText" text="%">
      <formula>NOT(ISERROR(SEARCH("%",O71)))</formula>
    </cfRule>
    <cfRule type="containsText" dxfId="4130" priority="6147" operator="containsText" text="%">
      <formula>NOT(ISERROR(SEARCH("%",O71)))</formula>
    </cfRule>
    <cfRule type="containsText" dxfId="4129" priority="6148" operator="containsText" text="%">
      <formula>NOT(ISERROR(SEARCH("%",O71)))</formula>
    </cfRule>
    <cfRule type="containsText" dxfId="4128" priority="6149" operator="containsText" text="%">
      <formula>NOT(ISERROR(SEARCH("%",O71)))</formula>
    </cfRule>
    <cfRule type="containsText" dxfId="4127" priority="6150" operator="containsText" text="%">
      <formula>NOT(ISERROR(SEARCH("%",O71)))</formula>
    </cfRule>
    <cfRule type="containsText" dxfId="4126" priority="6151" operator="containsText" text="%">
      <formula>NOT(ISERROR(SEARCH("%",O71)))</formula>
    </cfRule>
    <cfRule type="containsText" dxfId="4125" priority="6152" operator="containsText" text="%">
      <formula>NOT(ISERROR(SEARCH("%",O71)))</formula>
    </cfRule>
    <cfRule type="containsText" dxfId="4124" priority="6153" operator="containsText" text="%">
      <formula>NOT(ISERROR(SEARCH("%",O71)))</formula>
    </cfRule>
    <cfRule type="containsText" dxfId="4123" priority="6154" operator="containsText" text="%">
      <formula>NOT(ISERROR(SEARCH("%",O71)))</formula>
    </cfRule>
    <cfRule type="containsText" dxfId="4122" priority="6155" operator="containsText" text="%">
      <formula>NOT(ISERROR(SEARCH("%",O71)))</formula>
    </cfRule>
    <cfRule type="containsText" dxfId="4121" priority="6156" operator="containsText" text="%">
      <formula>NOT(ISERROR(SEARCH("%",O71)))</formula>
    </cfRule>
    <cfRule type="containsText" dxfId="4120" priority="6157" operator="containsText" text="%">
      <formula>NOT(ISERROR(SEARCH("%",O71)))</formula>
    </cfRule>
    <cfRule type="containsText" dxfId="4119" priority="6158" operator="containsText" text="%">
      <formula>NOT(ISERROR(SEARCH("%",O71)))</formula>
    </cfRule>
    <cfRule type="containsText" dxfId="4118" priority="6159" operator="containsText" text="%">
      <formula>NOT(ISERROR(SEARCH("%",O71)))</formula>
    </cfRule>
    <cfRule type="containsText" dxfId="4117" priority="6160" operator="containsText" text="%">
      <formula>NOT(ISERROR(SEARCH("%",O71)))</formula>
    </cfRule>
    <cfRule type="containsText" dxfId="4116" priority="6161" operator="containsText" text="%">
      <formula>NOT(ISERROR(SEARCH("%",O71)))</formula>
    </cfRule>
    <cfRule type="containsText" dxfId="4115" priority="6162" operator="containsText" text="%">
      <formula>NOT(ISERROR(SEARCH("%",O71)))</formula>
    </cfRule>
    <cfRule type="containsText" dxfId="4114" priority="6163" operator="containsText" text="%">
      <formula>NOT(ISERROR(SEARCH("%",O71)))</formula>
    </cfRule>
    <cfRule type="containsText" dxfId="4113" priority="6164" operator="containsText" text="%">
      <formula>NOT(ISERROR(SEARCH("%",O71)))</formula>
    </cfRule>
    <cfRule type="containsText" dxfId="4112" priority="6165" operator="containsText" text="%">
      <formula>NOT(ISERROR(SEARCH("%",O71)))</formula>
    </cfRule>
    <cfRule type="containsText" dxfId="4111" priority="6166" operator="containsText" text="%">
      <formula>NOT(ISERROR(SEARCH("%",O71)))</formula>
    </cfRule>
    <cfRule type="containsText" dxfId="4110" priority="6167" operator="containsText" text="%">
      <formula>NOT(ISERROR(SEARCH("%",O71)))</formula>
    </cfRule>
    <cfRule type="containsText" dxfId="4109" priority="6168" operator="containsText" text="%">
      <formula>NOT(ISERROR(SEARCH("%",O71)))</formula>
    </cfRule>
    <cfRule type="containsText" dxfId="4108" priority="6169" operator="containsText" text="%">
      <formula>NOT(ISERROR(SEARCH("%",O71)))</formula>
    </cfRule>
    <cfRule type="containsText" dxfId="4107" priority="6170" operator="containsText" text="%">
      <formula>NOT(ISERROR(SEARCH("%",O71)))</formula>
    </cfRule>
    <cfRule type="containsText" dxfId="4106" priority="6171" operator="containsText" text="%">
      <formula>NOT(ISERROR(SEARCH("%",O71)))</formula>
    </cfRule>
    <cfRule type="containsText" dxfId="4105" priority="6172" operator="containsText" text="%">
      <formula>NOT(ISERROR(SEARCH("%",O71)))</formula>
    </cfRule>
    <cfRule type="containsText" dxfId="4104" priority="6173" operator="containsText" text="%">
      <formula>NOT(ISERROR(SEARCH("%",O71)))</formula>
    </cfRule>
    <cfRule type="containsText" dxfId="4103" priority="6174" operator="containsText" text="%">
      <formula>NOT(ISERROR(SEARCH("%",O71)))</formula>
    </cfRule>
    <cfRule type="containsText" dxfId="4102" priority="6175" operator="containsText" text="%">
      <formula>NOT(ISERROR(SEARCH("%",O71)))</formula>
    </cfRule>
    <cfRule type="containsText" dxfId="4101" priority="6176" operator="containsText" text="%">
      <formula>NOT(ISERROR(SEARCH("%",O71)))</formula>
    </cfRule>
    <cfRule type="containsText" dxfId="4100" priority="6177" operator="containsText" text="%">
      <formula>NOT(ISERROR(SEARCH("%",O71)))</formula>
    </cfRule>
    <cfRule type="containsText" dxfId="4099" priority="6178" operator="containsText" text="%">
      <formula>NOT(ISERROR(SEARCH("%",O71)))</formula>
    </cfRule>
    <cfRule type="containsText" dxfId="4098" priority="6179" operator="containsText" text="%">
      <formula>NOT(ISERROR(SEARCH("%",O71)))</formula>
    </cfRule>
    <cfRule type="containsText" dxfId="4097" priority="6180" operator="containsText" text="%">
      <formula>NOT(ISERROR(SEARCH("%",O71)))</formula>
    </cfRule>
    <cfRule type="containsText" dxfId="4096" priority="6181" operator="containsText" text="%">
      <formula>NOT(ISERROR(SEARCH("%",O71)))</formula>
    </cfRule>
    <cfRule type="containsText" dxfId="4095" priority="6182" operator="containsText" text="%">
      <formula>NOT(ISERROR(SEARCH("%",O71)))</formula>
    </cfRule>
    <cfRule type="containsText" dxfId="4094" priority="6183" operator="containsText" text="%">
      <formula>NOT(ISERROR(SEARCH("%",O71)))</formula>
    </cfRule>
    <cfRule type="containsText" dxfId="4093" priority="6184" operator="containsText" text="%">
      <formula>NOT(ISERROR(SEARCH("%",O71)))</formula>
    </cfRule>
    <cfRule type="containsText" dxfId="4092" priority="6185" operator="containsText" text="%">
      <formula>NOT(ISERROR(SEARCH("%",O71)))</formula>
    </cfRule>
    <cfRule type="containsText" dxfId="4091" priority="6186" operator="containsText" text="%">
      <formula>NOT(ISERROR(SEARCH("%",O71)))</formula>
    </cfRule>
    <cfRule type="containsText" dxfId="4090" priority="6187" operator="containsText" text="%">
      <formula>NOT(ISERROR(SEARCH("%",O71)))</formula>
    </cfRule>
    <cfRule type="containsText" dxfId="4089" priority="6188" operator="containsText" text="%">
      <formula>NOT(ISERROR(SEARCH("%",O71)))</formula>
    </cfRule>
    <cfRule type="containsText" dxfId="4088" priority="6189" operator="containsText" text="%">
      <formula>NOT(ISERROR(SEARCH("%",O71)))</formula>
    </cfRule>
    <cfRule type="containsText" dxfId="4087" priority="6190" operator="containsText" text="%">
      <formula>NOT(ISERROR(SEARCH("%",O71)))</formula>
    </cfRule>
    <cfRule type="containsText" dxfId="4086" priority="6191" operator="containsText" text="%">
      <formula>NOT(ISERROR(SEARCH("%",O71)))</formula>
    </cfRule>
    <cfRule type="containsText" dxfId="4085" priority="6192" operator="containsText" text="%">
      <formula>NOT(ISERROR(SEARCH("%",O71)))</formula>
    </cfRule>
    <cfRule type="containsText" dxfId="4084" priority="6193" operator="containsText" text="%">
      <formula>NOT(ISERROR(SEARCH("%",O71)))</formula>
    </cfRule>
    <cfRule type="containsText" dxfId="4083" priority="6194" operator="containsText" text="%">
      <formula>NOT(ISERROR(SEARCH("%",O71)))</formula>
    </cfRule>
    <cfRule type="containsText" dxfId="4082" priority="6195" operator="containsText" text="%">
      <formula>NOT(ISERROR(SEARCH("%",O71)))</formula>
    </cfRule>
    <cfRule type="containsText" dxfId="4081" priority="6196" operator="containsText" text="%">
      <formula>NOT(ISERROR(SEARCH("%",O71)))</formula>
    </cfRule>
    <cfRule type="containsText" dxfId="4080" priority="6197" operator="containsText" text="%">
      <formula>NOT(ISERROR(SEARCH("%",O71)))</formula>
    </cfRule>
    <cfRule type="containsText" dxfId="4079" priority="6198" operator="containsText" text="%">
      <formula>NOT(ISERROR(SEARCH("%",O71)))</formula>
    </cfRule>
    <cfRule type="containsText" dxfId="4078" priority="6199" operator="containsText" text="%">
      <formula>NOT(ISERROR(SEARCH("%",O71)))</formula>
    </cfRule>
    <cfRule type="containsText" dxfId="4077" priority="6200" operator="containsText" text="%">
      <formula>NOT(ISERROR(SEARCH("%",O71)))</formula>
    </cfRule>
    <cfRule type="containsText" dxfId="4076" priority="6201" operator="containsText" text="%">
      <formula>NOT(ISERROR(SEARCH("%",O71)))</formula>
    </cfRule>
    <cfRule type="containsText" dxfId="4075" priority="6202" operator="containsText" text="%">
      <formula>NOT(ISERROR(SEARCH("%",O71)))</formula>
    </cfRule>
    <cfRule type="containsText" dxfId="4074" priority="6203" operator="containsText" text="%">
      <formula>NOT(ISERROR(SEARCH("%",O71)))</formula>
    </cfRule>
    <cfRule type="containsText" dxfId="4073" priority="6204" operator="containsText" text="%">
      <formula>NOT(ISERROR(SEARCH("%",O71)))</formula>
    </cfRule>
    <cfRule type="containsText" dxfId="4072" priority="6205" operator="containsText" text="%">
      <formula>NOT(ISERROR(SEARCH("%",O71)))</formula>
    </cfRule>
    <cfRule type="containsText" dxfId="4071" priority="6206" operator="containsText" text="%">
      <formula>NOT(ISERROR(SEARCH("%",O71)))</formula>
    </cfRule>
    <cfRule type="containsText" dxfId="4070" priority="6250" operator="containsText" text="%">
      <formula>NOT(ISERROR(SEARCH("%",O71)))</formula>
    </cfRule>
    <cfRule type="containsText" dxfId="4069" priority="6207" operator="containsText" text="%">
      <formula>NOT(ISERROR(SEARCH("%",O71)))</formula>
    </cfRule>
    <cfRule type="containsText" dxfId="4068" priority="6208" operator="containsText" text="%">
      <formula>NOT(ISERROR(SEARCH("%",O71)))</formula>
    </cfRule>
    <cfRule type="containsText" dxfId="4067" priority="6209" operator="containsText" text="%">
      <formula>NOT(ISERROR(SEARCH("%",O71)))</formula>
    </cfRule>
    <cfRule type="containsText" dxfId="4066" priority="6210" operator="containsText" text="%">
      <formula>NOT(ISERROR(SEARCH("%",O71)))</formula>
    </cfRule>
    <cfRule type="containsText" dxfId="4065" priority="6211" operator="containsText" text="%">
      <formula>NOT(ISERROR(SEARCH("%",O71)))</formula>
    </cfRule>
    <cfRule type="containsText" dxfId="4064" priority="6212" operator="containsText" text="%">
      <formula>NOT(ISERROR(SEARCH("%",O71)))</formula>
    </cfRule>
    <cfRule type="containsText" dxfId="4063" priority="6213" operator="containsText" text="%">
      <formula>NOT(ISERROR(SEARCH("%",O71)))</formula>
    </cfRule>
    <cfRule type="containsText" dxfId="4062" priority="6214" operator="containsText" text="%">
      <formula>NOT(ISERROR(SEARCH("%",O71)))</formula>
    </cfRule>
    <cfRule type="containsText" dxfId="4061" priority="6215" operator="containsText" text="%">
      <formula>NOT(ISERROR(SEARCH("%",O71)))</formula>
    </cfRule>
    <cfRule type="containsText" dxfId="4060" priority="6216" operator="containsText" text="%">
      <formula>NOT(ISERROR(SEARCH("%",O71)))</formula>
    </cfRule>
    <cfRule type="containsText" dxfId="4059" priority="6217" operator="containsText" text="%">
      <formula>NOT(ISERROR(SEARCH("%",O71)))</formula>
    </cfRule>
    <cfRule type="containsText" dxfId="4058" priority="6218" operator="containsText" text="%">
      <formula>NOT(ISERROR(SEARCH("%",O71)))</formula>
    </cfRule>
    <cfRule type="containsText" dxfId="4057" priority="6219" operator="containsText" text="%">
      <formula>NOT(ISERROR(SEARCH("%",O71)))</formula>
    </cfRule>
    <cfRule type="containsText" dxfId="4056" priority="6220" operator="containsText" text="%">
      <formula>NOT(ISERROR(SEARCH("%",O71)))</formula>
    </cfRule>
    <cfRule type="containsText" dxfId="4055" priority="6221" operator="containsText" text="%">
      <formula>NOT(ISERROR(SEARCH("%",O71)))</formula>
    </cfRule>
    <cfRule type="containsText" dxfId="4054" priority="6222" operator="containsText" text="%">
      <formula>NOT(ISERROR(SEARCH("%",O71)))</formula>
    </cfRule>
    <cfRule type="containsText" dxfId="4053" priority="6223" operator="containsText" text="%">
      <formula>NOT(ISERROR(SEARCH("%",O71)))</formula>
    </cfRule>
    <cfRule type="containsText" dxfId="4052" priority="6224" operator="containsText" text="%">
      <formula>NOT(ISERROR(SEARCH("%",O71)))</formula>
    </cfRule>
    <cfRule type="containsText" dxfId="4051" priority="6225" operator="containsText" text="%">
      <formula>NOT(ISERROR(SEARCH("%",O71)))</formula>
    </cfRule>
    <cfRule type="containsText" dxfId="4050" priority="6226" operator="containsText" text="%">
      <formula>NOT(ISERROR(SEARCH("%",O71)))</formula>
    </cfRule>
    <cfRule type="containsText" dxfId="4049" priority="6227" operator="containsText" text="%">
      <formula>NOT(ISERROR(SEARCH("%",O71)))</formula>
    </cfRule>
    <cfRule type="containsText" dxfId="4048" priority="6228" operator="containsText" text="%">
      <formula>NOT(ISERROR(SEARCH("%",O71)))</formula>
    </cfRule>
    <cfRule type="containsText" dxfId="4047" priority="6229" operator="containsText" text="%">
      <formula>NOT(ISERROR(SEARCH("%",O71)))</formula>
    </cfRule>
    <cfRule type="containsText" dxfId="4046" priority="6230" operator="containsText" text="%">
      <formula>NOT(ISERROR(SEARCH("%",O71)))</formula>
    </cfRule>
    <cfRule type="containsText" dxfId="4045" priority="6231" operator="containsText" text="%">
      <formula>NOT(ISERROR(SEARCH("%",O71)))</formula>
    </cfRule>
    <cfRule type="containsText" dxfId="4044" priority="6232" operator="containsText" text="%">
      <formula>NOT(ISERROR(SEARCH("%",O71)))</formula>
    </cfRule>
    <cfRule type="containsText" dxfId="4043" priority="6233" operator="containsText" text="%">
      <formula>NOT(ISERROR(SEARCH("%",O71)))</formula>
    </cfRule>
    <cfRule type="containsText" dxfId="4042" priority="6234" operator="containsText" text="%">
      <formula>NOT(ISERROR(SEARCH("%",O71)))</formula>
    </cfRule>
    <cfRule type="containsText" dxfId="4041" priority="6235" operator="containsText" text="%">
      <formula>NOT(ISERROR(SEARCH("%",O71)))</formula>
    </cfRule>
    <cfRule type="containsText" dxfId="4040" priority="6236" operator="containsText" text="%">
      <formula>NOT(ISERROR(SEARCH("%",O71)))</formula>
    </cfRule>
    <cfRule type="containsText" dxfId="4039" priority="6237" operator="containsText" text="%">
      <formula>NOT(ISERROR(SEARCH("%",O71)))</formula>
    </cfRule>
    <cfRule type="containsText" dxfId="4038" priority="6238" operator="containsText" text="%">
      <formula>NOT(ISERROR(SEARCH("%",O71)))</formula>
    </cfRule>
    <cfRule type="containsText" dxfId="4037" priority="6239" operator="containsText" text="%">
      <formula>NOT(ISERROR(SEARCH("%",O71)))</formula>
    </cfRule>
    <cfRule type="containsText" dxfId="4036" priority="6240" operator="containsText" text="%">
      <formula>NOT(ISERROR(SEARCH("%",O71)))</formula>
    </cfRule>
    <cfRule type="containsText" dxfId="4035" priority="6241" operator="containsText" text="%">
      <formula>NOT(ISERROR(SEARCH("%",O71)))</formula>
    </cfRule>
    <cfRule type="containsText" dxfId="4034" priority="6242" operator="containsText" text="%">
      <formula>NOT(ISERROR(SEARCH("%",O71)))</formula>
    </cfRule>
    <cfRule type="containsText" dxfId="4033" priority="6243" operator="containsText" text="%">
      <formula>NOT(ISERROR(SEARCH("%",O71)))</formula>
    </cfRule>
    <cfRule type="containsText" dxfId="4032" priority="6244" operator="containsText" text="%">
      <formula>NOT(ISERROR(SEARCH("%",O71)))</formula>
    </cfRule>
    <cfRule type="containsText" dxfId="4031" priority="6245" operator="containsText" text="%">
      <formula>NOT(ISERROR(SEARCH("%",O71)))</formula>
    </cfRule>
    <cfRule type="containsText" dxfId="4030" priority="6246" operator="containsText" text="%">
      <formula>NOT(ISERROR(SEARCH("%",O71)))</formula>
    </cfRule>
    <cfRule type="containsText" dxfId="4029" priority="6247" operator="containsText" text="%">
      <formula>NOT(ISERROR(SEARCH("%",O71)))</formula>
    </cfRule>
    <cfRule type="containsText" dxfId="4028" priority="6248" operator="containsText" text="%">
      <formula>NOT(ISERROR(SEARCH("%",O71)))</formula>
    </cfRule>
    <cfRule type="containsText" dxfId="4027" priority="6249" operator="containsText" text="%">
      <formula>NOT(ISERROR(SEARCH("%",O71)))</formula>
    </cfRule>
    <cfRule type="containsText" dxfId="4026" priority="5899" operator="containsText" text="%">
      <formula>NOT(ISERROR(SEARCH("%",O71)))</formula>
    </cfRule>
    <cfRule type="containsText" dxfId="4025" priority="5889" operator="containsText" text="%">
      <formula>NOT(ISERROR(SEARCH("%",O71)))</formula>
    </cfRule>
    <cfRule type="containsText" dxfId="4024" priority="5890" operator="containsText" text="%">
      <formula>NOT(ISERROR(SEARCH("%",O71)))</formula>
    </cfRule>
    <cfRule type="containsText" dxfId="4023" priority="5891" operator="containsText" text="%">
      <formula>NOT(ISERROR(SEARCH("%",O71)))</formula>
    </cfRule>
    <cfRule type="containsText" dxfId="4022" priority="5892" operator="containsText" text="%">
      <formula>NOT(ISERROR(SEARCH("%",O71)))</formula>
    </cfRule>
    <cfRule type="containsText" dxfId="4021" priority="5893" operator="containsText" text="%">
      <formula>NOT(ISERROR(SEARCH("%",O71)))</formula>
    </cfRule>
    <cfRule type="containsText" dxfId="4020" priority="5894" operator="containsText" text="%">
      <formula>NOT(ISERROR(SEARCH("%",O71)))</formula>
    </cfRule>
    <cfRule type="containsText" dxfId="4019" priority="5895" operator="containsText" text="%">
      <formula>NOT(ISERROR(SEARCH("%",O71)))</formula>
    </cfRule>
    <cfRule type="containsText" dxfId="4018" priority="5896" operator="containsText" text="%">
      <formula>NOT(ISERROR(SEARCH("%",O71)))</formula>
    </cfRule>
    <cfRule type="containsText" dxfId="4017" priority="5897" operator="containsText" text="%">
      <formula>NOT(ISERROR(SEARCH("%",O71)))</formula>
    </cfRule>
    <cfRule type="containsText" dxfId="4016" priority="5898" operator="containsText" text="%">
      <formula>NOT(ISERROR(SEARCH("%",O71)))</formula>
    </cfRule>
    <cfRule type="containsText" dxfId="4015" priority="5900" operator="containsText" text="%">
      <formula>NOT(ISERROR(SEARCH("%",O71)))</formula>
    </cfRule>
    <cfRule type="containsText" dxfId="4014" priority="5901" operator="containsText" text="%">
      <formula>NOT(ISERROR(SEARCH("%",O71)))</formula>
    </cfRule>
    <cfRule type="containsText" dxfId="4013" priority="5902" operator="containsText" text="%">
      <formula>NOT(ISERROR(SEARCH("%",O71)))</formula>
    </cfRule>
    <cfRule type="containsText" dxfId="4012" priority="5903" operator="containsText" text="%">
      <formula>NOT(ISERROR(SEARCH("%",O71)))</formula>
    </cfRule>
    <cfRule type="containsText" dxfId="4011" priority="5904" operator="containsText" text="%">
      <formula>NOT(ISERROR(SEARCH("%",O71)))</formula>
    </cfRule>
    <cfRule type="containsText" dxfId="4010" priority="5905" operator="containsText" text="%">
      <formula>NOT(ISERROR(SEARCH("%",O71)))</formula>
    </cfRule>
    <cfRule type="containsText" dxfId="4009" priority="5906" operator="containsText" text="%">
      <formula>NOT(ISERROR(SEARCH("%",O71)))</formula>
    </cfRule>
    <cfRule type="containsText" dxfId="4008" priority="5907" operator="containsText" text="%">
      <formula>NOT(ISERROR(SEARCH("%",O71)))</formula>
    </cfRule>
    <cfRule type="containsText" dxfId="4007" priority="5908" operator="containsText" text="%">
      <formula>NOT(ISERROR(SEARCH("%",O71)))</formula>
    </cfRule>
    <cfRule type="containsText" dxfId="4006" priority="5909" operator="containsText" text="%">
      <formula>NOT(ISERROR(SEARCH("%",O71)))</formula>
    </cfRule>
    <cfRule type="containsText" dxfId="4005" priority="5910" operator="containsText" text="%">
      <formula>NOT(ISERROR(SEARCH("%",O71)))</formula>
    </cfRule>
    <cfRule type="containsText" dxfId="4004" priority="5911" operator="containsText" text="%">
      <formula>NOT(ISERROR(SEARCH("%",O71)))</formula>
    </cfRule>
    <cfRule type="containsText" dxfId="4003" priority="5912" operator="containsText" text="%">
      <formula>NOT(ISERROR(SEARCH("%",O71)))</formula>
    </cfRule>
    <cfRule type="containsText" dxfId="4002" priority="5913" operator="containsText" text="%">
      <formula>NOT(ISERROR(SEARCH("%",O71)))</formula>
    </cfRule>
    <cfRule type="containsText" dxfId="4001" priority="5914" operator="containsText" text="%">
      <formula>NOT(ISERROR(SEARCH("%",O71)))</formula>
    </cfRule>
    <cfRule type="containsText" dxfId="4000" priority="5915" operator="containsText" text="%">
      <formula>NOT(ISERROR(SEARCH("%",O71)))</formula>
    </cfRule>
    <cfRule type="containsText" dxfId="3999" priority="5916" operator="containsText" text="%">
      <formula>NOT(ISERROR(SEARCH("%",O71)))</formula>
    </cfRule>
    <cfRule type="containsText" dxfId="3998" priority="5917" operator="containsText" text="%">
      <formula>NOT(ISERROR(SEARCH("%",O71)))</formula>
    </cfRule>
    <cfRule type="containsText" dxfId="3997" priority="5918" operator="containsText" text="%">
      <formula>NOT(ISERROR(SEARCH("%",O71)))</formula>
    </cfRule>
    <cfRule type="containsText" dxfId="3996" priority="5919" operator="containsText" text="%">
      <formula>NOT(ISERROR(SEARCH("%",O71)))</formula>
    </cfRule>
    <cfRule type="containsText" dxfId="3995" priority="5920" operator="containsText" text="%">
      <formula>NOT(ISERROR(SEARCH("%",O71)))</formula>
    </cfRule>
    <cfRule type="containsText" dxfId="3994" priority="5921" operator="containsText" text="%">
      <formula>NOT(ISERROR(SEARCH("%",O71)))</formula>
    </cfRule>
    <cfRule type="containsText" dxfId="3993" priority="5922" operator="containsText" text="%">
      <formula>NOT(ISERROR(SEARCH("%",O71)))</formula>
    </cfRule>
    <cfRule type="containsText" dxfId="3992" priority="5923" operator="containsText" text="%">
      <formula>NOT(ISERROR(SEARCH("%",O71)))</formula>
    </cfRule>
    <cfRule type="containsText" dxfId="3991" priority="5924" operator="containsText" text="%">
      <formula>NOT(ISERROR(SEARCH("%",O71)))</formula>
    </cfRule>
    <cfRule type="containsText" dxfId="3990" priority="5925" operator="containsText" text="%">
      <formula>NOT(ISERROR(SEARCH("%",O71)))</formula>
    </cfRule>
    <cfRule type="containsText" dxfId="3989" priority="5926" operator="containsText" text="%">
      <formula>NOT(ISERROR(SEARCH("%",O71)))</formula>
    </cfRule>
    <cfRule type="containsText" dxfId="3988" priority="5927" operator="containsText" text="%">
      <formula>NOT(ISERROR(SEARCH("%",O71)))</formula>
    </cfRule>
    <cfRule type="containsText" dxfId="3987" priority="5928" operator="containsText" text="%">
      <formula>NOT(ISERROR(SEARCH("%",O71)))</formula>
    </cfRule>
    <cfRule type="containsText" dxfId="3986" priority="5929" operator="containsText" text="%">
      <formula>NOT(ISERROR(SEARCH("%",O71)))</formula>
    </cfRule>
    <cfRule type="containsText" dxfId="3985" priority="5930" operator="containsText" text="%">
      <formula>NOT(ISERROR(SEARCH("%",O71)))</formula>
    </cfRule>
    <cfRule type="containsText" dxfId="3984" priority="5931" operator="containsText" text="%">
      <formula>NOT(ISERROR(SEARCH("%",O71)))</formula>
    </cfRule>
    <cfRule type="containsText" dxfId="3983" priority="5932" operator="containsText" text="%">
      <formula>NOT(ISERROR(SEARCH("%",O71)))</formula>
    </cfRule>
    <cfRule type="containsText" dxfId="3982" priority="5933" operator="containsText" text="%">
      <formula>NOT(ISERROR(SEARCH("%",O71)))</formula>
    </cfRule>
    <cfRule type="containsText" dxfId="3981" priority="5934" operator="containsText" text="%">
      <formula>NOT(ISERROR(SEARCH("%",O71)))</formula>
    </cfRule>
    <cfRule type="containsText" dxfId="3980" priority="5935" operator="containsText" text="%">
      <formula>NOT(ISERROR(SEARCH("%",O71)))</formula>
    </cfRule>
    <cfRule type="containsText" dxfId="3979" priority="5936" operator="containsText" text="%">
      <formula>NOT(ISERROR(SEARCH("%",O71)))</formula>
    </cfRule>
    <cfRule type="containsText" dxfId="3978" priority="5937" operator="containsText" text="%">
      <formula>NOT(ISERROR(SEARCH("%",O71)))</formula>
    </cfRule>
    <cfRule type="containsText" dxfId="3977" priority="5938" operator="containsText" text="%">
      <formula>NOT(ISERROR(SEARCH("%",O71)))</formula>
    </cfRule>
    <cfRule type="containsText" dxfId="3976" priority="5939" operator="containsText" text="%">
      <formula>NOT(ISERROR(SEARCH("%",O71)))</formula>
    </cfRule>
    <cfRule type="containsText" dxfId="3975" priority="5940" operator="containsText" text="%">
      <formula>NOT(ISERROR(SEARCH("%",O71)))</formula>
    </cfRule>
    <cfRule type="containsText" dxfId="3974" priority="5941" operator="containsText" text="%">
      <formula>NOT(ISERROR(SEARCH("%",O71)))</formula>
    </cfRule>
    <cfRule type="containsText" dxfId="3973" priority="5942" operator="containsText" text="%">
      <formula>NOT(ISERROR(SEARCH("%",O71)))</formula>
    </cfRule>
    <cfRule type="containsText" dxfId="3972" priority="5943" operator="containsText" text="%">
      <formula>NOT(ISERROR(SEARCH("%",O71)))</formula>
    </cfRule>
    <cfRule type="containsText" dxfId="3971" priority="5944" operator="containsText" text="%">
      <formula>NOT(ISERROR(SEARCH("%",O71)))</formula>
    </cfRule>
    <cfRule type="containsText" dxfId="3970" priority="5945" operator="containsText" text="%">
      <formula>NOT(ISERROR(SEARCH("%",O71)))</formula>
    </cfRule>
    <cfRule type="containsText" dxfId="3969" priority="5946" operator="containsText" text="%">
      <formula>NOT(ISERROR(SEARCH("%",O71)))</formula>
    </cfRule>
    <cfRule type="containsText" dxfId="3968" priority="5948" operator="containsText" text="%">
      <formula>NOT(ISERROR(SEARCH("%",O71)))</formula>
    </cfRule>
    <cfRule type="containsText" dxfId="3967" priority="5949" operator="containsText" text="%">
      <formula>NOT(ISERROR(SEARCH("%",O71)))</formula>
    </cfRule>
    <cfRule type="containsText" dxfId="3966" priority="5950" operator="containsText" text="%">
      <formula>NOT(ISERROR(SEARCH("%",O71)))</formula>
    </cfRule>
    <cfRule type="containsText" dxfId="3965" priority="5951" operator="containsText" text="%">
      <formula>NOT(ISERROR(SEARCH("%",O71)))</formula>
    </cfRule>
    <cfRule type="containsText" dxfId="3964" priority="5952" operator="containsText" text="%">
      <formula>NOT(ISERROR(SEARCH("%",O71)))</formula>
    </cfRule>
    <cfRule type="containsText" dxfId="3963" priority="5953" operator="containsText" text="%">
      <formula>NOT(ISERROR(SEARCH("%",O71)))</formula>
    </cfRule>
    <cfRule type="containsText" dxfId="3962" priority="5954" operator="containsText" text="%">
      <formula>NOT(ISERROR(SEARCH("%",O71)))</formula>
    </cfRule>
    <cfRule type="containsText" dxfId="3961" priority="5955" operator="containsText" text="%">
      <formula>NOT(ISERROR(SEARCH("%",O71)))</formula>
    </cfRule>
    <cfRule type="containsText" dxfId="3960" priority="5956" operator="containsText" text="%">
      <formula>NOT(ISERROR(SEARCH("%",O71)))</formula>
    </cfRule>
    <cfRule type="containsText" dxfId="3959" priority="5957" operator="containsText" text="%">
      <formula>NOT(ISERROR(SEARCH("%",O71)))</formula>
    </cfRule>
    <cfRule type="containsText" dxfId="3958" priority="5958" operator="containsText" text="%">
      <formula>NOT(ISERROR(SEARCH("%",O71)))</formula>
    </cfRule>
    <cfRule type="containsText" dxfId="3957" priority="5959" operator="containsText" text="%">
      <formula>NOT(ISERROR(SEARCH("%",O71)))</formula>
    </cfRule>
    <cfRule type="containsText" dxfId="3956" priority="5960" operator="containsText" text="%">
      <formula>NOT(ISERROR(SEARCH("%",O71)))</formula>
    </cfRule>
    <cfRule type="containsText" dxfId="3955" priority="5961" operator="containsText" text="%">
      <formula>NOT(ISERROR(SEARCH("%",O71)))</formula>
    </cfRule>
    <cfRule type="containsText" dxfId="3954" priority="5962" operator="containsText" text="%">
      <formula>NOT(ISERROR(SEARCH("%",O71)))</formula>
    </cfRule>
    <cfRule type="containsText" dxfId="3953" priority="5963" operator="containsText" text="%">
      <formula>NOT(ISERROR(SEARCH("%",O71)))</formula>
    </cfRule>
    <cfRule type="containsText" dxfId="3952" priority="5964" operator="containsText" text="%">
      <formula>NOT(ISERROR(SEARCH("%",O71)))</formula>
    </cfRule>
    <cfRule type="containsText" dxfId="3951" priority="6034" operator="containsText" text="%">
      <formula>NOT(ISERROR(SEARCH("%",O71)))</formula>
    </cfRule>
    <cfRule type="containsText" dxfId="3950" priority="6033" operator="containsText" text="%">
      <formula>NOT(ISERROR(SEARCH("%",O71)))</formula>
    </cfRule>
    <cfRule type="containsText" dxfId="3949" priority="6032" operator="containsText" text="%">
      <formula>NOT(ISERROR(SEARCH("%",O71)))</formula>
    </cfRule>
    <cfRule type="containsText" dxfId="3948" priority="6031" operator="containsText" text="%">
      <formula>NOT(ISERROR(SEARCH("%",O71)))</formula>
    </cfRule>
    <cfRule type="containsText" dxfId="3947" priority="6030" operator="containsText" text="%">
      <formula>NOT(ISERROR(SEARCH("%",O71)))</formula>
    </cfRule>
    <cfRule type="containsText" dxfId="3946" priority="6029" operator="containsText" text="%">
      <formula>NOT(ISERROR(SEARCH("%",O71)))</formula>
    </cfRule>
    <cfRule type="containsText" dxfId="3945" priority="6028" operator="containsText" text="%">
      <formula>NOT(ISERROR(SEARCH("%",O71)))</formula>
    </cfRule>
    <cfRule type="containsText" dxfId="3944" priority="6027" operator="containsText" text="%">
      <formula>NOT(ISERROR(SEARCH("%",O71)))</formula>
    </cfRule>
    <cfRule type="containsText" dxfId="3943" priority="5965" operator="containsText" text="%">
      <formula>NOT(ISERROR(SEARCH("%",O71)))</formula>
    </cfRule>
    <cfRule type="containsText" dxfId="3942" priority="5966" operator="containsText" text="%">
      <formula>NOT(ISERROR(SEARCH("%",O71)))</formula>
    </cfRule>
  </conditionalFormatting>
  <conditionalFormatting sqref="O77:P77">
    <cfRule type="containsText" dxfId="3941" priority="2746" operator="containsText" text="%">
      <formula>NOT(ISERROR(SEARCH("%",O77)))</formula>
    </cfRule>
    <cfRule type="containsText" dxfId="3940" priority="2638" operator="containsText" text="%">
      <formula>NOT(ISERROR(SEARCH("%",O77)))</formula>
    </cfRule>
    <cfRule type="containsText" dxfId="3939" priority="2639" operator="containsText" text="%">
      <formula>NOT(ISERROR(SEARCH("%",O77)))</formula>
    </cfRule>
    <cfRule type="containsText" dxfId="3938" priority="2640" operator="containsText" text="%">
      <formula>NOT(ISERROR(SEARCH("%",O77)))</formula>
    </cfRule>
    <cfRule type="containsText" dxfId="3937" priority="2641" operator="containsText" text="%">
      <formula>NOT(ISERROR(SEARCH("%",O77)))</formula>
    </cfRule>
    <cfRule type="containsText" dxfId="3936" priority="2642" operator="containsText" text="%">
      <formula>NOT(ISERROR(SEARCH("%",O77)))</formula>
    </cfRule>
    <cfRule type="containsText" dxfId="3935" priority="2643" operator="containsText" text="%">
      <formula>NOT(ISERROR(SEARCH("%",O77)))</formula>
    </cfRule>
    <cfRule type="containsText" dxfId="3934" priority="2644" operator="containsText" text="%">
      <formula>NOT(ISERROR(SEARCH("%",O77)))</formula>
    </cfRule>
    <cfRule type="containsText" dxfId="3933" priority="2645" operator="containsText" text="%">
      <formula>NOT(ISERROR(SEARCH("%",O77)))</formula>
    </cfRule>
    <cfRule type="containsText" dxfId="3932" priority="2646" operator="containsText" text="%">
      <formula>NOT(ISERROR(SEARCH("%",O77)))</formula>
    </cfRule>
    <cfRule type="containsText" dxfId="3931" priority="2647" operator="containsText" text="%">
      <formula>NOT(ISERROR(SEARCH("%",O77)))</formula>
    </cfRule>
    <cfRule type="containsText" dxfId="3930" priority="2648" operator="containsText" text="%">
      <formula>NOT(ISERROR(SEARCH("%",O77)))</formula>
    </cfRule>
    <cfRule type="containsText" dxfId="3929" priority="2649" operator="containsText" text="%">
      <formula>NOT(ISERROR(SEARCH("%",O77)))</formula>
    </cfRule>
    <cfRule type="containsText" dxfId="3928" priority="2650" operator="containsText" text="%">
      <formula>NOT(ISERROR(SEARCH("%",O77)))</formula>
    </cfRule>
    <cfRule type="containsText" dxfId="3927" priority="2651" operator="containsText" text="%">
      <formula>NOT(ISERROR(SEARCH("%",O77)))</formula>
    </cfRule>
    <cfRule type="containsText" dxfId="3926" priority="2652" operator="containsText" text="%">
      <formula>NOT(ISERROR(SEARCH("%",O77)))</formula>
    </cfRule>
    <cfRule type="containsText" dxfId="3925" priority="2747" operator="containsText" text="%">
      <formula>NOT(ISERROR(SEARCH("%",O77)))</formula>
    </cfRule>
    <cfRule type="containsText" dxfId="3924" priority="2748" operator="containsText" text="%">
      <formula>NOT(ISERROR(SEARCH("%",O77)))</formula>
    </cfRule>
    <cfRule type="containsText" dxfId="3923" priority="2749" operator="containsText" text="%">
      <formula>NOT(ISERROR(SEARCH("%",O77)))</formula>
    </cfRule>
    <cfRule type="containsText" dxfId="3922" priority="2653" operator="containsText" text="%">
      <formula>NOT(ISERROR(SEARCH("%",O77)))</formula>
    </cfRule>
    <cfRule type="containsText" dxfId="3921" priority="2654" operator="containsText" text="%">
      <formula>NOT(ISERROR(SEARCH("%",O77)))</formula>
    </cfRule>
    <cfRule type="containsText" dxfId="3920" priority="2655" operator="containsText" text="%">
      <formula>NOT(ISERROR(SEARCH("%",O77)))</formula>
    </cfRule>
    <cfRule type="containsText" dxfId="3919" priority="2656" operator="containsText" text="%">
      <formula>NOT(ISERROR(SEARCH("%",O77)))</formula>
    </cfRule>
    <cfRule type="containsText" dxfId="3918" priority="2750" operator="containsText" text="%">
      <formula>NOT(ISERROR(SEARCH("%",O77)))</formula>
    </cfRule>
    <cfRule type="containsText" dxfId="3917" priority="2751" operator="containsText" text="%">
      <formula>NOT(ISERROR(SEARCH("%",O77)))</formula>
    </cfRule>
    <cfRule type="containsText" dxfId="3916" priority="2752" operator="containsText" text="%">
      <formula>NOT(ISERROR(SEARCH("%",O77)))</formula>
    </cfRule>
    <cfRule type="containsText" dxfId="3915" priority="2753" operator="containsText" text="%">
      <formula>NOT(ISERROR(SEARCH("%",O77)))</formula>
    </cfRule>
    <cfRule type="containsText" dxfId="3914" priority="2754" operator="containsText" text="%">
      <formula>NOT(ISERROR(SEARCH("%",O77)))</formula>
    </cfRule>
    <cfRule type="containsText" dxfId="3913" priority="2755" operator="containsText" text="%">
      <formula>NOT(ISERROR(SEARCH("%",O77)))</formula>
    </cfRule>
    <cfRule type="containsText" dxfId="3912" priority="2756" operator="containsText" text="%">
      <formula>NOT(ISERROR(SEARCH("%",O77)))</formula>
    </cfRule>
    <cfRule type="containsText" dxfId="3911" priority="2757" operator="containsText" text="%">
      <formula>NOT(ISERROR(SEARCH("%",O77)))</formula>
    </cfRule>
    <cfRule type="containsText" dxfId="3910" priority="2758" operator="containsText" text="%">
      <formula>NOT(ISERROR(SEARCH("%",O77)))</formula>
    </cfRule>
    <cfRule type="containsText" dxfId="3909" priority="2759" operator="containsText" text="%">
      <formula>NOT(ISERROR(SEARCH("%",O77)))</formula>
    </cfRule>
    <cfRule type="containsText" dxfId="3908" priority="2760" operator="containsText" text="%">
      <formula>NOT(ISERROR(SEARCH("%",O77)))</formula>
    </cfRule>
    <cfRule type="containsText" dxfId="3907" priority="2761" operator="containsText" text="%">
      <formula>NOT(ISERROR(SEARCH("%",O77)))</formula>
    </cfRule>
    <cfRule type="containsText" dxfId="3906" priority="2762" operator="containsText" text="%">
      <formula>NOT(ISERROR(SEARCH("%",O77)))</formula>
    </cfRule>
    <cfRule type="containsText" dxfId="3905" priority="2763" operator="containsText" text="%">
      <formula>NOT(ISERROR(SEARCH("%",O77)))</formula>
    </cfRule>
    <cfRule type="containsText" dxfId="3904" priority="2764" operator="containsText" text="%">
      <formula>NOT(ISERROR(SEARCH("%",O77)))</formula>
    </cfRule>
    <cfRule type="containsText" dxfId="3903" priority="2765" operator="containsText" text="%">
      <formula>NOT(ISERROR(SEARCH("%",O77)))</formula>
    </cfRule>
    <cfRule type="containsText" dxfId="3902" priority="2766" operator="containsText" text="%">
      <formula>NOT(ISERROR(SEARCH("%",O77)))</formula>
    </cfRule>
    <cfRule type="containsText" dxfId="3901" priority="2767" operator="containsText" text="%">
      <formula>NOT(ISERROR(SEARCH("%",O77)))</formula>
    </cfRule>
    <cfRule type="containsText" dxfId="3900" priority="2768" operator="containsText" text="%">
      <formula>NOT(ISERROR(SEARCH("%",O77)))</formula>
    </cfRule>
    <cfRule type="containsText" dxfId="3899" priority="2769" operator="containsText" text="%">
      <formula>NOT(ISERROR(SEARCH("%",O77)))</formula>
    </cfRule>
    <cfRule type="containsText" dxfId="3898" priority="2770" operator="containsText" text="%">
      <formula>NOT(ISERROR(SEARCH("%",O77)))</formula>
    </cfRule>
    <cfRule type="containsText" dxfId="3897" priority="2771" operator="containsText" text="%">
      <formula>NOT(ISERROR(SEARCH("%",O77)))</formula>
    </cfRule>
    <cfRule type="containsText" dxfId="3896" priority="2772" operator="containsText" text="%">
      <formula>NOT(ISERROR(SEARCH("%",O77)))</formula>
    </cfRule>
    <cfRule type="containsText" dxfId="3895" priority="2773" operator="containsText" text="%">
      <formula>NOT(ISERROR(SEARCH("%",O77)))</formula>
    </cfRule>
    <cfRule type="containsText" dxfId="3894" priority="2774" operator="containsText" text="%">
      <formula>NOT(ISERROR(SEARCH("%",O77)))</formula>
    </cfRule>
    <cfRule type="containsText" dxfId="3893" priority="2775" operator="containsText" text="%">
      <formula>NOT(ISERROR(SEARCH("%",O77)))</formula>
    </cfRule>
    <cfRule type="containsText" dxfId="3892" priority="2776" operator="containsText" text="%">
      <formula>NOT(ISERROR(SEARCH("%",O77)))</formula>
    </cfRule>
    <cfRule type="containsText" dxfId="3891" priority="2777" operator="containsText" text="%">
      <formula>NOT(ISERROR(SEARCH("%",O77)))</formula>
    </cfRule>
    <cfRule type="containsText" dxfId="3890" priority="2778" operator="containsText" text="%">
      <formula>NOT(ISERROR(SEARCH("%",O77)))</formula>
    </cfRule>
    <cfRule type="containsText" dxfId="3889" priority="2779" operator="containsText" text="%">
      <formula>NOT(ISERROR(SEARCH("%",O77)))</formula>
    </cfRule>
    <cfRule type="containsText" dxfId="3888" priority="2780" operator="containsText" text="%">
      <formula>NOT(ISERROR(SEARCH("%",O77)))</formula>
    </cfRule>
    <cfRule type="containsText" dxfId="3887" priority="2781" operator="containsText" text="%">
      <formula>NOT(ISERROR(SEARCH("%",O77)))</formula>
    </cfRule>
    <cfRule type="containsText" dxfId="3886" priority="2782" operator="containsText" text="%">
      <formula>NOT(ISERROR(SEARCH("%",O77)))</formula>
    </cfRule>
    <cfRule type="containsText" dxfId="3885" priority="2783" operator="containsText" text="%">
      <formula>NOT(ISERROR(SEARCH("%",O77)))</formula>
    </cfRule>
    <cfRule type="containsText" dxfId="3884" priority="2784" operator="containsText" text="%">
      <formula>NOT(ISERROR(SEARCH("%",O77)))</formula>
    </cfRule>
    <cfRule type="containsText" dxfId="3883" priority="2785" operator="containsText" text="%">
      <formula>NOT(ISERROR(SEARCH("%",O77)))</formula>
    </cfRule>
    <cfRule type="containsText" dxfId="3882" priority="2786" operator="containsText" text="%">
      <formula>NOT(ISERROR(SEARCH("%",O77)))</formula>
    </cfRule>
    <cfRule type="containsText" dxfId="3881" priority="2787" operator="containsText" text="%">
      <formula>NOT(ISERROR(SEARCH("%",O77)))</formula>
    </cfRule>
    <cfRule type="containsText" dxfId="3880" priority="2788" operator="containsText" text="%">
      <formula>NOT(ISERROR(SEARCH("%",O77)))</formula>
    </cfRule>
    <cfRule type="containsText" dxfId="3879" priority="2789" operator="containsText" text="%">
      <formula>NOT(ISERROR(SEARCH("%",O77)))</formula>
    </cfRule>
    <cfRule type="containsText" dxfId="3878" priority="2790" operator="containsText" text="%">
      <formula>NOT(ISERROR(SEARCH("%",O77)))</formula>
    </cfRule>
    <cfRule type="containsText" dxfId="3877" priority="2791" operator="containsText" text="%">
      <formula>NOT(ISERROR(SEARCH("%",O77)))</formula>
    </cfRule>
    <cfRule type="containsText" dxfId="3876" priority="2792" operator="containsText" text="%">
      <formula>NOT(ISERROR(SEARCH("%",O77)))</formula>
    </cfRule>
    <cfRule type="containsText" dxfId="3875" priority="2793" operator="containsText" text="%">
      <formula>NOT(ISERROR(SEARCH("%",O77)))</formula>
    </cfRule>
    <cfRule type="containsText" dxfId="3874" priority="2794" operator="containsText" text="%">
      <formula>NOT(ISERROR(SEARCH("%",O77)))</formula>
    </cfRule>
    <cfRule type="containsText" dxfId="3873" priority="2795" operator="containsText" text="%">
      <formula>NOT(ISERROR(SEARCH("%",O77)))</formula>
    </cfRule>
    <cfRule type="containsText" dxfId="3872" priority="2796" operator="containsText" text="%">
      <formula>NOT(ISERROR(SEARCH("%",O77)))</formula>
    </cfRule>
    <cfRule type="containsText" dxfId="3871" priority="2797" operator="containsText" text="%">
      <formula>NOT(ISERROR(SEARCH("%",O77)))</formula>
    </cfRule>
    <cfRule type="containsText" dxfId="3870" priority="2798" operator="containsText" text="%">
      <formula>NOT(ISERROR(SEARCH("%",O77)))</formula>
    </cfRule>
    <cfRule type="containsText" dxfId="3869" priority="2799" operator="containsText" text="%">
      <formula>NOT(ISERROR(SEARCH("%",O77)))</formula>
    </cfRule>
    <cfRule type="containsText" dxfId="3868" priority="2657" operator="containsText" text="%">
      <formula>NOT(ISERROR(SEARCH("%",O77)))</formula>
    </cfRule>
    <cfRule type="containsText" dxfId="3867" priority="2658" operator="containsText" text="%">
      <formula>NOT(ISERROR(SEARCH("%",O77)))</formula>
    </cfRule>
    <cfRule type="containsText" dxfId="3866" priority="2659" operator="containsText" text="%">
      <formula>NOT(ISERROR(SEARCH("%",O77)))</formula>
    </cfRule>
    <cfRule type="containsText" dxfId="3865" priority="2800" operator="containsText" text="%">
      <formula>NOT(ISERROR(SEARCH("%",O77)))</formula>
    </cfRule>
    <cfRule type="containsText" dxfId="3864" priority="2801" operator="containsText" text="%">
      <formula>NOT(ISERROR(SEARCH("%",O77)))</formula>
    </cfRule>
    <cfRule type="containsText" dxfId="3863" priority="2802" operator="containsText" text="%">
      <formula>NOT(ISERROR(SEARCH("%",O77)))</formula>
    </cfRule>
    <cfRule type="containsText" dxfId="3862" priority="2803" operator="containsText" text="%">
      <formula>NOT(ISERROR(SEARCH("%",O77)))</formula>
    </cfRule>
    <cfRule type="containsText" dxfId="3861" priority="2660" operator="containsText" text="%">
      <formula>NOT(ISERROR(SEARCH("%",O77)))</formula>
    </cfRule>
    <cfRule type="containsText" dxfId="3860" priority="2804" operator="containsText" text="%">
      <formula>NOT(ISERROR(SEARCH("%",O77)))</formula>
    </cfRule>
    <cfRule type="containsText" dxfId="3859" priority="2805" operator="containsText" text="%">
      <formula>NOT(ISERROR(SEARCH("%",O77)))</formula>
    </cfRule>
    <cfRule type="containsText" dxfId="3858" priority="2806" operator="containsText" text="%">
      <formula>NOT(ISERROR(SEARCH("%",O77)))</formula>
    </cfRule>
    <cfRule type="containsText" dxfId="3857" priority="2807" operator="containsText" text="%">
      <formula>NOT(ISERROR(SEARCH("%",O77)))</formula>
    </cfRule>
    <cfRule type="containsText" dxfId="3856" priority="2808" operator="containsText" text="%">
      <formula>NOT(ISERROR(SEARCH("%",O77)))</formula>
    </cfRule>
    <cfRule type="containsText" dxfId="3855" priority="2809" operator="containsText" text="%">
      <formula>NOT(ISERROR(SEARCH("%",O77)))</formula>
    </cfRule>
    <cfRule type="containsText" dxfId="3854" priority="2810" operator="containsText" text="%">
      <formula>NOT(ISERROR(SEARCH("%",O77)))</formula>
    </cfRule>
    <cfRule type="containsText" dxfId="3853" priority="2811" operator="containsText" text="%">
      <formula>NOT(ISERROR(SEARCH("%",O77)))</formula>
    </cfRule>
    <cfRule type="containsText" dxfId="3852" priority="2812" operator="containsText" text="%">
      <formula>NOT(ISERROR(SEARCH("%",O77)))</formula>
    </cfRule>
    <cfRule type="containsText" dxfId="3851" priority="2813" operator="containsText" text="%">
      <formula>NOT(ISERROR(SEARCH("%",O77)))</formula>
    </cfRule>
    <cfRule type="containsText" dxfId="3850" priority="2814" operator="containsText" text="%">
      <formula>NOT(ISERROR(SEARCH("%",O77)))</formula>
    </cfRule>
    <cfRule type="containsText" dxfId="3849" priority="2815" operator="containsText" text="%">
      <formula>NOT(ISERROR(SEARCH("%",O77)))</formula>
    </cfRule>
    <cfRule type="containsText" dxfId="3848" priority="2816" operator="containsText" text="%">
      <formula>NOT(ISERROR(SEARCH("%",O77)))</formula>
    </cfRule>
    <cfRule type="containsText" dxfId="3847" priority="2817" operator="containsText" text="%">
      <formula>NOT(ISERROR(SEARCH("%",O77)))</formula>
    </cfRule>
    <cfRule type="containsText" dxfId="3846" priority="2818" operator="containsText" text="%">
      <formula>NOT(ISERROR(SEARCH("%",O77)))</formula>
    </cfRule>
    <cfRule type="containsText" dxfId="3845" priority="2819" operator="containsText" text="%">
      <formula>NOT(ISERROR(SEARCH("%",O77)))</formula>
    </cfRule>
    <cfRule type="containsText" dxfId="3844" priority="2820" operator="containsText" text="%">
      <formula>NOT(ISERROR(SEARCH("%",O77)))</formula>
    </cfRule>
    <cfRule type="containsText" dxfId="3843" priority="2661" operator="containsText" text="%">
      <formula>NOT(ISERROR(SEARCH("%",O77)))</formula>
    </cfRule>
    <cfRule type="containsText" dxfId="3842" priority="2822" operator="containsText" text="%">
      <formula>NOT(ISERROR(SEARCH("%",O77)))</formula>
    </cfRule>
    <cfRule type="containsText" dxfId="3841" priority="2823" operator="containsText" text="%">
      <formula>NOT(ISERROR(SEARCH("%",O77)))</formula>
    </cfRule>
    <cfRule type="containsText" dxfId="3840" priority="2824" operator="containsText" text="%">
      <formula>NOT(ISERROR(SEARCH("%",O77)))</formula>
    </cfRule>
    <cfRule type="containsText" dxfId="3839" priority="2825" operator="containsText" text="%">
      <formula>NOT(ISERROR(SEARCH("%",O77)))</formula>
    </cfRule>
    <cfRule type="containsText" dxfId="3838" priority="2826" operator="containsText" text="%">
      <formula>NOT(ISERROR(SEARCH("%",O77)))</formula>
    </cfRule>
    <cfRule type="containsText" dxfId="3837" priority="2827" operator="containsText" text="%">
      <formula>NOT(ISERROR(SEARCH("%",O77)))</formula>
    </cfRule>
    <cfRule type="containsText" dxfId="3836" priority="2828" operator="containsText" text="%">
      <formula>NOT(ISERROR(SEARCH("%",O77)))</formula>
    </cfRule>
    <cfRule type="containsText" dxfId="3835" priority="2829" operator="containsText" text="%">
      <formula>NOT(ISERROR(SEARCH("%",O77)))</formula>
    </cfRule>
    <cfRule type="containsText" dxfId="3834" priority="2830" operator="containsText" text="%">
      <formula>NOT(ISERROR(SEARCH("%",O77)))</formula>
    </cfRule>
    <cfRule type="containsText" dxfId="3833" priority="2831" operator="containsText" text="%">
      <formula>NOT(ISERROR(SEARCH("%",O77)))</formula>
    </cfRule>
    <cfRule type="containsText" dxfId="3832" priority="2832" operator="containsText" text="%">
      <formula>NOT(ISERROR(SEARCH("%",O77)))</formula>
    </cfRule>
    <cfRule type="containsText" dxfId="3831" priority="2833" operator="containsText" text="%">
      <formula>NOT(ISERROR(SEARCH("%",O77)))</formula>
    </cfRule>
    <cfRule type="containsText" dxfId="3830" priority="2662" operator="containsText" text="%">
      <formula>NOT(ISERROR(SEARCH("%",O77)))</formula>
    </cfRule>
    <cfRule type="containsText" dxfId="3829" priority="2663" operator="containsText" text="%">
      <formula>NOT(ISERROR(SEARCH("%",O77)))</formula>
    </cfRule>
    <cfRule type="containsText" dxfId="3828" priority="2664" operator="containsText" text="%">
      <formula>NOT(ISERROR(SEARCH("%",O77)))</formula>
    </cfRule>
    <cfRule type="containsText" dxfId="3827" priority="2665" operator="containsText" text="%">
      <formula>NOT(ISERROR(SEARCH("%",O77)))</formula>
    </cfRule>
    <cfRule type="containsText" dxfId="3826" priority="2666" operator="containsText" text="%">
      <formula>NOT(ISERROR(SEARCH("%",O77)))</formula>
    </cfRule>
    <cfRule type="containsText" dxfId="3825" priority="2667" operator="containsText" text="%">
      <formula>NOT(ISERROR(SEARCH("%",O77)))</formula>
    </cfRule>
    <cfRule type="containsText" dxfId="3824" priority="2668" operator="containsText" text="%">
      <formula>NOT(ISERROR(SEARCH("%",O77)))</formula>
    </cfRule>
    <cfRule type="containsText" dxfId="3823" priority="2669" operator="containsText" text="%">
      <formula>NOT(ISERROR(SEARCH("%",O77)))</formula>
    </cfRule>
    <cfRule type="containsText" dxfId="3822" priority="2670" operator="containsText" text="%">
      <formula>NOT(ISERROR(SEARCH("%",O77)))</formula>
    </cfRule>
    <cfRule type="containsText" dxfId="3821" priority="2671" operator="containsText" text="%">
      <formula>NOT(ISERROR(SEARCH("%",O77)))</formula>
    </cfRule>
    <cfRule type="containsText" dxfId="3820" priority="2672" operator="containsText" text="%">
      <formula>NOT(ISERROR(SEARCH("%",O77)))</formula>
    </cfRule>
    <cfRule type="containsText" dxfId="3819" priority="2673" operator="containsText" text="%">
      <formula>NOT(ISERROR(SEARCH("%",O77)))</formula>
    </cfRule>
    <cfRule type="containsText" dxfId="3818" priority="2674" operator="containsText" text="%">
      <formula>NOT(ISERROR(SEARCH("%",O77)))</formula>
    </cfRule>
    <cfRule type="containsText" dxfId="3817" priority="2834" operator="containsText" text="%">
      <formula>NOT(ISERROR(SEARCH("%",O77)))</formula>
    </cfRule>
    <cfRule type="containsText" dxfId="3816" priority="2835" operator="containsText" text="%">
      <formula>NOT(ISERROR(SEARCH("%",O77)))</formula>
    </cfRule>
    <cfRule type="containsText" dxfId="3815" priority="2836" operator="containsText" text="%">
      <formula>NOT(ISERROR(SEARCH("%",O77)))</formula>
    </cfRule>
    <cfRule type="containsText" dxfId="3814" priority="2837" operator="containsText" text="%">
      <formula>NOT(ISERROR(SEARCH("%",O77)))</formula>
    </cfRule>
    <cfRule type="containsText" dxfId="3813" priority="2838" operator="containsText" text="%">
      <formula>NOT(ISERROR(SEARCH("%",O77)))</formula>
    </cfRule>
    <cfRule type="containsText" dxfId="3812" priority="2839" operator="containsText" text="%">
      <formula>NOT(ISERROR(SEARCH("%",O77)))</formula>
    </cfRule>
    <cfRule type="containsText" dxfId="3811" priority="2840" operator="containsText" text="%">
      <formula>NOT(ISERROR(SEARCH("%",O77)))</formula>
    </cfRule>
    <cfRule type="containsText" dxfId="3810" priority="2841" operator="containsText" text="%">
      <formula>NOT(ISERROR(SEARCH("%",O77)))</formula>
    </cfRule>
    <cfRule type="containsText" dxfId="3809" priority="2842" operator="containsText" text="%">
      <formula>NOT(ISERROR(SEARCH("%",O77)))</formula>
    </cfRule>
    <cfRule type="containsText" dxfId="3808" priority="2843" operator="containsText" text="%">
      <formula>NOT(ISERROR(SEARCH("%",O77)))</formula>
    </cfRule>
    <cfRule type="containsText" dxfId="3807" priority="2844" operator="containsText" text="%">
      <formula>NOT(ISERROR(SEARCH("%",O77)))</formula>
    </cfRule>
    <cfRule type="containsText" dxfId="3806" priority="2845" operator="containsText" text="%">
      <formula>NOT(ISERROR(SEARCH("%",O77)))</formula>
    </cfRule>
    <cfRule type="containsText" dxfId="3805" priority="2846" operator="containsText" text="%">
      <formula>NOT(ISERROR(SEARCH("%",O77)))</formula>
    </cfRule>
    <cfRule type="containsText" dxfId="3804" priority="2847" operator="containsText" text="%">
      <formula>NOT(ISERROR(SEARCH("%",O77)))</formula>
    </cfRule>
    <cfRule type="containsText" dxfId="3803" priority="2848" operator="containsText" text="%">
      <formula>NOT(ISERROR(SEARCH("%",O77)))</formula>
    </cfRule>
    <cfRule type="containsText" dxfId="3802" priority="2849" operator="containsText" text="%">
      <formula>NOT(ISERROR(SEARCH("%",O77)))</formula>
    </cfRule>
    <cfRule type="containsText" dxfId="3801" priority="2850" operator="containsText" text="%">
      <formula>NOT(ISERROR(SEARCH("%",O77)))</formula>
    </cfRule>
    <cfRule type="containsText" dxfId="3800" priority="2851" operator="containsText" text="%">
      <formula>NOT(ISERROR(SEARCH("%",O77)))</formula>
    </cfRule>
    <cfRule type="containsText" dxfId="3799" priority="2852" operator="containsText" text="%">
      <formula>NOT(ISERROR(SEARCH("%",O77)))</formula>
    </cfRule>
    <cfRule type="containsText" dxfId="3798" priority="2853" operator="containsText" text="%">
      <formula>NOT(ISERROR(SEARCH("%",O77)))</formula>
    </cfRule>
    <cfRule type="containsText" dxfId="3797" priority="2854" operator="containsText" text="%">
      <formula>NOT(ISERROR(SEARCH("%",O77)))</formula>
    </cfRule>
    <cfRule type="containsText" dxfId="3796" priority="2941" operator="containsText" text="%">
      <formula>NOT(ISERROR(SEARCH("%",O77)))</formula>
    </cfRule>
    <cfRule type="containsText" dxfId="3795" priority="2940" operator="containsText" text="%">
      <formula>NOT(ISERROR(SEARCH("%",O77)))</formula>
    </cfRule>
    <cfRule type="containsText" dxfId="3794" priority="2939" operator="containsText" text="%">
      <formula>NOT(ISERROR(SEARCH("%",O77)))</formula>
    </cfRule>
    <cfRule type="containsText" dxfId="3793" priority="2938" operator="containsText" text="%">
      <formula>NOT(ISERROR(SEARCH("%",O77)))</formula>
    </cfRule>
    <cfRule type="containsText" dxfId="3792" priority="2937" operator="containsText" text="%">
      <formula>NOT(ISERROR(SEARCH("%",O77)))</formula>
    </cfRule>
    <cfRule type="containsText" dxfId="3791" priority="2936" operator="containsText" text="%">
      <formula>NOT(ISERROR(SEARCH("%",O77)))</formula>
    </cfRule>
    <cfRule type="containsText" dxfId="3790" priority="2935" operator="containsText" text="%">
      <formula>NOT(ISERROR(SEARCH("%",O77)))</formula>
    </cfRule>
    <cfRule type="containsText" dxfId="3789" priority="2934" operator="containsText" text="%">
      <formula>NOT(ISERROR(SEARCH("%",O77)))</formula>
    </cfRule>
    <cfRule type="containsText" dxfId="3788" priority="2933" operator="containsText" text="%">
      <formula>NOT(ISERROR(SEARCH("%",O77)))</formula>
    </cfRule>
    <cfRule type="containsText" dxfId="3787" priority="2932" operator="containsText" text="%">
      <formula>NOT(ISERROR(SEARCH("%",O77)))</formula>
    </cfRule>
    <cfRule type="containsText" dxfId="3786" priority="2931" operator="containsText" text="%">
      <formula>NOT(ISERROR(SEARCH("%",O77)))</formula>
    </cfRule>
    <cfRule type="containsText" dxfId="3785" priority="2930" operator="containsText" text="%">
      <formula>NOT(ISERROR(SEARCH("%",O77)))</formula>
    </cfRule>
    <cfRule type="containsText" dxfId="3784" priority="2929" operator="containsText" text="%">
      <formula>NOT(ISERROR(SEARCH("%",O77)))</formula>
    </cfRule>
    <cfRule type="containsText" dxfId="3783" priority="2928" operator="containsText" text="%">
      <formula>NOT(ISERROR(SEARCH("%",O77)))</formula>
    </cfRule>
    <cfRule type="containsText" dxfId="3782" priority="2927" operator="containsText" text="%">
      <formula>NOT(ISERROR(SEARCH("%",O77)))</formula>
    </cfRule>
    <cfRule type="containsText" dxfId="3781" priority="2926" operator="containsText" text="%">
      <formula>NOT(ISERROR(SEARCH("%",O77)))</formula>
    </cfRule>
    <cfRule type="containsText" dxfId="3780" priority="2925" operator="containsText" text="%">
      <formula>NOT(ISERROR(SEARCH("%",O77)))</formula>
    </cfRule>
    <cfRule type="containsText" dxfId="3779" priority="2924" operator="containsText" text="%">
      <formula>NOT(ISERROR(SEARCH("%",O77)))</formula>
    </cfRule>
    <cfRule type="containsText" dxfId="3778" priority="2923" operator="containsText" text="%">
      <formula>NOT(ISERROR(SEARCH("%",O77)))</formula>
    </cfRule>
    <cfRule type="containsText" dxfId="3777" priority="2922" operator="containsText" text="%">
      <formula>NOT(ISERROR(SEARCH("%",O77)))</formula>
    </cfRule>
    <cfRule type="containsText" dxfId="3776" priority="2921" operator="containsText" text="%">
      <formula>NOT(ISERROR(SEARCH("%",O77)))</formula>
    </cfRule>
    <cfRule type="containsText" dxfId="3775" priority="2920" operator="containsText" text="%">
      <formula>NOT(ISERROR(SEARCH("%",O77)))</formula>
    </cfRule>
    <cfRule type="containsText" dxfId="3774" priority="2919" operator="containsText" text="%">
      <formula>NOT(ISERROR(SEARCH("%",O77)))</formula>
    </cfRule>
    <cfRule type="containsText" dxfId="3773" priority="2918" operator="containsText" text="%">
      <formula>NOT(ISERROR(SEARCH("%",O77)))</formula>
    </cfRule>
    <cfRule type="containsText" dxfId="3772" priority="2675" operator="containsText" text="%">
      <formula>NOT(ISERROR(SEARCH("%",O77)))</formula>
    </cfRule>
    <cfRule type="containsText" dxfId="3771" priority="2676" operator="containsText" text="%">
      <formula>NOT(ISERROR(SEARCH("%",O77)))</formula>
    </cfRule>
    <cfRule type="containsText" dxfId="3770" priority="2677" operator="containsText" text="%">
      <formula>NOT(ISERROR(SEARCH("%",O77)))</formula>
    </cfRule>
    <cfRule type="containsText" dxfId="3769" priority="2678" operator="containsText" text="%">
      <formula>NOT(ISERROR(SEARCH("%",O77)))</formula>
    </cfRule>
    <cfRule type="containsText" dxfId="3768" priority="2679" operator="containsText" text="%">
      <formula>NOT(ISERROR(SEARCH("%",O77)))</formula>
    </cfRule>
    <cfRule type="containsText" dxfId="3767" priority="2680" operator="containsText" text="%">
      <formula>NOT(ISERROR(SEARCH("%",O77)))</formula>
    </cfRule>
    <cfRule type="containsText" dxfId="3766" priority="2681" operator="containsText" text="%">
      <formula>NOT(ISERROR(SEARCH("%",O77)))</formula>
    </cfRule>
    <cfRule type="containsText" dxfId="3765" priority="2682" operator="containsText" text="%">
      <formula>NOT(ISERROR(SEARCH("%",O77)))</formula>
    </cfRule>
    <cfRule type="containsText" dxfId="3764" priority="2917" operator="containsText" text="%">
      <formula>NOT(ISERROR(SEARCH("%",O77)))</formula>
    </cfRule>
    <cfRule type="containsText" dxfId="3763" priority="2916" operator="containsText" text="%">
      <formula>NOT(ISERROR(SEARCH("%",O77)))</formula>
    </cfRule>
    <cfRule type="containsText" dxfId="3762" priority="2915" operator="containsText" text="%">
      <formula>NOT(ISERROR(SEARCH("%",O77)))</formula>
    </cfRule>
    <cfRule type="containsText" dxfId="3761" priority="2914" operator="containsText" text="%">
      <formula>NOT(ISERROR(SEARCH("%",O77)))</formula>
    </cfRule>
    <cfRule type="containsText" dxfId="3760" priority="2913" operator="containsText" text="%">
      <formula>NOT(ISERROR(SEARCH("%",O77)))</formula>
    </cfRule>
    <cfRule type="containsText" dxfId="3759" priority="2912" operator="containsText" text="%">
      <formula>NOT(ISERROR(SEARCH("%",O77)))</formula>
    </cfRule>
    <cfRule type="containsText" dxfId="3758" priority="2911" operator="containsText" text="%">
      <formula>NOT(ISERROR(SEARCH("%",O77)))</formula>
    </cfRule>
    <cfRule type="containsText" dxfId="3757" priority="2910" operator="containsText" text="%">
      <formula>NOT(ISERROR(SEARCH("%",O77)))</formula>
    </cfRule>
    <cfRule type="containsText" dxfId="3756" priority="2909" operator="containsText" text="%">
      <formula>NOT(ISERROR(SEARCH("%",O77)))</formula>
    </cfRule>
    <cfRule type="containsText" dxfId="3755" priority="2908" operator="containsText" text="%">
      <formula>NOT(ISERROR(SEARCH("%",O77)))</formula>
    </cfRule>
    <cfRule type="containsText" dxfId="3754" priority="2907" operator="containsText" text="%">
      <formula>NOT(ISERROR(SEARCH("%",O77)))</formula>
    </cfRule>
    <cfRule type="containsText" dxfId="3753" priority="2906" operator="containsText" text="%">
      <formula>NOT(ISERROR(SEARCH("%",O77)))</formula>
    </cfRule>
    <cfRule type="containsText" dxfId="3752" priority="2905" operator="containsText" text="%">
      <formula>NOT(ISERROR(SEARCH("%",O77)))</formula>
    </cfRule>
    <cfRule type="containsText" dxfId="3751" priority="2904" operator="containsText" text="%">
      <formula>NOT(ISERROR(SEARCH("%",O77)))</formula>
    </cfRule>
    <cfRule type="containsText" dxfId="3750" priority="2903" operator="containsText" text="%">
      <formula>NOT(ISERROR(SEARCH("%",O77)))</formula>
    </cfRule>
    <cfRule type="containsText" dxfId="3749" priority="2902" operator="containsText" text="%">
      <formula>NOT(ISERROR(SEARCH("%",O77)))</formula>
    </cfRule>
    <cfRule type="containsText" dxfId="3748" priority="2901" operator="containsText" text="%">
      <formula>NOT(ISERROR(SEARCH("%",O77)))</formula>
    </cfRule>
    <cfRule type="containsText" dxfId="3747" priority="2900" operator="containsText" text="%">
      <formula>NOT(ISERROR(SEARCH("%",O77)))</formula>
    </cfRule>
    <cfRule type="containsText" dxfId="3746" priority="2899" operator="containsText" text="%">
      <formula>NOT(ISERROR(SEARCH("%",O77)))</formula>
    </cfRule>
    <cfRule type="containsText" dxfId="3745" priority="2898" operator="containsText" text="%">
      <formula>NOT(ISERROR(SEARCH("%",O77)))</formula>
    </cfRule>
    <cfRule type="containsText" dxfId="3744" priority="2897" operator="containsText" text="%">
      <formula>NOT(ISERROR(SEARCH("%",O77)))</formula>
    </cfRule>
    <cfRule type="containsText" dxfId="3743" priority="2896" operator="containsText" text="%">
      <formula>NOT(ISERROR(SEARCH("%",O77)))</formula>
    </cfRule>
    <cfRule type="containsText" dxfId="3742" priority="2895" operator="containsText" text="%">
      <formula>NOT(ISERROR(SEARCH("%",O77)))</formula>
    </cfRule>
    <cfRule type="containsText" dxfId="3741" priority="2894" operator="containsText" text="%">
      <formula>NOT(ISERROR(SEARCH("%",O77)))</formula>
    </cfRule>
    <cfRule type="containsText" dxfId="3740" priority="2893" operator="containsText" text="%">
      <formula>NOT(ISERROR(SEARCH("%",O77)))</formula>
    </cfRule>
    <cfRule type="containsText" dxfId="3739" priority="2892" operator="containsText" text="%">
      <formula>NOT(ISERROR(SEARCH("%",O77)))</formula>
    </cfRule>
    <cfRule type="containsText" dxfId="3738" priority="2891" operator="containsText" text="%">
      <formula>NOT(ISERROR(SEARCH("%",O77)))</formula>
    </cfRule>
    <cfRule type="containsText" dxfId="3737" priority="2683" operator="containsText" text="%">
      <formula>NOT(ISERROR(SEARCH("%",O77)))</formula>
    </cfRule>
    <cfRule type="containsText" dxfId="3736" priority="2684" operator="containsText" text="%">
      <formula>NOT(ISERROR(SEARCH("%",O77)))</formula>
    </cfRule>
    <cfRule type="containsText" dxfId="3735" priority="2890" operator="containsText" text="%">
      <formula>NOT(ISERROR(SEARCH("%",O77)))</formula>
    </cfRule>
    <cfRule type="containsText" dxfId="3734" priority="2889" operator="containsText" text="%">
      <formula>NOT(ISERROR(SEARCH("%",O77)))</formula>
    </cfRule>
    <cfRule type="containsText" dxfId="3733" priority="2888" operator="containsText" text="%">
      <formula>NOT(ISERROR(SEARCH("%",O77)))</formula>
    </cfRule>
    <cfRule type="containsText" dxfId="3732" priority="2887" operator="containsText" text="%">
      <formula>NOT(ISERROR(SEARCH("%",O77)))</formula>
    </cfRule>
    <cfRule type="containsText" dxfId="3731" priority="2886" operator="containsText" text="%">
      <formula>NOT(ISERROR(SEARCH("%",O77)))</formula>
    </cfRule>
    <cfRule type="containsText" dxfId="3730" priority="2885" operator="containsText" text="%">
      <formula>NOT(ISERROR(SEARCH("%",O77)))</formula>
    </cfRule>
    <cfRule type="containsText" dxfId="3729" priority="2884" operator="containsText" text="%">
      <formula>NOT(ISERROR(SEARCH("%",O77)))</formula>
    </cfRule>
    <cfRule type="containsText" dxfId="3728" priority="2883" operator="containsText" text="%">
      <formula>NOT(ISERROR(SEARCH("%",O77)))</formula>
    </cfRule>
    <cfRule type="containsText" dxfId="3727" priority="2685" operator="containsText" text="%">
      <formula>NOT(ISERROR(SEARCH("%",O77)))</formula>
    </cfRule>
    <cfRule type="containsText" dxfId="3726" priority="2686" operator="containsText" text="%">
      <formula>NOT(ISERROR(SEARCH("%",O77)))</formula>
    </cfRule>
    <cfRule type="containsText" dxfId="3725" priority="2687" operator="containsText" text="%">
      <formula>NOT(ISERROR(SEARCH("%",O77)))</formula>
    </cfRule>
    <cfRule type="containsText" dxfId="3724" priority="2882" operator="containsText" text="%">
      <formula>NOT(ISERROR(SEARCH("%",O77)))</formula>
    </cfRule>
    <cfRule type="containsText" dxfId="3723" priority="2881" operator="containsText" text="%">
      <formula>NOT(ISERROR(SEARCH("%",O77)))</formula>
    </cfRule>
    <cfRule type="containsText" dxfId="3722" priority="2880" operator="containsText" text="%">
      <formula>NOT(ISERROR(SEARCH("%",O77)))</formula>
    </cfRule>
    <cfRule type="containsText" dxfId="3721" priority="2879" operator="containsText" text="%">
      <formula>NOT(ISERROR(SEARCH("%",O77)))</formula>
    </cfRule>
    <cfRule type="containsText" dxfId="3720" priority="2878" operator="containsText" text="%">
      <formula>NOT(ISERROR(SEARCH("%",O77)))</formula>
    </cfRule>
    <cfRule type="containsText" dxfId="3719" priority="2877" operator="containsText" text="%">
      <formula>NOT(ISERROR(SEARCH("%",O77)))</formula>
    </cfRule>
    <cfRule type="containsText" dxfId="3718" priority="2876" operator="containsText" text="%">
      <formula>NOT(ISERROR(SEARCH("%",O77)))</formula>
    </cfRule>
    <cfRule type="containsText" dxfId="3717" priority="2875" operator="containsText" text="%">
      <formula>NOT(ISERROR(SEARCH("%",O77)))</formula>
    </cfRule>
    <cfRule type="containsText" dxfId="3716" priority="2874" operator="containsText" text="%">
      <formula>NOT(ISERROR(SEARCH("%",O77)))</formula>
    </cfRule>
    <cfRule type="containsText" dxfId="3715" priority="2688" operator="containsText" text="%">
      <formula>NOT(ISERROR(SEARCH("%",O77)))</formula>
    </cfRule>
    <cfRule type="containsText" dxfId="3714" priority="2689" operator="containsText" text="%">
      <formula>NOT(ISERROR(SEARCH("%",O77)))</formula>
    </cfRule>
    <cfRule type="containsText" dxfId="3713" priority="2690" operator="containsText" text="%">
      <formula>NOT(ISERROR(SEARCH("%",O77)))</formula>
    </cfRule>
    <cfRule type="containsText" dxfId="3712" priority="2691" operator="containsText" text="%">
      <formula>NOT(ISERROR(SEARCH("%",O77)))</formula>
    </cfRule>
    <cfRule type="containsText" dxfId="3711" priority="2692" operator="containsText" text="%">
      <formula>NOT(ISERROR(SEARCH("%",O77)))</formula>
    </cfRule>
    <cfRule type="containsText" dxfId="3710" priority="2693" operator="containsText" text="%">
      <formula>NOT(ISERROR(SEARCH("%",O77)))</formula>
    </cfRule>
    <cfRule type="containsText" dxfId="3709" priority="2694" operator="containsText" text="%">
      <formula>NOT(ISERROR(SEARCH("%",O77)))</formula>
    </cfRule>
    <cfRule type="containsText" dxfId="3708" priority="2695" operator="containsText" text="%">
      <formula>NOT(ISERROR(SEARCH("%",O77)))</formula>
    </cfRule>
    <cfRule type="containsText" dxfId="3707" priority="2696" operator="containsText" text="%">
      <formula>NOT(ISERROR(SEARCH("%",O77)))</formula>
    </cfRule>
    <cfRule type="containsText" dxfId="3706" priority="2697" operator="containsText" text="%">
      <formula>NOT(ISERROR(SEARCH("%",O77)))</formula>
    </cfRule>
    <cfRule type="containsText" dxfId="3705" priority="2698" operator="containsText" text="%">
      <formula>NOT(ISERROR(SEARCH("%",O77)))</formula>
    </cfRule>
    <cfRule type="containsText" dxfId="3704" priority="2699" operator="containsText" text="%">
      <formula>NOT(ISERROR(SEARCH("%",O77)))</formula>
    </cfRule>
    <cfRule type="containsText" dxfId="3703" priority="2700" operator="containsText" text="%">
      <formula>NOT(ISERROR(SEARCH("%",O77)))</formula>
    </cfRule>
    <cfRule type="containsText" dxfId="3702" priority="2701" operator="containsText" text="%">
      <formula>NOT(ISERROR(SEARCH("%",O77)))</formula>
    </cfRule>
    <cfRule type="containsText" dxfId="3701" priority="2702" operator="containsText" text="%">
      <formula>NOT(ISERROR(SEARCH("%",O77)))</formula>
    </cfRule>
    <cfRule type="containsText" dxfId="3700" priority="2703" operator="containsText" text="%">
      <formula>NOT(ISERROR(SEARCH("%",O77)))</formula>
    </cfRule>
    <cfRule type="containsText" dxfId="3699" priority="2704" operator="containsText" text="%">
      <formula>NOT(ISERROR(SEARCH("%",O77)))</formula>
    </cfRule>
    <cfRule type="containsText" dxfId="3698" priority="2705" operator="containsText" text="%">
      <formula>NOT(ISERROR(SEARCH("%",O77)))</formula>
    </cfRule>
    <cfRule type="containsText" dxfId="3697" priority="2873" operator="containsText" text="%">
      <formula>NOT(ISERROR(SEARCH("%",O77)))</formula>
    </cfRule>
    <cfRule type="containsText" dxfId="3696" priority="2872" operator="containsText" text="%">
      <formula>NOT(ISERROR(SEARCH("%",O77)))</formula>
    </cfRule>
    <cfRule type="containsText" dxfId="3695" priority="2871" operator="containsText" text="%">
      <formula>NOT(ISERROR(SEARCH("%",O77)))</formula>
    </cfRule>
    <cfRule type="containsText" dxfId="3694" priority="2870" operator="containsText" text="%">
      <formula>NOT(ISERROR(SEARCH("%",O77)))</formula>
    </cfRule>
    <cfRule type="containsText" dxfId="3693" priority="2869" operator="containsText" text="%">
      <formula>NOT(ISERROR(SEARCH("%",O77)))</formula>
    </cfRule>
    <cfRule type="containsText" dxfId="3692" priority="2868" operator="containsText" text="%">
      <formula>NOT(ISERROR(SEARCH("%",O77)))</formula>
    </cfRule>
    <cfRule type="containsText" dxfId="3691" priority="2867" operator="containsText" text="%">
      <formula>NOT(ISERROR(SEARCH("%",O77)))</formula>
    </cfRule>
    <cfRule type="containsText" dxfId="3690" priority="2866" operator="containsText" text="%">
      <formula>NOT(ISERROR(SEARCH("%",O77)))</formula>
    </cfRule>
    <cfRule type="containsText" dxfId="3689" priority="2865" operator="containsText" text="%">
      <formula>NOT(ISERROR(SEARCH("%",O77)))</formula>
    </cfRule>
    <cfRule type="containsText" dxfId="3688" priority="2864" operator="containsText" text="%">
      <formula>NOT(ISERROR(SEARCH("%",O77)))</formula>
    </cfRule>
    <cfRule type="containsText" dxfId="3687" priority="2863" operator="containsText" text="%">
      <formula>NOT(ISERROR(SEARCH("%",O77)))</formula>
    </cfRule>
    <cfRule type="containsText" dxfId="3686" priority="2862" operator="containsText" text="%">
      <formula>NOT(ISERROR(SEARCH("%",O77)))</formula>
    </cfRule>
    <cfRule type="containsText" dxfId="3685" priority="2861" operator="containsText" text="%">
      <formula>NOT(ISERROR(SEARCH("%",O77)))</formula>
    </cfRule>
    <cfRule type="containsText" dxfId="3684" priority="2860" operator="containsText" text="%">
      <formula>NOT(ISERROR(SEARCH("%",O77)))</formula>
    </cfRule>
    <cfRule type="containsText" dxfId="3683" priority="2859" operator="containsText" text="%">
      <formula>NOT(ISERROR(SEARCH("%",O77)))</formula>
    </cfRule>
    <cfRule type="containsText" dxfId="3682" priority="2858" operator="containsText" text="%">
      <formula>NOT(ISERROR(SEARCH("%",O77)))</formula>
    </cfRule>
    <cfRule type="containsText" dxfId="3681" priority="2857" operator="containsText" text="%">
      <formula>NOT(ISERROR(SEARCH("%",O77)))</formula>
    </cfRule>
    <cfRule type="containsText" dxfId="3680" priority="2856" operator="containsText" text="%">
      <formula>NOT(ISERROR(SEARCH("%",O77)))</formula>
    </cfRule>
    <cfRule type="containsText" dxfId="3679" priority="2594" operator="containsText" text="%">
      <formula>NOT(ISERROR(SEARCH("%",O77)))</formula>
    </cfRule>
    <cfRule type="containsText" dxfId="3678" priority="2593" operator="containsText" text="%">
      <formula>NOT(ISERROR(SEARCH("%",O77)))</formula>
    </cfRule>
    <cfRule type="containsText" dxfId="3677" priority="2592" operator="containsText" text="%">
      <formula>NOT(ISERROR(SEARCH("%",O77)))</formula>
    </cfRule>
    <cfRule type="containsText" dxfId="3676" priority="2591" operator="containsText" text="%">
      <formula>NOT(ISERROR(SEARCH("%",O77)))</formula>
    </cfRule>
    <cfRule type="containsText" dxfId="3675" priority="2590" operator="containsText" text="%">
      <formula>NOT(ISERROR(SEARCH("%",O77)))</formula>
    </cfRule>
    <cfRule type="containsText" dxfId="3674" priority="2589" operator="containsText" text="%">
      <formula>NOT(ISERROR(SEARCH("%",O77)))</formula>
    </cfRule>
    <cfRule type="containsText" dxfId="3673" priority="2588" operator="containsText" text="%">
      <formula>NOT(ISERROR(SEARCH("%",O77)))</formula>
    </cfRule>
    <cfRule type="containsText" dxfId="3672" priority="2587" operator="containsText" text="%">
      <formula>NOT(ISERROR(SEARCH("%",O77)))</formula>
    </cfRule>
    <cfRule type="containsText" dxfId="3671" priority="2586" operator="containsText" text="%">
      <formula>NOT(ISERROR(SEARCH("%",O77)))</formula>
    </cfRule>
    <cfRule type="containsText" dxfId="3670" priority="2585" operator="containsText" text="%">
      <formula>NOT(ISERROR(SEARCH("%",O77)))</formula>
    </cfRule>
    <cfRule type="containsText" dxfId="3669" priority="2584" operator="containsText" text="%">
      <formula>NOT(ISERROR(SEARCH("%",O77)))</formula>
    </cfRule>
    <cfRule type="containsText" dxfId="3668" priority="2583" operator="containsText" text="%">
      <formula>NOT(ISERROR(SEARCH("%",O77)))</formula>
    </cfRule>
    <cfRule type="containsText" dxfId="3667" priority="2582" operator="containsText" text="%">
      <formula>NOT(ISERROR(SEARCH("%",O77)))</formula>
    </cfRule>
    <cfRule type="containsText" dxfId="3666" priority="2581" operator="containsText" text="%">
      <formula>NOT(ISERROR(SEARCH("%",O77)))</formula>
    </cfRule>
    <cfRule type="containsText" dxfId="3665" priority="2580" operator="containsText" text="%">
      <formula>NOT(ISERROR(SEARCH("%",O77)))</formula>
    </cfRule>
    <cfRule type="containsText" dxfId="3664" priority="2579" operator="containsText" text="%">
      <formula>NOT(ISERROR(SEARCH("%",O77)))</formula>
    </cfRule>
    <cfRule type="containsText" dxfId="3663" priority="2578" operator="containsText" text="%">
      <formula>NOT(ISERROR(SEARCH("%",O77)))</formula>
    </cfRule>
    <cfRule type="containsText" dxfId="3662" priority="2577" operator="containsText" text="%">
      <formula>NOT(ISERROR(SEARCH("%",O77)))</formula>
    </cfRule>
    <cfRule type="containsText" dxfId="3661" priority="2576" operator="containsText" text="%">
      <formula>NOT(ISERROR(SEARCH("%",O77)))</formula>
    </cfRule>
    <cfRule type="containsText" dxfId="3660" priority="2575" operator="containsText" text="%">
      <formula>NOT(ISERROR(SEARCH("%",O77)))</formula>
    </cfRule>
    <cfRule type="containsText" dxfId="3659" priority="2574" operator="containsText" text="%">
      <formula>NOT(ISERROR(SEARCH("%",O77)))</formula>
    </cfRule>
    <cfRule type="containsText" dxfId="3658" priority="2573" operator="containsText" text="%">
      <formula>NOT(ISERROR(SEARCH("%",O77)))</formula>
    </cfRule>
    <cfRule type="containsText" dxfId="3657" priority="2572" operator="containsText" text="%">
      <formula>NOT(ISERROR(SEARCH("%",O77)))</formula>
    </cfRule>
    <cfRule type="containsText" dxfId="3656" priority="2570" operator="containsText" text="%">
      <formula>NOT(ISERROR(SEARCH("%",O77)))</formula>
    </cfRule>
    <cfRule type="containsText" dxfId="3655" priority="2569" operator="containsText" text="%">
      <formula>NOT(ISERROR(SEARCH("%",O77)))</formula>
    </cfRule>
    <cfRule type="containsText" dxfId="3654" priority="2568" operator="containsText" text="%">
      <formula>NOT(ISERROR(SEARCH("%",O77)))</formula>
    </cfRule>
    <cfRule type="containsText" dxfId="3653" priority="2567" operator="containsText" text="%">
      <formula>NOT(ISERROR(SEARCH("%",O77)))</formula>
    </cfRule>
    <cfRule type="containsText" dxfId="3652" priority="2566" operator="containsText" text="%">
      <formula>NOT(ISERROR(SEARCH("%",O77)))</formula>
    </cfRule>
    <cfRule type="containsText" dxfId="3651" priority="2565" operator="containsText" text="%">
      <formula>NOT(ISERROR(SEARCH("%",O77)))</formula>
    </cfRule>
    <cfRule type="containsText" dxfId="3650" priority="2564" operator="containsText" text="%">
      <formula>NOT(ISERROR(SEARCH("%",O77)))</formula>
    </cfRule>
    <cfRule type="containsText" dxfId="3649" priority="2563" operator="containsText" text="%">
      <formula>NOT(ISERROR(SEARCH("%",O77)))</formula>
    </cfRule>
    <cfRule type="containsText" dxfId="3648" priority="2571" operator="containsText" text="%">
      <formula>NOT(ISERROR(SEARCH("%",O77)))</formula>
    </cfRule>
    <cfRule type="containsText" dxfId="3647" priority="2562" operator="containsText" text="%">
      <formula>NOT(ISERROR(SEARCH("%",O77)))</formula>
    </cfRule>
    <cfRule type="containsText" dxfId="3646" priority="2561" operator="containsText" text="%">
      <formula>NOT(ISERROR(SEARCH("%",O77)))</formula>
    </cfRule>
    <cfRule type="containsText" dxfId="3645" priority="2560" operator="containsText" text="%">
      <formula>NOT(ISERROR(SEARCH("%",O77)))</formula>
    </cfRule>
    <cfRule type="containsText" dxfId="3644" priority="2559" operator="containsText" text="%">
      <formula>NOT(ISERROR(SEARCH("%",O77)))</formula>
    </cfRule>
    <cfRule type="containsText" dxfId="3643" priority="2558" operator="containsText" text="%">
      <formula>NOT(ISERROR(SEARCH("%",O77)))</formula>
    </cfRule>
    <cfRule type="containsText" dxfId="3642" priority="2557" operator="containsText" text="%">
      <formula>NOT(ISERROR(SEARCH("%",O77)))</formula>
    </cfRule>
    <cfRule type="containsText" dxfId="3641" priority="2556" operator="containsText" text="%">
      <formula>NOT(ISERROR(SEARCH("%",O77)))</formula>
    </cfRule>
    <cfRule type="containsText" dxfId="3640" priority="2555" operator="containsText" text="%">
      <formula>NOT(ISERROR(SEARCH("%",O77)))</formula>
    </cfRule>
    <cfRule type="containsText" dxfId="3639" priority="2554" operator="containsText" text="%">
      <formula>NOT(ISERROR(SEARCH("%",O77)))</formula>
    </cfRule>
    <cfRule type="containsText" dxfId="3638" priority="2553" operator="containsText" text="%">
      <formula>NOT(ISERROR(SEARCH("%",O77)))</formula>
    </cfRule>
    <cfRule type="containsText" dxfId="3637" priority="2706" operator="containsText" text="%">
      <formula>NOT(ISERROR(SEARCH("%",O77)))</formula>
    </cfRule>
    <cfRule type="containsText" dxfId="3636" priority="2707" operator="containsText" text="%">
      <formula>NOT(ISERROR(SEARCH("%",O77)))</formula>
    </cfRule>
    <cfRule type="containsText" dxfId="3635" priority="2708" operator="containsText" text="%">
      <formula>NOT(ISERROR(SEARCH("%",O77)))</formula>
    </cfRule>
    <cfRule type="containsText" dxfId="3634" priority="2709" operator="containsText" text="%">
      <formula>NOT(ISERROR(SEARCH("%",O77)))</formula>
    </cfRule>
    <cfRule type="containsText" dxfId="3633" priority="2710" operator="containsText" text="%">
      <formula>NOT(ISERROR(SEARCH("%",O77)))</formula>
    </cfRule>
    <cfRule type="containsText" dxfId="3632" priority="2711" operator="containsText" text="%">
      <formula>NOT(ISERROR(SEARCH("%",O77)))</formula>
    </cfRule>
    <cfRule type="containsText" dxfId="3631" priority="2712" operator="containsText" text="%">
      <formula>NOT(ISERROR(SEARCH("%",O77)))</formula>
    </cfRule>
    <cfRule type="containsText" dxfId="3630" priority="2713" operator="containsText" text="%">
      <formula>NOT(ISERROR(SEARCH("%",O77)))</formula>
    </cfRule>
    <cfRule type="containsText" dxfId="3629" priority="2714" operator="containsText" text="%">
      <formula>NOT(ISERROR(SEARCH("%",O77)))</formula>
    </cfRule>
    <cfRule type="containsText" dxfId="3628" priority="2715" operator="containsText" text="%">
      <formula>NOT(ISERROR(SEARCH("%",O77)))</formula>
    </cfRule>
    <cfRule type="containsText" dxfId="3627" priority="2716" operator="containsText" text="%">
      <formula>NOT(ISERROR(SEARCH("%",O77)))</formula>
    </cfRule>
    <cfRule type="containsText" dxfId="3626" priority="2717" operator="containsText" text="%">
      <formula>NOT(ISERROR(SEARCH("%",O77)))</formula>
    </cfRule>
    <cfRule type="containsText" dxfId="3625" priority="2718" operator="containsText" text="%">
      <formula>NOT(ISERROR(SEARCH("%",O77)))</formula>
    </cfRule>
    <cfRule type="containsText" dxfId="3624" priority="2719" operator="containsText" text="%">
      <formula>NOT(ISERROR(SEARCH("%",O77)))</formula>
    </cfRule>
    <cfRule type="containsText" dxfId="3623" priority="2720" operator="containsText" text="%">
      <formula>NOT(ISERROR(SEARCH("%",O77)))</formula>
    </cfRule>
    <cfRule type="containsText" dxfId="3622" priority="2721" operator="containsText" text="%">
      <formula>NOT(ISERROR(SEARCH("%",O77)))</formula>
    </cfRule>
    <cfRule type="containsText" dxfId="3621" priority="2722" operator="containsText" text="%">
      <formula>NOT(ISERROR(SEARCH("%",O77)))</formula>
    </cfRule>
    <cfRule type="containsText" dxfId="3620" priority="2723" operator="containsText" text="%">
      <formula>NOT(ISERROR(SEARCH("%",O77)))</formula>
    </cfRule>
    <cfRule type="containsText" dxfId="3619" priority="2724" operator="containsText" text="%">
      <formula>NOT(ISERROR(SEARCH("%",O77)))</formula>
    </cfRule>
    <cfRule type="containsText" dxfId="3618" priority="2725" operator="containsText" text="%">
      <formula>NOT(ISERROR(SEARCH("%",O77)))</formula>
    </cfRule>
    <cfRule type="containsText" dxfId="3617" priority="2726" operator="containsText" text="%">
      <formula>NOT(ISERROR(SEARCH("%",O77)))</formula>
    </cfRule>
    <cfRule type="containsText" dxfId="3616" priority="2727" operator="containsText" text="%">
      <formula>NOT(ISERROR(SEARCH("%",O77)))</formula>
    </cfRule>
    <cfRule type="containsText" dxfId="3615" priority="2728" operator="containsText" text="%">
      <formula>NOT(ISERROR(SEARCH("%",O77)))</formula>
    </cfRule>
    <cfRule type="containsText" dxfId="3614" priority="2729" operator="containsText" text="%">
      <formula>NOT(ISERROR(SEARCH("%",O77)))</formula>
    </cfRule>
    <cfRule type="containsText" dxfId="3613" priority="2730" operator="containsText" text="%">
      <formula>NOT(ISERROR(SEARCH("%",O77)))</formula>
    </cfRule>
    <cfRule type="containsText" dxfId="3612" priority="2731" operator="containsText" text="%">
      <formula>NOT(ISERROR(SEARCH("%",O77)))</formula>
    </cfRule>
    <cfRule type="containsText" dxfId="3611" priority="2732" operator="containsText" text="%">
      <formula>NOT(ISERROR(SEARCH("%",O77)))</formula>
    </cfRule>
    <cfRule type="containsText" dxfId="3610" priority="2733" operator="containsText" text="%">
      <formula>NOT(ISERROR(SEARCH("%",O77)))</formula>
    </cfRule>
    <cfRule type="containsText" dxfId="3609" priority="2734" operator="containsText" text="%">
      <formula>NOT(ISERROR(SEARCH("%",O77)))</formula>
    </cfRule>
    <cfRule type="containsText" dxfId="3608" priority="2735" operator="containsText" text="%">
      <formula>NOT(ISERROR(SEARCH("%",O77)))</formula>
    </cfRule>
    <cfRule type="containsText" dxfId="3607" priority="2736" operator="containsText" text="%">
      <formula>NOT(ISERROR(SEARCH("%",O77)))</formula>
    </cfRule>
    <cfRule type="containsText" dxfId="3606" priority="2597" operator="containsText" text="%">
      <formula>NOT(ISERROR(SEARCH("%",O77)))</formula>
    </cfRule>
    <cfRule type="containsText" dxfId="3605" priority="2598" operator="containsText" text="%">
      <formula>NOT(ISERROR(SEARCH("%",O77)))</formula>
    </cfRule>
    <cfRule type="containsText" dxfId="3604" priority="2599" operator="containsText" text="%">
      <formula>NOT(ISERROR(SEARCH("%",O77)))</formula>
    </cfRule>
    <cfRule type="containsText" dxfId="3603" priority="2596" operator="containsText" text="%">
      <formula>NOT(ISERROR(SEARCH("%",O77)))</formula>
    </cfRule>
    <cfRule type="containsText" dxfId="3602" priority="2600" operator="containsText" text="%">
      <formula>NOT(ISERROR(SEARCH("%",O77)))</formula>
    </cfRule>
    <cfRule type="containsText" dxfId="3601" priority="2601" operator="containsText" text="%">
      <formula>NOT(ISERROR(SEARCH("%",O77)))</formula>
    </cfRule>
    <cfRule type="containsText" dxfId="3600" priority="2602" operator="containsText" text="%">
      <formula>NOT(ISERROR(SEARCH("%",O77)))</formula>
    </cfRule>
    <cfRule type="containsText" dxfId="3599" priority="2603" operator="containsText" text="%">
      <formula>NOT(ISERROR(SEARCH("%",O77)))</formula>
    </cfRule>
    <cfRule type="containsText" dxfId="3598" priority="2604" operator="containsText" text="%">
      <formula>NOT(ISERROR(SEARCH("%",O77)))</formula>
    </cfRule>
    <cfRule type="containsText" dxfId="3597" priority="2605" operator="containsText" text="%">
      <formula>NOT(ISERROR(SEARCH("%",O77)))</formula>
    </cfRule>
    <cfRule type="containsText" dxfId="3596" priority="2606" operator="containsText" text="%">
      <formula>NOT(ISERROR(SEARCH("%",O77)))</formula>
    </cfRule>
    <cfRule type="containsText" dxfId="3595" priority="2607" operator="containsText" text="%">
      <formula>NOT(ISERROR(SEARCH("%",O77)))</formula>
    </cfRule>
    <cfRule type="containsText" dxfId="3594" priority="2608" operator="containsText" text="%">
      <formula>NOT(ISERROR(SEARCH("%",O77)))</formula>
    </cfRule>
    <cfRule type="containsText" dxfId="3593" priority="2609" operator="containsText" text="%">
      <formula>NOT(ISERROR(SEARCH("%",O77)))</formula>
    </cfRule>
    <cfRule type="containsText" dxfId="3592" priority="2610" operator="containsText" text="%">
      <formula>NOT(ISERROR(SEARCH("%",O77)))</formula>
    </cfRule>
    <cfRule type="containsText" dxfId="3591" priority="2611" operator="containsText" text="%">
      <formula>NOT(ISERROR(SEARCH("%",O77)))</formula>
    </cfRule>
    <cfRule type="containsText" dxfId="3590" priority="2612" operator="containsText" text="%">
      <formula>NOT(ISERROR(SEARCH("%",O77)))</formula>
    </cfRule>
    <cfRule type="containsText" dxfId="3589" priority="2613" operator="containsText" text="%">
      <formula>NOT(ISERROR(SEARCH("%",O77)))</formula>
    </cfRule>
    <cfRule type="containsText" dxfId="3588" priority="2614" operator="containsText" text="%">
      <formula>NOT(ISERROR(SEARCH("%",O77)))</formula>
    </cfRule>
    <cfRule type="containsText" dxfId="3587" priority="2615" operator="containsText" text="%">
      <formula>NOT(ISERROR(SEARCH("%",O77)))</formula>
    </cfRule>
    <cfRule type="containsText" dxfId="3586" priority="2616" operator="containsText" text="%">
      <formula>NOT(ISERROR(SEARCH("%",O77)))</formula>
    </cfRule>
    <cfRule type="containsText" dxfId="3585" priority="2595" operator="containsText" text="%">
      <formula>NOT(ISERROR(SEARCH("%",O77)))</formula>
    </cfRule>
    <cfRule type="containsText" dxfId="3584" priority="2617" operator="containsText" text="%">
      <formula>NOT(ISERROR(SEARCH("%",O77)))</formula>
    </cfRule>
    <cfRule type="containsText" dxfId="3583" priority="2618" operator="containsText" text="%">
      <formula>NOT(ISERROR(SEARCH("%",O77)))</formula>
    </cfRule>
    <cfRule type="containsText" dxfId="3582" priority="2619" operator="containsText" text="%">
      <formula>NOT(ISERROR(SEARCH("%",O77)))</formula>
    </cfRule>
    <cfRule type="containsText" dxfId="3581" priority="2620" operator="containsText" text="%">
      <formula>NOT(ISERROR(SEARCH("%",O77)))</formula>
    </cfRule>
    <cfRule type="containsText" dxfId="3580" priority="2621" operator="containsText" text="%">
      <formula>NOT(ISERROR(SEARCH("%",O77)))</formula>
    </cfRule>
    <cfRule type="containsText" dxfId="3579" priority="2622" operator="containsText" text="%">
      <formula>NOT(ISERROR(SEARCH("%",O77)))</formula>
    </cfRule>
    <cfRule type="containsText" dxfId="3578" priority="2623" operator="containsText" text="%">
      <formula>NOT(ISERROR(SEARCH("%",O77)))</formula>
    </cfRule>
    <cfRule type="containsText" dxfId="3577" priority="2624" operator="containsText" text="%">
      <formula>NOT(ISERROR(SEARCH("%",O77)))</formula>
    </cfRule>
    <cfRule type="containsText" dxfId="3576" priority="2625" operator="containsText" text="%">
      <formula>NOT(ISERROR(SEARCH("%",O77)))</formula>
    </cfRule>
    <cfRule type="containsText" dxfId="3575" priority="2626" operator="containsText" text="%">
      <formula>NOT(ISERROR(SEARCH("%",O77)))</formula>
    </cfRule>
    <cfRule type="containsText" dxfId="3574" priority="2627" operator="containsText" text="%">
      <formula>NOT(ISERROR(SEARCH("%",O77)))</formula>
    </cfRule>
    <cfRule type="containsText" dxfId="3573" priority="2628" operator="containsText" text="%">
      <formula>NOT(ISERROR(SEARCH("%",O77)))</formula>
    </cfRule>
    <cfRule type="containsText" dxfId="3572" priority="2629" operator="containsText" text="%">
      <formula>NOT(ISERROR(SEARCH("%",O77)))</formula>
    </cfRule>
    <cfRule type="containsText" dxfId="3571" priority="2630" operator="containsText" text="%">
      <formula>NOT(ISERROR(SEARCH("%",O77)))</formula>
    </cfRule>
    <cfRule type="containsText" dxfId="3570" priority="2631" operator="containsText" text="%">
      <formula>NOT(ISERROR(SEARCH("%",O77)))</formula>
    </cfRule>
    <cfRule type="containsText" dxfId="3569" priority="2855" operator="containsText" text="%">
      <formula>NOT(ISERROR(SEARCH("%",O77)))</formula>
    </cfRule>
    <cfRule type="containsText" dxfId="3568" priority="2632" operator="containsText" text="%">
      <formula>NOT(ISERROR(SEARCH("%",O77)))</formula>
    </cfRule>
    <cfRule type="containsText" dxfId="3567" priority="2633" operator="containsText" text="%">
      <formula>NOT(ISERROR(SEARCH("%",O77)))</formula>
    </cfRule>
    <cfRule type="containsText" dxfId="3566" priority="2737" operator="containsText" text="%">
      <formula>NOT(ISERROR(SEARCH("%",O77)))</formula>
    </cfRule>
    <cfRule type="containsText" dxfId="3565" priority="2738" operator="containsText" text="%">
      <formula>NOT(ISERROR(SEARCH("%",O77)))</formula>
    </cfRule>
    <cfRule type="containsText" dxfId="3564" priority="2739" operator="containsText" text="%">
      <formula>NOT(ISERROR(SEARCH("%",O77)))</formula>
    </cfRule>
    <cfRule type="containsText" dxfId="3563" priority="2634" operator="containsText" text="%">
      <formula>NOT(ISERROR(SEARCH("%",O77)))</formula>
    </cfRule>
    <cfRule type="containsText" dxfId="3562" priority="2635" operator="containsText" text="%">
      <formula>NOT(ISERROR(SEARCH("%",O77)))</formula>
    </cfRule>
    <cfRule type="containsText" dxfId="3561" priority="2636" operator="containsText" text="%">
      <formula>NOT(ISERROR(SEARCH("%",O77)))</formula>
    </cfRule>
    <cfRule type="containsText" dxfId="3560" priority="2637" operator="containsText" text="%">
      <formula>NOT(ISERROR(SEARCH("%",O77)))</formula>
    </cfRule>
    <cfRule type="containsText" dxfId="3559" priority="2740" operator="containsText" text="%">
      <formula>NOT(ISERROR(SEARCH("%",O77)))</formula>
    </cfRule>
    <cfRule type="containsText" dxfId="3558" priority="2741" operator="containsText" text="%">
      <formula>NOT(ISERROR(SEARCH("%",O77)))</formula>
    </cfRule>
    <cfRule type="containsText" dxfId="3557" priority="2742" operator="containsText" text="%">
      <formula>NOT(ISERROR(SEARCH("%",O77)))</formula>
    </cfRule>
    <cfRule type="containsText" dxfId="3556" priority="2743" operator="containsText" text="%">
      <formula>NOT(ISERROR(SEARCH("%",O77)))</formula>
    </cfRule>
    <cfRule type="containsText" dxfId="3555" priority="2744" operator="containsText" text="%">
      <formula>NOT(ISERROR(SEARCH("%",O77)))</formula>
    </cfRule>
    <cfRule type="containsText" dxfId="3554" priority="2745" operator="containsText" text="%">
      <formula>NOT(ISERROR(SEARCH("%",O77)))</formula>
    </cfRule>
    <cfRule type="containsText" dxfId="3553" priority="2821" operator="containsText" text="%">
      <formula>NOT(ISERROR(SEARCH("%",O77)))</formula>
    </cfRule>
  </conditionalFormatting>
  <conditionalFormatting sqref="O79:P79">
    <cfRule type="containsText" dxfId="3552" priority="526" operator="containsText" text="%">
      <formula>NOT(ISERROR(SEARCH("%",O79)))</formula>
    </cfRule>
    <cfRule type="containsText" dxfId="3551" priority="525" operator="containsText" text="%">
      <formula>NOT(ISERROR(SEARCH("%",O79)))</formula>
    </cfRule>
    <cfRule type="containsText" dxfId="3550" priority="524" operator="containsText" text="%">
      <formula>NOT(ISERROR(SEARCH("%",O79)))</formula>
    </cfRule>
    <cfRule type="containsText" dxfId="3549" priority="523" operator="containsText" text="%">
      <formula>NOT(ISERROR(SEARCH("%",O79)))</formula>
    </cfRule>
    <cfRule type="containsText" dxfId="3548" priority="522" operator="containsText" text="%">
      <formula>NOT(ISERROR(SEARCH("%",O79)))</formula>
    </cfRule>
    <cfRule type="containsText" dxfId="3547" priority="521" operator="containsText" text="%">
      <formula>NOT(ISERROR(SEARCH("%",O79)))</formula>
    </cfRule>
    <cfRule type="containsText" dxfId="3546" priority="520" operator="containsText" text="%">
      <formula>NOT(ISERROR(SEARCH("%",O79)))</formula>
    </cfRule>
    <cfRule type="containsText" dxfId="3545" priority="519" operator="containsText" text="%">
      <formula>NOT(ISERROR(SEARCH("%",O79)))</formula>
    </cfRule>
    <cfRule type="containsText" dxfId="3544" priority="518" operator="containsText" text="%">
      <formula>NOT(ISERROR(SEARCH("%",O79)))</formula>
    </cfRule>
    <cfRule type="containsText" dxfId="3543" priority="517" operator="containsText" text="%">
      <formula>NOT(ISERROR(SEARCH("%",O79)))</formula>
    </cfRule>
    <cfRule type="containsText" dxfId="3542" priority="516" operator="containsText" text="%">
      <formula>NOT(ISERROR(SEARCH("%",O79)))</formula>
    </cfRule>
    <cfRule type="containsText" dxfId="3541" priority="515" operator="containsText" text="%">
      <formula>NOT(ISERROR(SEARCH("%",O79)))</formula>
    </cfRule>
    <cfRule type="containsText" dxfId="3540" priority="514" operator="containsText" text="%">
      <formula>NOT(ISERROR(SEARCH("%",O79)))</formula>
    </cfRule>
    <cfRule type="containsText" dxfId="3539" priority="513" operator="containsText" text="%">
      <formula>NOT(ISERROR(SEARCH("%",O79)))</formula>
    </cfRule>
    <cfRule type="containsText" dxfId="3538" priority="512" operator="containsText" text="%">
      <formula>NOT(ISERROR(SEARCH("%",O79)))</formula>
    </cfRule>
    <cfRule type="containsText" dxfId="3537" priority="511" operator="containsText" text="%">
      <formula>NOT(ISERROR(SEARCH("%",O79)))</formula>
    </cfRule>
    <cfRule type="containsText" dxfId="3536" priority="510" operator="containsText" text="%">
      <formula>NOT(ISERROR(SEARCH("%",O79)))</formula>
    </cfRule>
    <cfRule type="containsText" dxfId="3535" priority="509" operator="containsText" text="%">
      <formula>NOT(ISERROR(SEARCH("%",O79)))</formula>
    </cfRule>
    <cfRule type="containsText" dxfId="3534" priority="508" operator="containsText" text="%">
      <formula>NOT(ISERROR(SEARCH("%",O79)))</formula>
    </cfRule>
    <cfRule type="containsText" dxfId="3533" priority="507" operator="containsText" text="%">
      <formula>NOT(ISERROR(SEARCH("%",O79)))</formula>
    </cfRule>
    <cfRule type="containsText" dxfId="3532" priority="506" operator="containsText" text="%">
      <formula>NOT(ISERROR(SEARCH("%",O79)))</formula>
    </cfRule>
    <cfRule type="containsText" dxfId="3531" priority="505" operator="containsText" text="%">
      <formula>NOT(ISERROR(SEARCH("%",O79)))</formula>
    </cfRule>
    <cfRule type="containsText" dxfId="3530" priority="504" operator="containsText" text="%">
      <formula>NOT(ISERROR(SEARCH("%",O79)))</formula>
    </cfRule>
    <cfRule type="containsText" dxfId="3529" priority="503" operator="containsText" text="%">
      <formula>NOT(ISERROR(SEARCH("%",O79)))</formula>
    </cfRule>
    <cfRule type="containsText" dxfId="3528" priority="502" operator="containsText" text="%">
      <formula>NOT(ISERROR(SEARCH("%",O79)))</formula>
    </cfRule>
    <cfRule type="containsText" dxfId="3527" priority="501" operator="containsText" text="%">
      <formula>NOT(ISERROR(SEARCH("%",O79)))</formula>
    </cfRule>
    <cfRule type="containsText" dxfId="3526" priority="500" operator="containsText" text="%">
      <formula>NOT(ISERROR(SEARCH("%",O79)))</formula>
    </cfRule>
    <cfRule type="containsText" dxfId="3525" priority="499" operator="containsText" text="%">
      <formula>NOT(ISERROR(SEARCH("%",O79)))</formula>
    </cfRule>
    <cfRule type="containsText" dxfId="3524" priority="498" operator="containsText" text="%">
      <formula>NOT(ISERROR(SEARCH("%",O79)))</formula>
    </cfRule>
    <cfRule type="containsText" dxfId="3523" priority="497" operator="containsText" text="%">
      <formula>NOT(ISERROR(SEARCH("%",O79)))</formula>
    </cfRule>
    <cfRule type="containsText" dxfId="3522" priority="496" operator="containsText" text="%">
      <formula>NOT(ISERROR(SEARCH("%",O79)))</formula>
    </cfRule>
    <cfRule type="containsText" dxfId="3521" priority="495" operator="containsText" text="%">
      <formula>NOT(ISERROR(SEARCH("%",O79)))</formula>
    </cfRule>
    <cfRule type="containsText" dxfId="3520" priority="494" operator="containsText" text="%">
      <formula>NOT(ISERROR(SEARCH("%",O79)))</formula>
    </cfRule>
    <cfRule type="containsText" dxfId="3519" priority="493" operator="containsText" text="%">
      <formula>NOT(ISERROR(SEARCH("%",O79)))</formula>
    </cfRule>
    <cfRule type="containsText" dxfId="3518" priority="492" operator="containsText" text="%">
      <formula>NOT(ISERROR(SEARCH("%",O79)))</formula>
    </cfRule>
    <cfRule type="containsText" dxfId="3517" priority="491" operator="containsText" text="%">
      <formula>NOT(ISERROR(SEARCH("%",O79)))</formula>
    </cfRule>
    <cfRule type="containsText" dxfId="3516" priority="490" operator="containsText" text="%">
      <formula>NOT(ISERROR(SEARCH("%",O79)))</formula>
    </cfRule>
    <cfRule type="containsText" dxfId="3515" priority="489" operator="containsText" text="%">
      <formula>NOT(ISERROR(SEARCH("%",O79)))</formula>
    </cfRule>
    <cfRule type="containsText" dxfId="3514" priority="488" operator="containsText" text="%">
      <formula>NOT(ISERROR(SEARCH("%",O79)))</formula>
    </cfRule>
    <cfRule type="containsText" dxfId="3513" priority="487" operator="containsText" text="%">
      <formula>NOT(ISERROR(SEARCH("%",O79)))</formula>
    </cfRule>
    <cfRule type="containsText" dxfId="3512" priority="486" operator="containsText" text="%">
      <formula>NOT(ISERROR(SEARCH("%",O79)))</formula>
    </cfRule>
    <cfRule type="containsText" dxfId="3511" priority="485" operator="containsText" text="%">
      <formula>NOT(ISERROR(SEARCH("%",O79)))</formula>
    </cfRule>
    <cfRule type="containsText" dxfId="3510" priority="484" operator="containsText" text="%">
      <formula>NOT(ISERROR(SEARCH("%",O79)))</formula>
    </cfRule>
    <cfRule type="containsText" dxfId="3509" priority="483" operator="containsText" text="%">
      <formula>NOT(ISERROR(SEARCH("%",O79)))</formula>
    </cfRule>
    <cfRule type="containsText" dxfId="3508" priority="482" operator="containsText" text="%">
      <formula>NOT(ISERROR(SEARCH("%",O79)))</formula>
    </cfRule>
    <cfRule type="containsText" dxfId="3507" priority="481" operator="containsText" text="%">
      <formula>NOT(ISERROR(SEARCH("%",O79)))</formula>
    </cfRule>
    <cfRule type="containsText" dxfId="3506" priority="480" operator="containsText" text="%">
      <formula>NOT(ISERROR(SEARCH("%",O79)))</formula>
    </cfRule>
    <cfRule type="containsText" dxfId="3505" priority="479" operator="containsText" text="%">
      <formula>NOT(ISERROR(SEARCH("%",O79)))</formula>
    </cfRule>
    <cfRule type="containsText" dxfId="3504" priority="478" operator="containsText" text="%">
      <formula>NOT(ISERROR(SEARCH("%",O79)))</formula>
    </cfRule>
    <cfRule type="containsText" dxfId="3503" priority="477" operator="containsText" text="%">
      <formula>NOT(ISERROR(SEARCH("%",O79)))</formula>
    </cfRule>
    <cfRule type="containsText" dxfId="3502" priority="476" operator="containsText" text="%">
      <formula>NOT(ISERROR(SEARCH("%",O79)))</formula>
    </cfRule>
    <cfRule type="containsText" dxfId="3501" priority="475" operator="containsText" text="%">
      <formula>NOT(ISERROR(SEARCH("%",O79)))</formula>
    </cfRule>
    <cfRule type="containsText" dxfId="3500" priority="474" operator="containsText" text="%">
      <formula>NOT(ISERROR(SEARCH("%",O79)))</formula>
    </cfRule>
    <cfRule type="containsText" dxfId="3499" priority="473" operator="containsText" text="%">
      <formula>NOT(ISERROR(SEARCH("%",O79)))</formula>
    </cfRule>
    <cfRule type="containsText" dxfId="3498" priority="472" operator="containsText" text="%">
      <formula>NOT(ISERROR(SEARCH("%",O79)))</formula>
    </cfRule>
    <cfRule type="containsText" dxfId="3497" priority="471" operator="containsText" text="%">
      <formula>NOT(ISERROR(SEARCH("%",O79)))</formula>
    </cfRule>
    <cfRule type="containsText" dxfId="3496" priority="470" operator="containsText" text="%">
      <formula>NOT(ISERROR(SEARCH("%",O79)))</formula>
    </cfRule>
    <cfRule type="containsText" dxfId="3495" priority="469" operator="containsText" text="%">
      <formula>NOT(ISERROR(SEARCH("%",O79)))</formula>
    </cfRule>
    <cfRule type="containsText" dxfId="3494" priority="468" operator="containsText" text="%">
      <formula>NOT(ISERROR(SEARCH("%",O79)))</formula>
    </cfRule>
    <cfRule type="containsText" dxfId="3493" priority="467" operator="containsText" text="%">
      <formula>NOT(ISERROR(SEARCH("%",O79)))</formula>
    </cfRule>
    <cfRule type="containsText" dxfId="3492" priority="466" operator="containsText" text="%">
      <formula>NOT(ISERROR(SEARCH("%",O79)))</formula>
    </cfRule>
    <cfRule type="containsText" dxfId="3491" priority="465" operator="containsText" text="%">
      <formula>NOT(ISERROR(SEARCH("%",O79)))</formula>
    </cfRule>
    <cfRule type="containsText" dxfId="3490" priority="464" operator="containsText" text="%">
      <formula>NOT(ISERROR(SEARCH("%",O79)))</formula>
    </cfRule>
    <cfRule type="containsText" dxfId="3489" priority="463" operator="containsText" text="%">
      <formula>NOT(ISERROR(SEARCH("%",O79)))</formula>
    </cfRule>
    <cfRule type="containsText" dxfId="3488" priority="462" operator="containsText" text="%">
      <formula>NOT(ISERROR(SEARCH("%",O79)))</formula>
    </cfRule>
    <cfRule type="containsText" dxfId="3487" priority="461" operator="containsText" text="%">
      <formula>NOT(ISERROR(SEARCH("%",O79)))</formula>
    </cfRule>
    <cfRule type="containsText" dxfId="3486" priority="460" operator="containsText" text="%">
      <formula>NOT(ISERROR(SEARCH("%",O79)))</formula>
    </cfRule>
    <cfRule type="containsText" dxfId="3485" priority="459" operator="containsText" text="%">
      <formula>NOT(ISERROR(SEARCH("%",O79)))</formula>
    </cfRule>
    <cfRule type="containsText" dxfId="3484" priority="458" operator="containsText" text="%">
      <formula>NOT(ISERROR(SEARCH("%",O79)))</formula>
    </cfRule>
    <cfRule type="containsText" dxfId="3483" priority="457" operator="containsText" text="%">
      <formula>NOT(ISERROR(SEARCH("%",O79)))</formula>
    </cfRule>
    <cfRule type="containsText" dxfId="3482" priority="456" operator="containsText" text="%">
      <formula>NOT(ISERROR(SEARCH("%",O79)))</formula>
    </cfRule>
    <cfRule type="containsText" dxfId="3481" priority="455" operator="containsText" text="%">
      <formula>NOT(ISERROR(SEARCH("%",O79)))</formula>
    </cfRule>
    <cfRule type="containsText" dxfId="3480" priority="454" operator="containsText" text="%">
      <formula>NOT(ISERROR(SEARCH("%",O79)))</formula>
    </cfRule>
    <cfRule type="containsText" dxfId="3479" priority="453" operator="containsText" text="%">
      <formula>NOT(ISERROR(SEARCH("%",O79)))</formula>
    </cfRule>
    <cfRule type="containsText" dxfId="3478" priority="452" operator="containsText" text="%">
      <formula>NOT(ISERROR(SEARCH("%",O79)))</formula>
    </cfRule>
    <cfRule type="containsText" dxfId="3477" priority="451" operator="containsText" text="%">
      <formula>NOT(ISERROR(SEARCH("%",O79)))</formula>
    </cfRule>
    <cfRule type="containsText" dxfId="3476" priority="450" operator="containsText" text="%">
      <formula>NOT(ISERROR(SEARCH("%",O79)))</formula>
    </cfRule>
    <cfRule type="containsText" dxfId="3475" priority="449" operator="containsText" text="%">
      <formula>NOT(ISERROR(SEARCH("%",O79)))</formula>
    </cfRule>
    <cfRule type="containsText" dxfId="3474" priority="448" operator="containsText" text="%">
      <formula>NOT(ISERROR(SEARCH("%",O79)))</formula>
    </cfRule>
    <cfRule type="containsText" dxfId="3473" priority="447" operator="containsText" text="%">
      <formula>NOT(ISERROR(SEARCH("%",O79)))</formula>
    </cfRule>
    <cfRule type="containsText" dxfId="3472" priority="446" operator="containsText" text="%">
      <formula>NOT(ISERROR(SEARCH("%",O79)))</formula>
    </cfRule>
    <cfRule type="containsText" dxfId="3471" priority="445" operator="containsText" text="%">
      <formula>NOT(ISERROR(SEARCH("%",O79)))</formula>
    </cfRule>
    <cfRule type="containsText" dxfId="3470" priority="444" operator="containsText" text="%">
      <formula>NOT(ISERROR(SEARCH("%",O79)))</formula>
    </cfRule>
    <cfRule type="containsText" dxfId="3469" priority="443" operator="containsText" text="%">
      <formula>NOT(ISERROR(SEARCH("%",O79)))</formula>
    </cfRule>
    <cfRule type="containsText" dxfId="3468" priority="442" operator="containsText" text="%">
      <formula>NOT(ISERROR(SEARCH("%",O79)))</formula>
    </cfRule>
    <cfRule type="containsText" dxfId="3467" priority="441" operator="containsText" text="%">
      <formula>NOT(ISERROR(SEARCH("%",O79)))</formula>
    </cfRule>
    <cfRule type="containsText" dxfId="3466" priority="440" operator="containsText" text="%">
      <formula>NOT(ISERROR(SEARCH("%",O79)))</formula>
    </cfRule>
    <cfRule type="containsText" dxfId="3465" priority="439" operator="containsText" text="%">
      <formula>NOT(ISERROR(SEARCH("%",O79)))</formula>
    </cfRule>
    <cfRule type="containsText" dxfId="3464" priority="438" operator="containsText" text="%">
      <formula>NOT(ISERROR(SEARCH("%",O79)))</formula>
    </cfRule>
    <cfRule type="containsText" dxfId="3463" priority="437" operator="containsText" text="%">
      <formula>NOT(ISERROR(SEARCH("%",O79)))</formula>
    </cfRule>
    <cfRule type="containsText" dxfId="3462" priority="436" operator="containsText" text="%">
      <formula>NOT(ISERROR(SEARCH("%",O79)))</formula>
    </cfRule>
    <cfRule type="containsText" dxfId="3461" priority="435" operator="containsText" text="%">
      <formula>NOT(ISERROR(SEARCH("%",O79)))</formula>
    </cfRule>
    <cfRule type="containsText" dxfId="3460" priority="434" operator="containsText" text="%">
      <formula>NOT(ISERROR(SEARCH("%",O79)))</formula>
    </cfRule>
    <cfRule type="containsText" dxfId="3459" priority="433" operator="containsText" text="%">
      <formula>NOT(ISERROR(SEARCH("%",O79)))</formula>
    </cfRule>
    <cfRule type="containsText" dxfId="3458" priority="432" operator="containsText" text="%">
      <formula>NOT(ISERROR(SEARCH("%",O79)))</formula>
    </cfRule>
    <cfRule type="containsText" dxfId="3457" priority="431" operator="containsText" text="%">
      <formula>NOT(ISERROR(SEARCH("%",O79)))</formula>
    </cfRule>
    <cfRule type="containsText" dxfId="3456" priority="430" operator="containsText" text="%">
      <formula>NOT(ISERROR(SEARCH("%",O79)))</formula>
    </cfRule>
    <cfRule type="containsText" dxfId="3455" priority="429" operator="containsText" text="%">
      <formula>NOT(ISERROR(SEARCH("%",O79)))</formula>
    </cfRule>
    <cfRule type="containsText" dxfId="3454" priority="428" operator="containsText" text="%">
      <formula>NOT(ISERROR(SEARCH("%",O79)))</formula>
    </cfRule>
    <cfRule type="containsText" dxfId="3453" priority="427" operator="containsText" text="%">
      <formula>NOT(ISERROR(SEARCH("%",O79)))</formula>
    </cfRule>
    <cfRule type="containsText" dxfId="3452" priority="426" operator="containsText" text="%">
      <formula>NOT(ISERROR(SEARCH("%",O79)))</formula>
    </cfRule>
    <cfRule type="containsText" dxfId="3451" priority="425" operator="containsText" text="%">
      <formula>NOT(ISERROR(SEARCH("%",O79)))</formula>
    </cfRule>
    <cfRule type="containsText" dxfId="3450" priority="424" operator="containsText" text="%">
      <formula>NOT(ISERROR(SEARCH("%",O79)))</formula>
    </cfRule>
    <cfRule type="containsText" dxfId="3449" priority="423" operator="containsText" text="%">
      <formula>NOT(ISERROR(SEARCH("%",O79)))</formula>
    </cfRule>
    <cfRule type="containsText" dxfId="3448" priority="422" operator="containsText" text="%">
      <formula>NOT(ISERROR(SEARCH("%",O79)))</formula>
    </cfRule>
    <cfRule type="containsText" dxfId="3447" priority="421" operator="containsText" text="%">
      <formula>NOT(ISERROR(SEARCH("%",O79)))</formula>
    </cfRule>
    <cfRule type="containsText" dxfId="3446" priority="420" operator="containsText" text="%">
      <formula>NOT(ISERROR(SEARCH("%",O79)))</formula>
    </cfRule>
    <cfRule type="containsText" dxfId="3445" priority="419" operator="containsText" text="%">
      <formula>NOT(ISERROR(SEARCH("%",O79)))</formula>
    </cfRule>
    <cfRule type="containsText" dxfId="3444" priority="418" operator="containsText" text="%">
      <formula>NOT(ISERROR(SEARCH("%",O79)))</formula>
    </cfRule>
    <cfRule type="containsText" dxfId="3443" priority="417" operator="containsText" text="%">
      <formula>NOT(ISERROR(SEARCH("%",O79)))</formula>
    </cfRule>
    <cfRule type="containsText" dxfId="3442" priority="416" operator="containsText" text="%">
      <formula>NOT(ISERROR(SEARCH("%",O79)))</formula>
    </cfRule>
    <cfRule type="containsText" dxfId="3441" priority="415" operator="containsText" text="%">
      <formula>NOT(ISERROR(SEARCH("%",O79)))</formula>
    </cfRule>
    <cfRule type="containsText" dxfId="3440" priority="414" operator="containsText" text="%">
      <formula>NOT(ISERROR(SEARCH("%",O79)))</formula>
    </cfRule>
    <cfRule type="containsText" dxfId="3439" priority="413" operator="containsText" text="%">
      <formula>NOT(ISERROR(SEARCH("%",O79)))</formula>
    </cfRule>
    <cfRule type="containsText" dxfId="3438" priority="412" operator="containsText" text="%">
      <formula>NOT(ISERROR(SEARCH("%",O79)))</formula>
    </cfRule>
    <cfRule type="containsText" dxfId="3437" priority="411" operator="containsText" text="%">
      <formula>NOT(ISERROR(SEARCH("%",O79)))</formula>
    </cfRule>
    <cfRule type="containsText" dxfId="3436" priority="410" operator="containsText" text="%">
      <formula>NOT(ISERROR(SEARCH("%",O79)))</formula>
    </cfRule>
    <cfRule type="containsText" dxfId="3435" priority="409" operator="containsText" text="%">
      <formula>NOT(ISERROR(SEARCH("%",O79)))</formula>
    </cfRule>
    <cfRule type="containsText" dxfId="3434" priority="408" operator="containsText" text="%">
      <formula>NOT(ISERROR(SEARCH("%",O79)))</formula>
    </cfRule>
    <cfRule type="containsText" dxfId="3433" priority="407" operator="containsText" text="%">
      <formula>NOT(ISERROR(SEARCH("%",O79)))</formula>
    </cfRule>
    <cfRule type="containsText" dxfId="3432" priority="406" operator="containsText" text="%">
      <formula>NOT(ISERROR(SEARCH("%",O79)))</formula>
    </cfRule>
    <cfRule type="containsText" dxfId="3431" priority="405" operator="containsText" text="%">
      <formula>NOT(ISERROR(SEARCH("%",O79)))</formula>
    </cfRule>
    <cfRule type="containsText" dxfId="3430" priority="793" operator="containsText" text="%">
      <formula>NOT(ISERROR(SEARCH("%",O79)))</formula>
    </cfRule>
    <cfRule type="containsText" dxfId="3429" priority="792" operator="containsText" text="%">
      <formula>NOT(ISERROR(SEARCH("%",O79)))</formula>
    </cfRule>
    <cfRule type="containsText" dxfId="3428" priority="791" operator="containsText" text="%">
      <formula>NOT(ISERROR(SEARCH("%",O79)))</formula>
    </cfRule>
    <cfRule type="containsText" dxfId="3427" priority="790" operator="containsText" text="%">
      <formula>NOT(ISERROR(SEARCH("%",O79)))</formula>
    </cfRule>
    <cfRule type="containsText" dxfId="3426" priority="789" operator="containsText" text="%">
      <formula>NOT(ISERROR(SEARCH("%",O79)))</formula>
    </cfRule>
    <cfRule type="containsText" dxfId="3425" priority="788" operator="containsText" text="%">
      <formula>NOT(ISERROR(SEARCH("%",O79)))</formula>
    </cfRule>
    <cfRule type="containsText" dxfId="3424" priority="787" operator="containsText" text="%">
      <formula>NOT(ISERROR(SEARCH("%",O79)))</formula>
    </cfRule>
    <cfRule type="containsText" dxfId="3423" priority="786" operator="containsText" text="%">
      <formula>NOT(ISERROR(SEARCH("%",O79)))</formula>
    </cfRule>
    <cfRule type="containsText" dxfId="3422" priority="785" operator="containsText" text="%">
      <formula>NOT(ISERROR(SEARCH("%",O79)))</formula>
    </cfRule>
    <cfRule type="containsText" dxfId="3421" priority="784" operator="containsText" text="%">
      <formula>NOT(ISERROR(SEARCH("%",O79)))</formula>
    </cfRule>
    <cfRule type="containsText" dxfId="3420" priority="783" operator="containsText" text="%">
      <formula>NOT(ISERROR(SEARCH("%",O79)))</formula>
    </cfRule>
    <cfRule type="containsText" dxfId="3419" priority="782" operator="containsText" text="%">
      <formula>NOT(ISERROR(SEARCH("%",O79)))</formula>
    </cfRule>
    <cfRule type="containsText" dxfId="3418" priority="781" operator="containsText" text="%">
      <formula>NOT(ISERROR(SEARCH("%",O79)))</formula>
    </cfRule>
    <cfRule type="containsText" dxfId="3417" priority="780" operator="containsText" text="%">
      <formula>NOT(ISERROR(SEARCH("%",O79)))</formula>
    </cfRule>
    <cfRule type="containsText" dxfId="3416" priority="779" operator="containsText" text="%">
      <formula>NOT(ISERROR(SEARCH("%",O79)))</formula>
    </cfRule>
    <cfRule type="containsText" dxfId="3415" priority="778" operator="containsText" text="%">
      <formula>NOT(ISERROR(SEARCH("%",O79)))</formula>
    </cfRule>
    <cfRule type="containsText" dxfId="3414" priority="777" operator="containsText" text="%">
      <formula>NOT(ISERROR(SEARCH("%",O79)))</formula>
    </cfRule>
    <cfRule type="containsText" dxfId="3413" priority="776" operator="containsText" text="%">
      <formula>NOT(ISERROR(SEARCH("%",O79)))</formula>
    </cfRule>
    <cfRule type="containsText" dxfId="3412" priority="775" operator="containsText" text="%">
      <formula>NOT(ISERROR(SEARCH("%",O79)))</formula>
    </cfRule>
    <cfRule type="containsText" dxfId="3411" priority="774" operator="containsText" text="%">
      <formula>NOT(ISERROR(SEARCH("%",O79)))</formula>
    </cfRule>
    <cfRule type="containsText" dxfId="3410" priority="773" operator="containsText" text="%">
      <formula>NOT(ISERROR(SEARCH("%",O79)))</formula>
    </cfRule>
    <cfRule type="containsText" dxfId="3409" priority="772" operator="containsText" text="%">
      <formula>NOT(ISERROR(SEARCH("%",O79)))</formula>
    </cfRule>
    <cfRule type="containsText" dxfId="3408" priority="771" operator="containsText" text="%">
      <formula>NOT(ISERROR(SEARCH("%",O79)))</formula>
    </cfRule>
    <cfRule type="containsText" dxfId="3407" priority="770" operator="containsText" text="%">
      <formula>NOT(ISERROR(SEARCH("%",O79)))</formula>
    </cfRule>
    <cfRule type="containsText" dxfId="3406" priority="769" operator="containsText" text="%">
      <formula>NOT(ISERROR(SEARCH("%",O79)))</formula>
    </cfRule>
    <cfRule type="containsText" dxfId="3405" priority="768" operator="containsText" text="%">
      <formula>NOT(ISERROR(SEARCH("%",O79)))</formula>
    </cfRule>
    <cfRule type="containsText" dxfId="3404" priority="767" operator="containsText" text="%">
      <formula>NOT(ISERROR(SEARCH("%",O79)))</formula>
    </cfRule>
    <cfRule type="containsText" dxfId="3403" priority="766" operator="containsText" text="%">
      <formula>NOT(ISERROR(SEARCH("%",O79)))</formula>
    </cfRule>
    <cfRule type="containsText" dxfId="3402" priority="765" operator="containsText" text="%">
      <formula>NOT(ISERROR(SEARCH("%",O79)))</formula>
    </cfRule>
    <cfRule type="containsText" dxfId="3401" priority="764" operator="containsText" text="%">
      <formula>NOT(ISERROR(SEARCH("%",O79)))</formula>
    </cfRule>
    <cfRule type="containsText" dxfId="3400" priority="763" operator="containsText" text="%">
      <formula>NOT(ISERROR(SEARCH("%",O79)))</formula>
    </cfRule>
    <cfRule type="containsText" dxfId="3399" priority="762" operator="containsText" text="%">
      <formula>NOT(ISERROR(SEARCH("%",O79)))</formula>
    </cfRule>
    <cfRule type="containsText" dxfId="3398" priority="761" operator="containsText" text="%">
      <formula>NOT(ISERROR(SEARCH("%",O79)))</formula>
    </cfRule>
    <cfRule type="containsText" dxfId="3397" priority="760" operator="containsText" text="%">
      <formula>NOT(ISERROR(SEARCH("%",O79)))</formula>
    </cfRule>
    <cfRule type="containsText" dxfId="3396" priority="759" operator="containsText" text="%">
      <formula>NOT(ISERROR(SEARCH("%",O79)))</formula>
    </cfRule>
    <cfRule type="containsText" dxfId="3395" priority="758" operator="containsText" text="%">
      <formula>NOT(ISERROR(SEARCH("%",O79)))</formula>
    </cfRule>
    <cfRule type="containsText" dxfId="3394" priority="757" operator="containsText" text="%">
      <formula>NOT(ISERROR(SEARCH("%",O79)))</formula>
    </cfRule>
    <cfRule type="containsText" dxfId="3393" priority="756" operator="containsText" text="%">
      <formula>NOT(ISERROR(SEARCH("%",O79)))</formula>
    </cfRule>
    <cfRule type="containsText" dxfId="3392" priority="755" operator="containsText" text="%">
      <formula>NOT(ISERROR(SEARCH("%",O79)))</formula>
    </cfRule>
    <cfRule type="containsText" dxfId="3391" priority="754" operator="containsText" text="%">
      <formula>NOT(ISERROR(SEARCH("%",O79)))</formula>
    </cfRule>
    <cfRule type="containsText" dxfId="3390" priority="753" operator="containsText" text="%">
      <formula>NOT(ISERROR(SEARCH("%",O79)))</formula>
    </cfRule>
    <cfRule type="containsText" dxfId="3389" priority="752" operator="containsText" text="%">
      <formula>NOT(ISERROR(SEARCH("%",O79)))</formula>
    </cfRule>
    <cfRule type="containsText" dxfId="3388" priority="751" operator="containsText" text="%">
      <formula>NOT(ISERROR(SEARCH("%",O79)))</formula>
    </cfRule>
    <cfRule type="containsText" dxfId="3387" priority="750" operator="containsText" text="%">
      <formula>NOT(ISERROR(SEARCH("%",O79)))</formula>
    </cfRule>
    <cfRule type="containsText" dxfId="3386" priority="749" operator="containsText" text="%">
      <formula>NOT(ISERROR(SEARCH("%",O79)))</formula>
    </cfRule>
    <cfRule type="containsText" dxfId="3385" priority="748" operator="containsText" text="%">
      <formula>NOT(ISERROR(SEARCH("%",O79)))</formula>
    </cfRule>
    <cfRule type="containsText" dxfId="3384" priority="747" operator="containsText" text="%">
      <formula>NOT(ISERROR(SEARCH("%",O79)))</formula>
    </cfRule>
    <cfRule type="containsText" dxfId="3383" priority="746" operator="containsText" text="%">
      <formula>NOT(ISERROR(SEARCH("%",O79)))</formula>
    </cfRule>
    <cfRule type="containsText" dxfId="3382" priority="745" operator="containsText" text="%">
      <formula>NOT(ISERROR(SEARCH("%",O79)))</formula>
    </cfRule>
    <cfRule type="containsText" dxfId="3381" priority="744" operator="containsText" text="%">
      <formula>NOT(ISERROR(SEARCH("%",O79)))</formula>
    </cfRule>
    <cfRule type="containsText" dxfId="3380" priority="743" operator="containsText" text="%">
      <formula>NOT(ISERROR(SEARCH("%",O79)))</formula>
    </cfRule>
    <cfRule type="containsText" dxfId="3379" priority="742" operator="containsText" text="%">
      <formula>NOT(ISERROR(SEARCH("%",O79)))</formula>
    </cfRule>
    <cfRule type="containsText" dxfId="3378" priority="741" operator="containsText" text="%">
      <formula>NOT(ISERROR(SEARCH("%",O79)))</formula>
    </cfRule>
    <cfRule type="containsText" dxfId="3377" priority="740" operator="containsText" text="%">
      <formula>NOT(ISERROR(SEARCH("%",O79)))</formula>
    </cfRule>
    <cfRule type="containsText" dxfId="3376" priority="739" operator="containsText" text="%">
      <formula>NOT(ISERROR(SEARCH("%",O79)))</formula>
    </cfRule>
    <cfRule type="containsText" dxfId="3375" priority="738" operator="containsText" text="%">
      <formula>NOT(ISERROR(SEARCH("%",O79)))</formula>
    </cfRule>
    <cfRule type="containsText" dxfId="3374" priority="737" operator="containsText" text="%">
      <formula>NOT(ISERROR(SEARCH("%",O79)))</formula>
    </cfRule>
    <cfRule type="containsText" dxfId="3373" priority="736" operator="containsText" text="%">
      <formula>NOT(ISERROR(SEARCH("%",O79)))</formula>
    </cfRule>
    <cfRule type="containsText" dxfId="3372" priority="735" operator="containsText" text="%">
      <formula>NOT(ISERROR(SEARCH("%",O79)))</formula>
    </cfRule>
    <cfRule type="containsText" dxfId="3371" priority="734" operator="containsText" text="%">
      <formula>NOT(ISERROR(SEARCH("%",O79)))</formula>
    </cfRule>
    <cfRule type="containsText" dxfId="3370" priority="733" operator="containsText" text="%">
      <formula>NOT(ISERROR(SEARCH("%",O79)))</formula>
    </cfRule>
    <cfRule type="containsText" dxfId="3369" priority="732" operator="containsText" text="%">
      <formula>NOT(ISERROR(SEARCH("%",O79)))</formula>
    </cfRule>
    <cfRule type="containsText" dxfId="3368" priority="731" operator="containsText" text="%">
      <formula>NOT(ISERROR(SEARCH("%",O79)))</formula>
    </cfRule>
    <cfRule type="containsText" dxfId="3367" priority="730" operator="containsText" text="%">
      <formula>NOT(ISERROR(SEARCH("%",O79)))</formula>
    </cfRule>
    <cfRule type="containsText" dxfId="3366" priority="729" operator="containsText" text="%">
      <formula>NOT(ISERROR(SEARCH("%",O79)))</formula>
    </cfRule>
    <cfRule type="containsText" dxfId="3365" priority="728" operator="containsText" text="%">
      <formula>NOT(ISERROR(SEARCH("%",O79)))</formula>
    </cfRule>
    <cfRule type="containsText" dxfId="3364" priority="727" operator="containsText" text="%">
      <formula>NOT(ISERROR(SEARCH("%",O79)))</formula>
    </cfRule>
    <cfRule type="containsText" dxfId="3363" priority="726" operator="containsText" text="%">
      <formula>NOT(ISERROR(SEARCH("%",O79)))</formula>
    </cfRule>
    <cfRule type="containsText" dxfId="3362" priority="725" operator="containsText" text="%">
      <formula>NOT(ISERROR(SEARCH("%",O79)))</formula>
    </cfRule>
    <cfRule type="containsText" dxfId="3361" priority="724" operator="containsText" text="%">
      <formula>NOT(ISERROR(SEARCH("%",O79)))</formula>
    </cfRule>
    <cfRule type="containsText" dxfId="3360" priority="723" operator="containsText" text="%">
      <formula>NOT(ISERROR(SEARCH("%",O79)))</formula>
    </cfRule>
    <cfRule type="containsText" dxfId="3359" priority="722" operator="containsText" text="%">
      <formula>NOT(ISERROR(SEARCH("%",O79)))</formula>
    </cfRule>
    <cfRule type="containsText" dxfId="3358" priority="721" operator="containsText" text="%">
      <formula>NOT(ISERROR(SEARCH("%",O79)))</formula>
    </cfRule>
    <cfRule type="containsText" dxfId="3357" priority="720" operator="containsText" text="%">
      <formula>NOT(ISERROR(SEARCH("%",O79)))</formula>
    </cfRule>
    <cfRule type="containsText" dxfId="3356" priority="719" operator="containsText" text="%">
      <formula>NOT(ISERROR(SEARCH("%",O79)))</formula>
    </cfRule>
    <cfRule type="containsText" dxfId="3355" priority="718" operator="containsText" text="%">
      <formula>NOT(ISERROR(SEARCH("%",O79)))</formula>
    </cfRule>
    <cfRule type="containsText" dxfId="3354" priority="717" operator="containsText" text="%">
      <formula>NOT(ISERROR(SEARCH("%",O79)))</formula>
    </cfRule>
    <cfRule type="containsText" dxfId="3353" priority="716" operator="containsText" text="%">
      <formula>NOT(ISERROR(SEARCH("%",O79)))</formula>
    </cfRule>
    <cfRule type="containsText" dxfId="3352" priority="715" operator="containsText" text="%">
      <formula>NOT(ISERROR(SEARCH("%",O79)))</formula>
    </cfRule>
    <cfRule type="containsText" dxfId="3351" priority="714" operator="containsText" text="%">
      <formula>NOT(ISERROR(SEARCH("%",O79)))</formula>
    </cfRule>
    <cfRule type="containsText" dxfId="3350" priority="713" operator="containsText" text="%">
      <formula>NOT(ISERROR(SEARCH("%",O79)))</formula>
    </cfRule>
    <cfRule type="containsText" dxfId="3349" priority="712" operator="containsText" text="%">
      <formula>NOT(ISERROR(SEARCH("%",O79)))</formula>
    </cfRule>
    <cfRule type="containsText" dxfId="3348" priority="711" operator="containsText" text="%">
      <formula>NOT(ISERROR(SEARCH("%",O79)))</formula>
    </cfRule>
    <cfRule type="containsText" dxfId="3347" priority="710" operator="containsText" text="%">
      <formula>NOT(ISERROR(SEARCH("%",O79)))</formula>
    </cfRule>
    <cfRule type="containsText" dxfId="3346" priority="709" operator="containsText" text="%">
      <formula>NOT(ISERROR(SEARCH("%",O79)))</formula>
    </cfRule>
    <cfRule type="containsText" dxfId="3345" priority="708" operator="containsText" text="%">
      <formula>NOT(ISERROR(SEARCH("%",O79)))</formula>
    </cfRule>
    <cfRule type="containsText" dxfId="3344" priority="707" operator="containsText" text="%">
      <formula>NOT(ISERROR(SEARCH("%",O79)))</formula>
    </cfRule>
    <cfRule type="containsText" dxfId="3343" priority="706" operator="containsText" text="%">
      <formula>NOT(ISERROR(SEARCH("%",O79)))</formula>
    </cfRule>
    <cfRule type="containsText" dxfId="3342" priority="705" operator="containsText" text="%">
      <formula>NOT(ISERROR(SEARCH("%",O79)))</formula>
    </cfRule>
    <cfRule type="containsText" dxfId="3341" priority="704" operator="containsText" text="%">
      <formula>NOT(ISERROR(SEARCH("%",O79)))</formula>
    </cfRule>
    <cfRule type="containsText" dxfId="3340" priority="703" operator="containsText" text="%">
      <formula>NOT(ISERROR(SEARCH("%",O79)))</formula>
    </cfRule>
    <cfRule type="containsText" dxfId="3339" priority="702" operator="containsText" text="%">
      <formula>NOT(ISERROR(SEARCH("%",O79)))</formula>
    </cfRule>
    <cfRule type="containsText" dxfId="3338" priority="701" operator="containsText" text="%">
      <formula>NOT(ISERROR(SEARCH("%",O79)))</formula>
    </cfRule>
    <cfRule type="containsText" dxfId="3337" priority="700" operator="containsText" text="%">
      <formula>NOT(ISERROR(SEARCH("%",O79)))</formula>
    </cfRule>
    <cfRule type="containsText" dxfId="3336" priority="699" operator="containsText" text="%">
      <formula>NOT(ISERROR(SEARCH("%",O79)))</formula>
    </cfRule>
    <cfRule type="containsText" dxfId="3335" priority="698" operator="containsText" text="%">
      <formula>NOT(ISERROR(SEARCH("%",O79)))</formula>
    </cfRule>
    <cfRule type="containsText" dxfId="3334" priority="697" operator="containsText" text="%">
      <formula>NOT(ISERROR(SEARCH("%",O79)))</formula>
    </cfRule>
    <cfRule type="containsText" dxfId="3333" priority="696" operator="containsText" text="%">
      <formula>NOT(ISERROR(SEARCH("%",O79)))</formula>
    </cfRule>
    <cfRule type="containsText" dxfId="3332" priority="695" operator="containsText" text="%">
      <formula>NOT(ISERROR(SEARCH("%",O79)))</formula>
    </cfRule>
    <cfRule type="containsText" dxfId="3331" priority="694" operator="containsText" text="%">
      <formula>NOT(ISERROR(SEARCH("%",O79)))</formula>
    </cfRule>
    <cfRule type="containsText" dxfId="3330" priority="693" operator="containsText" text="%">
      <formula>NOT(ISERROR(SEARCH("%",O79)))</formula>
    </cfRule>
    <cfRule type="containsText" dxfId="3329" priority="692" operator="containsText" text="%">
      <formula>NOT(ISERROR(SEARCH("%",O79)))</formula>
    </cfRule>
    <cfRule type="containsText" dxfId="3328" priority="691" operator="containsText" text="%">
      <formula>NOT(ISERROR(SEARCH("%",O79)))</formula>
    </cfRule>
    <cfRule type="containsText" dxfId="3327" priority="690" operator="containsText" text="%">
      <formula>NOT(ISERROR(SEARCH("%",O79)))</formula>
    </cfRule>
    <cfRule type="containsText" dxfId="3326" priority="689" operator="containsText" text="%">
      <formula>NOT(ISERROR(SEARCH("%",O79)))</formula>
    </cfRule>
    <cfRule type="containsText" dxfId="3325" priority="688" operator="containsText" text="%">
      <formula>NOT(ISERROR(SEARCH("%",O79)))</formula>
    </cfRule>
    <cfRule type="containsText" dxfId="3324" priority="687" operator="containsText" text="%">
      <formula>NOT(ISERROR(SEARCH("%",O79)))</formula>
    </cfRule>
    <cfRule type="containsText" dxfId="3323" priority="686" operator="containsText" text="%">
      <formula>NOT(ISERROR(SEARCH("%",O79)))</formula>
    </cfRule>
    <cfRule type="containsText" dxfId="3322" priority="685" operator="containsText" text="%">
      <formula>NOT(ISERROR(SEARCH("%",O79)))</formula>
    </cfRule>
    <cfRule type="containsText" dxfId="3321" priority="684" operator="containsText" text="%">
      <formula>NOT(ISERROR(SEARCH("%",O79)))</formula>
    </cfRule>
    <cfRule type="containsText" dxfId="3320" priority="683" operator="containsText" text="%">
      <formula>NOT(ISERROR(SEARCH("%",O79)))</formula>
    </cfRule>
    <cfRule type="containsText" dxfId="3319" priority="682" operator="containsText" text="%">
      <formula>NOT(ISERROR(SEARCH("%",O79)))</formula>
    </cfRule>
    <cfRule type="containsText" dxfId="3318" priority="681" operator="containsText" text="%">
      <formula>NOT(ISERROR(SEARCH("%",O79)))</formula>
    </cfRule>
    <cfRule type="containsText" dxfId="3317" priority="680" operator="containsText" text="%">
      <formula>NOT(ISERROR(SEARCH("%",O79)))</formula>
    </cfRule>
    <cfRule type="containsText" dxfId="3316" priority="679" operator="containsText" text="%">
      <formula>NOT(ISERROR(SEARCH("%",O79)))</formula>
    </cfRule>
    <cfRule type="containsText" dxfId="3315" priority="678" operator="containsText" text="%">
      <formula>NOT(ISERROR(SEARCH("%",O79)))</formula>
    </cfRule>
    <cfRule type="containsText" dxfId="3314" priority="677" operator="containsText" text="%">
      <formula>NOT(ISERROR(SEARCH("%",O79)))</formula>
    </cfRule>
    <cfRule type="containsText" dxfId="3313" priority="676" operator="containsText" text="%">
      <formula>NOT(ISERROR(SEARCH("%",O79)))</formula>
    </cfRule>
    <cfRule type="containsText" dxfId="3312" priority="675" operator="containsText" text="%">
      <formula>NOT(ISERROR(SEARCH("%",O79)))</formula>
    </cfRule>
    <cfRule type="containsText" dxfId="3311" priority="674" operator="containsText" text="%">
      <formula>NOT(ISERROR(SEARCH("%",O79)))</formula>
    </cfRule>
    <cfRule type="containsText" dxfId="3310" priority="673" operator="containsText" text="%">
      <formula>NOT(ISERROR(SEARCH("%",O79)))</formula>
    </cfRule>
    <cfRule type="containsText" dxfId="3309" priority="672" operator="containsText" text="%">
      <formula>NOT(ISERROR(SEARCH("%",O79)))</formula>
    </cfRule>
    <cfRule type="containsText" dxfId="3308" priority="671" operator="containsText" text="%">
      <formula>NOT(ISERROR(SEARCH("%",O79)))</formula>
    </cfRule>
    <cfRule type="containsText" dxfId="3307" priority="670" operator="containsText" text="%">
      <formula>NOT(ISERROR(SEARCH("%",O79)))</formula>
    </cfRule>
    <cfRule type="containsText" dxfId="3306" priority="669" operator="containsText" text="%">
      <formula>NOT(ISERROR(SEARCH("%",O79)))</formula>
    </cfRule>
    <cfRule type="containsText" dxfId="3305" priority="668" operator="containsText" text="%">
      <formula>NOT(ISERROR(SEARCH("%",O79)))</formula>
    </cfRule>
    <cfRule type="containsText" dxfId="3304" priority="667" operator="containsText" text="%">
      <formula>NOT(ISERROR(SEARCH("%",O79)))</formula>
    </cfRule>
    <cfRule type="containsText" dxfId="3303" priority="666" operator="containsText" text="%">
      <formula>NOT(ISERROR(SEARCH("%",O79)))</formula>
    </cfRule>
    <cfRule type="containsText" dxfId="3302" priority="665" operator="containsText" text="%">
      <formula>NOT(ISERROR(SEARCH("%",O79)))</formula>
    </cfRule>
    <cfRule type="containsText" dxfId="3301" priority="664" operator="containsText" text="%">
      <formula>NOT(ISERROR(SEARCH("%",O79)))</formula>
    </cfRule>
    <cfRule type="containsText" dxfId="3300" priority="663" operator="containsText" text="%">
      <formula>NOT(ISERROR(SEARCH("%",O79)))</formula>
    </cfRule>
    <cfRule type="containsText" dxfId="3299" priority="662" operator="containsText" text="%">
      <formula>NOT(ISERROR(SEARCH("%",O79)))</formula>
    </cfRule>
    <cfRule type="containsText" dxfId="3298" priority="661" operator="containsText" text="%">
      <formula>NOT(ISERROR(SEARCH("%",O79)))</formula>
    </cfRule>
    <cfRule type="containsText" dxfId="3297" priority="660" operator="containsText" text="%">
      <formula>NOT(ISERROR(SEARCH("%",O79)))</formula>
    </cfRule>
    <cfRule type="containsText" dxfId="3296" priority="659" operator="containsText" text="%">
      <formula>NOT(ISERROR(SEARCH("%",O79)))</formula>
    </cfRule>
    <cfRule type="containsText" dxfId="3295" priority="658" operator="containsText" text="%">
      <formula>NOT(ISERROR(SEARCH("%",O79)))</formula>
    </cfRule>
    <cfRule type="containsText" dxfId="3294" priority="657" operator="containsText" text="%">
      <formula>NOT(ISERROR(SEARCH("%",O79)))</formula>
    </cfRule>
    <cfRule type="containsText" dxfId="3293" priority="656" operator="containsText" text="%">
      <formula>NOT(ISERROR(SEARCH("%",O79)))</formula>
    </cfRule>
    <cfRule type="containsText" dxfId="3292" priority="655" operator="containsText" text="%">
      <formula>NOT(ISERROR(SEARCH("%",O79)))</formula>
    </cfRule>
    <cfRule type="containsText" dxfId="3291" priority="654" operator="containsText" text="%">
      <formula>NOT(ISERROR(SEARCH("%",O79)))</formula>
    </cfRule>
    <cfRule type="containsText" dxfId="3290" priority="653" operator="containsText" text="%">
      <formula>NOT(ISERROR(SEARCH("%",O79)))</formula>
    </cfRule>
    <cfRule type="containsText" dxfId="3289" priority="652" operator="containsText" text="%">
      <formula>NOT(ISERROR(SEARCH("%",O79)))</formula>
    </cfRule>
    <cfRule type="containsText" dxfId="3288" priority="651" operator="containsText" text="%">
      <formula>NOT(ISERROR(SEARCH("%",O79)))</formula>
    </cfRule>
    <cfRule type="containsText" dxfId="3287" priority="650" operator="containsText" text="%">
      <formula>NOT(ISERROR(SEARCH("%",O79)))</formula>
    </cfRule>
    <cfRule type="containsText" dxfId="3286" priority="649" operator="containsText" text="%">
      <formula>NOT(ISERROR(SEARCH("%",O79)))</formula>
    </cfRule>
    <cfRule type="containsText" dxfId="3285" priority="648" operator="containsText" text="%">
      <formula>NOT(ISERROR(SEARCH("%",O79)))</formula>
    </cfRule>
    <cfRule type="containsText" dxfId="3284" priority="647" operator="containsText" text="%">
      <formula>NOT(ISERROR(SEARCH("%",O79)))</formula>
    </cfRule>
    <cfRule type="containsText" dxfId="3283" priority="646" operator="containsText" text="%">
      <formula>NOT(ISERROR(SEARCH("%",O79)))</formula>
    </cfRule>
    <cfRule type="containsText" dxfId="3282" priority="645" operator="containsText" text="%">
      <formula>NOT(ISERROR(SEARCH("%",O79)))</formula>
    </cfRule>
    <cfRule type="containsText" dxfId="3281" priority="644" operator="containsText" text="%">
      <formula>NOT(ISERROR(SEARCH("%",O79)))</formula>
    </cfRule>
    <cfRule type="containsText" dxfId="3280" priority="643" operator="containsText" text="%">
      <formula>NOT(ISERROR(SEARCH("%",O79)))</formula>
    </cfRule>
    <cfRule type="containsText" dxfId="3279" priority="642" operator="containsText" text="%">
      <formula>NOT(ISERROR(SEARCH("%",O79)))</formula>
    </cfRule>
    <cfRule type="containsText" dxfId="3278" priority="641" operator="containsText" text="%">
      <formula>NOT(ISERROR(SEARCH("%",O79)))</formula>
    </cfRule>
    <cfRule type="containsText" dxfId="3277" priority="640" operator="containsText" text="%">
      <formula>NOT(ISERROR(SEARCH("%",O79)))</formula>
    </cfRule>
    <cfRule type="containsText" dxfId="3276" priority="639" operator="containsText" text="%">
      <formula>NOT(ISERROR(SEARCH("%",O79)))</formula>
    </cfRule>
    <cfRule type="containsText" dxfId="3275" priority="638" operator="containsText" text="%">
      <formula>NOT(ISERROR(SEARCH("%",O79)))</formula>
    </cfRule>
    <cfRule type="containsText" dxfId="3274" priority="637" operator="containsText" text="%">
      <formula>NOT(ISERROR(SEARCH("%",O79)))</formula>
    </cfRule>
    <cfRule type="containsText" dxfId="3273" priority="636" operator="containsText" text="%">
      <formula>NOT(ISERROR(SEARCH("%",O79)))</formula>
    </cfRule>
    <cfRule type="containsText" dxfId="3272" priority="635" operator="containsText" text="%">
      <formula>NOT(ISERROR(SEARCH("%",O79)))</formula>
    </cfRule>
    <cfRule type="containsText" dxfId="3271" priority="634" operator="containsText" text="%">
      <formula>NOT(ISERROR(SEARCH("%",O79)))</formula>
    </cfRule>
    <cfRule type="containsText" dxfId="3270" priority="633" operator="containsText" text="%">
      <formula>NOT(ISERROR(SEARCH("%",O79)))</formula>
    </cfRule>
    <cfRule type="containsText" dxfId="3269" priority="632" operator="containsText" text="%">
      <formula>NOT(ISERROR(SEARCH("%",O79)))</formula>
    </cfRule>
    <cfRule type="containsText" dxfId="3268" priority="631" operator="containsText" text="%">
      <formula>NOT(ISERROR(SEARCH("%",O79)))</formula>
    </cfRule>
    <cfRule type="containsText" dxfId="3267" priority="630" operator="containsText" text="%">
      <formula>NOT(ISERROR(SEARCH("%",O79)))</formula>
    </cfRule>
    <cfRule type="containsText" dxfId="3266" priority="629" operator="containsText" text="%">
      <formula>NOT(ISERROR(SEARCH("%",O79)))</formula>
    </cfRule>
    <cfRule type="containsText" dxfId="3265" priority="628" operator="containsText" text="%">
      <formula>NOT(ISERROR(SEARCH("%",O79)))</formula>
    </cfRule>
    <cfRule type="containsText" dxfId="3264" priority="627" operator="containsText" text="%">
      <formula>NOT(ISERROR(SEARCH("%",O79)))</formula>
    </cfRule>
    <cfRule type="containsText" dxfId="3263" priority="626" operator="containsText" text="%">
      <formula>NOT(ISERROR(SEARCH("%",O79)))</formula>
    </cfRule>
    <cfRule type="containsText" dxfId="3262" priority="625" operator="containsText" text="%">
      <formula>NOT(ISERROR(SEARCH("%",O79)))</formula>
    </cfRule>
    <cfRule type="containsText" dxfId="3261" priority="624" operator="containsText" text="%">
      <formula>NOT(ISERROR(SEARCH("%",O79)))</formula>
    </cfRule>
    <cfRule type="containsText" dxfId="3260" priority="623" operator="containsText" text="%">
      <formula>NOT(ISERROR(SEARCH("%",O79)))</formula>
    </cfRule>
    <cfRule type="containsText" dxfId="3259" priority="622" operator="containsText" text="%">
      <formula>NOT(ISERROR(SEARCH("%",O79)))</formula>
    </cfRule>
    <cfRule type="containsText" dxfId="3258" priority="621" operator="containsText" text="%">
      <formula>NOT(ISERROR(SEARCH("%",O79)))</formula>
    </cfRule>
    <cfRule type="containsText" dxfId="3257" priority="620" operator="containsText" text="%">
      <formula>NOT(ISERROR(SEARCH("%",O79)))</formula>
    </cfRule>
    <cfRule type="containsText" dxfId="3256" priority="619" operator="containsText" text="%">
      <formula>NOT(ISERROR(SEARCH("%",O79)))</formula>
    </cfRule>
    <cfRule type="containsText" dxfId="3255" priority="618" operator="containsText" text="%">
      <formula>NOT(ISERROR(SEARCH("%",O79)))</formula>
    </cfRule>
    <cfRule type="containsText" dxfId="3254" priority="617" operator="containsText" text="%">
      <formula>NOT(ISERROR(SEARCH("%",O79)))</formula>
    </cfRule>
    <cfRule type="containsText" dxfId="3253" priority="616" operator="containsText" text="%">
      <formula>NOT(ISERROR(SEARCH("%",O79)))</formula>
    </cfRule>
    <cfRule type="containsText" dxfId="3252" priority="615" operator="containsText" text="%">
      <formula>NOT(ISERROR(SEARCH("%",O79)))</formula>
    </cfRule>
    <cfRule type="containsText" dxfId="3251" priority="614" operator="containsText" text="%">
      <formula>NOT(ISERROR(SEARCH("%",O79)))</formula>
    </cfRule>
    <cfRule type="containsText" dxfId="3250" priority="613" operator="containsText" text="%">
      <formula>NOT(ISERROR(SEARCH("%",O79)))</formula>
    </cfRule>
    <cfRule type="containsText" dxfId="3249" priority="612" operator="containsText" text="%">
      <formula>NOT(ISERROR(SEARCH("%",O79)))</formula>
    </cfRule>
    <cfRule type="containsText" dxfId="3248" priority="611" operator="containsText" text="%">
      <formula>NOT(ISERROR(SEARCH("%",O79)))</formula>
    </cfRule>
    <cfRule type="containsText" dxfId="3247" priority="610" operator="containsText" text="%">
      <formula>NOT(ISERROR(SEARCH("%",O79)))</formula>
    </cfRule>
    <cfRule type="containsText" dxfId="3246" priority="609" operator="containsText" text="%">
      <formula>NOT(ISERROR(SEARCH("%",O79)))</formula>
    </cfRule>
    <cfRule type="containsText" dxfId="3245" priority="608" operator="containsText" text="%">
      <formula>NOT(ISERROR(SEARCH("%",O79)))</formula>
    </cfRule>
    <cfRule type="containsText" dxfId="3244" priority="607" operator="containsText" text="%">
      <formula>NOT(ISERROR(SEARCH("%",O79)))</formula>
    </cfRule>
    <cfRule type="containsText" dxfId="3243" priority="606" operator="containsText" text="%">
      <formula>NOT(ISERROR(SEARCH("%",O79)))</formula>
    </cfRule>
    <cfRule type="containsText" dxfId="3242" priority="605" operator="containsText" text="%">
      <formula>NOT(ISERROR(SEARCH("%",O79)))</formula>
    </cfRule>
    <cfRule type="containsText" dxfId="3241" priority="604" operator="containsText" text="%">
      <formula>NOT(ISERROR(SEARCH("%",O79)))</formula>
    </cfRule>
    <cfRule type="containsText" dxfId="3240" priority="603" operator="containsText" text="%">
      <formula>NOT(ISERROR(SEARCH("%",O79)))</formula>
    </cfRule>
    <cfRule type="containsText" dxfId="3239" priority="602" operator="containsText" text="%">
      <formula>NOT(ISERROR(SEARCH("%",O79)))</formula>
    </cfRule>
    <cfRule type="containsText" dxfId="3238" priority="601" operator="containsText" text="%">
      <formula>NOT(ISERROR(SEARCH("%",O79)))</formula>
    </cfRule>
    <cfRule type="containsText" dxfId="3237" priority="600" operator="containsText" text="%">
      <formula>NOT(ISERROR(SEARCH("%",O79)))</formula>
    </cfRule>
    <cfRule type="containsText" dxfId="3236" priority="599" operator="containsText" text="%">
      <formula>NOT(ISERROR(SEARCH("%",O79)))</formula>
    </cfRule>
    <cfRule type="containsText" dxfId="3235" priority="598" operator="containsText" text="%">
      <formula>NOT(ISERROR(SEARCH("%",O79)))</formula>
    </cfRule>
    <cfRule type="containsText" dxfId="3234" priority="597" operator="containsText" text="%">
      <formula>NOT(ISERROR(SEARCH("%",O79)))</formula>
    </cfRule>
    <cfRule type="containsText" dxfId="3233" priority="596" operator="containsText" text="%">
      <formula>NOT(ISERROR(SEARCH("%",O79)))</formula>
    </cfRule>
    <cfRule type="containsText" dxfId="3232" priority="595" operator="containsText" text="%">
      <formula>NOT(ISERROR(SEARCH("%",O79)))</formula>
    </cfRule>
    <cfRule type="containsText" dxfId="3231" priority="594" operator="containsText" text="%">
      <formula>NOT(ISERROR(SEARCH("%",O79)))</formula>
    </cfRule>
    <cfRule type="containsText" dxfId="3230" priority="593" operator="containsText" text="%">
      <formula>NOT(ISERROR(SEARCH("%",O79)))</formula>
    </cfRule>
    <cfRule type="containsText" dxfId="3229" priority="592" operator="containsText" text="%">
      <formula>NOT(ISERROR(SEARCH("%",O79)))</formula>
    </cfRule>
    <cfRule type="containsText" dxfId="3228" priority="591" operator="containsText" text="%">
      <formula>NOT(ISERROR(SEARCH("%",O79)))</formula>
    </cfRule>
    <cfRule type="containsText" dxfId="3227" priority="590" operator="containsText" text="%">
      <formula>NOT(ISERROR(SEARCH("%",O79)))</formula>
    </cfRule>
    <cfRule type="containsText" dxfId="3226" priority="589" operator="containsText" text="%">
      <formula>NOT(ISERROR(SEARCH("%",O79)))</formula>
    </cfRule>
    <cfRule type="containsText" dxfId="3225" priority="588" operator="containsText" text="%">
      <formula>NOT(ISERROR(SEARCH("%",O79)))</formula>
    </cfRule>
    <cfRule type="containsText" dxfId="3224" priority="587" operator="containsText" text="%">
      <formula>NOT(ISERROR(SEARCH("%",O79)))</formula>
    </cfRule>
    <cfRule type="containsText" dxfId="3223" priority="586" operator="containsText" text="%">
      <formula>NOT(ISERROR(SEARCH("%",O79)))</formula>
    </cfRule>
    <cfRule type="containsText" dxfId="3222" priority="585" operator="containsText" text="%">
      <formula>NOT(ISERROR(SEARCH("%",O79)))</formula>
    </cfRule>
    <cfRule type="containsText" dxfId="3221" priority="584" operator="containsText" text="%">
      <formula>NOT(ISERROR(SEARCH("%",O79)))</formula>
    </cfRule>
    <cfRule type="containsText" dxfId="3220" priority="583" operator="containsText" text="%">
      <formula>NOT(ISERROR(SEARCH("%",O79)))</formula>
    </cfRule>
    <cfRule type="containsText" dxfId="3219" priority="582" operator="containsText" text="%">
      <formula>NOT(ISERROR(SEARCH("%",O79)))</formula>
    </cfRule>
    <cfRule type="containsText" dxfId="3218" priority="581" operator="containsText" text="%">
      <formula>NOT(ISERROR(SEARCH("%",O79)))</formula>
    </cfRule>
    <cfRule type="containsText" dxfId="3217" priority="580" operator="containsText" text="%">
      <formula>NOT(ISERROR(SEARCH("%",O79)))</formula>
    </cfRule>
    <cfRule type="containsText" dxfId="3216" priority="579" operator="containsText" text="%">
      <formula>NOT(ISERROR(SEARCH("%",O79)))</formula>
    </cfRule>
    <cfRule type="containsText" dxfId="3215" priority="578" operator="containsText" text="%">
      <formula>NOT(ISERROR(SEARCH("%",O79)))</formula>
    </cfRule>
    <cfRule type="containsText" dxfId="3214" priority="577" operator="containsText" text="%">
      <formula>NOT(ISERROR(SEARCH("%",O79)))</formula>
    </cfRule>
    <cfRule type="containsText" dxfId="3213" priority="576" operator="containsText" text="%">
      <formula>NOT(ISERROR(SEARCH("%",O79)))</formula>
    </cfRule>
    <cfRule type="containsText" dxfId="3212" priority="575" operator="containsText" text="%">
      <formula>NOT(ISERROR(SEARCH("%",O79)))</formula>
    </cfRule>
    <cfRule type="containsText" dxfId="3211" priority="574" operator="containsText" text="%">
      <formula>NOT(ISERROR(SEARCH("%",O79)))</formula>
    </cfRule>
    <cfRule type="containsText" dxfId="3210" priority="573" operator="containsText" text="%">
      <formula>NOT(ISERROR(SEARCH("%",O79)))</formula>
    </cfRule>
    <cfRule type="containsText" dxfId="3209" priority="572" operator="containsText" text="%">
      <formula>NOT(ISERROR(SEARCH("%",O79)))</formula>
    </cfRule>
    <cfRule type="containsText" dxfId="3208" priority="571" operator="containsText" text="%">
      <formula>NOT(ISERROR(SEARCH("%",O79)))</formula>
    </cfRule>
    <cfRule type="containsText" dxfId="3207" priority="570" operator="containsText" text="%">
      <formula>NOT(ISERROR(SEARCH("%",O79)))</formula>
    </cfRule>
    <cfRule type="containsText" dxfId="3206" priority="569" operator="containsText" text="%">
      <formula>NOT(ISERROR(SEARCH("%",O79)))</formula>
    </cfRule>
    <cfRule type="containsText" dxfId="3205" priority="568" operator="containsText" text="%">
      <formula>NOT(ISERROR(SEARCH("%",O79)))</formula>
    </cfRule>
    <cfRule type="containsText" dxfId="3204" priority="567" operator="containsText" text="%">
      <formula>NOT(ISERROR(SEARCH("%",O79)))</formula>
    </cfRule>
    <cfRule type="containsText" dxfId="3203" priority="566" operator="containsText" text="%">
      <formula>NOT(ISERROR(SEARCH("%",O79)))</formula>
    </cfRule>
    <cfRule type="containsText" dxfId="3202" priority="565" operator="containsText" text="%">
      <formula>NOT(ISERROR(SEARCH("%",O79)))</formula>
    </cfRule>
    <cfRule type="containsText" dxfId="3201" priority="564" operator="containsText" text="%">
      <formula>NOT(ISERROR(SEARCH("%",O79)))</formula>
    </cfRule>
    <cfRule type="containsText" dxfId="3200" priority="563" operator="containsText" text="%">
      <formula>NOT(ISERROR(SEARCH("%",O79)))</formula>
    </cfRule>
    <cfRule type="containsText" dxfId="3199" priority="562" operator="containsText" text="%">
      <formula>NOT(ISERROR(SEARCH("%",O79)))</formula>
    </cfRule>
    <cfRule type="containsText" dxfId="3198" priority="561" operator="containsText" text="%">
      <formula>NOT(ISERROR(SEARCH("%",O79)))</formula>
    </cfRule>
    <cfRule type="containsText" dxfId="3197" priority="560" operator="containsText" text="%">
      <formula>NOT(ISERROR(SEARCH("%",O79)))</formula>
    </cfRule>
    <cfRule type="containsText" dxfId="3196" priority="559" operator="containsText" text="%">
      <formula>NOT(ISERROR(SEARCH("%",O79)))</formula>
    </cfRule>
    <cfRule type="containsText" dxfId="3195" priority="558" operator="containsText" text="%">
      <formula>NOT(ISERROR(SEARCH("%",O79)))</formula>
    </cfRule>
    <cfRule type="containsText" dxfId="3194" priority="557" operator="containsText" text="%">
      <formula>NOT(ISERROR(SEARCH("%",O79)))</formula>
    </cfRule>
    <cfRule type="containsText" dxfId="3193" priority="556" operator="containsText" text="%">
      <formula>NOT(ISERROR(SEARCH("%",O79)))</formula>
    </cfRule>
    <cfRule type="containsText" dxfId="3192" priority="555" operator="containsText" text="%">
      <formula>NOT(ISERROR(SEARCH("%",O79)))</formula>
    </cfRule>
    <cfRule type="containsText" dxfId="3191" priority="554" operator="containsText" text="%">
      <formula>NOT(ISERROR(SEARCH("%",O79)))</formula>
    </cfRule>
    <cfRule type="containsText" dxfId="3190" priority="553" operator="containsText" text="%">
      <formula>NOT(ISERROR(SEARCH("%",O79)))</formula>
    </cfRule>
    <cfRule type="containsText" dxfId="3189" priority="552" operator="containsText" text="%">
      <formula>NOT(ISERROR(SEARCH("%",O79)))</formula>
    </cfRule>
    <cfRule type="containsText" dxfId="3188" priority="551" operator="containsText" text="%">
      <formula>NOT(ISERROR(SEARCH("%",O79)))</formula>
    </cfRule>
    <cfRule type="containsText" dxfId="3187" priority="550" operator="containsText" text="%">
      <formula>NOT(ISERROR(SEARCH("%",O79)))</formula>
    </cfRule>
    <cfRule type="containsText" dxfId="3186" priority="549" operator="containsText" text="%">
      <formula>NOT(ISERROR(SEARCH("%",O79)))</formula>
    </cfRule>
    <cfRule type="containsText" dxfId="3185" priority="548" operator="containsText" text="%">
      <formula>NOT(ISERROR(SEARCH("%",O79)))</formula>
    </cfRule>
    <cfRule type="containsText" dxfId="3184" priority="547" operator="containsText" text="%">
      <formula>NOT(ISERROR(SEARCH("%",O79)))</formula>
    </cfRule>
    <cfRule type="containsText" dxfId="3183" priority="546" operator="containsText" text="%">
      <formula>NOT(ISERROR(SEARCH("%",O79)))</formula>
    </cfRule>
    <cfRule type="containsText" dxfId="3182" priority="545" operator="containsText" text="%">
      <formula>NOT(ISERROR(SEARCH("%",O79)))</formula>
    </cfRule>
    <cfRule type="containsText" dxfId="3181" priority="544" operator="containsText" text="%">
      <formula>NOT(ISERROR(SEARCH("%",O79)))</formula>
    </cfRule>
    <cfRule type="containsText" dxfId="3180" priority="543" operator="containsText" text="%">
      <formula>NOT(ISERROR(SEARCH("%",O79)))</formula>
    </cfRule>
    <cfRule type="containsText" dxfId="3179" priority="542" operator="containsText" text="%">
      <formula>NOT(ISERROR(SEARCH("%",O79)))</formula>
    </cfRule>
    <cfRule type="containsText" dxfId="3178" priority="541" operator="containsText" text="%">
      <formula>NOT(ISERROR(SEARCH("%",O79)))</formula>
    </cfRule>
    <cfRule type="containsText" dxfId="3177" priority="540" operator="containsText" text="%">
      <formula>NOT(ISERROR(SEARCH("%",O79)))</formula>
    </cfRule>
    <cfRule type="containsText" dxfId="3176" priority="539" operator="containsText" text="%">
      <formula>NOT(ISERROR(SEARCH("%",O79)))</formula>
    </cfRule>
    <cfRule type="containsText" dxfId="3175" priority="538" operator="containsText" text="%">
      <formula>NOT(ISERROR(SEARCH("%",O79)))</formula>
    </cfRule>
    <cfRule type="containsText" dxfId="3174" priority="537" operator="containsText" text="%">
      <formula>NOT(ISERROR(SEARCH("%",O79)))</formula>
    </cfRule>
    <cfRule type="containsText" dxfId="3173" priority="536" operator="containsText" text="%">
      <formula>NOT(ISERROR(SEARCH("%",O79)))</formula>
    </cfRule>
    <cfRule type="containsText" dxfId="3172" priority="535" operator="containsText" text="%">
      <formula>NOT(ISERROR(SEARCH("%",O79)))</formula>
    </cfRule>
    <cfRule type="containsText" dxfId="3171" priority="534" operator="containsText" text="%">
      <formula>NOT(ISERROR(SEARCH("%",O79)))</formula>
    </cfRule>
    <cfRule type="containsText" dxfId="3170" priority="533" operator="containsText" text="%">
      <formula>NOT(ISERROR(SEARCH("%",O79)))</formula>
    </cfRule>
    <cfRule type="containsText" dxfId="3169" priority="532" operator="containsText" text="%">
      <formula>NOT(ISERROR(SEARCH("%",O79)))</formula>
    </cfRule>
    <cfRule type="containsText" dxfId="3168" priority="531" operator="containsText" text="%">
      <formula>NOT(ISERROR(SEARCH("%",O79)))</formula>
    </cfRule>
    <cfRule type="containsText" dxfId="3167" priority="530" operator="containsText" text="%">
      <formula>NOT(ISERROR(SEARCH("%",O79)))</formula>
    </cfRule>
    <cfRule type="containsText" dxfId="3166" priority="529" operator="containsText" text="%">
      <formula>NOT(ISERROR(SEARCH("%",O79)))</formula>
    </cfRule>
    <cfRule type="containsText" dxfId="3165" priority="528" operator="containsText" text="%">
      <formula>NOT(ISERROR(SEARCH("%",O79)))</formula>
    </cfRule>
    <cfRule type="containsText" dxfId="3164" priority="527" operator="containsText" text="%">
      <formula>NOT(ISERROR(SEARCH("%",O79)))</formula>
    </cfRule>
  </conditionalFormatting>
  <conditionalFormatting sqref="O91:P91">
    <cfRule type="containsText" dxfId="3163" priority="5172" operator="containsText" text="%">
      <formula>NOT(ISERROR(SEARCH("%",O91)))</formula>
    </cfRule>
    <cfRule type="containsText" dxfId="3162" priority="5231" operator="containsText" text="%">
      <formula>NOT(ISERROR(SEARCH("%",O91)))</formula>
    </cfRule>
    <cfRule type="containsText" dxfId="3161" priority="5230" operator="containsText" text="%">
      <formula>NOT(ISERROR(SEARCH("%",O91)))</formula>
    </cfRule>
    <cfRule type="containsText" dxfId="3160" priority="5229" operator="containsText" text="%">
      <formula>NOT(ISERROR(SEARCH("%",O91)))</formula>
    </cfRule>
    <cfRule type="containsText" dxfId="3159" priority="5228" operator="containsText" text="%">
      <formula>NOT(ISERROR(SEARCH("%",O91)))</formula>
    </cfRule>
    <cfRule type="containsText" dxfId="3158" priority="5227" operator="containsText" text="%">
      <formula>NOT(ISERROR(SEARCH("%",O91)))</formula>
    </cfRule>
    <cfRule type="containsText" dxfId="3157" priority="5226" operator="containsText" text="%">
      <formula>NOT(ISERROR(SEARCH("%",O91)))</formula>
    </cfRule>
    <cfRule type="containsText" dxfId="3156" priority="5225" operator="containsText" text="%">
      <formula>NOT(ISERROR(SEARCH("%",O91)))</formula>
    </cfRule>
    <cfRule type="containsText" dxfId="3155" priority="5224" operator="containsText" text="%">
      <formula>NOT(ISERROR(SEARCH("%",O91)))</formula>
    </cfRule>
    <cfRule type="containsText" dxfId="3154" priority="5223" operator="containsText" text="%">
      <formula>NOT(ISERROR(SEARCH("%",O91)))</formula>
    </cfRule>
    <cfRule type="containsText" dxfId="3153" priority="5222" operator="containsText" text="%">
      <formula>NOT(ISERROR(SEARCH("%",O91)))</formula>
    </cfRule>
    <cfRule type="containsText" dxfId="3152" priority="5221" operator="containsText" text="%">
      <formula>NOT(ISERROR(SEARCH("%",O91)))</formula>
    </cfRule>
    <cfRule type="containsText" dxfId="3151" priority="5220" operator="containsText" text="%">
      <formula>NOT(ISERROR(SEARCH("%",O91)))</formula>
    </cfRule>
    <cfRule type="containsText" dxfId="3150" priority="5219" operator="containsText" text="%">
      <formula>NOT(ISERROR(SEARCH("%",O91)))</formula>
    </cfRule>
    <cfRule type="containsText" dxfId="3149" priority="5218" operator="containsText" text="%">
      <formula>NOT(ISERROR(SEARCH("%",O91)))</formula>
    </cfRule>
    <cfRule type="containsText" dxfId="3148" priority="5217" operator="containsText" text="%">
      <formula>NOT(ISERROR(SEARCH("%",O91)))</formula>
    </cfRule>
    <cfRule type="containsText" dxfId="3147" priority="5216" operator="containsText" text="%">
      <formula>NOT(ISERROR(SEARCH("%",O91)))</formula>
    </cfRule>
    <cfRule type="containsText" dxfId="3146" priority="5215" operator="containsText" text="%">
      <formula>NOT(ISERROR(SEARCH("%",O91)))</formula>
    </cfRule>
    <cfRule type="containsText" dxfId="3145" priority="5214" operator="containsText" text="%">
      <formula>NOT(ISERROR(SEARCH("%",O91)))</formula>
    </cfRule>
    <cfRule type="containsText" dxfId="3144" priority="5213" operator="containsText" text="%">
      <formula>NOT(ISERROR(SEARCH("%",O91)))</formula>
    </cfRule>
    <cfRule type="containsText" dxfId="3143" priority="5212" operator="containsText" text="%">
      <formula>NOT(ISERROR(SEARCH("%",O91)))</formula>
    </cfRule>
    <cfRule type="containsText" dxfId="3142" priority="5211" operator="containsText" text="%">
      <formula>NOT(ISERROR(SEARCH("%",O91)))</formula>
    </cfRule>
    <cfRule type="containsText" dxfId="3141" priority="5210" operator="containsText" text="%">
      <formula>NOT(ISERROR(SEARCH("%",O91)))</formula>
    </cfRule>
    <cfRule type="containsText" dxfId="3140" priority="5209" operator="containsText" text="%">
      <formula>NOT(ISERROR(SEARCH("%",O91)))</formula>
    </cfRule>
    <cfRule type="containsText" dxfId="3139" priority="5208" operator="containsText" text="%">
      <formula>NOT(ISERROR(SEARCH("%",O91)))</formula>
    </cfRule>
    <cfRule type="containsText" dxfId="3138" priority="5207" operator="containsText" text="%">
      <formula>NOT(ISERROR(SEARCH("%",O91)))</formula>
    </cfRule>
    <cfRule type="containsText" dxfId="3137" priority="5206" operator="containsText" text="%">
      <formula>NOT(ISERROR(SEARCH("%",O91)))</formula>
    </cfRule>
    <cfRule type="containsText" dxfId="3136" priority="5205" operator="containsText" text="%">
      <formula>NOT(ISERROR(SEARCH("%",O91)))</formula>
    </cfRule>
    <cfRule type="containsText" dxfId="3135" priority="5204" operator="containsText" text="%">
      <formula>NOT(ISERROR(SEARCH("%",O91)))</formula>
    </cfRule>
    <cfRule type="containsText" dxfId="3134" priority="5203" operator="containsText" text="%">
      <formula>NOT(ISERROR(SEARCH("%",O91)))</formula>
    </cfRule>
    <cfRule type="containsText" dxfId="3133" priority="5202" operator="containsText" text="%">
      <formula>NOT(ISERROR(SEARCH("%",O91)))</formula>
    </cfRule>
    <cfRule type="containsText" dxfId="3132" priority="5201" operator="containsText" text="%">
      <formula>NOT(ISERROR(SEARCH("%",O91)))</formula>
    </cfRule>
    <cfRule type="containsText" dxfId="3131" priority="5200" operator="containsText" text="%">
      <formula>NOT(ISERROR(SEARCH("%",O91)))</formula>
    </cfRule>
    <cfRule type="containsText" dxfId="3130" priority="5199" operator="containsText" text="%">
      <formula>NOT(ISERROR(SEARCH("%",O91)))</formula>
    </cfRule>
    <cfRule type="containsText" dxfId="3129" priority="5198" operator="containsText" text="%">
      <formula>NOT(ISERROR(SEARCH("%",O91)))</formula>
    </cfRule>
    <cfRule type="containsText" dxfId="3128" priority="5197" operator="containsText" text="%">
      <formula>NOT(ISERROR(SEARCH("%",O91)))</formula>
    </cfRule>
    <cfRule type="containsText" dxfId="3127" priority="5196" operator="containsText" text="%">
      <formula>NOT(ISERROR(SEARCH("%",O91)))</formula>
    </cfRule>
    <cfRule type="containsText" dxfId="3126" priority="5195" operator="containsText" text="%">
      <formula>NOT(ISERROR(SEARCH("%",O91)))</formula>
    </cfRule>
    <cfRule type="containsText" dxfId="3125" priority="5194" operator="containsText" text="%">
      <formula>NOT(ISERROR(SEARCH("%",O91)))</formula>
    </cfRule>
    <cfRule type="containsText" dxfId="3124" priority="5193" operator="containsText" text="%">
      <formula>NOT(ISERROR(SEARCH("%",O91)))</formula>
    </cfRule>
    <cfRule type="containsText" dxfId="3123" priority="5192" operator="containsText" text="%">
      <formula>NOT(ISERROR(SEARCH("%",O91)))</formula>
    </cfRule>
    <cfRule type="containsText" dxfId="3122" priority="5191" operator="containsText" text="%">
      <formula>NOT(ISERROR(SEARCH("%",O91)))</formula>
    </cfRule>
    <cfRule type="containsText" dxfId="3121" priority="5190" operator="containsText" text="%">
      <formula>NOT(ISERROR(SEARCH("%",O91)))</formula>
    </cfRule>
    <cfRule type="containsText" dxfId="3120" priority="5189" operator="containsText" text="%">
      <formula>NOT(ISERROR(SEARCH("%",O91)))</formula>
    </cfRule>
    <cfRule type="containsText" dxfId="3119" priority="5188" operator="containsText" text="%">
      <formula>NOT(ISERROR(SEARCH("%",O91)))</formula>
    </cfRule>
    <cfRule type="containsText" dxfId="3118" priority="5187" operator="containsText" text="%">
      <formula>NOT(ISERROR(SEARCH("%",O91)))</formula>
    </cfRule>
    <cfRule type="containsText" dxfId="3117" priority="5186" operator="containsText" text="%">
      <formula>NOT(ISERROR(SEARCH("%",O91)))</formula>
    </cfRule>
    <cfRule type="containsText" dxfId="3116" priority="5185" operator="containsText" text="%">
      <formula>NOT(ISERROR(SEARCH("%",O91)))</formula>
    </cfRule>
    <cfRule type="containsText" dxfId="3115" priority="5184" operator="containsText" text="%">
      <formula>NOT(ISERROR(SEARCH("%",O91)))</formula>
    </cfRule>
    <cfRule type="containsText" dxfId="3114" priority="5183" operator="containsText" text="%">
      <formula>NOT(ISERROR(SEARCH("%",O91)))</formula>
    </cfRule>
    <cfRule type="containsText" dxfId="3113" priority="5182" operator="containsText" text="%">
      <formula>NOT(ISERROR(SEARCH("%",O91)))</formula>
    </cfRule>
    <cfRule type="containsText" dxfId="3112" priority="5181" operator="containsText" text="%">
      <formula>NOT(ISERROR(SEARCH("%",O91)))</formula>
    </cfRule>
    <cfRule type="containsText" dxfId="3111" priority="5180" operator="containsText" text="%">
      <formula>NOT(ISERROR(SEARCH("%",O91)))</formula>
    </cfRule>
    <cfRule type="containsText" dxfId="3110" priority="5179" operator="containsText" text="%">
      <formula>NOT(ISERROR(SEARCH("%",O91)))</formula>
    </cfRule>
    <cfRule type="containsText" dxfId="3109" priority="5178" operator="containsText" text="%">
      <formula>NOT(ISERROR(SEARCH("%",O91)))</formula>
    </cfRule>
    <cfRule type="containsText" dxfId="3108" priority="5177" operator="containsText" text="%">
      <formula>NOT(ISERROR(SEARCH("%",O91)))</formula>
    </cfRule>
    <cfRule type="containsText" dxfId="3107" priority="5176" operator="containsText" text="%">
      <formula>NOT(ISERROR(SEARCH("%",O91)))</formula>
    </cfRule>
    <cfRule type="containsText" dxfId="3106" priority="5175" operator="containsText" text="%">
      <formula>NOT(ISERROR(SEARCH("%",O91)))</formula>
    </cfRule>
    <cfRule type="containsText" dxfId="3105" priority="5174" operator="containsText" text="%">
      <formula>NOT(ISERROR(SEARCH("%",O91)))</formula>
    </cfRule>
    <cfRule type="containsText" dxfId="3104" priority="5173" operator="containsText" text="%">
      <formula>NOT(ISERROR(SEARCH("%",O91)))</formula>
    </cfRule>
    <cfRule type="containsText" dxfId="3103" priority="5270" operator="containsText" text="%">
      <formula>NOT(ISERROR(SEARCH("%",O91)))</formula>
    </cfRule>
    <cfRule type="containsText" dxfId="3102" priority="5171" operator="containsText" text="%">
      <formula>NOT(ISERROR(SEARCH("%",O91)))</formula>
    </cfRule>
    <cfRule type="containsText" dxfId="3101" priority="5170" operator="containsText" text="%">
      <formula>NOT(ISERROR(SEARCH("%",O91)))</formula>
    </cfRule>
    <cfRule type="containsText" dxfId="3100" priority="5169" operator="containsText" text="%">
      <formula>NOT(ISERROR(SEARCH("%",O91)))</formula>
    </cfRule>
    <cfRule type="containsText" dxfId="3099" priority="5269" operator="containsText" text="%">
      <formula>NOT(ISERROR(SEARCH("%",O91)))</formula>
    </cfRule>
    <cfRule type="containsText" dxfId="3098" priority="5268" operator="containsText" text="%">
      <formula>NOT(ISERROR(SEARCH("%",O91)))</formula>
    </cfRule>
    <cfRule type="containsText" dxfId="3097" priority="5267" operator="containsText" text="%">
      <formula>NOT(ISERROR(SEARCH("%",O91)))</formula>
    </cfRule>
    <cfRule type="containsText" dxfId="3096" priority="5045" operator="containsText" text="%">
      <formula>NOT(ISERROR(SEARCH("%",O91)))</formula>
    </cfRule>
    <cfRule type="containsText" dxfId="3095" priority="5266" operator="containsText" text="%">
      <formula>NOT(ISERROR(SEARCH("%",O91)))</formula>
    </cfRule>
    <cfRule type="containsText" dxfId="3094" priority="5265" operator="containsText" text="%">
      <formula>NOT(ISERROR(SEARCH("%",O91)))</formula>
    </cfRule>
    <cfRule type="containsText" dxfId="3093" priority="5264" operator="containsText" text="%">
      <formula>NOT(ISERROR(SEARCH("%",O91)))</formula>
    </cfRule>
    <cfRule type="containsText" dxfId="3092" priority="5263" operator="containsText" text="%">
      <formula>NOT(ISERROR(SEARCH("%",O91)))</formula>
    </cfRule>
    <cfRule type="containsText" dxfId="3091" priority="5262" operator="containsText" text="%">
      <formula>NOT(ISERROR(SEARCH("%",O91)))</formula>
    </cfRule>
    <cfRule type="containsText" dxfId="3090" priority="5261" operator="containsText" text="%">
      <formula>NOT(ISERROR(SEARCH("%",O91)))</formula>
    </cfRule>
    <cfRule type="containsText" dxfId="3089" priority="5260" operator="containsText" text="%">
      <formula>NOT(ISERROR(SEARCH("%",O91)))</formula>
    </cfRule>
    <cfRule type="containsText" dxfId="3088" priority="5259" operator="containsText" text="%">
      <formula>NOT(ISERROR(SEARCH("%",O91)))</formula>
    </cfRule>
    <cfRule type="containsText" dxfId="3087" priority="5258" operator="containsText" text="%">
      <formula>NOT(ISERROR(SEARCH("%",O91)))</formula>
    </cfRule>
    <cfRule type="containsText" dxfId="3086" priority="5257" operator="containsText" text="%">
      <formula>NOT(ISERROR(SEARCH("%",O91)))</formula>
    </cfRule>
    <cfRule type="containsText" dxfId="3085" priority="5256" operator="containsText" text="%">
      <formula>NOT(ISERROR(SEARCH("%",O91)))</formula>
    </cfRule>
    <cfRule type="containsText" dxfId="3084" priority="5255" operator="containsText" text="%">
      <formula>NOT(ISERROR(SEARCH("%",O91)))</formula>
    </cfRule>
    <cfRule type="containsText" dxfId="3083" priority="5254" operator="containsText" text="%">
      <formula>NOT(ISERROR(SEARCH("%",O91)))</formula>
    </cfRule>
    <cfRule type="containsText" dxfId="3082" priority="5253" operator="containsText" text="%">
      <formula>NOT(ISERROR(SEARCH("%",O91)))</formula>
    </cfRule>
    <cfRule type="containsText" dxfId="3081" priority="5252" operator="containsText" text="%">
      <formula>NOT(ISERROR(SEARCH("%",O91)))</formula>
    </cfRule>
    <cfRule type="containsText" dxfId="3080" priority="5251" operator="containsText" text="%">
      <formula>NOT(ISERROR(SEARCH("%",O91)))</formula>
    </cfRule>
    <cfRule type="containsText" dxfId="3079" priority="5250" operator="containsText" text="%">
      <formula>NOT(ISERROR(SEARCH("%",O91)))</formula>
    </cfRule>
    <cfRule type="containsText" dxfId="3078" priority="5249" operator="containsText" text="%">
      <formula>NOT(ISERROR(SEARCH("%",O91)))</formula>
    </cfRule>
    <cfRule type="containsText" dxfId="3077" priority="5248" operator="containsText" text="%">
      <formula>NOT(ISERROR(SEARCH("%",O91)))</formula>
    </cfRule>
    <cfRule type="containsText" dxfId="3076" priority="5247" operator="containsText" text="%">
      <formula>NOT(ISERROR(SEARCH("%",O91)))</formula>
    </cfRule>
    <cfRule type="containsText" dxfId="3075" priority="5246" operator="containsText" text="%">
      <formula>NOT(ISERROR(SEARCH("%",O91)))</formula>
    </cfRule>
    <cfRule type="containsText" dxfId="3074" priority="5245" operator="containsText" text="%">
      <formula>NOT(ISERROR(SEARCH("%",O91)))</formula>
    </cfRule>
    <cfRule type="containsText" dxfId="3073" priority="5013" operator="containsText" text="%">
      <formula>NOT(ISERROR(SEARCH("%",O91)))</formula>
    </cfRule>
    <cfRule type="containsText" dxfId="3072" priority="5012" operator="containsText" text="%">
      <formula>NOT(ISERROR(SEARCH("%",O91)))</formula>
    </cfRule>
    <cfRule type="containsText" dxfId="3071" priority="5011" operator="containsText" text="%">
      <formula>NOT(ISERROR(SEARCH("%",O91)))</formula>
    </cfRule>
    <cfRule type="containsText" dxfId="3070" priority="5010" operator="containsText" text="%">
      <formula>NOT(ISERROR(SEARCH("%",O91)))</formula>
    </cfRule>
    <cfRule type="containsText" dxfId="3069" priority="5009" operator="containsText" text="%">
      <formula>NOT(ISERROR(SEARCH("%",O91)))</formula>
    </cfRule>
    <cfRule type="containsText" dxfId="3068" priority="5008" operator="containsText" text="%">
      <formula>NOT(ISERROR(SEARCH("%",O91)))</formula>
    </cfRule>
    <cfRule type="containsText" dxfId="3067" priority="5007" operator="containsText" text="%">
      <formula>NOT(ISERROR(SEARCH("%",O91)))</formula>
    </cfRule>
    <cfRule type="containsText" dxfId="3066" priority="5006" operator="containsText" text="%">
      <formula>NOT(ISERROR(SEARCH("%",O91)))</formula>
    </cfRule>
    <cfRule type="containsText" dxfId="3065" priority="5005" operator="containsText" text="%">
      <formula>NOT(ISERROR(SEARCH("%",O91)))</formula>
    </cfRule>
    <cfRule type="containsText" dxfId="3064" priority="5004" operator="containsText" text="%">
      <formula>NOT(ISERROR(SEARCH("%",O91)))</formula>
    </cfRule>
    <cfRule type="containsText" dxfId="3063" priority="5003" operator="containsText" text="%">
      <formula>NOT(ISERROR(SEARCH("%",O91)))</formula>
    </cfRule>
    <cfRule type="containsText" dxfId="3062" priority="5002" operator="containsText" text="%">
      <formula>NOT(ISERROR(SEARCH("%",O91)))</formula>
    </cfRule>
    <cfRule type="containsText" dxfId="3061" priority="5001" operator="containsText" text="%">
      <formula>NOT(ISERROR(SEARCH("%",O91)))</formula>
    </cfRule>
    <cfRule type="containsText" dxfId="3060" priority="5014" operator="containsText" text="%">
      <formula>NOT(ISERROR(SEARCH("%",O91)))</formula>
    </cfRule>
    <cfRule type="containsText" dxfId="3059" priority="5015" operator="containsText" text="%">
      <formula>NOT(ISERROR(SEARCH("%",O91)))</formula>
    </cfRule>
    <cfRule type="containsText" dxfId="3058" priority="5016" operator="containsText" text="%">
      <formula>NOT(ISERROR(SEARCH("%",O91)))</formula>
    </cfRule>
    <cfRule type="containsText" dxfId="3057" priority="5017" operator="containsText" text="%">
      <formula>NOT(ISERROR(SEARCH("%",O91)))</formula>
    </cfRule>
    <cfRule type="containsText" dxfId="3056" priority="5018" operator="containsText" text="%">
      <formula>NOT(ISERROR(SEARCH("%",O91)))</formula>
    </cfRule>
    <cfRule type="containsText" dxfId="3055" priority="5019" operator="containsText" text="%">
      <formula>NOT(ISERROR(SEARCH("%",O91)))</formula>
    </cfRule>
    <cfRule type="containsText" dxfId="3054" priority="5020" operator="containsText" text="%">
      <formula>NOT(ISERROR(SEARCH("%",O91)))</formula>
    </cfRule>
    <cfRule type="containsText" dxfId="3053" priority="5021" operator="containsText" text="%">
      <formula>NOT(ISERROR(SEARCH("%",O91)))</formula>
    </cfRule>
    <cfRule type="containsText" dxfId="3052" priority="5022" operator="containsText" text="%">
      <formula>NOT(ISERROR(SEARCH("%",O91)))</formula>
    </cfRule>
    <cfRule type="containsText" dxfId="3051" priority="5023" operator="containsText" text="%">
      <formula>NOT(ISERROR(SEARCH("%",O91)))</formula>
    </cfRule>
    <cfRule type="containsText" dxfId="3050" priority="5024" operator="containsText" text="%">
      <formula>NOT(ISERROR(SEARCH("%",O91)))</formula>
    </cfRule>
    <cfRule type="containsText" dxfId="3049" priority="5025" operator="containsText" text="%">
      <formula>NOT(ISERROR(SEARCH("%",O91)))</formula>
    </cfRule>
    <cfRule type="containsText" dxfId="3048" priority="5026" operator="containsText" text="%">
      <formula>NOT(ISERROR(SEARCH("%",O91)))</formula>
    </cfRule>
    <cfRule type="containsText" dxfId="3047" priority="5027" operator="containsText" text="%">
      <formula>NOT(ISERROR(SEARCH("%",O91)))</formula>
    </cfRule>
    <cfRule type="containsText" dxfId="3046" priority="5028" operator="containsText" text="%">
      <formula>NOT(ISERROR(SEARCH("%",O91)))</formula>
    </cfRule>
    <cfRule type="containsText" dxfId="3045" priority="5029" operator="containsText" text="%">
      <formula>NOT(ISERROR(SEARCH("%",O91)))</formula>
    </cfRule>
    <cfRule type="containsText" dxfId="3044" priority="5030" operator="containsText" text="%">
      <formula>NOT(ISERROR(SEARCH("%",O91)))</formula>
    </cfRule>
    <cfRule type="containsText" dxfId="3043" priority="5031" operator="containsText" text="%">
      <formula>NOT(ISERROR(SEARCH("%",O91)))</formula>
    </cfRule>
    <cfRule type="containsText" dxfId="3042" priority="5032" operator="containsText" text="%">
      <formula>NOT(ISERROR(SEARCH("%",O91)))</formula>
    </cfRule>
    <cfRule type="containsText" dxfId="3041" priority="5033" operator="containsText" text="%">
      <formula>NOT(ISERROR(SEARCH("%",O91)))</formula>
    </cfRule>
    <cfRule type="containsText" dxfId="3040" priority="5034" operator="containsText" text="%">
      <formula>NOT(ISERROR(SEARCH("%",O91)))</formula>
    </cfRule>
    <cfRule type="containsText" dxfId="3039" priority="5035" operator="containsText" text="%">
      <formula>NOT(ISERROR(SEARCH("%",O91)))</formula>
    </cfRule>
    <cfRule type="containsText" dxfId="3038" priority="5036" operator="containsText" text="%">
      <formula>NOT(ISERROR(SEARCH("%",O91)))</formula>
    </cfRule>
    <cfRule type="containsText" dxfId="3037" priority="5037" operator="containsText" text="%">
      <formula>NOT(ISERROR(SEARCH("%",O91)))</formula>
    </cfRule>
    <cfRule type="containsText" dxfId="3036" priority="5038" operator="containsText" text="%">
      <formula>NOT(ISERROR(SEARCH("%",O91)))</formula>
    </cfRule>
    <cfRule type="containsText" dxfId="3035" priority="5039" operator="containsText" text="%">
      <formula>NOT(ISERROR(SEARCH("%",O91)))</formula>
    </cfRule>
    <cfRule type="containsText" dxfId="3034" priority="5040" operator="containsText" text="%">
      <formula>NOT(ISERROR(SEARCH("%",O91)))</formula>
    </cfRule>
    <cfRule type="containsText" dxfId="3033" priority="5041" operator="containsText" text="%">
      <formula>NOT(ISERROR(SEARCH("%",O91)))</formula>
    </cfRule>
    <cfRule type="containsText" dxfId="3032" priority="5042" operator="containsText" text="%">
      <formula>NOT(ISERROR(SEARCH("%",O91)))</formula>
    </cfRule>
    <cfRule type="containsText" dxfId="3031" priority="5043" operator="containsText" text="%">
      <formula>NOT(ISERROR(SEARCH("%",O91)))</formula>
    </cfRule>
    <cfRule type="containsText" dxfId="3030" priority="5044" operator="containsText" text="%">
      <formula>NOT(ISERROR(SEARCH("%",O91)))</formula>
    </cfRule>
    <cfRule type="containsText" dxfId="3029" priority="5244" operator="containsText" text="%">
      <formula>NOT(ISERROR(SEARCH("%",O91)))</formula>
    </cfRule>
    <cfRule type="containsText" dxfId="3028" priority="5046" operator="containsText" text="%">
      <formula>NOT(ISERROR(SEARCH("%",O91)))</formula>
    </cfRule>
    <cfRule type="containsText" dxfId="3027" priority="5047" operator="containsText" text="%">
      <formula>NOT(ISERROR(SEARCH("%",O91)))</formula>
    </cfRule>
    <cfRule type="containsText" dxfId="3026" priority="5048" operator="containsText" text="%">
      <formula>NOT(ISERROR(SEARCH("%",O91)))</formula>
    </cfRule>
    <cfRule type="containsText" dxfId="3025" priority="5049" operator="containsText" text="%">
      <formula>NOT(ISERROR(SEARCH("%",O91)))</formula>
    </cfRule>
    <cfRule type="containsText" dxfId="3024" priority="5050" operator="containsText" text="%">
      <formula>NOT(ISERROR(SEARCH("%",O91)))</formula>
    </cfRule>
    <cfRule type="containsText" dxfId="3023" priority="5051" operator="containsText" text="%">
      <formula>NOT(ISERROR(SEARCH("%",O91)))</formula>
    </cfRule>
    <cfRule type="containsText" dxfId="3022" priority="5052" operator="containsText" text="%">
      <formula>NOT(ISERROR(SEARCH("%",O91)))</formula>
    </cfRule>
    <cfRule type="containsText" dxfId="3021" priority="5053" operator="containsText" text="%">
      <formula>NOT(ISERROR(SEARCH("%",O91)))</formula>
    </cfRule>
    <cfRule type="containsText" dxfId="3020" priority="5054" operator="containsText" text="%">
      <formula>NOT(ISERROR(SEARCH("%",O91)))</formula>
    </cfRule>
    <cfRule type="containsText" dxfId="3019" priority="5055" operator="containsText" text="%">
      <formula>NOT(ISERROR(SEARCH("%",O91)))</formula>
    </cfRule>
    <cfRule type="containsText" dxfId="3018" priority="5056" operator="containsText" text="%">
      <formula>NOT(ISERROR(SEARCH("%",O91)))</formula>
    </cfRule>
    <cfRule type="containsText" dxfId="3017" priority="5057" operator="containsText" text="%">
      <formula>NOT(ISERROR(SEARCH("%",O91)))</formula>
    </cfRule>
    <cfRule type="containsText" dxfId="3016" priority="5058" operator="containsText" text="%">
      <formula>NOT(ISERROR(SEARCH("%",O91)))</formula>
    </cfRule>
    <cfRule type="containsText" dxfId="3015" priority="5059" operator="containsText" text="%">
      <formula>NOT(ISERROR(SEARCH("%",O91)))</formula>
    </cfRule>
    <cfRule type="containsText" dxfId="3014" priority="5060" operator="containsText" text="%">
      <formula>NOT(ISERROR(SEARCH("%",O91)))</formula>
    </cfRule>
    <cfRule type="containsText" dxfId="3013" priority="5061" operator="containsText" text="%">
      <formula>NOT(ISERROR(SEARCH("%",O91)))</formula>
    </cfRule>
    <cfRule type="containsText" dxfId="3012" priority="5062" operator="containsText" text="%">
      <formula>NOT(ISERROR(SEARCH("%",O91)))</formula>
    </cfRule>
    <cfRule type="containsText" dxfId="3011" priority="5167" operator="containsText" text="%">
      <formula>NOT(ISERROR(SEARCH("%",O91)))</formula>
    </cfRule>
    <cfRule type="containsText" dxfId="3010" priority="5166" operator="containsText" text="%">
      <formula>NOT(ISERROR(SEARCH("%",O91)))</formula>
    </cfRule>
    <cfRule type="containsText" dxfId="3009" priority="5165" operator="containsText" text="%">
      <formula>NOT(ISERROR(SEARCH("%",O91)))</formula>
    </cfRule>
    <cfRule type="containsText" dxfId="3008" priority="5164" operator="containsText" text="%">
      <formula>NOT(ISERROR(SEARCH("%",O91)))</formula>
    </cfRule>
    <cfRule type="containsText" dxfId="3007" priority="5163" operator="containsText" text="%">
      <formula>NOT(ISERROR(SEARCH("%",O91)))</formula>
    </cfRule>
    <cfRule type="containsText" dxfId="3006" priority="5162" operator="containsText" text="%">
      <formula>NOT(ISERROR(SEARCH("%",O91)))</formula>
    </cfRule>
    <cfRule type="containsText" dxfId="3005" priority="5161" operator="containsText" text="%">
      <formula>NOT(ISERROR(SEARCH("%",O91)))</formula>
    </cfRule>
    <cfRule type="containsText" dxfId="3004" priority="5160" operator="containsText" text="%">
      <formula>NOT(ISERROR(SEARCH("%",O91)))</formula>
    </cfRule>
    <cfRule type="containsText" dxfId="3003" priority="5159" operator="containsText" text="%">
      <formula>NOT(ISERROR(SEARCH("%",O91)))</formula>
    </cfRule>
    <cfRule type="containsText" dxfId="3002" priority="5158" operator="containsText" text="%">
      <formula>NOT(ISERROR(SEARCH("%",O91)))</formula>
    </cfRule>
    <cfRule type="containsText" dxfId="3001" priority="5157" operator="containsText" text="%">
      <formula>NOT(ISERROR(SEARCH("%",O91)))</formula>
    </cfRule>
    <cfRule type="containsText" dxfId="3000" priority="5156" operator="containsText" text="%">
      <formula>NOT(ISERROR(SEARCH("%",O91)))</formula>
    </cfRule>
    <cfRule type="containsText" dxfId="2999" priority="5155" operator="containsText" text="%">
      <formula>NOT(ISERROR(SEARCH("%",O91)))</formula>
    </cfRule>
    <cfRule type="containsText" dxfId="2998" priority="5154" operator="containsText" text="%">
      <formula>NOT(ISERROR(SEARCH("%",O91)))</formula>
    </cfRule>
    <cfRule type="containsText" dxfId="2997" priority="5153" operator="containsText" text="%">
      <formula>NOT(ISERROR(SEARCH("%",O91)))</formula>
    </cfRule>
    <cfRule type="containsText" dxfId="2996" priority="5152" operator="containsText" text="%">
      <formula>NOT(ISERROR(SEARCH("%",O91)))</formula>
    </cfRule>
    <cfRule type="containsText" dxfId="2995" priority="5151" operator="containsText" text="%">
      <formula>NOT(ISERROR(SEARCH("%",O91)))</formula>
    </cfRule>
    <cfRule type="containsText" dxfId="2994" priority="5150" operator="containsText" text="%">
      <formula>NOT(ISERROR(SEARCH("%",O91)))</formula>
    </cfRule>
    <cfRule type="containsText" dxfId="2993" priority="5149" operator="containsText" text="%">
      <formula>NOT(ISERROR(SEARCH("%",O91)))</formula>
    </cfRule>
    <cfRule type="containsText" dxfId="2992" priority="5148" operator="containsText" text="%">
      <formula>NOT(ISERROR(SEARCH("%",O91)))</formula>
    </cfRule>
    <cfRule type="containsText" dxfId="2991" priority="5147" operator="containsText" text="%">
      <formula>NOT(ISERROR(SEARCH("%",O91)))</formula>
    </cfRule>
    <cfRule type="containsText" dxfId="2990" priority="5146" operator="containsText" text="%">
      <formula>NOT(ISERROR(SEARCH("%",O91)))</formula>
    </cfRule>
    <cfRule type="containsText" dxfId="2989" priority="5145" operator="containsText" text="%">
      <formula>NOT(ISERROR(SEARCH("%",O91)))</formula>
    </cfRule>
    <cfRule type="containsText" dxfId="2988" priority="5144" operator="containsText" text="%">
      <formula>NOT(ISERROR(SEARCH("%",O91)))</formula>
    </cfRule>
    <cfRule type="containsText" dxfId="2987" priority="5143" operator="containsText" text="%">
      <formula>NOT(ISERROR(SEARCH("%",O91)))</formula>
    </cfRule>
    <cfRule type="containsText" dxfId="2986" priority="5142" operator="containsText" text="%">
      <formula>NOT(ISERROR(SEARCH("%",O91)))</formula>
    </cfRule>
    <cfRule type="containsText" dxfId="2985" priority="5141" operator="containsText" text="%">
      <formula>NOT(ISERROR(SEARCH("%",O91)))</formula>
    </cfRule>
    <cfRule type="containsText" dxfId="2984" priority="5140" operator="containsText" text="%">
      <formula>NOT(ISERROR(SEARCH("%",O91)))</formula>
    </cfRule>
    <cfRule type="containsText" dxfId="2983" priority="5139" operator="containsText" text="%">
      <formula>NOT(ISERROR(SEARCH("%",O91)))</formula>
    </cfRule>
    <cfRule type="containsText" dxfId="2982" priority="5138" operator="containsText" text="%">
      <formula>NOT(ISERROR(SEARCH("%",O91)))</formula>
    </cfRule>
    <cfRule type="containsText" dxfId="2981" priority="5137" operator="containsText" text="%">
      <formula>NOT(ISERROR(SEARCH("%",O91)))</formula>
    </cfRule>
    <cfRule type="containsText" dxfId="2980" priority="5136" operator="containsText" text="%">
      <formula>NOT(ISERROR(SEARCH("%",O91)))</formula>
    </cfRule>
    <cfRule type="containsText" dxfId="2979" priority="5135" operator="containsText" text="%">
      <formula>NOT(ISERROR(SEARCH("%",O91)))</formula>
    </cfRule>
    <cfRule type="containsText" dxfId="2978" priority="5134" operator="containsText" text="%">
      <formula>NOT(ISERROR(SEARCH("%",O91)))</formula>
    </cfRule>
    <cfRule type="containsText" dxfId="2977" priority="5133" operator="containsText" text="%">
      <formula>NOT(ISERROR(SEARCH("%",O91)))</formula>
    </cfRule>
    <cfRule type="containsText" dxfId="2976" priority="5132" operator="containsText" text="%">
      <formula>NOT(ISERROR(SEARCH("%",O91)))</formula>
    </cfRule>
    <cfRule type="containsText" dxfId="2975" priority="5131" operator="containsText" text="%">
      <formula>NOT(ISERROR(SEARCH("%",O91)))</formula>
    </cfRule>
    <cfRule type="containsText" dxfId="2974" priority="5130" operator="containsText" text="%">
      <formula>NOT(ISERROR(SEARCH("%",O91)))</formula>
    </cfRule>
    <cfRule type="containsText" dxfId="2973" priority="5129" operator="containsText" text="%">
      <formula>NOT(ISERROR(SEARCH("%",O91)))</formula>
    </cfRule>
    <cfRule type="containsText" dxfId="2972" priority="5128" operator="containsText" text="%">
      <formula>NOT(ISERROR(SEARCH("%",O91)))</formula>
    </cfRule>
    <cfRule type="containsText" dxfId="2971" priority="5127" operator="containsText" text="%">
      <formula>NOT(ISERROR(SEARCH("%",O91)))</formula>
    </cfRule>
    <cfRule type="containsText" dxfId="2970" priority="5126" operator="containsText" text="%">
      <formula>NOT(ISERROR(SEARCH("%",O91)))</formula>
    </cfRule>
    <cfRule type="containsText" dxfId="2969" priority="5125" operator="containsText" text="%">
      <formula>NOT(ISERROR(SEARCH("%",O91)))</formula>
    </cfRule>
    <cfRule type="containsText" dxfId="2968" priority="5124" operator="containsText" text="%">
      <formula>NOT(ISERROR(SEARCH("%",O91)))</formula>
    </cfRule>
    <cfRule type="containsText" dxfId="2967" priority="5123" operator="containsText" text="%">
      <formula>NOT(ISERROR(SEARCH("%",O91)))</formula>
    </cfRule>
    <cfRule type="containsText" dxfId="2966" priority="5122" operator="containsText" text="%">
      <formula>NOT(ISERROR(SEARCH("%",O91)))</formula>
    </cfRule>
    <cfRule type="containsText" dxfId="2965" priority="5121" operator="containsText" text="%">
      <formula>NOT(ISERROR(SEARCH("%",O91)))</formula>
    </cfRule>
    <cfRule type="containsText" dxfId="2964" priority="5120" operator="containsText" text="%">
      <formula>NOT(ISERROR(SEARCH("%",O91)))</formula>
    </cfRule>
    <cfRule type="containsText" dxfId="2963" priority="5119" operator="containsText" text="%">
      <formula>NOT(ISERROR(SEARCH("%",O91)))</formula>
    </cfRule>
    <cfRule type="containsText" dxfId="2962" priority="5118" operator="containsText" text="%">
      <formula>NOT(ISERROR(SEARCH("%",O91)))</formula>
    </cfRule>
    <cfRule type="containsText" dxfId="2961" priority="5117" operator="containsText" text="%">
      <formula>NOT(ISERROR(SEARCH("%",O91)))</formula>
    </cfRule>
    <cfRule type="containsText" dxfId="2960" priority="5116" operator="containsText" text="%">
      <formula>NOT(ISERROR(SEARCH("%",O91)))</formula>
    </cfRule>
    <cfRule type="containsText" dxfId="2959" priority="5115" operator="containsText" text="%">
      <formula>NOT(ISERROR(SEARCH("%",O91)))</formula>
    </cfRule>
    <cfRule type="containsText" dxfId="2958" priority="5114" operator="containsText" text="%">
      <formula>NOT(ISERROR(SEARCH("%",O91)))</formula>
    </cfRule>
    <cfRule type="containsText" dxfId="2957" priority="5113" operator="containsText" text="%">
      <formula>NOT(ISERROR(SEARCH("%",O91)))</formula>
    </cfRule>
    <cfRule type="containsText" dxfId="2956" priority="5112" operator="containsText" text="%">
      <formula>NOT(ISERROR(SEARCH("%",O91)))</formula>
    </cfRule>
    <cfRule type="containsText" dxfId="2955" priority="5111" operator="containsText" text="%">
      <formula>NOT(ISERROR(SEARCH("%",O91)))</formula>
    </cfRule>
    <cfRule type="containsText" dxfId="2954" priority="5110" operator="containsText" text="%">
      <formula>NOT(ISERROR(SEARCH("%",O91)))</formula>
    </cfRule>
    <cfRule type="containsText" dxfId="2953" priority="5109" operator="containsText" text="%">
      <formula>NOT(ISERROR(SEARCH("%",O91)))</formula>
    </cfRule>
    <cfRule type="containsText" dxfId="2952" priority="5108" operator="containsText" text="%">
      <formula>NOT(ISERROR(SEARCH("%",O91)))</formula>
    </cfRule>
    <cfRule type="containsText" dxfId="2951" priority="5107" operator="containsText" text="%">
      <formula>NOT(ISERROR(SEARCH("%",O91)))</formula>
    </cfRule>
    <cfRule type="containsText" dxfId="2950" priority="5106" operator="containsText" text="%">
      <formula>NOT(ISERROR(SEARCH("%",O91)))</formula>
    </cfRule>
    <cfRule type="containsText" dxfId="2949" priority="5105" operator="containsText" text="%">
      <formula>NOT(ISERROR(SEARCH("%",O91)))</formula>
    </cfRule>
    <cfRule type="containsText" dxfId="2948" priority="5104" operator="containsText" text="%">
      <formula>NOT(ISERROR(SEARCH("%",O91)))</formula>
    </cfRule>
    <cfRule type="containsText" dxfId="2947" priority="5103" operator="containsText" text="%">
      <formula>NOT(ISERROR(SEARCH("%",O91)))</formula>
    </cfRule>
    <cfRule type="containsText" dxfId="2946" priority="5102" operator="containsText" text="%">
      <formula>NOT(ISERROR(SEARCH("%",O91)))</formula>
    </cfRule>
    <cfRule type="containsText" dxfId="2945" priority="5101" operator="containsText" text="%">
      <formula>NOT(ISERROR(SEARCH("%",O91)))</formula>
    </cfRule>
    <cfRule type="containsText" dxfId="2944" priority="5100" operator="containsText" text="%">
      <formula>NOT(ISERROR(SEARCH("%",O91)))</formula>
    </cfRule>
    <cfRule type="containsText" dxfId="2943" priority="5099" operator="containsText" text="%">
      <formula>NOT(ISERROR(SEARCH("%",O91)))</formula>
    </cfRule>
    <cfRule type="containsText" dxfId="2942" priority="5098" operator="containsText" text="%">
      <formula>NOT(ISERROR(SEARCH("%",O91)))</formula>
    </cfRule>
    <cfRule type="containsText" dxfId="2941" priority="5097" operator="containsText" text="%">
      <formula>NOT(ISERROR(SEARCH("%",O91)))</formula>
    </cfRule>
    <cfRule type="containsText" dxfId="2940" priority="5096" operator="containsText" text="%">
      <formula>NOT(ISERROR(SEARCH("%",O91)))</formula>
    </cfRule>
    <cfRule type="containsText" dxfId="2939" priority="5095" operator="containsText" text="%">
      <formula>NOT(ISERROR(SEARCH("%",O91)))</formula>
    </cfRule>
    <cfRule type="containsText" dxfId="2938" priority="5094" operator="containsText" text="%">
      <formula>NOT(ISERROR(SEARCH("%",O91)))</formula>
    </cfRule>
    <cfRule type="containsText" dxfId="2937" priority="5093" operator="containsText" text="%">
      <formula>NOT(ISERROR(SEARCH("%",O91)))</formula>
    </cfRule>
    <cfRule type="containsText" dxfId="2936" priority="5092" operator="containsText" text="%">
      <formula>NOT(ISERROR(SEARCH("%",O91)))</formula>
    </cfRule>
    <cfRule type="containsText" dxfId="2935" priority="5091" operator="containsText" text="%">
      <formula>NOT(ISERROR(SEARCH("%",O91)))</formula>
    </cfRule>
    <cfRule type="containsText" dxfId="2934" priority="5090" operator="containsText" text="%">
      <formula>NOT(ISERROR(SEARCH("%",O91)))</formula>
    </cfRule>
    <cfRule type="containsText" dxfId="2933" priority="5089" operator="containsText" text="%">
      <formula>NOT(ISERROR(SEARCH("%",O91)))</formula>
    </cfRule>
    <cfRule type="containsText" dxfId="2932" priority="5088" operator="containsText" text="%">
      <formula>NOT(ISERROR(SEARCH("%",O91)))</formula>
    </cfRule>
    <cfRule type="containsText" dxfId="2931" priority="5087" operator="containsText" text="%">
      <formula>NOT(ISERROR(SEARCH("%",O91)))</formula>
    </cfRule>
    <cfRule type="containsText" dxfId="2930" priority="5086" operator="containsText" text="%">
      <formula>NOT(ISERROR(SEARCH("%",O91)))</formula>
    </cfRule>
    <cfRule type="containsText" dxfId="2929" priority="5085" operator="containsText" text="%">
      <formula>NOT(ISERROR(SEARCH("%",O91)))</formula>
    </cfRule>
    <cfRule type="containsText" dxfId="2928" priority="5084" operator="containsText" text="%">
      <formula>NOT(ISERROR(SEARCH("%",O91)))</formula>
    </cfRule>
    <cfRule type="containsText" dxfId="2927" priority="5083" operator="containsText" text="%">
      <formula>NOT(ISERROR(SEARCH("%",O91)))</formula>
    </cfRule>
    <cfRule type="containsText" dxfId="2926" priority="5082" operator="containsText" text="%">
      <formula>NOT(ISERROR(SEARCH("%",O91)))</formula>
    </cfRule>
    <cfRule type="containsText" dxfId="2925" priority="5081" operator="containsText" text="%">
      <formula>NOT(ISERROR(SEARCH("%",O91)))</formula>
    </cfRule>
    <cfRule type="containsText" dxfId="2924" priority="5080" operator="containsText" text="%">
      <formula>NOT(ISERROR(SEARCH("%",O91)))</formula>
    </cfRule>
    <cfRule type="containsText" dxfId="2923" priority="5079" operator="containsText" text="%">
      <formula>NOT(ISERROR(SEARCH("%",O91)))</formula>
    </cfRule>
    <cfRule type="containsText" dxfId="2922" priority="5078" operator="containsText" text="%">
      <formula>NOT(ISERROR(SEARCH("%",O91)))</formula>
    </cfRule>
    <cfRule type="containsText" dxfId="2921" priority="5077" operator="containsText" text="%">
      <formula>NOT(ISERROR(SEARCH("%",O91)))</formula>
    </cfRule>
    <cfRule type="containsText" dxfId="2920" priority="5076" operator="containsText" text="%">
      <formula>NOT(ISERROR(SEARCH("%",O91)))</formula>
    </cfRule>
    <cfRule type="containsText" dxfId="2919" priority="5075" operator="containsText" text="%">
      <formula>NOT(ISERROR(SEARCH("%",O91)))</formula>
    </cfRule>
    <cfRule type="containsText" dxfId="2918" priority="5074" operator="containsText" text="%">
      <formula>NOT(ISERROR(SEARCH("%",O91)))</formula>
    </cfRule>
    <cfRule type="containsText" dxfId="2917" priority="5073" operator="containsText" text="%">
      <formula>NOT(ISERROR(SEARCH("%",O91)))</formula>
    </cfRule>
    <cfRule type="containsText" dxfId="2916" priority="5072" operator="containsText" text="%">
      <formula>NOT(ISERROR(SEARCH("%",O91)))</formula>
    </cfRule>
    <cfRule type="containsText" dxfId="2915" priority="5071" operator="containsText" text="%">
      <formula>NOT(ISERROR(SEARCH("%",O91)))</formula>
    </cfRule>
    <cfRule type="containsText" dxfId="2914" priority="5070" operator="containsText" text="%">
      <formula>NOT(ISERROR(SEARCH("%",O91)))</formula>
    </cfRule>
    <cfRule type="containsText" dxfId="2913" priority="5063" operator="containsText" text="%">
      <formula>NOT(ISERROR(SEARCH("%",O91)))</formula>
    </cfRule>
    <cfRule type="containsText" dxfId="2912" priority="5069" operator="containsText" text="%">
      <formula>NOT(ISERROR(SEARCH("%",O91)))</formula>
    </cfRule>
    <cfRule type="containsText" dxfId="2911" priority="5068" operator="containsText" text="%">
      <formula>NOT(ISERROR(SEARCH("%",O91)))</formula>
    </cfRule>
    <cfRule type="containsText" dxfId="2910" priority="5067" operator="containsText" text="%">
      <formula>NOT(ISERROR(SEARCH("%",O91)))</formula>
    </cfRule>
    <cfRule type="containsText" dxfId="2909" priority="5168" operator="containsText" text="%">
      <formula>NOT(ISERROR(SEARCH("%",O91)))</formula>
    </cfRule>
    <cfRule type="containsText" dxfId="2908" priority="5066" operator="containsText" text="%">
      <formula>NOT(ISERROR(SEARCH("%",O91)))</formula>
    </cfRule>
    <cfRule type="containsText" dxfId="2907" priority="5065" operator="containsText" text="%">
      <formula>NOT(ISERROR(SEARCH("%",O91)))</formula>
    </cfRule>
    <cfRule type="containsText" dxfId="2906" priority="5243" operator="containsText" text="%">
      <formula>NOT(ISERROR(SEARCH("%",O91)))</formula>
    </cfRule>
    <cfRule type="containsText" dxfId="2905" priority="5242" operator="containsText" text="%">
      <formula>NOT(ISERROR(SEARCH("%",O91)))</formula>
    </cfRule>
    <cfRule type="containsText" dxfId="2904" priority="5241" operator="containsText" text="%">
      <formula>NOT(ISERROR(SEARCH("%",O91)))</formula>
    </cfRule>
    <cfRule type="containsText" dxfId="2903" priority="5240" operator="containsText" text="%">
      <formula>NOT(ISERROR(SEARCH("%",O91)))</formula>
    </cfRule>
    <cfRule type="containsText" dxfId="2902" priority="5239" operator="containsText" text="%">
      <formula>NOT(ISERROR(SEARCH("%",O91)))</formula>
    </cfRule>
    <cfRule type="containsText" dxfId="2901" priority="5238" operator="containsText" text="%">
      <formula>NOT(ISERROR(SEARCH("%",O91)))</formula>
    </cfRule>
    <cfRule type="containsText" dxfId="2900" priority="5237" operator="containsText" text="%">
      <formula>NOT(ISERROR(SEARCH("%",O91)))</formula>
    </cfRule>
    <cfRule type="containsText" dxfId="2899" priority="5236" operator="containsText" text="%">
      <formula>NOT(ISERROR(SEARCH("%",O91)))</formula>
    </cfRule>
    <cfRule type="containsText" dxfId="2898" priority="5235" operator="containsText" text="%">
      <formula>NOT(ISERROR(SEARCH("%",O91)))</formula>
    </cfRule>
    <cfRule type="containsText" dxfId="2897" priority="5234" operator="containsText" text="%">
      <formula>NOT(ISERROR(SEARCH("%",O91)))</formula>
    </cfRule>
    <cfRule type="containsText" dxfId="2896" priority="5233" operator="containsText" text="%">
      <formula>NOT(ISERROR(SEARCH("%",O91)))</formula>
    </cfRule>
    <cfRule type="containsText" dxfId="2895" priority="4927" operator="containsText" text="%">
      <formula>NOT(ISERROR(SEARCH("%",O91)))</formula>
    </cfRule>
    <cfRule type="containsText" dxfId="2894" priority="5064" operator="containsText" text="%">
      <formula>NOT(ISERROR(SEARCH("%",O91)))</formula>
    </cfRule>
    <cfRule type="containsText" dxfId="2893" priority="4915" operator="containsText" text="%">
      <formula>NOT(ISERROR(SEARCH("%",O91)))</formula>
    </cfRule>
    <cfRule type="containsText" dxfId="2892" priority="4916" operator="containsText" text="%">
      <formula>NOT(ISERROR(SEARCH("%",O91)))</formula>
    </cfRule>
    <cfRule type="containsText" dxfId="2891" priority="4917" operator="containsText" text="%">
      <formula>NOT(ISERROR(SEARCH("%",O91)))</formula>
    </cfRule>
    <cfRule type="containsText" dxfId="2890" priority="4918" operator="containsText" text="%">
      <formula>NOT(ISERROR(SEARCH("%",O91)))</formula>
    </cfRule>
    <cfRule type="containsText" dxfId="2889" priority="4919" operator="containsText" text="%">
      <formula>NOT(ISERROR(SEARCH("%",O91)))</formula>
    </cfRule>
    <cfRule type="containsText" dxfId="2888" priority="4920" operator="containsText" text="%">
      <formula>NOT(ISERROR(SEARCH("%",O91)))</formula>
    </cfRule>
    <cfRule type="containsText" dxfId="2887" priority="4921" operator="containsText" text="%">
      <formula>NOT(ISERROR(SEARCH("%",O91)))</formula>
    </cfRule>
    <cfRule type="containsText" dxfId="2886" priority="4922" operator="containsText" text="%">
      <formula>NOT(ISERROR(SEARCH("%",O91)))</formula>
    </cfRule>
    <cfRule type="containsText" dxfId="2885" priority="4923" operator="containsText" text="%">
      <formula>NOT(ISERROR(SEARCH("%",O91)))</formula>
    </cfRule>
    <cfRule type="containsText" dxfId="2884" priority="4924" operator="containsText" text="%">
      <formula>NOT(ISERROR(SEARCH("%",O91)))</formula>
    </cfRule>
    <cfRule type="containsText" dxfId="2883" priority="4925" operator="containsText" text="%">
      <formula>NOT(ISERROR(SEARCH("%",O91)))</formula>
    </cfRule>
    <cfRule type="containsText" dxfId="2882" priority="4926" operator="containsText" text="%">
      <formula>NOT(ISERROR(SEARCH("%",O91)))</formula>
    </cfRule>
    <cfRule type="containsText" dxfId="2881" priority="4928" operator="containsText" text="%">
      <formula>NOT(ISERROR(SEARCH("%",O91)))</formula>
    </cfRule>
    <cfRule type="containsText" dxfId="2880" priority="4929" operator="containsText" text="%">
      <formula>NOT(ISERROR(SEARCH("%",O91)))</formula>
    </cfRule>
    <cfRule type="containsText" dxfId="2879" priority="4930" operator="containsText" text="%">
      <formula>NOT(ISERROR(SEARCH("%",O91)))</formula>
    </cfRule>
    <cfRule type="containsText" dxfId="2878" priority="4931" operator="containsText" text="%">
      <formula>NOT(ISERROR(SEARCH("%",O91)))</formula>
    </cfRule>
    <cfRule type="containsText" dxfId="2877" priority="4932" operator="containsText" text="%">
      <formula>NOT(ISERROR(SEARCH("%",O91)))</formula>
    </cfRule>
    <cfRule type="containsText" dxfId="2876" priority="4933" operator="containsText" text="%">
      <formula>NOT(ISERROR(SEARCH("%",O91)))</formula>
    </cfRule>
    <cfRule type="containsText" dxfId="2875" priority="4934" operator="containsText" text="%">
      <formula>NOT(ISERROR(SEARCH("%",O91)))</formula>
    </cfRule>
    <cfRule type="containsText" dxfId="2874" priority="4935" operator="containsText" text="%">
      <formula>NOT(ISERROR(SEARCH("%",O91)))</formula>
    </cfRule>
    <cfRule type="containsText" dxfId="2873" priority="4936" operator="containsText" text="%">
      <formula>NOT(ISERROR(SEARCH("%",O91)))</formula>
    </cfRule>
    <cfRule type="containsText" dxfId="2872" priority="4937" operator="containsText" text="%">
      <formula>NOT(ISERROR(SEARCH("%",O91)))</formula>
    </cfRule>
    <cfRule type="containsText" dxfId="2871" priority="4938" operator="containsText" text="%">
      <formula>NOT(ISERROR(SEARCH("%",O91)))</formula>
    </cfRule>
    <cfRule type="containsText" dxfId="2870" priority="4939" operator="containsText" text="%">
      <formula>NOT(ISERROR(SEARCH("%",O91)))</formula>
    </cfRule>
    <cfRule type="containsText" dxfId="2869" priority="4940" operator="containsText" text="%">
      <formula>NOT(ISERROR(SEARCH("%",O91)))</formula>
    </cfRule>
    <cfRule type="containsText" dxfId="2868" priority="4941" operator="containsText" text="%">
      <formula>NOT(ISERROR(SEARCH("%",O91)))</formula>
    </cfRule>
    <cfRule type="containsText" dxfId="2867" priority="4942" operator="containsText" text="%">
      <formula>NOT(ISERROR(SEARCH("%",O91)))</formula>
    </cfRule>
    <cfRule type="containsText" dxfId="2866" priority="4943" operator="containsText" text="%">
      <formula>NOT(ISERROR(SEARCH("%",O91)))</formula>
    </cfRule>
    <cfRule type="containsText" dxfId="2865" priority="4944" operator="containsText" text="%">
      <formula>NOT(ISERROR(SEARCH("%",O91)))</formula>
    </cfRule>
    <cfRule type="containsText" dxfId="2864" priority="4945" operator="containsText" text="%">
      <formula>NOT(ISERROR(SEARCH("%",O91)))</formula>
    </cfRule>
    <cfRule type="containsText" dxfId="2863" priority="4946" operator="containsText" text="%">
      <formula>NOT(ISERROR(SEARCH("%",O91)))</formula>
    </cfRule>
    <cfRule type="containsText" dxfId="2862" priority="4947" operator="containsText" text="%">
      <formula>NOT(ISERROR(SEARCH("%",O91)))</formula>
    </cfRule>
    <cfRule type="containsText" dxfId="2861" priority="4948" operator="containsText" text="%">
      <formula>NOT(ISERROR(SEARCH("%",O91)))</formula>
    </cfRule>
    <cfRule type="containsText" dxfId="2860" priority="4949" operator="containsText" text="%">
      <formula>NOT(ISERROR(SEARCH("%",O91)))</formula>
    </cfRule>
    <cfRule type="containsText" dxfId="2859" priority="4950" operator="containsText" text="%">
      <formula>NOT(ISERROR(SEARCH("%",O91)))</formula>
    </cfRule>
    <cfRule type="containsText" dxfId="2858" priority="4951" operator="containsText" text="%">
      <formula>NOT(ISERROR(SEARCH("%",O91)))</formula>
    </cfRule>
    <cfRule type="containsText" dxfId="2857" priority="4952" operator="containsText" text="%">
      <formula>NOT(ISERROR(SEARCH("%",O91)))</formula>
    </cfRule>
    <cfRule type="containsText" dxfId="2856" priority="4953" operator="containsText" text="%">
      <formula>NOT(ISERROR(SEARCH("%",O91)))</formula>
    </cfRule>
    <cfRule type="containsText" dxfId="2855" priority="4954" operator="containsText" text="%">
      <formula>NOT(ISERROR(SEARCH("%",O91)))</formula>
    </cfRule>
    <cfRule type="containsText" dxfId="2854" priority="4955" operator="containsText" text="%">
      <formula>NOT(ISERROR(SEARCH("%",O91)))</formula>
    </cfRule>
    <cfRule type="containsText" dxfId="2853" priority="4956" operator="containsText" text="%">
      <formula>NOT(ISERROR(SEARCH("%",O91)))</formula>
    </cfRule>
    <cfRule type="containsText" dxfId="2852" priority="4957" operator="containsText" text="%">
      <formula>NOT(ISERROR(SEARCH("%",O91)))</formula>
    </cfRule>
    <cfRule type="containsText" dxfId="2851" priority="4958" operator="containsText" text="%">
      <formula>NOT(ISERROR(SEARCH("%",O91)))</formula>
    </cfRule>
    <cfRule type="containsText" dxfId="2850" priority="4959" operator="containsText" text="%">
      <formula>NOT(ISERROR(SEARCH("%",O91)))</formula>
    </cfRule>
    <cfRule type="containsText" dxfId="2849" priority="4960" operator="containsText" text="%">
      <formula>NOT(ISERROR(SEARCH("%",O91)))</formula>
    </cfRule>
    <cfRule type="containsText" dxfId="2848" priority="4961" operator="containsText" text="%">
      <formula>NOT(ISERROR(SEARCH("%",O91)))</formula>
    </cfRule>
    <cfRule type="containsText" dxfId="2847" priority="4962" operator="containsText" text="%">
      <formula>NOT(ISERROR(SEARCH("%",O91)))</formula>
    </cfRule>
    <cfRule type="containsText" dxfId="2846" priority="4963" operator="containsText" text="%">
      <formula>NOT(ISERROR(SEARCH("%",O91)))</formula>
    </cfRule>
    <cfRule type="containsText" dxfId="2845" priority="4964" operator="containsText" text="%">
      <formula>NOT(ISERROR(SEARCH("%",O91)))</formula>
    </cfRule>
    <cfRule type="containsText" dxfId="2844" priority="4965" operator="containsText" text="%">
      <formula>NOT(ISERROR(SEARCH("%",O91)))</formula>
    </cfRule>
    <cfRule type="containsText" dxfId="2843" priority="4966" operator="containsText" text="%">
      <formula>NOT(ISERROR(SEARCH("%",O91)))</formula>
    </cfRule>
    <cfRule type="containsText" dxfId="2842" priority="4967" operator="containsText" text="%">
      <formula>NOT(ISERROR(SEARCH("%",O91)))</formula>
    </cfRule>
    <cfRule type="containsText" dxfId="2841" priority="4968" operator="containsText" text="%">
      <formula>NOT(ISERROR(SEARCH("%",O91)))</formula>
    </cfRule>
    <cfRule type="containsText" dxfId="2840" priority="4969" operator="containsText" text="%">
      <formula>NOT(ISERROR(SEARCH("%",O91)))</formula>
    </cfRule>
    <cfRule type="containsText" dxfId="2839" priority="4970" operator="containsText" text="%">
      <formula>NOT(ISERROR(SEARCH("%",O91)))</formula>
    </cfRule>
    <cfRule type="containsText" dxfId="2838" priority="4971" operator="containsText" text="%">
      <formula>NOT(ISERROR(SEARCH("%",O91)))</formula>
    </cfRule>
    <cfRule type="containsText" dxfId="2837" priority="4972" operator="containsText" text="%">
      <formula>NOT(ISERROR(SEARCH("%",O91)))</formula>
    </cfRule>
    <cfRule type="containsText" dxfId="2836" priority="4973" operator="containsText" text="%">
      <formula>NOT(ISERROR(SEARCH("%",O91)))</formula>
    </cfRule>
    <cfRule type="containsText" dxfId="2835" priority="4974" operator="containsText" text="%">
      <formula>NOT(ISERROR(SEARCH("%",O91)))</formula>
    </cfRule>
    <cfRule type="containsText" dxfId="2834" priority="4975" operator="containsText" text="%">
      <formula>NOT(ISERROR(SEARCH("%",O91)))</formula>
    </cfRule>
    <cfRule type="containsText" dxfId="2833" priority="4976" operator="containsText" text="%">
      <formula>NOT(ISERROR(SEARCH("%",O91)))</formula>
    </cfRule>
    <cfRule type="containsText" dxfId="2832" priority="4977" operator="containsText" text="%">
      <formula>NOT(ISERROR(SEARCH("%",O91)))</formula>
    </cfRule>
    <cfRule type="containsText" dxfId="2831" priority="4978" operator="containsText" text="%">
      <formula>NOT(ISERROR(SEARCH("%",O91)))</formula>
    </cfRule>
    <cfRule type="containsText" dxfId="2830" priority="4979" operator="containsText" text="%">
      <formula>NOT(ISERROR(SEARCH("%",O91)))</formula>
    </cfRule>
    <cfRule type="containsText" dxfId="2829" priority="4980" operator="containsText" text="%">
      <formula>NOT(ISERROR(SEARCH("%",O91)))</formula>
    </cfRule>
    <cfRule type="containsText" dxfId="2828" priority="4981" operator="containsText" text="%">
      <formula>NOT(ISERROR(SEARCH("%",O91)))</formula>
    </cfRule>
    <cfRule type="containsText" dxfId="2827" priority="4982" operator="containsText" text="%">
      <formula>NOT(ISERROR(SEARCH("%",O91)))</formula>
    </cfRule>
    <cfRule type="containsText" dxfId="2826" priority="4983" operator="containsText" text="%">
      <formula>NOT(ISERROR(SEARCH("%",O91)))</formula>
    </cfRule>
    <cfRule type="containsText" dxfId="2825" priority="4984" operator="containsText" text="%">
      <formula>NOT(ISERROR(SEARCH("%",O91)))</formula>
    </cfRule>
    <cfRule type="containsText" dxfId="2824" priority="4985" operator="containsText" text="%">
      <formula>NOT(ISERROR(SEARCH("%",O91)))</formula>
    </cfRule>
    <cfRule type="containsText" dxfId="2823" priority="4986" operator="containsText" text="%">
      <formula>NOT(ISERROR(SEARCH("%",O91)))</formula>
    </cfRule>
    <cfRule type="containsText" dxfId="2822" priority="4987" operator="containsText" text="%">
      <formula>NOT(ISERROR(SEARCH("%",O91)))</formula>
    </cfRule>
    <cfRule type="containsText" dxfId="2821" priority="4988" operator="containsText" text="%">
      <formula>NOT(ISERROR(SEARCH("%",O91)))</formula>
    </cfRule>
    <cfRule type="containsText" dxfId="2820" priority="4989" operator="containsText" text="%">
      <formula>NOT(ISERROR(SEARCH("%",O91)))</formula>
    </cfRule>
    <cfRule type="containsText" dxfId="2819" priority="4990" operator="containsText" text="%">
      <formula>NOT(ISERROR(SEARCH("%",O91)))</formula>
    </cfRule>
    <cfRule type="containsText" dxfId="2818" priority="5299" operator="containsText" text="%">
      <formula>NOT(ISERROR(SEARCH("%",O91)))</formula>
    </cfRule>
    <cfRule type="containsText" dxfId="2817" priority="4991" operator="containsText" text="%">
      <formula>NOT(ISERROR(SEARCH("%",O91)))</formula>
    </cfRule>
    <cfRule type="containsText" dxfId="2816" priority="4992" operator="containsText" text="%">
      <formula>NOT(ISERROR(SEARCH("%",O91)))</formula>
    </cfRule>
    <cfRule type="containsText" dxfId="2815" priority="4993" operator="containsText" text="%">
      <formula>NOT(ISERROR(SEARCH("%",O91)))</formula>
    </cfRule>
    <cfRule type="containsText" dxfId="2814" priority="4994" operator="containsText" text="%">
      <formula>NOT(ISERROR(SEARCH("%",O91)))</formula>
    </cfRule>
    <cfRule type="containsText" dxfId="2813" priority="4995" operator="containsText" text="%">
      <formula>NOT(ISERROR(SEARCH("%",O91)))</formula>
    </cfRule>
    <cfRule type="containsText" dxfId="2812" priority="4996" operator="containsText" text="%">
      <formula>NOT(ISERROR(SEARCH("%",O91)))</formula>
    </cfRule>
    <cfRule type="containsText" dxfId="2811" priority="4997" operator="containsText" text="%">
      <formula>NOT(ISERROR(SEARCH("%",O91)))</formula>
    </cfRule>
    <cfRule type="containsText" dxfId="2810" priority="4998" operator="containsText" text="%">
      <formula>NOT(ISERROR(SEARCH("%",O91)))</formula>
    </cfRule>
    <cfRule type="containsText" dxfId="2809" priority="4999" operator="containsText" text="%">
      <formula>NOT(ISERROR(SEARCH("%",O91)))</formula>
    </cfRule>
    <cfRule type="containsText" dxfId="2808" priority="5000" operator="containsText" text="%">
      <formula>NOT(ISERROR(SEARCH("%",O91)))</formula>
    </cfRule>
    <cfRule type="containsText" dxfId="2807" priority="5303" operator="containsText" text="%">
      <formula>NOT(ISERROR(SEARCH("%",O91)))</formula>
    </cfRule>
    <cfRule type="containsText" dxfId="2806" priority="5302" operator="containsText" text="%">
      <formula>NOT(ISERROR(SEARCH("%",O91)))</formula>
    </cfRule>
    <cfRule type="containsText" dxfId="2805" priority="5301" operator="containsText" text="%">
      <formula>NOT(ISERROR(SEARCH("%",O91)))</formula>
    </cfRule>
    <cfRule type="containsText" dxfId="2804" priority="5300" operator="containsText" text="%">
      <formula>NOT(ISERROR(SEARCH("%",O91)))</formula>
    </cfRule>
    <cfRule type="containsText" dxfId="2803" priority="5232" operator="containsText" text="%">
      <formula>NOT(ISERROR(SEARCH("%",O91)))</formula>
    </cfRule>
    <cfRule type="containsText" dxfId="2802" priority="5298" operator="containsText" text="%">
      <formula>NOT(ISERROR(SEARCH("%",O91)))</formula>
    </cfRule>
    <cfRule type="containsText" dxfId="2801" priority="5297" operator="containsText" text="%">
      <formula>NOT(ISERROR(SEARCH("%",O91)))</formula>
    </cfRule>
    <cfRule type="containsText" dxfId="2800" priority="5296" operator="containsText" text="%">
      <formula>NOT(ISERROR(SEARCH("%",O91)))</formula>
    </cfRule>
    <cfRule type="containsText" dxfId="2799" priority="5295" operator="containsText" text="%">
      <formula>NOT(ISERROR(SEARCH("%",O91)))</formula>
    </cfRule>
    <cfRule type="containsText" dxfId="2798" priority="5294" operator="containsText" text="%">
      <formula>NOT(ISERROR(SEARCH("%",O91)))</formula>
    </cfRule>
    <cfRule type="containsText" dxfId="2797" priority="5293" operator="containsText" text="%">
      <formula>NOT(ISERROR(SEARCH("%",O91)))</formula>
    </cfRule>
    <cfRule type="containsText" dxfId="2796" priority="5292" operator="containsText" text="%">
      <formula>NOT(ISERROR(SEARCH("%",O91)))</formula>
    </cfRule>
    <cfRule type="containsText" dxfId="2795" priority="5291" operator="containsText" text="%">
      <formula>NOT(ISERROR(SEARCH("%",O91)))</formula>
    </cfRule>
    <cfRule type="containsText" dxfId="2794" priority="5290" operator="containsText" text="%">
      <formula>NOT(ISERROR(SEARCH("%",O91)))</formula>
    </cfRule>
    <cfRule type="containsText" dxfId="2793" priority="5289" operator="containsText" text="%">
      <formula>NOT(ISERROR(SEARCH("%",O91)))</formula>
    </cfRule>
    <cfRule type="containsText" dxfId="2792" priority="5288" operator="containsText" text="%">
      <formula>NOT(ISERROR(SEARCH("%",O91)))</formula>
    </cfRule>
    <cfRule type="containsText" dxfId="2791" priority="5287" operator="containsText" text="%">
      <formula>NOT(ISERROR(SEARCH("%",O91)))</formula>
    </cfRule>
    <cfRule type="containsText" dxfId="2790" priority="5286" operator="containsText" text="%">
      <formula>NOT(ISERROR(SEARCH("%",O91)))</formula>
    </cfRule>
    <cfRule type="containsText" dxfId="2789" priority="5285" operator="containsText" text="%">
      <formula>NOT(ISERROR(SEARCH("%",O91)))</formula>
    </cfRule>
    <cfRule type="containsText" dxfId="2788" priority="5284" operator="containsText" text="%">
      <formula>NOT(ISERROR(SEARCH("%",O91)))</formula>
    </cfRule>
    <cfRule type="containsText" dxfId="2787" priority="5283" operator="containsText" text="%">
      <formula>NOT(ISERROR(SEARCH("%",O91)))</formula>
    </cfRule>
    <cfRule type="containsText" dxfId="2786" priority="5282" operator="containsText" text="%">
      <formula>NOT(ISERROR(SEARCH("%",O91)))</formula>
    </cfRule>
    <cfRule type="containsText" dxfId="2785" priority="5281" operator="containsText" text="%">
      <formula>NOT(ISERROR(SEARCH("%",O91)))</formula>
    </cfRule>
    <cfRule type="containsText" dxfId="2784" priority="5280" operator="containsText" text="%">
      <formula>NOT(ISERROR(SEARCH("%",O91)))</formula>
    </cfRule>
    <cfRule type="containsText" dxfId="2783" priority="5279" operator="containsText" text="%">
      <formula>NOT(ISERROR(SEARCH("%",O91)))</formula>
    </cfRule>
    <cfRule type="containsText" dxfId="2782" priority="5278" operator="containsText" text="%">
      <formula>NOT(ISERROR(SEARCH("%",O91)))</formula>
    </cfRule>
    <cfRule type="containsText" dxfId="2781" priority="5277" operator="containsText" text="%">
      <formula>NOT(ISERROR(SEARCH("%",O91)))</formula>
    </cfRule>
    <cfRule type="containsText" dxfId="2780" priority="5276" operator="containsText" text="%">
      <formula>NOT(ISERROR(SEARCH("%",O91)))</formula>
    </cfRule>
    <cfRule type="containsText" dxfId="2779" priority="5275" operator="containsText" text="%">
      <formula>NOT(ISERROR(SEARCH("%",O91)))</formula>
    </cfRule>
    <cfRule type="containsText" dxfId="2778" priority="5274" operator="containsText" text="%">
      <formula>NOT(ISERROR(SEARCH("%",O91)))</formula>
    </cfRule>
    <cfRule type="containsText" dxfId="2777" priority="5273" operator="containsText" text="%">
      <formula>NOT(ISERROR(SEARCH("%",O91)))</formula>
    </cfRule>
    <cfRule type="containsText" dxfId="2776" priority="5272" operator="containsText" text="%">
      <formula>NOT(ISERROR(SEARCH("%",O91)))</formula>
    </cfRule>
    <cfRule type="containsText" dxfId="2775" priority="5271" operator="containsText" text="%">
      <formula>NOT(ISERROR(SEARCH("%",O91)))</formula>
    </cfRule>
  </conditionalFormatting>
  <conditionalFormatting sqref="P11 P14 P16 P18:P20 P23:P26 P28:P31 P34 P36 P38:P40 P43:P46 P48 K50:Q50">
    <cfRule type="containsText" dxfId="2774" priority="22384" operator="containsText" text="%">
      <formula>NOT(ISERROR(SEARCH("%",K11)))</formula>
    </cfRule>
  </conditionalFormatting>
  <conditionalFormatting sqref="P11 P14 P16 P18:P20 P23:P26 P34 P36 P38:P40 P43:P46 P48 P28:P31">
    <cfRule type="containsText" dxfId="2773" priority="22383" operator="containsText" text="%">
      <formula>NOT(ISERROR(SEARCH("%",P11)))</formula>
    </cfRule>
  </conditionalFormatting>
  <conditionalFormatting sqref="P11">
    <cfRule type="containsText" dxfId="2772" priority="22381" operator="containsText" text="%">
      <formula>NOT(ISERROR(SEARCH("%",P11)))</formula>
    </cfRule>
    <cfRule type="containsText" dxfId="2771" priority="22382" operator="containsText" text="%">
      <formula>NOT(ISERROR(SEARCH("%",P11)))</formula>
    </cfRule>
    <cfRule type="containsText" dxfId="2770" priority="22380" operator="containsText" text="%">
      <formula>NOT(ISERROR(SEARCH("%",P11)))</formula>
    </cfRule>
    <cfRule type="containsText" dxfId="2769" priority="22310" operator="containsText" text="%">
      <formula>NOT(ISERROR(SEARCH("%",P11)))</formula>
    </cfRule>
  </conditionalFormatting>
  <conditionalFormatting sqref="P19 P23 P25 P29">
    <cfRule type="containsText" dxfId="2768" priority="22376" operator="containsText" text="%">
      <formula>NOT(ISERROR(SEARCH("%",P19)))</formula>
    </cfRule>
    <cfRule type="containsText" dxfId="2767" priority="22377" operator="containsText" text="%">
      <formula>NOT(ISERROR(SEARCH("%",P19)))</formula>
    </cfRule>
  </conditionalFormatting>
  <conditionalFormatting sqref="P22">
    <cfRule type="containsText" dxfId="2766" priority="22213" operator="containsText" text="%">
      <formula>NOT(ISERROR(SEARCH("%",P22)))</formula>
    </cfRule>
    <cfRule type="containsText" dxfId="2765" priority="22210" operator="containsText" text="%">
      <formula>NOT(ISERROR(SEARCH("%",P22)))</formula>
    </cfRule>
    <cfRule type="containsText" dxfId="2764" priority="22209" operator="containsText" text="%">
      <formula>NOT(ISERROR(SEARCH("%",P22)))</formula>
    </cfRule>
    <cfRule type="containsText" dxfId="2763" priority="22204" operator="containsText" text="%">
      <formula>NOT(ISERROR(SEARCH("%",P22)))</formula>
    </cfRule>
    <cfRule type="containsText" dxfId="2762" priority="22208" operator="containsText" text="%">
      <formula>NOT(ISERROR(SEARCH("%",P22)))</formula>
    </cfRule>
    <cfRule type="containsText" dxfId="2761" priority="22207" operator="containsText" text="%">
      <formula>NOT(ISERROR(SEARCH("%",P22)))</formula>
    </cfRule>
    <cfRule type="containsText" dxfId="2760" priority="22206" operator="containsText" text="%">
      <formula>NOT(ISERROR(SEARCH("%",P22)))</formula>
    </cfRule>
    <cfRule type="containsText" dxfId="2759" priority="22205" operator="containsText" text="%">
      <formula>NOT(ISERROR(SEARCH("%",P22)))</formula>
    </cfRule>
    <cfRule type="containsText" dxfId="2758" priority="22211" operator="containsText" text="%">
      <formula>NOT(ISERROR(SEARCH("%",P22)))</formula>
    </cfRule>
    <cfRule type="containsText" dxfId="2757" priority="22212" operator="containsText" text="%">
      <formula>NOT(ISERROR(SEARCH("%",P22)))</formula>
    </cfRule>
  </conditionalFormatting>
  <conditionalFormatting sqref="P23">
    <cfRule type="containsText" dxfId="2756" priority="22371" operator="containsText" text="%">
      <formula>NOT(ISERROR(SEARCH("%",P23)))</formula>
    </cfRule>
    <cfRule type="containsText" dxfId="2755" priority="22372" operator="containsText" text="%">
      <formula>NOT(ISERROR(SEARCH("%",P23)))</formula>
    </cfRule>
    <cfRule type="containsText" dxfId="2754" priority="22373" operator="containsText" text="%">
      <formula>NOT(ISERROR(SEARCH("%",P23)))</formula>
    </cfRule>
    <cfRule type="containsText" dxfId="2753" priority="22374" operator="containsText" text="%">
      <formula>NOT(ISERROR(SEARCH("%",P23)))</formula>
    </cfRule>
    <cfRule type="containsText" dxfId="2752" priority="22360" operator="containsText" text="%">
      <formula>NOT(ISERROR(SEARCH("%",P23)))</formula>
    </cfRule>
    <cfRule type="containsText" dxfId="2751" priority="22361" operator="containsText" text="%">
      <formula>NOT(ISERROR(SEARCH("%",P23)))</formula>
    </cfRule>
    <cfRule type="containsText" dxfId="2750" priority="22357" operator="containsText" text="%">
      <formula>NOT(ISERROR(SEARCH("%",P23)))</formula>
    </cfRule>
    <cfRule type="containsText" dxfId="2749" priority="22359" operator="containsText" text="%">
      <formula>NOT(ISERROR(SEARCH("%",P23)))</formula>
    </cfRule>
    <cfRule type="containsText" dxfId="2748" priority="22365" operator="containsText" text="%">
      <formula>NOT(ISERROR(SEARCH("%",P23)))</formula>
    </cfRule>
    <cfRule type="containsText" dxfId="2747" priority="22366" operator="containsText" text="%">
      <formula>NOT(ISERROR(SEARCH("%",P23)))</formula>
    </cfRule>
    <cfRule type="containsText" dxfId="2746" priority="22355" operator="containsText" text="%">
      <formula>NOT(ISERROR(SEARCH("%",P23)))</formula>
    </cfRule>
    <cfRule type="containsText" dxfId="2745" priority="22356" operator="containsText" text="%">
      <formula>NOT(ISERROR(SEARCH("%",P23)))</formula>
    </cfRule>
    <cfRule type="containsText" dxfId="2744" priority="22358" operator="containsText" text="%">
      <formula>NOT(ISERROR(SEARCH("%",P23)))</formula>
    </cfRule>
  </conditionalFormatting>
  <conditionalFormatting sqref="P23:P24">
    <cfRule type="containsText" dxfId="2743" priority="22367" operator="containsText" text="%">
      <formula>NOT(ISERROR(SEARCH("%",P23)))</formula>
    </cfRule>
    <cfRule type="containsText" dxfId="2742" priority="22363" operator="containsText" text="%">
      <formula>NOT(ISERROR(SEARCH("%",P23)))</formula>
    </cfRule>
    <cfRule type="containsText" dxfId="2741" priority="22362" operator="containsText" text="%">
      <formula>NOT(ISERROR(SEARCH("%",P23)))</formula>
    </cfRule>
    <cfRule type="containsText" dxfId="2740" priority="22364" operator="containsText" text="%">
      <formula>NOT(ISERROR(SEARCH("%",P23)))</formula>
    </cfRule>
    <cfRule type="containsText" dxfId="2739" priority="22375" operator="containsText" text="%">
      <formula>NOT(ISERROR(SEARCH("%",P23)))</formula>
    </cfRule>
    <cfRule type="containsText" dxfId="2738" priority="22370" operator="containsText" text="%">
      <formula>NOT(ISERROR(SEARCH("%",P23)))</formula>
    </cfRule>
    <cfRule type="containsText" dxfId="2737" priority="22369" operator="containsText" text="%">
      <formula>NOT(ISERROR(SEARCH("%",P23)))</formula>
    </cfRule>
    <cfRule type="containsText" dxfId="2736" priority="22368" operator="containsText" text="%">
      <formula>NOT(ISERROR(SEARCH("%",P23)))</formula>
    </cfRule>
  </conditionalFormatting>
  <conditionalFormatting sqref="P25 P29">
    <cfRule type="containsText" dxfId="2735" priority="22379" operator="containsText" text="%">
      <formula>NOT(ISERROR(SEARCH("%",P25)))</formula>
    </cfRule>
    <cfRule type="containsText" dxfId="2734" priority="22378" operator="containsText" text="%">
      <formula>NOT(ISERROR(SEARCH("%",P25)))</formula>
    </cfRule>
  </conditionalFormatting>
  <conditionalFormatting sqref="P25">
    <cfRule type="containsText" dxfId="2733" priority="22262" operator="containsText" text="%">
      <formula>NOT(ISERROR(SEARCH("%",P25)))</formula>
    </cfRule>
    <cfRule type="containsText" dxfId="2732" priority="22257" operator="containsText" text="%">
      <formula>NOT(ISERROR(SEARCH("%",P25)))</formula>
    </cfRule>
    <cfRule type="containsText" dxfId="2731" priority="22224" operator="containsText" text="%">
      <formula>NOT(ISERROR(SEARCH("%",P25)))</formula>
    </cfRule>
    <cfRule type="containsText" dxfId="2730" priority="22299" operator="containsText" text="%">
      <formula>NOT(ISERROR(SEARCH("%",P25)))</formula>
    </cfRule>
    <cfRule type="containsText" dxfId="2729" priority="22300" operator="containsText" text="%">
      <formula>NOT(ISERROR(SEARCH("%",P25)))</formula>
    </cfRule>
    <cfRule type="containsText" dxfId="2728" priority="22301" operator="containsText" text="%">
      <formula>NOT(ISERROR(SEARCH("%",P25)))</formula>
    </cfRule>
    <cfRule type="containsText" dxfId="2727" priority="22302" operator="containsText" text="%">
      <formula>NOT(ISERROR(SEARCH("%",P25)))</formula>
    </cfRule>
    <cfRule type="containsText" dxfId="2726" priority="22303" operator="containsText" text="%">
      <formula>NOT(ISERROR(SEARCH("%",P25)))</formula>
    </cfRule>
    <cfRule type="containsText" dxfId="2725" priority="22304" operator="containsText" text="%">
      <formula>NOT(ISERROR(SEARCH("%",P25)))</formula>
    </cfRule>
    <cfRule type="containsText" dxfId="2724" priority="22305" operator="containsText" text="%">
      <formula>NOT(ISERROR(SEARCH("%",P25)))</formula>
    </cfRule>
    <cfRule type="containsText" dxfId="2723" priority="22306" operator="containsText" text="%">
      <formula>NOT(ISERROR(SEARCH("%",P25)))</formula>
    </cfRule>
    <cfRule type="containsText" dxfId="2722" priority="22331" operator="containsText" text="%">
      <formula>NOT(ISERROR(SEARCH("%",P25)))</formula>
    </cfRule>
    <cfRule type="containsText" dxfId="2721" priority="22332" operator="containsText" text="%">
      <formula>NOT(ISERROR(SEARCH("%",P25)))</formula>
    </cfRule>
    <cfRule type="containsText" dxfId="2720" priority="22333" operator="containsText" text="%">
      <formula>NOT(ISERROR(SEARCH("%",P25)))</formula>
    </cfRule>
    <cfRule type="containsText" dxfId="2719" priority="22334" operator="containsText" text="%">
      <formula>NOT(ISERROR(SEARCH("%",P25)))</formula>
    </cfRule>
    <cfRule type="containsText" dxfId="2718" priority="22335" operator="containsText" text="%">
      <formula>NOT(ISERROR(SEARCH("%",P25)))</formula>
    </cfRule>
    <cfRule type="containsText" dxfId="2717" priority="22336" operator="containsText" text="%">
      <formula>NOT(ISERROR(SEARCH("%",P25)))</formula>
    </cfRule>
    <cfRule type="containsText" dxfId="2716" priority="22337" operator="containsText" text="%">
      <formula>NOT(ISERROR(SEARCH("%",P25)))</formula>
    </cfRule>
    <cfRule type="containsText" dxfId="2715" priority="22338" operator="containsText" text="%">
      <formula>NOT(ISERROR(SEARCH("%",P25)))</formula>
    </cfRule>
    <cfRule type="containsText" dxfId="2714" priority="22339" operator="containsText" text="%">
      <formula>NOT(ISERROR(SEARCH("%",P25)))</formula>
    </cfRule>
    <cfRule type="containsText" dxfId="2713" priority="22341" operator="containsText" text="%">
      <formula>NOT(ISERROR(SEARCH("%",P25)))</formula>
    </cfRule>
    <cfRule type="containsText" dxfId="2712" priority="22342" operator="containsText" text="%">
      <formula>NOT(ISERROR(SEARCH("%",P25)))</formula>
    </cfRule>
    <cfRule type="containsText" dxfId="2711" priority="22343" operator="containsText" text="%">
      <formula>NOT(ISERROR(SEARCH("%",P25)))</formula>
    </cfRule>
    <cfRule type="containsText" dxfId="2710" priority="22344" operator="containsText" text="%">
      <formula>NOT(ISERROR(SEARCH("%",P25)))</formula>
    </cfRule>
    <cfRule type="containsText" dxfId="2709" priority="22345" operator="containsText" text="%">
      <formula>NOT(ISERROR(SEARCH("%",P25)))</formula>
    </cfRule>
    <cfRule type="containsText" dxfId="2708" priority="22346" operator="containsText" text="%">
      <formula>NOT(ISERROR(SEARCH("%",P25)))</formula>
    </cfRule>
    <cfRule type="containsText" dxfId="2707" priority="22297" operator="containsText" text="%">
      <formula>NOT(ISERROR(SEARCH("%",P25)))</formula>
    </cfRule>
    <cfRule type="containsText" dxfId="2706" priority="22298" operator="containsText" text="%">
      <formula>NOT(ISERROR(SEARCH("%",P25)))</formula>
    </cfRule>
    <cfRule type="containsText" dxfId="2705" priority="22284" operator="containsText" text="%">
      <formula>NOT(ISERROR(SEARCH("%",P25)))</formula>
    </cfRule>
    <cfRule type="containsText" dxfId="2704" priority="22350" operator="containsText" text="%">
      <formula>NOT(ISERROR(SEARCH("%",P25)))</formula>
    </cfRule>
    <cfRule type="containsText" dxfId="2703" priority="22351" operator="containsText" text="%">
      <formula>NOT(ISERROR(SEARCH("%",P25)))</formula>
    </cfRule>
    <cfRule type="containsText" dxfId="2702" priority="22352" operator="containsText" text="%">
      <formula>NOT(ISERROR(SEARCH("%",P25)))</formula>
    </cfRule>
    <cfRule type="containsText" dxfId="2701" priority="22353" operator="containsText" text="%">
      <formula>NOT(ISERROR(SEARCH("%",P25)))</formula>
    </cfRule>
    <cfRule type="containsText" dxfId="2700" priority="22340" operator="containsText" text="%">
      <formula>NOT(ISERROR(SEARCH("%",P25)))</formula>
    </cfRule>
    <cfRule type="containsText" dxfId="2699" priority="22259" operator="containsText" text="%">
      <formula>NOT(ISERROR(SEARCH("%",P25)))</formula>
    </cfRule>
    <cfRule type="containsText" dxfId="2698" priority="22260" operator="containsText" text="%">
      <formula>NOT(ISERROR(SEARCH("%",P25)))</formula>
    </cfRule>
    <cfRule type="containsText" dxfId="2697" priority="22261" operator="containsText" text="%">
      <formula>NOT(ISERROR(SEARCH("%",P25)))</formula>
    </cfRule>
    <cfRule type="containsText" dxfId="2696" priority="22263" operator="containsText" text="%">
      <formula>NOT(ISERROR(SEARCH("%",P25)))</formula>
    </cfRule>
    <cfRule type="containsText" dxfId="2695" priority="22264" operator="containsText" text="%">
      <formula>NOT(ISERROR(SEARCH("%",P25)))</formula>
    </cfRule>
    <cfRule type="containsText" dxfId="2694" priority="22265" operator="containsText" text="%">
      <formula>NOT(ISERROR(SEARCH("%",P25)))</formula>
    </cfRule>
    <cfRule type="containsText" dxfId="2693" priority="22266" operator="containsText" text="%">
      <formula>NOT(ISERROR(SEARCH("%",P25)))</formula>
    </cfRule>
    <cfRule type="containsText" dxfId="2692" priority="22267" operator="containsText" text="%">
      <formula>NOT(ISERROR(SEARCH("%",P25)))</formula>
    </cfRule>
    <cfRule type="containsText" dxfId="2691" priority="22268" operator="containsText" text="%">
      <formula>NOT(ISERROR(SEARCH("%",P25)))</formula>
    </cfRule>
    <cfRule type="containsText" dxfId="2690" priority="22269" operator="containsText" text="%">
      <formula>NOT(ISERROR(SEARCH("%",P25)))</formula>
    </cfRule>
    <cfRule type="containsText" dxfId="2689" priority="22270" operator="containsText" text="%">
      <formula>NOT(ISERROR(SEARCH("%",P25)))</formula>
    </cfRule>
    <cfRule type="containsText" dxfId="2688" priority="22271" operator="containsText" text="%">
      <formula>NOT(ISERROR(SEARCH("%",P25)))</formula>
    </cfRule>
    <cfRule type="containsText" dxfId="2687" priority="22272" operator="containsText" text="%">
      <formula>NOT(ISERROR(SEARCH("%",P25)))</formula>
    </cfRule>
    <cfRule type="containsText" dxfId="2686" priority="22273" operator="containsText" text="%">
      <formula>NOT(ISERROR(SEARCH("%",P25)))</formula>
    </cfRule>
    <cfRule type="containsText" dxfId="2685" priority="22274" operator="containsText" text="%">
      <formula>NOT(ISERROR(SEARCH("%",P25)))</formula>
    </cfRule>
    <cfRule type="containsText" dxfId="2684" priority="22275" operator="containsText" text="%">
      <formula>NOT(ISERROR(SEARCH("%",P25)))</formula>
    </cfRule>
    <cfRule type="containsText" dxfId="2683" priority="22276" operator="containsText" text="%">
      <formula>NOT(ISERROR(SEARCH("%",P25)))</formula>
    </cfRule>
    <cfRule type="containsText" dxfId="2682" priority="22277" operator="containsText" text="%">
      <formula>NOT(ISERROR(SEARCH("%",P25)))</formula>
    </cfRule>
    <cfRule type="containsText" dxfId="2681" priority="22278" operator="containsText" text="%">
      <formula>NOT(ISERROR(SEARCH("%",P25)))</formula>
    </cfRule>
    <cfRule type="containsText" dxfId="2680" priority="22279" operator="containsText" text="%">
      <formula>NOT(ISERROR(SEARCH("%",P25)))</formula>
    </cfRule>
    <cfRule type="containsText" dxfId="2679" priority="22280" operator="containsText" text="%">
      <formula>NOT(ISERROR(SEARCH("%",P25)))</formula>
    </cfRule>
    <cfRule type="containsText" dxfId="2678" priority="22227" operator="containsText" text="%">
      <formula>NOT(ISERROR(SEARCH("%",P25)))</formula>
    </cfRule>
    <cfRule type="containsText" dxfId="2677" priority="22228" operator="containsText" text="%">
      <formula>NOT(ISERROR(SEARCH("%",P25)))</formula>
    </cfRule>
    <cfRule type="containsText" dxfId="2676" priority="22229" operator="containsText" text="%">
      <formula>NOT(ISERROR(SEARCH("%",P25)))</formula>
    </cfRule>
    <cfRule type="containsText" dxfId="2675" priority="22230" operator="containsText" text="%">
      <formula>NOT(ISERROR(SEARCH("%",P25)))</formula>
    </cfRule>
    <cfRule type="containsText" dxfId="2674" priority="22231" operator="containsText" text="%">
      <formula>NOT(ISERROR(SEARCH("%",P25)))</formula>
    </cfRule>
    <cfRule type="containsText" dxfId="2673" priority="22232" operator="containsText" text="%">
      <formula>NOT(ISERROR(SEARCH("%",P25)))</formula>
    </cfRule>
    <cfRule type="containsText" dxfId="2672" priority="22233" operator="containsText" text="%">
      <formula>NOT(ISERROR(SEARCH("%",P25)))</formula>
    </cfRule>
    <cfRule type="containsText" dxfId="2671" priority="22234" operator="containsText" text="%">
      <formula>NOT(ISERROR(SEARCH("%",P25)))</formula>
    </cfRule>
    <cfRule type="containsText" dxfId="2670" priority="22235" operator="containsText" text="%">
      <formula>NOT(ISERROR(SEARCH("%",P25)))</formula>
    </cfRule>
    <cfRule type="containsText" dxfId="2669" priority="22236" operator="containsText" text="%">
      <formula>NOT(ISERROR(SEARCH("%",P25)))</formula>
    </cfRule>
    <cfRule type="containsText" dxfId="2668" priority="22237" operator="containsText" text="%">
      <formula>NOT(ISERROR(SEARCH("%",P25)))</formula>
    </cfRule>
    <cfRule type="containsText" dxfId="2667" priority="22238" operator="containsText" text="%">
      <formula>NOT(ISERROR(SEARCH("%",P25)))</formula>
    </cfRule>
    <cfRule type="containsText" dxfId="2666" priority="22225" operator="containsText" text="%">
      <formula>NOT(ISERROR(SEARCH("%",P25)))</formula>
    </cfRule>
    <cfRule type="containsText" dxfId="2665" priority="22239" operator="containsText" text="%">
      <formula>NOT(ISERROR(SEARCH("%",P25)))</formula>
    </cfRule>
    <cfRule type="containsText" dxfId="2664" priority="22240" operator="containsText" text="%">
      <formula>NOT(ISERROR(SEARCH("%",P25)))</formula>
    </cfRule>
    <cfRule type="containsText" dxfId="2663" priority="22241" operator="containsText" text="%">
      <formula>NOT(ISERROR(SEARCH("%",P25)))</formula>
    </cfRule>
    <cfRule type="containsText" dxfId="2662" priority="22242" operator="containsText" text="%">
      <formula>NOT(ISERROR(SEARCH("%",P25)))</formula>
    </cfRule>
    <cfRule type="containsText" dxfId="2661" priority="22243" operator="containsText" text="%">
      <formula>NOT(ISERROR(SEARCH("%",P25)))</formula>
    </cfRule>
    <cfRule type="containsText" dxfId="2660" priority="22244" operator="containsText" text="%">
      <formula>NOT(ISERROR(SEARCH("%",P25)))</formula>
    </cfRule>
    <cfRule type="containsText" dxfId="2659" priority="22245" operator="containsText" text="%">
      <formula>NOT(ISERROR(SEARCH("%",P25)))</formula>
    </cfRule>
    <cfRule type="containsText" dxfId="2658" priority="22246" operator="containsText" text="%">
      <formula>NOT(ISERROR(SEARCH("%",P25)))</formula>
    </cfRule>
    <cfRule type="containsText" dxfId="2657" priority="22247" operator="containsText" text="%">
      <formula>NOT(ISERROR(SEARCH("%",P25)))</formula>
    </cfRule>
    <cfRule type="containsText" dxfId="2656" priority="22281" operator="containsText" text="%">
      <formula>NOT(ISERROR(SEARCH("%",P25)))</formula>
    </cfRule>
    <cfRule type="containsText" dxfId="2655" priority="22282" operator="containsText" text="%">
      <formula>NOT(ISERROR(SEARCH("%",P25)))</formula>
    </cfRule>
    <cfRule type="containsText" dxfId="2654" priority="22283" operator="containsText" text="%">
      <formula>NOT(ISERROR(SEARCH("%",P25)))</formula>
    </cfRule>
    <cfRule type="containsText" dxfId="2653" priority="22248" operator="containsText" text="%">
      <formula>NOT(ISERROR(SEARCH("%",P25)))</formula>
    </cfRule>
    <cfRule type="containsText" dxfId="2652" priority="22285" operator="containsText" text="%">
      <formula>NOT(ISERROR(SEARCH("%",P25)))</formula>
    </cfRule>
    <cfRule type="containsText" dxfId="2651" priority="22286" operator="containsText" text="%">
      <formula>NOT(ISERROR(SEARCH("%",P25)))</formula>
    </cfRule>
    <cfRule type="containsText" dxfId="2650" priority="22287" operator="containsText" text="%">
      <formula>NOT(ISERROR(SEARCH("%",P25)))</formula>
    </cfRule>
    <cfRule type="containsText" dxfId="2649" priority="22288" operator="containsText" text="%">
      <formula>NOT(ISERROR(SEARCH("%",P25)))</formula>
    </cfRule>
    <cfRule type="containsText" dxfId="2648" priority="22289" operator="containsText" text="%">
      <formula>NOT(ISERROR(SEARCH("%",P25)))</formula>
    </cfRule>
    <cfRule type="containsText" dxfId="2647" priority="22290" operator="containsText" text="%">
      <formula>NOT(ISERROR(SEARCH("%",P25)))</formula>
    </cfRule>
    <cfRule type="containsText" dxfId="2646" priority="22249" operator="containsText" text="%">
      <formula>NOT(ISERROR(SEARCH("%",P25)))</formula>
    </cfRule>
    <cfRule type="containsText" dxfId="2645" priority="22250" operator="containsText" text="%">
      <formula>NOT(ISERROR(SEARCH("%",P25)))</formula>
    </cfRule>
    <cfRule type="containsText" dxfId="2644" priority="22251" operator="containsText" text="%">
      <formula>NOT(ISERROR(SEARCH("%",P25)))</formula>
    </cfRule>
    <cfRule type="containsText" dxfId="2643" priority="22252" operator="containsText" text="%">
      <formula>NOT(ISERROR(SEARCH("%",P25)))</formula>
    </cfRule>
    <cfRule type="containsText" dxfId="2642" priority="22253" operator="containsText" text="%">
      <formula>NOT(ISERROR(SEARCH("%",P25)))</formula>
    </cfRule>
    <cfRule type="containsText" dxfId="2641" priority="22254" operator="containsText" text="%">
      <formula>NOT(ISERROR(SEARCH("%",P25)))</formula>
    </cfRule>
    <cfRule type="containsText" dxfId="2640" priority="22226" operator="containsText" text="%">
      <formula>NOT(ISERROR(SEARCH("%",P25)))</formula>
    </cfRule>
    <cfRule type="containsText" dxfId="2639" priority="22255" operator="containsText" text="%">
      <formula>NOT(ISERROR(SEARCH("%",P25)))</formula>
    </cfRule>
    <cfRule type="containsText" dxfId="2638" priority="22256" operator="containsText" text="%">
      <formula>NOT(ISERROR(SEARCH("%",P25)))</formula>
    </cfRule>
    <cfRule type="containsText" dxfId="2637" priority="22258" operator="containsText" text="%">
      <formula>NOT(ISERROR(SEARCH("%",P25)))</formula>
    </cfRule>
    <cfRule type="containsText" dxfId="2636" priority="22291" operator="containsText" text="%">
      <formula>NOT(ISERROR(SEARCH("%",P25)))</formula>
    </cfRule>
    <cfRule type="containsText" dxfId="2635" priority="22292" operator="containsText" text="%">
      <formula>NOT(ISERROR(SEARCH("%",P25)))</formula>
    </cfRule>
    <cfRule type="containsText" dxfId="2634" priority="22293" operator="containsText" text="%">
      <formula>NOT(ISERROR(SEARCH("%",P25)))</formula>
    </cfRule>
    <cfRule type="containsText" dxfId="2633" priority="22294" operator="containsText" text="%">
      <formula>NOT(ISERROR(SEARCH("%",P25)))</formula>
    </cfRule>
    <cfRule type="containsText" dxfId="2632" priority="22295" operator="containsText" text="%">
      <formula>NOT(ISERROR(SEARCH("%",P25)))</formula>
    </cfRule>
    <cfRule type="containsText" dxfId="2631" priority="22296" operator="containsText" text="%">
      <formula>NOT(ISERROR(SEARCH("%",P25)))</formula>
    </cfRule>
  </conditionalFormatting>
  <conditionalFormatting sqref="P25:P26">
    <cfRule type="containsText" dxfId="2630" priority="22347" operator="containsText" text="%">
      <formula>NOT(ISERROR(SEARCH("%",P25)))</formula>
    </cfRule>
    <cfRule type="containsText" dxfId="2629" priority="22348" operator="containsText" text="%">
      <formula>NOT(ISERROR(SEARCH("%",P25)))</formula>
    </cfRule>
    <cfRule type="containsText" dxfId="2628" priority="22349" operator="containsText" text="%">
      <formula>NOT(ISERROR(SEARCH("%",P25)))</formula>
    </cfRule>
    <cfRule type="containsText" dxfId="2627" priority="22354" operator="containsText" text="%">
      <formula>NOT(ISERROR(SEARCH("%",P25)))</formula>
    </cfRule>
  </conditionalFormatting>
  <conditionalFormatting sqref="P27">
    <cfRule type="containsText" dxfId="2626" priority="21600" operator="containsText" text="%">
      <formula>NOT(ISERROR(SEARCH("%",P27)))</formula>
    </cfRule>
    <cfRule type="containsText" dxfId="2625" priority="21601" operator="containsText" text="%">
      <formula>NOT(ISERROR(SEARCH("%",P27)))</formula>
    </cfRule>
    <cfRule type="containsText" dxfId="2624" priority="21602" operator="containsText" text="%">
      <formula>NOT(ISERROR(SEARCH("%",P27)))</formula>
    </cfRule>
    <cfRule type="containsText" dxfId="2623" priority="21603" operator="containsText" text="%">
      <formula>NOT(ISERROR(SEARCH("%",P27)))</formula>
    </cfRule>
    <cfRule type="containsText" dxfId="2622" priority="21604" operator="containsText" text="%">
      <formula>NOT(ISERROR(SEARCH("%",P27)))</formula>
    </cfRule>
    <cfRule type="containsText" dxfId="2621" priority="21605" operator="containsText" text="%">
      <formula>NOT(ISERROR(SEARCH("%",P27)))</formula>
    </cfRule>
    <cfRule type="containsText" dxfId="2620" priority="21607" operator="containsText" text="%">
      <formula>NOT(ISERROR(SEARCH("%",P27)))</formula>
    </cfRule>
    <cfRule type="containsText" dxfId="2619" priority="21608" operator="containsText" text="%">
      <formula>NOT(ISERROR(SEARCH("%",P27)))</formula>
    </cfRule>
    <cfRule type="containsText" dxfId="2618" priority="21609" operator="containsText" text="%">
      <formula>NOT(ISERROR(SEARCH("%",P27)))</formula>
    </cfRule>
    <cfRule type="containsText" dxfId="2617" priority="21610" operator="containsText" text="%">
      <formula>NOT(ISERROR(SEARCH("%",P27)))</formula>
    </cfRule>
    <cfRule type="containsText" dxfId="2616" priority="21611" operator="containsText" text="%">
      <formula>NOT(ISERROR(SEARCH("%",P27)))</formula>
    </cfRule>
    <cfRule type="containsText" dxfId="2615" priority="21612" operator="containsText" text="%">
      <formula>NOT(ISERROR(SEARCH("%",P27)))</formula>
    </cfRule>
    <cfRule type="containsText" dxfId="2614" priority="21613" operator="containsText" text="%">
      <formula>NOT(ISERROR(SEARCH("%",P27)))</formula>
    </cfRule>
    <cfRule type="containsText" dxfId="2613" priority="21614" operator="containsText" text="%">
      <formula>NOT(ISERROR(SEARCH("%",P27)))</formula>
    </cfRule>
    <cfRule type="containsText" dxfId="2612" priority="21615" operator="containsText" text="%">
      <formula>NOT(ISERROR(SEARCH("%",P27)))</formula>
    </cfRule>
    <cfRule type="containsText" dxfId="2611" priority="21616" operator="containsText" text="%">
      <formula>NOT(ISERROR(SEARCH("%",P27)))</formula>
    </cfRule>
    <cfRule type="containsText" dxfId="2610" priority="21617" operator="containsText" text="%">
      <formula>NOT(ISERROR(SEARCH("%",P27)))</formula>
    </cfRule>
    <cfRule type="containsText" dxfId="2609" priority="21618" operator="containsText" text="%">
      <formula>NOT(ISERROR(SEARCH("%",P27)))</formula>
    </cfRule>
    <cfRule type="containsText" dxfId="2608" priority="21619" operator="containsText" text="%">
      <formula>NOT(ISERROR(SEARCH("%",P27)))</formula>
    </cfRule>
    <cfRule type="containsText" dxfId="2607" priority="21620" operator="containsText" text="%">
      <formula>NOT(ISERROR(SEARCH("%",P27)))</formula>
    </cfRule>
    <cfRule type="containsText" dxfId="2606" priority="21621" operator="containsText" text="%">
      <formula>NOT(ISERROR(SEARCH("%",P27)))</formula>
    </cfRule>
    <cfRule type="containsText" dxfId="2605" priority="21622" operator="containsText" text="%">
      <formula>NOT(ISERROR(SEARCH("%",P27)))</formula>
    </cfRule>
    <cfRule type="containsText" dxfId="2604" priority="21623" operator="containsText" text="%">
      <formula>NOT(ISERROR(SEARCH("%",P27)))</formula>
    </cfRule>
    <cfRule type="containsText" dxfId="2603" priority="21624" operator="containsText" text="%">
      <formula>NOT(ISERROR(SEARCH("%",P27)))</formula>
    </cfRule>
    <cfRule type="containsText" dxfId="2602" priority="21625" operator="containsText" text="%">
      <formula>NOT(ISERROR(SEARCH("%",P27)))</formula>
    </cfRule>
    <cfRule type="containsText" dxfId="2601" priority="21626" operator="containsText" text="%">
      <formula>NOT(ISERROR(SEARCH("%",P27)))</formula>
    </cfRule>
    <cfRule type="containsText" dxfId="2600" priority="21627" operator="containsText" text="%">
      <formula>NOT(ISERROR(SEARCH("%",P27)))</formula>
    </cfRule>
    <cfRule type="containsText" dxfId="2599" priority="21628" operator="containsText" text="%">
      <formula>NOT(ISERROR(SEARCH("%",P27)))</formula>
    </cfRule>
    <cfRule type="containsText" dxfId="2598" priority="21629" operator="containsText" text="%">
      <formula>NOT(ISERROR(SEARCH("%",P27)))</formula>
    </cfRule>
    <cfRule type="containsText" dxfId="2597" priority="21630" operator="containsText" text="%">
      <formula>NOT(ISERROR(SEARCH("%",P27)))</formula>
    </cfRule>
    <cfRule type="containsText" dxfId="2596" priority="21631" operator="containsText" text="%">
      <formula>NOT(ISERROR(SEARCH("%",P27)))</formula>
    </cfRule>
    <cfRule type="containsText" dxfId="2595" priority="21632" operator="containsText" text="%">
      <formula>NOT(ISERROR(SEARCH("%",P27)))</formula>
    </cfRule>
    <cfRule type="containsText" dxfId="2594" priority="21633" operator="containsText" text="%">
      <formula>NOT(ISERROR(SEARCH("%",P27)))</formula>
    </cfRule>
    <cfRule type="containsText" dxfId="2593" priority="21634" operator="containsText" text="%">
      <formula>NOT(ISERROR(SEARCH("%",P27)))</formula>
    </cfRule>
    <cfRule type="containsText" dxfId="2592" priority="21635" operator="containsText" text="%">
      <formula>NOT(ISERROR(SEARCH("%",P27)))</formula>
    </cfRule>
    <cfRule type="containsText" dxfId="2591" priority="21636" operator="containsText" text="%">
      <formula>NOT(ISERROR(SEARCH("%",P27)))</formula>
    </cfRule>
    <cfRule type="containsText" dxfId="2590" priority="21637" operator="containsText" text="%">
      <formula>NOT(ISERROR(SEARCH("%",P27)))</formula>
    </cfRule>
    <cfRule type="containsText" dxfId="2589" priority="21638" operator="containsText" text="%">
      <formula>NOT(ISERROR(SEARCH("%",P27)))</formula>
    </cfRule>
    <cfRule type="containsText" dxfId="2588" priority="21639" operator="containsText" text="%">
      <formula>NOT(ISERROR(SEARCH("%",P27)))</formula>
    </cfRule>
    <cfRule type="containsText" dxfId="2587" priority="21640" operator="containsText" text="%">
      <formula>NOT(ISERROR(SEARCH("%",P27)))</formula>
    </cfRule>
    <cfRule type="containsText" dxfId="2586" priority="21641" operator="containsText" text="%">
      <formula>NOT(ISERROR(SEARCH("%",P27)))</formula>
    </cfRule>
    <cfRule type="containsText" dxfId="2585" priority="21642" operator="containsText" text="%">
      <formula>NOT(ISERROR(SEARCH("%",P27)))</formula>
    </cfRule>
    <cfRule type="containsText" dxfId="2584" priority="21643" operator="containsText" text="%">
      <formula>NOT(ISERROR(SEARCH("%",P27)))</formula>
    </cfRule>
    <cfRule type="containsText" dxfId="2583" priority="21644" operator="containsText" text="%">
      <formula>NOT(ISERROR(SEARCH("%",P27)))</formula>
    </cfRule>
    <cfRule type="containsText" dxfId="2582" priority="21645" operator="containsText" text="%">
      <formula>NOT(ISERROR(SEARCH("%",P27)))</formula>
    </cfRule>
    <cfRule type="containsText" dxfId="2581" priority="21646" operator="containsText" text="%">
      <formula>NOT(ISERROR(SEARCH("%",P27)))</formula>
    </cfRule>
    <cfRule type="containsText" dxfId="2580" priority="21647" operator="containsText" text="%">
      <formula>NOT(ISERROR(SEARCH("%",P27)))</formula>
    </cfRule>
    <cfRule type="containsText" dxfId="2579" priority="21648" operator="containsText" text="%">
      <formula>NOT(ISERROR(SEARCH("%",P27)))</formula>
    </cfRule>
    <cfRule type="containsText" dxfId="2578" priority="21649" operator="containsText" text="%">
      <formula>NOT(ISERROR(SEARCH("%",P27)))</formula>
    </cfRule>
    <cfRule type="containsText" dxfId="2577" priority="21650" operator="containsText" text="%">
      <formula>NOT(ISERROR(SEARCH("%",P27)))</formula>
    </cfRule>
    <cfRule type="containsText" dxfId="2576" priority="21651" operator="containsText" text="%">
      <formula>NOT(ISERROR(SEARCH("%",P27)))</formula>
    </cfRule>
    <cfRule type="containsText" dxfId="2575" priority="21652" operator="containsText" text="%">
      <formula>NOT(ISERROR(SEARCH("%",P27)))</formula>
    </cfRule>
    <cfRule type="containsText" dxfId="2574" priority="21653" operator="containsText" text="%">
      <formula>NOT(ISERROR(SEARCH("%",P27)))</formula>
    </cfRule>
    <cfRule type="containsText" dxfId="2573" priority="21654" operator="containsText" text="%">
      <formula>NOT(ISERROR(SEARCH("%",P27)))</formula>
    </cfRule>
    <cfRule type="containsText" dxfId="2572" priority="21655" operator="containsText" text="%">
      <formula>NOT(ISERROR(SEARCH("%",P27)))</formula>
    </cfRule>
    <cfRule type="containsText" dxfId="2571" priority="21656" operator="containsText" text="%">
      <formula>NOT(ISERROR(SEARCH("%",P27)))</formula>
    </cfRule>
    <cfRule type="containsText" dxfId="2570" priority="21657" operator="containsText" text="%">
      <formula>NOT(ISERROR(SEARCH("%",P27)))</formula>
    </cfRule>
    <cfRule type="containsText" dxfId="2569" priority="21658" operator="containsText" text="%">
      <formula>NOT(ISERROR(SEARCH("%",P27)))</formula>
    </cfRule>
    <cfRule type="containsText" dxfId="2568" priority="21659" operator="containsText" text="%">
      <formula>NOT(ISERROR(SEARCH("%",P27)))</formula>
    </cfRule>
    <cfRule type="containsText" dxfId="2567" priority="21660" operator="containsText" text="%">
      <formula>NOT(ISERROR(SEARCH("%",P27)))</formula>
    </cfRule>
    <cfRule type="containsText" dxfId="2566" priority="21661" operator="containsText" text="%">
      <formula>NOT(ISERROR(SEARCH("%",P27)))</formula>
    </cfRule>
    <cfRule type="containsText" dxfId="2565" priority="21662" operator="containsText" text="%">
      <formula>NOT(ISERROR(SEARCH("%",P27)))</formula>
    </cfRule>
    <cfRule type="containsText" dxfId="2564" priority="21663" operator="containsText" text="%">
      <formula>NOT(ISERROR(SEARCH("%",P27)))</formula>
    </cfRule>
    <cfRule type="containsText" dxfId="2563" priority="21664" operator="containsText" text="%">
      <formula>NOT(ISERROR(SEARCH("%",P27)))</formula>
    </cfRule>
    <cfRule type="containsText" dxfId="2562" priority="21665" operator="containsText" text="%">
      <formula>NOT(ISERROR(SEARCH("%",P27)))</formula>
    </cfRule>
    <cfRule type="containsText" dxfId="2561" priority="21666" operator="containsText" text="%">
      <formula>NOT(ISERROR(SEARCH("%",P27)))</formula>
    </cfRule>
    <cfRule type="containsText" dxfId="2560" priority="21667" operator="containsText" text="%">
      <formula>NOT(ISERROR(SEARCH("%",P27)))</formula>
    </cfRule>
    <cfRule type="containsText" dxfId="2559" priority="21668" operator="containsText" text="%">
      <formula>NOT(ISERROR(SEARCH("%",P27)))</formula>
    </cfRule>
    <cfRule type="containsText" dxfId="2558" priority="21669" operator="containsText" text="%">
      <formula>NOT(ISERROR(SEARCH("%",P27)))</formula>
    </cfRule>
    <cfRule type="containsText" dxfId="2557" priority="21670" operator="containsText" text="%">
      <formula>NOT(ISERROR(SEARCH("%",P27)))</formula>
    </cfRule>
    <cfRule type="containsText" dxfId="2556" priority="21671" operator="containsText" text="%">
      <formula>NOT(ISERROR(SEARCH("%",P27)))</formula>
    </cfRule>
    <cfRule type="containsText" dxfId="2555" priority="21672" operator="containsText" text="%">
      <formula>NOT(ISERROR(SEARCH("%",P27)))</formula>
    </cfRule>
    <cfRule type="containsText" dxfId="2554" priority="21673" operator="containsText" text="%">
      <formula>NOT(ISERROR(SEARCH("%",P27)))</formula>
    </cfRule>
    <cfRule type="containsText" dxfId="2553" priority="21674" operator="containsText" text="%">
      <formula>NOT(ISERROR(SEARCH("%",P27)))</formula>
    </cfRule>
    <cfRule type="containsText" dxfId="2552" priority="21675" operator="containsText" text="%">
      <formula>NOT(ISERROR(SEARCH("%",P27)))</formula>
    </cfRule>
    <cfRule type="containsText" dxfId="2551" priority="21677" operator="containsText" text="%">
      <formula>NOT(ISERROR(SEARCH("%",P27)))</formula>
    </cfRule>
    <cfRule type="containsText" dxfId="2550" priority="21678" operator="containsText" text="%">
      <formula>NOT(ISERROR(SEARCH("%",P27)))</formula>
    </cfRule>
    <cfRule type="containsText" dxfId="2549" priority="21679" operator="containsText" text="%">
      <formula>NOT(ISERROR(SEARCH("%",P27)))</formula>
    </cfRule>
    <cfRule type="containsText" dxfId="2548" priority="21680" operator="containsText" text="%">
      <formula>NOT(ISERROR(SEARCH("%",P27)))</formula>
    </cfRule>
    <cfRule type="containsText" dxfId="2547" priority="21681" operator="containsText" text="%">
      <formula>NOT(ISERROR(SEARCH("%",P27)))</formula>
    </cfRule>
    <cfRule type="containsText" dxfId="2546" priority="21682" operator="containsText" text="%">
      <formula>NOT(ISERROR(SEARCH("%",P27)))</formula>
    </cfRule>
    <cfRule type="containsText" dxfId="2545" priority="21683" operator="containsText" text="%">
      <formula>NOT(ISERROR(SEARCH("%",P27)))</formula>
    </cfRule>
    <cfRule type="containsText" dxfId="2544" priority="21684" operator="containsText" text="%">
      <formula>NOT(ISERROR(SEARCH("%",P27)))</formula>
    </cfRule>
    <cfRule type="containsText" dxfId="2543" priority="21685" operator="containsText" text="%">
      <formula>NOT(ISERROR(SEARCH("%",P27)))</formula>
    </cfRule>
    <cfRule type="containsText" dxfId="2542" priority="21686" operator="containsText" text="%">
      <formula>NOT(ISERROR(SEARCH("%",P27)))</formula>
    </cfRule>
    <cfRule type="containsText" dxfId="2541" priority="21687" operator="containsText" text="%">
      <formula>NOT(ISERROR(SEARCH("%",P27)))</formula>
    </cfRule>
    <cfRule type="containsText" dxfId="2540" priority="21688" operator="containsText" text="%">
      <formula>NOT(ISERROR(SEARCH("%",P27)))</formula>
    </cfRule>
    <cfRule type="containsText" dxfId="2539" priority="21689" operator="containsText" text="%">
      <formula>NOT(ISERROR(SEARCH("%",P27)))</formula>
    </cfRule>
    <cfRule type="containsText" dxfId="2538" priority="21690" operator="containsText" text="%">
      <formula>NOT(ISERROR(SEARCH("%",P27)))</formula>
    </cfRule>
    <cfRule type="containsText" dxfId="2537" priority="21691" operator="containsText" text="%">
      <formula>NOT(ISERROR(SEARCH("%",P27)))</formula>
    </cfRule>
    <cfRule type="containsText" dxfId="2536" priority="21692" operator="containsText" text="%">
      <formula>NOT(ISERROR(SEARCH("%",P27)))</formula>
    </cfRule>
    <cfRule type="containsText" dxfId="2535" priority="21693" operator="containsText" text="%">
      <formula>NOT(ISERROR(SEARCH("%",P27)))</formula>
    </cfRule>
    <cfRule type="containsText" dxfId="2534" priority="21694" operator="containsText" text="%">
      <formula>NOT(ISERROR(SEARCH("%",P27)))</formula>
    </cfRule>
    <cfRule type="containsText" dxfId="2533" priority="21695" operator="containsText" text="%">
      <formula>NOT(ISERROR(SEARCH("%",P27)))</formula>
    </cfRule>
    <cfRule type="containsText" dxfId="2532" priority="21696" operator="containsText" text="%">
      <formula>NOT(ISERROR(SEARCH("%",P27)))</formula>
    </cfRule>
    <cfRule type="containsText" dxfId="2531" priority="21697" operator="containsText" text="%">
      <formula>NOT(ISERROR(SEARCH("%",P27)))</formula>
    </cfRule>
    <cfRule type="containsText" dxfId="2530" priority="21698" operator="containsText" text="%">
      <formula>NOT(ISERROR(SEARCH("%",P27)))</formula>
    </cfRule>
    <cfRule type="containsText" dxfId="2529" priority="21699" operator="containsText" text="%">
      <formula>NOT(ISERROR(SEARCH("%",P27)))</formula>
    </cfRule>
    <cfRule type="containsText" dxfId="2528" priority="21589" operator="containsText" text="%">
      <formula>NOT(ISERROR(SEARCH("%",P27)))</formula>
    </cfRule>
    <cfRule type="containsText" dxfId="2527" priority="21590" operator="containsText" text="%">
      <formula>NOT(ISERROR(SEARCH("%",P27)))</formula>
    </cfRule>
    <cfRule type="containsText" dxfId="2526" priority="21591" operator="containsText" text="%">
      <formula>NOT(ISERROR(SEARCH("%",P27)))</formula>
    </cfRule>
    <cfRule type="containsText" dxfId="2525" priority="21592" operator="containsText" text="%">
      <formula>NOT(ISERROR(SEARCH("%",P27)))</formula>
    </cfRule>
    <cfRule type="containsText" dxfId="2524" priority="21700" operator="containsText" text="%">
      <formula>NOT(ISERROR(SEARCH("%",P27)))</formula>
    </cfRule>
    <cfRule type="containsText" dxfId="2523" priority="21701" operator="containsText" text="%">
      <formula>NOT(ISERROR(SEARCH("%",P27)))</formula>
    </cfRule>
    <cfRule type="containsText" dxfId="2522" priority="21676" operator="containsText" text="%">
      <formula>NOT(ISERROR(SEARCH("%",P27)))</formula>
    </cfRule>
    <cfRule type="containsText" dxfId="2521" priority="21606" operator="containsText" text="%">
      <formula>NOT(ISERROR(SEARCH("%",P27)))</formula>
    </cfRule>
    <cfRule type="containsText" dxfId="2520" priority="21593" operator="containsText" text="%">
      <formula>NOT(ISERROR(SEARCH("%",P27)))</formula>
    </cfRule>
    <cfRule type="containsText" dxfId="2519" priority="21594" operator="containsText" text="%">
      <formula>NOT(ISERROR(SEARCH("%",P27)))</formula>
    </cfRule>
    <cfRule type="containsText" dxfId="2518" priority="21595" operator="containsText" text="%">
      <formula>NOT(ISERROR(SEARCH("%",P27)))</formula>
    </cfRule>
    <cfRule type="containsText" dxfId="2517" priority="21596" operator="containsText" text="%">
      <formula>NOT(ISERROR(SEARCH("%",P27)))</formula>
    </cfRule>
    <cfRule type="containsText" dxfId="2516" priority="21597" operator="containsText" text="%">
      <formula>NOT(ISERROR(SEARCH("%",P27)))</formula>
    </cfRule>
    <cfRule type="containsText" dxfId="2515" priority="21598" operator="containsText" text="%">
      <formula>NOT(ISERROR(SEARCH("%",P27)))</formula>
    </cfRule>
    <cfRule type="containsText" dxfId="2514" priority="21599" operator="containsText" text="%">
      <formula>NOT(ISERROR(SEARCH("%",P27)))</formula>
    </cfRule>
  </conditionalFormatting>
  <conditionalFormatting sqref="P28">
    <cfRule type="containsText" dxfId="2513" priority="22313" operator="containsText" text="%">
      <formula>NOT(ISERROR(SEARCH("%",P28)))</formula>
    </cfRule>
    <cfRule type="containsText" dxfId="2512" priority="22318" operator="containsText" text="%">
      <formula>NOT(ISERROR(SEARCH("%",P28)))</formula>
    </cfRule>
    <cfRule type="containsText" dxfId="2511" priority="22312" operator="containsText" text="%">
      <formula>NOT(ISERROR(SEARCH("%",P28)))</formula>
    </cfRule>
    <cfRule type="containsText" dxfId="2510" priority="22327" operator="containsText" text="%">
      <formula>NOT(ISERROR(SEARCH("%",P28)))</formula>
    </cfRule>
    <cfRule type="containsText" dxfId="2509" priority="22328" operator="containsText" text="%">
      <formula>NOT(ISERROR(SEARCH("%",P28)))</formula>
    </cfRule>
    <cfRule type="containsText" dxfId="2508" priority="22317" operator="containsText" text="%">
      <formula>NOT(ISERROR(SEARCH("%",P28)))</formula>
    </cfRule>
    <cfRule type="containsText" dxfId="2507" priority="22316" operator="containsText" text="%">
      <formula>NOT(ISERROR(SEARCH("%",P28)))</formula>
    </cfRule>
    <cfRule type="containsText" dxfId="2506" priority="22315" operator="containsText" text="%">
      <formula>NOT(ISERROR(SEARCH("%",P28)))</formula>
    </cfRule>
    <cfRule type="containsText" dxfId="2505" priority="22330" operator="containsText" text="%">
      <formula>NOT(ISERROR(SEARCH("%",P28)))</formula>
    </cfRule>
    <cfRule type="containsText" dxfId="2504" priority="22314" operator="containsText" text="%">
      <formula>NOT(ISERROR(SEARCH("%",P28)))</formula>
    </cfRule>
    <cfRule type="containsText" dxfId="2503" priority="22329" operator="containsText" text="%">
      <formula>NOT(ISERROR(SEARCH("%",P28)))</formula>
    </cfRule>
    <cfRule type="containsText" dxfId="2502" priority="22311" operator="containsText" text="%">
      <formula>NOT(ISERROR(SEARCH("%",P28)))</formula>
    </cfRule>
    <cfRule type="containsText" dxfId="2501" priority="22319" operator="containsText" text="%">
      <formula>NOT(ISERROR(SEARCH("%",P28)))</formula>
    </cfRule>
    <cfRule type="containsText" dxfId="2500" priority="22320" operator="containsText" text="%">
      <formula>NOT(ISERROR(SEARCH("%",P28)))</formula>
    </cfRule>
    <cfRule type="containsText" dxfId="2499" priority="22321" operator="containsText" text="%">
      <formula>NOT(ISERROR(SEARCH("%",P28)))</formula>
    </cfRule>
    <cfRule type="containsText" dxfId="2498" priority="22322" operator="containsText" text="%">
      <formula>NOT(ISERROR(SEARCH("%",P28)))</formula>
    </cfRule>
    <cfRule type="containsText" dxfId="2497" priority="22323" operator="containsText" text="%">
      <formula>NOT(ISERROR(SEARCH("%",P28)))</formula>
    </cfRule>
    <cfRule type="containsText" dxfId="2496" priority="22324" operator="containsText" text="%">
      <formula>NOT(ISERROR(SEARCH("%",P28)))</formula>
    </cfRule>
    <cfRule type="containsText" dxfId="2495" priority="22325" operator="containsText" text="%">
      <formula>NOT(ISERROR(SEARCH("%",P28)))</formula>
    </cfRule>
    <cfRule type="containsText" dxfId="2494" priority="22326" operator="containsText" text="%">
      <formula>NOT(ISERROR(SEARCH("%",P28)))</formula>
    </cfRule>
  </conditionalFormatting>
  <conditionalFormatting sqref="P29">
    <cfRule type="containsText" dxfId="2493" priority="20431" operator="containsText" text="%">
      <formula>NOT(ISERROR(SEARCH("%",P29)))</formula>
    </cfRule>
    <cfRule type="containsText" dxfId="2492" priority="20432" operator="containsText" text="%">
      <formula>NOT(ISERROR(SEARCH("%",P29)))</formula>
    </cfRule>
    <cfRule type="containsText" dxfId="2491" priority="20433" operator="containsText" text="%">
      <formula>NOT(ISERROR(SEARCH("%",P29)))</formula>
    </cfRule>
    <cfRule type="containsText" dxfId="2490" priority="20434" operator="containsText" text="%">
      <formula>NOT(ISERROR(SEARCH("%",P29)))</formula>
    </cfRule>
    <cfRule type="containsText" dxfId="2489" priority="20435" operator="containsText" text="%">
      <formula>NOT(ISERROR(SEARCH("%",P29)))</formula>
    </cfRule>
    <cfRule type="containsText" dxfId="2488" priority="20436" operator="containsText" text="%">
      <formula>NOT(ISERROR(SEARCH("%",P29)))</formula>
    </cfRule>
    <cfRule type="containsText" dxfId="2487" priority="20437" operator="containsText" text="%">
      <formula>NOT(ISERROR(SEARCH("%",P29)))</formula>
    </cfRule>
    <cfRule type="containsText" dxfId="2486" priority="20438" operator="containsText" text="%">
      <formula>NOT(ISERROR(SEARCH("%",P29)))</formula>
    </cfRule>
    <cfRule type="containsText" dxfId="2485" priority="20439" operator="containsText" text="%">
      <formula>NOT(ISERROR(SEARCH("%",P29)))</formula>
    </cfRule>
    <cfRule type="containsText" dxfId="2484" priority="20440" operator="containsText" text="%">
      <formula>NOT(ISERROR(SEARCH("%",P29)))</formula>
    </cfRule>
    <cfRule type="containsText" dxfId="2483" priority="20441" operator="containsText" text="%">
      <formula>NOT(ISERROR(SEARCH("%",P29)))</formula>
    </cfRule>
    <cfRule type="containsText" dxfId="2482" priority="20442" operator="containsText" text="%">
      <formula>NOT(ISERROR(SEARCH("%",P29)))</formula>
    </cfRule>
    <cfRule type="containsText" dxfId="2481" priority="20443" operator="containsText" text="%">
      <formula>NOT(ISERROR(SEARCH("%",P29)))</formula>
    </cfRule>
    <cfRule type="containsText" dxfId="2480" priority="20444" operator="containsText" text="%">
      <formula>NOT(ISERROR(SEARCH("%",P29)))</formula>
    </cfRule>
    <cfRule type="containsText" dxfId="2479" priority="20505" operator="containsText" text="%">
      <formula>NOT(ISERROR(SEARCH("%",P29)))</formula>
    </cfRule>
    <cfRule type="containsText" dxfId="2478" priority="20445" operator="containsText" text="%">
      <formula>NOT(ISERROR(SEARCH("%",P29)))</formula>
    </cfRule>
    <cfRule type="containsText" dxfId="2477" priority="20446" operator="containsText" text="%">
      <formula>NOT(ISERROR(SEARCH("%",P29)))</formula>
    </cfRule>
    <cfRule type="containsText" dxfId="2476" priority="20447" operator="containsText" text="%">
      <formula>NOT(ISERROR(SEARCH("%",P29)))</formula>
    </cfRule>
    <cfRule type="containsText" dxfId="2475" priority="20448" operator="containsText" text="%">
      <formula>NOT(ISERROR(SEARCH("%",P29)))</formula>
    </cfRule>
    <cfRule type="containsText" dxfId="2474" priority="20449" operator="containsText" text="%">
      <formula>NOT(ISERROR(SEARCH("%",P29)))</formula>
    </cfRule>
    <cfRule type="containsText" dxfId="2473" priority="20450" operator="containsText" text="%">
      <formula>NOT(ISERROR(SEARCH("%",P29)))</formula>
    </cfRule>
    <cfRule type="containsText" dxfId="2472" priority="20451" operator="containsText" text="%">
      <formula>NOT(ISERROR(SEARCH("%",P29)))</formula>
    </cfRule>
    <cfRule type="containsText" dxfId="2471" priority="20452" operator="containsText" text="%">
      <formula>NOT(ISERROR(SEARCH("%",P29)))</formula>
    </cfRule>
    <cfRule type="containsText" dxfId="2470" priority="20453" operator="containsText" text="%">
      <formula>NOT(ISERROR(SEARCH("%",P29)))</formula>
    </cfRule>
    <cfRule type="containsText" dxfId="2469" priority="20454" operator="containsText" text="%">
      <formula>NOT(ISERROR(SEARCH("%",P29)))</formula>
    </cfRule>
    <cfRule type="containsText" dxfId="2468" priority="20455" operator="containsText" text="%">
      <formula>NOT(ISERROR(SEARCH("%",P29)))</formula>
    </cfRule>
    <cfRule type="containsText" dxfId="2467" priority="20456" operator="containsText" text="%">
      <formula>NOT(ISERROR(SEARCH("%",P29)))</formula>
    </cfRule>
    <cfRule type="containsText" dxfId="2466" priority="20457" operator="containsText" text="%">
      <formula>NOT(ISERROR(SEARCH("%",P29)))</formula>
    </cfRule>
    <cfRule type="containsText" dxfId="2465" priority="20458" operator="containsText" text="%">
      <formula>NOT(ISERROR(SEARCH("%",P29)))</formula>
    </cfRule>
    <cfRule type="containsText" dxfId="2464" priority="20459" operator="containsText" text="%">
      <formula>NOT(ISERROR(SEARCH("%",P29)))</formula>
    </cfRule>
    <cfRule type="containsText" dxfId="2463" priority="20460" operator="containsText" text="%">
      <formula>NOT(ISERROR(SEARCH("%",P29)))</formula>
    </cfRule>
    <cfRule type="containsText" dxfId="2462" priority="20461" operator="containsText" text="%">
      <formula>NOT(ISERROR(SEARCH("%",P29)))</formula>
    </cfRule>
    <cfRule type="containsText" dxfId="2461" priority="20462" operator="containsText" text="%">
      <formula>NOT(ISERROR(SEARCH("%",P29)))</formula>
    </cfRule>
    <cfRule type="containsText" dxfId="2460" priority="20463" operator="containsText" text="%">
      <formula>NOT(ISERROR(SEARCH("%",P29)))</formula>
    </cfRule>
    <cfRule type="containsText" dxfId="2459" priority="20464" operator="containsText" text="%">
      <formula>NOT(ISERROR(SEARCH("%",P29)))</formula>
    </cfRule>
    <cfRule type="containsText" dxfId="2458" priority="20465" operator="containsText" text="%">
      <formula>NOT(ISERROR(SEARCH("%",P29)))</formula>
    </cfRule>
    <cfRule type="containsText" dxfId="2457" priority="20466" operator="containsText" text="%">
      <formula>NOT(ISERROR(SEARCH("%",P29)))</formula>
    </cfRule>
    <cfRule type="containsText" dxfId="2456" priority="20467" operator="containsText" text="%">
      <formula>NOT(ISERROR(SEARCH("%",P29)))</formula>
    </cfRule>
    <cfRule type="containsText" dxfId="2455" priority="20468" operator="containsText" text="%">
      <formula>NOT(ISERROR(SEARCH("%",P29)))</formula>
    </cfRule>
    <cfRule type="containsText" dxfId="2454" priority="20469" operator="containsText" text="%">
      <formula>NOT(ISERROR(SEARCH("%",P29)))</formula>
    </cfRule>
    <cfRule type="containsText" dxfId="2453" priority="20470" operator="containsText" text="%">
      <formula>NOT(ISERROR(SEARCH("%",P29)))</formula>
    </cfRule>
    <cfRule type="containsText" dxfId="2452" priority="20471" operator="containsText" text="%">
      <formula>NOT(ISERROR(SEARCH("%",P29)))</formula>
    </cfRule>
    <cfRule type="containsText" dxfId="2451" priority="20472" operator="containsText" text="%">
      <formula>NOT(ISERROR(SEARCH("%",P29)))</formula>
    </cfRule>
    <cfRule type="containsText" dxfId="2450" priority="20473" operator="containsText" text="%">
      <formula>NOT(ISERROR(SEARCH("%",P29)))</formula>
    </cfRule>
    <cfRule type="containsText" dxfId="2449" priority="20474" operator="containsText" text="%">
      <formula>NOT(ISERROR(SEARCH("%",P29)))</formula>
    </cfRule>
    <cfRule type="containsText" dxfId="2448" priority="20475" operator="containsText" text="%">
      <formula>NOT(ISERROR(SEARCH("%",P29)))</formula>
    </cfRule>
    <cfRule type="containsText" dxfId="2447" priority="20476" operator="containsText" text="%">
      <formula>NOT(ISERROR(SEARCH("%",P29)))</formula>
    </cfRule>
    <cfRule type="containsText" dxfId="2446" priority="20477" operator="containsText" text="%">
      <formula>NOT(ISERROR(SEARCH("%",P29)))</formula>
    </cfRule>
    <cfRule type="containsText" dxfId="2445" priority="20479" operator="containsText" text="%">
      <formula>NOT(ISERROR(SEARCH("%",P29)))</formula>
    </cfRule>
    <cfRule type="containsText" dxfId="2444" priority="20480" operator="containsText" text="%">
      <formula>NOT(ISERROR(SEARCH("%",P29)))</formula>
    </cfRule>
    <cfRule type="containsText" dxfId="2443" priority="20481" operator="containsText" text="%">
      <formula>NOT(ISERROR(SEARCH("%",P29)))</formula>
    </cfRule>
    <cfRule type="containsText" dxfId="2442" priority="20482" operator="containsText" text="%">
      <formula>NOT(ISERROR(SEARCH("%",P29)))</formula>
    </cfRule>
    <cfRule type="containsText" dxfId="2441" priority="20483" operator="containsText" text="%">
      <formula>NOT(ISERROR(SEARCH("%",P29)))</formula>
    </cfRule>
    <cfRule type="containsText" dxfId="2440" priority="20484" operator="containsText" text="%">
      <formula>NOT(ISERROR(SEARCH("%",P29)))</formula>
    </cfRule>
    <cfRule type="containsText" dxfId="2439" priority="20485" operator="containsText" text="%">
      <formula>NOT(ISERROR(SEARCH("%",P29)))</formula>
    </cfRule>
    <cfRule type="containsText" dxfId="2438" priority="20486" operator="containsText" text="%">
      <formula>NOT(ISERROR(SEARCH("%",P29)))</formula>
    </cfRule>
    <cfRule type="containsText" dxfId="2437" priority="20487" operator="containsText" text="%">
      <formula>NOT(ISERROR(SEARCH("%",P29)))</formula>
    </cfRule>
    <cfRule type="containsText" dxfId="2436" priority="20488" operator="containsText" text="%">
      <formula>NOT(ISERROR(SEARCH("%",P29)))</formula>
    </cfRule>
    <cfRule type="containsText" dxfId="2435" priority="20489" operator="containsText" text="%">
      <formula>NOT(ISERROR(SEARCH("%",P29)))</formula>
    </cfRule>
    <cfRule type="containsText" dxfId="2434" priority="20490" operator="containsText" text="%">
      <formula>NOT(ISERROR(SEARCH("%",P29)))</formula>
    </cfRule>
    <cfRule type="containsText" dxfId="2433" priority="20506" operator="containsText" text="%">
      <formula>NOT(ISERROR(SEARCH("%",P29)))</formula>
    </cfRule>
    <cfRule type="containsText" dxfId="2432" priority="20507" operator="containsText" text="%">
      <formula>NOT(ISERROR(SEARCH("%",P29)))</formula>
    </cfRule>
    <cfRule type="containsText" dxfId="2431" priority="20508" operator="containsText" text="%">
      <formula>NOT(ISERROR(SEARCH("%",P29)))</formula>
    </cfRule>
    <cfRule type="containsText" dxfId="2430" priority="20509" operator="containsText" text="%">
      <formula>NOT(ISERROR(SEARCH("%",P29)))</formula>
    </cfRule>
    <cfRule type="containsText" dxfId="2429" priority="20510" operator="containsText" text="%">
      <formula>NOT(ISERROR(SEARCH("%",P29)))</formula>
    </cfRule>
    <cfRule type="containsText" dxfId="2428" priority="20511" operator="containsText" text="%">
      <formula>NOT(ISERROR(SEARCH("%",P29)))</formula>
    </cfRule>
    <cfRule type="containsText" dxfId="2427" priority="20512" operator="containsText" text="%">
      <formula>NOT(ISERROR(SEARCH("%",P29)))</formula>
    </cfRule>
    <cfRule type="containsText" dxfId="2426" priority="20513" operator="containsText" text="%">
      <formula>NOT(ISERROR(SEARCH("%",P29)))</formula>
    </cfRule>
    <cfRule type="containsText" dxfId="2425" priority="20514" operator="containsText" text="%">
      <formula>NOT(ISERROR(SEARCH("%",P29)))</formula>
    </cfRule>
    <cfRule type="containsText" dxfId="2424" priority="20515" operator="containsText" text="%">
      <formula>NOT(ISERROR(SEARCH("%",P29)))</formula>
    </cfRule>
    <cfRule type="containsText" dxfId="2423" priority="20516" operator="containsText" text="%">
      <formula>NOT(ISERROR(SEARCH("%",P29)))</formula>
    </cfRule>
    <cfRule type="containsText" dxfId="2422" priority="20517" operator="containsText" text="%">
      <formula>NOT(ISERROR(SEARCH("%",P29)))</formula>
    </cfRule>
    <cfRule type="containsText" dxfId="2421" priority="20518" operator="containsText" text="%">
      <formula>NOT(ISERROR(SEARCH("%",P29)))</formula>
    </cfRule>
    <cfRule type="containsText" dxfId="2420" priority="20519" operator="containsText" text="%">
      <formula>NOT(ISERROR(SEARCH("%",P29)))</formula>
    </cfRule>
    <cfRule type="containsText" dxfId="2419" priority="20520" operator="containsText" text="%">
      <formula>NOT(ISERROR(SEARCH("%",P29)))</formula>
    </cfRule>
    <cfRule type="containsText" dxfId="2418" priority="20521" operator="containsText" text="%">
      <formula>NOT(ISERROR(SEARCH("%",P29)))</formula>
    </cfRule>
    <cfRule type="containsText" dxfId="2417" priority="20523" operator="containsText" text="%">
      <formula>NOT(ISERROR(SEARCH("%",P29)))</formula>
    </cfRule>
    <cfRule type="containsText" dxfId="2416" priority="20524" operator="containsText" text="%">
      <formula>NOT(ISERROR(SEARCH("%",P29)))</formula>
    </cfRule>
    <cfRule type="containsText" dxfId="2415" priority="20525" operator="containsText" text="%">
      <formula>NOT(ISERROR(SEARCH("%",P29)))</formula>
    </cfRule>
    <cfRule type="containsText" dxfId="2414" priority="20526" operator="containsText" text="%">
      <formula>NOT(ISERROR(SEARCH("%",P29)))</formula>
    </cfRule>
    <cfRule type="containsText" dxfId="2413" priority="20530" operator="containsText" text="%">
      <formula>NOT(ISERROR(SEARCH("%",P29)))</formula>
    </cfRule>
    <cfRule type="containsText" dxfId="2412" priority="20531" operator="containsText" text="%">
      <formula>NOT(ISERROR(SEARCH("%",P29)))</formula>
    </cfRule>
    <cfRule type="containsText" dxfId="2411" priority="20532" operator="containsText" text="%">
      <formula>NOT(ISERROR(SEARCH("%",P29)))</formula>
    </cfRule>
    <cfRule type="containsText" dxfId="2410" priority="20533" operator="containsText" text="%">
      <formula>NOT(ISERROR(SEARCH("%",P29)))</formula>
    </cfRule>
    <cfRule type="containsText" dxfId="2409" priority="20428" operator="containsText" text="%">
      <formula>NOT(ISERROR(SEARCH("%",P29)))</formula>
    </cfRule>
    <cfRule type="containsText" dxfId="2408" priority="20430" operator="containsText" text="%">
      <formula>NOT(ISERROR(SEARCH("%",P29)))</formula>
    </cfRule>
    <cfRule type="containsText" dxfId="2407" priority="20429" operator="containsText" text="%">
      <formula>NOT(ISERROR(SEARCH("%",P29)))</formula>
    </cfRule>
    <cfRule type="containsText" dxfId="2406" priority="20478" operator="containsText" text="%">
      <formula>NOT(ISERROR(SEARCH("%",P29)))</formula>
    </cfRule>
    <cfRule type="containsText" dxfId="2405" priority="20491" operator="containsText" text="%">
      <formula>NOT(ISERROR(SEARCH("%",P29)))</formula>
    </cfRule>
    <cfRule type="containsText" dxfId="2404" priority="20492" operator="containsText" text="%">
      <formula>NOT(ISERROR(SEARCH("%",P29)))</formula>
    </cfRule>
    <cfRule type="containsText" dxfId="2403" priority="20493" operator="containsText" text="%">
      <formula>NOT(ISERROR(SEARCH("%",P29)))</formula>
    </cfRule>
    <cfRule type="containsText" dxfId="2402" priority="20494" operator="containsText" text="%">
      <formula>NOT(ISERROR(SEARCH("%",P29)))</formula>
    </cfRule>
    <cfRule type="containsText" dxfId="2401" priority="20495" operator="containsText" text="%">
      <formula>NOT(ISERROR(SEARCH("%",P29)))</formula>
    </cfRule>
    <cfRule type="containsText" dxfId="2400" priority="20496" operator="containsText" text="%">
      <formula>NOT(ISERROR(SEARCH("%",P29)))</formula>
    </cfRule>
    <cfRule type="containsText" dxfId="2399" priority="20497" operator="containsText" text="%">
      <formula>NOT(ISERROR(SEARCH("%",P29)))</formula>
    </cfRule>
    <cfRule type="containsText" dxfId="2398" priority="20522" operator="containsText" text="%">
      <formula>NOT(ISERROR(SEARCH("%",P29)))</formula>
    </cfRule>
    <cfRule type="containsText" dxfId="2397" priority="20498" operator="containsText" text="%">
      <formula>NOT(ISERROR(SEARCH("%",P29)))</formula>
    </cfRule>
    <cfRule type="containsText" dxfId="2396" priority="20499" operator="containsText" text="%">
      <formula>NOT(ISERROR(SEARCH("%",P29)))</formula>
    </cfRule>
    <cfRule type="containsText" dxfId="2395" priority="20500" operator="containsText" text="%">
      <formula>NOT(ISERROR(SEARCH("%",P29)))</formula>
    </cfRule>
    <cfRule type="containsText" dxfId="2394" priority="20501" operator="containsText" text="%">
      <formula>NOT(ISERROR(SEARCH("%",P29)))</formula>
    </cfRule>
    <cfRule type="containsText" dxfId="2393" priority="20502" operator="containsText" text="%">
      <formula>NOT(ISERROR(SEARCH("%",P29)))</formula>
    </cfRule>
    <cfRule type="containsText" dxfId="2392" priority="20503" operator="containsText" text="%">
      <formula>NOT(ISERROR(SEARCH("%",P29)))</formula>
    </cfRule>
    <cfRule type="containsText" dxfId="2391" priority="20504" operator="containsText" text="%">
      <formula>NOT(ISERROR(SEARCH("%",P29)))</formula>
    </cfRule>
  </conditionalFormatting>
  <conditionalFormatting sqref="P29:P30">
    <cfRule type="containsText" dxfId="2390" priority="20534" operator="containsText" text="%">
      <formula>NOT(ISERROR(SEARCH("%",P29)))</formula>
    </cfRule>
    <cfRule type="containsText" dxfId="2389" priority="20527" operator="containsText" text="%">
      <formula>NOT(ISERROR(SEARCH("%",P29)))</formula>
    </cfRule>
    <cfRule type="containsText" dxfId="2388" priority="20528" operator="containsText" text="%">
      <formula>NOT(ISERROR(SEARCH("%",P29)))</formula>
    </cfRule>
    <cfRule type="containsText" dxfId="2387" priority="20529" operator="containsText" text="%">
      <formula>NOT(ISERROR(SEARCH("%",P29)))</formula>
    </cfRule>
  </conditionalFormatting>
  <conditionalFormatting sqref="P31">
    <cfRule type="containsText" dxfId="2386" priority="21432" operator="containsText" text="%">
      <formula>NOT(ISERROR(SEARCH("%",P31)))</formula>
    </cfRule>
    <cfRule type="containsText" dxfId="2385" priority="21360" operator="containsText" text="%">
      <formula>NOT(ISERROR(SEARCH("%",P31)))</formula>
    </cfRule>
    <cfRule type="containsText" dxfId="2384" priority="21431" operator="containsText" text="%">
      <formula>NOT(ISERROR(SEARCH("%",P31)))</formula>
    </cfRule>
    <cfRule type="containsText" dxfId="2383" priority="21430" operator="containsText" text="%">
      <formula>NOT(ISERROR(SEARCH("%",P31)))</formula>
    </cfRule>
  </conditionalFormatting>
  <conditionalFormatting sqref="P33">
    <cfRule type="containsText" dxfId="2382" priority="18294" operator="containsText" text="%">
      <formula>NOT(ISERROR(SEARCH("%",P33)))</formula>
    </cfRule>
    <cfRule type="containsText" dxfId="2381" priority="18293" operator="containsText" text="%">
      <formula>NOT(ISERROR(SEARCH("%",P33)))</formula>
    </cfRule>
    <cfRule type="containsText" dxfId="2380" priority="18292" operator="containsText" text="%">
      <formula>NOT(ISERROR(SEARCH("%",P33)))</formula>
    </cfRule>
    <cfRule type="containsText" dxfId="2379" priority="18291" operator="containsText" text="%">
      <formula>NOT(ISERROR(SEARCH("%",P33)))</formula>
    </cfRule>
    <cfRule type="containsText" dxfId="2378" priority="18290" operator="containsText" text="%">
      <formula>NOT(ISERROR(SEARCH("%",P33)))</formula>
    </cfRule>
    <cfRule type="containsText" dxfId="2377" priority="18289" operator="containsText" text="%">
      <formula>NOT(ISERROR(SEARCH("%",P33)))</formula>
    </cfRule>
    <cfRule type="containsText" dxfId="2376" priority="18286" operator="containsText" text="%">
      <formula>NOT(ISERROR(SEARCH("%",P33)))</formula>
    </cfRule>
    <cfRule type="containsText" dxfId="2375" priority="18307" operator="containsText" text="%">
      <formula>NOT(ISERROR(SEARCH("%",P33)))</formula>
    </cfRule>
    <cfRule type="containsText" dxfId="2374" priority="18306" operator="containsText" text="%">
      <formula>NOT(ISERROR(SEARCH("%",P33)))</formula>
    </cfRule>
    <cfRule type="containsText" dxfId="2373" priority="18305" operator="containsText" text="%">
      <formula>NOT(ISERROR(SEARCH("%",P33)))</formula>
    </cfRule>
    <cfRule type="containsText" dxfId="2372" priority="18390" operator="containsText" text="%">
      <formula>NOT(ISERROR(SEARCH("%",P33)))</formula>
    </cfRule>
    <cfRule type="containsText" dxfId="2371" priority="18303" operator="containsText" text="%">
      <formula>NOT(ISERROR(SEARCH("%",P33)))</formula>
    </cfRule>
    <cfRule type="containsText" dxfId="2370" priority="18302" operator="containsText" text="%">
      <formula>NOT(ISERROR(SEARCH("%",P33)))</formula>
    </cfRule>
    <cfRule type="containsText" dxfId="2369" priority="18301" operator="containsText" text="%">
      <formula>NOT(ISERROR(SEARCH("%",P33)))</formula>
    </cfRule>
    <cfRule type="containsText" dxfId="2368" priority="18300" operator="containsText" text="%">
      <formula>NOT(ISERROR(SEARCH("%",P33)))</formula>
    </cfRule>
    <cfRule type="containsText" dxfId="2367" priority="18299" operator="containsText" text="%">
      <formula>NOT(ISERROR(SEARCH("%",P33)))</formula>
    </cfRule>
    <cfRule type="containsText" dxfId="2366" priority="18298" operator="containsText" text="%">
      <formula>NOT(ISERROR(SEARCH("%",P33)))</formula>
    </cfRule>
    <cfRule type="containsText" dxfId="2365" priority="18297" operator="containsText" text="%">
      <formula>NOT(ISERROR(SEARCH("%",P33)))</formula>
    </cfRule>
    <cfRule type="containsText" dxfId="2364" priority="18343" operator="containsText" text="%">
      <formula>NOT(ISERROR(SEARCH("%",P33)))</formula>
    </cfRule>
    <cfRule type="containsText" dxfId="2363" priority="18287" operator="containsText" text="%">
      <formula>NOT(ISERROR(SEARCH("%",P33)))</formula>
    </cfRule>
    <cfRule type="containsText" dxfId="2362" priority="18285" operator="containsText" text="%">
      <formula>NOT(ISERROR(SEARCH("%",P33)))</formula>
    </cfRule>
    <cfRule type="containsText" dxfId="2361" priority="18296" operator="containsText" text="%">
      <formula>NOT(ISERROR(SEARCH("%",P33)))</formula>
    </cfRule>
    <cfRule type="containsText" dxfId="2360" priority="18304" operator="containsText" text="%">
      <formula>NOT(ISERROR(SEARCH("%",P33)))</formula>
    </cfRule>
    <cfRule type="containsText" dxfId="2359" priority="18392" operator="containsText" text="%">
      <formula>NOT(ISERROR(SEARCH("%",P33)))</formula>
    </cfRule>
    <cfRule type="containsText" dxfId="2358" priority="18391" operator="containsText" text="%">
      <formula>NOT(ISERROR(SEARCH("%",P33)))</formula>
    </cfRule>
    <cfRule type="containsText" dxfId="2357" priority="18357" operator="containsText" text="%">
      <formula>NOT(ISERROR(SEARCH("%",P33)))</formula>
    </cfRule>
    <cfRule type="containsText" dxfId="2356" priority="18389" operator="containsText" text="%">
      <formula>NOT(ISERROR(SEARCH("%",P33)))</formula>
    </cfRule>
    <cfRule type="containsText" dxfId="2355" priority="18388" operator="containsText" text="%">
      <formula>NOT(ISERROR(SEARCH("%",P33)))</formula>
    </cfRule>
    <cfRule type="containsText" dxfId="2354" priority="18387" operator="containsText" text="%">
      <formula>NOT(ISERROR(SEARCH("%",P33)))</formula>
    </cfRule>
    <cfRule type="containsText" dxfId="2353" priority="18386" operator="containsText" text="%">
      <formula>NOT(ISERROR(SEARCH("%",P33)))</formula>
    </cfRule>
    <cfRule type="containsText" dxfId="2352" priority="18385" operator="containsText" text="%">
      <formula>NOT(ISERROR(SEARCH("%",P33)))</formula>
    </cfRule>
    <cfRule type="containsText" dxfId="2351" priority="18384" operator="containsText" text="%">
      <formula>NOT(ISERROR(SEARCH("%",P33)))</formula>
    </cfRule>
    <cfRule type="containsText" dxfId="2350" priority="18383" operator="containsText" text="%">
      <formula>NOT(ISERROR(SEARCH("%",P33)))</formula>
    </cfRule>
    <cfRule type="containsText" dxfId="2349" priority="18382" operator="containsText" text="%">
      <formula>NOT(ISERROR(SEARCH("%",P33)))</formula>
    </cfRule>
    <cfRule type="containsText" dxfId="2348" priority="18381" operator="containsText" text="%">
      <formula>NOT(ISERROR(SEARCH("%",P33)))</formula>
    </cfRule>
    <cfRule type="containsText" dxfId="2347" priority="18380" operator="containsText" text="%">
      <formula>NOT(ISERROR(SEARCH("%",P33)))</formula>
    </cfRule>
    <cfRule type="containsText" dxfId="2346" priority="18379" operator="containsText" text="%">
      <formula>NOT(ISERROR(SEARCH("%",P33)))</formula>
    </cfRule>
    <cfRule type="containsText" dxfId="2345" priority="18378" operator="containsText" text="%">
      <formula>NOT(ISERROR(SEARCH("%",P33)))</formula>
    </cfRule>
    <cfRule type="containsText" dxfId="2344" priority="18377" operator="containsText" text="%">
      <formula>NOT(ISERROR(SEARCH("%",P33)))</formula>
    </cfRule>
    <cfRule type="containsText" dxfId="2343" priority="18376" operator="containsText" text="%">
      <formula>NOT(ISERROR(SEARCH("%",P33)))</formula>
    </cfRule>
    <cfRule type="containsText" dxfId="2342" priority="18375" operator="containsText" text="%">
      <formula>NOT(ISERROR(SEARCH("%",P33)))</formula>
    </cfRule>
    <cfRule type="containsText" dxfId="2341" priority="18374" operator="containsText" text="%">
      <formula>NOT(ISERROR(SEARCH("%",P33)))</formula>
    </cfRule>
    <cfRule type="containsText" dxfId="2340" priority="18373" operator="containsText" text="%">
      <formula>NOT(ISERROR(SEARCH("%",P33)))</formula>
    </cfRule>
    <cfRule type="containsText" dxfId="2339" priority="18372" operator="containsText" text="%">
      <formula>NOT(ISERROR(SEARCH("%",P33)))</formula>
    </cfRule>
    <cfRule type="containsText" dxfId="2338" priority="18371" operator="containsText" text="%">
      <formula>NOT(ISERROR(SEARCH("%",P33)))</formula>
    </cfRule>
    <cfRule type="containsText" dxfId="2337" priority="18370" operator="containsText" text="%">
      <formula>NOT(ISERROR(SEARCH("%",P33)))</formula>
    </cfRule>
    <cfRule type="containsText" dxfId="2336" priority="18369" operator="containsText" text="%">
      <formula>NOT(ISERROR(SEARCH("%",P33)))</formula>
    </cfRule>
    <cfRule type="containsText" dxfId="2335" priority="18368" operator="containsText" text="%">
      <formula>NOT(ISERROR(SEARCH("%",P33)))</formula>
    </cfRule>
    <cfRule type="containsText" dxfId="2334" priority="18367" operator="containsText" text="%">
      <formula>NOT(ISERROR(SEARCH("%",P33)))</formula>
    </cfRule>
    <cfRule type="containsText" dxfId="2333" priority="18366" operator="containsText" text="%">
      <formula>NOT(ISERROR(SEARCH("%",P33)))</formula>
    </cfRule>
    <cfRule type="containsText" dxfId="2332" priority="18365" operator="containsText" text="%">
      <formula>NOT(ISERROR(SEARCH("%",P33)))</formula>
    </cfRule>
    <cfRule type="containsText" dxfId="2331" priority="18364" operator="containsText" text="%">
      <formula>NOT(ISERROR(SEARCH("%",P33)))</formula>
    </cfRule>
    <cfRule type="containsText" dxfId="2330" priority="18363" operator="containsText" text="%">
      <formula>NOT(ISERROR(SEARCH("%",P33)))</formula>
    </cfRule>
    <cfRule type="containsText" dxfId="2329" priority="18362" operator="containsText" text="%">
      <formula>NOT(ISERROR(SEARCH("%",P33)))</formula>
    </cfRule>
    <cfRule type="containsText" dxfId="2328" priority="18361" operator="containsText" text="%">
      <formula>NOT(ISERROR(SEARCH("%",P33)))</formula>
    </cfRule>
    <cfRule type="containsText" dxfId="2327" priority="18360" operator="containsText" text="%">
      <formula>NOT(ISERROR(SEARCH("%",P33)))</formula>
    </cfRule>
    <cfRule type="containsText" dxfId="2326" priority="18359" operator="containsText" text="%">
      <formula>NOT(ISERROR(SEARCH("%",P33)))</formula>
    </cfRule>
    <cfRule type="containsText" dxfId="2325" priority="18358" operator="containsText" text="%">
      <formula>NOT(ISERROR(SEARCH("%",P33)))</formula>
    </cfRule>
    <cfRule type="containsText" dxfId="2324" priority="18288" operator="containsText" text="%">
      <formula>NOT(ISERROR(SEARCH("%",P33)))</formula>
    </cfRule>
    <cfRule type="containsText" dxfId="2323" priority="18356" operator="containsText" text="%">
      <formula>NOT(ISERROR(SEARCH("%",P33)))</formula>
    </cfRule>
    <cfRule type="containsText" dxfId="2322" priority="18355" operator="containsText" text="%">
      <formula>NOT(ISERROR(SEARCH("%",P33)))</formula>
    </cfRule>
    <cfRule type="containsText" dxfId="2321" priority="18354" operator="containsText" text="%">
      <formula>NOT(ISERROR(SEARCH("%",P33)))</formula>
    </cfRule>
    <cfRule type="containsText" dxfId="2320" priority="18353" operator="containsText" text="%">
      <formula>NOT(ISERROR(SEARCH("%",P33)))</formula>
    </cfRule>
    <cfRule type="containsText" dxfId="2319" priority="18352" operator="containsText" text="%">
      <formula>NOT(ISERROR(SEARCH("%",P33)))</formula>
    </cfRule>
    <cfRule type="containsText" dxfId="2318" priority="18351" operator="containsText" text="%">
      <formula>NOT(ISERROR(SEARCH("%",P33)))</formula>
    </cfRule>
    <cfRule type="containsText" dxfId="2317" priority="18350" operator="containsText" text="%">
      <formula>NOT(ISERROR(SEARCH("%",P33)))</formula>
    </cfRule>
    <cfRule type="containsText" dxfId="2316" priority="18349" operator="containsText" text="%">
      <formula>NOT(ISERROR(SEARCH("%",P33)))</formula>
    </cfRule>
    <cfRule type="containsText" dxfId="2315" priority="18348" operator="containsText" text="%">
      <formula>NOT(ISERROR(SEARCH("%",P33)))</formula>
    </cfRule>
    <cfRule type="containsText" dxfId="2314" priority="18347" operator="containsText" text="%">
      <formula>NOT(ISERROR(SEARCH("%",P33)))</formula>
    </cfRule>
    <cfRule type="containsText" dxfId="2313" priority="18346" operator="containsText" text="%">
      <formula>NOT(ISERROR(SEARCH("%",P33)))</formula>
    </cfRule>
    <cfRule type="containsText" dxfId="2312" priority="18345" operator="containsText" text="%">
      <formula>NOT(ISERROR(SEARCH("%",P33)))</formula>
    </cfRule>
    <cfRule type="containsText" dxfId="2311" priority="18344" operator="containsText" text="%">
      <formula>NOT(ISERROR(SEARCH("%",P33)))</formula>
    </cfRule>
    <cfRule type="containsText" dxfId="2310" priority="18342" operator="containsText" text="%">
      <formula>NOT(ISERROR(SEARCH("%",P33)))</formula>
    </cfRule>
    <cfRule type="containsText" dxfId="2309" priority="18341" operator="containsText" text="%">
      <formula>NOT(ISERROR(SEARCH("%",P33)))</formula>
    </cfRule>
    <cfRule type="containsText" dxfId="2308" priority="18340" operator="containsText" text="%">
      <formula>NOT(ISERROR(SEARCH("%",P33)))</formula>
    </cfRule>
    <cfRule type="containsText" dxfId="2307" priority="18339" operator="containsText" text="%">
      <formula>NOT(ISERROR(SEARCH("%",P33)))</formula>
    </cfRule>
    <cfRule type="containsText" dxfId="2306" priority="18338" operator="containsText" text="%">
      <formula>NOT(ISERROR(SEARCH("%",P33)))</formula>
    </cfRule>
    <cfRule type="containsText" dxfId="2305" priority="18337" operator="containsText" text="%">
      <formula>NOT(ISERROR(SEARCH("%",P33)))</formula>
    </cfRule>
    <cfRule type="containsText" dxfId="2304" priority="18336" operator="containsText" text="%">
      <formula>NOT(ISERROR(SEARCH("%",P33)))</formula>
    </cfRule>
    <cfRule type="containsText" dxfId="2303" priority="18335" operator="containsText" text="%">
      <formula>NOT(ISERROR(SEARCH("%",P33)))</formula>
    </cfRule>
    <cfRule type="containsText" dxfId="2302" priority="18334" operator="containsText" text="%">
      <formula>NOT(ISERROR(SEARCH("%",P33)))</formula>
    </cfRule>
    <cfRule type="containsText" dxfId="2301" priority="18333" operator="containsText" text="%">
      <formula>NOT(ISERROR(SEARCH("%",P33)))</formula>
    </cfRule>
    <cfRule type="containsText" dxfId="2300" priority="18332" operator="containsText" text="%">
      <formula>NOT(ISERROR(SEARCH("%",P33)))</formula>
    </cfRule>
    <cfRule type="containsText" dxfId="2299" priority="18331" operator="containsText" text="%">
      <formula>NOT(ISERROR(SEARCH("%",P33)))</formula>
    </cfRule>
    <cfRule type="containsText" dxfId="2298" priority="18330" operator="containsText" text="%">
      <formula>NOT(ISERROR(SEARCH("%",P33)))</formula>
    </cfRule>
    <cfRule type="containsText" dxfId="2297" priority="18329" operator="containsText" text="%">
      <formula>NOT(ISERROR(SEARCH("%",P33)))</formula>
    </cfRule>
    <cfRule type="containsText" dxfId="2296" priority="18328" operator="containsText" text="%">
      <formula>NOT(ISERROR(SEARCH("%",P33)))</formula>
    </cfRule>
    <cfRule type="containsText" dxfId="2295" priority="18327" operator="containsText" text="%">
      <formula>NOT(ISERROR(SEARCH("%",P33)))</formula>
    </cfRule>
    <cfRule type="containsText" dxfId="2294" priority="18326" operator="containsText" text="%">
      <formula>NOT(ISERROR(SEARCH("%",P33)))</formula>
    </cfRule>
    <cfRule type="containsText" dxfId="2293" priority="18325" operator="containsText" text="%">
      <formula>NOT(ISERROR(SEARCH("%",P33)))</formula>
    </cfRule>
    <cfRule type="containsText" dxfId="2292" priority="18324" operator="containsText" text="%">
      <formula>NOT(ISERROR(SEARCH("%",P33)))</formula>
    </cfRule>
    <cfRule type="containsText" dxfId="2291" priority="18323" operator="containsText" text="%">
      <formula>NOT(ISERROR(SEARCH("%",P33)))</formula>
    </cfRule>
    <cfRule type="containsText" dxfId="2290" priority="18322" operator="containsText" text="%">
      <formula>NOT(ISERROR(SEARCH("%",P33)))</formula>
    </cfRule>
    <cfRule type="containsText" dxfId="2289" priority="18321" operator="containsText" text="%">
      <formula>NOT(ISERROR(SEARCH("%",P33)))</formula>
    </cfRule>
    <cfRule type="containsText" dxfId="2288" priority="18320" operator="containsText" text="%">
      <formula>NOT(ISERROR(SEARCH("%",P33)))</formula>
    </cfRule>
    <cfRule type="containsText" dxfId="2287" priority="18319" operator="containsText" text="%">
      <formula>NOT(ISERROR(SEARCH("%",P33)))</formula>
    </cfRule>
    <cfRule type="containsText" dxfId="2286" priority="18318" operator="containsText" text="%">
      <formula>NOT(ISERROR(SEARCH("%",P33)))</formula>
    </cfRule>
    <cfRule type="containsText" dxfId="2285" priority="18317" operator="containsText" text="%">
      <formula>NOT(ISERROR(SEARCH("%",P33)))</formula>
    </cfRule>
    <cfRule type="containsText" dxfId="2284" priority="18316" operator="containsText" text="%">
      <formula>NOT(ISERROR(SEARCH("%",P33)))</formula>
    </cfRule>
    <cfRule type="containsText" dxfId="2283" priority="18315" operator="containsText" text="%">
      <formula>NOT(ISERROR(SEARCH("%",P33)))</formula>
    </cfRule>
    <cfRule type="containsText" dxfId="2282" priority="18314" operator="containsText" text="%">
      <formula>NOT(ISERROR(SEARCH("%",P33)))</formula>
    </cfRule>
    <cfRule type="containsText" dxfId="2281" priority="18313" operator="containsText" text="%">
      <formula>NOT(ISERROR(SEARCH("%",P33)))</formula>
    </cfRule>
    <cfRule type="containsText" dxfId="2280" priority="18312" operator="containsText" text="%">
      <formula>NOT(ISERROR(SEARCH("%",P33)))</formula>
    </cfRule>
    <cfRule type="containsText" dxfId="2279" priority="18311" operator="containsText" text="%">
      <formula>NOT(ISERROR(SEARCH("%",P33)))</formula>
    </cfRule>
    <cfRule type="containsText" dxfId="2278" priority="18310" operator="containsText" text="%">
      <formula>NOT(ISERROR(SEARCH("%",P33)))</formula>
    </cfRule>
    <cfRule type="containsText" dxfId="2277" priority="18309" operator="containsText" text="%">
      <formula>NOT(ISERROR(SEARCH("%",P33)))</formula>
    </cfRule>
    <cfRule type="containsText" dxfId="2276" priority="18308" operator="containsText" text="%">
      <formula>NOT(ISERROR(SEARCH("%",P33)))</formula>
    </cfRule>
    <cfRule type="containsText" dxfId="2275" priority="18284" operator="containsText" text="%">
      <formula>NOT(ISERROR(SEARCH("%",P33)))</formula>
    </cfRule>
    <cfRule type="containsText" dxfId="2274" priority="18283" operator="containsText" text="%">
      <formula>NOT(ISERROR(SEARCH("%",P33)))</formula>
    </cfRule>
    <cfRule type="containsText" dxfId="2273" priority="18282" operator="containsText" text="%">
      <formula>NOT(ISERROR(SEARCH("%",P33)))</formula>
    </cfRule>
    <cfRule type="containsText" dxfId="2272" priority="18281" operator="containsText" text="%">
      <formula>NOT(ISERROR(SEARCH("%",P33)))</formula>
    </cfRule>
    <cfRule type="containsText" dxfId="2271" priority="18280" operator="containsText" text="%">
      <formula>NOT(ISERROR(SEARCH("%",P33)))</formula>
    </cfRule>
    <cfRule type="containsText" dxfId="2270" priority="18295" operator="containsText" text="%">
      <formula>NOT(ISERROR(SEARCH("%",P33)))</formula>
    </cfRule>
  </conditionalFormatting>
  <conditionalFormatting sqref="P35">
    <cfRule type="containsText" dxfId="2269" priority="16208" operator="containsText" text="%">
      <formula>NOT(ISERROR(SEARCH("%",P35)))</formula>
    </cfRule>
    <cfRule type="containsText" dxfId="2268" priority="16207" operator="containsText" text="%">
      <formula>NOT(ISERROR(SEARCH("%",P35)))</formula>
    </cfRule>
    <cfRule type="containsText" dxfId="2267" priority="16206" operator="containsText" text="%">
      <formula>NOT(ISERROR(SEARCH("%",P35)))</formula>
    </cfRule>
    <cfRule type="containsText" dxfId="2266" priority="16205" operator="containsText" text="%">
      <formula>NOT(ISERROR(SEARCH("%",P35)))</formula>
    </cfRule>
    <cfRule type="containsText" dxfId="2265" priority="16210" operator="containsText" text="%">
      <formula>NOT(ISERROR(SEARCH("%",P35)))</formula>
    </cfRule>
    <cfRule type="containsText" dxfId="2264" priority="16211" operator="containsText" text="%">
      <formula>NOT(ISERROR(SEARCH("%",P35)))</formula>
    </cfRule>
    <cfRule type="containsText" dxfId="2263" priority="16212" operator="containsText" text="%">
      <formula>NOT(ISERROR(SEARCH("%",P35)))</formula>
    </cfRule>
    <cfRule type="containsText" dxfId="2262" priority="16213" operator="containsText" text="%">
      <formula>NOT(ISERROR(SEARCH("%",P35)))</formula>
    </cfRule>
    <cfRule type="containsText" dxfId="2261" priority="16214" operator="containsText" text="%">
      <formula>NOT(ISERROR(SEARCH("%",P35)))</formula>
    </cfRule>
    <cfRule type="containsText" dxfId="2260" priority="16220" operator="containsText" text="%">
      <formula>NOT(ISERROR(SEARCH("%",P35)))</formula>
    </cfRule>
    <cfRule type="containsText" dxfId="2259" priority="16215" operator="containsText" text="%">
      <formula>NOT(ISERROR(SEARCH("%",P35)))</formula>
    </cfRule>
    <cfRule type="containsText" dxfId="2258" priority="16204" operator="containsText" text="%">
      <formula>NOT(ISERROR(SEARCH("%",P35)))</formula>
    </cfRule>
    <cfRule type="containsText" dxfId="2257" priority="16203" operator="containsText" text="%">
      <formula>NOT(ISERROR(SEARCH("%",P35)))</formula>
    </cfRule>
    <cfRule type="containsText" dxfId="2256" priority="16202" operator="containsText" text="%">
      <formula>NOT(ISERROR(SEARCH("%",P35)))</formula>
    </cfRule>
    <cfRule type="containsText" dxfId="2255" priority="16201" operator="containsText" text="%">
      <formula>NOT(ISERROR(SEARCH("%",P35)))</formula>
    </cfRule>
    <cfRule type="containsText" dxfId="2254" priority="16200" operator="containsText" text="%">
      <formula>NOT(ISERROR(SEARCH("%",P35)))</formula>
    </cfRule>
    <cfRule type="containsText" dxfId="2253" priority="16199" operator="containsText" text="%">
      <formula>NOT(ISERROR(SEARCH("%",P35)))</formula>
    </cfRule>
    <cfRule type="containsText" dxfId="2252" priority="16198" operator="containsText" text="%">
      <formula>NOT(ISERROR(SEARCH("%",P35)))</formula>
    </cfRule>
    <cfRule type="containsText" dxfId="2251" priority="16197" operator="containsText" text="%">
      <formula>NOT(ISERROR(SEARCH("%",P35)))</formula>
    </cfRule>
    <cfRule type="containsText" dxfId="2250" priority="16196" operator="containsText" text="%">
      <formula>NOT(ISERROR(SEARCH("%",P35)))</formula>
    </cfRule>
    <cfRule type="containsText" dxfId="2249" priority="16195" operator="containsText" text="%">
      <formula>NOT(ISERROR(SEARCH("%",P35)))</formula>
    </cfRule>
    <cfRule type="containsText" dxfId="2248" priority="16194" operator="containsText" text="%">
      <formula>NOT(ISERROR(SEARCH("%",P35)))</formula>
    </cfRule>
    <cfRule type="containsText" dxfId="2247" priority="16193" operator="containsText" text="%">
      <formula>NOT(ISERROR(SEARCH("%",P35)))</formula>
    </cfRule>
    <cfRule type="containsText" dxfId="2246" priority="16192" operator="containsText" text="%">
      <formula>NOT(ISERROR(SEARCH("%",P35)))</formula>
    </cfRule>
    <cfRule type="containsText" dxfId="2245" priority="16191" operator="containsText" text="%">
      <formula>NOT(ISERROR(SEARCH("%",P35)))</formula>
    </cfRule>
    <cfRule type="containsText" dxfId="2244" priority="16190" operator="containsText" text="%">
      <formula>NOT(ISERROR(SEARCH("%",P35)))</formula>
    </cfRule>
    <cfRule type="containsText" dxfId="2243" priority="16189" operator="containsText" text="%">
      <formula>NOT(ISERROR(SEARCH("%",P35)))</formula>
    </cfRule>
    <cfRule type="containsText" dxfId="2242" priority="16188" operator="containsText" text="%">
      <formula>NOT(ISERROR(SEARCH("%",P35)))</formula>
    </cfRule>
    <cfRule type="containsText" dxfId="2241" priority="16187" operator="containsText" text="%">
      <formula>NOT(ISERROR(SEARCH("%",P35)))</formula>
    </cfRule>
    <cfRule type="containsText" dxfId="2240" priority="16186" operator="containsText" text="%">
      <formula>NOT(ISERROR(SEARCH("%",P35)))</formula>
    </cfRule>
    <cfRule type="containsText" dxfId="2239" priority="16185" operator="containsText" text="%">
      <formula>NOT(ISERROR(SEARCH("%",P35)))</formula>
    </cfRule>
    <cfRule type="containsText" dxfId="2238" priority="16184" operator="containsText" text="%">
      <formula>NOT(ISERROR(SEARCH("%",P35)))</formula>
    </cfRule>
    <cfRule type="containsText" dxfId="2237" priority="16183" operator="containsText" text="%">
      <formula>NOT(ISERROR(SEARCH("%",P35)))</formula>
    </cfRule>
    <cfRule type="containsText" dxfId="2236" priority="16182" operator="containsText" text="%">
      <formula>NOT(ISERROR(SEARCH("%",P35)))</formula>
    </cfRule>
    <cfRule type="containsText" dxfId="2235" priority="16181" operator="containsText" text="%">
      <formula>NOT(ISERROR(SEARCH("%",P35)))</formula>
    </cfRule>
    <cfRule type="containsText" dxfId="2234" priority="16180" operator="containsText" text="%">
      <formula>NOT(ISERROR(SEARCH("%",P35)))</formula>
    </cfRule>
    <cfRule type="containsText" dxfId="2233" priority="16179" operator="containsText" text="%">
      <formula>NOT(ISERROR(SEARCH("%",P35)))</formula>
    </cfRule>
    <cfRule type="containsText" dxfId="2232" priority="16178" operator="containsText" text="%">
      <formula>NOT(ISERROR(SEARCH("%",P35)))</formula>
    </cfRule>
    <cfRule type="containsText" dxfId="2231" priority="16177" operator="containsText" text="%">
      <formula>NOT(ISERROR(SEARCH("%",P35)))</formula>
    </cfRule>
    <cfRule type="containsText" dxfId="2230" priority="16176" operator="containsText" text="%">
      <formula>NOT(ISERROR(SEARCH("%",P35)))</formula>
    </cfRule>
    <cfRule type="containsText" dxfId="2229" priority="16175" operator="containsText" text="%">
      <formula>NOT(ISERROR(SEARCH("%",P35)))</formula>
    </cfRule>
    <cfRule type="containsText" dxfId="2228" priority="16174" operator="containsText" text="%">
      <formula>NOT(ISERROR(SEARCH("%",P35)))</formula>
    </cfRule>
    <cfRule type="containsText" dxfId="2227" priority="16173" operator="containsText" text="%">
      <formula>NOT(ISERROR(SEARCH("%",P35)))</formula>
    </cfRule>
    <cfRule type="containsText" dxfId="2226" priority="16172" operator="containsText" text="%">
      <formula>NOT(ISERROR(SEARCH("%",P35)))</formula>
    </cfRule>
    <cfRule type="containsText" dxfId="2225" priority="16171" operator="containsText" text="%">
      <formula>NOT(ISERROR(SEARCH("%",P35)))</formula>
    </cfRule>
    <cfRule type="containsText" dxfId="2224" priority="16170" operator="containsText" text="%">
      <formula>NOT(ISERROR(SEARCH("%",P35)))</formula>
    </cfRule>
    <cfRule type="containsText" dxfId="2223" priority="16169" operator="containsText" text="%">
      <formula>NOT(ISERROR(SEARCH("%",P35)))</formula>
    </cfRule>
    <cfRule type="containsText" dxfId="2222" priority="16168" operator="containsText" text="%">
      <formula>NOT(ISERROR(SEARCH("%",P35)))</formula>
    </cfRule>
    <cfRule type="containsText" dxfId="2221" priority="16167" operator="containsText" text="%">
      <formula>NOT(ISERROR(SEARCH("%",P35)))</formula>
    </cfRule>
    <cfRule type="containsText" dxfId="2220" priority="16166" operator="containsText" text="%">
      <formula>NOT(ISERROR(SEARCH("%",P35)))</formula>
    </cfRule>
    <cfRule type="containsText" dxfId="2219" priority="16165" operator="containsText" text="%">
      <formula>NOT(ISERROR(SEARCH("%",P35)))</formula>
    </cfRule>
    <cfRule type="containsText" dxfId="2218" priority="16164" operator="containsText" text="%">
      <formula>NOT(ISERROR(SEARCH("%",P35)))</formula>
    </cfRule>
    <cfRule type="containsText" dxfId="2217" priority="16163" operator="containsText" text="%">
      <formula>NOT(ISERROR(SEARCH("%",P35)))</formula>
    </cfRule>
    <cfRule type="containsText" dxfId="2216" priority="16162" operator="containsText" text="%">
      <formula>NOT(ISERROR(SEARCH("%",P35)))</formula>
    </cfRule>
    <cfRule type="containsText" dxfId="2215" priority="16161" operator="containsText" text="%">
      <formula>NOT(ISERROR(SEARCH("%",P35)))</formula>
    </cfRule>
    <cfRule type="containsText" dxfId="2214" priority="16160" operator="containsText" text="%">
      <formula>NOT(ISERROR(SEARCH("%",P35)))</formula>
    </cfRule>
    <cfRule type="containsText" dxfId="2213" priority="16159" operator="containsText" text="%">
      <formula>NOT(ISERROR(SEARCH("%",P35)))</formula>
    </cfRule>
    <cfRule type="containsText" dxfId="2212" priority="16158" operator="containsText" text="%">
      <formula>NOT(ISERROR(SEARCH("%",P35)))</formula>
    </cfRule>
    <cfRule type="containsText" dxfId="2211" priority="16157" operator="containsText" text="%">
      <formula>NOT(ISERROR(SEARCH("%",P35)))</formula>
    </cfRule>
    <cfRule type="containsText" dxfId="2210" priority="16156" operator="containsText" text="%">
      <formula>NOT(ISERROR(SEARCH("%",P35)))</formula>
    </cfRule>
    <cfRule type="containsText" dxfId="2209" priority="16155" operator="containsText" text="%">
      <formula>NOT(ISERROR(SEARCH("%",P35)))</formula>
    </cfRule>
    <cfRule type="containsText" dxfId="2208" priority="16154" operator="containsText" text="%">
      <formula>NOT(ISERROR(SEARCH("%",P35)))</formula>
    </cfRule>
    <cfRule type="containsText" dxfId="2207" priority="16153" operator="containsText" text="%">
      <formula>NOT(ISERROR(SEARCH("%",P35)))</formula>
    </cfRule>
    <cfRule type="containsText" dxfId="2206" priority="16152" operator="containsText" text="%">
      <formula>NOT(ISERROR(SEARCH("%",P35)))</formula>
    </cfRule>
    <cfRule type="containsText" dxfId="2205" priority="16151" operator="containsText" text="%">
      <formula>NOT(ISERROR(SEARCH("%",P35)))</formula>
    </cfRule>
    <cfRule type="containsText" dxfId="2204" priority="16150" operator="containsText" text="%">
      <formula>NOT(ISERROR(SEARCH("%",P35)))</formula>
    </cfRule>
    <cfRule type="containsText" dxfId="2203" priority="16149" operator="containsText" text="%">
      <formula>NOT(ISERROR(SEARCH("%",P35)))</formula>
    </cfRule>
    <cfRule type="containsText" dxfId="2202" priority="16148" operator="containsText" text="%">
      <formula>NOT(ISERROR(SEARCH("%",P35)))</formula>
    </cfRule>
    <cfRule type="containsText" dxfId="2201" priority="16147" operator="containsText" text="%">
      <formula>NOT(ISERROR(SEARCH("%",P35)))</formula>
    </cfRule>
    <cfRule type="containsText" dxfId="2200" priority="16146" operator="containsText" text="%">
      <formula>NOT(ISERROR(SEARCH("%",P35)))</formula>
    </cfRule>
    <cfRule type="containsText" dxfId="2199" priority="16145" operator="containsText" text="%">
      <formula>NOT(ISERROR(SEARCH("%",P35)))</formula>
    </cfRule>
    <cfRule type="containsText" dxfId="2198" priority="16144" operator="containsText" text="%">
      <formula>NOT(ISERROR(SEARCH("%",P35)))</formula>
    </cfRule>
    <cfRule type="containsText" dxfId="2197" priority="16143" operator="containsText" text="%">
      <formula>NOT(ISERROR(SEARCH("%",P35)))</formula>
    </cfRule>
    <cfRule type="containsText" dxfId="2196" priority="16142" operator="containsText" text="%">
      <formula>NOT(ISERROR(SEARCH("%",P35)))</formula>
    </cfRule>
    <cfRule type="containsText" dxfId="2195" priority="16141" operator="containsText" text="%">
      <formula>NOT(ISERROR(SEARCH("%",P35)))</formula>
    </cfRule>
    <cfRule type="containsText" dxfId="2194" priority="16140" operator="containsText" text="%">
      <formula>NOT(ISERROR(SEARCH("%",P35)))</formula>
    </cfRule>
    <cfRule type="containsText" dxfId="2193" priority="16139" operator="containsText" text="%">
      <formula>NOT(ISERROR(SEARCH("%",P35)))</formula>
    </cfRule>
    <cfRule type="containsText" dxfId="2192" priority="16138" operator="containsText" text="%">
      <formula>NOT(ISERROR(SEARCH("%",P35)))</formula>
    </cfRule>
    <cfRule type="containsText" dxfId="2191" priority="16136" operator="containsText" text="%">
      <formula>NOT(ISERROR(SEARCH("%",P35)))</formula>
    </cfRule>
    <cfRule type="containsText" dxfId="2190" priority="16135" operator="containsText" text="%">
      <formula>NOT(ISERROR(SEARCH("%",P35)))</formula>
    </cfRule>
    <cfRule type="containsText" dxfId="2189" priority="16134" operator="containsText" text="%">
      <formula>NOT(ISERROR(SEARCH("%",P35)))</formula>
    </cfRule>
    <cfRule type="containsText" dxfId="2188" priority="16133" operator="containsText" text="%">
      <formula>NOT(ISERROR(SEARCH("%",P35)))</formula>
    </cfRule>
    <cfRule type="containsText" dxfId="2187" priority="16132" operator="containsText" text="%">
      <formula>NOT(ISERROR(SEARCH("%",P35)))</formula>
    </cfRule>
    <cfRule type="containsText" dxfId="2186" priority="16216" operator="containsText" text="%">
      <formula>NOT(ISERROR(SEARCH("%",P35)))</formula>
    </cfRule>
    <cfRule type="containsText" dxfId="2185" priority="16217" operator="containsText" text="%">
      <formula>NOT(ISERROR(SEARCH("%",P35)))</formula>
    </cfRule>
    <cfRule type="containsText" dxfId="2184" priority="16218" operator="containsText" text="%">
      <formula>NOT(ISERROR(SEARCH("%",P35)))</formula>
    </cfRule>
    <cfRule type="containsText" dxfId="2183" priority="16219" operator="containsText" text="%">
      <formula>NOT(ISERROR(SEARCH("%",P35)))</formula>
    </cfRule>
    <cfRule type="containsText" dxfId="2182" priority="16137" operator="containsText" text="%">
      <formula>NOT(ISERROR(SEARCH("%",P35)))</formula>
    </cfRule>
    <cfRule type="containsText" dxfId="2181" priority="16221" operator="containsText" text="%">
      <formula>NOT(ISERROR(SEARCH("%",P35)))</formula>
    </cfRule>
    <cfRule type="containsText" dxfId="2180" priority="16222" operator="containsText" text="%">
      <formula>NOT(ISERROR(SEARCH("%",P35)))</formula>
    </cfRule>
    <cfRule type="containsText" dxfId="2179" priority="16223" operator="containsText" text="%">
      <formula>NOT(ISERROR(SEARCH("%",P35)))</formula>
    </cfRule>
    <cfRule type="containsText" dxfId="2178" priority="16224" operator="containsText" text="%">
      <formula>NOT(ISERROR(SEARCH("%",P35)))</formula>
    </cfRule>
    <cfRule type="containsText" dxfId="2177" priority="16225" operator="containsText" text="%">
      <formula>NOT(ISERROR(SEARCH("%",P35)))</formula>
    </cfRule>
    <cfRule type="containsText" dxfId="2176" priority="16226" operator="containsText" text="%">
      <formula>NOT(ISERROR(SEARCH("%",P35)))</formula>
    </cfRule>
    <cfRule type="containsText" dxfId="2175" priority="16227" operator="containsText" text="%">
      <formula>NOT(ISERROR(SEARCH("%",P35)))</formula>
    </cfRule>
    <cfRule type="containsText" dxfId="2174" priority="16228" operator="containsText" text="%">
      <formula>NOT(ISERROR(SEARCH("%",P35)))</formula>
    </cfRule>
    <cfRule type="containsText" dxfId="2173" priority="16229" operator="containsText" text="%">
      <formula>NOT(ISERROR(SEARCH("%",P35)))</formula>
    </cfRule>
    <cfRule type="containsText" dxfId="2172" priority="16230" operator="containsText" text="%">
      <formula>NOT(ISERROR(SEARCH("%",P35)))</formula>
    </cfRule>
    <cfRule type="containsText" dxfId="2171" priority="16231" operator="containsText" text="%">
      <formula>NOT(ISERROR(SEARCH("%",P35)))</formula>
    </cfRule>
    <cfRule type="containsText" dxfId="2170" priority="16232" operator="containsText" text="%">
      <formula>NOT(ISERROR(SEARCH("%",P35)))</formula>
    </cfRule>
    <cfRule type="containsText" dxfId="2169" priority="16233" operator="containsText" text="%">
      <formula>NOT(ISERROR(SEARCH("%",P35)))</formula>
    </cfRule>
    <cfRule type="containsText" dxfId="2168" priority="16234" operator="containsText" text="%">
      <formula>NOT(ISERROR(SEARCH("%",P35)))</formula>
    </cfRule>
    <cfRule type="containsText" dxfId="2167" priority="16235" operator="containsText" text="%">
      <formula>NOT(ISERROR(SEARCH("%",P35)))</formula>
    </cfRule>
    <cfRule type="containsText" dxfId="2166" priority="16236" operator="containsText" text="%">
      <formula>NOT(ISERROR(SEARCH("%",P35)))</formula>
    </cfRule>
    <cfRule type="containsText" dxfId="2165" priority="16237" operator="containsText" text="%">
      <formula>NOT(ISERROR(SEARCH("%",P35)))</formula>
    </cfRule>
    <cfRule type="containsText" dxfId="2164" priority="16238" operator="containsText" text="%">
      <formula>NOT(ISERROR(SEARCH("%",P35)))</formula>
    </cfRule>
    <cfRule type="containsText" dxfId="2163" priority="16239" operator="containsText" text="%">
      <formula>NOT(ISERROR(SEARCH("%",P35)))</formula>
    </cfRule>
    <cfRule type="containsText" dxfId="2162" priority="16240" operator="containsText" text="%">
      <formula>NOT(ISERROR(SEARCH("%",P35)))</formula>
    </cfRule>
    <cfRule type="containsText" dxfId="2161" priority="16241" operator="containsText" text="%">
      <formula>NOT(ISERROR(SEARCH("%",P35)))</formula>
    </cfRule>
    <cfRule type="containsText" dxfId="2160" priority="16242" operator="containsText" text="%">
      <formula>NOT(ISERROR(SEARCH("%",P35)))</formula>
    </cfRule>
    <cfRule type="containsText" dxfId="2159" priority="16243" operator="containsText" text="%">
      <formula>NOT(ISERROR(SEARCH("%",P35)))</formula>
    </cfRule>
    <cfRule type="containsText" dxfId="2158" priority="16244" operator="containsText" text="%">
      <formula>NOT(ISERROR(SEARCH("%",P35)))</formula>
    </cfRule>
    <cfRule type="containsText" dxfId="2157" priority="16209" operator="containsText" text="%">
      <formula>NOT(ISERROR(SEARCH("%",P35)))</formula>
    </cfRule>
  </conditionalFormatting>
  <conditionalFormatting sqref="P39 P43 P45">
    <cfRule type="containsText" dxfId="2156" priority="21427" operator="containsText" text="%">
      <formula>NOT(ISERROR(SEARCH("%",P39)))</formula>
    </cfRule>
    <cfRule type="containsText" dxfId="2155" priority="21426" operator="containsText" text="%">
      <formula>NOT(ISERROR(SEARCH("%",P39)))</formula>
    </cfRule>
  </conditionalFormatting>
  <conditionalFormatting sqref="P42">
    <cfRule type="containsText" dxfId="2154" priority="21260" operator="containsText" text="%">
      <formula>NOT(ISERROR(SEARCH("%",P42)))</formula>
    </cfRule>
    <cfRule type="containsText" dxfId="2153" priority="21257" operator="containsText" text="%">
      <formula>NOT(ISERROR(SEARCH("%",P42)))</formula>
    </cfRule>
    <cfRule type="containsText" dxfId="2152" priority="21266" operator="containsText" text="%">
      <formula>NOT(ISERROR(SEARCH("%",P42)))</formula>
    </cfRule>
    <cfRule type="containsText" dxfId="2151" priority="21265" operator="containsText" text="%">
      <formula>NOT(ISERROR(SEARCH("%",P42)))</formula>
    </cfRule>
    <cfRule type="containsText" dxfId="2150" priority="21259" operator="containsText" text="%">
      <formula>NOT(ISERROR(SEARCH("%",P42)))</formula>
    </cfRule>
    <cfRule type="containsText" dxfId="2149" priority="21258" operator="containsText" text="%">
      <formula>NOT(ISERROR(SEARCH("%",P42)))</formula>
    </cfRule>
    <cfRule type="containsText" dxfId="2148" priority="21264" operator="containsText" text="%">
      <formula>NOT(ISERROR(SEARCH("%",P42)))</formula>
    </cfRule>
    <cfRule type="containsText" dxfId="2147" priority="21263" operator="containsText" text="%">
      <formula>NOT(ISERROR(SEARCH("%",P42)))</formula>
    </cfRule>
    <cfRule type="containsText" dxfId="2146" priority="21262" operator="containsText" text="%">
      <formula>NOT(ISERROR(SEARCH("%",P42)))</formula>
    </cfRule>
    <cfRule type="containsText" dxfId="2145" priority="21261" operator="containsText" text="%">
      <formula>NOT(ISERROR(SEARCH("%",P42)))</formula>
    </cfRule>
  </conditionalFormatting>
  <conditionalFormatting sqref="P43">
    <cfRule type="containsText" dxfId="2144" priority="21410" operator="containsText" text="%">
      <formula>NOT(ISERROR(SEARCH("%",P43)))</formula>
    </cfRule>
    <cfRule type="containsText" dxfId="2143" priority="21423" operator="containsText" text="%">
      <formula>NOT(ISERROR(SEARCH("%",P43)))</formula>
    </cfRule>
    <cfRule type="containsText" dxfId="2142" priority="21422" operator="containsText" text="%">
      <formula>NOT(ISERROR(SEARCH("%",P43)))</formula>
    </cfRule>
    <cfRule type="containsText" dxfId="2141" priority="21421" operator="containsText" text="%">
      <formula>NOT(ISERROR(SEARCH("%",P43)))</formula>
    </cfRule>
    <cfRule type="containsText" dxfId="2140" priority="21405" operator="containsText" text="%">
      <formula>NOT(ISERROR(SEARCH("%",P43)))</formula>
    </cfRule>
    <cfRule type="containsText" dxfId="2139" priority="21415" operator="containsText" text="%">
      <formula>NOT(ISERROR(SEARCH("%",P43)))</formula>
    </cfRule>
    <cfRule type="containsText" dxfId="2138" priority="21424" operator="containsText" text="%">
      <formula>NOT(ISERROR(SEARCH("%",P43)))</formula>
    </cfRule>
    <cfRule type="containsText" dxfId="2137" priority="21406" operator="containsText" text="%">
      <formula>NOT(ISERROR(SEARCH("%",P43)))</formula>
    </cfRule>
    <cfRule type="containsText" dxfId="2136" priority="21407" operator="containsText" text="%">
      <formula>NOT(ISERROR(SEARCH("%",P43)))</formula>
    </cfRule>
    <cfRule type="containsText" dxfId="2135" priority="21408" operator="containsText" text="%">
      <formula>NOT(ISERROR(SEARCH("%",P43)))</formula>
    </cfRule>
    <cfRule type="containsText" dxfId="2134" priority="21409" operator="containsText" text="%">
      <formula>NOT(ISERROR(SEARCH("%",P43)))</formula>
    </cfRule>
    <cfRule type="containsText" dxfId="2133" priority="21411" operator="containsText" text="%">
      <formula>NOT(ISERROR(SEARCH("%",P43)))</formula>
    </cfRule>
    <cfRule type="containsText" dxfId="2132" priority="21416" operator="containsText" text="%">
      <formula>NOT(ISERROR(SEARCH("%",P43)))</formula>
    </cfRule>
  </conditionalFormatting>
  <conditionalFormatting sqref="P43:P44">
    <cfRule type="containsText" dxfId="2131" priority="21419" operator="containsText" text="%">
      <formula>NOT(ISERROR(SEARCH("%",P43)))</formula>
    </cfRule>
    <cfRule type="containsText" dxfId="2130" priority="21420" operator="containsText" text="%">
      <formula>NOT(ISERROR(SEARCH("%",P43)))</formula>
    </cfRule>
    <cfRule type="containsText" dxfId="2129" priority="21413" operator="containsText" text="%">
      <formula>NOT(ISERROR(SEARCH("%",P43)))</formula>
    </cfRule>
    <cfRule type="containsText" dxfId="2128" priority="21417" operator="containsText" text="%">
      <formula>NOT(ISERROR(SEARCH("%",P43)))</formula>
    </cfRule>
    <cfRule type="containsText" dxfId="2127" priority="21418" operator="containsText" text="%">
      <formula>NOT(ISERROR(SEARCH("%",P43)))</formula>
    </cfRule>
    <cfRule type="containsText" dxfId="2126" priority="21425" operator="containsText" text="%">
      <formula>NOT(ISERROR(SEARCH("%",P43)))</formula>
    </cfRule>
    <cfRule type="containsText" dxfId="2125" priority="21414" operator="containsText" text="%">
      <formula>NOT(ISERROR(SEARCH("%",P43)))</formula>
    </cfRule>
    <cfRule type="containsText" dxfId="2124" priority="21412" operator="containsText" text="%">
      <formula>NOT(ISERROR(SEARCH("%",P43)))</formula>
    </cfRule>
  </conditionalFormatting>
  <conditionalFormatting sqref="P45">
    <cfRule type="containsText" dxfId="2123" priority="21394" operator="containsText" text="%">
      <formula>NOT(ISERROR(SEARCH("%",P45)))</formula>
    </cfRule>
    <cfRule type="containsText" dxfId="2122" priority="21277" operator="containsText" text="%">
      <formula>NOT(ISERROR(SEARCH("%",P45)))</formula>
    </cfRule>
    <cfRule type="containsText" dxfId="2121" priority="21278" operator="containsText" text="%">
      <formula>NOT(ISERROR(SEARCH("%",P45)))</formula>
    </cfRule>
    <cfRule type="containsText" dxfId="2120" priority="21279" operator="containsText" text="%">
      <formula>NOT(ISERROR(SEARCH("%",P45)))</formula>
    </cfRule>
    <cfRule type="containsText" dxfId="2119" priority="21280" operator="containsText" text="%">
      <formula>NOT(ISERROR(SEARCH("%",P45)))</formula>
    </cfRule>
    <cfRule type="containsText" dxfId="2118" priority="21281" operator="containsText" text="%">
      <formula>NOT(ISERROR(SEARCH("%",P45)))</formula>
    </cfRule>
    <cfRule type="containsText" dxfId="2117" priority="21282" operator="containsText" text="%">
      <formula>NOT(ISERROR(SEARCH("%",P45)))</formula>
    </cfRule>
    <cfRule type="containsText" dxfId="2116" priority="21283" operator="containsText" text="%">
      <formula>NOT(ISERROR(SEARCH("%",P45)))</formula>
    </cfRule>
    <cfRule type="containsText" dxfId="2115" priority="21284" operator="containsText" text="%">
      <formula>NOT(ISERROR(SEARCH("%",P45)))</formula>
    </cfRule>
    <cfRule type="containsText" dxfId="2114" priority="21285" operator="containsText" text="%">
      <formula>NOT(ISERROR(SEARCH("%",P45)))</formula>
    </cfRule>
    <cfRule type="containsText" dxfId="2113" priority="21286" operator="containsText" text="%">
      <formula>NOT(ISERROR(SEARCH("%",P45)))</formula>
    </cfRule>
    <cfRule type="containsText" dxfId="2112" priority="21287" operator="containsText" text="%">
      <formula>NOT(ISERROR(SEARCH("%",P45)))</formula>
    </cfRule>
    <cfRule type="containsText" dxfId="2111" priority="21288" operator="containsText" text="%">
      <formula>NOT(ISERROR(SEARCH("%",P45)))</formula>
    </cfRule>
    <cfRule type="containsText" dxfId="2110" priority="21289" operator="containsText" text="%">
      <formula>NOT(ISERROR(SEARCH("%",P45)))</formula>
    </cfRule>
    <cfRule type="containsText" dxfId="2109" priority="21290" operator="containsText" text="%">
      <formula>NOT(ISERROR(SEARCH("%",P45)))</formula>
    </cfRule>
    <cfRule type="containsText" dxfId="2108" priority="21291" operator="containsText" text="%">
      <formula>NOT(ISERROR(SEARCH("%",P45)))</formula>
    </cfRule>
    <cfRule type="containsText" dxfId="2107" priority="21292" operator="containsText" text="%">
      <formula>NOT(ISERROR(SEARCH("%",P45)))</formula>
    </cfRule>
    <cfRule type="containsText" dxfId="2106" priority="21293" operator="containsText" text="%">
      <formula>NOT(ISERROR(SEARCH("%",P45)))</formula>
    </cfRule>
    <cfRule type="containsText" dxfId="2105" priority="21294" operator="containsText" text="%">
      <formula>NOT(ISERROR(SEARCH("%",P45)))</formula>
    </cfRule>
    <cfRule type="containsText" dxfId="2104" priority="21295" operator="containsText" text="%">
      <formula>NOT(ISERROR(SEARCH("%",P45)))</formula>
    </cfRule>
    <cfRule type="containsText" dxfId="2103" priority="21297" operator="containsText" text="%">
      <formula>NOT(ISERROR(SEARCH("%",P45)))</formula>
    </cfRule>
    <cfRule type="containsText" dxfId="2102" priority="21298" operator="containsText" text="%">
      <formula>NOT(ISERROR(SEARCH("%",P45)))</formula>
    </cfRule>
    <cfRule type="containsText" dxfId="2101" priority="21299" operator="containsText" text="%">
      <formula>NOT(ISERROR(SEARCH("%",P45)))</formula>
    </cfRule>
    <cfRule type="containsText" dxfId="2100" priority="21300" operator="containsText" text="%">
      <formula>NOT(ISERROR(SEARCH("%",P45)))</formula>
    </cfRule>
    <cfRule type="containsText" dxfId="2099" priority="21301" operator="containsText" text="%">
      <formula>NOT(ISERROR(SEARCH("%",P45)))</formula>
    </cfRule>
    <cfRule type="containsText" dxfId="2098" priority="21302" operator="containsText" text="%">
      <formula>NOT(ISERROR(SEARCH("%",P45)))</formula>
    </cfRule>
    <cfRule type="containsText" dxfId="2097" priority="21303" operator="containsText" text="%">
      <formula>NOT(ISERROR(SEARCH("%",P45)))</formula>
    </cfRule>
    <cfRule type="containsText" dxfId="2096" priority="21304" operator="containsText" text="%">
      <formula>NOT(ISERROR(SEARCH("%",P45)))</formula>
    </cfRule>
    <cfRule type="containsText" dxfId="2095" priority="21305" operator="containsText" text="%">
      <formula>NOT(ISERROR(SEARCH("%",P45)))</formula>
    </cfRule>
    <cfRule type="containsText" dxfId="2094" priority="21306" operator="containsText" text="%">
      <formula>NOT(ISERROR(SEARCH("%",P45)))</formula>
    </cfRule>
    <cfRule type="containsText" dxfId="2093" priority="21307" operator="containsText" text="%">
      <formula>NOT(ISERROR(SEARCH("%",P45)))</formula>
    </cfRule>
    <cfRule type="containsText" dxfId="2092" priority="21308" operator="containsText" text="%">
      <formula>NOT(ISERROR(SEARCH("%",P45)))</formula>
    </cfRule>
    <cfRule type="containsText" dxfId="2091" priority="21309" operator="containsText" text="%">
      <formula>NOT(ISERROR(SEARCH("%",P45)))</formula>
    </cfRule>
    <cfRule type="containsText" dxfId="2090" priority="21310" operator="containsText" text="%">
      <formula>NOT(ISERROR(SEARCH("%",P45)))</formula>
    </cfRule>
    <cfRule type="containsText" dxfId="2089" priority="21311" operator="containsText" text="%">
      <formula>NOT(ISERROR(SEARCH("%",P45)))</formula>
    </cfRule>
    <cfRule type="containsText" dxfId="2088" priority="21312" operator="containsText" text="%">
      <formula>NOT(ISERROR(SEARCH("%",P45)))</formula>
    </cfRule>
    <cfRule type="containsText" dxfId="2087" priority="21313" operator="containsText" text="%">
      <formula>NOT(ISERROR(SEARCH("%",P45)))</formula>
    </cfRule>
    <cfRule type="containsText" dxfId="2086" priority="21314" operator="containsText" text="%">
      <formula>NOT(ISERROR(SEARCH("%",P45)))</formula>
    </cfRule>
    <cfRule type="containsText" dxfId="2085" priority="21315" operator="containsText" text="%">
      <formula>NOT(ISERROR(SEARCH("%",P45)))</formula>
    </cfRule>
    <cfRule type="containsText" dxfId="2084" priority="21316" operator="containsText" text="%">
      <formula>NOT(ISERROR(SEARCH("%",P45)))</formula>
    </cfRule>
    <cfRule type="containsText" dxfId="2083" priority="21317" operator="containsText" text="%">
      <formula>NOT(ISERROR(SEARCH("%",P45)))</formula>
    </cfRule>
    <cfRule type="containsText" dxfId="2082" priority="21318" operator="containsText" text="%">
      <formula>NOT(ISERROR(SEARCH("%",P45)))</formula>
    </cfRule>
    <cfRule type="containsText" dxfId="2081" priority="21319" operator="containsText" text="%">
      <formula>NOT(ISERROR(SEARCH("%",P45)))</formula>
    </cfRule>
    <cfRule type="containsText" dxfId="2080" priority="21320" operator="containsText" text="%">
      <formula>NOT(ISERROR(SEARCH("%",P45)))</formula>
    </cfRule>
    <cfRule type="containsText" dxfId="2079" priority="21321" operator="containsText" text="%">
      <formula>NOT(ISERROR(SEARCH("%",P45)))</formula>
    </cfRule>
    <cfRule type="containsText" dxfId="2078" priority="21322" operator="containsText" text="%">
      <formula>NOT(ISERROR(SEARCH("%",P45)))</formula>
    </cfRule>
    <cfRule type="containsText" dxfId="2077" priority="21323" operator="containsText" text="%">
      <formula>NOT(ISERROR(SEARCH("%",P45)))</formula>
    </cfRule>
    <cfRule type="containsText" dxfId="2076" priority="21324" operator="containsText" text="%">
      <formula>NOT(ISERROR(SEARCH("%",P45)))</formula>
    </cfRule>
    <cfRule type="containsText" dxfId="2075" priority="21325" operator="containsText" text="%">
      <formula>NOT(ISERROR(SEARCH("%",P45)))</formula>
    </cfRule>
    <cfRule type="containsText" dxfId="2074" priority="21326" operator="containsText" text="%">
      <formula>NOT(ISERROR(SEARCH("%",P45)))</formula>
    </cfRule>
    <cfRule type="containsText" dxfId="2073" priority="21327" operator="containsText" text="%">
      <formula>NOT(ISERROR(SEARCH("%",P45)))</formula>
    </cfRule>
    <cfRule type="containsText" dxfId="2072" priority="21328" operator="containsText" text="%">
      <formula>NOT(ISERROR(SEARCH("%",P45)))</formula>
    </cfRule>
    <cfRule type="containsText" dxfId="2071" priority="21329" operator="containsText" text="%">
      <formula>NOT(ISERROR(SEARCH("%",P45)))</formula>
    </cfRule>
    <cfRule type="containsText" dxfId="2070" priority="21330" operator="containsText" text="%">
      <formula>NOT(ISERROR(SEARCH("%",P45)))</formula>
    </cfRule>
    <cfRule type="containsText" dxfId="2069" priority="21331" operator="containsText" text="%">
      <formula>NOT(ISERROR(SEARCH("%",P45)))</formula>
    </cfRule>
    <cfRule type="containsText" dxfId="2068" priority="21332" operator="containsText" text="%">
      <formula>NOT(ISERROR(SEARCH("%",P45)))</formula>
    </cfRule>
    <cfRule type="containsText" dxfId="2067" priority="21333" operator="containsText" text="%">
      <formula>NOT(ISERROR(SEARCH("%",P45)))</formula>
    </cfRule>
    <cfRule type="containsText" dxfId="2066" priority="21334" operator="containsText" text="%">
      <formula>NOT(ISERROR(SEARCH("%",P45)))</formula>
    </cfRule>
    <cfRule type="containsText" dxfId="2065" priority="21335" operator="containsText" text="%">
      <formula>NOT(ISERROR(SEARCH("%",P45)))</formula>
    </cfRule>
    <cfRule type="containsText" dxfId="2064" priority="21336" operator="containsText" text="%">
      <formula>NOT(ISERROR(SEARCH("%",P45)))</formula>
    </cfRule>
    <cfRule type="containsText" dxfId="2063" priority="21337" operator="containsText" text="%">
      <formula>NOT(ISERROR(SEARCH("%",P45)))</formula>
    </cfRule>
    <cfRule type="containsText" dxfId="2062" priority="21338" operator="containsText" text="%">
      <formula>NOT(ISERROR(SEARCH("%",P45)))</formula>
    </cfRule>
    <cfRule type="containsText" dxfId="2061" priority="21339" operator="containsText" text="%">
      <formula>NOT(ISERROR(SEARCH("%",P45)))</formula>
    </cfRule>
    <cfRule type="containsText" dxfId="2060" priority="21340" operator="containsText" text="%">
      <formula>NOT(ISERROR(SEARCH("%",P45)))</formula>
    </cfRule>
    <cfRule type="containsText" dxfId="2059" priority="21341" operator="containsText" text="%">
      <formula>NOT(ISERROR(SEARCH("%",P45)))</formula>
    </cfRule>
    <cfRule type="containsText" dxfId="2058" priority="21342" operator="containsText" text="%">
      <formula>NOT(ISERROR(SEARCH("%",P45)))</formula>
    </cfRule>
    <cfRule type="containsText" dxfId="2057" priority="21343" operator="containsText" text="%">
      <formula>NOT(ISERROR(SEARCH("%",P45)))</formula>
    </cfRule>
    <cfRule type="containsText" dxfId="2056" priority="21344" operator="containsText" text="%">
      <formula>NOT(ISERROR(SEARCH("%",P45)))</formula>
    </cfRule>
    <cfRule type="containsText" dxfId="2055" priority="21345" operator="containsText" text="%">
      <formula>NOT(ISERROR(SEARCH("%",P45)))</formula>
    </cfRule>
    <cfRule type="containsText" dxfId="2054" priority="21346" operator="containsText" text="%">
      <formula>NOT(ISERROR(SEARCH("%",P45)))</formula>
    </cfRule>
    <cfRule type="containsText" dxfId="2053" priority="21347" operator="containsText" text="%">
      <formula>NOT(ISERROR(SEARCH("%",P45)))</formula>
    </cfRule>
    <cfRule type="containsText" dxfId="2052" priority="21348" operator="containsText" text="%">
      <formula>NOT(ISERROR(SEARCH("%",P45)))</formula>
    </cfRule>
    <cfRule type="containsText" dxfId="2051" priority="21349" operator="containsText" text="%">
      <formula>NOT(ISERROR(SEARCH("%",P45)))</formula>
    </cfRule>
    <cfRule type="containsText" dxfId="2050" priority="21350" operator="containsText" text="%">
      <formula>NOT(ISERROR(SEARCH("%",P45)))</formula>
    </cfRule>
    <cfRule type="containsText" dxfId="2049" priority="21351" operator="containsText" text="%">
      <formula>NOT(ISERROR(SEARCH("%",P45)))</formula>
    </cfRule>
    <cfRule type="containsText" dxfId="2048" priority="21352" operator="containsText" text="%">
      <formula>NOT(ISERROR(SEARCH("%",P45)))</formula>
    </cfRule>
    <cfRule type="containsText" dxfId="2047" priority="21353" operator="containsText" text="%">
      <formula>NOT(ISERROR(SEARCH("%",P45)))</formula>
    </cfRule>
    <cfRule type="containsText" dxfId="2046" priority="21354" operator="containsText" text="%">
      <formula>NOT(ISERROR(SEARCH("%",P45)))</formula>
    </cfRule>
    <cfRule type="containsText" dxfId="2045" priority="21355" operator="containsText" text="%">
      <formula>NOT(ISERROR(SEARCH("%",P45)))</formula>
    </cfRule>
    <cfRule type="containsText" dxfId="2044" priority="21356" operator="containsText" text="%">
      <formula>NOT(ISERROR(SEARCH("%",P45)))</formula>
    </cfRule>
    <cfRule type="containsText" dxfId="2043" priority="21357" operator="containsText" text="%">
      <formula>NOT(ISERROR(SEARCH("%",P45)))</formula>
    </cfRule>
    <cfRule type="containsText" dxfId="2042" priority="21358" operator="containsText" text="%">
      <formula>NOT(ISERROR(SEARCH("%",P45)))</formula>
    </cfRule>
    <cfRule type="containsText" dxfId="2041" priority="21359" operator="containsText" text="%">
      <formula>NOT(ISERROR(SEARCH("%",P45)))</formula>
    </cfRule>
    <cfRule type="containsText" dxfId="2040" priority="21381" operator="containsText" text="%">
      <formula>NOT(ISERROR(SEARCH("%",P45)))</formula>
    </cfRule>
    <cfRule type="containsText" dxfId="2039" priority="21382" operator="containsText" text="%">
      <formula>NOT(ISERROR(SEARCH("%",P45)))</formula>
    </cfRule>
    <cfRule type="containsText" dxfId="2038" priority="21383" operator="containsText" text="%">
      <formula>NOT(ISERROR(SEARCH("%",P45)))</formula>
    </cfRule>
    <cfRule type="containsText" dxfId="2037" priority="21384" operator="containsText" text="%">
      <formula>NOT(ISERROR(SEARCH("%",P45)))</formula>
    </cfRule>
    <cfRule type="containsText" dxfId="2036" priority="21385" operator="containsText" text="%">
      <formula>NOT(ISERROR(SEARCH("%",P45)))</formula>
    </cfRule>
    <cfRule type="containsText" dxfId="2035" priority="21386" operator="containsText" text="%">
      <formula>NOT(ISERROR(SEARCH("%",P45)))</formula>
    </cfRule>
    <cfRule type="containsText" dxfId="2034" priority="21387" operator="containsText" text="%">
      <formula>NOT(ISERROR(SEARCH("%",P45)))</formula>
    </cfRule>
    <cfRule type="containsText" dxfId="2033" priority="21388" operator="containsText" text="%">
      <formula>NOT(ISERROR(SEARCH("%",P45)))</formula>
    </cfRule>
    <cfRule type="containsText" dxfId="2032" priority="21389" operator="containsText" text="%">
      <formula>NOT(ISERROR(SEARCH("%",P45)))</formula>
    </cfRule>
    <cfRule type="containsText" dxfId="2031" priority="21390" operator="containsText" text="%">
      <formula>NOT(ISERROR(SEARCH("%",P45)))</formula>
    </cfRule>
    <cfRule type="containsText" dxfId="2030" priority="21391" operator="containsText" text="%">
      <formula>NOT(ISERROR(SEARCH("%",P45)))</formula>
    </cfRule>
    <cfRule type="containsText" dxfId="2029" priority="21392" operator="containsText" text="%">
      <formula>NOT(ISERROR(SEARCH("%",P45)))</formula>
    </cfRule>
    <cfRule type="containsText" dxfId="2028" priority="21393" operator="containsText" text="%">
      <formula>NOT(ISERROR(SEARCH("%",P45)))</formula>
    </cfRule>
    <cfRule type="containsText" dxfId="2027" priority="21395" operator="containsText" text="%">
      <formula>NOT(ISERROR(SEARCH("%",P45)))</formula>
    </cfRule>
    <cfRule type="containsText" dxfId="2026" priority="21396" operator="containsText" text="%">
      <formula>NOT(ISERROR(SEARCH("%",P45)))</formula>
    </cfRule>
    <cfRule type="containsText" dxfId="2025" priority="21400" operator="containsText" text="%">
      <formula>NOT(ISERROR(SEARCH("%",P45)))</formula>
    </cfRule>
    <cfRule type="containsText" dxfId="2024" priority="21401" operator="containsText" text="%">
      <formula>NOT(ISERROR(SEARCH("%",P45)))</formula>
    </cfRule>
    <cfRule type="containsText" dxfId="2023" priority="21402" operator="containsText" text="%">
      <formula>NOT(ISERROR(SEARCH("%",P45)))</formula>
    </cfRule>
    <cfRule type="containsText" dxfId="2022" priority="21403" operator="containsText" text="%">
      <formula>NOT(ISERROR(SEARCH("%",P45)))</formula>
    </cfRule>
    <cfRule type="containsText" dxfId="2021" priority="21428" operator="containsText" text="%">
      <formula>NOT(ISERROR(SEARCH("%",P45)))</formula>
    </cfRule>
    <cfRule type="containsText" dxfId="2020" priority="21429" operator="containsText" text="%">
      <formula>NOT(ISERROR(SEARCH("%",P45)))</formula>
    </cfRule>
    <cfRule type="containsText" dxfId="2019" priority="21296" operator="containsText" text="%">
      <formula>NOT(ISERROR(SEARCH("%",P45)))</formula>
    </cfRule>
  </conditionalFormatting>
  <conditionalFormatting sqref="P45:P46">
    <cfRule type="containsText" dxfId="2018" priority="21398" operator="containsText" text="%">
      <formula>NOT(ISERROR(SEARCH("%",P45)))</formula>
    </cfRule>
    <cfRule type="containsText" dxfId="2017" priority="21399" operator="containsText" text="%">
      <formula>NOT(ISERROR(SEARCH("%",P45)))</formula>
    </cfRule>
    <cfRule type="containsText" dxfId="2016" priority="21404" operator="containsText" text="%">
      <formula>NOT(ISERROR(SEARCH("%",P45)))</formula>
    </cfRule>
    <cfRule type="containsText" dxfId="2015" priority="21397" operator="containsText" text="%">
      <formula>NOT(ISERROR(SEARCH("%",P45)))</formula>
    </cfRule>
  </conditionalFormatting>
  <conditionalFormatting sqref="P47">
    <cfRule type="containsText" dxfId="2014" priority="20749" operator="containsText" text="%">
      <formula>NOT(ISERROR(SEARCH("%",P47)))</formula>
    </cfRule>
    <cfRule type="containsText" dxfId="2013" priority="20691" operator="containsText" text="%">
      <formula>NOT(ISERROR(SEARCH("%",P47)))</formula>
    </cfRule>
    <cfRule type="containsText" dxfId="2012" priority="20692" operator="containsText" text="%">
      <formula>NOT(ISERROR(SEARCH("%",P47)))</formula>
    </cfRule>
    <cfRule type="containsText" dxfId="2011" priority="20693" operator="containsText" text="%">
      <formula>NOT(ISERROR(SEARCH("%",P47)))</formula>
    </cfRule>
    <cfRule type="containsText" dxfId="2010" priority="20694" operator="containsText" text="%">
      <formula>NOT(ISERROR(SEARCH("%",P47)))</formula>
    </cfRule>
    <cfRule type="containsText" dxfId="2009" priority="20695" operator="containsText" text="%">
      <formula>NOT(ISERROR(SEARCH("%",P47)))</formula>
    </cfRule>
    <cfRule type="containsText" dxfId="2008" priority="20696" operator="containsText" text="%">
      <formula>NOT(ISERROR(SEARCH("%",P47)))</formula>
    </cfRule>
    <cfRule type="containsText" dxfId="2007" priority="20737" operator="containsText" text="%">
      <formula>NOT(ISERROR(SEARCH("%",P47)))</formula>
    </cfRule>
    <cfRule type="containsText" dxfId="2006" priority="20736" operator="containsText" text="%">
      <formula>NOT(ISERROR(SEARCH("%",P47)))</formula>
    </cfRule>
    <cfRule type="containsText" dxfId="2005" priority="20735" operator="containsText" text="%">
      <formula>NOT(ISERROR(SEARCH("%",P47)))</formula>
    </cfRule>
    <cfRule type="containsText" dxfId="2004" priority="20734" operator="containsText" text="%">
      <formula>NOT(ISERROR(SEARCH("%",P47)))</formula>
    </cfRule>
    <cfRule type="containsText" dxfId="2003" priority="20733" operator="containsText" text="%">
      <formula>NOT(ISERROR(SEARCH("%",P47)))</formula>
    </cfRule>
    <cfRule type="containsText" dxfId="2002" priority="20732" operator="containsText" text="%">
      <formula>NOT(ISERROR(SEARCH("%",P47)))</formula>
    </cfRule>
    <cfRule type="containsText" dxfId="2001" priority="20731" operator="containsText" text="%">
      <formula>NOT(ISERROR(SEARCH("%",P47)))</formula>
    </cfRule>
    <cfRule type="containsText" dxfId="2000" priority="20730" operator="containsText" text="%">
      <formula>NOT(ISERROR(SEARCH("%",P47)))</formula>
    </cfRule>
    <cfRule type="containsText" dxfId="1999" priority="20729" operator="containsText" text="%">
      <formula>NOT(ISERROR(SEARCH("%",P47)))</formula>
    </cfRule>
    <cfRule type="containsText" dxfId="1998" priority="20728" operator="containsText" text="%">
      <formula>NOT(ISERROR(SEARCH("%",P47)))</formula>
    </cfRule>
    <cfRule type="containsText" dxfId="1997" priority="20704" operator="containsText" text="%">
      <formula>NOT(ISERROR(SEARCH("%",P47)))</formula>
    </cfRule>
    <cfRule type="containsText" dxfId="1996" priority="20642" operator="containsText" text="%">
      <formula>NOT(ISERROR(SEARCH("%",P47)))</formula>
    </cfRule>
    <cfRule type="containsText" dxfId="1995" priority="20643" operator="containsText" text="%">
      <formula>NOT(ISERROR(SEARCH("%",P47)))</formula>
    </cfRule>
    <cfRule type="containsText" dxfId="1994" priority="20738" operator="containsText" text="%">
      <formula>NOT(ISERROR(SEARCH("%",P47)))</formula>
    </cfRule>
    <cfRule type="containsText" dxfId="1993" priority="20739" operator="containsText" text="%">
      <formula>NOT(ISERROR(SEARCH("%",P47)))</formula>
    </cfRule>
    <cfRule type="containsText" dxfId="1992" priority="20740" operator="containsText" text="%">
      <formula>NOT(ISERROR(SEARCH("%",P47)))</formula>
    </cfRule>
    <cfRule type="containsText" dxfId="1991" priority="20741" operator="containsText" text="%">
      <formula>NOT(ISERROR(SEARCH("%",P47)))</formula>
    </cfRule>
    <cfRule type="containsText" dxfId="1990" priority="20742" operator="containsText" text="%">
      <formula>NOT(ISERROR(SEARCH("%",P47)))</formula>
    </cfRule>
    <cfRule type="containsText" dxfId="1989" priority="20743" operator="containsText" text="%">
      <formula>NOT(ISERROR(SEARCH("%",P47)))</formula>
    </cfRule>
    <cfRule type="containsText" dxfId="1988" priority="20744" operator="containsText" text="%">
      <formula>NOT(ISERROR(SEARCH("%",P47)))</formula>
    </cfRule>
    <cfRule type="containsText" dxfId="1987" priority="20745" operator="containsText" text="%">
      <formula>NOT(ISERROR(SEARCH("%",P47)))</formula>
    </cfRule>
    <cfRule type="containsText" dxfId="1986" priority="20746" operator="containsText" text="%">
      <formula>NOT(ISERROR(SEARCH("%",P47)))</formula>
    </cfRule>
    <cfRule type="containsText" dxfId="1985" priority="20747" operator="containsText" text="%">
      <formula>NOT(ISERROR(SEARCH("%",P47)))</formula>
    </cfRule>
    <cfRule type="containsText" dxfId="1984" priority="20748" operator="containsText" text="%">
      <formula>NOT(ISERROR(SEARCH("%",P47)))</formula>
    </cfRule>
    <cfRule type="containsText" dxfId="1983" priority="20663" operator="containsText" text="%">
      <formula>NOT(ISERROR(SEARCH("%",P47)))</formula>
    </cfRule>
    <cfRule type="containsText" dxfId="1982" priority="20750" operator="containsText" text="%">
      <formula>NOT(ISERROR(SEARCH("%",P47)))</formula>
    </cfRule>
    <cfRule type="containsText" dxfId="1981" priority="20751" operator="containsText" text="%">
      <formula>NOT(ISERROR(SEARCH("%",P47)))</formula>
    </cfRule>
    <cfRule type="containsText" dxfId="1980" priority="20752" operator="containsText" text="%">
      <formula>NOT(ISERROR(SEARCH("%",P47)))</formula>
    </cfRule>
    <cfRule type="containsText" dxfId="1979" priority="20753" operator="containsText" text="%">
      <formula>NOT(ISERROR(SEARCH("%",P47)))</formula>
    </cfRule>
    <cfRule type="containsText" dxfId="1978" priority="20754" operator="containsText" text="%">
      <formula>NOT(ISERROR(SEARCH("%",P47)))</formula>
    </cfRule>
    <cfRule type="containsText" dxfId="1977" priority="20727" operator="containsText" text="%">
      <formula>NOT(ISERROR(SEARCH("%",P47)))</formula>
    </cfRule>
    <cfRule type="containsText" dxfId="1976" priority="20726" operator="containsText" text="%">
      <formula>NOT(ISERROR(SEARCH("%",P47)))</formula>
    </cfRule>
    <cfRule type="containsText" dxfId="1975" priority="20725" operator="containsText" text="%">
      <formula>NOT(ISERROR(SEARCH("%",P47)))</formula>
    </cfRule>
    <cfRule type="containsText" dxfId="1974" priority="20724" operator="containsText" text="%">
      <formula>NOT(ISERROR(SEARCH("%",P47)))</formula>
    </cfRule>
    <cfRule type="containsText" dxfId="1973" priority="20723" operator="containsText" text="%">
      <formula>NOT(ISERROR(SEARCH("%",P47)))</formula>
    </cfRule>
    <cfRule type="containsText" dxfId="1972" priority="20722" operator="containsText" text="%">
      <formula>NOT(ISERROR(SEARCH("%",P47)))</formula>
    </cfRule>
    <cfRule type="containsText" dxfId="1971" priority="20721" operator="containsText" text="%">
      <formula>NOT(ISERROR(SEARCH("%",P47)))</formula>
    </cfRule>
    <cfRule type="containsText" dxfId="1970" priority="20720" operator="containsText" text="%">
      <formula>NOT(ISERROR(SEARCH("%",P47)))</formula>
    </cfRule>
    <cfRule type="containsText" dxfId="1969" priority="20719" operator="containsText" text="%">
      <formula>NOT(ISERROR(SEARCH("%",P47)))</formula>
    </cfRule>
    <cfRule type="containsText" dxfId="1968" priority="20718" operator="containsText" text="%">
      <formula>NOT(ISERROR(SEARCH("%",P47)))</formula>
    </cfRule>
    <cfRule type="containsText" dxfId="1967" priority="20644" operator="containsText" text="%">
      <formula>NOT(ISERROR(SEARCH("%",P47)))</formula>
    </cfRule>
    <cfRule type="containsText" dxfId="1966" priority="20645" operator="containsText" text="%">
      <formula>NOT(ISERROR(SEARCH("%",P47)))</formula>
    </cfRule>
    <cfRule type="containsText" dxfId="1965" priority="20646" operator="containsText" text="%">
      <formula>NOT(ISERROR(SEARCH("%",P47)))</formula>
    </cfRule>
    <cfRule type="containsText" dxfId="1964" priority="20647" operator="containsText" text="%">
      <formula>NOT(ISERROR(SEARCH("%",P47)))</formula>
    </cfRule>
    <cfRule type="containsText" dxfId="1963" priority="20648" operator="containsText" text="%">
      <formula>NOT(ISERROR(SEARCH("%",P47)))</formula>
    </cfRule>
    <cfRule type="containsText" dxfId="1962" priority="20717" operator="containsText" text="%">
      <formula>NOT(ISERROR(SEARCH("%",P47)))</formula>
    </cfRule>
    <cfRule type="containsText" dxfId="1961" priority="20697" operator="containsText" text="%">
      <formula>NOT(ISERROR(SEARCH("%",P47)))</formula>
    </cfRule>
    <cfRule type="containsText" dxfId="1960" priority="20698" operator="containsText" text="%">
      <formula>NOT(ISERROR(SEARCH("%",P47)))</formula>
    </cfRule>
    <cfRule type="containsText" dxfId="1959" priority="20699" operator="containsText" text="%">
      <formula>NOT(ISERROR(SEARCH("%",P47)))</formula>
    </cfRule>
    <cfRule type="containsText" dxfId="1958" priority="20700" operator="containsText" text="%">
      <formula>NOT(ISERROR(SEARCH("%",P47)))</formula>
    </cfRule>
    <cfRule type="containsText" dxfId="1957" priority="20701" operator="containsText" text="%">
      <formula>NOT(ISERROR(SEARCH("%",P47)))</formula>
    </cfRule>
    <cfRule type="containsText" dxfId="1956" priority="20702" operator="containsText" text="%">
      <formula>NOT(ISERROR(SEARCH("%",P47)))</formula>
    </cfRule>
    <cfRule type="containsText" dxfId="1955" priority="20703" operator="containsText" text="%">
      <formula>NOT(ISERROR(SEARCH("%",P47)))</formula>
    </cfRule>
    <cfRule type="containsText" dxfId="1954" priority="20705" operator="containsText" text="%">
      <formula>NOT(ISERROR(SEARCH("%",P47)))</formula>
    </cfRule>
    <cfRule type="containsText" dxfId="1953" priority="20706" operator="containsText" text="%">
      <formula>NOT(ISERROR(SEARCH("%",P47)))</formula>
    </cfRule>
    <cfRule type="containsText" dxfId="1952" priority="20707" operator="containsText" text="%">
      <formula>NOT(ISERROR(SEARCH("%",P47)))</formula>
    </cfRule>
    <cfRule type="containsText" dxfId="1951" priority="20708" operator="containsText" text="%">
      <formula>NOT(ISERROR(SEARCH("%",P47)))</formula>
    </cfRule>
    <cfRule type="containsText" dxfId="1950" priority="20709" operator="containsText" text="%">
      <formula>NOT(ISERROR(SEARCH("%",P47)))</formula>
    </cfRule>
    <cfRule type="containsText" dxfId="1949" priority="20710" operator="containsText" text="%">
      <formula>NOT(ISERROR(SEARCH("%",P47)))</formula>
    </cfRule>
    <cfRule type="containsText" dxfId="1948" priority="20649" operator="containsText" text="%">
      <formula>NOT(ISERROR(SEARCH("%",P47)))</formula>
    </cfRule>
    <cfRule type="containsText" dxfId="1947" priority="20711" operator="containsText" text="%">
      <formula>NOT(ISERROR(SEARCH("%",P47)))</formula>
    </cfRule>
    <cfRule type="containsText" dxfId="1946" priority="20712" operator="containsText" text="%">
      <formula>NOT(ISERROR(SEARCH("%",P47)))</formula>
    </cfRule>
    <cfRule type="containsText" dxfId="1945" priority="20713" operator="containsText" text="%">
      <formula>NOT(ISERROR(SEARCH("%",P47)))</formula>
    </cfRule>
    <cfRule type="containsText" dxfId="1944" priority="20714" operator="containsText" text="%">
      <formula>NOT(ISERROR(SEARCH("%",P47)))</formula>
    </cfRule>
    <cfRule type="containsText" dxfId="1943" priority="20715" operator="containsText" text="%">
      <formula>NOT(ISERROR(SEARCH("%",P47)))</formula>
    </cfRule>
    <cfRule type="containsText" dxfId="1942" priority="20679" operator="containsText" text="%">
      <formula>NOT(ISERROR(SEARCH("%",P47)))</formula>
    </cfRule>
    <cfRule type="containsText" dxfId="1941" priority="20650" operator="containsText" text="%">
      <formula>NOT(ISERROR(SEARCH("%",P47)))</formula>
    </cfRule>
    <cfRule type="containsText" dxfId="1940" priority="20651" operator="containsText" text="%">
      <formula>NOT(ISERROR(SEARCH("%",P47)))</formula>
    </cfRule>
    <cfRule type="containsText" dxfId="1939" priority="20652" operator="containsText" text="%">
      <formula>NOT(ISERROR(SEARCH("%",P47)))</formula>
    </cfRule>
    <cfRule type="containsText" dxfId="1938" priority="20653" operator="containsText" text="%">
      <formula>NOT(ISERROR(SEARCH("%",P47)))</formula>
    </cfRule>
    <cfRule type="containsText" dxfId="1937" priority="20654" operator="containsText" text="%">
      <formula>NOT(ISERROR(SEARCH("%",P47)))</formula>
    </cfRule>
    <cfRule type="containsText" dxfId="1936" priority="20655" operator="containsText" text="%">
      <formula>NOT(ISERROR(SEARCH("%",P47)))</formula>
    </cfRule>
    <cfRule type="containsText" dxfId="1935" priority="20656" operator="containsText" text="%">
      <formula>NOT(ISERROR(SEARCH("%",P47)))</formula>
    </cfRule>
    <cfRule type="containsText" dxfId="1934" priority="20657" operator="containsText" text="%">
      <formula>NOT(ISERROR(SEARCH("%",P47)))</formula>
    </cfRule>
    <cfRule type="containsText" dxfId="1933" priority="20658" operator="containsText" text="%">
      <formula>NOT(ISERROR(SEARCH("%",P47)))</formula>
    </cfRule>
    <cfRule type="containsText" dxfId="1932" priority="20659" operator="containsText" text="%">
      <formula>NOT(ISERROR(SEARCH("%",P47)))</formula>
    </cfRule>
    <cfRule type="containsText" dxfId="1931" priority="20660" operator="containsText" text="%">
      <formula>NOT(ISERROR(SEARCH("%",P47)))</formula>
    </cfRule>
    <cfRule type="containsText" dxfId="1930" priority="20661" operator="containsText" text="%">
      <formula>NOT(ISERROR(SEARCH("%",P47)))</formula>
    </cfRule>
    <cfRule type="containsText" dxfId="1929" priority="20662" operator="containsText" text="%">
      <formula>NOT(ISERROR(SEARCH("%",P47)))</formula>
    </cfRule>
    <cfRule type="containsText" dxfId="1928" priority="20716" operator="containsText" text="%">
      <formula>NOT(ISERROR(SEARCH("%",P47)))</formula>
    </cfRule>
    <cfRule type="containsText" dxfId="1927" priority="20664" operator="containsText" text="%">
      <formula>NOT(ISERROR(SEARCH("%",P47)))</formula>
    </cfRule>
    <cfRule type="containsText" dxfId="1926" priority="20665" operator="containsText" text="%">
      <formula>NOT(ISERROR(SEARCH("%",P47)))</formula>
    </cfRule>
    <cfRule type="containsText" dxfId="1925" priority="20666" operator="containsText" text="%">
      <formula>NOT(ISERROR(SEARCH("%",P47)))</formula>
    </cfRule>
    <cfRule type="containsText" dxfId="1924" priority="20667" operator="containsText" text="%">
      <formula>NOT(ISERROR(SEARCH("%",P47)))</formula>
    </cfRule>
    <cfRule type="containsText" dxfId="1923" priority="20668" operator="containsText" text="%">
      <formula>NOT(ISERROR(SEARCH("%",P47)))</formula>
    </cfRule>
    <cfRule type="containsText" dxfId="1922" priority="20669" operator="containsText" text="%">
      <formula>NOT(ISERROR(SEARCH("%",P47)))</formula>
    </cfRule>
    <cfRule type="containsText" dxfId="1921" priority="20670" operator="containsText" text="%">
      <formula>NOT(ISERROR(SEARCH("%",P47)))</formula>
    </cfRule>
    <cfRule type="containsText" dxfId="1920" priority="20671" operator="containsText" text="%">
      <formula>NOT(ISERROR(SEARCH("%",P47)))</formula>
    </cfRule>
    <cfRule type="containsText" dxfId="1919" priority="20672" operator="containsText" text="%">
      <formula>NOT(ISERROR(SEARCH("%",P47)))</formula>
    </cfRule>
    <cfRule type="containsText" dxfId="1918" priority="20673" operator="containsText" text="%">
      <formula>NOT(ISERROR(SEARCH("%",P47)))</formula>
    </cfRule>
    <cfRule type="containsText" dxfId="1917" priority="20674" operator="containsText" text="%">
      <formula>NOT(ISERROR(SEARCH("%",P47)))</formula>
    </cfRule>
    <cfRule type="containsText" dxfId="1916" priority="20675" operator="containsText" text="%">
      <formula>NOT(ISERROR(SEARCH("%",P47)))</formula>
    </cfRule>
    <cfRule type="containsText" dxfId="1915" priority="20676" operator="containsText" text="%">
      <formula>NOT(ISERROR(SEARCH("%",P47)))</formula>
    </cfRule>
    <cfRule type="containsText" dxfId="1914" priority="20677" operator="containsText" text="%">
      <formula>NOT(ISERROR(SEARCH("%",P47)))</formula>
    </cfRule>
    <cfRule type="containsText" dxfId="1913" priority="20678" operator="containsText" text="%">
      <formula>NOT(ISERROR(SEARCH("%",P47)))</formula>
    </cfRule>
    <cfRule type="containsText" dxfId="1912" priority="20680" operator="containsText" text="%">
      <formula>NOT(ISERROR(SEARCH("%",P47)))</formula>
    </cfRule>
    <cfRule type="containsText" dxfId="1911" priority="20681" operator="containsText" text="%">
      <formula>NOT(ISERROR(SEARCH("%",P47)))</formula>
    </cfRule>
    <cfRule type="containsText" dxfId="1910" priority="20682" operator="containsText" text="%">
      <formula>NOT(ISERROR(SEARCH("%",P47)))</formula>
    </cfRule>
    <cfRule type="containsText" dxfId="1909" priority="20683" operator="containsText" text="%">
      <formula>NOT(ISERROR(SEARCH("%",P47)))</formula>
    </cfRule>
    <cfRule type="containsText" dxfId="1908" priority="20684" operator="containsText" text="%">
      <formula>NOT(ISERROR(SEARCH("%",P47)))</formula>
    </cfRule>
    <cfRule type="containsText" dxfId="1907" priority="20685" operator="containsText" text="%">
      <formula>NOT(ISERROR(SEARCH("%",P47)))</formula>
    </cfRule>
    <cfRule type="containsText" dxfId="1906" priority="20686" operator="containsText" text="%">
      <formula>NOT(ISERROR(SEARCH("%",P47)))</formula>
    </cfRule>
    <cfRule type="containsText" dxfId="1905" priority="20687" operator="containsText" text="%">
      <formula>NOT(ISERROR(SEARCH("%",P47)))</formula>
    </cfRule>
    <cfRule type="containsText" dxfId="1904" priority="20688" operator="containsText" text="%">
      <formula>NOT(ISERROR(SEARCH("%",P47)))</formula>
    </cfRule>
    <cfRule type="containsText" dxfId="1903" priority="20689" operator="containsText" text="%">
      <formula>NOT(ISERROR(SEARCH("%",P47)))</formula>
    </cfRule>
    <cfRule type="containsText" dxfId="1902" priority="20690" operator="containsText" text="%">
      <formula>NOT(ISERROR(SEARCH("%",P47)))</formula>
    </cfRule>
  </conditionalFormatting>
  <conditionalFormatting sqref="P48">
    <cfRule type="containsText" dxfId="1901" priority="21376" operator="containsText" text="%">
      <formula>NOT(ISERROR(SEARCH("%",P48)))</formula>
    </cfRule>
    <cfRule type="containsText" dxfId="1900" priority="21377" operator="containsText" text="%">
      <formula>NOT(ISERROR(SEARCH("%",P48)))</formula>
    </cfRule>
    <cfRule type="containsText" dxfId="1899" priority="21378" operator="containsText" text="%">
      <formula>NOT(ISERROR(SEARCH("%",P48)))</formula>
    </cfRule>
    <cfRule type="containsText" dxfId="1898" priority="21379" operator="containsText" text="%">
      <formula>NOT(ISERROR(SEARCH("%",P48)))</formula>
    </cfRule>
    <cfRule type="containsText" dxfId="1897" priority="21380" operator="containsText" text="%">
      <formula>NOT(ISERROR(SEARCH("%",P48)))</formula>
    </cfRule>
    <cfRule type="containsText" dxfId="1896" priority="21374" operator="containsText" text="%">
      <formula>NOT(ISERROR(SEARCH("%",P48)))</formula>
    </cfRule>
    <cfRule type="containsText" dxfId="1895" priority="21361" operator="containsText" text="%">
      <formula>NOT(ISERROR(SEARCH("%",P48)))</formula>
    </cfRule>
    <cfRule type="containsText" dxfId="1894" priority="21362" operator="containsText" text="%">
      <formula>NOT(ISERROR(SEARCH("%",P48)))</formula>
    </cfRule>
    <cfRule type="containsText" dxfId="1893" priority="21363" operator="containsText" text="%">
      <formula>NOT(ISERROR(SEARCH("%",P48)))</formula>
    </cfRule>
    <cfRule type="containsText" dxfId="1892" priority="21364" operator="containsText" text="%">
      <formula>NOT(ISERROR(SEARCH("%",P48)))</formula>
    </cfRule>
    <cfRule type="containsText" dxfId="1891" priority="21365" operator="containsText" text="%">
      <formula>NOT(ISERROR(SEARCH("%",P48)))</formula>
    </cfRule>
    <cfRule type="containsText" dxfId="1890" priority="21366" operator="containsText" text="%">
      <formula>NOT(ISERROR(SEARCH("%",P48)))</formula>
    </cfRule>
    <cfRule type="containsText" dxfId="1889" priority="21367" operator="containsText" text="%">
      <formula>NOT(ISERROR(SEARCH("%",P48)))</formula>
    </cfRule>
    <cfRule type="containsText" dxfId="1888" priority="21368" operator="containsText" text="%">
      <formula>NOT(ISERROR(SEARCH("%",P48)))</formula>
    </cfRule>
    <cfRule type="containsText" dxfId="1887" priority="21369" operator="containsText" text="%">
      <formula>NOT(ISERROR(SEARCH("%",P48)))</formula>
    </cfRule>
    <cfRule type="containsText" dxfId="1886" priority="21370" operator="containsText" text="%">
      <formula>NOT(ISERROR(SEARCH("%",P48)))</formula>
    </cfRule>
    <cfRule type="containsText" dxfId="1885" priority="21371" operator="containsText" text="%">
      <formula>NOT(ISERROR(SEARCH("%",P48)))</formula>
    </cfRule>
    <cfRule type="containsText" dxfId="1884" priority="21372" operator="containsText" text="%">
      <formula>NOT(ISERROR(SEARCH("%",P48)))</formula>
    </cfRule>
    <cfRule type="containsText" dxfId="1883" priority="21373" operator="containsText" text="%">
      <formula>NOT(ISERROR(SEARCH("%",P48)))</formula>
    </cfRule>
    <cfRule type="containsText" dxfId="1882" priority="21375" operator="containsText" text="%">
      <formula>NOT(ISERROR(SEARCH("%",P48)))</formula>
    </cfRule>
  </conditionalFormatting>
  <conditionalFormatting sqref="P55 P58 P60 P62:P64 P67:P70 P78 P80 P82:P84 P87:P90 P92 P72:P75">
    <cfRule type="containsText" dxfId="1881" priority="6430" operator="containsText" text="%">
      <formula>NOT(ISERROR(SEARCH("%",P55)))</formula>
    </cfRule>
    <cfRule type="containsText" dxfId="1880" priority="6431" operator="containsText" text="%">
      <formula>NOT(ISERROR(SEARCH("%",P55)))</formula>
    </cfRule>
  </conditionalFormatting>
  <conditionalFormatting sqref="P55">
    <cfRule type="containsText" dxfId="1879" priority="6429" operator="containsText" text="%">
      <formula>NOT(ISERROR(SEARCH("%",P55)))</formula>
    </cfRule>
    <cfRule type="containsText" dxfId="1878" priority="6357" operator="containsText" text="%">
      <formula>NOT(ISERROR(SEARCH("%",P55)))</formula>
    </cfRule>
    <cfRule type="containsText" dxfId="1877" priority="6428" operator="containsText" text="%">
      <formula>NOT(ISERROR(SEARCH("%",P55)))</formula>
    </cfRule>
    <cfRule type="containsText" dxfId="1876" priority="6427" operator="containsText" text="%">
      <formula>NOT(ISERROR(SEARCH("%",P55)))</formula>
    </cfRule>
  </conditionalFormatting>
  <conditionalFormatting sqref="P63 P67 P69 P73">
    <cfRule type="containsText" dxfId="1875" priority="6423" operator="containsText" text="%">
      <formula>NOT(ISERROR(SEARCH("%",P63)))</formula>
    </cfRule>
    <cfRule type="containsText" dxfId="1874" priority="6424" operator="containsText" text="%">
      <formula>NOT(ISERROR(SEARCH("%",P63)))</formula>
    </cfRule>
  </conditionalFormatting>
  <conditionalFormatting sqref="P66">
    <cfRule type="containsText" dxfId="1873" priority="6252" operator="containsText" text="%">
      <formula>NOT(ISERROR(SEARCH("%",P66)))</formula>
    </cfRule>
    <cfRule type="containsText" dxfId="1872" priority="6255" operator="containsText" text="%">
      <formula>NOT(ISERROR(SEARCH("%",P66)))</formula>
    </cfRule>
    <cfRule type="containsText" dxfId="1871" priority="6260" operator="containsText" text="%">
      <formula>NOT(ISERROR(SEARCH("%",P66)))</formula>
    </cfRule>
    <cfRule type="containsText" dxfId="1870" priority="6259" operator="containsText" text="%">
      <formula>NOT(ISERROR(SEARCH("%",P66)))</formula>
    </cfRule>
    <cfRule type="containsText" dxfId="1869" priority="6258" operator="containsText" text="%">
      <formula>NOT(ISERROR(SEARCH("%",P66)))</formula>
    </cfRule>
    <cfRule type="containsText" dxfId="1868" priority="6257" operator="containsText" text="%">
      <formula>NOT(ISERROR(SEARCH("%",P66)))</formula>
    </cfRule>
    <cfRule type="containsText" dxfId="1867" priority="6256" operator="containsText" text="%">
      <formula>NOT(ISERROR(SEARCH("%",P66)))</formula>
    </cfRule>
    <cfRule type="containsText" dxfId="1866" priority="6254" operator="containsText" text="%">
      <formula>NOT(ISERROR(SEARCH("%",P66)))</formula>
    </cfRule>
    <cfRule type="containsText" dxfId="1865" priority="6253" operator="containsText" text="%">
      <formula>NOT(ISERROR(SEARCH("%",P66)))</formula>
    </cfRule>
    <cfRule type="containsText" dxfId="1864" priority="6251" operator="containsText" text="%">
      <formula>NOT(ISERROR(SEARCH("%",P66)))</formula>
    </cfRule>
  </conditionalFormatting>
  <conditionalFormatting sqref="P67">
    <cfRule type="containsText" dxfId="1863" priority="6419" operator="containsText" text="%">
      <formula>NOT(ISERROR(SEARCH("%",P67)))</formula>
    </cfRule>
    <cfRule type="containsText" dxfId="1862" priority="6420" operator="containsText" text="%">
      <formula>NOT(ISERROR(SEARCH("%",P67)))</formula>
    </cfRule>
    <cfRule type="containsText" dxfId="1861" priority="6408" operator="containsText" text="%">
      <formula>NOT(ISERROR(SEARCH("%",P67)))</formula>
    </cfRule>
    <cfRule type="containsText" dxfId="1860" priority="6407" operator="containsText" text="%">
      <formula>NOT(ISERROR(SEARCH("%",P67)))</formula>
    </cfRule>
    <cfRule type="containsText" dxfId="1859" priority="6406" operator="containsText" text="%">
      <formula>NOT(ISERROR(SEARCH("%",P67)))</formula>
    </cfRule>
    <cfRule type="containsText" dxfId="1858" priority="6405" operator="containsText" text="%">
      <formula>NOT(ISERROR(SEARCH("%",P67)))</formula>
    </cfRule>
    <cfRule type="containsText" dxfId="1857" priority="6404" operator="containsText" text="%">
      <formula>NOT(ISERROR(SEARCH("%",P67)))</formula>
    </cfRule>
    <cfRule type="containsText" dxfId="1856" priority="6403" operator="containsText" text="%">
      <formula>NOT(ISERROR(SEARCH("%",P67)))</formula>
    </cfRule>
    <cfRule type="containsText" dxfId="1855" priority="6402" operator="containsText" text="%">
      <formula>NOT(ISERROR(SEARCH("%",P67)))</formula>
    </cfRule>
    <cfRule type="containsText" dxfId="1854" priority="6412" operator="containsText" text="%">
      <formula>NOT(ISERROR(SEARCH("%",P67)))</formula>
    </cfRule>
    <cfRule type="containsText" dxfId="1853" priority="6413" operator="containsText" text="%">
      <formula>NOT(ISERROR(SEARCH("%",P67)))</formula>
    </cfRule>
    <cfRule type="containsText" dxfId="1852" priority="6418" operator="containsText" text="%">
      <formula>NOT(ISERROR(SEARCH("%",P67)))</formula>
    </cfRule>
    <cfRule type="containsText" dxfId="1851" priority="6421" operator="containsText" text="%">
      <formula>NOT(ISERROR(SEARCH("%",P67)))</formula>
    </cfRule>
  </conditionalFormatting>
  <conditionalFormatting sqref="P67:P68">
    <cfRule type="containsText" dxfId="1850" priority="6422" operator="containsText" text="%">
      <formula>NOT(ISERROR(SEARCH("%",P67)))</formula>
    </cfRule>
    <cfRule type="containsText" dxfId="1849" priority="6417" operator="containsText" text="%">
      <formula>NOT(ISERROR(SEARCH("%",P67)))</formula>
    </cfRule>
    <cfRule type="containsText" dxfId="1848" priority="6416" operator="containsText" text="%">
      <formula>NOT(ISERROR(SEARCH("%",P67)))</formula>
    </cfRule>
    <cfRule type="containsText" dxfId="1847" priority="6415" operator="containsText" text="%">
      <formula>NOT(ISERROR(SEARCH("%",P67)))</formula>
    </cfRule>
    <cfRule type="containsText" dxfId="1846" priority="6414" operator="containsText" text="%">
      <formula>NOT(ISERROR(SEARCH("%",P67)))</formula>
    </cfRule>
    <cfRule type="containsText" dxfId="1845" priority="6411" operator="containsText" text="%">
      <formula>NOT(ISERROR(SEARCH("%",P67)))</formula>
    </cfRule>
    <cfRule type="containsText" dxfId="1844" priority="6409" operator="containsText" text="%">
      <formula>NOT(ISERROR(SEARCH("%",P67)))</formula>
    </cfRule>
    <cfRule type="containsText" dxfId="1843" priority="6410" operator="containsText" text="%">
      <formula>NOT(ISERROR(SEARCH("%",P67)))</formula>
    </cfRule>
  </conditionalFormatting>
  <conditionalFormatting sqref="P69 P73">
    <cfRule type="containsText" dxfId="1842" priority="6425" operator="containsText" text="%">
      <formula>NOT(ISERROR(SEARCH("%",P69)))</formula>
    </cfRule>
    <cfRule type="containsText" dxfId="1841" priority="6426" operator="containsText" text="%">
      <formula>NOT(ISERROR(SEARCH("%",P69)))</formula>
    </cfRule>
  </conditionalFormatting>
  <conditionalFormatting sqref="P69">
    <cfRule type="containsText" dxfId="1840" priority="6397" operator="containsText" text="%">
      <formula>NOT(ISERROR(SEARCH("%",P69)))</formula>
    </cfRule>
    <cfRule type="containsText" dxfId="1839" priority="6318" operator="containsText" text="%">
      <formula>NOT(ISERROR(SEARCH("%",P69)))</formula>
    </cfRule>
    <cfRule type="containsText" dxfId="1838" priority="6319" operator="containsText" text="%">
      <formula>NOT(ISERROR(SEARCH("%",P69)))</formula>
    </cfRule>
    <cfRule type="containsText" dxfId="1837" priority="6320" operator="containsText" text="%">
      <formula>NOT(ISERROR(SEARCH("%",P69)))</formula>
    </cfRule>
    <cfRule type="containsText" dxfId="1836" priority="6393" operator="containsText" text="%">
      <formula>NOT(ISERROR(SEARCH("%",P69)))</formula>
    </cfRule>
    <cfRule type="containsText" dxfId="1835" priority="6392" operator="containsText" text="%">
      <formula>NOT(ISERROR(SEARCH("%",P69)))</formula>
    </cfRule>
    <cfRule type="containsText" dxfId="1834" priority="6391" operator="containsText" text="%">
      <formula>NOT(ISERROR(SEARCH("%",P69)))</formula>
    </cfRule>
    <cfRule type="containsText" dxfId="1833" priority="6390" operator="containsText" text="%">
      <formula>NOT(ISERROR(SEARCH("%",P69)))</formula>
    </cfRule>
    <cfRule type="containsText" dxfId="1832" priority="6321" operator="containsText" text="%">
      <formula>NOT(ISERROR(SEARCH("%",P69)))</formula>
    </cfRule>
    <cfRule type="containsText" dxfId="1831" priority="6322" operator="containsText" text="%">
      <formula>NOT(ISERROR(SEARCH("%",P69)))</formula>
    </cfRule>
    <cfRule type="containsText" dxfId="1830" priority="6311" operator="containsText" text="%">
      <formula>NOT(ISERROR(SEARCH("%",P69)))</formula>
    </cfRule>
    <cfRule type="containsText" dxfId="1829" priority="6389" operator="containsText" text="%">
      <formula>NOT(ISERROR(SEARCH("%",P69)))</formula>
    </cfRule>
    <cfRule type="containsText" dxfId="1828" priority="6378" operator="containsText" text="%">
      <formula>NOT(ISERROR(SEARCH("%",P69)))</formula>
    </cfRule>
    <cfRule type="containsText" dxfId="1827" priority="6379" operator="containsText" text="%">
      <formula>NOT(ISERROR(SEARCH("%",P69)))</formula>
    </cfRule>
    <cfRule type="containsText" dxfId="1826" priority="6380" operator="containsText" text="%">
      <formula>NOT(ISERROR(SEARCH("%",P69)))</formula>
    </cfRule>
    <cfRule type="containsText" dxfId="1825" priority="6381" operator="containsText" text="%">
      <formula>NOT(ISERROR(SEARCH("%",P69)))</formula>
    </cfRule>
    <cfRule type="containsText" dxfId="1824" priority="6383" operator="containsText" text="%">
      <formula>NOT(ISERROR(SEARCH("%",P69)))</formula>
    </cfRule>
    <cfRule type="containsText" dxfId="1823" priority="6384" operator="containsText" text="%">
      <formula>NOT(ISERROR(SEARCH("%",P69)))</formula>
    </cfRule>
    <cfRule type="containsText" dxfId="1822" priority="6385" operator="containsText" text="%">
      <formula>NOT(ISERROR(SEARCH("%",P69)))</formula>
    </cfRule>
    <cfRule type="containsText" dxfId="1821" priority="6386" operator="containsText" text="%">
      <formula>NOT(ISERROR(SEARCH("%",P69)))</formula>
    </cfRule>
    <cfRule type="containsText" dxfId="1820" priority="6387" operator="containsText" text="%">
      <formula>NOT(ISERROR(SEARCH("%",P69)))</formula>
    </cfRule>
    <cfRule type="containsText" dxfId="1819" priority="6310" operator="containsText" text="%">
      <formula>NOT(ISERROR(SEARCH("%",P69)))</formula>
    </cfRule>
    <cfRule type="containsText" dxfId="1818" priority="6340" operator="containsText" text="%">
      <formula>NOT(ISERROR(SEARCH("%",P69)))</formula>
    </cfRule>
    <cfRule type="containsText" dxfId="1817" priority="6339" operator="containsText" text="%">
      <formula>NOT(ISERROR(SEARCH("%",P69)))</formula>
    </cfRule>
    <cfRule type="containsText" dxfId="1816" priority="6338" operator="containsText" text="%">
      <formula>NOT(ISERROR(SEARCH("%",P69)))</formula>
    </cfRule>
    <cfRule type="containsText" dxfId="1815" priority="6337" operator="containsText" text="%">
      <formula>NOT(ISERROR(SEARCH("%",P69)))</formula>
    </cfRule>
    <cfRule type="containsText" dxfId="1814" priority="6336" operator="containsText" text="%">
      <formula>NOT(ISERROR(SEARCH("%",P69)))</formula>
    </cfRule>
    <cfRule type="containsText" dxfId="1813" priority="6335" operator="containsText" text="%">
      <formula>NOT(ISERROR(SEARCH("%",P69)))</formula>
    </cfRule>
    <cfRule type="containsText" dxfId="1812" priority="6334" operator="containsText" text="%">
      <formula>NOT(ISERROR(SEARCH("%",P69)))</formula>
    </cfRule>
    <cfRule type="containsText" dxfId="1811" priority="6333" operator="containsText" text="%">
      <formula>NOT(ISERROR(SEARCH("%",P69)))</formula>
    </cfRule>
    <cfRule type="containsText" dxfId="1810" priority="6309" operator="containsText" text="%">
      <formula>NOT(ISERROR(SEARCH("%",P69)))</formula>
    </cfRule>
    <cfRule type="containsText" dxfId="1809" priority="6308" operator="containsText" text="%">
      <formula>NOT(ISERROR(SEARCH("%",P69)))</formula>
    </cfRule>
    <cfRule type="containsText" dxfId="1808" priority="6307" operator="containsText" text="%">
      <formula>NOT(ISERROR(SEARCH("%",P69)))</formula>
    </cfRule>
    <cfRule type="containsText" dxfId="1807" priority="6382" operator="containsText" text="%">
      <formula>NOT(ISERROR(SEARCH("%",P69)))</formula>
    </cfRule>
    <cfRule type="containsText" dxfId="1806" priority="6305" operator="containsText" text="%">
      <formula>NOT(ISERROR(SEARCH("%",P69)))</formula>
    </cfRule>
    <cfRule type="containsText" dxfId="1805" priority="6304" operator="containsText" text="%">
      <formula>NOT(ISERROR(SEARCH("%",P69)))</formula>
    </cfRule>
    <cfRule type="containsText" dxfId="1804" priority="6303" operator="containsText" text="%">
      <formula>NOT(ISERROR(SEARCH("%",P69)))</formula>
    </cfRule>
    <cfRule type="containsText" dxfId="1803" priority="6302" operator="containsText" text="%">
      <formula>NOT(ISERROR(SEARCH("%",P69)))</formula>
    </cfRule>
    <cfRule type="containsText" dxfId="1802" priority="6301" operator="containsText" text="%">
      <formula>NOT(ISERROR(SEARCH("%",P69)))</formula>
    </cfRule>
    <cfRule type="containsText" dxfId="1801" priority="6300" operator="containsText" text="%">
      <formula>NOT(ISERROR(SEARCH("%",P69)))</formula>
    </cfRule>
    <cfRule type="containsText" dxfId="1800" priority="6299" operator="containsText" text="%">
      <formula>NOT(ISERROR(SEARCH("%",P69)))</formula>
    </cfRule>
    <cfRule type="containsText" dxfId="1799" priority="6298" operator="containsText" text="%">
      <formula>NOT(ISERROR(SEARCH("%",P69)))</formula>
    </cfRule>
    <cfRule type="containsText" dxfId="1798" priority="6297" operator="containsText" text="%">
      <formula>NOT(ISERROR(SEARCH("%",P69)))</formula>
    </cfRule>
    <cfRule type="containsText" dxfId="1797" priority="6296" operator="containsText" text="%">
      <formula>NOT(ISERROR(SEARCH("%",P69)))</formula>
    </cfRule>
    <cfRule type="containsText" dxfId="1796" priority="6295" operator="containsText" text="%">
      <formula>NOT(ISERROR(SEARCH("%",P69)))</formula>
    </cfRule>
    <cfRule type="containsText" dxfId="1795" priority="6294" operator="containsText" text="%">
      <formula>NOT(ISERROR(SEARCH("%",P69)))</formula>
    </cfRule>
    <cfRule type="containsText" dxfId="1794" priority="6293" operator="containsText" text="%">
      <formula>NOT(ISERROR(SEARCH("%",P69)))</formula>
    </cfRule>
    <cfRule type="containsText" dxfId="1793" priority="6306" operator="containsText" text="%">
      <formula>NOT(ISERROR(SEARCH("%",P69)))</formula>
    </cfRule>
    <cfRule type="containsText" dxfId="1792" priority="6330" operator="containsText" text="%">
      <formula>NOT(ISERROR(SEARCH("%",P69)))</formula>
    </cfRule>
    <cfRule type="containsText" dxfId="1791" priority="6329" operator="containsText" text="%">
      <formula>NOT(ISERROR(SEARCH("%",P69)))</formula>
    </cfRule>
    <cfRule type="containsText" dxfId="1790" priority="6328" operator="containsText" text="%">
      <formula>NOT(ISERROR(SEARCH("%",P69)))</formula>
    </cfRule>
    <cfRule type="containsText" dxfId="1789" priority="6327" operator="containsText" text="%">
      <formula>NOT(ISERROR(SEARCH("%",P69)))</formula>
    </cfRule>
    <cfRule type="containsText" dxfId="1788" priority="6326" operator="containsText" text="%">
      <formula>NOT(ISERROR(SEARCH("%",P69)))</formula>
    </cfRule>
    <cfRule type="containsText" dxfId="1787" priority="6325" operator="containsText" text="%">
      <formula>NOT(ISERROR(SEARCH("%",P69)))</formula>
    </cfRule>
    <cfRule type="containsText" dxfId="1786" priority="6313" operator="containsText" text="%">
      <formula>NOT(ISERROR(SEARCH("%",P69)))</formula>
    </cfRule>
    <cfRule type="containsText" dxfId="1785" priority="6314" operator="containsText" text="%">
      <formula>NOT(ISERROR(SEARCH("%",P69)))</formula>
    </cfRule>
    <cfRule type="containsText" dxfId="1784" priority="6315" operator="containsText" text="%">
      <formula>NOT(ISERROR(SEARCH("%",P69)))</formula>
    </cfRule>
    <cfRule type="containsText" dxfId="1783" priority="6316" operator="containsText" text="%">
      <formula>NOT(ISERROR(SEARCH("%",P69)))</formula>
    </cfRule>
    <cfRule type="containsText" dxfId="1782" priority="6317" operator="containsText" text="%">
      <formula>NOT(ISERROR(SEARCH("%",P69)))</formula>
    </cfRule>
    <cfRule type="containsText" dxfId="1781" priority="6341" operator="containsText" text="%">
      <formula>NOT(ISERROR(SEARCH("%",P69)))</formula>
    </cfRule>
    <cfRule type="containsText" dxfId="1780" priority="6342" operator="containsText" text="%">
      <formula>NOT(ISERROR(SEARCH("%",P69)))</formula>
    </cfRule>
    <cfRule type="containsText" dxfId="1779" priority="6343" operator="containsText" text="%">
      <formula>NOT(ISERROR(SEARCH("%",P69)))</formula>
    </cfRule>
    <cfRule type="containsText" dxfId="1778" priority="6344" operator="containsText" text="%">
      <formula>NOT(ISERROR(SEARCH("%",P69)))</formula>
    </cfRule>
    <cfRule type="containsText" dxfId="1777" priority="6345" operator="containsText" text="%">
      <formula>NOT(ISERROR(SEARCH("%",P69)))</formula>
    </cfRule>
    <cfRule type="containsText" dxfId="1776" priority="6346" operator="containsText" text="%">
      <formula>NOT(ISERROR(SEARCH("%",P69)))</formula>
    </cfRule>
    <cfRule type="containsText" dxfId="1775" priority="6347" operator="containsText" text="%">
      <formula>NOT(ISERROR(SEARCH("%",P69)))</formula>
    </cfRule>
    <cfRule type="containsText" dxfId="1774" priority="6348" operator="containsText" text="%">
      <formula>NOT(ISERROR(SEARCH("%",P69)))</formula>
    </cfRule>
    <cfRule type="containsText" dxfId="1773" priority="6312" operator="containsText" text="%">
      <formula>NOT(ISERROR(SEARCH("%",P69)))</formula>
    </cfRule>
    <cfRule type="containsText" dxfId="1772" priority="6280" operator="containsText" text="%">
      <formula>NOT(ISERROR(SEARCH("%",P69)))</formula>
    </cfRule>
    <cfRule type="containsText" dxfId="1771" priority="6279" operator="containsText" text="%">
      <formula>NOT(ISERROR(SEARCH("%",P69)))</formula>
    </cfRule>
    <cfRule type="containsText" dxfId="1770" priority="6278" operator="containsText" text="%">
      <formula>NOT(ISERROR(SEARCH("%",P69)))</formula>
    </cfRule>
    <cfRule type="containsText" dxfId="1769" priority="6277" operator="containsText" text="%">
      <formula>NOT(ISERROR(SEARCH("%",P69)))</formula>
    </cfRule>
    <cfRule type="containsText" dxfId="1768" priority="6276" operator="containsText" text="%">
      <formula>NOT(ISERROR(SEARCH("%",P69)))</formula>
    </cfRule>
    <cfRule type="containsText" dxfId="1767" priority="6275" operator="containsText" text="%">
      <formula>NOT(ISERROR(SEARCH("%",P69)))</formula>
    </cfRule>
    <cfRule type="containsText" dxfId="1766" priority="6274" operator="containsText" text="%">
      <formula>NOT(ISERROR(SEARCH("%",P69)))</formula>
    </cfRule>
    <cfRule type="containsText" dxfId="1765" priority="6273" operator="containsText" text="%">
      <formula>NOT(ISERROR(SEARCH("%",P69)))</formula>
    </cfRule>
    <cfRule type="containsText" dxfId="1764" priority="6272" operator="containsText" text="%">
      <formula>NOT(ISERROR(SEARCH("%",P69)))</formula>
    </cfRule>
    <cfRule type="containsText" dxfId="1763" priority="6271" operator="containsText" text="%">
      <formula>NOT(ISERROR(SEARCH("%",P69)))</formula>
    </cfRule>
    <cfRule type="containsText" dxfId="1762" priority="6388" operator="containsText" text="%">
      <formula>NOT(ISERROR(SEARCH("%",P69)))</formula>
    </cfRule>
    <cfRule type="containsText" dxfId="1761" priority="6349" operator="containsText" text="%">
      <formula>NOT(ISERROR(SEARCH("%",P69)))</formula>
    </cfRule>
    <cfRule type="containsText" dxfId="1760" priority="6350" operator="containsText" text="%">
      <formula>NOT(ISERROR(SEARCH("%",P69)))</formula>
    </cfRule>
    <cfRule type="containsText" dxfId="1759" priority="6331" operator="containsText" text="%">
      <formula>NOT(ISERROR(SEARCH("%",P69)))</formula>
    </cfRule>
    <cfRule type="containsText" dxfId="1758" priority="6351" operator="containsText" text="%">
      <formula>NOT(ISERROR(SEARCH("%",P69)))</formula>
    </cfRule>
    <cfRule type="containsText" dxfId="1757" priority="6352" operator="containsText" text="%">
      <formula>NOT(ISERROR(SEARCH("%",P69)))</formula>
    </cfRule>
    <cfRule type="containsText" dxfId="1756" priority="6281" operator="containsText" text="%">
      <formula>NOT(ISERROR(SEARCH("%",P69)))</formula>
    </cfRule>
    <cfRule type="containsText" dxfId="1755" priority="6353" operator="containsText" text="%">
      <formula>NOT(ISERROR(SEARCH("%",P69)))</formula>
    </cfRule>
    <cfRule type="containsText" dxfId="1754" priority="6400" operator="containsText" text="%">
      <formula>NOT(ISERROR(SEARCH("%",P69)))</formula>
    </cfRule>
    <cfRule type="containsText" dxfId="1753" priority="6292" operator="containsText" text="%">
      <formula>NOT(ISERROR(SEARCH("%",P69)))</formula>
    </cfRule>
    <cfRule type="containsText" dxfId="1752" priority="6291" operator="containsText" text="%">
      <formula>NOT(ISERROR(SEARCH("%",P69)))</formula>
    </cfRule>
    <cfRule type="containsText" dxfId="1751" priority="6290" operator="containsText" text="%">
      <formula>NOT(ISERROR(SEARCH("%",P69)))</formula>
    </cfRule>
    <cfRule type="containsText" dxfId="1750" priority="6289" operator="containsText" text="%">
      <formula>NOT(ISERROR(SEARCH("%",P69)))</formula>
    </cfRule>
    <cfRule type="containsText" dxfId="1749" priority="6288" operator="containsText" text="%">
      <formula>NOT(ISERROR(SEARCH("%",P69)))</formula>
    </cfRule>
    <cfRule type="containsText" dxfId="1748" priority="6399" operator="containsText" text="%">
      <formula>NOT(ISERROR(SEARCH("%",P69)))</formula>
    </cfRule>
    <cfRule type="containsText" dxfId="1747" priority="6324" operator="containsText" text="%">
      <formula>NOT(ISERROR(SEARCH("%",P69)))</formula>
    </cfRule>
    <cfRule type="containsText" dxfId="1746" priority="6398" operator="containsText" text="%">
      <formula>NOT(ISERROR(SEARCH("%",P69)))</formula>
    </cfRule>
    <cfRule type="containsText" dxfId="1745" priority="6282" operator="containsText" text="%">
      <formula>NOT(ISERROR(SEARCH("%",P69)))</formula>
    </cfRule>
    <cfRule type="containsText" dxfId="1744" priority="6283" operator="containsText" text="%">
      <formula>NOT(ISERROR(SEARCH("%",P69)))</formula>
    </cfRule>
    <cfRule type="containsText" dxfId="1743" priority="6284" operator="containsText" text="%">
      <formula>NOT(ISERROR(SEARCH("%",P69)))</formula>
    </cfRule>
    <cfRule type="containsText" dxfId="1742" priority="6285" operator="containsText" text="%">
      <formula>NOT(ISERROR(SEARCH("%",P69)))</formula>
    </cfRule>
    <cfRule type="containsText" dxfId="1741" priority="6286" operator="containsText" text="%">
      <formula>NOT(ISERROR(SEARCH("%",P69)))</formula>
    </cfRule>
    <cfRule type="containsText" dxfId="1740" priority="6287" operator="containsText" text="%">
      <formula>NOT(ISERROR(SEARCH("%",P69)))</formula>
    </cfRule>
    <cfRule type="containsText" dxfId="1739" priority="6332" operator="containsText" text="%">
      <formula>NOT(ISERROR(SEARCH("%",P69)))</formula>
    </cfRule>
    <cfRule type="containsText" dxfId="1738" priority="6323" operator="containsText" text="%">
      <formula>NOT(ISERROR(SEARCH("%",P69)))</formula>
    </cfRule>
  </conditionalFormatting>
  <conditionalFormatting sqref="P69:P70">
    <cfRule type="containsText" dxfId="1737" priority="6394" operator="containsText" text="%">
      <formula>NOT(ISERROR(SEARCH("%",P69)))</formula>
    </cfRule>
    <cfRule type="containsText" dxfId="1736" priority="6395" operator="containsText" text="%">
      <formula>NOT(ISERROR(SEARCH("%",P69)))</formula>
    </cfRule>
    <cfRule type="containsText" dxfId="1735" priority="6396" operator="containsText" text="%">
      <formula>NOT(ISERROR(SEARCH("%",P69)))</formula>
    </cfRule>
    <cfRule type="containsText" dxfId="1734" priority="6401" operator="containsText" text="%">
      <formula>NOT(ISERROR(SEARCH("%",P69)))</formula>
    </cfRule>
  </conditionalFormatting>
  <conditionalFormatting sqref="P71">
    <cfRule type="containsText" dxfId="1733" priority="5747" operator="containsText" text="%">
      <formula>NOT(ISERROR(SEARCH("%",P71)))</formula>
    </cfRule>
    <cfRule type="containsText" dxfId="1732" priority="5746" operator="containsText" text="%">
      <formula>NOT(ISERROR(SEARCH("%",P71)))</formula>
    </cfRule>
    <cfRule type="containsText" dxfId="1731" priority="5745" operator="containsText" text="%">
      <formula>NOT(ISERROR(SEARCH("%",P71)))</formula>
    </cfRule>
    <cfRule type="containsText" dxfId="1730" priority="5744" operator="containsText" text="%">
      <formula>NOT(ISERROR(SEARCH("%",P71)))</formula>
    </cfRule>
    <cfRule type="containsText" dxfId="1729" priority="5743" operator="containsText" text="%">
      <formula>NOT(ISERROR(SEARCH("%",P71)))</formula>
    </cfRule>
    <cfRule type="containsText" dxfId="1728" priority="5742" operator="containsText" text="%">
      <formula>NOT(ISERROR(SEARCH("%",P71)))</formula>
    </cfRule>
    <cfRule type="containsText" dxfId="1727" priority="5741" operator="containsText" text="%">
      <formula>NOT(ISERROR(SEARCH("%",P71)))</formula>
    </cfRule>
    <cfRule type="containsText" dxfId="1726" priority="5740" operator="containsText" text="%">
      <formula>NOT(ISERROR(SEARCH("%",P71)))</formula>
    </cfRule>
    <cfRule type="containsText" dxfId="1725" priority="5739" operator="containsText" text="%">
      <formula>NOT(ISERROR(SEARCH("%",P71)))</formula>
    </cfRule>
    <cfRule type="containsText" dxfId="1724" priority="5738" operator="containsText" text="%">
      <formula>NOT(ISERROR(SEARCH("%",P71)))</formula>
    </cfRule>
    <cfRule type="containsText" dxfId="1723" priority="5737" operator="containsText" text="%">
      <formula>NOT(ISERROR(SEARCH("%",P71)))</formula>
    </cfRule>
    <cfRule type="containsText" dxfId="1722" priority="5736" operator="containsText" text="%">
      <formula>NOT(ISERROR(SEARCH("%",P71)))</formula>
    </cfRule>
    <cfRule type="containsText" dxfId="1721" priority="5735" operator="containsText" text="%">
      <formula>NOT(ISERROR(SEARCH("%",P71)))</formula>
    </cfRule>
    <cfRule type="containsText" dxfId="1720" priority="5734" operator="containsText" text="%">
      <formula>NOT(ISERROR(SEARCH("%",P71)))</formula>
    </cfRule>
    <cfRule type="containsText" dxfId="1719" priority="5733" operator="containsText" text="%">
      <formula>NOT(ISERROR(SEARCH("%",P71)))</formula>
    </cfRule>
    <cfRule type="containsText" dxfId="1718" priority="5732" operator="containsText" text="%">
      <formula>NOT(ISERROR(SEARCH("%",P71)))</formula>
    </cfRule>
    <cfRule type="containsText" dxfId="1717" priority="5731" operator="containsText" text="%">
      <formula>NOT(ISERROR(SEARCH("%",P71)))</formula>
    </cfRule>
    <cfRule type="containsText" dxfId="1716" priority="5730" operator="containsText" text="%">
      <formula>NOT(ISERROR(SEARCH("%",P71)))</formula>
    </cfRule>
    <cfRule type="containsText" dxfId="1715" priority="5729" operator="containsText" text="%">
      <formula>NOT(ISERROR(SEARCH("%",P71)))</formula>
    </cfRule>
    <cfRule type="containsText" dxfId="1714" priority="5728" operator="containsText" text="%">
      <formula>NOT(ISERROR(SEARCH("%",P71)))</formula>
    </cfRule>
    <cfRule type="containsText" dxfId="1713" priority="5727" operator="containsText" text="%">
      <formula>NOT(ISERROR(SEARCH("%",P71)))</formula>
    </cfRule>
    <cfRule type="containsText" dxfId="1712" priority="5726" operator="containsText" text="%">
      <formula>NOT(ISERROR(SEARCH("%",P71)))</formula>
    </cfRule>
    <cfRule type="containsText" dxfId="1711" priority="5725" operator="containsText" text="%">
      <formula>NOT(ISERROR(SEARCH("%",P71)))</formula>
    </cfRule>
    <cfRule type="containsText" dxfId="1710" priority="5724" operator="containsText" text="%">
      <formula>NOT(ISERROR(SEARCH("%",P71)))</formula>
    </cfRule>
    <cfRule type="containsText" dxfId="1709" priority="5723" operator="containsText" text="%">
      <formula>NOT(ISERROR(SEARCH("%",P71)))</formula>
    </cfRule>
    <cfRule type="containsText" dxfId="1708" priority="5722" operator="containsText" text="%">
      <formula>NOT(ISERROR(SEARCH("%",P71)))</formula>
    </cfRule>
    <cfRule type="containsText" dxfId="1707" priority="5721" operator="containsText" text="%">
      <formula>NOT(ISERROR(SEARCH("%",P71)))</formula>
    </cfRule>
    <cfRule type="containsText" dxfId="1706" priority="5720" operator="containsText" text="%">
      <formula>NOT(ISERROR(SEARCH("%",P71)))</formula>
    </cfRule>
    <cfRule type="containsText" dxfId="1705" priority="5719" operator="containsText" text="%">
      <formula>NOT(ISERROR(SEARCH("%",P71)))</formula>
    </cfRule>
    <cfRule type="containsText" dxfId="1704" priority="5718" operator="containsText" text="%">
      <formula>NOT(ISERROR(SEARCH("%",P71)))</formula>
    </cfRule>
    <cfRule type="containsText" dxfId="1703" priority="5717" operator="containsText" text="%">
      <formula>NOT(ISERROR(SEARCH("%",P71)))</formula>
    </cfRule>
    <cfRule type="containsText" dxfId="1702" priority="5716" operator="containsText" text="%">
      <formula>NOT(ISERROR(SEARCH("%",P71)))</formula>
    </cfRule>
    <cfRule type="containsText" dxfId="1701" priority="5715" operator="containsText" text="%">
      <formula>NOT(ISERROR(SEARCH("%",P71)))</formula>
    </cfRule>
    <cfRule type="containsText" dxfId="1700" priority="5714" operator="containsText" text="%">
      <formula>NOT(ISERROR(SEARCH("%",P71)))</formula>
    </cfRule>
    <cfRule type="containsText" dxfId="1699" priority="5713" operator="containsText" text="%">
      <formula>NOT(ISERROR(SEARCH("%",P71)))</formula>
    </cfRule>
    <cfRule type="containsText" dxfId="1698" priority="5712" operator="containsText" text="%">
      <formula>NOT(ISERROR(SEARCH("%",P71)))</formula>
    </cfRule>
    <cfRule type="containsText" dxfId="1697" priority="5700" operator="containsText" text="%">
      <formula>NOT(ISERROR(SEARCH("%",P71)))</formula>
    </cfRule>
    <cfRule type="containsText" dxfId="1696" priority="5699" operator="containsText" text="%">
      <formula>NOT(ISERROR(SEARCH("%",P71)))</formula>
    </cfRule>
    <cfRule type="containsText" dxfId="1695" priority="5698" operator="containsText" text="%">
      <formula>NOT(ISERROR(SEARCH("%",P71)))</formula>
    </cfRule>
    <cfRule type="containsText" dxfId="1694" priority="5697" operator="containsText" text="%">
      <formula>NOT(ISERROR(SEARCH("%",P71)))</formula>
    </cfRule>
    <cfRule type="containsText" dxfId="1693" priority="5696" operator="containsText" text="%">
      <formula>NOT(ISERROR(SEARCH("%",P71)))</formula>
    </cfRule>
    <cfRule type="containsText" dxfId="1692" priority="5695" operator="containsText" text="%">
      <formula>NOT(ISERROR(SEARCH("%",P71)))</formula>
    </cfRule>
    <cfRule type="containsText" dxfId="1691" priority="5694" operator="containsText" text="%">
      <formula>NOT(ISERROR(SEARCH("%",P71)))</formula>
    </cfRule>
    <cfRule type="containsText" dxfId="1690" priority="5693" operator="containsText" text="%">
      <formula>NOT(ISERROR(SEARCH("%",P71)))</formula>
    </cfRule>
    <cfRule type="containsText" dxfId="1689" priority="5692" operator="containsText" text="%">
      <formula>NOT(ISERROR(SEARCH("%",P71)))</formula>
    </cfRule>
    <cfRule type="containsText" dxfId="1688" priority="5691" operator="containsText" text="%">
      <formula>NOT(ISERROR(SEARCH("%",P71)))</formula>
    </cfRule>
    <cfRule type="containsText" dxfId="1687" priority="5690" operator="containsText" text="%">
      <formula>NOT(ISERROR(SEARCH("%",P71)))</formula>
    </cfRule>
    <cfRule type="containsText" dxfId="1686" priority="5689" operator="containsText" text="%">
      <formula>NOT(ISERROR(SEARCH("%",P71)))</formula>
    </cfRule>
    <cfRule type="containsText" dxfId="1685" priority="5688" operator="containsText" text="%">
      <formula>NOT(ISERROR(SEARCH("%",P71)))</formula>
    </cfRule>
    <cfRule type="containsText" dxfId="1684" priority="5687" operator="containsText" text="%">
      <formula>NOT(ISERROR(SEARCH("%",P71)))</formula>
    </cfRule>
    <cfRule type="containsText" dxfId="1683" priority="5686" operator="containsText" text="%">
      <formula>NOT(ISERROR(SEARCH("%",P71)))</formula>
    </cfRule>
    <cfRule type="containsText" dxfId="1682" priority="5685" operator="containsText" text="%">
      <formula>NOT(ISERROR(SEARCH("%",P71)))</formula>
    </cfRule>
    <cfRule type="containsText" dxfId="1681" priority="5683" operator="containsText" text="%">
      <formula>NOT(ISERROR(SEARCH("%",P71)))</formula>
    </cfRule>
    <cfRule type="containsText" dxfId="1680" priority="5682" operator="containsText" text="%">
      <formula>NOT(ISERROR(SEARCH("%",P71)))</formula>
    </cfRule>
    <cfRule type="containsText" dxfId="1679" priority="5681" operator="containsText" text="%">
      <formula>NOT(ISERROR(SEARCH("%",P71)))</formula>
    </cfRule>
    <cfRule type="containsText" dxfId="1678" priority="5680" operator="containsText" text="%">
      <formula>NOT(ISERROR(SEARCH("%",P71)))</formula>
    </cfRule>
    <cfRule type="containsText" dxfId="1677" priority="5679" operator="containsText" text="%">
      <formula>NOT(ISERROR(SEARCH("%",P71)))</formula>
    </cfRule>
    <cfRule type="containsText" dxfId="1676" priority="5678" operator="containsText" text="%">
      <formula>NOT(ISERROR(SEARCH("%",P71)))</formula>
    </cfRule>
    <cfRule type="containsText" dxfId="1675" priority="5677" operator="containsText" text="%">
      <formula>NOT(ISERROR(SEARCH("%",P71)))</formula>
    </cfRule>
    <cfRule type="containsText" dxfId="1674" priority="5676" operator="containsText" text="%">
      <formula>NOT(ISERROR(SEARCH("%",P71)))</formula>
    </cfRule>
    <cfRule type="containsText" dxfId="1673" priority="5675" operator="containsText" text="%">
      <formula>NOT(ISERROR(SEARCH("%",P71)))</formula>
    </cfRule>
    <cfRule type="containsText" dxfId="1672" priority="5674" operator="containsText" text="%">
      <formula>NOT(ISERROR(SEARCH("%",P71)))</formula>
    </cfRule>
    <cfRule type="containsText" dxfId="1671" priority="5673" operator="containsText" text="%">
      <formula>NOT(ISERROR(SEARCH("%",P71)))</formula>
    </cfRule>
    <cfRule type="containsText" dxfId="1670" priority="5672" operator="containsText" text="%">
      <formula>NOT(ISERROR(SEARCH("%",P71)))</formula>
    </cfRule>
    <cfRule type="containsText" dxfId="1669" priority="5671" operator="containsText" text="%">
      <formula>NOT(ISERROR(SEARCH("%",P71)))</formula>
    </cfRule>
    <cfRule type="containsText" dxfId="1668" priority="5670" operator="containsText" text="%">
      <formula>NOT(ISERROR(SEARCH("%",P71)))</formula>
    </cfRule>
    <cfRule type="containsText" dxfId="1667" priority="5669" operator="containsText" text="%">
      <formula>NOT(ISERROR(SEARCH("%",P71)))</formula>
    </cfRule>
    <cfRule type="containsText" dxfId="1666" priority="5668" operator="containsText" text="%">
      <formula>NOT(ISERROR(SEARCH("%",P71)))</formula>
    </cfRule>
    <cfRule type="containsText" dxfId="1665" priority="5667" operator="containsText" text="%">
      <formula>NOT(ISERROR(SEARCH("%",P71)))</formula>
    </cfRule>
    <cfRule type="containsText" dxfId="1664" priority="5666" operator="containsText" text="%">
      <formula>NOT(ISERROR(SEARCH("%",P71)))</formula>
    </cfRule>
    <cfRule type="containsText" dxfId="1663" priority="5665" operator="containsText" text="%">
      <formula>NOT(ISERROR(SEARCH("%",P71)))</formula>
    </cfRule>
    <cfRule type="containsText" dxfId="1662" priority="5664" operator="containsText" text="%">
      <formula>NOT(ISERROR(SEARCH("%",P71)))</formula>
    </cfRule>
    <cfRule type="containsText" dxfId="1661" priority="5663" operator="containsText" text="%">
      <formula>NOT(ISERROR(SEARCH("%",P71)))</formula>
    </cfRule>
    <cfRule type="containsText" dxfId="1660" priority="5662" operator="containsText" text="%">
      <formula>NOT(ISERROR(SEARCH("%",P71)))</formula>
    </cfRule>
    <cfRule type="containsText" dxfId="1659" priority="5661" operator="containsText" text="%">
      <formula>NOT(ISERROR(SEARCH("%",P71)))</formula>
    </cfRule>
    <cfRule type="containsText" dxfId="1658" priority="5660" operator="containsText" text="%">
      <formula>NOT(ISERROR(SEARCH("%",P71)))</formula>
    </cfRule>
    <cfRule type="containsText" dxfId="1657" priority="5659" operator="containsText" text="%">
      <formula>NOT(ISERROR(SEARCH("%",P71)))</formula>
    </cfRule>
    <cfRule type="containsText" dxfId="1656" priority="5658" operator="containsText" text="%">
      <formula>NOT(ISERROR(SEARCH("%",P71)))</formula>
    </cfRule>
    <cfRule type="containsText" dxfId="1655" priority="5657" operator="containsText" text="%">
      <formula>NOT(ISERROR(SEARCH("%",P71)))</formula>
    </cfRule>
    <cfRule type="containsText" dxfId="1654" priority="5656" operator="containsText" text="%">
      <formula>NOT(ISERROR(SEARCH("%",P71)))</formula>
    </cfRule>
    <cfRule type="containsText" dxfId="1653" priority="5655" operator="containsText" text="%">
      <formula>NOT(ISERROR(SEARCH("%",P71)))</formula>
    </cfRule>
    <cfRule type="containsText" dxfId="1652" priority="5654" operator="containsText" text="%">
      <formula>NOT(ISERROR(SEARCH("%",P71)))</formula>
    </cfRule>
    <cfRule type="containsText" dxfId="1651" priority="5653" operator="containsText" text="%">
      <formula>NOT(ISERROR(SEARCH("%",P71)))</formula>
    </cfRule>
    <cfRule type="containsText" dxfId="1650" priority="5652" operator="containsText" text="%">
      <formula>NOT(ISERROR(SEARCH("%",P71)))</formula>
    </cfRule>
    <cfRule type="containsText" dxfId="1649" priority="5651" operator="containsText" text="%">
      <formula>NOT(ISERROR(SEARCH("%",P71)))</formula>
    </cfRule>
    <cfRule type="containsText" dxfId="1648" priority="5650" operator="containsText" text="%">
      <formula>NOT(ISERROR(SEARCH("%",P71)))</formula>
    </cfRule>
    <cfRule type="containsText" dxfId="1647" priority="5649" operator="containsText" text="%">
      <formula>NOT(ISERROR(SEARCH("%",P71)))</formula>
    </cfRule>
    <cfRule type="containsText" dxfId="1646" priority="5648" operator="containsText" text="%">
      <formula>NOT(ISERROR(SEARCH("%",P71)))</formula>
    </cfRule>
    <cfRule type="containsText" dxfId="1645" priority="5684" operator="containsText" text="%">
      <formula>NOT(ISERROR(SEARCH("%",P71)))</formula>
    </cfRule>
    <cfRule type="containsText" dxfId="1644" priority="5647" operator="containsText" text="%">
      <formula>NOT(ISERROR(SEARCH("%",P71)))</formula>
    </cfRule>
    <cfRule type="containsText" dxfId="1643" priority="5646" operator="containsText" text="%">
      <formula>NOT(ISERROR(SEARCH("%",P71)))</formula>
    </cfRule>
    <cfRule type="containsText" dxfId="1642" priority="5645" operator="containsText" text="%">
      <formula>NOT(ISERROR(SEARCH("%",P71)))</formula>
    </cfRule>
    <cfRule type="containsText" dxfId="1641" priority="5644" operator="containsText" text="%">
      <formula>NOT(ISERROR(SEARCH("%",P71)))</formula>
    </cfRule>
    <cfRule type="containsText" dxfId="1640" priority="5643" operator="containsText" text="%">
      <formula>NOT(ISERROR(SEARCH("%",P71)))</formula>
    </cfRule>
    <cfRule type="containsText" dxfId="1639" priority="5642" operator="containsText" text="%">
      <formula>NOT(ISERROR(SEARCH("%",P71)))</formula>
    </cfRule>
    <cfRule type="containsText" dxfId="1638" priority="5641" operator="containsText" text="%">
      <formula>NOT(ISERROR(SEARCH("%",P71)))</formula>
    </cfRule>
    <cfRule type="containsText" dxfId="1637" priority="5640" operator="containsText" text="%">
      <formula>NOT(ISERROR(SEARCH("%",P71)))</formula>
    </cfRule>
    <cfRule type="containsText" dxfId="1636" priority="5639" operator="containsText" text="%">
      <formula>NOT(ISERROR(SEARCH("%",P71)))</formula>
    </cfRule>
    <cfRule type="containsText" dxfId="1635" priority="5638" operator="containsText" text="%">
      <formula>NOT(ISERROR(SEARCH("%",P71)))</formula>
    </cfRule>
    <cfRule type="containsText" dxfId="1634" priority="5637" operator="containsText" text="%">
      <formula>NOT(ISERROR(SEARCH("%",P71)))</formula>
    </cfRule>
    <cfRule type="containsText" dxfId="1633" priority="5636" operator="containsText" text="%">
      <formula>NOT(ISERROR(SEARCH("%",P71)))</formula>
    </cfRule>
    <cfRule type="containsText" dxfId="1632" priority="5703" operator="containsText" text="%">
      <formula>NOT(ISERROR(SEARCH("%",P71)))</formula>
    </cfRule>
    <cfRule type="containsText" dxfId="1631" priority="5704" operator="containsText" text="%">
      <formula>NOT(ISERROR(SEARCH("%",P71)))</formula>
    </cfRule>
    <cfRule type="containsText" dxfId="1630" priority="5705" operator="containsText" text="%">
      <formula>NOT(ISERROR(SEARCH("%",P71)))</formula>
    </cfRule>
    <cfRule type="containsText" dxfId="1629" priority="5706" operator="containsText" text="%">
      <formula>NOT(ISERROR(SEARCH("%",P71)))</formula>
    </cfRule>
    <cfRule type="containsText" dxfId="1628" priority="5707" operator="containsText" text="%">
      <formula>NOT(ISERROR(SEARCH("%",P71)))</formula>
    </cfRule>
    <cfRule type="containsText" dxfId="1627" priority="5708" operator="containsText" text="%">
      <formula>NOT(ISERROR(SEARCH("%",P71)))</formula>
    </cfRule>
    <cfRule type="containsText" dxfId="1626" priority="5709" operator="containsText" text="%">
      <formula>NOT(ISERROR(SEARCH("%",P71)))</formula>
    </cfRule>
    <cfRule type="containsText" dxfId="1625" priority="5710" operator="containsText" text="%">
      <formula>NOT(ISERROR(SEARCH("%",P71)))</formula>
    </cfRule>
    <cfRule type="containsText" dxfId="1624" priority="5711" operator="containsText" text="%">
      <formula>NOT(ISERROR(SEARCH("%",P71)))</formula>
    </cfRule>
    <cfRule type="containsText" dxfId="1623" priority="5701" operator="containsText" text="%">
      <formula>NOT(ISERROR(SEARCH("%",P71)))</formula>
    </cfRule>
    <cfRule type="containsText" dxfId="1622" priority="5702" operator="containsText" text="%">
      <formula>NOT(ISERROR(SEARCH("%",P71)))</formula>
    </cfRule>
    <cfRule type="containsText" dxfId="1621" priority="5748" operator="containsText" text="%">
      <formula>NOT(ISERROR(SEARCH("%",P71)))</formula>
    </cfRule>
  </conditionalFormatting>
  <conditionalFormatting sqref="P72">
    <cfRule type="containsText" dxfId="1620" priority="6374" operator="containsText" text="%">
      <formula>NOT(ISERROR(SEARCH("%",P72)))</formula>
    </cfRule>
    <cfRule type="containsText" dxfId="1619" priority="6375" operator="containsText" text="%">
      <formula>NOT(ISERROR(SEARCH("%",P72)))</formula>
    </cfRule>
    <cfRule type="containsText" dxfId="1618" priority="6361" operator="containsText" text="%">
      <formula>NOT(ISERROR(SEARCH("%",P72)))</formula>
    </cfRule>
    <cfRule type="containsText" dxfId="1617" priority="6376" operator="containsText" text="%">
      <formula>NOT(ISERROR(SEARCH("%",P72)))</formula>
    </cfRule>
    <cfRule type="containsText" dxfId="1616" priority="6377" operator="containsText" text="%">
      <formula>NOT(ISERROR(SEARCH("%",P72)))</formula>
    </cfRule>
    <cfRule type="containsText" dxfId="1615" priority="6372" operator="containsText" text="%">
      <formula>NOT(ISERROR(SEARCH("%",P72)))</formula>
    </cfRule>
    <cfRule type="containsText" dxfId="1614" priority="6373" operator="containsText" text="%">
      <formula>NOT(ISERROR(SEARCH("%",P72)))</formula>
    </cfRule>
    <cfRule type="containsText" dxfId="1613" priority="6358" operator="containsText" text="%">
      <formula>NOT(ISERROR(SEARCH("%",P72)))</formula>
    </cfRule>
    <cfRule type="containsText" dxfId="1612" priority="6359" operator="containsText" text="%">
      <formula>NOT(ISERROR(SEARCH("%",P72)))</formula>
    </cfRule>
    <cfRule type="containsText" dxfId="1611" priority="6360" operator="containsText" text="%">
      <formula>NOT(ISERROR(SEARCH("%",P72)))</formula>
    </cfRule>
    <cfRule type="containsText" dxfId="1610" priority="6362" operator="containsText" text="%">
      <formula>NOT(ISERROR(SEARCH("%",P72)))</formula>
    </cfRule>
    <cfRule type="containsText" dxfId="1609" priority="6363" operator="containsText" text="%">
      <formula>NOT(ISERROR(SEARCH("%",P72)))</formula>
    </cfRule>
    <cfRule type="containsText" dxfId="1608" priority="6364" operator="containsText" text="%">
      <formula>NOT(ISERROR(SEARCH("%",P72)))</formula>
    </cfRule>
    <cfRule type="containsText" dxfId="1607" priority="6365" operator="containsText" text="%">
      <formula>NOT(ISERROR(SEARCH("%",P72)))</formula>
    </cfRule>
    <cfRule type="containsText" dxfId="1606" priority="6366" operator="containsText" text="%">
      <formula>NOT(ISERROR(SEARCH("%",P72)))</formula>
    </cfRule>
    <cfRule type="containsText" dxfId="1605" priority="6367" operator="containsText" text="%">
      <formula>NOT(ISERROR(SEARCH("%",P72)))</formula>
    </cfRule>
    <cfRule type="containsText" dxfId="1604" priority="6368" operator="containsText" text="%">
      <formula>NOT(ISERROR(SEARCH("%",P72)))</formula>
    </cfRule>
    <cfRule type="containsText" dxfId="1603" priority="6369" operator="containsText" text="%">
      <formula>NOT(ISERROR(SEARCH("%",P72)))</formula>
    </cfRule>
    <cfRule type="containsText" dxfId="1602" priority="6370" operator="containsText" text="%">
      <formula>NOT(ISERROR(SEARCH("%",P72)))</formula>
    </cfRule>
    <cfRule type="containsText" dxfId="1601" priority="6371" operator="containsText" text="%">
      <formula>NOT(ISERROR(SEARCH("%",P72)))</formula>
    </cfRule>
  </conditionalFormatting>
  <conditionalFormatting sqref="P73">
    <cfRule type="containsText" dxfId="1600" priority="4554" operator="containsText" text="%">
      <formula>NOT(ISERROR(SEARCH("%",P73)))</formula>
    </cfRule>
    <cfRule type="containsText" dxfId="1599" priority="4553" operator="containsText" text="%">
      <formula>NOT(ISERROR(SEARCH("%",P73)))</formula>
    </cfRule>
    <cfRule type="containsText" dxfId="1598" priority="4552" operator="containsText" text="%">
      <formula>NOT(ISERROR(SEARCH("%",P73)))</formula>
    </cfRule>
    <cfRule type="containsText" dxfId="1597" priority="4551" operator="containsText" text="%">
      <formula>NOT(ISERROR(SEARCH("%",P73)))</formula>
    </cfRule>
    <cfRule type="containsText" dxfId="1596" priority="4550" operator="containsText" text="%">
      <formula>NOT(ISERROR(SEARCH("%",P73)))</formula>
    </cfRule>
    <cfRule type="containsText" dxfId="1595" priority="4549" operator="containsText" text="%">
      <formula>NOT(ISERROR(SEARCH("%",P73)))</formula>
    </cfRule>
    <cfRule type="containsText" dxfId="1594" priority="4548" operator="containsText" text="%">
      <formula>NOT(ISERROR(SEARCH("%",P73)))</formula>
    </cfRule>
    <cfRule type="containsText" dxfId="1593" priority="4547" operator="containsText" text="%">
      <formula>NOT(ISERROR(SEARCH("%",P73)))</formula>
    </cfRule>
    <cfRule type="containsText" dxfId="1592" priority="4546" operator="containsText" text="%">
      <formula>NOT(ISERROR(SEARCH("%",P73)))</formula>
    </cfRule>
    <cfRule type="containsText" dxfId="1591" priority="4545" operator="containsText" text="%">
      <formula>NOT(ISERROR(SEARCH("%",P73)))</formula>
    </cfRule>
    <cfRule type="containsText" dxfId="1590" priority="4544" operator="containsText" text="%">
      <formula>NOT(ISERROR(SEARCH("%",P73)))</formula>
    </cfRule>
    <cfRule type="containsText" dxfId="1589" priority="4496" operator="containsText" text="%">
      <formula>NOT(ISERROR(SEARCH("%",P73)))</formula>
    </cfRule>
    <cfRule type="containsText" dxfId="1588" priority="4543" operator="containsText" text="%">
      <formula>NOT(ISERROR(SEARCH("%",P73)))</formula>
    </cfRule>
    <cfRule type="containsText" dxfId="1587" priority="4542" operator="containsText" text="%">
      <formula>NOT(ISERROR(SEARCH("%",P73)))</formula>
    </cfRule>
    <cfRule type="containsText" dxfId="1586" priority="4541" operator="containsText" text="%">
      <formula>NOT(ISERROR(SEARCH("%",P73)))</formula>
    </cfRule>
    <cfRule type="containsText" dxfId="1585" priority="4540" operator="containsText" text="%">
      <formula>NOT(ISERROR(SEARCH("%",P73)))</formula>
    </cfRule>
    <cfRule type="containsText" dxfId="1584" priority="4570" operator="containsText" text="%">
      <formula>NOT(ISERROR(SEARCH("%",P73)))</formula>
    </cfRule>
    <cfRule type="containsText" dxfId="1583" priority="4539" operator="containsText" text="%">
      <formula>NOT(ISERROR(SEARCH("%",P73)))</formula>
    </cfRule>
    <cfRule type="containsText" dxfId="1582" priority="4538" operator="containsText" text="%">
      <formula>NOT(ISERROR(SEARCH("%",P73)))</formula>
    </cfRule>
    <cfRule type="containsText" dxfId="1581" priority="4537" operator="containsText" text="%">
      <formula>NOT(ISERROR(SEARCH("%",P73)))</formula>
    </cfRule>
    <cfRule type="containsText" dxfId="1580" priority="4536" operator="containsText" text="%">
      <formula>NOT(ISERROR(SEARCH("%",P73)))</formula>
    </cfRule>
    <cfRule type="containsText" dxfId="1579" priority="4535" operator="containsText" text="%">
      <formula>NOT(ISERROR(SEARCH("%",P73)))</formula>
    </cfRule>
    <cfRule type="containsText" dxfId="1578" priority="4534" operator="containsText" text="%">
      <formula>NOT(ISERROR(SEARCH("%",P73)))</formula>
    </cfRule>
    <cfRule type="containsText" dxfId="1577" priority="4529" operator="containsText" text="%">
      <formula>NOT(ISERROR(SEARCH("%",P73)))</formula>
    </cfRule>
    <cfRule type="containsText" dxfId="1576" priority="4533" operator="containsText" text="%">
      <formula>NOT(ISERROR(SEARCH("%",P73)))</formula>
    </cfRule>
    <cfRule type="containsText" dxfId="1575" priority="4532" operator="containsText" text="%">
      <formula>NOT(ISERROR(SEARCH("%",P73)))</formula>
    </cfRule>
    <cfRule type="containsText" dxfId="1574" priority="4531" operator="containsText" text="%">
      <formula>NOT(ISERROR(SEARCH("%",P73)))</formula>
    </cfRule>
    <cfRule type="containsText" dxfId="1573" priority="4530" operator="containsText" text="%">
      <formula>NOT(ISERROR(SEARCH("%",P73)))</formula>
    </cfRule>
    <cfRule type="containsText" dxfId="1572" priority="4480" operator="containsText" text="%">
      <formula>NOT(ISERROR(SEARCH("%",P73)))</formula>
    </cfRule>
    <cfRule type="containsText" dxfId="1571" priority="4481" operator="containsText" text="%">
      <formula>NOT(ISERROR(SEARCH("%",P73)))</formula>
    </cfRule>
    <cfRule type="containsText" dxfId="1570" priority="4482" operator="containsText" text="%">
      <formula>NOT(ISERROR(SEARCH("%",P73)))</formula>
    </cfRule>
    <cfRule type="containsText" dxfId="1569" priority="4483" operator="containsText" text="%">
      <formula>NOT(ISERROR(SEARCH("%",P73)))</formula>
    </cfRule>
    <cfRule type="containsText" dxfId="1568" priority="4484" operator="containsText" text="%">
      <formula>NOT(ISERROR(SEARCH("%",P73)))</formula>
    </cfRule>
    <cfRule type="containsText" dxfId="1567" priority="4485" operator="containsText" text="%">
      <formula>NOT(ISERROR(SEARCH("%",P73)))</formula>
    </cfRule>
    <cfRule type="containsText" dxfId="1566" priority="4486" operator="containsText" text="%">
      <formula>NOT(ISERROR(SEARCH("%",P73)))</formula>
    </cfRule>
    <cfRule type="containsText" dxfId="1565" priority="4487" operator="containsText" text="%">
      <formula>NOT(ISERROR(SEARCH("%",P73)))</formula>
    </cfRule>
    <cfRule type="containsText" dxfId="1564" priority="4488" operator="containsText" text="%">
      <formula>NOT(ISERROR(SEARCH("%",P73)))</formula>
    </cfRule>
    <cfRule type="containsText" dxfId="1563" priority="4489" operator="containsText" text="%">
      <formula>NOT(ISERROR(SEARCH("%",P73)))</formula>
    </cfRule>
    <cfRule type="containsText" dxfId="1562" priority="4490" operator="containsText" text="%">
      <formula>NOT(ISERROR(SEARCH("%",P73)))</formula>
    </cfRule>
    <cfRule type="containsText" dxfId="1561" priority="4491" operator="containsText" text="%">
      <formula>NOT(ISERROR(SEARCH("%",P73)))</formula>
    </cfRule>
    <cfRule type="containsText" dxfId="1560" priority="4492" operator="containsText" text="%">
      <formula>NOT(ISERROR(SEARCH("%",P73)))</formula>
    </cfRule>
    <cfRule type="containsText" dxfId="1559" priority="4493" operator="containsText" text="%">
      <formula>NOT(ISERROR(SEARCH("%",P73)))</formula>
    </cfRule>
    <cfRule type="containsText" dxfId="1558" priority="4494" operator="containsText" text="%">
      <formula>NOT(ISERROR(SEARCH("%",P73)))</formula>
    </cfRule>
    <cfRule type="containsText" dxfId="1557" priority="4495" operator="containsText" text="%">
      <formula>NOT(ISERROR(SEARCH("%",P73)))</formula>
    </cfRule>
    <cfRule type="containsText" dxfId="1556" priority="4569" operator="containsText" text="%">
      <formula>NOT(ISERROR(SEARCH("%",P73)))</formula>
    </cfRule>
    <cfRule type="containsText" dxfId="1555" priority="4568" operator="containsText" text="%">
      <formula>NOT(ISERROR(SEARCH("%",P73)))</formula>
    </cfRule>
    <cfRule type="containsText" dxfId="1554" priority="4567" operator="containsText" text="%">
      <formula>NOT(ISERROR(SEARCH("%",P73)))</formula>
    </cfRule>
    <cfRule type="containsText" dxfId="1553" priority="4566" operator="containsText" text="%">
      <formula>NOT(ISERROR(SEARCH("%",P73)))</formula>
    </cfRule>
    <cfRule type="containsText" dxfId="1552" priority="4565" operator="containsText" text="%">
      <formula>NOT(ISERROR(SEARCH("%",P73)))</formula>
    </cfRule>
    <cfRule type="containsText" dxfId="1551" priority="4564" operator="containsText" text="%">
      <formula>NOT(ISERROR(SEARCH("%",P73)))</formula>
    </cfRule>
    <cfRule type="containsText" dxfId="1550" priority="4497" operator="containsText" text="%">
      <formula>NOT(ISERROR(SEARCH("%",P73)))</formula>
    </cfRule>
    <cfRule type="containsText" dxfId="1549" priority="4498" operator="containsText" text="%">
      <formula>NOT(ISERROR(SEARCH("%",P73)))</formula>
    </cfRule>
    <cfRule type="containsText" dxfId="1548" priority="4499" operator="containsText" text="%">
      <formula>NOT(ISERROR(SEARCH("%",P73)))</formula>
    </cfRule>
    <cfRule type="containsText" dxfId="1547" priority="4500" operator="containsText" text="%">
      <formula>NOT(ISERROR(SEARCH("%",P73)))</formula>
    </cfRule>
    <cfRule type="containsText" dxfId="1546" priority="4501" operator="containsText" text="%">
      <formula>NOT(ISERROR(SEARCH("%",P73)))</formula>
    </cfRule>
    <cfRule type="containsText" dxfId="1545" priority="4502" operator="containsText" text="%">
      <formula>NOT(ISERROR(SEARCH("%",P73)))</formula>
    </cfRule>
    <cfRule type="containsText" dxfId="1544" priority="4503" operator="containsText" text="%">
      <formula>NOT(ISERROR(SEARCH("%",P73)))</formula>
    </cfRule>
    <cfRule type="containsText" dxfId="1543" priority="4504" operator="containsText" text="%">
      <formula>NOT(ISERROR(SEARCH("%",P73)))</formula>
    </cfRule>
    <cfRule type="containsText" dxfId="1542" priority="4505" operator="containsText" text="%">
      <formula>NOT(ISERROR(SEARCH("%",P73)))</formula>
    </cfRule>
    <cfRule type="containsText" dxfId="1541" priority="4506" operator="containsText" text="%">
      <formula>NOT(ISERROR(SEARCH("%",P73)))</formula>
    </cfRule>
    <cfRule type="containsText" dxfId="1540" priority="4507" operator="containsText" text="%">
      <formula>NOT(ISERROR(SEARCH("%",P73)))</formula>
    </cfRule>
    <cfRule type="containsText" dxfId="1539" priority="4508" operator="containsText" text="%">
      <formula>NOT(ISERROR(SEARCH("%",P73)))</formula>
    </cfRule>
    <cfRule type="containsText" dxfId="1538" priority="4509" operator="containsText" text="%">
      <formula>NOT(ISERROR(SEARCH("%",P73)))</formula>
    </cfRule>
    <cfRule type="containsText" dxfId="1537" priority="4510" operator="containsText" text="%">
      <formula>NOT(ISERROR(SEARCH("%",P73)))</formula>
    </cfRule>
    <cfRule type="containsText" dxfId="1536" priority="4511" operator="containsText" text="%">
      <formula>NOT(ISERROR(SEARCH("%",P73)))</formula>
    </cfRule>
    <cfRule type="containsText" dxfId="1535" priority="4512" operator="containsText" text="%">
      <formula>NOT(ISERROR(SEARCH("%",P73)))</formula>
    </cfRule>
    <cfRule type="containsText" dxfId="1534" priority="4513" operator="containsText" text="%">
      <formula>NOT(ISERROR(SEARCH("%",P73)))</formula>
    </cfRule>
    <cfRule type="containsText" dxfId="1533" priority="4514" operator="containsText" text="%">
      <formula>NOT(ISERROR(SEARCH("%",P73)))</formula>
    </cfRule>
    <cfRule type="containsText" dxfId="1532" priority="4515" operator="containsText" text="%">
      <formula>NOT(ISERROR(SEARCH("%",P73)))</formula>
    </cfRule>
    <cfRule type="containsText" dxfId="1531" priority="4516" operator="containsText" text="%">
      <formula>NOT(ISERROR(SEARCH("%",P73)))</formula>
    </cfRule>
    <cfRule type="containsText" dxfId="1530" priority="4517" operator="containsText" text="%">
      <formula>NOT(ISERROR(SEARCH("%",P73)))</formula>
    </cfRule>
    <cfRule type="containsText" dxfId="1529" priority="4518" operator="containsText" text="%">
      <formula>NOT(ISERROR(SEARCH("%",P73)))</formula>
    </cfRule>
    <cfRule type="containsText" dxfId="1528" priority="4520" operator="containsText" text="%">
      <formula>NOT(ISERROR(SEARCH("%",P73)))</formula>
    </cfRule>
    <cfRule type="containsText" dxfId="1527" priority="4521" operator="containsText" text="%">
      <formula>NOT(ISERROR(SEARCH("%",P73)))</formula>
    </cfRule>
    <cfRule type="containsText" dxfId="1526" priority="4522" operator="containsText" text="%">
      <formula>NOT(ISERROR(SEARCH("%",P73)))</formula>
    </cfRule>
    <cfRule type="containsText" dxfId="1525" priority="4523" operator="containsText" text="%">
      <formula>NOT(ISERROR(SEARCH("%",P73)))</formula>
    </cfRule>
    <cfRule type="containsText" dxfId="1524" priority="4524" operator="containsText" text="%">
      <formula>NOT(ISERROR(SEARCH("%",P73)))</formula>
    </cfRule>
    <cfRule type="containsText" dxfId="1523" priority="4525" operator="containsText" text="%">
      <formula>NOT(ISERROR(SEARCH("%",P73)))</formula>
    </cfRule>
    <cfRule type="containsText" dxfId="1522" priority="4571" operator="containsText" text="%">
      <formula>NOT(ISERROR(SEARCH("%",P73)))</formula>
    </cfRule>
    <cfRule type="containsText" dxfId="1521" priority="4527" operator="containsText" text="%">
      <formula>NOT(ISERROR(SEARCH("%",P73)))</formula>
    </cfRule>
    <cfRule type="containsText" dxfId="1520" priority="4528" operator="containsText" text="%">
      <formula>NOT(ISERROR(SEARCH("%",P73)))</formula>
    </cfRule>
    <cfRule type="containsText" dxfId="1519" priority="4580" operator="containsText" text="%">
      <formula>NOT(ISERROR(SEARCH("%",P73)))</formula>
    </cfRule>
    <cfRule type="containsText" dxfId="1518" priority="4579" operator="containsText" text="%">
      <formula>NOT(ISERROR(SEARCH("%",P73)))</formula>
    </cfRule>
    <cfRule type="containsText" dxfId="1517" priority="4578" operator="containsText" text="%">
      <formula>NOT(ISERROR(SEARCH("%",P73)))</formula>
    </cfRule>
    <cfRule type="containsText" dxfId="1516" priority="4577" operator="containsText" text="%">
      <formula>NOT(ISERROR(SEARCH("%",P73)))</formula>
    </cfRule>
    <cfRule type="containsText" dxfId="1515" priority="4573" operator="containsText" text="%">
      <formula>NOT(ISERROR(SEARCH("%",P73)))</formula>
    </cfRule>
    <cfRule type="containsText" dxfId="1514" priority="4572" operator="containsText" text="%">
      <formula>NOT(ISERROR(SEARCH("%",P73)))</formula>
    </cfRule>
    <cfRule type="containsText" dxfId="1513" priority="4526" operator="containsText" text="%">
      <formula>NOT(ISERROR(SEARCH("%",P73)))</formula>
    </cfRule>
    <cfRule type="containsText" dxfId="1512" priority="4563" operator="containsText" text="%">
      <formula>NOT(ISERROR(SEARCH("%",P73)))</formula>
    </cfRule>
    <cfRule type="containsText" dxfId="1511" priority="4475" operator="containsText" text="%">
      <formula>NOT(ISERROR(SEARCH("%",P73)))</formula>
    </cfRule>
    <cfRule type="containsText" dxfId="1510" priority="4476" operator="containsText" text="%">
      <formula>NOT(ISERROR(SEARCH("%",P73)))</formula>
    </cfRule>
    <cfRule type="containsText" dxfId="1509" priority="4477" operator="containsText" text="%">
      <formula>NOT(ISERROR(SEARCH("%",P73)))</formula>
    </cfRule>
    <cfRule type="containsText" dxfId="1508" priority="4478" operator="containsText" text="%">
      <formula>NOT(ISERROR(SEARCH("%",P73)))</formula>
    </cfRule>
    <cfRule type="containsText" dxfId="1507" priority="4479" operator="containsText" text="%">
      <formula>NOT(ISERROR(SEARCH("%",P73)))</formula>
    </cfRule>
    <cfRule type="containsText" dxfId="1506" priority="4562" operator="containsText" text="%">
      <formula>NOT(ISERROR(SEARCH("%",P73)))</formula>
    </cfRule>
    <cfRule type="containsText" dxfId="1505" priority="4561" operator="containsText" text="%">
      <formula>NOT(ISERROR(SEARCH("%",P73)))</formula>
    </cfRule>
    <cfRule type="containsText" dxfId="1504" priority="4560" operator="containsText" text="%">
      <formula>NOT(ISERROR(SEARCH("%",P73)))</formula>
    </cfRule>
    <cfRule type="containsText" dxfId="1503" priority="4559" operator="containsText" text="%">
      <formula>NOT(ISERROR(SEARCH("%",P73)))</formula>
    </cfRule>
    <cfRule type="containsText" dxfId="1502" priority="4558" operator="containsText" text="%">
      <formula>NOT(ISERROR(SEARCH("%",P73)))</formula>
    </cfRule>
    <cfRule type="containsText" dxfId="1501" priority="4557" operator="containsText" text="%">
      <formula>NOT(ISERROR(SEARCH("%",P73)))</formula>
    </cfRule>
    <cfRule type="containsText" dxfId="1500" priority="4556" operator="containsText" text="%">
      <formula>NOT(ISERROR(SEARCH("%",P73)))</formula>
    </cfRule>
    <cfRule type="containsText" dxfId="1499" priority="4555" operator="containsText" text="%">
      <formula>NOT(ISERROR(SEARCH("%",P73)))</formula>
    </cfRule>
    <cfRule type="containsText" dxfId="1498" priority="4519" operator="containsText" text="%">
      <formula>NOT(ISERROR(SEARCH("%",P73)))</formula>
    </cfRule>
  </conditionalFormatting>
  <conditionalFormatting sqref="P73:P74">
    <cfRule type="containsText" dxfId="1497" priority="4581" operator="containsText" text="%">
      <formula>NOT(ISERROR(SEARCH("%",P73)))</formula>
    </cfRule>
    <cfRule type="containsText" dxfId="1496" priority="4576" operator="containsText" text="%">
      <formula>NOT(ISERROR(SEARCH("%",P73)))</formula>
    </cfRule>
    <cfRule type="containsText" dxfId="1495" priority="4575" operator="containsText" text="%">
      <formula>NOT(ISERROR(SEARCH("%",P73)))</formula>
    </cfRule>
    <cfRule type="containsText" dxfId="1494" priority="4574" operator="containsText" text="%">
      <formula>NOT(ISERROR(SEARCH("%",P73)))</formula>
    </cfRule>
  </conditionalFormatting>
  <conditionalFormatting sqref="P75">
    <cfRule type="containsText" dxfId="1493" priority="5407" operator="containsText" text="%">
      <formula>NOT(ISERROR(SEARCH("%",P75)))</formula>
    </cfRule>
    <cfRule type="containsText" dxfId="1492" priority="5477" operator="containsText" text="%">
      <formula>NOT(ISERROR(SEARCH("%",P75)))</formula>
    </cfRule>
    <cfRule type="containsText" dxfId="1491" priority="5478" operator="containsText" text="%">
      <formula>NOT(ISERROR(SEARCH("%",P75)))</formula>
    </cfRule>
    <cfRule type="containsText" dxfId="1490" priority="5479" operator="containsText" text="%">
      <formula>NOT(ISERROR(SEARCH("%",P75)))</formula>
    </cfRule>
  </conditionalFormatting>
  <conditionalFormatting sqref="P77">
    <cfRule type="containsText" dxfId="1489" priority="2343" operator="containsText" text="%">
      <formula>NOT(ISERROR(SEARCH("%",P77)))</formula>
    </cfRule>
    <cfRule type="containsText" dxfId="1488" priority="2342" operator="containsText" text="%">
      <formula>NOT(ISERROR(SEARCH("%",P77)))</formula>
    </cfRule>
    <cfRule type="containsText" dxfId="1487" priority="2341" operator="containsText" text="%">
      <formula>NOT(ISERROR(SEARCH("%",P77)))</formula>
    </cfRule>
    <cfRule type="containsText" dxfId="1486" priority="2340" operator="containsText" text="%">
      <formula>NOT(ISERROR(SEARCH("%",P77)))</formula>
    </cfRule>
    <cfRule type="containsText" dxfId="1485" priority="2339" operator="containsText" text="%">
      <formula>NOT(ISERROR(SEARCH("%",P77)))</formula>
    </cfRule>
    <cfRule type="containsText" dxfId="1484" priority="2338" operator="containsText" text="%">
      <formula>NOT(ISERROR(SEARCH("%",P77)))</formula>
    </cfRule>
    <cfRule type="containsText" dxfId="1483" priority="2337" operator="containsText" text="%">
      <formula>NOT(ISERROR(SEARCH("%",P77)))</formula>
    </cfRule>
    <cfRule type="containsText" dxfId="1482" priority="2336" operator="containsText" text="%">
      <formula>NOT(ISERROR(SEARCH("%",P77)))</formula>
    </cfRule>
    <cfRule type="containsText" dxfId="1481" priority="2335" operator="containsText" text="%">
      <formula>NOT(ISERROR(SEARCH("%",P77)))</formula>
    </cfRule>
    <cfRule type="containsText" dxfId="1480" priority="2334" operator="containsText" text="%">
      <formula>NOT(ISERROR(SEARCH("%",P77)))</formula>
    </cfRule>
    <cfRule type="containsText" dxfId="1479" priority="2333" operator="containsText" text="%">
      <formula>NOT(ISERROR(SEARCH("%",P77)))</formula>
    </cfRule>
    <cfRule type="containsText" dxfId="1478" priority="2332" operator="containsText" text="%">
      <formula>NOT(ISERROR(SEARCH("%",P77)))</formula>
    </cfRule>
    <cfRule type="containsText" dxfId="1477" priority="2330" operator="containsText" text="%">
      <formula>NOT(ISERROR(SEARCH("%",P77)))</formula>
    </cfRule>
    <cfRule type="containsText" dxfId="1476" priority="2329" operator="containsText" text="%">
      <formula>NOT(ISERROR(SEARCH("%",P77)))</formula>
    </cfRule>
    <cfRule type="containsText" dxfId="1475" priority="2328" operator="containsText" text="%">
      <formula>NOT(ISERROR(SEARCH("%",P77)))</formula>
    </cfRule>
    <cfRule type="containsText" dxfId="1474" priority="2327" operator="containsText" text="%">
      <formula>NOT(ISERROR(SEARCH("%",P77)))</formula>
    </cfRule>
    <cfRule type="containsText" dxfId="1473" priority="2378" operator="containsText" text="%">
      <formula>NOT(ISERROR(SEARCH("%",P77)))</formula>
    </cfRule>
    <cfRule type="containsText" dxfId="1472" priority="2377" operator="containsText" text="%">
      <formula>NOT(ISERROR(SEARCH("%",P77)))</formula>
    </cfRule>
    <cfRule type="containsText" dxfId="1471" priority="2376" operator="containsText" text="%">
      <formula>NOT(ISERROR(SEARCH("%",P77)))</formula>
    </cfRule>
    <cfRule type="containsText" dxfId="1470" priority="2375" operator="containsText" text="%">
      <formula>NOT(ISERROR(SEARCH("%",P77)))</formula>
    </cfRule>
    <cfRule type="containsText" dxfId="1469" priority="2374" operator="containsText" text="%">
      <formula>NOT(ISERROR(SEARCH("%",P77)))</formula>
    </cfRule>
    <cfRule type="containsText" dxfId="1468" priority="2373" operator="containsText" text="%">
      <formula>NOT(ISERROR(SEARCH("%",P77)))</formula>
    </cfRule>
    <cfRule type="containsText" dxfId="1467" priority="2372" operator="containsText" text="%">
      <formula>NOT(ISERROR(SEARCH("%",P77)))</formula>
    </cfRule>
    <cfRule type="containsText" dxfId="1466" priority="2371" operator="containsText" text="%">
      <formula>NOT(ISERROR(SEARCH("%",P77)))</formula>
    </cfRule>
    <cfRule type="containsText" dxfId="1465" priority="2370" operator="containsText" text="%">
      <formula>NOT(ISERROR(SEARCH("%",P77)))</formula>
    </cfRule>
    <cfRule type="containsText" dxfId="1464" priority="2369" operator="containsText" text="%">
      <formula>NOT(ISERROR(SEARCH("%",P77)))</formula>
    </cfRule>
    <cfRule type="containsText" dxfId="1463" priority="2368" operator="containsText" text="%">
      <formula>NOT(ISERROR(SEARCH("%",P77)))</formula>
    </cfRule>
    <cfRule type="containsText" dxfId="1462" priority="2367" operator="containsText" text="%">
      <formula>NOT(ISERROR(SEARCH("%",P77)))</formula>
    </cfRule>
    <cfRule type="containsText" dxfId="1461" priority="2366" operator="containsText" text="%">
      <formula>NOT(ISERROR(SEARCH("%",P77)))</formula>
    </cfRule>
    <cfRule type="containsText" dxfId="1460" priority="2365" operator="containsText" text="%">
      <formula>NOT(ISERROR(SEARCH("%",P77)))</formula>
    </cfRule>
    <cfRule type="containsText" dxfId="1459" priority="2364" operator="containsText" text="%">
      <formula>NOT(ISERROR(SEARCH("%",P77)))</formula>
    </cfRule>
    <cfRule type="containsText" dxfId="1458" priority="2363" operator="containsText" text="%">
      <formula>NOT(ISERROR(SEARCH("%",P77)))</formula>
    </cfRule>
    <cfRule type="containsText" dxfId="1457" priority="2362" operator="containsText" text="%">
      <formula>NOT(ISERROR(SEARCH("%",P77)))</formula>
    </cfRule>
    <cfRule type="containsText" dxfId="1456" priority="2361" operator="containsText" text="%">
      <formula>NOT(ISERROR(SEARCH("%",P77)))</formula>
    </cfRule>
    <cfRule type="containsText" dxfId="1455" priority="2360" operator="containsText" text="%">
      <formula>NOT(ISERROR(SEARCH("%",P77)))</formula>
    </cfRule>
    <cfRule type="containsText" dxfId="1454" priority="2359" operator="containsText" text="%">
      <formula>NOT(ISERROR(SEARCH("%",P77)))</formula>
    </cfRule>
    <cfRule type="containsText" dxfId="1453" priority="2358" operator="containsText" text="%">
      <formula>NOT(ISERROR(SEARCH("%",P77)))</formula>
    </cfRule>
    <cfRule type="containsText" dxfId="1452" priority="2380" operator="containsText" text="%">
      <formula>NOT(ISERROR(SEARCH("%",P77)))</formula>
    </cfRule>
    <cfRule type="containsText" dxfId="1451" priority="2381" operator="containsText" text="%">
      <formula>NOT(ISERROR(SEARCH("%",P77)))</formula>
    </cfRule>
    <cfRule type="containsText" dxfId="1450" priority="2382" operator="containsText" text="%">
      <formula>NOT(ISERROR(SEARCH("%",P77)))</formula>
    </cfRule>
    <cfRule type="containsText" dxfId="1449" priority="2383" operator="containsText" text="%">
      <formula>NOT(ISERROR(SEARCH("%",P77)))</formula>
    </cfRule>
    <cfRule type="containsText" dxfId="1448" priority="2384" operator="containsText" text="%">
      <formula>NOT(ISERROR(SEARCH("%",P77)))</formula>
    </cfRule>
    <cfRule type="containsText" dxfId="1447" priority="2385" operator="containsText" text="%">
      <formula>NOT(ISERROR(SEARCH("%",P77)))</formula>
    </cfRule>
    <cfRule type="containsText" dxfId="1446" priority="2386" operator="containsText" text="%">
      <formula>NOT(ISERROR(SEARCH("%",P77)))</formula>
    </cfRule>
    <cfRule type="containsText" dxfId="1445" priority="2387" operator="containsText" text="%">
      <formula>NOT(ISERROR(SEARCH("%",P77)))</formula>
    </cfRule>
    <cfRule type="containsText" dxfId="1444" priority="2388" operator="containsText" text="%">
      <formula>NOT(ISERROR(SEARCH("%",P77)))</formula>
    </cfRule>
    <cfRule type="containsText" dxfId="1443" priority="2389" operator="containsText" text="%">
      <formula>NOT(ISERROR(SEARCH("%",P77)))</formula>
    </cfRule>
    <cfRule type="containsText" dxfId="1442" priority="2390" operator="containsText" text="%">
      <formula>NOT(ISERROR(SEARCH("%",P77)))</formula>
    </cfRule>
    <cfRule type="containsText" dxfId="1441" priority="2391" operator="containsText" text="%">
      <formula>NOT(ISERROR(SEARCH("%",P77)))</formula>
    </cfRule>
    <cfRule type="containsText" dxfId="1440" priority="2392" operator="containsText" text="%">
      <formula>NOT(ISERROR(SEARCH("%",P77)))</formula>
    </cfRule>
    <cfRule type="containsText" dxfId="1439" priority="2394" operator="containsText" text="%">
      <formula>NOT(ISERROR(SEARCH("%",P77)))</formula>
    </cfRule>
    <cfRule type="containsText" dxfId="1438" priority="2395" operator="containsText" text="%">
      <formula>NOT(ISERROR(SEARCH("%",P77)))</formula>
    </cfRule>
    <cfRule type="containsText" dxfId="1437" priority="2357" operator="containsText" text="%">
      <formula>NOT(ISERROR(SEARCH("%",P77)))</formula>
    </cfRule>
    <cfRule type="containsText" dxfId="1436" priority="2397" operator="containsText" text="%">
      <formula>NOT(ISERROR(SEARCH("%",P77)))</formula>
    </cfRule>
    <cfRule type="containsText" dxfId="1435" priority="2398" operator="containsText" text="%">
      <formula>NOT(ISERROR(SEARCH("%",P77)))</formula>
    </cfRule>
    <cfRule type="containsText" dxfId="1434" priority="2399" operator="containsText" text="%">
      <formula>NOT(ISERROR(SEARCH("%",P77)))</formula>
    </cfRule>
    <cfRule type="containsText" dxfId="1433" priority="2400" operator="containsText" text="%">
      <formula>NOT(ISERROR(SEARCH("%",P77)))</formula>
    </cfRule>
    <cfRule type="containsText" dxfId="1432" priority="2401" operator="containsText" text="%">
      <formula>NOT(ISERROR(SEARCH("%",P77)))</formula>
    </cfRule>
    <cfRule type="containsText" dxfId="1431" priority="2402" operator="containsText" text="%">
      <formula>NOT(ISERROR(SEARCH("%",P77)))</formula>
    </cfRule>
    <cfRule type="containsText" dxfId="1430" priority="2403" operator="containsText" text="%">
      <formula>NOT(ISERROR(SEARCH("%",P77)))</formula>
    </cfRule>
    <cfRule type="containsText" dxfId="1429" priority="2404" operator="containsText" text="%">
      <formula>NOT(ISERROR(SEARCH("%",P77)))</formula>
    </cfRule>
    <cfRule type="containsText" dxfId="1428" priority="2405" operator="containsText" text="%">
      <formula>NOT(ISERROR(SEARCH("%",P77)))</formula>
    </cfRule>
    <cfRule type="containsText" dxfId="1427" priority="2406" operator="containsText" text="%">
      <formula>NOT(ISERROR(SEARCH("%",P77)))</formula>
    </cfRule>
    <cfRule type="containsText" dxfId="1426" priority="2407" operator="containsText" text="%">
      <formula>NOT(ISERROR(SEARCH("%",P77)))</formula>
    </cfRule>
    <cfRule type="containsText" dxfId="1425" priority="2408" operator="containsText" text="%">
      <formula>NOT(ISERROR(SEARCH("%",P77)))</formula>
    </cfRule>
    <cfRule type="containsText" dxfId="1424" priority="2409" operator="containsText" text="%">
      <formula>NOT(ISERROR(SEARCH("%",P77)))</formula>
    </cfRule>
    <cfRule type="containsText" dxfId="1423" priority="2410" operator="containsText" text="%">
      <formula>NOT(ISERROR(SEARCH("%",P77)))</formula>
    </cfRule>
    <cfRule type="containsText" dxfId="1422" priority="2411" operator="containsText" text="%">
      <formula>NOT(ISERROR(SEARCH("%",P77)))</formula>
    </cfRule>
    <cfRule type="containsText" dxfId="1421" priority="2412" operator="containsText" text="%">
      <formula>NOT(ISERROR(SEARCH("%",P77)))</formula>
    </cfRule>
    <cfRule type="containsText" dxfId="1420" priority="2413" operator="containsText" text="%">
      <formula>NOT(ISERROR(SEARCH("%",P77)))</formula>
    </cfRule>
    <cfRule type="containsText" dxfId="1419" priority="2414" operator="containsText" text="%">
      <formula>NOT(ISERROR(SEARCH("%",P77)))</formula>
    </cfRule>
    <cfRule type="containsText" dxfId="1418" priority="2415" operator="containsText" text="%">
      <formula>NOT(ISERROR(SEARCH("%",P77)))</formula>
    </cfRule>
    <cfRule type="containsText" dxfId="1417" priority="2416" operator="containsText" text="%">
      <formula>NOT(ISERROR(SEARCH("%",P77)))</formula>
    </cfRule>
    <cfRule type="containsText" dxfId="1416" priority="2417" operator="containsText" text="%">
      <formula>NOT(ISERROR(SEARCH("%",P77)))</formula>
    </cfRule>
    <cfRule type="containsText" dxfId="1415" priority="2418" operator="containsText" text="%">
      <formula>NOT(ISERROR(SEARCH("%",P77)))</formula>
    </cfRule>
    <cfRule type="containsText" dxfId="1414" priority="2419" operator="containsText" text="%">
      <formula>NOT(ISERROR(SEARCH("%",P77)))</formula>
    </cfRule>
    <cfRule type="containsText" dxfId="1413" priority="2420" operator="containsText" text="%">
      <formula>NOT(ISERROR(SEARCH("%",P77)))</formula>
    </cfRule>
    <cfRule type="containsText" dxfId="1412" priority="2421" operator="containsText" text="%">
      <formula>NOT(ISERROR(SEARCH("%",P77)))</formula>
    </cfRule>
    <cfRule type="containsText" dxfId="1411" priority="2422" operator="containsText" text="%">
      <formula>NOT(ISERROR(SEARCH("%",P77)))</formula>
    </cfRule>
    <cfRule type="containsText" dxfId="1410" priority="2423" operator="containsText" text="%">
      <formula>NOT(ISERROR(SEARCH("%",P77)))</formula>
    </cfRule>
    <cfRule type="containsText" dxfId="1409" priority="2424" operator="containsText" text="%">
      <formula>NOT(ISERROR(SEARCH("%",P77)))</formula>
    </cfRule>
    <cfRule type="containsText" dxfId="1408" priority="2425" operator="containsText" text="%">
      <formula>NOT(ISERROR(SEARCH("%",P77)))</formula>
    </cfRule>
    <cfRule type="containsText" dxfId="1407" priority="2396" operator="containsText" text="%">
      <formula>NOT(ISERROR(SEARCH("%",P77)))</formula>
    </cfRule>
    <cfRule type="containsText" dxfId="1406" priority="2427" operator="containsText" text="%">
      <formula>NOT(ISERROR(SEARCH("%",P77)))</formula>
    </cfRule>
    <cfRule type="containsText" dxfId="1405" priority="2428" operator="containsText" text="%">
      <formula>NOT(ISERROR(SEARCH("%",P77)))</formula>
    </cfRule>
    <cfRule type="containsText" dxfId="1404" priority="2429" operator="containsText" text="%">
      <formula>NOT(ISERROR(SEARCH("%",P77)))</formula>
    </cfRule>
    <cfRule type="containsText" dxfId="1403" priority="2430" operator="containsText" text="%">
      <formula>NOT(ISERROR(SEARCH("%",P77)))</formula>
    </cfRule>
    <cfRule type="containsText" dxfId="1402" priority="2431" operator="containsText" text="%">
      <formula>NOT(ISERROR(SEARCH("%",P77)))</formula>
    </cfRule>
    <cfRule type="containsText" dxfId="1401" priority="2432" operator="containsText" text="%">
      <formula>NOT(ISERROR(SEARCH("%",P77)))</formula>
    </cfRule>
    <cfRule type="containsText" dxfId="1400" priority="2433" operator="containsText" text="%">
      <formula>NOT(ISERROR(SEARCH("%",P77)))</formula>
    </cfRule>
    <cfRule type="containsText" dxfId="1399" priority="2434" operator="containsText" text="%">
      <formula>NOT(ISERROR(SEARCH("%",P77)))</formula>
    </cfRule>
    <cfRule type="containsText" dxfId="1398" priority="2435" operator="containsText" text="%">
      <formula>NOT(ISERROR(SEARCH("%",P77)))</formula>
    </cfRule>
    <cfRule type="containsText" dxfId="1397" priority="2436" operator="containsText" text="%">
      <formula>NOT(ISERROR(SEARCH("%",P77)))</formula>
    </cfRule>
    <cfRule type="containsText" dxfId="1396" priority="2437" operator="containsText" text="%">
      <formula>NOT(ISERROR(SEARCH("%",P77)))</formula>
    </cfRule>
    <cfRule type="containsText" dxfId="1395" priority="2438" operator="containsText" text="%">
      <formula>NOT(ISERROR(SEARCH("%",P77)))</formula>
    </cfRule>
    <cfRule type="containsText" dxfId="1394" priority="2439" operator="containsText" text="%">
      <formula>NOT(ISERROR(SEARCH("%",P77)))</formula>
    </cfRule>
    <cfRule type="containsText" dxfId="1393" priority="2356" operator="containsText" text="%">
      <formula>NOT(ISERROR(SEARCH("%",P77)))</formula>
    </cfRule>
    <cfRule type="containsText" dxfId="1392" priority="2355" operator="containsText" text="%">
      <formula>NOT(ISERROR(SEARCH("%",P77)))</formula>
    </cfRule>
    <cfRule type="containsText" dxfId="1391" priority="2354" operator="containsText" text="%">
      <formula>NOT(ISERROR(SEARCH("%",P77)))</formula>
    </cfRule>
    <cfRule type="containsText" dxfId="1390" priority="2353" operator="containsText" text="%">
      <formula>NOT(ISERROR(SEARCH("%",P77)))</formula>
    </cfRule>
    <cfRule type="containsText" dxfId="1389" priority="2352" operator="containsText" text="%">
      <formula>NOT(ISERROR(SEARCH("%",P77)))</formula>
    </cfRule>
    <cfRule type="containsText" dxfId="1388" priority="2351" operator="containsText" text="%">
      <formula>NOT(ISERROR(SEARCH("%",P77)))</formula>
    </cfRule>
    <cfRule type="containsText" dxfId="1387" priority="2331" operator="containsText" text="%">
      <formula>NOT(ISERROR(SEARCH("%",P77)))</formula>
    </cfRule>
    <cfRule type="containsText" dxfId="1386" priority="2379" operator="containsText" text="%">
      <formula>NOT(ISERROR(SEARCH("%",P77)))</formula>
    </cfRule>
    <cfRule type="containsText" dxfId="1385" priority="2393" operator="containsText" text="%">
      <formula>NOT(ISERROR(SEARCH("%",P77)))</formula>
    </cfRule>
    <cfRule type="containsText" dxfId="1384" priority="2350" operator="containsText" text="%">
      <formula>NOT(ISERROR(SEARCH("%",P77)))</formula>
    </cfRule>
    <cfRule type="containsText" dxfId="1383" priority="2349" operator="containsText" text="%">
      <formula>NOT(ISERROR(SEARCH("%",P77)))</formula>
    </cfRule>
    <cfRule type="containsText" dxfId="1382" priority="2348" operator="containsText" text="%">
      <formula>NOT(ISERROR(SEARCH("%",P77)))</formula>
    </cfRule>
    <cfRule type="containsText" dxfId="1381" priority="2347" operator="containsText" text="%">
      <formula>NOT(ISERROR(SEARCH("%",P77)))</formula>
    </cfRule>
    <cfRule type="containsText" dxfId="1380" priority="2346" operator="containsText" text="%">
      <formula>NOT(ISERROR(SEARCH("%",P77)))</formula>
    </cfRule>
    <cfRule type="containsText" dxfId="1379" priority="2345" operator="containsText" text="%">
      <formula>NOT(ISERROR(SEARCH("%",P77)))</formula>
    </cfRule>
    <cfRule type="containsText" dxfId="1378" priority="2344" operator="containsText" text="%">
      <formula>NOT(ISERROR(SEARCH("%",P77)))</formula>
    </cfRule>
    <cfRule type="containsText" dxfId="1377" priority="2426" operator="containsText" text="%">
      <formula>NOT(ISERROR(SEARCH("%",P77)))</formula>
    </cfRule>
  </conditionalFormatting>
  <conditionalFormatting sqref="P79">
    <cfRule type="containsText" dxfId="1376" priority="271" operator="containsText" text="%">
      <formula>NOT(ISERROR(SEARCH("%",P79)))</formula>
    </cfRule>
    <cfRule type="containsText" dxfId="1375" priority="272" operator="containsText" text="%">
      <formula>NOT(ISERROR(SEARCH("%",P79)))</formula>
    </cfRule>
    <cfRule type="containsText" dxfId="1374" priority="273" operator="containsText" text="%">
      <formula>NOT(ISERROR(SEARCH("%",P79)))</formula>
    </cfRule>
    <cfRule type="containsText" dxfId="1373" priority="274" operator="containsText" text="%">
      <formula>NOT(ISERROR(SEARCH("%",P79)))</formula>
    </cfRule>
    <cfRule type="containsText" dxfId="1372" priority="275" operator="containsText" text="%">
      <formula>NOT(ISERROR(SEARCH("%",P79)))</formula>
    </cfRule>
    <cfRule type="containsText" dxfId="1371" priority="276" operator="containsText" text="%">
      <formula>NOT(ISERROR(SEARCH("%",P79)))</formula>
    </cfRule>
    <cfRule type="containsText" dxfId="1370" priority="277" operator="containsText" text="%">
      <formula>NOT(ISERROR(SEARCH("%",P79)))</formula>
    </cfRule>
    <cfRule type="containsText" dxfId="1369" priority="278" operator="containsText" text="%">
      <formula>NOT(ISERROR(SEARCH("%",P79)))</formula>
    </cfRule>
    <cfRule type="containsText" dxfId="1368" priority="279" operator="containsText" text="%">
      <formula>NOT(ISERROR(SEARCH("%",P79)))</formula>
    </cfRule>
    <cfRule type="containsText" dxfId="1367" priority="280" operator="containsText" text="%">
      <formula>NOT(ISERROR(SEARCH("%",P79)))</formula>
    </cfRule>
    <cfRule type="containsText" dxfId="1366" priority="281" operator="containsText" text="%">
      <formula>NOT(ISERROR(SEARCH("%",P79)))</formula>
    </cfRule>
    <cfRule type="containsText" dxfId="1365" priority="282" operator="containsText" text="%">
      <formula>NOT(ISERROR(SEARCH("%",P79)))</formula>
    </cfRule>
    <cfRule type="containsText" dxfId="1364" priority="227" operator="containsText" text="%">
      <formula>NOT(ISERROR(SEARCH("%",P79)))</formula>
    </cfRule>
    <cfRule type="containsText" dxfId="1363" priority="226" operator="containsText" text="%">
      <formula>NOT(ISERROR(SEARCH("%",P79)))</formula>
    </cfRule>
    <cfRule type="containsText" dxfId="1362" priority="225" operator="containsText" text="%">
      <formula>NOT(ISERROR(SEARCH("%",P79)))</formula>
    </cfRule>
    <cfRule type="containsText" dxfId="1361" priority="224" operator="containsText" text="%">
      <formula>NOT(ISERROR(SEARCH("%",P79)))</formula>
    </cfRule>
    <cfRule type="containsText" dxfId="1360" priority="223" operator="containsText" text="%">
      <formula>NOT(ISERROR(SEARCH("%",P79)))</formula>
    </cfRule>
    <cfRule type="containsText" dxfId="1359" priority="222" operator="containsText" text="%">
      <formula>NOT(ISERROR(SEARCH("%",P79)))</formula>
    </cfRule>
    <cfRule type="containsText" dxfId="1358" priority="221" operator="containsText" text="%">
      <formula>NOT(ISERROR(SEARCH("%",P79)))</formula>
    </cfRule>
    <cfRule type="containsText" dxfId="1357" priority="228" operator="containsText" text="%">
      <formula>NOT(ISERROR(SEARCH("%",P79)))</formula>
    </cfRule>
    <cfRule type="containsText" dxfId="1356" priority="229" operator="containsText" text="%">
      <formula>NOT(ISERROR(SEARCH("%",P79)))</formula>
    </cfRule>
    <cfRule type="containsText" dxfId="1355" priority="230" operator="containsText" text="%">
      <formula>NOT(ISERROR(SEARCH("%",P79)))</formula>
    </cfRule>
    <cfRule type="containsText" dxfId="1354" priority="231" operator="containsText" text="%">
      <formula>NOT(ISERROR(SEARCH("%",P79)))</formula>
    </cfRule>
    <cfRule type="containsText" dxfId="1353" priority="232" operator="containsText" text="%">
      <formula>NOT(ISERROR(SEARCH("%",P79)))</formula>
    </cfRule>
    <cfRule type="containsText" dxfId="1352" priority="233" operator="containsText" text="%">
      <formula>NOT(ISERROR(SEARCH("%",P79)))</formula>
    </cfRule>
    <cfRule type="containsText" dxfId="1351" priority="234" operator="containsText" text="%">
      <formula>NOT(ISERROR(SEARCH("%",P79)))</formula>
    </cfRule>
    <cfRule type="containsText" dxfId="1350" priority="235" operator="containsText" text="%">
      <formula>NOT(ISERROR(SEARCH("%",P79)))</formula>
    </cfRule>
    <cfRule type="containsText" dxfId="1349" priority="236" operator="containsText" text="%">
      <formula>NOT(ISERROR(SEARCH("%",P79)))</formula>
    </cfRule>
    <cfRule type="containsText" dxfId="1348" priority="237" operator="containsText" text="%">
      <formula>NOT(ISERROR(SEARCH("%",P79)))</formula>
    </cfRule>
    <cfRule type="containsText" dxfId="1347" priority="238" operator="containsText" text="%">
      <formula>NOT(ISERROR(SEARCH("%",P79)))</formula>
    </cfRule>
    <cfRule type="containsText" dxfId="1346" priority="239" operator="containsText" text="%">
      <formula>NOT(ISERROR(SEARCH("%",P79)))</formula>
    </cfRule>
    <cfRule type="containsText" dxfId="1345" priority="240" operator="containsText" text="%">
      <formula>NOT(ISERROR(SEARCH("%",P79)))</formula>
    </cfRule>
    <cfRule type="containsText" dxfId="1344" priority="283" operator="containsText" text="%">
      <formula>NOT(ISERROR(SEARCH("%",P79)))</formula>
    </cfRule>
    <cfRule type="containsText" dxfId="1343" priority="284" operator="containsText" text="%">
      <formula>NOT(ISERROR(SEARCH("%",P79)))</formula>
    </cfRule>
    <cfRule type="containsText" dxfId="1342" priority="285" operator="containsText" text="%">
      <formula>NOT(ISERROR(SEARCH("%",P79)))</formula>
    </cfRule>
    <cfRule type="containsText" dxfId="1341" priority="286" operator="containsText" text="%">
      <formula>NOT(ISERROR(SEARCH("%",P79)))</formula>
    </cfRule>
    <cfRule type="containsText" dxfId="1340" priority="241" operator="containsText" text="%">
      <formula>NOT(ISERROR(SEARCH("%",P79)))</formula>
    </cfRule>
    <cfRule type="containsText" dxfId="1339" priority="287" operator="containsText" text="%">
      <formula>NOT(ISERROR(SEARCH("%",P79)))</formula>
    </cfRule>
    <cfRule type="containsText" dxfId="1338" priority="288" operator="containsText" text="%">
      <formula>NOT(ISERROR(SEARCH("%",P79)))</formula>
    </cfRule>
    <cfRule type="containsText" dxfId="1337" priority="289" operator="containsText" text="%">
      <formula>NOT(ISERROR(SEARCH("%",P79)))</formula>
    </cfRule>
    <cfRule type="containsText" dxfId="1336" priority="290" operator="containsText" text="%">
      <formula>NOT(ISERROR(SEARCH("%",P79)))</formula>
    </cfRule>
    <cfRule type="containsText" dxfId="1335" priority="291" operator="containsText" text="%">
      <formula>NOT(ISERROR(SEARCH("%",P79)))</formula>
    </cfRule>
    <cfRule type="containsText" dxfId="1334" priority="242" operator="containsText" text="%">
      <formula>NOT(ISERROR(SEARCH("%",P79)))</formula>
    </cfRule>
    <cfRule type="containsText" dxfId="1333" priority="220" operator="containsText" text="%">
      <formula>NOT(ISERROR(SEARCH("%",P79)))</formula>
    </cfRule>
    <cfRule type="containsText" dxfId="1332" priority="219" operator="containsText" text="%">
      <formula>NOT(ISERROR(SEARCH("%",P79)))</formula>
    </cfRule>
    <cfRule type="containsText" dxfId="1331" priority="218" operator="containsText" text="%">
      <formula>NOT(ISERROR(SEARCH("%",P79)))</formula>
    </cfRule>
    <cfRule type="containsText" dxfId="1330" priority="217" operator="containsText" text="%">
      <formula>NOT(ISERROR(SEARCH("%",P79)))</formula>
    </cfRule>
    <cfRule type="containsText" dxfId="1329" priority="216" operator="containsText" text="%">
      <formula>NOT(ISERROR(SEARCH("%",P79)))</formula>
    </cfRule>
    <cfRule type="containsText" dxfId="1328" priority="215" operator="containsText" text="%">
      <formula>NOT(ISERROR(SEARCH("%",P79)))</formula>
    </cfRule>
    <cfRule type="containsText" dxfId="1327" priority="214" operator="containsText" text="%">
      <formula>NOT(ISERROR(SEARCH("%",P79)))</formula>
    </cfRule>
    <cfRule type="containsText" dxfId="1326" priority="213" operator="containsText" text="%">
      <formula>NOT(ISERROR(SEARCH("%",P79)))</formula>
    </cfRule>
    <cfRule type="containsText" dxfId="1325" priority="212" operator="containsText" text="%">
      <formula>NOT(ISERROR(SEARCH("%",P79)))</formula>
    </cfRule>
    <cfRule type="containsText" dxfId="1324" priority="211" operator="containsText" text="%">
      <formula>NOT(ISERROR(SEARCH("%",P79)))</formula>
    </cfRule>
    <cfRule type="containsText" dxfId="1323" priority="210" operator="containsText" text="%">
      <formula>NOT(ISERROR(SEARCH("%",P79)))</formula>
    </cfRule>
    <cfRule type="containsText" dxfId="1322" priority="209" operator="containsText" text="%">
      <formula>NOT(ISERROR(SEARCH("%",P79)))</formula>
    </cfRule>
    <cfRule type="containsText" dxfId="1321" priority="208" operator="containsText" text="%">
      <formula>NOT(ISERROR(SEARCH("%",P79)))</formula>
    </cfRule>
    <cfRule type="containsText" dxfId="1320" priority="207" operator="containsText" text="%">
      <formula>NOT(ISERROR(SEARCH("%",P79)))</formula>
    </cfRule>
    <cfRule type="containsText" dxfId="1319" priority="206" operator="containsText" text="%">
      <formula>NOT(ISERROR(SEARCH("%",P79)))</formula>
    </cfRule>
    <cfRule type="containsText" dxfId="1318" priority="205" operator="containsText" text="%">
      <formula>NOT(ISERROR(SEARCH("%",P79)))</formula>
    </cfRule>
    <cfRule type="containsText" dxfId="1317" priority="204" operator="containsText" text="%">
      <formula>NOT(ISERROR(SEARCH("%",P79)))</formula>
    </cfRule>
    <cfRule type="containsText" dxfId="1316" priority="203" operator="containsText" text="%">
      <formula>NOT(ISERROR(SEARCH("%",P79)))</formula>
    </cfRule>
    <cfRule type="containsText" dxfId="1315" priority="202" operator="containsText" text="%">
      <formula>NOT(ISERROR(SEARCH("%",P79)))</formula>
    </cfRule>
    <cfRule type="containsText" dxfId="1314" priority="201" operator="containsText" text="%">
      <formula>NOT(ISERROR(SEARCH("%",P79)))</formula>
    </cfRule>
    <cfRule type="containsText" dxfId="1313" priority="200" operator="containsText" text="%">
      <formula>NOT(ISERROR(SEARCH("%",P79)))</formula>
    </cfRule>
    <cfRule type="containsText" dxfId="1312" priority="199" operator="containsText" text="%">
      <formula>NOT(ISERROR(SEARCH("%",P79)))</formula>
    </cfRule>
    <cfRule type="containsText" dxfId="1311" priority="198" operator="containsText" text="%">
      <formula>NOT(ISERROR(SEARCH("%",P79)))</formula>
    </cfRule>
    <cfRule type="containsText" dxfId="1310" priority="197" operator="containsText" text="%">
      <formula>NOT(ISERROR(SEARCH("%",P79)))</formula>
    </cfRule>
    <cfRule type="containsText" dxfId="1309" priority="196" operator="containsText" text="%">
      <formula>NOT(ISERROR(SEARCH("%",P79)))</formula>
    </cfRule>
    <cfRule type="containsText" dxfId="1308" priority="195" operator="containsText" text="%">
      <formula>NOT(ISERROR(SEARCH("%",P79)))</formula>
    </cfRule>
    <cfRule type="containsText" dxfId="1307" priority="194" operator="containsText" text="%">
      <formula>NOT(ISERROR(SEARCH("%",P79)))</formula>
    </cfRule>
    <cfRule type="containsText" dxfId="1306" priority="193" operator="containsText" text="%">
      <formula>NOT(ISERROR(SEARCH("%",P79)))</formula>
    </cfRule>
    <cfRule type="containsText" dxfId="1305" priority="192" operator="containsText" text="%">
      <formula>NOT(ISERROR(SEARCH("%",P79)))</formula>
    </cfRule>
    <cfRule type="containsText" dxfId="1304" priority="191" operator="containsText" text="%">
      <formula>NOT(ISERROR(SEARCH("%",P79)))</formula>
    </cfRule>
    <cfRule type="containsText" dxfId="1303" priority="190" operator="containsText" text="%">
      <formula>NOT(ISERROR(SEARCH("%",P79)))</formula>
    </cfRule>
    <cfRule type="containsText" dxfId="1302" priority="189" operator="containsText" text="%">
      <formula>NOT(ISERROR(SEARCH("%",P79)))</formula>
    </cfRule>
    <cfRule type="containsText" dxfId="1301" priority="188" operator="containsText" text="%">
      <formula>NOT(ISERROR(SEARCH("%",P79)))</formula>
    </cfRule>
    <cfRule type="containsText" dxfId="1300" priority="187" operator="containsText" text="%">
      <formula>NOT(ISERROR(SEARCH("%",P79)))</formula>
    </cfRule>
    <cfRule type="containsText" dxfId="1299" priority="186" operator="containsText" text="%">
      <formula>NOT(ISERROR(SEARCH("%",P79)))</formula>
    </cfRule>
    <cfRule type="containsText" dxfId="1298" priority="185" operator="containsText" text="%">
      <formula>NOT(ISERROR(SEARCH("%",P79)))</formula>
    </cfRule>
    <cfRule type="containsText" dxfId="1297" priority="184" operator="containsText" text="%">
      <formula>NOT(ISERROR(SEARCH("%",P79)))</formula>
    </cfRule>
    <cfRule type="containsText" dxfId="1296" priority="182" operator="containsText" text="%">
      <formula>NOT(ISERROR(SEARCH("%",P79)))</formula>
    </cfRule>
    <cfRule type="containsText" dxfId="1295" priority="181" operator="containsText" text="%">
      <formula>NOT(ISERROR(SEARCH("%",P79)))</formula>
    </cfRule>
    <cfRule type="containsText" dxfId="1294" priority="180" operator="containsText" text="%">
      <formula>NOT(ISERROR(SEARCH("%",P79)))</formula>
    </cfRule>
    <cfRule type="containsText" dxfId="1293" priority="179" operator="containsText" text="%">
      <formula>NOT(ISERROR(SEARCH("%",P79)))</formula>
    </cfRule>
    <cfRule type="containsText" dxfId="1292" priority="183" operator="containsText" text="%">
      <formula>NOT(ISERROR(SEARCH("%",P79)))</formula>
    </cfRule>
    <cfRule type="containsText" dxfId="1291" priority="243" operator="containsText" text="%">
      <formula>NOT(ISERROR(SEARCH("%",P79)))</formula>
    </cfRule>
    <cfRule type="containsText" dxfId="1290" priority="244" operator="containsText" text="%">
      <formula>NOT(ISERROR(SEARCH("%",P79)))</formula>
    </cfRule>
    <cfRule type="containsText" dxfId="1289" priority="245" operator="containsText" text="%">
      <formula>NOT(ISERROR(SEARCH("%",P79)))</formula>
    </cfRule>
    <cfRule type="containsText" dxfId="1288" priority="246" operator="containsText" text="%">
      <formula>NOT(ISERROR(SEARCH("%",P79)))</formula>
    </cfRule>
    <cfRule type="containsText" dxfId="1287" priority="247" operator="containsText" text="%">
      <formula>NOT(ISERROR(SEARCH("%",P79)))</formula>
    </cfRule>
    <cfRule type="containsText" dxfId="1286" priority="248" operator="containsText" text="%">
      <formula>NOT(ISERROR(SEARCH("%",P79)))</formula>
    </cfRule>
    <cfRule type="containsText" dxfId="1285" priority="249" operator="containsText" text="%">
      <formula>NOT(ISERROR(SEARCH("%",P79)))</formula>
    </cfRule>
    <cfRule type="containsText" dxfId="1284" priority="250" operator="containsText" text="%">
      <formula>NOT(ISERROR(SEARCH("%",P79)))</formula>
    </cfRule>
    <cfRule type="containsText" dxfId="1283" priority="251" operator="containsText" text="%">
      <formula>NOT(ISERROR(SEARCH("%",P79)))</formula>
    </cfRule>
    <cfRule type="containsText" dxfId="1282" priority="252" operator="containsText" text="%">
      <formula>NOT(ISERROR(SEARCH("%",P79)))</formula>
    </cfRule>
    <cfRule type="containsText" dxfId="1281" priority="253" operator="containsText" text="%">
      <formula>NOT(ISERROR(SEARCH("%",P79)))</formula>
    </cfRule>
    <cfRule type="containsText" dxfId="1280" priority="254" operator="containsText" text="%">
      <formula>NOT(ISERROR(SEARCH("%",P79)))</formula>
    </cfRule>
    <cfRule type="containsText" dxfId="1279" priority="255" operator="containsText" text="%">
      <formula>NOT(ISERROR(SEARCH("%",P79)))</formula>
    </cfRule>
    <cfRule type="containsText" dxfId="1278" priority="256" operator="containsText" text="%">
      <formula>NOT(ISERROR(SEARCH("%",P79)))</formula>
    </cfRule>
    <cfRule type="containsText" dxfId="1277" priority="257" operator="containsText" text="%">
      <formula>NOT(ISERROR(SEARCH("%",P79)))</formula>
    </cfRule>
    <cfRule type="containsText" dxfId="1276" priority="258" operator="containsText" text="%">
      <formula>NOT(ISERROR(SEARCH("%",P79)))</formula>
    </cfRule>
    <cfRule type="containsText" dxfId="1275" priority="259" operator="containsText" text="%">
      <formula>NOT(ISERROR(SEARCH("%",P79)))</formula>
    </cfRule>
    <cfRule type="containsText" dxfId="1274" priority="260" operator="containsText" text="%">
      <formula>NOT(ISERROR(SEARCH("%",P79)))</formula>
    </cfRule>
    <cfRule type="containsText" dxfId="1273" priority="261" operator="containsText" text="%">
      <formula>NOT(ISERROR(SEARCH("%",P79)))</formula>
    </cfRule>
    <cfRule type="containsText" dxfId="1272" priority="262" operator="containsText" text="%">
      <formula>NOT(ISERROR(SEARCH("%",P79)))</formula>
    </cfRule>
    <cfRule type="containsText" dxfId="1271" priority="263" operator="containsText" text="%">
      <formula>NOT(ISERROR(SEARCH("%",P79)))</formula>
    </cfRule>
    <cfRule type="containsText" dxfId="1270" priority="264" operator="containsText" text="%">
      <formula>NOT(ISERROR(SEARCH("%",P79)))</formula>
    </cfRule>
    <cfRule type="containsText" dxfId="1269" priority="265" operator="containsText" text="%">
      <formula>NOT(ISERROR(SEARCH("%",P79)))</formula>
    </cfRule>
    <cfRule type="containsText" dxfId="1268" priority="266" operator="containsText" text="%">
      <formula>NOT(ISERROR(SEARCH("%",P79)))</formula>
    </cfRule>
    <cfRule type="containsText" dxfId="1267" priority="267" operator="containsText" text="%">
      <formula>NOT(ISERROR(SEARCH("%",P79)))</formula>
    </cfRule>
    <cfRule type="containsText" dxfId="1266" priority="268" operator="containsText" text="%">
      <formula>NOT(ISERROR(SEARCH("%",P79)))</formula>
    </cfRule>
    <cfRule type="containsText" dxfId="1265" priority="269" operator="containsText" text="%">
      <formula>NOT(ISERROR(SEARCH("%",P79)))</formula>
    </cfRule>
    <cfRule type="containsText" dxfId="1264" priority="270" operator="containsText" text="%">
      <formula>NOT(ISERROR(SEARCH("%",P79)))</formula>
    </cfRule>
  </conditionalFormatting>
  <conditionalFormatting sqref="P83 P87 P89">
    <cfRule type="containsText" dxfId="1263" priority="5473" operator="containsText" text="%">
      <formula>NOT(ISERROR(SEARCH("%",P83)))</formula>
    </cfRule>
    <cfRule type="containsText" dxfId="1262" priority="5474" operator="containsText" text="%">
      <formula>NOT(ISERROR(SEARCH("%",P83)))</formula>
    </cfRule>
  </conditionalFormatting>
  <conditionalFormatting sqref="P86">
    <cfRule type="containsText" dxfId="1261" priority="5312" operator="containsText" text="%">
      <formula>NOT(ISERROR(SEARCH("%",P86)))</formula>
    </cfRule>
    <cfRule type="containsText" dxfId="1260" priority="5313" operator="containsText" text="%">
      <formula>NOT(ISERROR(SEARCH("%",P86)))</formula>
    </cfRule>
    <cfRule type="containsText" dxfId="1259" priority="5311" operator="containsText" text="%">
      <formula>NOT(ISERROR(SEARCH("%",P86)))</formula>
    </cfRule>
    <cfRule type="containsText" dxfId="1258" priority="5310" operator="containsText" text="%">
      <formula>NOT(ISERROR(SEARCH("%",P86)))</formula>
    </cfRule>
    <cfRule type="containsText" dxfId="1257" priority="5309" operator="containsText" text="%">
      <formula>NOT(ISERROR(SEARCH("%",P86)))</formula>
    </cfRule>
    <cfRule type="containsText" dxfId="1256" priority="5308" operator="containsText" text="%">
      <formula>NOT(ISERROR(SEARCH("%",P86)))</formula>
    </cfRule>
    <cfRule type="containsText" dxfId="1255" priority="5307" operator="containsText" text="%">
      <formula>NOT(ISERROR(SEARCH("%",P86)))</formula>
    </cfRule>
    <cfRule type="containsText" dxfId="1254" priority="5306" operator="containsText" text="%">
      <formula>NOT(ISERROR(SEARCH("%",P86)))</formula>
    </cfRule>
    <cfRule type="containsText" dxfId="1253" priority="5305" operator="containsText" text="%">
      <formula>NOT(ISERROR(SEARCH("%",P86)))</formula>
    </cfRule>
    <cfRule type="containsText" dxfId="1252" priority="5304" operator="containsText" text="%">
      <formula>NOT(ISERROR(SEARCH("%",P86)))</formula>
    </cfRule>
  </conditionalFormatting>
  <conditionalFormatting sqref="P87">
    <cfRule type="containsText" dxfId="1251" priority="5456" operator="containsText" text="%">
      <formula>NOT(ISERROR(SEARCH("%",P87)))</formula>
    </cfRule>
    <cfRule type="containsText" dxfId="1250" priority="5455" operator="containsText" text="%">
      <formula>NOT(ISERROR(SEARCH("%",P87)))</formula>
    </cfRule>
    <cfRule type="containsText" dxfId="1249" priority="5452" operator="containsText" text="%">
      <formula>NOT(ISERROR(SEARCH("%",P87)))</formula>
    </cfRule>
    <cfRule type="containsText" dxfId="1248" priority="5453" operator="containsText" text="%">
      <formula>NOT(ISERROR(SEARCH("%",P87)))</formula>
    </cfRule>
    <cfRule type="containsText" dxfId="1247" priority="5454" operator="containsText" text="%">
      <formula>NOT(ISERROR(SEARCH("%",P87)))</formula>
    </cfRule>
    <cfRule type="containsText" dxfId="1246" priority="5471" operator="containsText" text="%">
      <formula>NOT(ISERROR(SEARCH("%",P87)))</formula>
    </cfRule>
    <cfRule type="containsText" dxfId="1245" priority="5470" operator="containsText" text="%">
      <formula>NOT(ISERROR(SEARCH("%",P87)))</formula>
    </cfRule>
    <cfRule type="containsText" dxfId="1244" priority="5469" operator="containsText" text="%">
      <formula>NOT(ISERROR(SEARCH("%",P87)))</formula>
    </cfRule>
    <cfRule type="containsText" dxfId="1243" priority="5468" operator="containsText" text="%">
      <formula>NOT(ISERROR(SEARCH("%",P87)))</formula>
    </cfRule>
    <cfRule type="containsText" dxfId="1242" priority="5463" operator="containsText" text="%">
      <formula>NOT(ISERROR(SEARCH("%",P87)))</formula>
    </cfRule>
    <cfRule type="containsText" dxfId="1241" priority="5462" operator="containsText" text="%">
      <formula>NOT(ISERROR(SEARCH("%",P87)))</formula>
    </cfRule>
    <cfRule type="containsText" dxfId="1240" priority="5458" operator="containsText" text="%">
      <formula>NOT(ISERROR(SEARCH("%",P87)))</formula>
    </cfRule>
    <cfRule type="containsText" dxfId="1239" priority="5457" operator="containsText" text="%">
      <formula>NOT(ISERROR(SEARCH("%",P87)))</formula>
    </cfRule>
  </conditionalFormatting>
  <conditionalFormatting sqref="P87:P88">
    <cfRule type="containsText" dxfId="1238" priority="5472" operator="containsText" text="%">
      <formula>NOT(ISERROR(SEARCH("%",P87)))</formula>
    </cfRule>
    <cfRule type="containsText" dxfId="1237" priority="5466" operator="containsText" text="%">
      <formula>NOT(ISERROR(SEARCH("%",P87)))</formula>
    </cfRule>
    <cfRule type="containsText" dxfId="1236" priority="5461" operator="containsText" text="%">
      <formula>NOT(ISERROR(SEARCH("%",P87)))</formula>
    </cfRule>
    <cfRule type="containsText" dxfId="1235" priority="5460" operator="containsText" text="%">
      <formula>NOT(ISERROR(SEARCH("%",P87)))</formula>
    </cfRule>
    <cfRule type="containsText" dxfId="1234" priority="5459" operator="containsText" text="%">
      <formula>NOT(ISERROR(SEARCH("%",P87)))</formula>
    </cfRule>
    <cfRule type="containsText" dxfId="1233" priority="5465" operator="containsText" text="%">
      <formula>NOT(ISERROR(SEARCH("%",P87)))</formula>
    </cfRule>
    <cfRule type="containsText" dxfId="1232" priority="5464" operator="containsText" text="%">
      <formula>NOT(ISERROR(SEARCH("%",P87)))</formula>
    </cfRule>
    <cfRule type="containsText" dxfId="1231" priority="5467" operator="containsText" text="%">
      <formula>NOT(ISERROR(SEARCH("%",P87)))</formula>
    </cfRule>
  </conditionalFormatting>
  <conditionalFormatting sqref="P89">
    <cfRule type="containsText" dxfId="1230" priority="5390" operator="containsText" text="%">
      <formula>NOT(ISERROR(SEARCH("%",P89)))</formula>
    </cfRule>
    <cfRule type="containsText" dxfId="1229" priority="5389" operator="containsText" text="%">
      <formula>NOT(ISERROR(SEARCH("%",P89)))</formula>
    </cfRule>
    <cfRule type="containsText" dxfId="1228" priority="5388" operator="containsText" text="%">
      <formula>NOT(ISERROR(SEARCH("%",P89)))</formula>
    </cfRule>
    <cfRule type="containsText" dxfId="1227" priority="5387" operator="containsText" text="%">
      <formula>NOT(ISERROR(SEARCH("%",P89)))</formula>
    </cfRule>
    <cfRule type="containsText" dxfId="1226" priority="5386" operator="containsText" text="%">
      <formula>NOT(ISERROR(SEARCH("%",P89)))</formula>
    </cfRule>
    <cfRule type="containsText" dxfId="1225" priority="5385" operator="containsText" text="%">
      <formula>NOT(ISERROR(SEARCH("%",P89)))</formula>
    </cfRule>
    <cfRule type="containsText" dxfId="1224" priority="5383" operator="containsText" text="%">
      <formula>NOT(ISERROR(SEARCH("%",P89)))</formula>
    </cfRule>
    <cfRule type="containsText" dxfId="1223" priority="5382" operator="containsText" text="%">
      <formula>NOT(ISERROR(SEARCH("%",P89)))</formula>
    </cfRule>
    <cfRule type="containsText" dxfId="1222" priority="5429" operator="containsText" text="%">
      <formula>NOT(ISERROR(SEARCH("%",P89)))</formula>
    </cfRule>
    <cfRule type="containsText" dxfId="1221" priority="5381" operator="containsText" text="%">
      <formula>NOT(ISERROR(SEARCH("%",P89)))</formula>
    </cfRule>
    <cfRule type="containsText" dxfId="1220" priority="5380" operator="containsText" text="%">
      <formula>NOT(ISERROR(SEARCH("%",P89)))</formula>
    </cfRule>
    <cfRule type="containsText" dxfId="1219" priority="5379" operator="containsText" text="%">
      <formula>NOT(ISERROR(SEARCH("%",P89)))</formula>
    </cfRule>
    <cfRule type="containsText" dxfId="1218" priority="5378" operator="containsText" text="%">
      <formula>NOT(ISERROR(SEARCH("%",P89)))</formula>
    </cfRule>
    <cfRule type="containsText" dxfId="1217" priority="5377" operator="containsText" text="%">
      <formula>NOT(ISERROR(SEARCH("%",P89)))</formula>
    </cfRule>
    <cfRule type="containsText" dxfId="1216" priority="5376" operator="containsText" text="%">
      <formula>NOT(ISERROR(SEARCH("%",P89)))</formula>
    </cfRule>
    <cfRule type="containsText" dxfId="1215" priority="5375" operator="containsText" text="%">
      <formula>NOT(ISERROR(SEARCH("%",P89)))</formula>
    </cfRule>
    <cfRule type="containsText" dxfId="1214" priority="5374" operator="containsText" text="%">
      <formula>NOT(ISERROR(SEARCH("%",P89)))</formula>
    </cfRule>
    <cfRule type="containsText" dxfId="1213" priority="5373" operator="containsText" text="%">
      <formula>NOT(ISERROR(SEARCH("%",P89)))</formula>
    </cfRule>
    <cfRule type="containsText" dxfId="1212" priority="5372" operator="containsText" text="%">
      <formula>NOT(ISERROR(SEARCH("%",P89)))</formula>
    </cfRule>
    <cfRule type="containsText" dxfId="1211" priority="5371" operator="containsText" text="%">
      <formula>NOT(ISERROR(SEARCH("%",P89)))</formula>
    </cfRule>
    <cfRule type="containsText" dxfId="1210" priority="5370" operator="containsText" text="%">
      <formula>NOT(ISERROR(SEARCH("%",P89)))</formula>
    </cfRule>
    <cfRule type="containsText" dxfId="1209" priority="5324" operator="containsText" text="%">
      <formula>NOT(ISERROR(SEARCH("%",P89)))</formula>
    </cfRule>
    <cfRule type="containsText" dxfId="1208" priority="5368" operator="containsText" text="%">
      <formula>NOT(ISERROR(SEARCH("%",P89)))</formula>
    </cfRule>
    <cfRule type="containsText" dxfId="1207" priority="5367" operator="containsText" text="%">
      <formula>NOT(ISERROR(SEARCH("%",P89)))</formula>
    </cfRule>
    <cfRule type="containsText" dxfId="1206" priority="5366" operator="containsText" text="%">
      <formula>NOT(ISERROR(SEARCH("%",P89)))</formula>
    </cfRule>
    <cfRule type="containsText" dxfId="1205" priority="5365" operator="containsText" text="%">
      <formula>NOT(ISERROR(SEARCH("%",P89)))</formula>
    </cfRule>
    <cfRule type="containsText" dxfId="1204" priority="5364" operator="containsText" text="%">
      <formula>NOT(ISERROR(SEARCH("%",P89)))</formula>
    </cfRule>
    <cfRule type="containsText" dxfId="1203" priority="5447" operator="containsText" text="%">
      <formula>NOT(ISERROR(SEARCH("%",P89)))</formula>
    </cfRule>
    <cfRule type="containsText" dxfId="1202" priority="5363" operator="containsText" text="%">
      <formula>NOT(ISERROR(SEARCH("%",P89)))</formula>
    </cfRule>
    <cfRule type="containsText" dxfId="1201" priority="5362" operator="containsText" text="%">
      <formula>NOT(ISERROR(SEARCH("%",P89)))</formula>
    </cfRule>
    <cfRule type="containsText" dxfId="1200" priority="5361" operator="containsText" text="%">
      <formula>NOT(ISERROR(SEARCH("%",P89)))</formula>
    </cfRule>
    <cfRule type="containsText" dxfId="1199" priority="5360" operator="containsText" text="%">
      <formula>NOT(ISERROR(SEARCH("%",P89)))</formula>
    </cfRule>
    <cfRule type="containsText" dxfId="1198" priority="5359" operator="containsText" text="%">
      <formula>NOT(ISERROR(SEARCH("%",P89)))</formula>
    </cfRule>
    <cfRule type="containsText" dxfId="1197" priority="5358" operator="containsText" text="%">
      <formula>NOT(ISERROR(SEARCH("%",P89)))</formula>
    </cfRule>
    <cfRule type="containsText" dxfId="1196" priority="5357" operator="containsText" text="%">
      <formula>NOT(ISERROR(SEARCH("%",P89)))</formula>
    </cfRule>
    <cfRule type="containsText" dxfId="1195" priority="5356" operator="containsText" text="%">
      <formula>NOT(ISERROR(SEARCH("%",P89)))</formula>
    </cfRule>
    <cfRule type="containsText" dxfId="1194" priority="5355" operator="containsText" text="%">
      <formula>NOT(ISERROR(SEARCH("%",P89)))</formula>
    </cfRule>
    <cfRule type="containsText" dxfId="1193" priority="5354" operator="containsText" text="%">
      <formula>NOT(ISERROR(SEARCH("%",P89)))</formula>
    </cfRule>
    <cfRule type="containsText" dxfId="1192" priority="5431" operator="containsText" text="%">
      <formula>NOT(ISERROR(SEARCH("%",P89)))</formula>
    </cfRule>
    <cfRule type="containsText" dxfId="1191" priority="5428" operator="containsText" text="%">
      <formula>NOT(ISERROR(SEARCH("%",P89)))</formula>
    </cfRule>
    <cfRule type="containsText" dxfId="1190" priority="5384" operator="containsText" text="%">
      <formula>NOT(ISERROR(SEARCH("%",P89)))</formula>
    </cfRule>
    <cfRule type="containsText" dxfId="1189" priority="5443" operator="containsText" text="%">
      <formula>NOT(ISERROR(SEARCH("%",P89)))</formula>
    </cfRule>
    <cfRule type="containsText" dxfId="1188" priority="5442" operator="containsText" text="%">
      <formula>NOT(ISERROR(SEARCH("%",P89)))</formula>
    </cfRule>
    <cfRule type="containsText" dxfId="1187" priority="5441" operator="containsText" text="%">
      <formula>NOT(ISERROR(SEARCH("%",P89)))</formula>
    </cfRule>
    <cfRule type="containsText" dxfId="1186" priority="5440" operator="containsText" text="%">
      <formula>NOT(ISERROR(SEARCH("%",P89)))</formula>
    </cfRule>
    <cfRule type="containsText" dxfId="1185" priority="5439" operator="containsText" text="%">
      <formula>NOT(ISERROR(SEARCH("%",P89)))</formula>
    </cfRule>
    <cfRule type="containsText" dxfId="1184" priority="5438" operator="containsText" text="%">
      <formula>NOT(ISERROR(SEARCH("%",P89)))</formula>
    </cfRule>
    <cfRule type="containsText" dxfId="1183" priority="5437" operator="containsText" text="%">
      <formula>NOT(ISERROR(SEARCH("%",P89)))</formula>
    </cfRule>
    <cfRule type="containsText" dxfId="1182" priority="5369" operator="containsText" text="%">
      <formula>NOT(ISERROR(SEARCH("%",P89)))</formula>
    </cfRule>
    <cfRule type="containsText" dxfId="1181" priority="5352" operator="containsText" text="%">
      <formula>NOT(ISERROR(SEARCH("%",P89)))</formula>
    </cfRule>
    <cfRule type="containsText" dxfId="1180" priority="5351" operator="containsText" text="%">
      <formula>NOT(ISERROR(SEARCH("%",P89)))</formula>
    </cfRule>
    <cfRule type="containsText" dxfId="1179" priority="5350" operator="containsText" text="%">
      <formula>NOT(ISERROR(SEARCH("%",P89)))</formula>
    </cfRule>
    <cfRule type="containsText" dxfId="1178" priority="5349" operator="containsText" text="%">
      <formula>NOT(ISERROR(SEARCH("%",P89)))</formula>
    </cfRule>
    <cfRule type="containsText" dxfId="1177" priority="5348" operator="containsText" text="%">
      <formula>NOT(ISERROR(SEARCH("%",P89)))</formula>
    </cfRule>
    <cfRule type="containsText" dxfId="1176" priority="5347" operator="containsText" text="%">
      <formula>NOT(ISERROR(SEARCH("%",P89)))</formula>
    </cfRule>
    <cfRule type="containsText" dxfId="1175" priority="5396" operator="containsText" text="%">
      <formula>NOT(ISERROR(SEARCH("%",P89)))</formula>
    </cfRule>
    <cfRule type="containsText" dxfId="1174" priority="5346" operator="containsText" text="%">
      <formula>NOT(ISERROR(SEARCH("%",P89)))</formula>
    </cfRule>
    <cfRule type="containsText" dxfId="1173" priority="5345" operator="containsText" text="%">
      <formula>NOT(ISERROR(SEARCH("%",P89)))</formula>
    </cfRule>
    <cfRule type="containsText" dxfId="1172" priority="5344" operator="containsText" text="%">
      <formula>NOT(ISERROR(SEARCH("%",P89)))</formula>
    </cfRule>
    <cfRule type="containsText" dxfId="1171" priority="5343" operator="containsText" text="%">
      <formula>NOT(ISERROR(SEARCH("%",P89)))</formula>
    </cfRule>
    <cfRule type="containsText" dxfId="1170" priority="5342" operator="containsText" text="%">
      <formula>NOT(ISERROR(SEARCH("%",P89)))</formula>
    </cfRule>
    <cfRule type="containsText" dxfId="1169" priority="5341" operator="containsText" text="%">
      <formula>NOT(ISERROR(SEARCH("%",P89)))</formula>
    </cfRule>
    <cfRule type="containsText" dxfId="1168" priority="5340" operator="containsText" text="%">
      <formula>NOT(ISERROR(SEARCH("%",P89)))</formula>
    </cfRule>
    <cfRule type="containsText" dxfId="1167" priority="5339" operator="containsText" text="%">
      <formula>NOT(ISERROR(SEARCH("%",P89)))</formula>
    </cfRule>
    <cfRule type="containsText" dxfId="1166" priority="5338" operator="containsText" text="%">
      <formula>NOT(ISERROR(SEARCH("%",P89)))</formula>
    </cfRule>
    <cfRule type="containsText" dxfId="1165" priority="5337" operator="containsText" text="%">
      <formula>NOT(ISERROR(SEARCH("%",P89)))</formula>
    </cfRule>
    <cfRule type="containsText" dxfId="1164" priority="5336" operator="containsText" text="%">
      <formula>NOT(ISERROR(SEARCH("%",P89)))</formula>
    </cfRule>
    <cfRule type="containsText" dxfId="1163" priority="5335" operator="containsText" text="%">
      <formula>NOT(ISERROR(SEARCH("%",P89)))</formula>
    </cfRule>
    <cfRule type="containsText" dxfId="1162" priority="5334" operator="containsText" text="%">
      <formula>NOT(ISERROR(SEARCH("%",P89)))</formula>
    </cfRule>
    <cfRule type="containsText" dxfId="1161" priority="5333" operator="containsText" text="%">
      <formula>NOT(ISERROR(SEARCH("%",P89)))</formula>
    </cfRule>
    <cfRule type="containsText" dxfId="1160" priority="5332" operator="containsText" text="%">
      <formula>NOT(ISERROR(SEARCH("%",P89)))</formula>
    </cfRule>
    <cfRule type="containsText" dxfId="1159" priority="5331" operator="containsText" text="%">
      <formula>NOT(ISERROR(SEARCH("%",P89)))</formula>
    </cfRule>
    <cfRule type="containsText" dxfId="1158" priority="5436" operator="containsText" text="%">
      <formula>NOT(ISERROR(SEARCH("%",P89)))</formula>
    </cfRule>
    <cfRule type="containsText" dxfId="1157" priority="5329" operator="containsText" text="%">
      <formula>NOT(ISERROR(SEARCH("%",P89)))</formula>
    </cfRule>
    <cfRule type="containsText" dxfId="1156" priority="5328" operator="containsText" text="%">
      <formula>NOT(ISERROR(SEARCH("%",P89)))</formula>
    </cfRule>
    <cfRule type="containsText" dxfId="1155" priority="5327" operator="containsText" text="%">
      <formula>NOT(ISERROR(SEARCH("%",P89)))</formula>
    </cfRule>
    <cfRule type="containsText" dxfId="1154" priority="5326" operator="containsText" text="%">
      <formula>NOT(ISERROR(SEARCH("%",P89)))</formula>
    </cfRule>
    <cfRule type="containsText" dxfId="1153" priority="5325" operator="containsText" text="%">
      <formula>NOT(ISERROR(SEARCH("%",P89)))</formula>
    </cfRule>
    <cfRule type="containsText" dxfId="1152" priority="5448" operator="containsText" text="%">
      <formula>NOT(ISERROR(SEARCH("%",P89)))</formula>
    </cfRule>
    <cfRule type="containsText" dxfId="1151" priority="5449" operator="containsText" text="%">
      <formula>NOT(ISERROR(SEARCH("%",P89)))</formula>
    </cfRule>
    <cfRule type="containsText" dxfId="1150" priority="5450" operator="containsText" text="%">
      <formula>NOT(ISERROR(SEARCH("%",P89)))</formula>
    </cfRule>
    <cfRule type="containsText" dxfId="1149" priority="5435" operator="containsText" text="%">
      <formula>NOT(ISERROR(SEARCH("%",P89)))</formula>
    </cfRule>
    <cfRule type="containsText" dxfId="1148" priority="5434" operator="containsText" text="%">
      <formula>NOT(ISERROR(SEARCH("%",P89)))</formula>
    </cfRule>
    <cfRule type="containsText" dxfId="1147" priority="5476" operator="containsText" text="%">
      <formula>NOT(ISERROR(SEARCH("%",P89)))</formula>
    </cfRule>
    <cfRule type="containsText" dxfId="1146" priority="5475" operator="containsText" text="%">
      <formula>NOT(ISERROR(SEARCH("%",P89)))</formula>
    </cfRule>
    <cfRule type="containsText" dxfId="1145" priority="5433" operator="containsText" text="%">
      <formula>NOT(ISERROR(SEARCH("%",P89)))</formula>
    </cfRule>
    <cfRule type="containsText" dxfId="1144" priority="5406" operator="containsText" text="%">
      <formula>NOT(ISERROR(SEARCH("%",P89)))</formula>
    </cfRule>
    <cfRule type="containsText" dxfId="1143" priority="5353" operator="containsText" text="%">
      <formula>NOT(ISERROR(SEARCH("%",P89)))</formula>
    </cfRule>
    <cfRule type="containsText" dxfId="1142" priority="5405" operator="containsText" text="%">
      <formula>NOT(ISERROR(SEARCH("%",P89)))</formula>
    </cfRule>
    <cfRule type="containsText" dxfId="1141" priority="5432" operator="containsText" text="%">
      <formula>NOT(ISERROR(SEARCH("%",P89)))</formula>
    </cfRule>
    <cfRule type="containsText" dxfId="1140" priority="5430" operator="containsText" text="%">
      <formula>NOT(ISERROR(SEARCH("%",P89)))</formula>
    </cfRule>
    <cfRule type="containsText" dxfId="1139" priority="5404" operator="containsText" text="%">
      <formula>NOT(ISERROR(SEARCH("%",P89)))</formula>
    </cfRule>
    <cfRule type="containsText" dxfId="1138" priority="5403" operator="containsText" text="%">
      <formula>NOT(ISERROR(SEARCH("%",P89)))</formula>
    </cfRule>
    <cfRule type="containsText" dxfId="1137" priority="5402" operator="containsText" text="%">
      <formula>NOT(ISERROR(SEARCH("%",P89)))</formula>
    </cfRule>
    <cfRule type="containsText" dxfId="1136" priority="5401" operator="containsText" text="%">
      <formula>NOT(ISERROR(SEARCH("%",P89)))</formula>
    </cfRule>
    <cfRule type="containsText" dxfId="1135" priority="5400" operator="containsText" text="%">
      <formula>NOT(ISERROR(SEARCH("%",P89)))</formula>
    </cfRule>
    <cfRule type="containsText" dxfId="1134" priority="5399" operator="containsText" text="%">
      <formula>NOT(ISERROR(SEARCH("%",P89)))</formula>
    </cfRule>
    <cfRule type="containsText" dxfId="1133" priority="5398" operator="containsText" text="%">
      <formula>NOT(ISERROR(SEARCH("%",P89)))</formula>
    </cfRule>
    <cfRule type="containsText" dxfId="1132" priority="5397" operator="containsText" text="%">
      <formula>NOT(ISERROR(SEARCH("%",P89)))</formula>
    </cfRule>
    <cfRule type="containsText" dxfId="1131" priority="5395" operator="containsText" text="%">
      <formula>NOT(ISERROR(SEARCH("%",P89)))</formula>
    </cfRule>
    <cfRule type="containsText" dxfId="1130" priority="5394" operator="containsText" text="%">
      <formula>NOT(ISERROR(SEARCH("%",P89)))</formula>
    </cfRule>
    <cfRule type="containsText" dxfId="1129" priority="5393" operator="containsText" text="%">
      <formula>NOT(ISERROR(SEARCH("%",P89)))</formula>
    </cfRule>
    <cfRule type="containsText" dxfId="1128" priority="5392" operator="containsText" text="%">
      <formula>NOT(ISERROR(SEARCH("%",P89)))</formula>
    </cfRule>
    <cfRule type="containsText" dxfId="1127" priority="5391" operator="containsText" text="%">
      <formula>NOT(ISERROR(SEARCH("%",P89)))</formula>
    </cfRule>
    <cfRule type="containsText" dxfId="1126" priority="5330" operator="containsText" text="%">
      <formula>NOT(ISERROR(SEARCH("%",P89)))</formula>
    </cfRule>
  </conditionalFormatting>
  <conditionalFormatting sqref="P89:P90">
    <cfRule type="containsText" dxfId="1125" priority="5444" operator="containsText" text="%">
      <formula>NOT(ISERROR(SEARCH("%",P89)))</formula>
    </cfRule>
    <cfRule type="containsText" dxfId="1124" priority="5445" operator="containsText" text="%">
      <formula>NOT(ISERROR(SEARCH("%",P89)))</formula>
    </cfRule>
    <cfRule type="containsText" dxfId="1123" priority="5446" operator="containsText" text="%">
      <formula>NOT(ISERROR(SEARCH("%",P89)))</formula>
    </cfRule>
    <cfRule type="containsText" dxfId="1122" priority="5451" operator="containsText" text="%">
      <formula>NOT(ISERROR(SEARCH("%",P89)))</formula>
    </cfRule>
  </conditionalFormatting>
  <conditionalFormatting sqref="P91">
    <cfRule type="containsText" dxfId="1121" priority="4716" operator="containsText" text="%">
      <formula>NOT(ISERROR(SEARCH("%",P91)))</formula>
    </cfRule>
    <cfRule type="containsText" dxfId="1120" priority="4717" operator="containsText" text="%">
      <formula>NOT(ISERROR(SEARCH("%",P91)))</formula>
    </cfRule>
    <cfRule type="containsText" dxfId="1119" priority="4718" operator="containsText" text="%">
      <formula>NOT(ISERROR(SEARCH("%",P91)))</formula>
    </cfRule>
    <cfRule type="containsText" dxfId="1118" priority="4719" operator="containsText" text="%">
      <formula>NOT(ISERROR(SEARCH("%",P91)))</formula>
    </cfRule>
    <cfRule type="containsText" dxfId="1117" priority="4720" operator="containsText" text="%">
      <formula>NOT(ISERROR(SEARCH("%",P91)))</formula>
    </cfRule>
    <cfRule type="containsText" dxfId="1116" priority="4721" operator="containsText" text="%">
      <formula>NOT(ISERROR(SEARCH("%",P91)))</formula>
    </cfRule>
    <cfRule type="containsText" dxfId="1115" priority="4722" operator="containsText" text="%">
      <formula>NOT(ISERROR(SEARCH("%",P91)))</formula>
    </cfRule>
    <cfRule type="containsText" dxfId="1114" priority="4723" operator="containsText" text="%">
      <formula>NOT(ISERROR(SEARCH("%",P91)))</formula>
    </cfRule>
    <cfRule type="containsText" dxfId="1113" priority="4724" operator="containsText" text="%">
      <formula>NOT(ISERROR(SEARCH("%",P91)))</formula>
    </cfRule>
    <cfRule type="containsText" dxfId="1112" priority="4725" operator="containsText" text="%">
      <formula>NOT(ISERROR(SEARCH("%",P91)))</formula>
    </cfRule>
    <cfRule type="containsText" dxfId="1111" priority="4695" operator="containsText" text="%">
      <formula>NOT(ISERROR(SEARCH("%",P91)))</formula>
    </cfRule>
    <cfRule type="containsText" dxfId="1110" priority="4727" operator="containsText" text="%">
      <formula>NOT(ISERROR(SEARCH("%",P91)))</formula>
    </cfRule>
    <cfRule type="containsText" dxfId="1109" priority="4728" operator="containsText" text="%">
      <formula>NOT(ISERROR(SEARCH("%",P91)))</formula>
    </cfRule>
    <cfRule type="containsText" dxfId="1108" priority="4729" operator="containsText" text="%">
      <formula>NOT(ISERROR(SEARCH("%",P91)))</formula>
    </cfRule>
    <cfRule type="containsText" dxfId="1107" priority="4730" operator="containsText" text="%">
      <formula>NOT(ISERROR(SEARCH("%",P91)))</formula>
    </cfRule>
    <cfRule type="containsText" dxfId="1106" priority="4731" operator="containsText" text="%">
      <formula>NOT(ISERROR(SEARCH("%",P91)))</formula>
    </cfRule>
    <cfRule type="containsText" dxfId="1105" priority="4732" operator="containsText" text="%">
      <formula>NOT(ISERROR(SEARCH("%",P91)))</formula>
    </cfRule>
    <cfRule type="containsText" dxfId="1104" priority="4733" operator="containsText" text="%">
      <formula>NOT(ISERROR(SEARCH("%",P91)))</formula>
    </cfRule>
    <cfRule type="containsText" dxfId="1103" priority="4735" operator="containsText" text="%">
      <formula>NOT(ISERROR(SEARCH("%",P91)))</formula>
    </cfRule>
    <cfRule type="containsText" dxfId="1102" priority="4736" operator="containsText" text="%">
      <formula>NOT(ISERROR(SEARCH("%",P91)))</formula>
    </cfRule>
    <cfRule type="containsText" dxfId="1101" priority="4734" operator="containsText" text="%">
      <formula>NOT(ISERROR(SEARCH("%",P91)))</formula>
    </cfRule>
    <cfRule type="containsText" dxfId="1100" priority="4801" operator="containsText" text="%">
      <formula>NOT(ISERROR(SEARCH("%",P91)))</formula>
    </cfRule>
    <cfRule type="containsText" dxfId="1099" priority="4800" operator="containsText" text="%">
      <formula>NOT(ISERROR(SEARCH("%",P91)))</formula>
    </cfRule>
    <cfRule type="containsText" dxfId="1098" priority="4799" operator="containsText" text="%">
      <formula>NOT(ISERROR(SEARCH("%",P91)))</formula>
    </cfRule>
    <cfRule type="containsText" dxfId="1097" priority="4798" operator="containsText" text="%">
      <formula>NOT(ISERROR(SEARCH("%",P91)))</formula>
    </cfRule>
    <cfRule type="containsText" dxfId="1096" priority="4797" operator="containsText" text="%">
      <formula>NOT(ISERROR(SEARCH("%",P91)))</formula>
    </cfRule>
    <cfRule type="containsText" dxfId="1095" priority="4796" operator="containsText" text="%">
      <formula>NOT(ISERROR(SEARCH("%",P91)))</formula>
    </cfRule>
    <cfRule type="containsText" dxfId="1094" priority="4795" operator="containsText" text="%">
      <formula>NOT(ISERROR(SEARCH("%",P91)))</formula>
    </cfRule>
    <cfRule type="containsText" dxfId="1093" priority="4794" operator="containsText" text="%">
      <formula>NOT(ISERROR(SEARCH("%",P91)))</formula>
    </cfRule>
    <cfRule type="containsText" dxfId="1092" priority="4793" operator="containsText" text="%">
      <formula>NOT(ISERROR(SEARCH("%",P91)))</formula>
    </cfRule>
    <cfRule type="containsText" dxfId="1091" priority="4792" operator="containsText" text="%">
      <formula>NOT(ISERROR(SEARCH("%",P91)))</formula>
    </cfRule>
    <cfRule type="containsText" dxfId="1090" priority="4791" operator="containsText" text="%">
      <formula>NOT(ISERROR(SEARCH("%",P91)))</formula>
    </cfRule>
    <cfRule type="containsText" dxfId="1089" priority="4790" operator="containsText" text="%">
      <formula>NOT(ISERROR(SEARCH("%",P91)))</formula>
    </cfRule>
    <cfRule type="containsText" dxfId="1088" priority="4789" operator="containsText" text="%">
      <formula>NOT(ISERROR(SEARCH("%",P91)))</formula>
    </cfRule>
    <cfRule type="containsText" dxfId="1087" priority="4788" operator="containsText" text="%">
      <formula>NOT(ISERROR(SEARCH("%",P91)))</formula>
    </cfRule>
    <cfRule type="containsText" dxfId="1086" priority="4786" operator="containsText" text="%">
      <formula>NOT(ISERROR(SEARCH("%",P91)))</formula>
    </cfRule>
    <cfRule type="containsText" dxfId="1085" priority="4785" operator="containsText" text="%">
      <formula>NOT(ISERROR(SEARCH("%",P91)))</formula>
    </cfRule>
    <cfRule type="containsText" dxfId="1084" priority="4784" operator="containsText" text="%">
      <formula>NOT(ISERROR(SEARCH("%",P91)))</formula>
    </cfRule>
    <cfRule type="containsText" dxfId="1083" priority="4783" operator="containsText" text="%">
      <formula>NOT(ISERROR(SEARCH("%",P91)))</formula>
    </cfRule>
    <cfRule type="containsText" dxfId="1082" priority="4782" operator="containsText" text="%">
      <formula>NOT(ISERROR(SEARCH("%",P91)))</formula>
    </cfRule>
    <cfRule type="containsText" dxfId="1081" priority="4781" operator="containsText" text="%">
      <formula>NOT(ISERROR(SEARCH("%",P91)))</formula>
    </cfRule>
    <cfRule type="containsText" dxfId="1080" priority="4780" operator="containsText" text="%">
      <formula>NOT(ISERROR(SEARCH("%",P91)))</formula>
    </cfRule>
    <cfRule type="containsText" dxfId="1079" priority="4779" operator="containsText" text="%">
      <formula>NOT(ISERROR(SEARCH("%",P91)))</formula>
    </cfRule>
    <cfRule type="containsText" dxfId="1078" priority="4778" operator="containsText" text="%">
      <formula>NOT(ISERROR(SEARCH("%",P91)))</formula>
    </cfRule>
    <cfRule type="containsText" dxfId="1077" priority="4777" operator="containsText" text="%">
      <formula>NOT(ISERROR(SEARCH("%",P91)))</formula>
    </cfRule>
    <cfRule type="containsText" dxfId="1076" priority="4776" operator="containsText" text="%">
      <formula>NOT(ISERROR(SEARCH("%",P91)))</formula>
    </cfRule>
    <cfRule type="containsText" dxfId="1075" priority="4775" operator="containsText" text="%">
      <formula>NOT(ISERROR(SEARCH("%",P91)))</formula>
    </cfRule>
    <cfRule type="containsText" dxfId="1074" priority="4774" operator="containsText" text="%">
      <formula>NOT(ISERROR(SEARCH("%",P91)))</formula>
    </cfRule>
    <cfRule type="containsText" dxfId="1073" priority="4773" operator="containsText" text="%">
      <formula>NOT(ISERROR(SEARCH("%",P91)))</formula>
    </cfRule>
    <cfRule type="containsText" dxfId="1072" priority="4772" operator="containsText" text="%">
      <formula>NOT(ISERROR(SEARCH("%",P91)))</formula>
    </cfRule>
    <cfRule type="containsText" dxfId="1071" priority="4771" operator="containsText" text="%">
      <formula>NOT(ISERROR(SEARCH("%",P91)))</formula>
    </cfRule>
    <cfRule type="containsText" dxfId="1070" priority="4770" operator="containsText" text="%">
      <formula>NOT(ISERROR(SEARCH("%",P91)))</formula>
    </cfRule>
    <cfRule type="containsText" dxfId="1069" priority="4769" operator="containsText" text="%">
      <formula>NOT(ISERROR(SEARCH("%",P91)))</formula>
    </cfRule>
    <cfRule type="containsText" dxfId="1068" priority="4768" operator="containsText" text="%">
      <formula>NOT(ISERROR(SEARCH("%",P91)))</formula>
    </cfRule>
    <cfRule type="containsText" dxfId="1067" priority="4767" operator="containsText" text="%">
      <formula>NOT(ISERROR(SEARCH("%",P91)))</formula>
    </cfRule>
    <cfRule type="containsText" dxfId="1066" priority="4766" operator="containsText" text="%">
      <formula>NOT(ISERROR(SEARCH("%",P91)))</formula>
    </cfRule>
    <cfRule type="containsText" dxfId="1065" priority="4765" operator="containsText" text="%">
      <formula>NOT(ISERROR(SEARCH("%",P91)))</formula>
    </cfRule>
    <cfRule type="containsText" dxfId="1064" priority="4764" operator="containsText" text="%">
      <formula>NOT(ISERROR(SEARCH("%",P91)))</formula>
    </cfRule>
    <cfRule type="containsText" dxfId="1063" priority="4763" operator="containsText" text="%">
      <formula>NOT(ISERROR(SEARCH("%",P91)))</formula>
    </cfRule>
    <cfRule type="containsText" dxfId="1062" priority="4762" operator="containsText" text="%">
      <formula>NOT(ISERROR(SEARCH("%",P91)))</formula>
    </cfRule>
    <cfRule type="containsText" dxfId="1061" priority="4761" operator="containsText" text="%">
      <formula>NOT(ISERROR(SEARCH("%",P91)))</formula>
    </cfRule>
    <cfRule type="containsText" dxfId="1060" priority="4760" operator="containsText" text="%">
      <formula>NOT(ISERROR(SEARCH("%",P91)))</formula>
    </cfRule>
    <cfRule type="containsText" dxfId="1059" priority="4759" operator="containsText" text="%">
      <formula>NOT(ISERROR(SEARCH("%",P91)))</formula>
    </cfRule>
    <cfRule type="containsText" dxfId="1058" priority="4758" operator="containsText" text="%">
      <formula>NOT(ISERROR(SEARCH("%",P91)))</formula>
    </cfRule>
    <cfRule type="containsText" dxfId="1057" priority="4757" operator="containsText" text="%">
      <formula>NOT(ISERROR(SEARCH("%",P91)))</formula>
    </cfRule>
    <cfRule type="containsText" dxfId="1056" priority="4756" operator="containsText" text="%">
      <formula>NOT(ISERROR(SEARCH("%",P91)))</formula>
    </cfRule>
    <cfRule type="containsText" dxfId="1055" priority="4755" operator="containsText" text="%">
      <formula>NOT(ISERROR(SEARCH("%",P91)))</formula>
    </cfRule>
    <cfRule type="containsText" dxfId="1054" priority="4754" operator="containsText" text="%">
      <formula>NOT(ISERROR(SEARCH("%",P91)))</formula>
    </cfRule>
    <cfRule type="containsText" dxfId="1053" priority="4753" operator="containsText" text="%">
      <formula>NOT(ISERROR(SEARCH("%",P91)))</formula>
    </cfRule>
    <cfRule type="containsText" dxfId="1052" priority="4752" operator="containsText" text="%">
      <formula>NOT(ISERROR(SEARCH("%",P91)))</formula>
    </cfRule>
    <cfRule type="containsText" dxfId="1051" priority="4751" operator="containsText" text="%">
      <formula>NOT(ISERROR(SEARCH("%",P91)))</formula>
    </cfRule>
    <cfRule type="containsText" dxfId="1050" priority="4750" operator="containsText" text="%">
      <formula>NOT(ISERROR(SEARCH("%",P91)))</formula>
    </cfRule>
    <cfRule type="containsText" dxfId="1049" priority="4749" operator="containsText" text="%">
      <formula>NOT(ISERROR(SEARCH("%",P91)))</formula>
    </cfRule>
    <cfRule type="containsText" dxfId="1048" priority="4748" operator="containsText" text="%">
      <formula>NOT(ISERROR(SEARCH("%",P91)))</formula>
    </cfRule>
    <cfRule type="containsText" dxfId="1047" priority="4747" operator="containsText" text="%">
      <formula>NOT(ISERROR(SEARCH("%",P91)))</formula>
    </cfRule>
    <cfRule type="containsText" dxfId="1046" priority="4746" operator="containsText" text="%">
      <formula>NOT(ISERROR(SEARCH("%",P91)))</formula>
    </cfRule>
    <cfRule type="containsText" dxfId="1045" priority="4745" operator="containsText" text="%">
      <formula>NOT(ISERROR(SEARCH("%",P91)))</formula>
    </cfRule>
    <cfRule type="containsText" dxfId="1044" priority="4744" operator="containsText" text="%">
      <formula>NOT(ISERROR(SEARCH("%",P91)))</formula>
    </cfRule>
    <cfRule type="containsText" dxfId="1043" priority="4743" operator="containsText" text="%">
      <formula>NOT(ISERROR(SEARCH("%",P91)))</formula>
    </cfRule>
    <cfRule type="containsText" dxfId="1042" priority="4742" operator="containsText" text="%">
      <formula>NOT(ISERROR(SEARCH("%",P91)))</formula>
    </cfRule>
    <cfRule type="containsText" dxfId="1041" priority="4741" operator="containsText" text="%">
      <formula>NOT(ISERROR(SEARCH("%",P91)))</formula>
    </cfRule>
    <cfRule type="containsText" dxfId="1040" priority="4740" operator="containsText" text="%">
      <formula>NOT(ISERROR(SEARCH("%",P91)))</formula>
    </cfRule>
    <cfRule type="containsText" dxfId="1039" priority="4739" operator="containsText" text="%">
      <formula>NOT(ISERROR(SEARCH("%",P91)))</formula>
    </cfRule>
    <cfRule type="containsText" dxfId="1038" priority="4726" operator="containsText" text="%">
      <formula>NOT(ISERROR(SEARCH("%",P91)))</formula>
    </cfRule>
    <cfRule type="containsText" dxfId="1037" priority="4738" operator="containsText" text="%">
      <formula>NOT(ISERROR(SEARCH("%",P91)))</formula>
    </cfRule>
    <cfRule type="containsText" dxfId="1036" priority="4787" operator="containsText" text="%">
      <formula>NOT(ISERROR(SEARCH("%",P91)))</formula>
    </cfRule>
    <cfRule type="containsText" dxfId="1035" priority="4690" operator="containsText" text="%">
      <formula>NOT(ISERROR(SEARCH("%",P91)))</formula>
    </cfRule>
    <cfRule type="containsText" dxfId="1034" priority="4691" operator="containsText" text="%">
      <formula>NOT(ISERROR(SEARCH("%",P91)))</formula>
    </cfRule>
    <cfRule type="containsText" dxfId="1033" priority="4689" operator="containsText" text="%">
      <formula>NOT(ISERROR(SEARCH("%",P91)))</formula>
    </cfRule>
    <cfRule type="containsText" dxfId="1032" priority="4692" operator="containsText" text="%">
      <formula>NOT(ISERROR(SEARCH("%",P91)))</formula>
    </cfRule>
    <cfRule type="containsText" dxfId="1031" priority="4693" operator="containsText" text="%">
      <formula>NOT(ISERROR(SEARCH("%",P91)))</formula>
    </cfRule>
    <cfRule type="containsText" dxfId="1030" priority="4694" operator="containsText" text="%">
      <formula>NOT(ISERROR(SEARCH("%",P91)))</formula>
    </cfRule>
    <cfRule type="containsText" dxfId="1029" priority="4737" operator="containsText" text="%">
      <formula>NOT(ISERROR(SEARCH("%",P91)))</formula>
    </cfRule>
    <cfRule type="containsText" dxfId="1028" priority="4696" operator="containsText" text="%">
      <formula>NOT(ISERROR(SEARCH("%",P91)))</formula>
    </cfRule>
    <cfRule type="containsText" dxfId="1027" priority="4697" operator="containsText" text="%">
      <formula>NOT(ISERROR(SEARCH("%",P91)))</formula>
    </cfRule>
    <cfRule type="containsText" dxfId="1026" priority="4698" operator="containsText" text="%">
      <formula>NOT(ISERROR(SEARCH("%",P91)))</formula>
    </cfRule>
    <cfRule type="containsText" dxfId="1025" priority="4699" operator="containsText" text="%">
      <formula>NOT(ISERROR(SEARCH("%",P91)))</formula>
    </cfRule>
    <cfRule type="containsText" dxfId="1024" priority="4700" operator="containsText" text="%">
      <formula>NOT(ISERROR(SEARCH("%",P91)))</formula>
    </cfRule>
    <cfRule type="containsText" dxfId="1023" priority="4701" operator="containsText" text="%">
      <formula>NOT(ISERROR(SEARCH("%",P91)))</formula>
    </cfRule>
    <cfRule type="containsText" dxfId="1022" priority="4702" operator="containsText" text="%">
      <formula>NOT(ISERROR(SEARCH("%",P91)))</formula>
    </cfRule>
    <cfRule type="containsText" dxfId="1021" priority="4703" operator="containsText" text="%">
      <formula>NOT(ISERROR(SEARCH("%",P91)))</formula>
    </cfRule>
    <cfRule type="containsText" dxfId="1020" priority="4704" operator="containsText" text="%">
      <formula>NOT(ISERROR(SEARCH("%",P91)))</formula>
    </cfRule>
    <cfRule type="containsText" dxfId="1019" priority="4705" operator="containsText" text="%">
      <formula>NOT(ISERROR(SEARCH("%",P91)))</formula>
    </cfRule>
    <cfRule type="containsText" dxfId="1018" priority="4706" operator="containsText" text="%">
      <formula>NOT(ISERROR(SEARCH("%",P91)))</formula>
    </cfRule>
    <cfRule type="containsText" dxfId="1017" priority="4707" operator="containsText" text="%">
      <formula>NOT(ISERROR(SEARCH("%",P91)))</formula>
    </cfRule>
    <cfRule type="containsText" dxfId="1016" priority="4708" operator="containsText" text="%">
      <formula>NOT(ISERROR(SEARCH("%",P91)))</formula>
    </cfRule>
    <cfRule type="containsText" dxfId="1015" priority="4709" operator="containsText" text="%">
      <formula>NOT(ISERROR(SEARCH("%",P91)))</formula>
    </cfRule>
    <cfRule type="containsText" dxfId="1014" priority="4710" operator="containsText" text="%">
      <formula>NOT(ISERROR(SEARCH("%",P91)))</formula>
    </cfRule>
    <cfRule type="containsText" dxfId="1013" priority="4711" operator="containsText" text="%">
      <formula>NOT(ISERROR(SEARCH("%",P91)))</formula>
    </cfRule>
    <cfRule type="containsText" dxfId="1012" priority="4712" operator="containsText" text="%">
      <formula>NOT(ISERROR(SEARCH("%",P91)))</formula>
    </cfRule>
    <cfRule type="containsText" dxfId="1011" priority="4713" operator="containsText" text="%">
      <formula>NOT(ISERROR(SEARCH("%",P91)))</formula>
    </cfRule>
    <cfRule type="containsText" dxfId="1010" priority="4714" operator="containsText" text="%">
      <formula>NOT(ISERROR(SEARCH("%",P91)))</formula>
    </cfRule>
    <cfRule type="containsText" dxfId="1009" priority="4715" operator="containsText" text="%">
      <formula>NOT(ISERROR(SEARCH("%",P91)))</formula>
    </cfRule>
  </conditionalFormatting>
  <conditionalFormatting sqref="P92">
    <cfRule type="containsText" dxfId="1008" priority="5412" operator="containsText" text="%">
      <formula>NOT(ISERROR(SEARCH("%",P92)))</formula>
    </cfRule>
    <cfRule type="containsText" dxfId="1007" priority="5425" operator="containsText" text="%">
      <formula>NOT(ISERROR(SEARCH("%",P92)))</formula>
    </cfRule>
    <cfRule type="containsText" dxfId="1006" priority="5408" operator="containsText" text="%">
      <formula>NOT(ISERROR(SEARCH("%",P92)))</formula>
    </cfRule>
    <cfRule type="containsText" dxfId="1005" priority="5409" operator="containsText" text="%">
      <formula>NOT(ISERROR(SEARCH("%",P92)))</formula>
    </cfRule>
    <cfRule type="containsText" dxfId="1004" priority="5410" operator="containsText" text="%">
      <formula>NOT(ISERROR(SEARCH("%",P92)))</formula>
    </cfRule>
    <cfRule type="containsText" dxfId="1003" priority="5411" operator="containsText" text="%">
      <formula>NOT(ISERROR(SEARCH("%",P92)))</formula>
    </cfRule>
    <cfRule type="containsText" dxfId="1002" priority="5426" operator="containsText" text="%">
      <formula>NOT(ISERROR(SEARCH("%",P92)))</formula>
    </cfRule>
    <cfRule type="containsText" dxfId="1001" priority="5413" operator="containsText" text="%">
      <formula>NOT(ISERROR(SEARCH("%",P92)))</formula>
    </cfRule>
    <cfRule type="containsText" dxfId="1000" priority="5414" operator="containsText" text="%">
      <formula>NOT(ISERROR(SEARCH("%",P92)))</formula>
    </cfRule>
    <cfRule type="containsText" dxfId="999" priority="5415" operator="containsText" text="%">
      <formula>NOT(ISERROR(SEARCH("%",P92)))</formula>
    </cfRule>
    <cfRule type="containsText" dxfId="998" priority="5424" operator="containsText" text="%">
      <formula>NOT(ISERROR(SEARCH("%",P92)))</formula>
    </cfRule>
    <cfRule type="containsText" dxfId="997" priority="5423" operator="containsText" text="%">
      <formula>NOT(ISERROR(SEARCH("%",P92)))</formula>
    </cfRule>
    <cfRule type="containsText" dxfId="996" priority="5422" operator="containsText" text="%">
      <formula>NOT(ISERROR(SEARCH("%",P92)))</formula>
    </cfRule>
    <cfRule type="containsText" dxfId="995" priority="5421" operator="containsText" text="%">
      <formula>NOT(ISERROR(SEARCH("%",P92)))</formula>
    </cfRule>
    <cfRule type="containsText" dxfId="994" priority="5420" operator="containsText" text="%">
      <formula>NOT(ISERROR(SEARCH("%",P92)))</formula>
    </cfRule>
    <cfRule type="containsText" dxfId="993" priority="5416" operator="containsText" text="%">
      <formula>NOT(ISERROR(SEARCH("%",P92)))</formula>
    </cfRule>
    <cfRule type="containsText" dxfId="992" priority="5417" operator="containsText" text="%">
      <formula>NOT(ISERROR(SEARCH("%",P92)))</formula>
    </cfRule>
    <cfRule type="containsText" dxfId="991" priority="5418" operator="containsText" text="%">
      <formula>NOT(ISERROR(SEARCH("%",P92)))</formula>
    </cfRule>
    <cfRule type="containsText" dxfId="990" priority="5419" operator="containsText" text="%">
      <formula>NOT(ISERROR(SEARCH("%",P92)))</formula>
    </cfRule>
    <cfRule type="containsText" dxfId="989" priority="5427" operator="containsText" text="%">
      <formula>NOT(ISERROR(SEARCH("%",P92)))</formula>
    </cfRule>
  </conditionalFormatting>
  <conditionalFormatting sqref="R11:R12">
    <cfRule type="containsText" dxfId="988" priority="43692" operator="containsText" text="%">
      <formula>NOT(ISERROR(SEARCH("%",R11)))</formula>
    </cfRule>
    <cfRule type="containsText" dxfId="987" priority="43693" operator="containsText" text="%">
      <formula>NOT(ISERROR(SEARCH("%",R11)))</formula>
    </cfRule>
    <cfRule type="containsText" dxfId="986" priority="43691" operator="containsText" text="%">
      <formula>NOT(ISERROR(SEARCH("%",R11)))</formula>
    </cfRule>
    <cfRule type="containsText" dxfId="985" priority="43228" operator="containsText" text="%">
      <formula>NOT(ISERROR(SEARCH("%",R11)))</formula>
    </cfRule>
  </conditionalFormatting>
  <conditionalFormatting sqref="R11:R48">
    <cfRule type="containsText" dxfId="984" priority="43695" operator="containsText" text="%">
      <formula>NOT(ISERROR(SEARCH("%",R11)))</formula>
    </cfRule>
  </conditionalFormatting>
  <conditionalFormatting sqref="R12">
    <cfRule type="containsText" dxfId="983" priority="43200" operator="containsText" text="%">
      <formula>NOT(ISERROR(SEARCH("%",R12)))</formula>
    </cfRule>
  </conditionalFormatting>
  <conditionalFormatting sqref="R13 R15 R17 R19 R21 R23 R25 R27 R29">
    <cfRule type="containsText" dxfId="982" priority="43689" operator="containsText" text="%">
      <formula>NOT(ISERROR(SEARCH("%",R13)))</formula>
    </cfRule>
    <cfRule type="containsText" dxfId="981" priority="43690" operator="containsText" text="%">
      <formula>NOT(ISERROR(SEARCH("%",R13)))</formula>
    </cfRule>
  </conditionalFormatting>
  <conditionalFormatting sqref="R14 R16 R18 R20 R22 R24 R26 R28 R34 R36 R38 R40 R42 R44 R46 R48 R30">
    <cfRule type="containsText" dxfId="980" priority="43195" operator="containsText" text="%">
      <formula>NOT(ISERROR(SEARCH("%",R14)))</formula>
    </cfRule>
  </conditionalFormatting>
  <conditionalFormatting sqref="R23">
    <cfRule type="containsText" dxfId="979" priority="43684" operator="containsText" text="%">
      <formula>NOT(ISERROR(SEARCH("%",R23)))</formula>
    </cfRule>
    <cfRule type="containsText" dxfId="978" priority="43685" operator="containsText" text="%">
      <formula>NOT(ISERROR(SEARCH("%",R23)))</formula>
    </cfRule>
    <cfRule type="containsText" dxfId="977" priority="43668" operator="containsText" text="%">
      <formula>NOT(ISERROR(SEARCH("%",R23)))</formula>
    </cfRule>
    <cfRule type="containsText" dxfId="976" priority="43669" operator="containsText" text="%">
      <formula>NOT(ISERROR(SEARCH("%",R23)))</formula>
    </cfRule>
    <cfRule type="containsText" dxfId="975" priority="43670" operator="containsText" text="%">
      <formula>NOT(ISERROR(SEARCH("%",R23)))</formula>
    </cfRule>
    <cfRule type="containsText" dxfId="974" priority="43671" operator="containsText" text="%">
      <formula>NOT(ISERROR(SEARCH("%",R23)))</formula>
    </cfRule>
    <cfRule type="containsText" dxfId="973" priority="43687" operator="containsText" text="%">
      <formula>NOT(ISERROR(SEARCH("%",R23)))</formula>
    </cfRule>
    <cfRule type="containsText" dxfId="972" priority="43673" operator="containsText" text="%">
      <formula>NOT(ISERROR(SEARCH("%",R23)))</formula>
    </cfRule>
    <cfRule type="containsText" dxfId="971" priority="43674" operator="containsText" text="%">
      <formula>NOT(ISERROR(SEARCH("%",R23)))</formula>
    </cfRule>
    <cfRule type="containsText" dxfId="970" priority="43686" operator="containsText" text="%">
      <formula>NOT(ISERROR(SEARCH("%",R23)))</formula>
    </cfRule>
    <cfRule type="containsText" dxfId="969" priority="43679" operator="containsText" text="%">
      <formula>NOT(ISERROR(SEARCH("%",R23)))</formula>
    </cfRule>
    <cfRule type="containsText" dxfId="968" priority="43678" operator="containsText" text="%">
      <formula>NOT(ISERROR(SEARCH("%",R23)))</formula>
    </cfRule>
    <cfRule type="containsText" dxfId="967" priority="43672" operator="containsText" text="%">
      <formula>NOT(ISERROR(SEARCH("%",R23)))</formula>
    </cfRule>
  </conditionalFormatting>
  <conditionalFormatting sqref="R23:R24">
    <cfRule type="containsText" dxfId="966" priority="43681" operator="containsText" text="%">
      <formula>NOT(ISERROR(SEARCH("%",R23)))</formula>
    </cfRule>
    <cfRule type="containsText" dxfId="965" priority="43682" operator="containsText" text="%">
      <formula>NOT(ISERROR(SEARCH("%",R23)))</formula>
    </cfRule>
    <cfRule type="containsText" dxfId="964" priority="43680" operator="containsText" text="%">
      <formula>NOT(ISERROR(SEARCH("%",R23)))</formula>
    </cfRule>
    <cfRule type="containsText" dxfId="963" priority="43683" operator="containsText" text="%">
      <formula>NOT(ISERROR(SEARCH("%",R23)))</formula>
    </cfRule>
    <cfRule type="containsText" dxfId="962" priority="43688" operator="containsText" text="%">
      <formula>NOT(ISERROR(SEARCH("%",R23)))</formula>
    </cfRule>
    <cfRule type="containsText" dxfId="961" priority="43676" operator="containsText" text="%">
      <formula>NOT(ISERROR(SEARCH("%",R23)))</formula>
    </cfRule>
    <cfRule type="containsText" dxfId="960" priority="43675" operator="containsText" text="%">
      <formula>NOT(ISERROR(SEARCH("%",R23)))</formula>
    </cfRule>
    <cfRule type="containsText" dxfId="959" priority="43677" operator="containsText" text="%">
      <formula>NOT(ISERROR(SEARCH("%",R23)))</formula>
    </cfRule>
  </conditionalFormatting>
  <conditionalFormatting sqref="R25">
    <cfRule type="containsText" dxfId="958" priority="43664" operator="containsText" text="%">
      <formula>NOT(ISERROR(SEARCH("%",R25)))</formula>
    </cfRule>
    <cfRule type="containsText" dxfId="957" priority="43663" operator="containsText" text="%">
      <formula>NOT(ISERROR(SEARCH("%",R25)))</formula>
    </cfRule>
    <cfRule type="containsText" dxfId="956" priority="43659" operator="containsText" text="%">
      <formula>NOT(ISERROR(SEARCH("%",R25)))</formula>
    </cfRule>
    <cfRule type="containsText" dxfId="955" priority="43658" operator="containsText" text="%">
      <formula>NOT(ISERROR(SEARCH("%",R25)))</formula>
    </cfRule>
    <cfRule type="containsText" dxfId="954" priority="43657" operator="containsText" text="%">
      <formula>NOT(ISERROR(SEARCH("%",R25)))</formula>
    </cfRule>
    <cfRule type="containsText" dxfId="953" priority="43656" operator="containsText" text="%">
      <formula>NOT(ISERROR(SEARCH("%",R25)))</formula>
    </cfRule>
    <cfRule type="containsText" dxfId="952" priority="43655" operator="containsText" text="%">
      <formula>NOT(ISERROR(SEARCH("%",R25)))</formula>
    </cfRule>
    <cfRule type="containsText" dxfId="951" priority="43654" operator="containsText" text="%">
      <formula>NOT(ISERROR(SEARCH("%",R25)))</formula>
    </cfRule>
    <cfRule type="containsText" dxfId="950" priority="43653" operator="containsText" text="%">
      <formula>NOT(ISERROR(SEARCH("%",R25)))</formula>
    </cfRule>
    <cfRule type="containsText" dxfId="949" priority="43652" operator="containsText" text="%">
      <formula>NOT(ISERROR(SEARCH("%",R25)))</formula>
    </cfRule>
    <cfRule type="containsText" dxfId="948" priority="43651" operator="containsText" text="%">
      <formula>NOT(ISERROR(SEARCH("%",R25)))</formula>
    </cfRule>
    <cfRule type="containsText" dxfId="947" priority="43649" operator="containsText" text="%">
      <formula>NOT(ISERROR(SEARCH("%",R25)))</formula>
    </cfRule>
    <cfRule type="containsText" dxfId="946" priority="43648" operator="containsText" text="%">
      <formula>NOT(ISERROR(SEARCH("%",R25)))</formula>
    </cfRule>
    <cfRule type="containsText" dxfId="945" priority="43647" operator="containsText" text="%">
      <formula>NOT(ISERROR(SEARCH("%",R25)))</formula>
    </cfRule>
    <cfRule type="containsText" dxfId="944" priority="43646" operator="containsText" text="%">
      <formula>NOT(ISERROR(SEARCH("%",R25)))</formula>
    </cfRule>
    <cfRule type="containsText" dxfId="943" priority="43645" operator="containsText" text="%">
      <formula>NOT(ISERROR(SEARCH("%",R25)))</formula>
    </cfRule>
    <cfRule type="containsText" dxfId="942" priority="43644" operator="containsText" text="%">
      <formula>NOT(ISERROR(SEARCH("%",R25)))</formula>
    </cfRule>
    <cfRule type="containsText" dxfId="941" priority="43650" operator="containsText" text="%">
      <formula>NOT(ISERROR(SEARCH("%",R25)))</formula>
    </cfRule>
    <cfRule type="containsText" dxfId="940" priority="43666" operator="containsText" text="%">
      <formula>NOT(ISERROR(SEARCH("%",R25)))</formula>
    </cfRule>
    <cfRule type="containsText" dxfId="939" priority="43665" operator="containsText" text="%">
      <formula>NOT(ISERROR(SEARCH("%",R25)))</formula>
    </cfRule>
  </conditionalFormatting>
  <conditionalFormatting sqref="R25:R26">
    <cfRule type="containsText" dxfId="938" priority="43662" operator="containsText" text="%">
      <formula>NOT(ISERROR(SEARCH("%",R25)))</formula>
    </cfRule>
    <cfRule type="containsText" dxfId="937" priority="43661" operator="containsText" text="%">
      <formula>NOT(ISERROR(SEARCH("%",R25)))</formula>
    </cfRule>
    <cfRule type="containsText" dxfId="936" priority="43667" operator="containsText" text="%">
      <formula>NOT(ISERROR(SEARCH("%",R25)))</formula>
    </cfRule>
    <cfRule type="containsText" dxfId="935" priority="43660" operator="containsText" text="%">
      <formula>NOT(ISERROR(SEARCH("%",R25)))</formula>
    </cfRule>
  </conditionalFormatting>
  <conditionalFormatting sqref="R27">
    <cfRule type="containsText" dxfId="934" priority="43242" operator="containsText" text="%">
      <formula>NOT(ISERROR(SEARCH("%",R27)))</formula>
    </cfRule>
    <cfRule type="containsText" dxfId="933" priority="43241" operator="containsText" text="%">
      <formula>NOT(ISERROR(SEARCH("%",R27)))</formula>
    </cfRule>
    <cfRule type="containsText" dxfId="932" priority="43240" operator="containsText" text="%">
      <formula>NOT(ISERROR(SEARCH("%",R27)))</formula>
    </cfRule>
    <cfRule type="containsText" dxfId="931" priority="43239" operator="containsText" text="%">
      <formula>NOT(ISERROR(SEARCH("%",R27)))</formula>
    </cfRule>
    <cfRule type="containsText" dxfId="930" priority="43238" operator="containsText" text="%">
      <formula>NOT(ISERROR(SEARCH("%",R27)))</formula>
    </cfRule>
    <cfRule type="containsText" dxfId="929" priority="43237" operator="containsText" text="%">
      <formula>NOT(ISERROR(SEARCH("%",R27)))</formula>
    </cfRule>
    <cfRule type="containsText" dxfId="928" priority="43236" operator="containsText" text="%">
      <formula>NOT(ISERROR(SEARCH("%",R27)))</formula>
    </cfRule>
    <cfRule type="containsText" dxfId="927" priority="43235" operator="containsText" text="%">
      <formula>NOT(ISERROR(SEARCH("%",R27)))</formula>
    </cfRule>
    <cfRule type="containsText" dxfId="926" priority="43234" operator="containsText" text="%">
      <formula>NOT(ISERROR(SEARCH("%",R27)))</formula>
    </cfRule>
    <cfRule type="containsText" dxfId="925" priority="43233" operator="containsText" text="%">
      <formula>NOT(ISERROR(SEARCH("%",R27)))</formula>
    </cfRule>
    <cfRule type="containsText" dxfId="924" priority="43232" operator="containsText" text="%">
      <formula>NOT(ISERROR(SEARCH("%",R27)))</formula>
    </cfRule>
    <cfRule type="containsText" dxfId="923" priority="43231" operator="containsText" text="%">
      <formula>NOT(ISERROR(SEARCH("%",R27)))</formula>
    </cfRule>
    <cfRule type="containsText" dxfId="922" priority="43230" operator="containsText" text="%">
      <formula>NOT(ISERROR(SEARCH("%",R27)))</formula>
    </cfRule>
    <cfRule type="containsText" dxfId="921" priority="43229" operator="containsText" text="%">
      <formula>NOT(ISERROR(SEARCH("%",R27)))</formula>
    </cfRule>
    <cfRule type="containsText" dxfId="920" priority="43334" operator="containsText" text="%">
      <formula>NOT(ISERROR(SEARCH("%",R27)))</formula>
    </cfRule>
    <cfRule type="containsText" dxfId="919" priority="43333" operator="containsText" text="%">
      <formula>NOT(ISERROR(SEARCH("%",R27)))</formula>
    </cfRule>
    <cfRule type="containsText" dxfId="918" priority="43332" operator="containsText" text="%">
      <formula>NOT(ISERROR(SEARCH("%",R27)))</formula>
    </cfRule>
    <cfRule type="containsText" dxfId="917" priority="43331" operator="containsText" text="%">
      <formula>NOT(ISERROR(SEARCH("%",R27)))</formula>
    </cfRule>
    <cfRule type="containsText" dxfId="916" priority="43330" operator="containsText" text="%">
      <formula>NOT(ISERROR(SEARCH("%",R27)))</formula>
    </cfRule>
    <cfRule type="containsText" dxfId="915" priority="43329" operator="containsText" text="%">
      <formula>NOT(ISERROR(SEARCH("%",R27)))</formula>
    </cfRule>
    <cfRule type="containsText" dxfId="914" priority="43314" operator="containsText" text="%">
      <formula>NOT(ISERROR(SEARCH("%",R27)))</formula>
    </cfRule>
    <cfRule type="containsText" dxfId="913" priority="43328" operator="containsText" text="%">
      <formula>NOT(ISERROR(SEARCH("%",R27)))</formula>
    </cfRule>
    <cfRule type="containsText" dxfId="912" priority="43326" operator="containsText" text="%">
      <formula>NOT(ISERROR(SEARCH("%",R27)))</formula>
    </cfRule>
    <cfRule type="containsText" dxfId="911" priority="43265" operator="containsText" text="%">
      <formula>NOT(ISERROR(SEARCH("%",R27)))</formula>
    </cfRule>
    <cfRule type="containsText" dxfId="910" priority="43264" operator="containsText" text="%">
      <formula>NOT(ISERROR(SEARCH("%",R27)))</formula>
    </cfRule>
    <cfRule type="containsText" dxfId="909" priority="43320" operator="containsText" text="%">
      <formula>NOT(ISERROR(SEARCH("%",R27)))</formula>
    </cfRule>
    <cfRule type="containsText" dxfId="908" priority="43261" operator="containsText" text="%">
      <formula>NOT(ISERROR(SEARCH("%",R27)))</formula>
    </cfRule>
    <cfRule type="containsText" dxfId="907" priority="43260" operator="containsText" text="%">
      <formula>NOT(ISERROR(SEARCH("%",R27)))</formula>
    </cfRule>
    <cfRule type="containsText" dxfId="906" priority="43259" operator="containsText" text="%">
      <formula>NOT(ISERROR(SEARCH("%",R27)))</formula>
    </cfRule>
    <cfRule type="containsText" dxfId="905" priority="43271" operator="containsText" text="%">
      <formula>NOT(ISERROR(SEARCH("%",R27)))</formula>
    </cfRule>
    <cfRule type="containsText" dxfId="904" priority="43325" operator="containsText" text="%">
      <formula>NOT(ISERROR(SEARCH("%",R27)))</formula>
    </cfRule>
    <cfRule type="containsText" dxfId="903" priority="43258" operator="containsText" text="%">
      <formula>NOT(ISERROR(SEARCH("%",R27)))</formula>
    </cfRule>
    <cfRule type="containsText" dxfId="902" priority="43323" operator="containsText" text="%">
      <formula>NOT(ISERROR(SEARCH("%",R27)))</formula>
    </cfRule>
    <cfRule type="containsText" dxfId="901" priority="43322" operator="containsText" text="%">
      <formula>NOT(ISERROR(SEARCH("%",R27)))</formula>
    </cfRule>
    <cfRule type="containsText" dxfId="900" priority="43321" operator="containsText" text="%">
      <formula>NOT(ISERROR(SEARCH("%",R27)))</formula>
    </cfRule>
    <cfRule type="containsText" dxfId="899" priority="43257" operator="containsText" text="%">
      <formula>NOT(ISERROR(SEARCH("%",R27)))</formula>
    </cfRule>
    <cfRule type="containsText" dxfId="898" priority="43256" operator="containsText" text="%">
      <formula>NOT(ISERROR(SEARCH("%",R27)))</formula>
    </cfRule>
    <cfRule type="containsText" dxfId="897" priority="43255" operator="containsText" text="%">
      <formula>NOT(ISERROR(SEARCH("%",R27)))</formula>
    </cfRule>
    <cfRule type="containsText" dxfId="896" priority="43316" operator="containsText" text="%">
      <formula>NOT(ISERROR(SEARCH("%",R27)))</formula>
    </cfRule>
    <cfRule type="containsText" dxfId="895" priority="43315" operator="containsText" text="%">
      <formula>NOT(ISERROR(SEARCH("%",R27)))</formula>
    </cfRule>
    <cfRule type="containsText" dxfId="894" priority="43253" operator="containsText" text="%">
      <formula>NOT(ISERROR(SEARCH("%",R27)))</formula>
    </cfRule>
    <cfRule type="containsText" dxfId="893" priority="43313" operator="containsText" text="%">
      <formula>NOT(ISERROR(SEARCH("%",R27)))</formula>
    </cfRule>
    <cfRule type="containsText" dxfId="892" priority="43312" operator="containsText" text="%">
      <formula>NOT(ISERROR(SEARCH("%",R27)))</formula>
    </cfRule>
    <cfRule type="containsText" dxfId="891" priority="43311" operator="containsText" text="%">
      <formula>NOT(ISERROR(SEARCH("%",R27)))</formula>
    </cfRule>
    <cfRule type="containsText" dxfId="890" priority="43310" operator="containsText" text="%">
      <formula>NOT(ISERROR(SEARCH("%",R27)))</formula>
    </cfRule>
    <cfRule type="containsText" dxfId="889" priority="43309" operator="containsText" text="%">
      <formula>NOT(ISERROR(SEARCH("%",R27)))</formula>
    </cfRule>
    <cfRule type="containsText" dxfId="888" priority="43308" operator="containsText" text="%">
      <formula>NOT(ISERROR(SEARCH("%",R27)))</formula>
    </cfRule>
    <cfRule type="containsText" dxfId="887" priority="43307" operator="containsText" text="%">
      <formula>NOT(ISERROR(SEARCH("%",R27)))</formula>
    </cfRule>
    <cfRule type="containsText" dxfId="886" priority="43306" operator="containsText" text="%">
      <formula>NOT(ISERROR(SEARCH("%",R27)))</formula>
    </cfRule>
    <cfRule type="containsText" dxfId="885" priority="43305" operator="containsText" text="%">
      <formula>NOT(ISERROR(SEARCH("%",R27)))</formula>
    </cfRule>
    <cfRule type="containsText" dxfId="884" priority="43304" operator="containsText" text="%">
      <formula>NOT(ISERROR(SEARCH("%",R27)))</formula>
    </cfRule>
    <cfRule type="containsText" dxfId="883" priority="43303" operator="containsText" text="%">
      <formula>NOT(ISERROR(SEARCH("%",R27)))</formula>
    </cfRule>
    <cfRule type="containsText" dxfId="882" priority="43302" operator="containsText" text="%">
      <formula>NOT(ISERROR(SEARCH("%",R27)))</formula>
    </cfRule>
    <cfRule type="containsText" dxfId="881" priority="43252" operator="containsText" text="%">
      <formula>NOT(ISERROR(SEARCH("%",R27)))</formula>
    </cfRule>
    <cfRule type="containsText" dxfId="880" priority="43300" operator="containsText" text="%">
      <formula>NOT(ISERROR(SEARCH("%",R27)))</formula>
    </cfRule>
    <cfRule type="containsText" dxfId="879" priority="43267" operator="containsText" text="%">
      <formula>NOT(ISERROR(SEARCH("%",R27)))</formula>
    </cfRule>
    <cfRule type="containsText" dxfId="878" priority="43299" operator="containsText" text="%">
      <formula>NOT(ISERROR(SEARCH("%",R27)))</formula>
    </cfRule>
    <cfRule type="containsText" dxfId="877" priority="43250" operator="containsText" text="%">
      <formula>NOT(ISERROR(SEARCH("%",R27)))</formula>
    </cfRule>
    <cfRule type="containsText" dxfId="876" priority="43249" operator="containsText" text="%">
      <formula>NOT(ISERROR(SEARCH("%",R27)))</formula>
    </cfRule>
    <cfRule type="containsText" dxfId="875" priority="43297" operator="containsText" text="%">
      <formula>NOT(ISERROR(SEARCH("%",R27)))</formula>
    </cfRule>
    <cfRule type="containsText" dxfId="874" priority="43296" operator="containsText" text="%">
      <formula>NOT(ISERROR(SEARCH("%",R27)))</formula>
    </cfRule>
    <cfRule type="containsText" dxfId="873" priority="43295" operator="containsText" text="%">
      <formula>NOT(ISERROR(SEARCH("%",R27)))</formula>
    </cfRule>
    <cfRule type="containsText" dxfId="872" priority="43294" operator="containsText" text="%">
      <formula>NOT(ISERROR(SEARCH("%",R27)))</formula>
    </cfRule>
    <cfRule type="containsText" dxfId="871" priority="43293" operator="containsText" text="%">
      <formula>NOT(ISERROR(SEARCH("%",R27)))</formula>
    </cfRule>
    <cfRule type="containsText" dxfId="870" priority="43292" operator="containsText" text="%">
      <formula>NOT(ISERROR(SEARCH("%",R27)))</formula>
    </cfRule>
    <cfRule type="containsText" dxfId="869" priority="43291" operator="containsText" text="%">
      <formula>NOT(ISERROR(SEARCH("%",R27)))</formula>
    </cfRule>
    <cfRule type="containsText" dxfId="868" priority="43290" operator="containsText" text="%">
      <formula>NOT(ISERROR(SEARCH("%",R27)))</formula>
    </cfRule>
    <cfRule type="containsText" dxfId="867" priority="43248" operator="containsText" text="%">
      <formula>NOT(ISERROR(SEARCH("%",R27)))</formula>
    </cfRule>
    <cfRule type="containsText" dxfId="866" priority="43288" operator="containsText" text="%">
      <formula>NOT(ISERROR(SEARCH("%",R27)))</formula>
    </cfRule>
    <cfRule type="containsText" dxfId="865" priority="43287" operator="containsText" text="%">
      <formula>NOT(ISERROR(SEARCH("%",R27)))</formula>
    </cfRule>
    <cfRule type="containsText" dxfId="864" priority="43247" operator="containsText" text="%">
      <formula>NOT(ISERROR(SEARCH("%",R27)))</formula>
    </cfRule>
    <cfRule type="containsText" dxfId="863" priority="43285" operator="containsText" text="%">
      <formula>NOT(ISERROR(SEARCH("%",R27)))</formula>
    </cfRule>
    <cfRule type="containsText" dxfId="862" priority="43284" operator="containsText" text="%">
      <formula>NOT(ISERROR(SEARCH("%",R27)))</formula>
    </cfRule>
    <cfRule type="containsText" dxfId="861" priority="43283" operator="containsText" text="%">
      <formula>NOT(ISERROR(SEARCH("%",R27)))</formula>
    </cfRule>
    <cfRule type="containsText" dxfId="860" priority="43282" operator="containsText" text="%">
      <formula>NOT(ISERROR(SEARCH("%",R27)))</formula>
    </cfRule>
    <cfRule type="containsText" dxfId="859" priority="43243" operator="containsText" text="%">
      <formula>NOT(ISERROR(SEARCH("%",R27)))</formula>
    </cfRule>
    <cfRule type="containsText" dxfId="858" priority="43637" operator="containsText" text="%">
      <formula>NOT(ISERROR(SEARCH("%",R27)))</formula>
    </cfRule>
    <cfRule type="containsText" dxfId="857" priority="43278" operator="containsText" text="%">
      <formula>NOT(ISERROR(SEARCH("%",R27)))</formula>
    </cfRule>
    <cfRule type="containsText" dxfId="856" priority="43277" operator="containsText" text="%">
      <formula>NOT(ISERROR(SEARCH("%",R27)))</formula>
    </cfRule>
    <cfRule type="containsText" dxfId="855" priority="43276" operator="containsText" text="%">
      <formula>NOT(ISERROR(SEARCH("%",R27)))</formula>
    </cfRule>
    <cfRule type="containsText" dxfId="854" priority="43275" operator="containsText" text="%">
      <formula>NOT(ISERROR(SEARCH("%",R27)))</formula>
    </cfRule>
    <cfRule type="containsText" dxfId="853" priority="43274" operator="containsText" text="%">
      <formula>NOT(ISERROR(SEARCH("%",R27)))</formula>
    </cfRule>
    <cfRule type="containsText" dxfId="852" priority="43273" operator="containsText" text="%">
      <formula>NOT(ISERROR(SEARCH("%",R27)))</formula>
    </cfRule>
    <cfRule type="containsText" dxfId="851" priority="43272" operator="containsText" text="%">
      <formula>NOT(ISERROR(SEARCH("%",R27)))</formula>
    </cfRule>
    <cfRule type="containsText" dxfId="850" priority="43270" operator="containsText" text="%">
      <formula>NOT(ISERROR(SEARCH("%",R27)))</formula>
    </cfRule>
    <cfRule type="containsText" dxfId="849" priority="43269" operator="containsText" text="%">
      <formula>NOT(ISERROR(SEARCH("%",R27)))</formula>
    </cfRule>
    <cfRule type="containsText" dxfId="848" priority="43268" operator="containsText" text="%">
      <formula>NOT(ISERROR(SEARCH("%",R27)))</formula>
    </cfRule>
    <cfRule type="containsText" dxfId="847" priority="43266" operator="containsText" text="%">
      <formula>NOT(ISERROR(SEARCH("%",R27)))</formula>
    </cfRule>
    <cfRule type="containsText" dxfId="846" priority="43643" operator="containsText" text="%">
      <formula>NOT(ISERROR(SEARCH("%",R27)))</formula>
    </cfRule>
    <cfRule type="containsText" dxfId="845" priority="43642" operator="containsText" text="%">
      <formula>NOT(ISERROR(SEARCH("%",R27)))</formula>
    </cfRule>
    <cfRule type="containsText" dxfId="844" priority="43641" operator="containsText" text="%">
      <formula>NOT(ISERROR(SEARCH("%",R27)))</formula>
    </cfRule>
    <cfRule type="containsText" dxfId="843" priority="43640" operator="containsText" text="%">
      <formula>NOT(ISERROR(SEARCH("%",R27)))</formula>
    </cfRule>
    <cfRule type="containsText" dxfId="842" priority="43639" operator="containsText" text="%">
      <formula>NOT(ISERROR(SEARCH("%",R27)))</formula>
    </cfRule>
    <cfRule type="containsText" dxfId="841" priority="43638" operator="containsText" text="%">
      <formula>NOT(ISERROR(SEARCH("%",R27)))</formula>
    </cfRule>
    <cfRule type="containsText" dxfId="840" priority="43636" operator="containsText" text="%">
      <formula>NOT(ISERROR(SEARCH("%",R27)))</formula>
    </cfRule>
    <cfRule type="containsText" dxfId="839" priority="43635" operator="containsText" text="%">
      <formula>NOT(ISERROR(SEARCH("%",R27)))</formula>
    </cfRule>
    <cfRule type="containsText" dxfId="838" priority="43634" operator="containsText" text="%">
      <formula>NOT(ISERROR(SEARCH("%",R27)))</formula>
    </cfRule>
    <cfRule type="containsText" dxfId="837" priority="43633" operator="containsText" text="%">
      <formula>NOT(ISERROR(SEARCH("%",R27)))</formula>
    </cfRule>
    <cfRule type="containsText" dxfId="836" priority="43632" operator="containsText" text="%">
      <formula>NOT(ISERROR(SEARCH("%",R27)))</formula>
    </cfRule>
    <cfRule type="containsText" dxfId="835" priority="43631" operator="containsText" text="%">
      <formula>NOT(ISERROR(SEARCH("%",R27)))</formula>
    </cfRule>
    <cfRule type="containsText" dxfId="834" priority="43630" operator="containsText" text="%">
      <formula>NOT(ISERROR(SEARCH("%",R27)))</formula>
    </cfRule>
    <cfRule type="containsText" dxfId="833" priority="43629" operator="containsText" text="%">
      <formula>NOT(ISERROR(SEARCH("%",R27)))</formula>
    </cfRule>
    <cfRule type="containsText" dxfId="832" priority="43628" operator="containsText" text="%">
      <formula>NOT(ISERROR(SEARCH("%",R27)))</formula>
    </cfRule>
    <cfRule type="containsText" dxfId="831" priority="43627" operator="containsText" text="%">
      <formula>NOT(ISERROR(SEARCH("%",R27)))</formula>
    </cfRule>
    <cfRule type="containsText" dxfId="830" priority="43626" operator="containsText" text="%">
      <formula>NOT(ISERROR(SEARCH("%",R27)))</formula>
    </cfRule>
    <cfRule type="containsText" dxfId="829" priority="43625" operator="containsText" text="%">
      <formula>NOT(ISERROR(SEARCH("%",R27)))</formula>
    </cfRule>
    <cfRule type="containsText" dxfId="828" priority="43624" operator="containsText" text="%">
      <formula>NOT(ISERROR(SEARCH("%",R27)))</formula>
    </cfRule>
    <cfRule type="containsText" dxfId="827" priority="43623" operator="containsText" text="%">
      <formula>NOT(ISERROR(SEARCH("%",R27)))</formula>
    </cfRule>
    <cfRule type="containsText" dxfId="826" priority="43622" operator="containsText" text="%">
      <formula>NOT(ISERROR(SEARCH("%",R27)))</formula>
    </cfRule>
    <cfRule type="containsText" dxfId="825" priority="43621" operator="containsText" text="%">
      <formula>NOT(ISERROR(SEARCH("%",R27)))</formula>
    </cfRule>
    <cfRule type="containsText" dxfId="824" priority="43620" operator="containsText" text="%">
      <formula>NOT(ISERROR(SEARCH("%",R27)))</formula>
    </cfRule>
    <cfRule type="containsText" dxfId="823" priority="43619" operator="containsText" text="%">
      <formula>NOT(ISERROR(SEARCH("%",R27)))</formula>
    </cfRule>
    <cfRule type="containsText" dxfId="822" priority="43618" operator="containsText" text="%">
      <formula>NOT(ISERROR(SEARCH("%",R27)))</formula>
    </cfRule>
    <cfRule type="containsText" dxfId="821" priority="43262" operator="containsText" text="%">
      <formula>NOT(ISERROR(SEARCH("%",R27)))</formula>
    </cfRule>
    <cfRule type="containsText" dxfId="820" priority="43338" operator="containsText" text="%">
      <formula>NOT(ISERROR(SEARCH("%",R27)))</formula>
    </cfRule>
    <cfRule type="containsText" dxfId="819" priority="43337" operator="containsText" text="%">
      <formula>NOT(ISERROR(SEARCH("%",R27)))</formula>
    </cfRule>
    <cfRule type="containsText" dxfId="818" priority="43335" operator="containsText" text="%">
      <formula>NOT(ISERROR(SEARCH("%",R27)))</formula>
    </cfRule>
  </conditionalFormatting>
  <conditionalFormatting sqref="R27:R28">
    <cfRule type="containsText" dxfId="817" priority="43298" operator="containsText" text="%">
      <formula>NOT(ISERROR(SEARCH("%",R27)))</formula>
    </cfRule>
    <cfRule type="containsText" dxfId="816" priority="43339" operator="containsText" text="%">
      <formula>NOT(ISERROR(SEARCH("%",R27)))</formula>
    </cfRule>
    <cfRule type="containsText" dxfId="815" priority="43289" operator="containsText" text="%">
      <formula>NOT(ISERROR(SEARCH("%",R27)))</formula>
    </cfRule>
    <cfRule type="containsText" dxfId="814" priority="43286" operator="containsText" text="%">
      <formula>NOT(ISERROR(SEARCH("%",R27)))</formula>
    </cfRule>
    <cfRule type="containsText" dxfId="813" priority="43281" operator="containsText" text="%">
      <formula>NOT(ISERROR(SEARCH("%",R27)))</formula>
    </cfRule>
    <cfRule type="containsText" dxfId="812" priority="43280" operator="containsText" text="%">
      <formula>NOT(ISERROR(SEARCH("%",R27)))</formula>
    </cfRule>
    <cfRule type="containsText" dxfId="811" priority="43279" operator="containsText" text="%">
      <formula>NOT(ISERROR(SEARCH("%",R27)))</formula>
    </cfRule>
    <cfRule type="containsText" dxfId="810" priority="43254" operator="containsText" text="%">
      <formula>NOT(ISERROR(SEARCH("%",R27)))</formula>
    </cfRule>
    <cfRule type="containsText" dxfId="809" priority="43263" operator="containsText" text="%">
      <formula>NOT(ISERROR(SEARCH("%",R27)))</formula>
    </cfRule>
    <cfRule type="containsText" dxfId="808" priority="43251" operator="containsText" text="%">
      <formula>NOT(ISERROR(SEARCH("%",R27)))</formula>
    </cfRule>
    <cfRule type="containsText" dxfId="807" priority="43336" operator="containsText" text="%">
      <formula>NOT(ISERROR(SEARCH("%",R27)))</formula>
    </cfRule>
    <cfRule type="containsText" dxfId="806" priority="43327" operator="containsText" text="%">
      <formula>NOT(ISERROR(SEARCH("%",R27)))</formula>
    </cfRule>
    <cfRule type="containsText" dxfId="805" priority="43246" operator="containsText" text="%">
      <formula>NOT(ISERROR(SEARCH("%",R27)))</formula>
    </cfRule>
    <cfRule type="containsText" dxfId="804" priority="43245" operator="containsText" text="%">
      <formula>NOT(ISERROR(SEARCH("%",R27)))</formula>
    </cfRule>
    <cfRule type="containsText" dxfId="803" priority="43324" operator="containsText" text="%">
      <formula>NOT(ISERROR(SEARCH("%",R27)))</formula>
    </cfRule>
    <cfRule type="containsText" dxfId="802" priority="43319" operator="containsText" text="%">
      <formula>NOT(ISERROR(SEARCH("%",R27)))</formula>
    </cfRule>
    <cfRule type="containsText" dxfId="801" priority="43318" operator="containsText" text="%">
      <formula>NOT(ISERROR(SEARCH("%",R27)))</formula>
    </cfRule>
    <cfRule type="containsText" dxfId="800" priority="43317" operator="containsText" text="%">
      <formula>NOT(ISERROR(SEARCH("%",R27)))</formula>
    </cfRule>
    <cfRule type="containsText" dxfId="799" priority="43244" operator="containsText" text="%">
      <formula>NOT(ISERROR(SEARCH("%",R27)))</formula>
    </cfRule>
    <cfRule type="containsText" dxfId="798" priority="43301" operator="containsText" text="%">
      <formula>NOT(ISERROR(SEARCH("%",R27)))</formula>
    </cfRule>
  </conditionalFormatting>
  <conditionalFormatting sqref="R29">
    <cfRule type="containsText" dxfId="797" priority="23586" operator="containsText" text="%">
      <formula>NOT(ISERROR(SEARCH("%",R29)))</formula>
    </cfRule>
    <cfRule type="containsText" dxfId="796" priority="23587" operator="containsText" text="%">
      <formula>NOT(ISERROR(SEARCH("%",R29)))</formula>
    </cfRule>
    <cfRule type="containsText" dxfId="795" priority="23584" operator="containsText" text="%">
      <formula>NOT(ISERROR(SEARCH("%",R29)))</formula>
    </cfRule>
    <cfRule type="containsText" dxfId="794" priority="23565" operator="containsText" text="%">
      <formula>NOT(ISERROR(SEARCH("%",R29)))</formula>
    </cfRule>
    <cfRule type="containsText" dxfId="793" priority="23566" operator="containsText" text="%">
      <formula>NOT(ISERROR(SEARCH("%",R29)))</formula>
    </cfRule>
    <cfRule type="containsText" dxfId="792" priority="23568" operator="containsText" text="%">
      <formula>NOT(ISERROR(SEARCH("%",R29)))</formula>
    </cfRule>
    <cfRule type="containsText" dxfId="791" priority="23569" operator="containsText" text="%">
      <formula>NOT(ISERROR(SEARCH("%",R29)))</formula>
    </cfRule>
    <cfRule type="containsText" dxfId="790" priority="23570" operator="containsText" text="%">
      <formula>NOT(ISERROR(SEARCH("%",R29)))</formula>
    </cfRule>
    <cfRule type="containsText" dxfId="789" priority="23571" operator="containsText" text="%">
      <formula>NOT(ISERROR(SEARCH("%",R29)))</formula>
    </cfRule>
    <cfRule type="containsText" dxfId="788" priority="23572" operator="containsText" text="%">
      <formula>NOT(ISERROR(SEARCH("%",R29)))</formula>
    </cfRule>
    <cfRule type="containsText" dxfId="787" priority="23573" operator="containsText" text="%">
      <formula>NOT(ISERROR(SEARCH("%",R29)))</formula>
    </cfRule>
    <cfRule type="containsText" dxfId="786" priority="23574" operator="containsText" text="%">
      <formula>NOT(ISERROR(SEARCH("%",R29)))</formula>
    </cfRule>
    <cfRule type="containsText" dxfId="785" priority="23575" operator="containsText" text="%">
      <formula>NOT(ISERROR(SEARCH("%",R29)))</formula>
    </cfRule>
    <cfRule type="containsText" dxfId="784" priority="23567" operator="containsText" text="%">
      <formula>NOT(ISERROR(SEARCH("%",R29)))</formula>
    </cfRule>
    <cfRule type="containsText" dxfId="783" priority="23580" operator="containsText" text="%">
      <formula>NOT(ISERROR(SEARCH("%",R29)))</formula>
    </cfRule>
    <cfRule type="containsText" dxfId="782" priority="23578" operator="containsText" text="%">
      <formula>NOT(ISERROR(SEARCH("%",R29)))</formula>
    </cfRule>
    <cfRule type="containsText" dxfId="781" priority="23577" operator="containsText" text="%">
      <formula>NOT(ISERROR(SEARCH("%",R29)))</formula>
    </cfRule>
    <cfRule type="containsText" dxfId="780" priority="23579" operator="containsText" text="%">
      <formula>NOT(ISERROR(SEARCH("%",R29)))</formula>
    </cfRule>
    <cfRule type="containsText" dxfId="779" priority="23576" operator="containsText" text="%">
      <formula>NOT(ISERROR(SEARCH("%",R29)))</formula>
    </cfRule>
    <cfRule type="containsText" dxfId="778" priority="23585" operator="containsText" text="%">
      <formula>NOT(ISERROR(SEARCH("%",R29)))</formula>
    </cfRule>
  </conditionalFormatting>
  <conditionalFormatting sqref="R29:R30">
    <cfRule type="containsText" dxfId="777" priority="23581" operator="containsText" text="%">
      <formula>NOT(ISERROR(SEARCH("%",R29)))</formula>
    </cfRule>
    <cfRule type="containsText" dxfId="776" priority="23588" operator="containsText" text="%">
      <formula>NOT(ISERROR(SEARCH("%",R29)))</formula>
    </cfRule>
    <cfRule type="containsText" dxfId="775" priority="23583" operator="containsText" text="%">
      <formula>NOT(ISERROR(SEARCH("%",R29)))</formula>
    </cfRule>
    <cfRule type="containsText" dxfId="774" priority="23582" operator="containsText" text="%">
      <formula>NOT(ISERROR(SEARCH("%",R29)))</formula>
    </cfRule>
  </conditionalFormatting>
  <conditionalFormatting sqref="R31:R32">
    <cfRule type="containsText" dxfId="773" priority="29215" operator="containsText" text="%">
      <formula>NOT(ISERROR(SEARCH("%",R31)))</formula>
    </cfRule>
    <cfRule type="containsText" dxfId="772" priority="29400" operator="containsText" text="%">
      <formula>NOT(ISERROR(SEARCH("%",R31)))</formula>
    </cfRule>
    <cfRule type="containsText" dxfId="771" priority="29401" operator="containsText" text="%">
      <formula>NOT(ISERROR(SEARCH("%",R31)))</formula>
    </cfRule>
    <cfRule type="containsText" dxfId="770" priority="29402" operator="containsText" text="%">
      <formula>NOT(ISERROR(SEARCH("%",R31)))</formula>
    </cfRule>
  </conditionalFormatting>
  <conditionalFormatting sqref="R32">
    <cfRule type="containsText" dxfId="769" priority="29214" operator="containsText" text="%">
      <formula>NOT(ISERROR(SEARCH("%",R32)))</formula>
    </cfRule>
  </conditionalFormatting>
  <conditionalFormatting sqref="R33 R35 R37 R39 R41 R43 R45 R47">
    <cfRule type="containsText" dxfId="768" priority="29398" operator="containsText" text="%">
      <formula>NOT(ISERROR(SEARCH("%",R33)))</formula>
    </cfRule>
    <cfRule type="containsText" dxfId="767" priority="29399" operator="containsText" text="%">
      <formula>NOT(ISERROR(SEARCH("%",R33)))</formula>
    </cfRule>
  </conditionalFormatting>
  <conditionalFormatting sqref="R33:R48 R13:R30">
    <cfRule type="containsText" dxfId="766" priority="43196" operator="containsText" text="%">
      <formula>NOT(ISERROR(SEARCH("%",R13)))</formula>
    </cfRule>
    <cfRule type="containsText" dxfId="765" priority="43197" operator="containsText" text="%">
      <formula>NOT(ISERROR(SEARCH("%",R13)))</formula>
    </cfRule>
    <cfRule type="containsText" dxfId="764" priority="43198" operator="containsText" text="%">
      <formula>NOT(ISERROR(SEARCH("%",R13)))</formula>
    </cfRule>
    <cfRule type="containsText" dxfId="763" priority="43199" operator="containsText" text="%">
      <formula>NOT(ISERROR(SEARCH("%",R13)))</formula>
    </cfRule>
  </conditionalFormatting>
  <conditionalFormatting sqref="R43">
    <cfRule type="containsText" dxfId="762" priority="29383" operator="containsText" text="%">
      <formula>NOT(ISERROR(SEARCH("%",R43)))</formula>
    </cfRule>
    <cfRule type="containsText" dxfId="761" priority="29378" operator="containsText" text="%">
      <formula>NOT(ISERROR(SEARCH("%",R43)))</formula>
    </cfRule>
    <cfRule type="containsText" dxfId="760" priority="29377" operator="containsText" text="%">
      <formula>NOT(ISERROR(SEARCH("%",R43)))</formula>
    </cfRule>
    <cfRule type="containsText" dxfId="759" priority="29379" operator="containsText" text="%">
      <formula>NOT(ISERROR(SEARCH("%",R43)))</formula>
    </cfRule>
    <cfRule type="containsText" dxfId="758" priority="29380" operator="containsText" text="%">
      <formula>NOT(ISERROR(SEARCH("%",R43)))</formula>
    </cfRule>
    <cfRule type="containsText" dxfId="757" priority="29381" operator="containsText" text="%">
      <formula>NOT(ISERROR(SEARCH("%",R43)))</formula>
    </cfRule>
    <cfRule type="containsText" dxfId="756" priority="29382" operator="containsText" text="%">
      <formula>NOT(ISERROR(SEARCH("%",R43)))</formula>
    </cfRule>
    <cfRule type="containsText" dxfId="755" priority="29387" operator="containsText" text="%">
      <formula>NOT(ISERROR(SEARCH("%",R43)))</formula>
    </cfRule>
    <cfRule type="containsText" dxfId="754" priority="29388" operator="containsText" text="%">
      <formula>NOT(ISERROR(SEARCH("%",R43)))</formula>
    </cfRule>
    <cfRule type="containsText" dxfId="753" priority="29393" operator="containsText" text="%">
      <formula>NOT(ISERROR(SEARCH("%",R43)))</formula>
    </cfRule>
    <cfRule type="containsText" dxfId="752" priority="29394" operator="containsText" text="%">
      <formula>NOT(ISERROR(SEARCH("%",R43)))</formula>
    </cfRule>
    <cfRule type="containsText" dxfId="751" priority="29395" operator="containsText" text="%">
      <formula>NOT(ISERROR(SEARCH("%",R43)))</formula>
    </cfRule>
    <cfRule type="containsText" dxfId="750" priority="29396" operator="containsText" text="%">
      <formula>NOT(ISERROR(SEARCH("%",R43)))</formula>
    </cfRule>
  </conditionalFormatting>
  <conditionalFormatting sqref="R43:R44">
    <cfRule type="containsText" dxfId="749" priority="29384" operator="containsText" text="%">
      <formula>NOT(ISERROR(SEARCH("%",R43)))</formula>
    </cfRule>
    <cfRule type="containsText" dxfId="748" priority="29390" operator="containsText" text="%">
      <formula>NOT(ISERROR(SEARCH("%",R43)))</formula>
    </cfRule>
    <cfRule type="containsText" dxfId="747" priority="29385" operator="containsText" text="%">
      <formula>NOT(ISERROR(SEARCH("%",R43)))</formula>
    </cfRule>
    <cfRule type="containsText" dxfId="746" priority="29386" operator="containsText" text="%">
      <formula>NOT(ISERROR(SEARCH("%",R43)))</formula>
    </cfRule>
    <cfRule type="containsText" dxfId="745" priority="29389" operator="containsText" text="%">
      <formula>NOT(ISERROR(SEARCH("%",R43)))</formula>
    </cfRule>
    <cfRule type="containsText" dxfId="744" priority="29391" operator="containsText" text="%">
      <formula>NOT(ISERROR(SEARCH("%",R43)))</formula>
    </cfRule>
    <cfRule type="containsText" dxfId="743" priority="29392" operator="containsText" text="%">
      <formula>NOT(ISERROR(SEARCH("%",R43)))</formula>
    </cfRule>
    <cfRule type="containsText" dxfId="742" priority="29397" operator="containsText" text="%">
      <formula>NOT(ISERROR(SEARCH("%",R43)))</formula>
    </cfRule>
  </conditionalFormatting>
  <conditionalFormatting sqref="R45">
    <cfRule type="containsText" dxfId="741" priority="29362" operator="containsText" text="%">
      <formula>NOT(ISERROR(SEARCH("%",R45)))</formula>
    </cfRule>
    <cfRule type="containsText" dxfId="740" priority="29361" operator="containsText" text="%">
      <formula>NOT(ISERROR(SEARCH("%",R45)))</formula>
    </cfRule>
    <cfRule type="containsText" dxfId="739" priority="29359" operator="containsText" text="%">
      <formula>NOT(ISERROR(SEARCH("%",R45)))</formula>
    </cfRule>
    <cfRule type="containsText" dxfId="738" priority="29358" operator="containsText" text="%">
      <formula>NOT(ISERROR(SEARCH("%",R45)))</formula>
    </cfRule>
    <cfRule type="containsText" dxfId="737" priority="29357" operator="containsText" text="%">
      <formula>NOT(ISERROR(SEARCH("%",R45)))</formula>
    </cfRule>
    <cfRule type="containsText" dxfId="736" priority="29356" operator="containsText" text="%">
      <formula>NOT(ISERROR(SEARCH("%",R45)))</formula>
    </cfRule>
    <cfRule type="containsText" dxfId="735" priority="29355" operator="containsText" text="%">
      <formula>NOT(ISERROR(SEARCH("%",R45)))</formula>
    </cfRule>
    <cfRule type="containsText" dxfId="734" priority="29354" operator="containsText" text="%">
      <formula>NOT(ISERROR(SEARCH("%",R45)))</formula>
    </cfRule>
    <cfRule type="containsText" dxfId="733" priority="29353" operator="containsText" text="%">
      <formula>NOT(ISERROR(SEARCH("%",R45)))</formula>
    </cfRule>
    <cfRule type="containsText" dxfId="732" priority="29365" operator="containsText" text="%">
      <formula>NOT(ISERROR(SEARCH("%",R45)))</formula>
    </cfRule>
    <cfRule type="containsText" dxfId="731" priority="29364" operator="containsText" text="%">
      <formula>NOT(ISERROR(SEARCH("%",R45)))</formula>
    </cfRule>
    <cfRule type="containsText" dxfId="730" priority="29368" operator="containsText" text="%">
      <formula>NOT(ISERROR(SEARCH("%",R45)))</formula>
    </cfRule>
    <cfRule type="containsText" dxfId="729" priority="29372" operator="containsText" text="%">
      <formula>NOT(ISERROR(SEARCH("%",R45)))</formula>
    </cfRule>
    <cfRule type="containsText" dxfId="728" priority="29373" operator="containsText" text="%">
      <formula>NOT(ISERROR(SEARCH("%",R45)))</formula>
    </cfRule>
    <cfRule type="containsText" dxfId="727" priority="29374" operator="containsText" text="%">
      <formula>NOT(ISERROR(SEARCH("%",R45)))</formula>
    </cfRule>
    <cfRule type="containsText" dxfId="726" priority="29375" operator="containsText" text="%">
      <formula>NOT(ISERROR(SEARCH("%",R45)))</formula>
    </cfRule>
    <cfRule type="containsText" dxfId="725" priority="29360" operator="containsText" text="%">
      <formula>NOT(ISERROR(SEARCH("%",R45)))</formula>
    </cfRule>
    <cfRule type="containsText" dxfId="724" priority="29367" operator="containsText" text="%">
      <formula>NOT(ISERROR(SEARCH("%",R45)))</formula>
    </cfRule>
    <cfRule type="containsText" dxfId="723" priority="29366" operator="containsText" text="%">
      <formula>NOT(ISERROR(SEARCH("%",R45)))</formula>
    </cfRule>
    <cfRule type="containsText" dxfId="722" priority="29363" operator="containsText" text="%">
      <formula>NOT(ISERROR(SEARCH("%",R45)))</formula>
    </cfRule>
  </conditionalFormatting>
  <conditionalFormatting sqref="R45:R46">
    <cfRule type="containsText" dxfId="721" priority="29369" operator="containsText" text="%">
      <formula>NOT(ISERROR(SEARCH("%",R45)))</formula>
    </cfRule>
    <cfRule type="containsText" dxfId="720" priority="29371" operator="containsText" text="%">
      <formula>NOT(ISERROR(SEARCH("%",R45)))</formula>
    </cfRule>
    <cfRule type="containsText" dxfId="719" priority="29370" operator="containsText" text="%">
      <formula>NOT(ISERROR(SEARCH("%",R45)))</formula>
    </cfRule>
    <cfRule type="containsText" dxfId="718" priority="29376" operator="containsText" text="%">
      <formula>NOT(ISERROR(SEARCH("%",R45)))</formula>
    </cfRule>
  </conditionalFormatting>
  <conditionalFormatting sqref="R47">
    <cfRule type="containsText" dxfId="717" priority="29310" operator="containsText" text="%">
      <formula>NOT(ISERROR(SEARCH("%",R47)))</formula>
    </cfRule>
    <cfRule type="containsText" dxfId="716" priority="29234" operator="containsText" text="%">
      <formula>NOT(ISERROR(SEARCH("%",R47)))</formula>
    </cfRule>
    <cfRule type="containsText" dxfId="715" priority="29235" operator="containsText" text="%">
      <formula>NOT(ISERROR(SEARCH("%",R47)))</formula>
    </cfRule>
    <cfRule type="containsText" dxfId="714" priority="29236" operator="containsText" text="%">
      <formula>NOT(ISERROR(SEARCH("%",R47)))</formula>
    </cfRule>
    <cfRule type="containsText" dxfId="713" priority="29237" operator="containsText" text="%">
      <formula>NOT(ISERROR(SEARCH("%",R47)))</formula>
    </cfRule>
    <cfRule type="containsText" dxfId="712" priority="29325" operator="containsText" text="%">
      <formula>NOT(ISERROR(SEARCH("%",R47)))</formula>
    </cfRule>
    <cfRule type="containsText" dxfId="711" priority="29239" operator="containsText" text="%">
      <formula>NOT(ISERROR(SEARCH("%",R47)))</formula>
    </cfRule>
    <cfRule type="containsText" dxfId="710" priority="29240" operator="containsText" text="%">
      <formula>NOT(ISERROR(SEARCH("%",R47)))</formula>
    </cfRule>
    <cfRule type="containsText" dxfId="709" priority="29312" operator="containsText" text="%">
      <formula>NOT(ISERROR(SEARCH("%",R47)))</formula>
    </cfRule>
    <cfRule type="containsText" dxfId="708" priority="29242" operator="containsText" text="%">
      <formula>NOT(ISERROR(SEARCH("%",R47)))</formula>
    </cfRule>
    <cfRule type="containsText" dxfId="707" priority="29243" operator="containsText" text="%">
      <formula>NOT(ISERROR(SEARCH("%",R47)))</formula>
    </cfRule>
    <cfRule type="containsText" dxfId="706" priority="29244" operator="containsText" text="%">
      <formula>NOT(ISERROR(SEARCH("%",R47)))</formula>
    </cfRule>
    <cfRule type="containsText" dxfId="705" priority="29245" operator="containsText" text="%">
      <formula>NOT(ISERROR(SEARCH("%",R47)))</formula>
    </cfRule>
    <cfRule type="containsText" dxfId="704" priority="29246" operator="containsText" text="%">
      <formula>NOT(ISERROR(SEARCH("%",R47)))</formula>
    </cfRule>
    <cfRule type="containsText" dxfId="703" priority="29247" operator="containsText" text="%">
      <formula>NOT(ISERROR(SEARCH("%",R47)))</formula>
    </cfRule>
    <cfRule type="containsText" dxfId="702" priority="29248" operator="containsText" text="%">
      <formula>NOT(ISERROR(SEARCH("%",R47)))</formula>
    </cfRule>
    <cfRule type="containsText" dxfId="701" priority="29249" operator="containsText" text="%">
      <formula>NOT(ISERROR(SEARCH("%",R47)))</formula>
    </cfRule>
    <cfRule type="containsText" dxfId="700" priority="29313" operator="containsText" text="%">
      <formula>NOT(ISERROR(SEARCH("%",R47)))</formula>
    </cfRule>
    <cfRule type="containsText" dxfId="699" priority="29251" operator="containsText" text="%">
      <formula>NOT(ISERROR(SEARCH("%",R47)))</formula>
    </cfRule>
    <cfRule type="containsText" dxfId="698" priority="29252" operator="containsText" text="%">
      <formula>NOT(ISERROR(SEARCH("%",R47)))</formula>
    </cfRule>
    <cfRule type="containsText" dxfId="697" priority="29253" operator="containsText" text="%">
      <formula>NOT(ISERROR(SEARCH("%",R47)))</formula>
    </cfRule>
    <cfRule type="containsText" dxfId="696" priority="29254" operator="containsText" text="%">
      <formula>NOT(ISERROR(SEARCH("%",R47)))</formula>
    </cfRule>
    <cfRule type="containsText" dxfId="695" priority="29255" operator="containsText" text="%">
      <formula>NOT(ISERROR(SEARCH("%",R47)))</formula>
    </cfRule>
    <cfRule type="containsText" dxfId="694" priority="29256" operator="containsText" text="%">
      <formula>NOT(ISERROR(SEARCH("%",R47)))</formula>
    </cfRule>
    <cfRule type="containsText" dxfId="693" priority="29330" operator="containsText" text="%">
      <formula>NOT(ISERROR(SEARCH("%",R47)))</formula>
    </cfRule>
    <cfRule type="containsText" dxfId="692" priority="29257" operator="containsText" text="%">
      <formula>NOT(ISERROR(SEARCH("%",R47)))</formula>
    </cfRule>
    <cfRule type="containsText" dxfId="691" priority="29258" operator="containsText" text="%">
      <formula>NOT(ISERROR(SEARCH("%",R47)))</formula>
    </cfRule>
    <cfRule type="containsText" dxfId="690" priority="29259" operator="containsText" text="%">
      <formula>NOT(ISERROR(SEARCH("%",R47)))</formula>
    </cfRule>
    <cfRule type="containsText" dxfId="689" priority="29260" operator="containsText" text="%">
      <formula>NOT(ISERROR(SEARCH("%",R47)))</formula>
    </cfRule>
    <cfRule type="containsText" dxfId="688" priority="29261" operator="containsText" text="%">
      <formula>NOT(ISERROR(SEARCH("%",R47)))</formula>
    </cfRule>
    <cfRule type="containsText" dxfId="687" priority="29346" operator="containsText" text="%">
      <formula>NOT(ISERROR(SEARCH("%",R47)))</formula>
    </cfRule>
    <cfRule type="containsText" dxfId="686" priority="29263" operator="containsText" text="%">
      <formula>NOT(ISERROR(SEARCH("%",R47)))</formula>
    </cfRule>
    <cfRule type="containsText" dxfId="685" priority="29264" operator="containsText" text="%">
      <formula>NOT(ISERROR(SEARCH("%",R47)))</formula>
    </cfRule>
    <cfRule type="containsText" dxfId="684" priority="29265" operator="containsText" text="%">
      <formula>NOT(ISERROR(SEARCH("%",R47)))</formula>
    </cfRule>
    <cfRule type="containsText" dxfId="683" priority="29324" operator="containsText" text="%">
      <formula>NOT(ISERROR(SEARCH("%",R47)))</formula>
    </cfRule>
    <cfRule type="containsText" dxfId="682" priority="29315" operator="containsText" text="%">
      <formula>NOT(ISERROR(SEARCH("%",R47)))</formula>
    </cfRule>
    <cfRule type="containsText" dxfId="681" priority="29316" operator="containsText" text="%">
      <formula>NOT(ISERROR(SEARCH("%",R47)))</formula>
    </cfRule>
    <cfRule type="containsText" dxfId="680" priority="29329" operator="containsText" text="%">
      <formula>NOT(ISERROR(SEARCH("%",R47)))</formula>
    </cfRule>
    <cfRule type="containsText" dxfId="679" priority="29328" operator="containsText" text="%">
      <formula>NOT(ISERROR(SEARCH("%",R47)))</formula>
    </cfRule>
    <cfRule type="containsText" dxfId="678" priority="29327" operator="containsText" text="%">
      <formula>NOT(ISERROR(SEARCH("%",R47)))</formula>
    </cfRule>
    <cfRule type="containsText" dxfId="677" priority="29269" operator="containsText" text="%">
      <formula>NOT(ISERROR(SEARCH("%",R47)))</formula>
    </cfRule>
    <cfRule type="containsText" dxfId="676" priority="29270" operator="containsText" text="%">
      <formula>NOT(ISERROR(SEARCH("%",R47)))</formula>
    </cfRule>
    <cfRule type="containsText" dxfId="675" priority="29271" operator="containsText" text="%">
      <formula>NOT(ISERROR(SEARCH("%",R47)))</formula>
    </cfRule>
    <cfRule type="containsText" dxfId="674" priority="29272" operator="containsText" text="%">
      <formula>NOT(ISERROR(SEARCH("%",R47)))</formula>
    </cfRule>
    <cfRule type="containsText" dxfId="673" priority="29317" operator="containsText" text="%">
      <formula>NOT(ISERROR(SEARCH("%",R47)))</formula>
    </cfRule>
    <cfRule type="containsText" dxfId="672" priority="29274" operator="containsText" text="%">
      <formula>NOT(ISERROR(SEARCH("%",R47)))</formula>
    </cfRule>
    <cfRule type="containsText" dxfId="671" priority="29275" operator="containsText" text="%">
      <formula>NOT(ISERROR(SEARCH("%",R47)))</formula>
    </cfRule>
    <cfRule type="containsText" dxfId="670" priority="29318" operator="containsText" text="%">
      <formula>NOT(ISERROR(SEARCH("%",R47)))</formula>
    </cfRule>
    <cfRule type="containsText" dxfId="669" priority="29277" operator="containsText" text="%">
      <formula>NOT(ISERROR(SEARCH("%",R47)))</formula>
    </cfRule>
    <cfRule type="containsText" dxfId="668" priority="29278" operator="containsText" text="%">
      <formula>NOT(ISERROR(SEARCH("%",R47)))</formula>
    </cfRule>
    <cfRule type="containsText" dxfId="667" priority="29279" operator="containsText" text="%">
      <formula>NOT(ISERROR(SEARCH("%",R47)))</formula>
    </cfRule>
    <cfRule type="containsText" dxfId="666" priority="29280" operator="containsText" text="%">
      <formula>NOT(ISERROR(SEARCH("%",R47)))</formula>
    </cfRule>
    <cfRule type="containsText" dxfId="665" priority="29281" operator="containsText" text="%">
      <formula>NOT(ISERROR(SEARCH("%",R47)))</formula>
    </cfRule>
    <cfRule type="containsText" dxfId="664" priority="29282" operator="containsText" text="%">
      <formula>NOT(ISERROR(SEARCH("%",R47)))</formula>
    </cfRule>
    <cfRule type="containsText" dxfId="663" priority="29283" operator="containsText" text="%">
      <formula>NOT(ISERROR(SEARCH("%",R47)))</formula>
    </cfRule>
    <cfRule type="containsText" dxfId="662" priority="29284" operator="containsText" text="%">
      <formula>NOT(ISERROR(SEARCH("%",R47)))</formula>
    </cfRule>
    <cfRule type="containsText" dxfId="661" priority="29319" operator="containsText" text="%">
      <formula>NOT(ISERROR(SEARCH("%",R47)))</formula>
    </cfRule>
    <cfRule type="containsText" dxfId="660" priority="29286" operator="containsText" text="%">
      <formula>NOT(ISERROR(SEARCH("%",R47)))</formula>
    </cfRule>
    <cfRule type="containsText" dxfId="659" priority="29287" operator="containsText" text="%">
      <formula>NOT(ISERROR(SEARCH("%",R47)))</formula>
    </cfRule>
    <cfRule type="containsText" dxfId="658" priority="29352" operator="containsText" text="%">
      <formula>NOT(ISERROR(SEARCH("%",R47)))</formula>
    </cfRule>
    <cfRule type="containsText" dxfId="657" priority="29289" operator="containsText" text="%">
      <formula>NOT(ISERROR(SEARCH("%",R47)))</formula>
    </cfRule>
    <cfRule type="containsText" dxfId="656" priority="29290" operator="containsText" text="%">
      <formula>NOT(ISERROR(SEARCH("%",R47)))</formula>
    </cfRule>
    <cfRule type="containsText" dxfId="655" priority="29291" operator="containsText" text="%">
      <formula>NOT(ISERROR(SEARCH("%",R47)))</formula>
    </cfRule>
    <cfRule type="containsText" dxfId="654" priority="29292" operator="containsText" text="%">
      <formula>NOT(ISERROR(SEARCH("%",R47)))</formula>
    </cfRule>
    <cfRule type="containsText" dxfId="653" priority="29293" operator="containsText" text="%">
      <formula>NOT(ISERROR(SEARCH("%",R47)))</formula>
    </cfRule>
    <cfRule type="containsText" dxfId="652" priority="29294" operator="containsText" text="%">
      <formula>NOT(ISERROR(SEARCH("%",R47)))</formula>
    </cfRule>
    <cfRule type="containsText" dxfId="651" priority="29295" operator="containsText" text="%">
      <formula>NOT(ISERROR(SEARCH("%",R47)))</formula>
    </cfRule>
    <cfRule type="containsText" dxfId="650" priority="29296" operator="containsText" text="%">
      <formula>NOT(ISERROR(SEARCH("%",R47)))</formula>
    </cfRule>
    <cfRule type="containsText" dxfId="649" priority="29297" operator="containsText" text="%">
      <formula>NOT(ISERROR(SEARCH("%",R47)))</formula>
    </cfRule>
    <cfRule type="containsText" dxfId="648" priority="29298" operator="containsText" text="%">
      <formula>NOT(ISERROR(SEARCH("%",R47)))</formula>
    </cfRule>
    <cfRule type="containsText" dxfId="647" priority="29299" operator="containsText" text="%">
      <formula>NOT(ISERROR(SEARCH("%",R47)))</formula>
    </cfRule>
    <cfRule type="containsText" dxfId="646" priority="29300" operator="containsText" text="%">
      <formula>NOT(ISERROR(SEARCH("%",R47)))</formula>
    </cfRule>
    <cfRule type="containsText" dxfId="645" priority="29301" operator="containsText" text="%">
      <formula>NOT(ISERROR(SEARCH("%",R47)))</formula>
    </cfRule>
    <cfRule type="containsText" dxfId="644" priority="29302" operator="containsText" text="%">
      <formula>NOT(ISERROR(SEARCH("%",R47)))</formula>
    </cfRule>
    <cfRule type="containsText" dxfId="643" priority="29351" operator="containsText" text="%">
      <formula>NOT(ISERROR(SEARCH("%",R47)))</formula>
    </cfRule>
    <cfRule type="containsText" dxfId="642" priority="29320" operator="containsText" text="%">
      <formula>NOT(ISERROR(SEARCH("%",R47)))</formula>
    </cfRule>
    <cfRule type="containsText" dxfId="641" priority="29321" operator="containsText" text="%">
      <formula>NOT(ISERROR(SEARCH("%",R47)))</formula>
    </cfRule>
    <cfRule type="containsText" dxfId="640" priority="29322" operator="containsText" text="%">
      <formula>NOT(ISERROR(SEARCH("%",R47)))</formula>
    </cfRule>
    <cfRule type="containsText" dxfId="639" priority="29307" operator="containsText" text="%">
      <formula>NOT(ISERROR(SEARCH("%",R47)))</formula>
    </cfRule>
    <cfRule type="containsText" dxfId="638" priority="29350" operator="containsText" text="%">
      <formula>NOT(ISERROR(SEARCH("%",R47)))</formula>
    </cfRule>
    <cfRule type="containsText" dxfId="637" priority="29349" operator="containsText" text="%">
      <formula>NOT(ISERROR(SEARCH("%",R47)))</formula>
    </cfRule>
    <cfRule type="containsText" dxfId="636" priority="29348" operator="containsText" text="%">
      <formula>NOT(ISERROR(SEARCH("%",R47)))</formula>
    </cfRule>
    <cfRule type="containsText" dxfId="635" priority="29347" operator="containsText" text="%">
      <formula>NOT(ISERROR(SEARCH("%",R47)))</formula>
    </cfRule>
    <cfRule type="containsText" dxfId="634" priority="29345" operator="containsText" text="%">
      <formula>NOT(ISERROR(SEARCH("%",R47)))</formula>
    </cfRule>
    <cfRule type="containsText" dxfId="633" priority="29344" operator="containsText" text="%">
      <formula>NOT(ISERROR(SEARCH("%",R47)))</formula>
    </cfRule>
    <cfRule type="containsText" dxfId="632" priority="29343" operator="containsText" text="%">
      <formula>NOT(ISERROR(SEARCH("%",R47)))</formula>
    </cfRule>
    <cfRule type="containsText" dxfId="631" priority="29342" operator="containsText" text="%">
      <formula>NOT(ISERROR(SEARCH("%",R47)))</formula>
    </cfRule>
    <cfRule type="containsText" dxfId="630" priority="29341" operator="containsText" text="%">
      <formula>NOT(ISERROR(SEARCH("%",R47)))</formula>
    </cfRule>
    <cfRule type="containsText" dxfId="629" priority="29340" operator="containsText" text="%">
      <formula>NOT(ISERROR(SEARCH("%",R47)))</formula>
    </cfRule>
    <cfRule type="containsText" dxfId="628" priority="29339" operator="containsText" text="%">
      <formula>NOT(ISERROR(SEARCH("%",R47)))</formula>
    </cfRule>
    <cfRule type="containsText" dxfId="627" priority="29338" operator="containsText" text="%">
      <formula>NOT(ISERROR(SEARCH("%",R47)))</formula>
    </cfRule>
    <cfRule type="containsText" dxfId="626" priority="29337" operator="containsText" text="%">
      <formula>NOT(ISERROR(SEARCH("%",R47)))</formula>
    </cfRule>
    <cfRule type="containsText" dxfId="625" priority="29336" operator="containsText" text="%">
      <formula>NOT(ISERROR(SEARCH("%",R47)))</formula>
    </cfRule>
    <cfRule type="containsText" dxfId="624" priority="29335" operator="containsText" text="%">
      <formula>NOT(ISERROR(SEARCH("%",R47)))</formula>
    </cfRule>
    <cfRule type="containsText" dxfId="623" priority="29334" operator="containsText" text="%">
      <formula>NOT(ISERROR(SEARCH("%",R47)))</formula>
    </cfRule>
    <cfRule type="containsText" dxfId="622" priority="29262" operator="containsText" text="%">
      <formula>NOT(ISERROR(SEARCH("%",R47)))</formula>
    </cfRule>
    <cfRule type="containsText" dxfId="621" priority="29333" operator="containsText" text="%">
      <formula>NOT(ISERROR(SEARCH("%",R47)))</formula>
    </cfRule>
    <cfRule type="containsText" dxfId="620" priority="29332" operator="containsText" text="%">
      <formula>NOT(ISERROR(SEARCH("%",R47)))</formula>
    </cfRule>
    <cfRule type="containsText" dxfId="619" priority="29331" operator="containsText" text="%">
      <formula>NOT(ISERROR(SEARCH("%",R47)))</formula>
    </cfRule>
    <cfRule type="containsText" dxfId="618" priority="29216" operator="containsText" text="%">
      <formula>NOT(ISERROR(SEARCH("%",R47)))</formula>
    </cfRule>
    <cfRule type="containsText" dxfId="617" priority="29217" operator="containsText" text="%">
      <formula>NOT(ISERROR(SEARCH("%",R47)))</formula>
    </cfRule>
    <cfRule type="containsText" dxfId="616" priority="29218" operator="containsText" text="%">
      <formula>NOT(ISERROR(SEARCH("%",R47)))</formula>
    </cfRule>
    <cfRule type="containsText" dxfId="615" priority="29219" operator="containsText" text="%">
      <formula>NOT(ISERROR(SEARCH("%",R47)))</formula>
    </cfRule>
    <cfRule type="containsText" dxfId="614" priority="29220" operator="containsText" text="%">
      <formula>NOT(ISERROR(SEARCH("%",R47)))</formula>
    </cfRule>
    <cfRule type="containsText" dxfId="613" priority="29221" operator="containsText" text="%">
      <formula>NOT(ISERROR(SEARCH("%",R47)))</formula>
    </cfRule>
    <cfRule type="containsText" dxfId="612" priority="29222" operator="containsText" text="%">
      <formula>NOT(ISERROR(SEARCH("%",R47)))</formula>
    </cfRule>
    <cfRule type="containsText" dxfId="611" priority="29223" operator="containsText" text="%">
      <formula>NOT(ISERROR(SEARCH("%",R47)))</formula>
    </cfRule>
    <cfRule type="containsText" dxfId="610" priority="29224" operator="containsText" text="%">
      <formula>NOT(ISERROR(SEARCH("%",R47)))</formula>
    </cfRule>
    <cfRule type="containsText" dxfId="609" priority="29225" operator="containsText" text="%">
      <formula>NOT(ISERROR(SEARCH("%",R47)))</formula>
    </cfRule>
    <cfRule type="containsText" dxfId="608" priority="29226" operator="containsText" text="%">
      <formula>NOT(ISERROR(SEARCH("%",R47)))</formula>
    </cfRule>
    <cfRule type="containsText" dxfId="607" priority="29227" operator="containsText" text="%">
      <formula>NOT(ISERROR(SEARCH("%",R47)))</formula>
    </cfRule>
    <cfRule type="containsText" dxfId="606" priority="29228" operator="containsText" text="%">
      <formula>NOT(ISERROR(SEARCH("%",R47)))</formula>
    </cfRule>
    <cfRule type="containsText" dxfId="605" priority="29229" operator="containsText" text="%">
      <formula>NOT(ISERROR(SEARCH("%",R47)))</formula>
    </cfRule>
    <cfRule type="containsText" dxfId="604" priority="29230" operator="containsText" text="%">
      <formula>NOT(ISERROR(SEARCH("%",R47)))</formula>
    </cfRule>
    <cfRule type="containsText" dxfId="603" priority="29308" operator="containsText" text="%">
      <formula>NOT(ISERROR(SEARCH("%",R47)))</formula>
    </cfRule>
    <cfRule type="containsText" dxfId="602" priority="29309" operator="containsText" text="%">
      <formula>NOT(ISERROR(SEARCH("%",R47)))</formula>
    </cfRule>
    <cfRule type="containsText" dxfId="601" priority="29303" operator="containsText" text="%">
      <formula>NOT(ISERROR(SEARCH("%",R47)))</formula>
    </cfRule>
  </conditionalFormatting>
  <conditionalFormatting sqref="R47:R48">
    <cfRule type="containsText" dxfId="600" priority="29288" operator="containsText" text="%">
      <formula>NOT(ISERROR(SEARCH("%",R47)))</formula>
    </cfRule>
    <cfRule type="containsText" dxfId="599" priority="29326" operator="containsText" text="%">
      <formula>NOT(ISERROR(SEARCH("%",R47)))</formula>
    </cfRule>
    <cfRule type="containsText" dxfId="598" priority="29231" operator="containsText" text="%">
      <formula>NOT(ISERROR(SEARCH("%",R47)))</formula>
    </cfRule>
    <cfRule type="containsText" dxfId="597" priority="29232" operator="containsText" text="%">
      <formula>NOT(ISERROR(SEARCH("%",R47)))</formula>
    </cfRule>
    <cfRule type="containsText" dxfId="596" priority="29233" operator="containsText" text="%">
      <formula>NOT(ISERROR(SEARCH("%",R47)))</formula>
    </cfRule>
    <cfRule type="containsText" dxfId="595" priority="29238" operator="containsText" text="%">
      <formula>NOT(ISERROR(SEARCH("%",R47)))</formula>
    </cfRule>
    <cfRule type="containsText" dxfId="594" priority="29241" operator="containsText" text="%">
      <formula>NOT(ISERROR(SEARCH("%",R47)))</formula>
    </cfRule>
    <cfRule type="containsText" dxfId="593" priority="29250" operator="containsText" text="%">
      <formula>NOT(ISERROR(SEARCH("%",R47)))</formula>
    </cfRule>
    <cfRule type="containsText" dxfId="592" priority="29266" operator="containsText" text="%">
      <formula>NOT(ISERROR(SEARCH("%",R47)))</formula>
    </cfRule>
    <cfRule type="containsText" dxfId="591" priority="29267" operator="containsText" text="%">
      <formula>NOT(ISERROR(SEARCH("%",R47)))</formula>
    </cfRule>
    <cfRule type="containsText" dxfId="590" priority="29268" operator="containsText" text="%">
      <formula>NOT(ISERROR(SEARCH("%",R47)))</formula>
    </cfRule>
    <cfRule type="containsText" dxfId="589" priority="29273" operator="containsText" text="%">
      <formula>NOT(ISERROR(SEARCH("%",R47)))</formula>
    </cfRule>
    <cfRule type="containsText" dxfId="588" priority="29276" operator="containsText" text="%">
      <formula>NOT(ISERROR(SEARCH("%",R47)))</formula>
    </cfRule>
    <cfRule type="containsText" dxfId="587" priority="29285" operator="containsText" text="%">
      <formula>NOT(ISERROR(SEARCH("%",R47)))</formula>
    </cfRule>
    <cfRule type="containsText" dxfId="586" priority="29304" operator="containsText" text="%">
      <formula>NOT(ISERROR(SEARCH("%",R47)))</formula>
    </cfRule>
    <cfRule type="containsText" dxfId="585" priority="29305" operator="containsText" text="%">
      <formula>NOT(ISERROR(SEARCH("%",R47)))</formula>
    </cfRule>
    <cfRule type="containsText" dxfId="584" priority="29306" operator="containsText" text="%">
      <formula>NOT(ISERROR(SEARCH("%",R47)))</formula>
    </cfRule>
    <cfRule type="containsText" dxfId="583" priority="29311" operator="containsText" text="%">
      <formula>NOT(ISERROR(SEARCH("%",R47)))</formula>
    </cfRule>
    <cfRule type="containsText" dxfId="582" priority="29314" operator="containsText" text="%">
      <formula>NOT(ISERROR(SEARCH("%",R47)))</formula>
    </cfRule>
    <cfRule type="containsText" dxfId="581" priority="29323" operator="containsText" text="%">
      <formula>NOT(ISERROR(SEARCH("%",R47)))</formula>
    </cfRule>
  </conditionalFormatting>
  <conditionalFormatting sqref="R50:R51">
    <cfRule type="containsText" dxfId="580" priority="43696" operator="containsText" text="%">
      <formula>NOT(ISERROR(SEARCH("%",R50)))</formula>
    </cfRule>
  </conditionalFormatting>
  <conditionalFormatting sqref="R55:R58">
    <cfRule type="containsText" dxfId="579" priority="15250" operator="containsText" text="%">
      <formula>NOT(ISERROR(SEARCH("%",R55)))</formula>
    </cfRule>
    <cfRule type="containsText" dxfId="578" priority="15435" operator="containsText" text="%">
      <formula>NOT(ISERROR(SEARCH("%",R55)))</formula>
    </cfRule>
    <cfRule type="containsText" dxfId="577" priority="15436" operator="containsText" text="%">
      <formula>NOT(ISERROR(SEARCH("%",R55)))</formula>
    </cfRule>
    <cfRule type="containsText" dxfId="576" priority="15437" operator="containsText" text="%">
      <formula>NOT(ISERROR(SEARCH("%",R55)))</formula>
    </cfRule>
  </conditionalFormatting>
  <conditionalFormatting sqref="R55:R92">
    <cfRule type="containsText" dxfId="575" priority="15438" operator="containsText" text="%">
      <formula>NOT(ISERROR(SEARCH("%",R55)))</formula>
    </cfRule>
  </conditionalFormatting>
  <conditionalFormatting sqref="R56">
    <cfRule type="containsText" dxfId="574" priority="15249" operator="containsText" text="%">
      <formula>NOT(ISERROR(SEARCH("%",R56)))</formula>
    </cfRule>
  </conditionalFormatting>
  <conditionalFormatting sqref="R57 R59 R61 R63 R65 R67 R69 R71 R73">
    <cfRule type="containsText" dxfId="573" priority="15433" operator="containsText" text="%">
      <formula>NOT(ISERROR(SEARCH("%",R57)))</formula>
    </cfRule>
    <cfRule type="containsText" dxfId="572" priority="15434" operator="containsText" text="%">
      <formula>NOT(ISERROR(SEARCH("%",R57)))</formula>
    </cfRule>
  </conditionalFormatting>
  <conditionalFormatting sqref="R57:R75 R77:R92">
    <cfRule type="containsText" dxfId="571" priority="15246" operator="containsText" text="%">
      <formula>NOT(ISERROR(SEARCH("%",R57)))</formula>
    </cfRule>
    <cfRule type="containsText" dxfId="570" priority="15247" operator="containsText" text="%">
      <formula>NOT(ISERROR(SEARCH("%",R57)))</formula>
    </cfRule>
    <cfRule type="containsText" dxfId="569" priority="15245" operator="containsText" text="%">
      <formula>NOT(ISERROR(SEARCH("%",R57)))</formula>
    </cfRule>
    <cfRule type="containsText" dxfId="568" priority="15248" operator="containsText" text="%">
      <formula>NOT(ISERROR(SEARCH("%",R57)))</formula>
    </cfRule>
  </conditionalFormatting>
  <conditionalFormatting sqref="R58 R60 R62 R64 R66 R68 R70 R72 R78 R80 R82 R84 R86 R88 R90 R92 R74">
    <cfRule type="containsText" dxfId="567" priority="15244" operator="containsText" text="%">
      <formula>NOT(ISERROR(SEARCH("%",R58)))</formula>
    </cfRule>
  </conditionalFormatting>
  <conditionalFormatting sqref="R58">
    <cfRule type="containsText" dxfId="566" priority="86" operator="containsText" text="%">
      <formula>NOT(ISERROR(SEARCH("%",R58)))</formula>
    </cfRule>
  </conditionalFormatting>
  <conditionalFormatting sqref="R59">
    <cfRule type="containsText" dxfId="565" priority="176" operator="containsText" text="%">
      <formula>NOT(ISERROR(SEARCH("%",R59)))</formula>
    </cfRule>
    <cfRule type="containsText" dxfId="564" priority="178" operator="containsText" text="%">
      <formula>NOT(ISERROR(SEARCH("%",R59)))</formula>
    </cfRule>
    <cfRule type="containsText" dxfId="563" priority="177" operator="containsText" text="%">
      <formula>NOT(ISERROR(SEARCH("%",R59)))</formula>
    </cfRule>
    <cfRule type="containsText" dxfId="562" priority="175" operator="containsText" text="%">
      <formula>NOT(ISERROR(SEARCH("%",R59)))</formula>
    </cfRule>
  </conditionalFormatting>
  <conditionalFormatting sqref="R60">
    <cfRule type="containsText" dxfId="561" priority="81" operator="containsText" text="%">
      <formula>NOT(ISERROR(SEARCH("%",R60)))</formula>
    </cfRule>
    <cfRule type="containsText" dxfId="560" priority="84" operator="containsText" text="%">
      <formula>NOT(ISERROR(SEARCH("%",R60)))</formula>
    </cfRule>
    <cfRule type="containsText" dxfId="559" priority="85" operator="containsText" text="%">
      <formula>NOT(ISERROR(SEARCH("%",R60)))</formula>
    </cfRule>
    <cfRule type="containsText" dxfId="558" priority="82" operator="containsText" text="%">
      <formula>NOT(ISERROR(SEARCH("%",R60)))</formula>
    </cfRule>
    <cfRule type="containsText" dxfId="557" priority="83" operator="containsText" text="%">
      <formula>NOT(ISERROR(SEARCH("%",R60)))</formula>
    </cfRule>
  </conditionalFormatting>
  <conditionalFormatting sqref="R61">
    <cfRule type="containsText" dxfId="556" priority="171" operator="containsText" text="%">
      <formula>NOT(ISERROR(SEARCH("%",R61)))</formula>
    </cfRule>
    <cfRule type="containsText" dxfId="555" priority="172" operator="containsText" text="%">
      <formula>NOT(ISERROR(SEARCH("%",R61)))</formula>
    </cfRule>
    <cfRule type="containsText" dxfId="554" priority="173" operator="containsText" text="%">
      <formula>NOT(ISERROR(SEARCH("%",R61)))</formula>
    </cfRule>
    <cfRule type="containsText" dxfId="553" priority="174" operator="containsText" text="%">
      <formula>NOT(ISERROR(SEARCH("%",R61)))</formula>
    </cfRule>
  </conditionalFormatting>
  <conditionalFormatting sqref="R62">
    <cfRule type="containsText" dxfId="552" priority="76" operator="containsText" text="%">
      <formula>NOT(ISERROR(SEARCH("%",R62)))</formula>
    </cfRule>
    <cfRule type="containsText" dxfId="551" priority="77" operator="containsText" text="%">
      <formula>NOT(ISERROR(SEARCH("%",R62)))</formula>
    </cfRule>
    <cfRule type="containsText" dxfId="550" priority="79" operator="containsText" text="%">
      <formula>NOT(ISERROR(SEARCH("%",R62)))</formula>
    </cfRule>
    <cfRule type="containsText" dxfId="549" priority="80" operator="containsText" text="%">
      <formula>NOT(ISERROR(SEARCH("%",R62)))</formula>
    </cfRule>
    <cfRule type="containsText" dxfId="548" priority="78" operator="containsText" text="%">
      <formula>NOT(ISERROR(SEARCH("%",R62)))</formula>
    </cfRule>
  </conditionalFormatting>
  <conditionalFormatting sqref="R63">
    <cfRule type="containsText" dxfId="547" priority="167" operator="containsText" text="%">
      <formula>NOT(ISERROR(SEARCH("%",R63)))</formula>
    </cfRule>
    <cfRule type="containsText" dxfId="546" priority="170" operator="containsText" text="%">
      <formula>NOT(ISERROR(SEARCH("%",R63)))</formula>
    </cfRule>
    <cfRule type="containsText" dxfId="545" priority="169" operator="containsText" text="%">
      <formula>NOT(ISERROR(SEARCH("%",R63)))</formula>
    </cfRule>
    <cfRule type="containsText" dxfId="544" priority="168" operator="containsText" text="%">
      <formula>NOT(ISERROR(SEARCH("%",R63)))</formula>
    </cfRule>
  </conditionalFormatting>
  <conditionalFormatting sqref="R64">
    <cfRule type="containsText" dxfId="543" priority="72" operator="containsText" text="%">
      <formula>NOT(ISERROR(SEARCH("%",R64)))</formula>
    </cfRule>
    <cfRule type="containsText" dxfId="542" priority="73" operator="containsText" text="%">
      <formula>NOT(ISERROR(SEARCH("%",R64)))</formula>
    </cfRule>
    <cfRule type="containsText" dxfId="541" priority="75" operator="containsText" text="%">
      <formula>NOT(ISERROR(SEARCH("%",R64)))</formula>
    </cfRule>
    <cfRule type="containsText" dxfId="540" priority="74" operator="containsText" text="%">
      <formula>NOT(ISERROR(SEARCH("%",R64)))</formula>
    </cfRule>
    <cfRule type="containsText" dxfId="539" priority="71" operator="containsText" text="%">
      <formula>NOT(ISERROR(SEARCH("%",R64)))</formula>
    </cfRule>
  </conditionalFormatting>
  <conditionalFormatting sqref="R65">
    <cfRule type="containsText" dxfId="538" priority="164" operator="containsText" text="%">
      <formula>NOT(ISERROR(SEARCH("%",R65)))</formula>
    </cfRule>
    <cfRule type="containsText" dxfId="537" priority="165" operator="containsText" text="%">
      <formula>NOT(ISERROR(SEARCH("%",R65)))</formula>
    </cfRule>
    <cfRule type="containsText" dxfId="536" priority="166" operator="containsText" text="%">
      <formula>NOT(ISERROR(SEARCH("%",R65)))</formula>
    </cfRule>
    <cfRule type="containsText" dxfId="535" priority="163" operator="containsText" text="%">
      <formula>NOT(ISERROR(SEARCH("%",R65)))</formula>
    </cfRule>
  </conditionalFormatting>
  <conditionalFormatting sqref="R66">
    <cfRule type="containsText" dxfId="534" priority="69" operator="containsText" text="%">
      <formula>NOT(ISERROR(SEARCH("%",R66)))</formula>
    </cfRule>
    <cfRule type="containsText" dxfId="533" priority="68" operator="containsText" text="%">
      <formula>NOT(ISERROR(SEARCH("%",R66)))</formula>
    </cfRule>
    <cfRule type="containsText" dxfId="532" priority="67" operator="containsText" text="%">
      <formula>NOT(ISERROR(SEARCH("%",R66)))</formula>
    </cfRule>
    <cfRule type="containsText" dxfId="531" priority="66" operator="containsText" text="%">
      <formula>NOT(ISERROR(SEARCH("%",R66)))</formula>
    </cfRule>
    <cfRule type="containsText" dxfId="530" priority="70" operator="containsText" text="%">
      <formula>NOT(ISERROR(SEARCH("%",R66)))</formula>
    </cfRule>
  </conditionalFormatting>
  <conditionalFormatting sqref="R67">
    <cfRule type="containsText" dxfId="529" priority="15413" operator="containsText" text="%">
      <formula>NOT(ISERROR(SEARCH("%",R67)))</formula>
    </cfRule>
    <cfRule type="containsText" dxfId="528" priority="159" operator="containsText" text="%">
      <formula>NOT(ISERROR(SEARCH("%",R67)))</formula>
    </cfRule>
    <cfRule type="containsText" dxfId="527" priority="160" operator="containsText" text="%">
      <formula>NOT(ISERROR(SEARCH("%",R67)))</formula>
    </cfRule>
    <cfRule type="containsText" dxfId="526" priority="161" operator="containsText" text="%">
      <formula>NOT(ISERROR(SEARCH("%",R67)))</formula>
    </cfRule>
    <cfRule type="containsText" dxfId="525" priority="162" operator="containsText" text="%">
      <formula>NOT(ISERROR(SEARCH("%",R67)))</formula>
    </cfRule>
    <cfRule type="containsText" dxfId="524" priority="15416" operator="containsText" text="%">
      <formula>NOT(ISERROR(SEARCH("%",R67)))</formula>
    </cfRule>
    <cfRule type="containsText" dxfId="523" priority="15417" operator="containsText" text="%">
      <formula>NOT(ISERROR(SEARCH("%",R67)))</formula>
    </cfRule>
    <cfRule type="containsText" dxfId="522" priority="15431" operator="containsText" text="%">
      <formula>NOT(ISERROR(SEARCH("%",R67)))</formula>
    </cfRule>
    <cfRule type="containsText" dxfId="521" priority="15430" operator="containsText" text="%">
      <formula>NOT(ISERROR(SEARCH("%",R67)))</formula>
    </cfRule>
    <cfRule type="containsText" dxfId="520" priority="15429" operator="containsText" text="%">
      <formula>NOT(ISERROR(SEARCH("%",R67)))</formula>
    </cfRule>
    <cfRule type="containsText" dxfId="519" priority="15428" operator="containsText" text="%">
      <formula>NOT(ISERROR(SEARCH("%",R67)))</formula>
    </cfRule>
    <cfRule type="containsText" dxfId="518" priority="15422" operator="containsText" text="%">
      <formula>NOT(ISERROR(SEARCH("%",R67)))</formula>
    </cfRule>
    <cfRule type="containsText" dxfId="517" priority="15418" operator="containsText" text="%">
      <formula>NOT(ISERROR(SEARCH("%",R67)))</formula>
    </cfRule>
    <cfRule type="containsText" dxfId="516" priority="15412" operator="containsText" text="%">
      <formula>NOT(ISERROR(SEARCH("%",R67)))</formula>
    </cfRule>
    <cfRule type="containsText" dxfId="515" priority="15415" operator="containsText" text="%">
      <formula>NOT(ISERROR(SEARCH("%",R67)))</formula>
    </cfRule>
    <cfRule type="containsText" dxfId="514" priority="15414" operator="containsText" text="%">
      <formula>NOT(ISERROR(SEARCH("%",R67)))</formula>
    </cfRule>
    <cfRule type="containsText" dxfId="513" priority="15423" operator="containsText" text="%">
      <formula>NOT(ISERROR(SEARCH("%",R67)))</formula>
    </cfRule>
  </conditionalFormatting>
  <conditionalFormatting sqref="R67:R68">
    <cfRule type="containsText" dxfId="512" priority="15425" operator="containsText" text="%">
      <formula>NOT(ISERROR(SEARCH("%",R67)))</formula>
    </cfRule>
    <cfRule type="containsText" dxfId="511" priority="15424" operator="containsText" text="%">
      <formula>NOT(ISERROR(SEARCH("%",R67)))</formula>
    </cfRule>
    <cfRule type="containsText" dxfId="510" priority="15421" operator="containsText" text="%">
      <formula>NOT(ISERROR(SEARCH("%",R67)))</formula>
    </cfRule>
    <cfRule type="containsText" dxfId="509" priority="15420" operator="containsText" text="%">
      <formula>NOT(ISERROR(SEARCH("%",R67)))</formula>
    </cfRule>
    <cfRule type="containsText" dxfId="508" priority="15419" operator="containsText" text="%">
      <formula>NOT(ISERROR(SEARCH("%",R67)))</formula>
    </cfRule>
    <cfRule type="containsText" dxfId="507" priority="15432" operator="containsText" text="%">
      <formula>NOT(ISERROR(SEARCH("%",R67)))</formula>
    </cfRule>
    <cfRule type="containsText" dxfId="506" priority="15427" operator="containsText" text="%">
      <formula>NOT(ISERROR(SEARCH("%",R67)))</formula>
    </cfRule>
    <cfRule type="containsText" dxfId="505" priority="15426" operator="containsText" text="%">
      <formula>NOT(ISERROR(SEARCH("%",R67)))</formula>
    </cfRule>
  </conditionalFormatting>
  <conditionalFormatting sqref="R68">
    <cfRule type="containsText" dxfId="504" priority="64" operator="containsText" text="%">
      <formula>NOT(ISERROR(SEARCH("%",R68)))</formula>
    </cfRule>
    <cfRule type="containsText" dxfId="503" priority="65" operator="containsText" text="%">
      <formula>NOT(ISERROR(SEARCH("%",R68)))</formula>
    </cfRule>
    <cfRule type="containsText" dxfId="502" priority="63" operator="containsText" text="%">
      <formula>NOT(ISERROR(SEARCH("%",R68)))</formula>
    </cfRule>
    <cfRule type="containsText" dxfId="501" priority="61" operator="containsText" text="%">
      <formula>NOT(ISERROR(SEARCH("%",R68)))</formula>
    </cfRule>
    <cfRule type="containsText" dxfId="500" priority="62" operator="containsText" text="%">
      <formula>NOT(ISERROR(SEARCH("%",R68)))</formula>
    </cfRule>
  </conditionalFormatting>
  <conditionalFormatting sqref="R69">
    <cfRule type="containsText" dxfId="499" priority="15399" operator="containsText" text="%">
      <formula>NOT(ISERROR(SEARCH("%",R69)))</formula>
    </cfRule>
    <cfRule type="containsText" dxfId="498" priority="15398" operator="containsText" text="%">
      <formula>NOT(ISERROR(SEARCH("%",R69)))</formula>
    </cfRule>
    <cfRule type="containsText" dxfId="497" priority="15397" operator="containsText" text="%">
      <formula>NOT(ISERROR(SEARCH("%",R69)))</formula>
    </cfRule>
    <cfRule type="containsText" dxfId="496" priority="15396" operator="containsText" text="%">
      <formula>NOT(ISERROR(SEARCH("%",R69)))</formula>
    </cfRule>
    <cfRule type="containsText" dxfId="495" priority="15395" operator="containsText" text="%">
      <formula>NOT(ISERROR(SEARCH("%",R69)))</formula>
    </cfRule>
    <cfRule type="containsText" dxfId="494" priority="15394" operator="containsText" text="%">
      <formula>NOT(ISERROR(SEARCH("%",R69)))</formula>
    </cfRule>
    <cfRule type="containsText" dxfId="493" priority="15393" operator="containsText" text="%">
      <formula>NOT(ISERROR(SEARCH("%",R69)))</formula>
    </cfRule>
    <cfRule type="containsText" dxfId="492" priority="15392" operator="containsText" text="%">
      <formula>NOT(ISERROR(SEARCH("%",R69)))</formula>
    </cfRule>
    <cfRule type="containsText" dxfId="491" priority="15391" operator="containsText" text="%">
      <formula>NOT(ISERROR(SEARCH("%",R69)))</formula>
    </cfRule>
    <cfRule type="containsText" dxfId="490" priority="15389" operator="containsText" text="%">
      <formula>NOT(ISERROR(SEARCH("%",R69)))</formula>
    </cfRule>
    <cfRule type="containsText" dxfId="489" priority="15388" operator="containsText" text="%">
      <formula>NOT(ISERROR(SEARCH("%",R69)))</formula>
    </cfRule>
    <cfRule type="containsText" dxfId="488" priority="155" operator="containsText" text="%">
      <formula>NOT(ISERROR(SEARCH("%",R69)))</formula>
    </cfRule>
    <cfRule type="containsText" dxfId="487" priority="156" operator="containsText" text="%">
      <formula>NOT(ISERROR(SEARCH("%",R69)))</formula>
    </cfRule>
    <cfRule type="containsText" dxfId="486" priority="157" operator="containsText" text="%">
      <formula>NOT(ISERROR(SEARCH("%",R69)))</formula>
    </cfRule>
    <cfRule type="containsText" dxfId="485" priority="158" operator="containsText" text="%">
      <formula>NOT(ISERROR(SEARCH("%",R69)))</formula>
    </cfRule>
    <cfRule type="containsText" dxfId="484" priority="15390" operator="containsText" text="%">
      <formula>NOT(ISERROR(SEARCH("%",R69)))</formula>
    </cfRule>
    <cfRule type="containsText" dxfId="483" priority="15410" operator="containsText" text="%">
      <formula>NOT(ISERROR(SEARCH("%",R69)))</formula>
    </cfRule>
    <cfRule type="containsText" dxfId="482" priority="15409" operator="containsText" text="%">
      <formula>NOT(ISERROR(SEARCH("%",R69)))</formula>
    </cfRule>
    <cfRule type="containsText" dxfId="481" priority="15408" operator="containsText" text="%">
      <formula>NOT(ISERROR(SEARCH("%",R69)))</formula>
    </cfRule>
    <cfRule type="containsText" dxfId="480" priority="15407" operator="containsText" text="%">
      <formula>NOT(ISERROR(SEARCH("%",R69)))</formula>
    </cfRule>
    <cfRule type="containsText" dxfId="479" priority="15403" operator="containsText" text="%">
      <formula>NOT(ISERROR(SEARCH("%",R69)))</formula>
    </cfRule>
    <cfRule type="containsText" dxfId="478" priority="15402" operator="containsText" text="%">
      <formula>NOT(ISERROR(SEARCH("%",R69)))</formula>
    </cfRule>
    <cfRule type="containsText" dxfId="477" priority="15401" operator="containsText" text="%">
      <formula>NOT(ISERROR(SEARCH("%",R69)))</formula>
    </cfRule>
    <cfRule type="containsText" dxfId="476" priority="15400" operator="containsText" text="%">
      <formula>NOT(ISERROR(SEARCH("%",R69)))</formula>
    </cfRule>
  </conditionalFormatting>
  <conditionalFormatting sqref="R69:R70">
    <cfRule type="containsText" dxfId="475" priority="15411" operator="containsText" text="%">
      <formula>NOT(ISERROR(SEARCH("%",R69)))</formula>
    </cfRule>
    <cfRule type="containsText" dxfId="474" priority="15406" operator="containsText" text="%">
      <formula>NOT(ISERROR(SEARCH("%",R69)))</formula>
    </cfRule>
    <cfRule type="containsText" dxfId="473" priority="15405" operator="containsText" text="%">
      <formula>NOT(ISERROR(SEARCH("%",R69)))</formula>
    </cfRule>
    <cfRule type="containsText" dxfId="472" priority="15404" operator="containsText" text="%">
      <formula>NOT(ISERROR(SEARCH("%",R69)))</formula>
    </cfRule>
  </conditionalFormatting>
  <conditionalFormatting sqref="R70">
    <cfRule type="containsText" dxfId="471" priority="56" operator="containsText" text="%">
      <formula>NOT(ISERROR(SEARCH("%",R70)))</formula>
    </cfRule>
    <cfRule type="containsText" dxfId="470" priority="59" operator="containsText" text="%">
      <formula>NOT(ISERROR(SEARCH("%",R70)))</formula>
    </cfRule>
    <cfRule type="containsText" dxfId="469" priority="60" operator="containsText" text="%">
      <formula>NOT(ISERROR(SEARCH("%",R70)))</formula>
    </cfRule>
    <cfRule type="containsText" dxfId="468" priority="58" operator="containsText" text="%">
      <formula>NOT(ISERROR(SEARCH("%",R70)))</formula>
    </cfRule>
    <cfRule type="containsText" dxfId="467" priority="57" operator="containsText" text="%">
      <formula>NOT(ISERROR(SEARCH("%",R70)))</formula>
    </cfRule>
  </conditionalFormatting>
  <conditionalFormatting sqref="R71">
    <cfRule type="containsText" dxfId="466" priority="15377" operator="containsText" text="%">
      <formula>NOT(ISERROR(SEARCH("%",R71)))</formula>
    </cfRule>
    <cfRule type="containsText" dxfId="465" priority="15376" operator="containsText" text="%">
      <formula>NOT(ISERROR(SEARCH("%",R71)))</formula>
    </cfRule>
    <cfRule type="containsText" dxfId="464" priority="15375" operator="containsText" text="%">
      <formula>NOT(ISERROR(SEARCH("%",R71)))</formula>
    </cfRule>
    <cfRule type="containsText" dxfId="463" priority="15374" operator="containsText" text="%">
      <formula>NOT(ISERROR(SEARCH("%",R71)))</formula>
    </cfRule>
    <cfRule type="containsText" dxfId="462" priority="15373" operator="containsText" text="%">
      <formula>NOT(ISERROR(SEARCH("%",R71)))</formula>
    </cfRule>
    <cfRule type="containsText" dxfId="461" priority="15372" operator="containsText" text="%">
      <formula>NOT(ISERROR(SEARCH("%",R71)))</formula>
    </cfRule>
    <cfRule type="containsText" dxfId="460" priority="15371" operator="containsText" text="%">
      <formula>NOT(ISERROR(SEARCH("%",R71)))</formula>
    </cfRule>
    <cfRule type="containsText" dxfId="459" priority="15370" operator="containsText" text="%">
      <formula>NOT(ISERROR(SEARCH("%",R71)))</formula>
    </cfRule>
    <cfRule type="containsText" dxfId="458" priority="15369" operator="containsText" text="%">
      <formula>NOT(ISERROR(SEARCH("%",R71)))</formula>
    </cfRule>
    <cfRule type="containsText" dxfId="457" priority="15368" operator="containsText" text="%">
      <formula>NOT(ISERROR(SEARCH("%",R71)))</formula>
    </cfRule>
    <cfRule type="containsText" dxfId="456" priority="15367" operator="containsText" text="%">
      <formula>NOT(ISERROR(SEARCH("%",R71)))</formula>
    </cfRule>
    <cfRule type="containsText" dxfId="455" priority="15366" operator="containsText" text="%">
      <formula>NOT(ISERROR(SEARCH("%",R71)))</formula>
    </cfRule>
    <cfRule type="containsText" dxfId="454" priority="15365" operator="containsText" text="%">
      <formula>NOT(ISERROR(SEARCH("%",R71)))</formula>
    </cfRule>
    <cfRule type="containsText" dxfId="453" priority="15364" operator="containsText" text="%">
      <formula>NOT(ISERROR(SEARCH("%",R71)))</formula>
    </cfRule>
    <cfRule type="containsText" dxfId="452" priority="15363" operator="containsText" text="%">
      <formula>NOT(ISERROR(SEARCH("%",R71)))</formula>
    </cfRule>
    <cfRule type="containsText" dxfId="451" priority="15362" operator="containsText" text="%">
      <formula>NOT(ISERROR(SEARCH("%",R71)))</formula>
    </cfRule>
    <cfRule type="containsText" dxfId="450" priority="15360" operator="containsText" text="%">
      <formula>NOT(ISERROR(SEARCH("%",R71)))</formula>
    </cfRule>
    <cfRule type="containsText" dxfId="449" priority="15359" operator="containsText" text="%">
      <formula>NOT(ISERROR(SEARCH("%",R71)))</formula>
    </cfRule>
    <cfRule type="containsText" dxfId="448" priority="15357" operator="containsText" text="%">
      <formula>NOT(ISERROR(SEARCH("%",R71)))</formula>
    </cfRule>
    <cfRule type="containsText" dxfId="447" priority="15356" operator="containsText" text="%">
      <formula>NOT(ISERROR(SEARCH("%",R71)))</formula>
    </cfRule>
    <cfRule type="containsText" dxfId="446" priority="15355" operator="containsText" text="%">
      <formula>NOT(ISERROR(SEARCH("%",R71)))</formula>
    </cfRule>
    <cfRule type="containsText" dxfId="445" priority="15354" operator="containsText" text="%">
      <formula>NOT(ISERROR(SEARCH("%",R71)))</formula>
    </cfRule>
    <cfRule type="containsText" dxfId="444" priority="15353" operator="containsText" text="%">
      <formula>NOT(ISERROR(SEARCH("%",R71)))</formula>
    </cfRule>
    <cfRule type="containsText" dxfId="443" priority="15352" operator="containsText" text="%">
      <formula>NOT(ISERROR(SEARCH("%",R71)))</formula>
    </cfRule>
    <cfRule type="containsText" dxfId="442" priority="15351" operator="containsText" text="%">
      <formula>NOT(ISERROR(SEARCH("%",R71)))</formula>
    </cfRule>
    <cfRule type="containsText" dxfId="441" priority="15350" operator="containsText" text="%">
      <formula>NOT(ISERROR(SEARCH("%",R71)))</formula>
    </cfRule>
    <cfRule type="containsText" dxfId="440" priority="15348" operator="containsText" text="%">
      <formula>NOT(ISERROR(SEARCH("%",R71)))</formula>
    </cfRule>
    <cfRule type="containsText" dxfId="439" priority="15347" operator="containsText" text="%">
      <formula>NOT(ISERROR(SEARCH("%",R71)))</formula>
    </cfRule>
    <cfRule type="containsText" dxfId="438" priority="15345" operator="containsText" text="%">
      <formula>NOT(ISERROR(SEARCH("%",R71)))</formula>
    </cfRule>
    <cfRule type="containsText" dxfId="437" priority="15344" operator="containsText" text="%">
      <formula>NOT(ISERROR(SEARCH("%",R71)))</formula>
    </cfRule>
    <cfRule type="containsText" dxfId="436" priority="15343" operator="containsText" text="%">
      <formula>NOT(ISERROR(SEARCH("%",R71)))</formula>
    </cfRule>
    <cfRule type="containsText" dxfId="435" priority="15342" operator="containsText" text="%">
      <formula>NOT(ISERROR(SEARCH("%",R71)))</formula>
    </cfRule>
    <cfRule type="containsText" dxfId="434" priority="15338" operator="containsText" text="%">
      <formula>NOT(ISERROR(SEARCH("%",R71)))</formula>
    </cfRule>
    <cfRule type="containsText" dxfId="433" priority="15337" operator="containsText" text="%">
      <formula>NOT(ISERROR(SEARCH("%",R71)))</formula>
    </cfRule>
    <cfRule type="containsText" dxfId="432" priority="15336" operator="containsText" text="%">
      <formula>NOT(ISERROR(SEARCH("%",R71)))</formula>
    </cfRule>
    <cfRule type="containsText" dxfId="431" priority="15335" operator="containsText" text="%">
      <formula>NOT(ISERROR(SEARCH("%",R71)))</formula>
    </cfRule>
    <cfRule type="containsText" dxfId="430" priority="15334" operator="containsText" text="%">
      <formula>NOT(ISERROR(SEARCH("%",R71)))</formula>
    </cfRule>
    <cfRule type="containsText" dxfId="429" priority="15333" operator="containsText" text="%">
      <formula>NOT(ISERROR(SEARCH("%",R71)))</formula>
    </cfRule>
    <cfRule type="containsText" dxfId="428" priority="15332" operator="containsText" text="%">
      <formula>NOT(ISERROR(SEARCH("%",R71)))</formula>
    </cfRule>
    <cfRule type="containsText" dxfId="427" priority="15331" operator="containsText" text="%">
      <formula>NOT(ISERROR(SEARCH("%",R71)))</formula>
    </cfRule>
    <cfRule type="containsText" dxfId="426" priority="15330" operator="containsText" text="%">
      <formula>NOT(ISERROR(SEARCH("%",R71)))</formula>
    </cfRule>
    <cfRule type="containsText" dxfId="425" priority="15329" operator="containsText" text="%">
      <formula>NOT(ISERROR(SEARCH("%",R71)))</formula>
    </cfRule>
    <cfRule type="containsText" dxfId="424" priority="15328" operator="containsText" text="%">
      <formula>NOT(ISERROR(SEARCH("%",R71)))</formula>
    </cfRule>
    <cfRule type="containsText" dxfId="423" priority="15327" operator="containsText" text="%">
      <formula>NOT(ISERROR(SEARCH("%",R71)))</formula>
    </cfRule>
    <cfRule type="containsText" dxfId="422" priority="15326" operator="containsText" text="%">
      <formula>NOT(ISERROR(SEARCH("%",R71)))</formula>
    </cfRule>
    <cfRule type="containsText" dxfId="421" priority="15325" operator="containsText" text="%">
      <formula>NOT(ISERROR(SEARCH("%",R71)))</formula>
    </cfRule>
    <cfRule type="containsText" dxfId="420" priority="15324" operator="containsText" text="%">
      <formula>NOT(ISERROR(SEARCH("%",R71)))</formula>
    </cfRule>
    <cfRule type="containsText" dxfId="419" priority="15322" operator="containsText" text="%">
      <formula>NOT(ISERROR(SEARCH("%",R71)))</formula>
    </cfRule>
    <cfRule type="containsText" dxfId="418" priority="15321" operator="containsText" text="%">
      <formula>NOT(ISERROR(SEARCH("%",R71)))</formula>
    </cfRule>
    <cfRule type="containsText" dxfId="417" priority="15319" operator="containsText" text="%">
      <formula>NOT(ISERROR(SEARCH("%",R71)))</formula>
    </cfRule>
    <cfRule type="containsText" dxfId="416" priority="15318" operator="containsText" text="%">
      <formula>NOT(ISERROR(SEARCH("%",R71)))</formula>
    </cfRule>
    <cfRule type="containsText" dxfId="415" priority="15317" operator="containsText" text="%">
      <formula>NOT(ISERROR(SEARCH("%",R71)))</formula>
    </cfRule>
    <cfRule type="containsText" dxfId="414" priority="15316" operator="containsText" text="%">
      <formula>NOT(ISERROR(SEARCH("%",R71)))</formula>
    </cfRule>
    <cfRule type="containsText" dxfId="413" priority="15315" operator="containsText" text="%">
      <formula>NOT(ISERROR(SEARCH("%",R71)))</formula>
    </cfRule>
    <cfRule type="containsText" dxfId="412" priority="15314" operator="containsText" text="%">
      <formula>NOT(ISERROR(SEARCH("%",R71)))</formula>
    </cfRule>
    <cfRule type="containsText" dxfId="411" priority="15313" operator="containsText" text="%">
      <formula>NOT(ISERROR(SEARCH("%",R71)))</formula>
    </cfRule>
    <cfRule type="containsText" dxfId="410" priority="15312" operator="containsText" text="%">
      <formula>NOT(ISERROR(SEARCH("%",R71)))</formula>
    </cfRule>
    <cfRule type="containsText" dxfId="409" priority="15310" operator="containsText" text="%">
      <formula>NOT(ISERROR(SEARCH("%",R71)))</formula>
    </cfRule>
    <cfRule type="containsText" dxfId="408" priority="15309" operator="containsText" text="%">
      <formula>NOT(ISERROR(SEARCH("%",R71)))</formula>
    </cfRule>
    <cfRule type="containsText" dxfId="407" priority="15307" operator="containsText" text="%">
      <formula>NOT(ISERROR(SEARCH("%",R71)))</formula>
    </cfRule>
    <cfRule type="containsText" dxfId="406" priority="15306" operator="containsText" text="%">
      <formula>NOT(ISERROR(SEARCH("%",R71)))</formula>
    </cfRule>
    <cfRule type="containsText" dxfId="405" priority="15305" operator="containsText" text="%">
      <formula>NOT(ISERROR(SEARCH("%",R71)))</formula>
    </cfRule>
    <cfRule type="containsText" dxfId="404" priority="15304" operator="containsText" text="%">
      <formula>NOT(ISERROR(SEARCH("%",R71)))</formula>
    </cfRule>
    <cfRule type="containsText" dxfId="403" priority="15300" operator="containsText" text="%">
      <formula>NOT(ISERROR(SEARCH("%",R71)))</formula>
    </cfRule>
    <cfRule type="containsText" dxfId="402" priority="15299" operator="containsText" text="%">
      <formula>NOT(ISERROR(SEARCH("%",R71)))</formula>
    </cfRule>
    <cfRule type="containsText" dxfId="401" priority="15298" operator="containsText" text="%">
      <formula>NOT(ISERROR(SEARCH("%",R71)))</formula>
    </cfRule>
    <cfRule type="containsText" dxfId="400" priority="15297" operator="containsText" text="%">
      <formula>NOT(ISERROR(SEARCH("%",R71)))</formula>
    </cfRule>
    <cfRule type="containsText" dxfId="399" priority="15296" operator="containsText" text="%">
      <formula>NOT(ISERROR(SEARCH("%",R71)))</formula>
    </cfRule>
    <cfRule type="containsText" dxfId="398" priority="15295" operator="containsText" text="%">
      <formula>NOT(ISERROR(SEARCH("%",R71)))</formula>
    </cfRule>
    <cfRule type="containsText" dxfId="397" priority="15294" operator="containsText" text="%">
      <formula>NOT(ISERROR(SEARCH("%",R71)))</formula>
    </cfRule>
    <cfRule type="containsText" dxfId="396" priority="15293" operator="containsText" text="%">
      <formula>NOT(ISERROR(SEARCH("%",R71)))</formula>
    </cfRule>
    <cfRule type="containsText" dxfId="395" priority="15292" operator="containsText" text="%">
      <formula>NOT(ISERROR(SEARCH("%",R71)))</formula>
    </cfRule>
    <cfRule type="containsText" dxfId="394" priority="15291" operator="containsText" text="%">
      <formula>NOT(ISERROR(SEARCH("%",R71)))</formula>
    </cfRule>
    <cfRule type="containsText" dxfId="393" priority="15290" operator="containsText" text="%">
      <formula>NOT(ISERROR(SEARCH("%",R71)))</formula>
    </cfRule>
    <cfRule type="containsText" dxfId="392" priority="15289" operator="containsText" text="%">
      <formula>NOT(ISERROR(SEARCH("%",R71)))</formula>
    </cfRule>
    <cfRule type="containsText" dxfId="391" priority="15288" operator="containsText" text="%">
      <formula>NOT(ISERROR(SEARCH("%",R71)))</formula>
    </cfRule>
    <cfRule type="containsText" dxfId="390" priority="15287" operator="containsText" text="%">
      <formula>NOT(ISERROR(SEARCH("%",R71)))</formula>
    </cfRule>
    <cfRule type="containsText" dxfId="389" priority="15286" operator="containsText" text="%">
      <formula>NOT(ISERROR(SEARCH("%",R71)))</formula>
    </cfRule>
    <cfRule type="containsText" dxfId="388" priority="15284" operator="containsText" text="%">
      <formula>NOT(ISERROR(SEARCH("%",R71)))</formula>
    </cfRule>
    <cfRule type="containsText" dxfId="387" priority="15283" operator="containsText" text="%">
      <formula>NOT(ISERROR(SEARCH("%",R71)))</formula>
    </cfRule>
    <cfRule type="containsText" dxfId="386" priority="15282" operator="containsText" text="%">
      <formula>NOT(ISERROR(SEARCH("%",R71)))</formula>
    </cfRule>
    <cfRule type="containsText" dxfId="385" priority="15281" operator="containsText" text="%">
      <formula>NOT(ISERROR(SEARCH("%",R71)))</formula>
    </cfRule>
    <cfRule type="containsText" dxfId="384" priority="15280" operator="containsText" text="%">
      <formula>NOT(ISERROR(SEARCH("%",R71)))</formula>
    </cfRule>
    <cfRule type="containsText" dxfId="383" priority="15279" operator="containsText" text="%">
      <formula>NOT(ISERROR(SEARCH("%",R71)))</formula>
    </cfRule>
    <cfRule type="containsText" dxfId="382" priority="15278" operator="containsText" text="%">
      <formula>NOT(ISERROR(SEARCH("%",R71)))</formula>
    </cfRule>
    <cfRule type="containsText" dxfId="381" priority="15277" operator="containsText" text="%">
      <formula>NOT(ISERROR(SEARCH("%",R71)))</formula>
    </cfRule>
    <cfRule type="containsText" dxfId="380" priority="15275" operator="containsText" text="%">
      <formula>NOT(ISERROR(SEARCH("%",R71)))</formula>
    </cfRule>
    <cfRule type="containsText" dxfId="379" priority="15274" operator="containsText" text="%">
      <formula>NOT(ISERROR(SEARCH("%",R71)))</formula>
    </cfRule>
    <cfRule type="containsText" dxfId="378" priority="15272" operator="containsText" text="%">
      <formula>NOT(ISERROR(SEARCH("%",R71)))</formula>
    </cfRule>
    <cfRule type="containsText" dxfId="377" priority="15271" operator="containsText" text="%">
      <formula>NOT(ISERROR(SEARCH("%",R71)))</formula>
    </cfRule>
    <cfRule type="containsText" dxfId="376" priority="15270" operator="containsText" text="%">
      <formula>NOT(ISERROR(SEARCH("%",R71)))</formula>
    </cfRule>
    <cfRule type="containsText" dxfId="375" priority="15269" operator="containsText" text="%">
      <formula>NOT(ISERROR(SEARCH("%",R71)))</formula>
    </cfRule>
    <cfRule type="containsText" dxfId="374" priority="15265" operator="containsText" text="%">
      <formula>NOT(ISERROR(SEARCH("%",R71)))</formula>
    </cfRule>
    <cfRule type="containsText" dxfId="373" priority="15264" operator="containsText" text="%">
      <formula>NOT(ISERROR(SEARCH("%",R71)))</formula>
    </cfRule>
    <cfRule type="containsText" dxfId="372" priority="15263" operator="containsText" text="%">
      <formula>NOT(ISERROR(SEARCH("%",R71)))</formula>
    </cfRule>
    <cfRule type="containsText" dxfId="371" priority="15262" operator="containsText" text="%">
      <formula>NOT(ISERROR(SEARCH("%",R71)))</formula>
    </cfRule>
    <cfRule type="containsText" dxfId="370" priority="15261" operator="containsText" text="%">
      <formula>NOT(ISERROR(SEARCH("%",R71)))</formula>
    </cfRule>
    <cfRule type="containsText" dxfId="369" priority="15260" operator="containsText" text="%">
      <formula>NOT(ISERROR(SEARCH("%",R71)))</formula>
    </cfRule>
    <cfRule type="containsText" dxfId="368" priority="15259" operator="containsText" text="%">
      <formula>NOT(ISERROR(SEARCH("%",R71)))</formula>
    </cfRule>
    <cfRule type="containsText" dxfId="367" priority="15258" operator="containsText" text="%">
      <formula>NOT(ISERROR(SEARCH("%",R71)))</formula>
    </cfRule>
    <cfRule type="containsText" dxfId="366" priority="15257" operator="containsText" text="%">
      <formula>NOT(ISERROR(SEARCH("%",R71)))</formula>
    </cfRule>
    <cfRule type="containsText" dxfId="365" priority="15256" operator="containsText" text="%">
      <formula>NOT(ISERROR(SEARCH("%",R71)))</formula>
    </cfRule>
    <cfRule type="containsText" dxfId="364" priority="15255" operator="containsText" text="%">
      <formula>NOT(ISERROR(SEARCH("%",R71)))</formula>
    </cfRule>
    <cfRule type="containsText" dxfId="363" priority="15254" operator="containsText" text="%">
      <formula>NOT(ISERROR(SEARCH("%",R71)))</formula>
    </cfRule>
    <cfRule type="containsText" dxfId="362" priority="15253" operator="containsText" text="%">
      <formula>NOT(ISERROR(SEARCH("%",R71)))</formula>
    </cfRule>
    <cfRule type="containsText" dxfId="361" priority="15252" operator="containsText" text="%">
      <formula>NOT(ISERROR(SEARCH("%",R71)))</formula>
    </cfRule>
    <cfRule type="containsText" dxfId="360" priority="15251" operator="containsText" text="%">
      <formula>NOT(ISERROR(SEARCH("%",R71)))</formula>
    </cfRule>
    <cfRule type="containsText" dxfId="359" priority="151" operator="containsText" text="%">
      <formula>NOT(ISERROR(SEARCH("%",R71)))</formula>
    </cfRule>
    <cfRule type="containsText" dxfId="358" priority="152" operator="containsText" text="%">
      <formula>NOT(ISERROR(SEARCH("%",R71)))</formula>
    </cfRule>
    <cfRule type="containsText" dxfId="357" priority="153" operator="containsText" text="%">
      <formula>NOT(ISERROR(SEARCH("%",R71)))</formula>
    </cfRule>
    <cfRule type="containsText" dxfId="356" priority="154" operator="containsText" text="%">
      <formula>NOT(ISERROR(SEARCH("%",R71)))</formula>
    </cfRule>
    <cfRule type="containsText" dxfId="355" priority="15387" operator="containsText" text="%">
      <formula>NOT(ISERROR(SEARCH("%",R71)))</formula>
    </cfRule>
    <cfRule type="containsText" dxfId="354" priority="15386" operator="containsText" text="%">
      <formula>NOT(ISERROR(SEARCH("%",R71)))</formula>
    </cfRule>
    <cfRule type="containsText" dxfId="353" priority="15385" operator="containsText" text="%">
      <formula>NOT(ISERROR(SEARCH("%",R71)))</formula>
    </cfRule>
    <cfRule type="containsText" dxfId="352" priority="15384" operator="containsText" text="%">
      <formula>NOT(ISERROR(SEARCH("%",R71)))</formula>
    </cfRule>
    <cfRule type="containsText" dxfId="351" priority="15383" operator="containsText" text="%">
      <formula>NOT(ISERROR(SEARCH("%",R71)))</formula>
    </cfRule>
    <cfRule type="containsText" dxfId="350" priority="15382" operator="containsText" text="%">
      <formula>NOT(ISERROR(SEARCH("%",R71)))</formula>
    </cfRule>
    <cfRule type="containsText" dxfId="349" priority="15381" operator="containsText" text="%">
      <formula>NOT(ISERROR(SEARCH("%",R71)))</formula>
    </cfRule>
    <cfRule type="containsText" dxfId="348" priority="15380" operator="containsText" text="%">
      <formula>NOT(ISERROR(SEARCH("%",R71)))</formula>
    </cfRule>
    <cfRule type="containsText" dxfId="347" priority="15379" operator="containsText" text="%">
      <formula>NOT(ISERROR(SEARCH("%",R71)))</formula>
    </cfRule>
    <cfRule type="containsText" dxfId="346" priority="15378" operator="containsText" text="%">
      <formula>NOT(ISERROR(SEARCH("%",R71)))</formula>
    </cfRule>
  </conditionalFormatting>
  <conditionalFormatting sqref="R71:R72">
    <cfRule type="containsText" dxfId="345" priority="15302" operator="containsText" text="%">
      <formula>NOT(ISERROR(SEARCH("%",R71)))</formula>
    </cfRule>
    <cfRule type="containsText" dxfId="344" priority="15303" operator="containsText" text="%">
      <formula>NOT(ISERROR(SEARCH("%",R71)))</formula>
    </cfRule>
    <cfRule type="containsText" dxfId="343" priority="15311" operator="containsText" text="%">
      <formula>NOT(ISERROR(SEARCH("%",R71)))</formula>
    </cfRule>
    <cfRule type="containsText" dxfId="342" priority="15308" operator="containsText" text="%">
      <formula>NOT(ISERROR(SEARCH("%",R71)))</formula>
    </cfRule>
    <cfRule type="containsText" dxfId="341" priority="15320" operator="containsText" text="%">
      <formula>NOT(ISERROR(SEARCH("%",R71)))</formula>
    </cfRule>
    <cfRule type="containsText" dxfId="340" priority="15301" operator="containsText" text="%">
      <formula>NOT(ISERROR(SEARCH("%",R71)))</formula>
    </cfRule>
    <cfRule type="containsText" dxfId="339" priority="15323" operator="containsText" text="%">
      <formula>NOT(ISERROR(SEARCH("%",R71)))</formula>
    </cfRule>
    <cfRule type="containsText" dxfId="338" priority="15341" operator="containsText" text="%">
      <formula>NOT(ISERROR(SEARCH("%",R71)))</formula>
    </cfRule>
    <cfRule type="containsText" dxfId="337" priority="15339" operator="containsText" text="%">
      <formula>NOT(ISERROR(SEARCH("%",R71)))</formula>
    </cfRule>
    <cfRule type="containsText" dxfId="336" priority="15340" operator="containsText" text="%">
      <formula>NOT(ISERROR(SEARCH("%",R71)))</formula>
    </cfRule>
    <cfRule type="containsText" dxfId="335" priority="15346" operator="containsText" text="%">
      <formula>NOT(ISERROR(SEARCH("%",R71)))</formula>
    </cfRule>
    <cfRule type="containsText" dxfId="334" priority="15349" operator="containsText" text="%">
      <formula>NOT(ISERROR(SEARCH("%",R71)))</formula>
    </cfRule>
    <cfRule type="containsText" dxfId="333" priority="15358" operator="containsText" text="%">
      <formula>NOT(ISERROR(SEARCH("%",R71)))</formula>
    </cfRule>
    <cfRule type="containsText" dxfId="332" priority="15361" operator="containsText" text="%">
      <formula>NOT(ISERROR(SEARCH("%",R71)))</formula>
    </cfRule>
    <cfRule type="containsText" dxfId="331" priority="15266" operator="containsText" text="%">
      <formula>NOT(ISERROR(SEARCH("%",R71)))</formula>
    </cfRule>
    <cfRule type="containsText" dxfId="330" priority="15276" operator="containsText" text="%">
      <formula>NOT(ISERROR(SEARCH("%",R71)))</formula>
    </cfRule>
    <cfRule type="containsText" dxfId="329" priority="15273" operator="containsText" text="%">
      <formula>NOT(ISERROR(SEARCH("%",R71)))</formula>
    </cfRule>
    <cfRule type="containsText" dxfId="328" priority="15268" operator="containsText" text="%">
      <formula>NOT(ISERROR(SEARCH("%",R71)))</formula>
    </cfRule>
    <cfRule type="containsText" dxfId="327" priority="15267" operator="containsText" text="%">
      <formula>NOT(ISERROR(SEARCH("%",R71)))</formula>
    </cfRule>
    <cfRule type="containsText" dxfId="326" priority="15285" operator="containsText" text="%">
      <formula>NOT(ISERROR(SEARCH("%",R71)))</formula>
    </cfRule>
  </conditionalFormatting>
  <conditionalFormatting sqref="R72">
    <cfRule type="containsText" dxfId="325" priority="51" operator="containsText" text="%">
      <formula>NOT(ISERROR(SEARCH("%",R72)))</formula>
    </cfRule>
    <cfRule type="containsText" dxfId="324" priority="53" operator="containsText" text="%">
      <formula>NOT(ISERROR(SEARCH("%",R72)))</formula>
    </cfRule>
    <cfRule type="containsText" dxfId="323" priority="52" operator="containsText" text="%">
      <formula>NOT(ISERROR(SEARCH("%",R72)))</formula>
    </cfRule>
    <cfRule type="containsText" dxfId="322" priority="54" operator="containsText" text="%">
      <formula>NOT(ISERROR(SEARCH("%",R72)))</formula>
    </cfRule>
    <cfRule type="containsText" dxfId="321" priority="55" operator="containsText" text="%">
      <formula>NOT(ISERROR(SEARCH("%",R72)))</formula>
    </cfRule>
  </conditionalFormatting>
  <conditionalFormatting sqref="R73">
    <cfRule type="containsText" dxfId="320" priority="7619" operator="containsText" text="%">
      <formula>NOT(ISERROR(SEARCH("%",R73)))</formula>
    </cfRule>
    <cfRule type="containsText" dxfId="319" priority="7618" operator="containsText" text="%">
      <formula>NOT(ISERROR(SEARCH("%",R73)))</formula>
    </cfRule>
    <cfRule type="containsText" dxfId="318" priority="7617" operator="containsText" text="%">
      <formula>NOT(ISERROR(SEARCH("%",R73)))</formula>
    </cfRule>
    <cfRule type="containsText" dxfId="317" priority="147" operator="containsText" text="%">
      <formula>NOT(ISERROR(SEARCH("%",R73)))</formula>
    </cfRule>
    <cfRule type="containsText" dxfId="316" priority="148" operator="containsText" text="%">
      <formula>NOT(ISERROR(SEARCH("%",R73)))</formula>
    </cfRule>
    <cfRule type="containsText" dxfId="315" priority="7616" operator="containsText" text="%">
      <formula>NOT(ISERROR(SEARCH("%",R73)))</formula>
    </cfRule>
    <cfRule type="containsText" dxfId="314" priority="7615" operator="containsText" text="%">
      <formula>NOT(ISERROR(SEARCH("%",R73)))</formula>
    </cfRule>
    <cfRule type="containsText" dxfId="313" priority="7614" operator="containsText" text="%">
      <formula>NOT(ISERROR(SEARCH("%",R73)))</formula>
    </cfRule>
    <cfRule type="containsText" dxfId="312" priority="7613" operator="containsText" text="%">
      <formula>NOT(ISERROR(SEARCH("%",R73)))</formula>
    </cfRule>
    <cfRule type="containsText" dxfId="311" priority="7612" operator="containsText" text="%">
      <formula>NOT(ISERROR(SEARCH("%",R73)))</formula>
    </cfRule>
    <cfRule type="containsText" dxfId="310" priority="7634" operator="containsText" text="%">
      <formula>NOT(ISERROR(SEARCH("%",R73)))</formula>
    </cfRule>
    <cfRule type="containsText" dxfId="309" priority="7633" operator="containsText" text="%">
      <formula>NOT(ISERROR(SEARCH("%",R73)))</formula>
    </cfRule>
    <cfRule type="containsText" dxfId="308" priority="7632" operator="containsText" text="%">
      <formula>NOT(ISERROR(SEARCH("%",R73)))</formula>
    </cfRule>
    <cfRule type="containsText" dxfId="307" priority="7627" operator="containsText" text="%">
      <formula>NOT(ISERROR(SEARCH("%",R73)))</formula>
    </cfRule>
    <cfRule type="containsText" dxfId="306" priority="7626" operator="containsText" text="%">
      <formula>NOT(ISERROR(SEARCH("%",R73)))</formula>
    </cfRule>
    <cfRule type="containsText" dxfId="305" priority="7631" operator="containsText" text="%">
      <formula>NOT(ISERROR(SEARCH("%",R73)))</formula>
    </cfRule>
    <cfRule type="containsText" dxfId="304" priority="150" operator="containsText" text="%">
      <formula>NOT(ISERROR(SEARCH("%",R73)))</formula>
    </cfRule>
    <cfRule type="containsText" dxfId="303" priority="7625" operator="containsText" text="%">
      <formula>NOT(ISERROR(SEARCH("%",R73)))</formula>
    </cfRule>
    <cfRule type="containsText" dxfId="302" priority="7624" operator="containsText" text="%">
      <formula>NOT(ISERROR(SEARCH("%",R73)))</formula>
    </cfRule>
    <cfRule type="containsText" dxfId="301" priority="7623" operator="containsText" text="%">
      <formula>NOT(ISERROR(SEARCH("%",R73)))</formula>
    </cfRule>
    <cfRule type="containsText" dxfId="300" priority="7622" operator="containsText" text="%">
      <formula>NOT(ISERROR(SEARCH("%",R73)))</formula>
    </cfRule>
    <cfRule type="containsText" dxfId="299" priority="7621" operator="containsText" text="%">
      <formula>NOT(ISERROR(SEARCH("%",R73)))</formula>
    </cfRule>
    <cfRule type="containsText" dxfId="298" priority="7620" operator="containsText" text="%">
      <formula>NOT(ISERROR(SEARCH("%",R73)))</formula>
    </cfRule>
    <cfRule type="containsText" dxfId="297" priority="149" operator="containsText" text="%">
      <formula>NOT(ISERROR(SEARCH("%",R73)))</formula>
    </cfRule>
  </conditionalFormatting>
  <conditionalFormatting sqref="R73:R74">
    <cfRule type="containsText" dxfId="296" priority="7628" operator="containsText" text="%">
      <formula>NOT(ISERROR(SEARCH("%",R73)))</formula>
    </cfRule>
    <cfRule type="containsText" dxfId="295" priority="7629" operator="containsText" text="%">
      <formula>NOT(ISERROR(SEARCH("%",R73)))</formula>
    </cfRule>
    <cfRule type="containsText" dxfId="294" priority="7630" operator="containsText" text="%">
      <formula>NOT(ISERROR(SEARCH("%",R73)))</formula>
    </cfRule>
    <cfRule type="containsText" dxfId="293" priority="7635" operator="containsText" text="%">
      <formula>NOT(ISERROR(SEARCH("%",R73)))</formula>
    </cfRule>
  </conditionalFormatting>
  <conditionalFormatting sqref="R74">
    <cfRule type="containsText" dxfId="292" priority="46" operator="containsText" text="%">
      <formula>NOT(ISERROR(SEARCH("%",R74)))</formula>
    </cfRule>
    <cfRule type="containsText" dxfId="291" priority="47" operator="containsText" text="%">
      <formula>NOT(ISERROR(SEARCH("%",R74)))</formula>
    </cfRule>
    <cfRule type="containsText" dxfId="290" priority="48" operator="containsText" text="%">
      <formula>NOT(ISERROR(SEARCH("%",R74)))</formula>
    </cfRule>
    <cfRule type="containsText" dxfId="289" priority="49" operator="containsText" text="%">
      <formula>NOT(ISERROR(SEARCH("%",R74)))</formula>
    </cfRule>
    <cfRule type="containsText" dxfId="288" priority="50" operator="containsText" text="%">
      <formula>NOT(ISERROR(SEARCH("%",R74)))</formula>
    </cfRule>
  </conditionalFormatting>
  <conditionalFormatting sqref="R75">
    <cfRule type="containsText" dxfId="287" priority="141" operator="containsText" text="%">
      <formula>NOT(ISERROR(SEARCH("%",R75)))</formula>
    </cfRule>
    <cfRule type="containsText" dxfId="286" priority="142" operator="containsText" text="%">
      <formula>NOT(ISERROR(SEARCH("%",R75)))</formula>
    </cfRule>
    <cfRule type="containsText" dxfId="285" priority="143" operator="containsText" text="%">
      <formula>NOT(ISERROR(SEARCH("%",R75)))</formula>
    </cfRule>
    <cfRule type="containsText" dxfId="284" priority="144" operator="containsText" text="%">
      <formula>NOT(ISERROR(SEARCH("%",R75)))</formula>
    </cfRule>
    <cfRule type="containsText" dxfId="283" priority="145" operator="containsText" text="%">
      <formula>NOT(ISERROR(SEARCH("%",R75)))</formula>
    </cfRule>
    <cfRule type="containsText" dxfId="282" priority="146" operator="containsText" text="%">
      <formula>NOT(ISERROR(SEARCH("%",R75)))</formula>
    </cfRule>
  </conditionalFormatting>
  <conditionalFormatting sqref="R75:R76">
    <cfRule type="containsText" dxfId="281" priority="10897" operator="containsText" text="%">
      <formula>NOT(ISERROR(SEARCH("%",R75)))</formula>
    </cfRule>
    <cfRule type="containsText" dxfId="280" priority="10896" operator="containsText" text="%">
      <formula>NOT(ISERROR(SEARCH("%",R75)))</formula>
    </cfRule>
    <cfRule type="containsText" dxfId="279" priority="10711" operator="containsText" text="%">
      <formula>NOT(ISERROR(SEARCH("%",R75)))</formula>
    </cfRule>
    <cfRule type="containsText" dxfId="278" priority="10898" operator="containsText" text="%">
      <formula>NOT(ISERROR(SEARCH("%",R75)))</formula>
    </cfRule>
  </conditionalFormatting>
  <conditionalFormatting sqref="R76">
    <cfRule type="containsText" dxfId="277" priority="10710" operator="containsText" text="%">
      <formula>NOT(ISERROR(SEARCH("%",R76)))</formula>
    </cfRule>
    <cfRule type="containsText" dxfId="276" priority="44" operator="containsText" text="%">
      <formula>NOT(ISERROR(SEARCH("%",R76)))</formula>
    </cfRule>
    <cfRule type="containsText" dxfId="275" priority="43" operator="containsText" text="%">
      <formula>NOT(ISERROR(SEARCH("%",R76)))</formula>
    </cfRule>
    <cfRule type="containsText" dxfId="274" priority="41" operator="containsText" text="%">
      <formula>NOT(ISERROR(SEARCH("%",R76)))</formula>
    </cfRule>
    <cfRule type="containsText" dxfId="273" priority="42" operator="containsText" text="%">
      <formula>NOT(ISERROR(SEARCH("%",R76)))</formula>
    </cfRule>
    <cfRule type="containsText" dxfId="272" priority="45" operator="containsText" text="%">
      <formula>NOT(ISERROR(SEARCH("%",R76)))</formula>
    </cfRule>
  </conditionalFormatting>
  <conditionalFormatting sqref="R77 R79 R81 R83 R85 R87 R89 R91">
    <cfRule type="containsText" dxfId="271" priority="10895" operator="containsText" text="%">
      <formula>NOT(ISERROR(SEARCH("%",R77)))</formula>
    </cfRule>
    <cfRule type="containsText" dxfId="270" priority="10894" operator="containsText" text="%">
      <formula>NOT(ISERROR(SEARCH("%",R77)))</formula>
    </cfRule>
  </conditionalFormatting>
  <conditionalFormatting sqref="R77">
    <cfRule type="containsText" dxfId="269" priority="140" operator="containsText" text="%">
      <formula>NOT(ISERROR(SEARCH("%",R77)))</formula>
    </cfRule>
    <cfRule type="containsText" dxfId="268" priority="139" operator="containsText" text="%">
      <formula>NOT(ISERROR(SEARCH("%",R77)))</formula>
    </cfRule>
    <cfRule type="containsText" dxfId="267" priority="138" operator="containsText" text="%">
      <formula>NOT(ISERROR(SEARCH("%",R77)))</formula>
    </cfRule>
    <cfRule type="containsText" dxfId="266" priority="135" operator="containsText" text="%">
      <formula>NOT(ISERROR(SEARCH("%",R77)))</formula>
    </cfRule>
    <cfRule type="containsText" dxfId="265" priority="136" operator="containsText" text="%">
      <formula>NOT(ISERROR(SEARCH("%",R77)))</formula>
    </cfRule>
    <cfRule type="containsText" dxfId="264" priority="137" operator="containsText" text="%">
      <formula>NOT(ISERROR(SEARCH("%",R77)))</formula>
    </cfRule>
  </conditionalFormatting>
  <conditionalFormatting sqref="R78">
    <cfRule type="containsText" dxfId="263" priority="37" operator="containsText" text="%">
      <formula>NOT(ISERROR(SEARCH("%",R78)))</formula>
    </cfRule>
    <cfRule type="containsText" dxfId="262" priority="39" operator="containsText" text="%">
      <formula>NOT(ISERROR(SEARCH("%",R78)))</formula>
    </cfRule>
    <cfRule type="containsText" dxfId="261" priority="38" operator="containsText" text="%">
      <formula>NOT(ISERROR(SEARCH("%",R78)))</formula>
    </cfRule>
    <cfRule type="containsText" dxfId="260" priority="36" operator="containsText" text="%">
      <formula>NOT(ISERROR(SEARCH("%",R78)))</formula>
    </cfRule>
    <cfRule type="containsText" dxfId="259" priority="40" operator="containsText" text="%">
      <formula>NOT(ISERROR(SEARCH("%",R78)))</formula>
    </cfRule>
  </conditionalFormatting>
  <conditionalFormatting sqref="R79">
    <cfRule type="containsText" dxfId="258" priority="132" operator="containsText" text="%">
      <formula>NOT(ISERROR(SEARCH("%",R79)))</formula>
    </cfRule>
    <cfRule type="containsText" dxfId="257" priority="133" operator="containsText" text="%">
      <formula>NOT(ISERROR(SEARCH("%",R79)))</formula>
    </cfRule>
    <cfRule type="containsText" dxfId="256" priority="131" operator="containsText" text="%">
      <formula>NOT(ISERROR(SEARCH("%",R79)))</formula>
    </cfRule>
    <cfRule type="containsText" dxfId="255" priority="130" operator="containsText" text="%">
      <formula>NOT(ISERROR(SEARCH("%",R79)))</formula>
    </cfRule>
    <cfRule type="containsText" dxfId="254" priority="134" operator="containsText" text="%">
      <formula>NOT(ISERROR(SEARCH("%",R79)))</formula>
    </cfRule>
    <cfRule type="containsText" dxfId="253" priority="129" operator="containsText" text="%">
      <formula>NOT(ISERROR(SEARCH("%",R79)))</formula>
    </cfRule>
  </conditionalFormatting>
  <conditionalFormatting sqref="R80">
    <cfRule type="containsText" dxfId="252" priority="32" operator="containsText" text="%">
      <formula>NOT(ISERROR(SEARCH("%",R80)))</formula>
    </cfRule>
    <cfRule type="containsText" dxfId="251" priority="33" operator="containsText" text="%">
      <formula>NOT(ISERROR(SEARCH("%",R80)))</formula>
    </cfRule>
    <cfRule type="containsText" dxfId="250" priority="34" operator="containsText" text="%">
      <formula>NOT(ISERROR(SEARCH("%",R80)))</formula>
    </cfRule>
    <cfRule type="containsText" dxfId="249" priority="35" operator="containsText" text="%">
      <formula>NOT(ISERROR(SEARCH("%",R80)))</formula>
    </cfRule>
    <cfRule type="containsText" dxfId="248" priority="31" operator="containsText" text="%">
      <formula>NOT(ISERROR(SEARCH("%",R80)))</formula>
    </cfRule>
  </conditionalFormatting>
  <conditionalFormatting sqref="R81">
    <cfRule type="containsText" dxfId="247" priority="123" operator="containsText" text="%">
      <formula>NOT(ISERROR(SEARCH("%",R81)))</formula>
    </cfRule>
    <cfRule type="containsText" dxfId="246" priority="124" operator="containsText" text="%">
      <formula>NOT(ISERROR(SEARCH("%",R81)))</formula>
    </cfRule>
    <cfRule type="containsText" dxfId="245" priority="126" operator="containsText" text="%">
      <formula>NOT(ISERROR(SEARCH("%",R81)))</formula>
    </cfRule>
    <cfRule type="containsText" dxfId="244" priority="127" operator="containsText" text="%">
      <formula>NOT(ISERROR(SEARCH("%",R81)))</formula>
    </cfRule>
    <cfRule type="containsText" dxfId="243" priority="128" operator="containsText" text="%">
      <formula>NOT(ISERROR(SEARCH("%",R81)))</formula>
    </cfRule>
    <cfRule type="containsText" dxfId="242" priority="125" operator="containsText" text="%">
      <formula>NOT(ISERROR(SEARCH("%",R81)))</formula>
    </cfRule>
  </conditionalFormatting>
  <conditionalFormatting sqref="R82">
    <cfRule type="containsText" dxfId="241" priority="29" operator="containsText" text="%">
      <formula>NOT(ISERROR(SEARCH("%",R82)))</formula>
    </cfRule>
    <cfRule type="containsText" dxfId="240" priority="27" operator="containsText" text="%">
      <formula>NOT(ISERROR(SEARCH("%",R82)))</formula>
    </cfRule>
    <cfRule type="containsText" dxfId="239" priority="30" operator="containsText" text="%">
      <formula>NOT(ISERROR(SEARCH("%",R82)))</formula>
    </cfRule>
    <cfRule type="containsText" dxfId="238" priority="26" operator="containsText" text="%">
      <formula>NOT(ISERROR(SEARCH("%",R82)))</formula>
    </cfRule>
    <cfRule type="containsText" dxfId="237" priority="28" operator="containsText" text="%">
      <formula>NOT(ISERROR(SEARCH("%",R82)))</formula>
    </cfRule>
  </conditionalFormatting>
  <conditionalFormatting sqref="R83">
    <cfRule type="containsText" dxfId="236" priority="117" operator="containsText" text="%">
      <formula>NOT(ISERROR(SEARCH("%",R83)))</formula>
    </cfRule>
    <cfRule type="containsText" dxfId="235" priority="118" operator="containsText" text="%">
      <formula>NOT(ISERROR(SEARCH("%",R83)))</formula>
    </cfRule>
    <cfRule type="containsText" dxfId="234" priority="120" operator="containsText" text="%">
      <formula>NOT(ISERROR(SEARCH("%",R83)))</formula>
    </cfRule>
    <cfRule type="containsText" dxfId="233" priority="121" operator="containsText" text="%">
      <formula>NOT(ISERROR(SEARCH("%",R83)))</formula>
    </cfRule>
    <cfRule type="containsText" dxfId="232" priority="119" operator="containsText" text="%">
      <formula>NOT(ISERROR(SEARCH("%",R83)))</formula>
    </cfRule>
    <cfRule type="containsText" dxfId="231" priority="122" operator="containsText" text="%">
      <formula>NOT(ISERROR(SEARCH("%",R83)))</formula>
    </cfRule>
  </conditionalFormatting>
  <conditionalFormatting sqref="R84">
    <cfRule type="containsText" dxfId="230" priority="21" operator="containsText" text="%">
      <formula>NOT(ISERROR(SEARCH("%",R84)))</formula>
    </cfRule>
    <cfRule type="containsText" dxfId="229" priority="22" operator="containsText" text="%">
      <formula>NOT(ISERROR(SEARCH("%",R84)))</formula>
    </cfRule>
    <cfRule type="containsText" dxfId="228" priority="23" operator="containsText" text="%">
      <formula>NOT(ISERROR(SEARCH("%",R84)))</formula>
    </cfRule>
    <cfRule type="containsText" dxfId="227" priority="24" operator="containsText" text="%">
      <formula>NOT(ISERROR(SEARCH("%",R84)))</formula>
    </cfRule>
    <cfRule type="containsText" dxfId="226" priority="25" operator="containsText" text="%">
      <formula>NOT(ISERROR(SEARCH("%",R84)))</formula>
    </cfRule>
  </conditionalFormatting>
  <conditionalFormatting sqref="R85">
    <cfRule type="containsText" dxfId="225" priority="116" operator="containsText" text="%">
      <formula>NOT(ISERROR(SEARCH("%",R85)))</formula>
    </cfRule>
    <cfRule type="containsText" dxfId="224" priority="115" operator="containsText" text="%">
      <formula>NOT(ISERROR(SEARCH("%",R85)))</formula>
    </cfRule>
    <cfRule type="containsText" dxfId="223" priority="114" operator="containsText" text="%">
      <formula>NOT(ISERROR(SEARCH("%",R85)))</formula>
    </cfRule>
    <cfRule type="containsText" dxfId="222" priority="111" operator="containsText" text="%">
      <formula>NOT(ISERROR(SEARCH("%",R85)))</formula>
    </cfRule>
    <cfRule type="containsText" dxfId="221" priority="113" operator="containsText" text="%">
      <formula>NOT(ISERROR(SEARCH("%",R85)))</formula>
    </cfRule>
    <cfRule type="containsText" dxfId="220" priority="112" operator="containsText" text="%">
      <formula>NOT(ISERROR(SEARCH("%",R85)))</formula>
    </cfRule>
  </conditionalFormatting>
  <conditionalFormatting sqref="R86">
    <cfRule type="containsText" dxfId="219" priority="18" operator="containsText" text="%">
      <formula>NOT(ISERROR(SEARCH("%",R86)))</formula>
    </cfRule>
    <cfRule type="containsText" dxfId="218" priority="20" operator="containsText" text="%">
      <formula>NOT(ISERROR(SEARCH("%",R86)))</formula>
    </cfRule>
    <cfRule type="containsText" dxfId="217" priority="17" operator="containsText" text="%">
      <formula>NOT(ISERROR(SEARCH("%",R86)))</formula>
    </cfRule>
    <cfRule type="containsText" dxfId="216" priority="16" operator="containsText" text="%">
      <formula>NOT(ISERROR(SEARCH("%",R86)))</formula>
    </cfRule>
    <cfRule type="containsText" dxfId="215" priority="19" operator="containsText" text="%">
      <formula>NOT(ISERROR(SEARCH("%",R86)))</formula>
    </cfRule>
  </conditionalFormatting>
  <conditionalFormatting sqref="R87">
    <cfRule type="containsText" dxfId="214" priority="107" operator="containsText" text="%">
      <formula>NOT(ISERROR(SEARCH("%",R87)))</formula>
    </cfRule>
    <cfRule type="containsText" dxfId="213" priority="108" operator="containsText" text="%">
      <formula>NOT(ISERROR(SEARCH("%",R87)))</formula>
    </cfRule>
    <cfRule type="containsText" dxfId="212" priority="10876" operator="containsText" text="%">
      <formula>NOT(ISERROR(SEARCH("%",R87)))</formula>
    </cfRule>
    <cfRule type="containsText" dxfId="211" priority="109" operator="containsText" text="%">
      <formula>NOT(ISERROR(SEARCH("%",R87)))</formula>
    </cfRule>
    <cfRule type="containsText" dxfId="210" priority="10878" operator="containsText" text="%">
      <formula>NOT(ISERROR(SEARCH("%",R87)))</formula>
    </cfRule>
    <cfRule type="containsText" dxfId="209" priority="110" operator="containsText" text="%">
      <formula>NOT(ISERROR(SEARCH("%",R87)))</formula>
    </cfRule>
    <cfRule type="containsText" dxfId="208" priority="10874" operator="containsText" text="%">
      <formula>NOT(ISERROR(SEARCH("%",R87)))</formula>
    </cfRule>
    <cfRule type="containsText" dxfId="207" priority="10875" operator="containsText" text="%">
      <formula>NOT(ISERROR(SEARCH("%",R87)))</formula>
    </cfRule>
    <cfRule type="containsText" dxfId="206" priority="10892" operator="containsText" text="%">
      <formula>NOT(ISERROR(SEARCH("%",R87)))</formula>
    </cfRule>
    <cfRule type="containsText" dxfId="205" priority="10877" operator="containsText" text="%">
      <formula>NOT(ISERROR(SEARCH("%",R87)))</formula>
    </cfRule>
    <cfRule type="containsText" dxfId="204" priority="10879" operator="containsText" text="%">
      <formula>NOT(ISERROR(SEARCH("%",R87)))</formula>
    </cfRule>
    <cfRule type="containsText" dxfId="203" priority="10883" operator="containsText" text="%">
      <formula>NOT(ISERROR(SEARCH("%",R87)))</formula>
    </cfRule>
    <cfRule type="containsText" dxfId="202" priority="10884" operator="containsText" text="%">
      <formula>NOT(ISERROR(SEARCH("%",R87)))</formula>
    </cfRule>
    <cfRule type="containsText" dxfId="201" priority="10889" operator="containsText" text="%">
      <formula>NOT(ISERROR(SEARCH("%",R87)))</formula>
    </cfRule>
    <cfRule type="containsText" dxfId="200" priority="10873" operator="containsText" text="%">
      <formula>NOT(ISERROR(SEARCH("%",R87)))</formula>
    </cfRule>
    <cfRule type="containsText" dxfId="199" priority="10890" operator="containsText" text="%">
      <formula>NOT(ISERROR(SEARCH("%",R87)))</formula>
    </cfRule>
    <cfRule type="containsText" dxfId="198" priority="10891" operator="containsText" text="%">
      <formula>NOT(ISERROR(SEARCH("%",R87)))</formula>
    </cfRule>
    <cfRule type="containsText" dxfId="197" priority="105" operator="containsText" text="%">
      <formula>NOT(ISERROR(SEARCH("%",R87)))</formula>
    </cfRule>
    <cfRule type="containsText" dxfId="196" priority="106" operator="containsText" text="%">
      <formula>NOT(ISERROR(SEARCH("%",R87)))</formula>
    </cfRule>
  </conditionalFormatting>
  <conditionalFormatting sqref="R87:R88">
    <cfRule type="containsText" dxfId="195" priority="10888" operator="containsText" text="%">
      <formula>NOT(ISERROR(SEARCH("%",R87)))</formula>
    </cfRule>
    <cfRule type="containsText" dxfId="194" priority="10881" operator="containsText" text="%">
      <formula>NOT(ISERROR(SEARCH("%",R87)))</formula>
    </cfRule>
    <cfRule type="containsText" dxfId="193" priority="10882" operator="containsText" text="%">
      <formula>NOT(ISERROR(SEARCH("%",R87)))</formula>
    </cfRule>
    <cfRule type="containsText" dxfId="192" priority="10885" operator="containsText" text="%">
      <formula>NOT(ISERROR(SEARCH("%",R87)))</formula>
    </cfRule>
    <cfRule type="containsText" dxfId="191" priority="10880" operator="containsText" text="%">
      <formula>NOT(ISERROR(SEARCH("%",R87)))</formula>
    </cfRule>
    <cfRule type="containsText" dxfId="190" priority="10893" operator="containsText" text="%">
      <formula>NOT(ISERROR(SEARCH("%",R87)))</formula>
    </cfRule>
    <cfRule type="containsText" dxfId="189" priority="10886" operator="containsText" text="%">
      <formula>NOT(ISERROR(SEARCH("%",R87)))</formula>
    </cfRule>
    <cfRule type="containsText" dxfId="188" priority="10887" operator="containsText" text="%">
      <formula>NOT(ISERROR(SEARCH("%",R87)))</formula>
    </cfRule>
  </conditionalFormatting>
  <conditionalFormatting sqref="R88">
    <cfRule type="containsText" dxfId="187" priority="12" operator="containsText" text="%">
      <formula>NOT(ISERROR(SEARCH("%",R88)))</formula>
    </cfRule>
    <cfRule type="containsText" dxfId="186" priority="15" operator="containsText" text="%">
      <formula>NOT(ISERROR(SEARCH("%",R88)))</formula>
    </cfRule>
    <cfRule type="containsText" dxfId="185" priority="14" operator="containsText" text="%">
      <formula>NOT(ISERROR(SEARCH("%",R88)))</formula>
    </cfRule>
    <cfRule type="containsText" dxfId="184" priority="11" operator="containsText" text="%">
      <formula>NOT(ISERROR(SEARCH("%",R88)))</formula>
    </cfRule>
    <cfRule type="containsText" dxfId="183" priority="13" operator="containsText" text="%">
      <formula>NOT(ISERROR(SEARCH("%",R88)))</formula>
    </cfRule>
  </conditionalFormatting>
  <conditionalFormatting sqref="R89">
    <cfRule type="containsText" dxfId="182" priority="10859" operator="containsText" text="%">
      <formula>NOT(ISERROR(SEARCH("%",R89)))</formula>
    </cfRule>
    <cfRule type="containsText" dxfId="181" priority="10858" operator="containsText" text="%">
      <formula>NOT(ISERROR(SEARCH("%",R89)))</formula>
    </cfRule>
    <cfRule type="containsText" dxfId="180" priority="10857" operator="containsText" text="%">
      <formula>NOT(ISERROR(SEARCH("%",R89)))</formula>
    </cfRule>
    <cfRule type="containsText" dxfId="179" priority="10856" operator="containsText" text="%">
      <formula>NOT(ISERROR(SEARCH("%",R89)))</formula>
    </cfRule>
    <cfRule type="containsText" dxfId="178" priority="10854" operator="containsText" text="%">
      <formula>NOT(ISERROR(SEARCH("%",R89)))</formula>
    </cfRule>
    <cfRule type="containsText" dxfId="177" priority="10853" operator="containsText" text="%">
      <formula>NOT(ISERROR(SEARCH("%",R89)))</formula>
    </cfRule>
    <cfRule type="containsText" dxfId="176" priority="10852" operator="containsText" text="%">
      <formula>NOT(ISERROR(SEARCH("%",R89)))</formula>
    </cfRule>
    <cfRule type="containsText" dxfId="175" priority="10851" operator="containsText" text="%">
      <formula>NOT(ISERROR(SEARCH("%",R89)))</formula>
    </cfRule>
    <cfRule type="containsText" dxfId="174" priority="10850" operator="containsText" text="%">
      <formula>NOT(ISERROR(SEARCH("%",R89)))</formula>
    </cfRule>
    <cfRule type="containsText" dxfId="173" priority="10849" operator="containsText" text="%">
      <formula>NOT(ISERROR(SEARCH("%",R89)))</formula>
    </cfRule>
    <cfRule type="containsText" dxfId="172" priority="10855" operator="containsText" text="%">
      <formula>NOT(ISERROR(SEARCH("%",R89)))</formula>
    </cfRule>
    <cfRule type="containsText" dxfId="171" priority="99" operator="containsText" text="%">
      <formula>NOT(ISERROR(SEARCH("%",R89)))</formula>
    </cfRule>
    <cfRule type="containsText" dxfId="170" priority="100" operator="containsText" text="%">
      <formula>NOT(ISERROR(SEARCH("%",R89)))</formula>
    </cfRule>
    <cfRule type="containsText" dxfId="169" priority="101" operator="containsText" text="%">
      <formula>NOT(ISERROR(SEARCH("%",R89)))</formula>
    </cfRule>
    <cfRule type="containsText" dxfId="168" priority="102" operator="containsText" text="%">
      <formula>NOT(ISERROR(SEARCH("%",R89)))</formula>
    </cfRule>
    <cfRule type="containsText" dxfId="167" priority="103" operator="containsText" text="%">
      <formula>NOT(ISERROR(SEARCH("%",R89)))</formula>
    </cfRule>
    <cfRule type="containsText" dxfId="166" priority="104" operator="containsText" text="%">
      <formula>NOT(ISERROR(SEARCH("%",R89)))</formula>
    </cfRule>
    <cfRule type="containsText" dxfId="165" priority="10871" operator="containsText" text="%">
      <formula>NOT(ISERROR(SEARCH("%",R89)))</formula>
    </cfRule>
    <cfRule type="containsText" dxfId="164" priority="10870" operator="containsText" text="%">
      <formula>NOT(ISERROR(SEARCH("%",R89)))</formula>
    </cfRule>
    <cfRule type="containsText" dxfId="163" priority="10869" operator="containsText" text="%">
      <formula>NOT(ISERROR(SEARCH("%",R89)))</formula>
    </cfRule>
    <cfRule type="containsText" dxfId="162" priority="10868" operator="containsText" text="%">
      <formula>NOT(ISERROR(SEARCH("%",R89)))</formula>
    </cfRule>
    <cfRule type="containsText" dxfId="161" priority="10864" operator="containsText" text="%">
      <formula>NOT(ISERROR(SEARCH("%",R89)))</formula>
    </cfRule>
    <cfRule type="containsText" dxfId="160" priority="10863" operator="containsText" text="%">
      <formula>NOT(ISERROR(SEARCH("%",R89)))</formula>
    </cfRule>
    <cfRule type="containsText" dxfId="159" priority="10862" operator="containsText" text="%">
      <formula>NOT(ISERROR(SEARCH("%",R89)))</formula>
    </cfRule>
    <cfRule type="containsText" dxfId="158" priority="10861" operator="containsText" text="%">
      <formula>NOT(ISERROR(SEARCH("%",R89)))</formula>
    </cfRule>
    <cfRule type="containsText" dxfId="157" priority="10860" operator="containsText" text="%">
      <formula>NOT(ISERROR(SEARCH("%",R89)))</formula>
    </cfRule>
  </conditionalFormatting>
  <conditionalFormatting sqref="R89:R90">
    <cfRule type="containsText" dxfId="156" priority="10865" operator="containsText" text="%">
      <formula>NOT(ISERROR(SEARCH("%",R89)))</formula>
    </cfRule>
    <cfRule type="containsText" dxfId="155" priority="10872" operator="containsText" text="%">
      <formula>NOT(ISERROR(SEARCH("%",R89)))</formula>
    </cfRule>
    <cfRule type="containsText" dxfId="154" priority="10867" operator="containsText" text="%">
      <formula>NOT(ISERROR(SEARCH("%",R89)))</formula>
    </cfRule>
    <cfRule type="containsText" dxfId="153" priority="10866" operator="containsText" text="%">
      <formula>NOT(ISERROR(SEARCH("%",R89)))</formula>
    </cfRule>
  </conditionalFormatting>
  <conditionalFormatting sqref="R90">
    <cfRule type="containsText" dxfId="152" priority="9" operator="containsText" text="%">
      <formula>NOT(ISERROR(SEARCH("%",R90)))</formula>
    </cfRule>
    <cfRule type="containsText" dxfId="151" priority="8" operator="containsText" text="%">
      <formula>NOT(ISERROR(SEARCH("%",R90)))</formula>
    </cfRule>
    <cfRule type="containsText" dxfId="150" priority="7" operator="containsText" text="%">
      <formula>NOT(ISERROR(SEARCH("%",R90)))</formula>
    </cfRule>
    <cfRule type="containsText" dxfId="149" priority="6" operator="containsText" text="%">
      <formula>NOT(ISERROR(SEARCH("%",R90)))</formula>
    </cfRule>
    <cfRule type="containsText" dxfId="148" priority="10" operator="containsText" text="%">
      <formula>NOT(ISERROR(SEARCH("%",R90)))</formula>
    </cfRule>
  </conditionalFormatting>
  <conditionalFormatting sqref="R91">
    <cfRule type="containsText" dxfId="147" priority="10795" operator="containsText" text="%">
      <formula>NOT(ISERROR(SEARCH("%",R91)))</formula>
    </cfRule>
    <cfRule type="containsText" dxfId="146" priority="10796" operator="containsText" text="%">
      <formula>NOT(ISERROR(SEARCH("%",R91)))</formula>
    </cfRule>
    <cfRule type="containsText" dxfId="145" priority="10792" operator="containsText" text="%">
      <formula>NOT(ISERROR(SEARCH("%",R91)))</formula>
    </cfRule>
    <cfRule type="containsText" dxfId="144" priority="10803" operator="containsText" text="%">
      <formula>NOT(ISERROR(SEARCH("%",R91)))</formula>
    </cfRule>
    <cfRule type="containsText" dxfId="143" priority="10804" operator="containsText" text="%">
      <formula>NOT(ISERROR(SEARCH("%",R91)))</formula>
    </cfRule>
    <cfRule type="containsText" dxfId="142" priority="10805" operator="containsText" text="%">
      <formula>NOT(ISERROR(SEARCH("%",R91)))</formula>
    </cfRule>
    <cfRule type="containsText" dxfId="141" priority="10806" operator="containsText" text="%">
      <formula>NOT(ISERROR(SEARCH("%",R91)))</formula>
    </cfRule>
    <cfRule type="containsText" dxfId="140" priority="10793" operator="containsText" text="%">
      <formula>NOT(ISERROR(SEARCH("%",R91)))</formula>
    </cfRule>
    <cfRule type="containsText" dxfId="139" priority="10808" operator="containsText" text="%">
      <formula>NOT(ISERROR(SEARCH("%",R91)))</formula>
    </cfRule>
    <cfRule type="containsText" dxfId="138" priority="10809" operator="containsText" text="%">
      <formula>NOT(ISERROR(SEARCH("%",R91)))</formula>
    </cfRule>
    <cfRule type="containsText" dxfId="137" priority="93" operator="containsText" text="%">
      <formula>NOT(ISERROR(SEARCH("%",R91)))</formula>
    </cfRule>
    <cfRule type="containsText" dxfId="136" priority="94" operator="containsText" text="%">
      <formula>NOT(ISERROR(SEARCH("%",R91)))</formula>
    </cfRule>
    <cfRule type="containsText" dxfId="135" priority="95" operator="containsText" text="%">
      <formula>NOT(ISERROR(SEARCH("%",R91)))</formula>
    </cfRule>
    <cfRule type="containsText" dxfId="134" priority="96" operator="containsText" text="%">
      <formula>NOT(ISERROR(SEARCH("%",R91)))</formula>
    </cfRule>
    <cfRule type="containsText" dxfId="133" priority="97" operator="containsText" text="%">
      <formula>NOT(ISERROR(SEARCH("%",R91)))</formula>
    </cfRule>
    <cfRule type="containsText" dxfId="132" priority="98" operator="containsText" text="%">
      <formula>NOT(ISERROR(SEARCH("%",R91)))</formula>
    </cfRule>
    <cfRule type="containsText" dxfId="131" priority="10712" operator="containsText" text="%">
      <formula>NOT(ISERROR(SEARCH("%",R91)))</formula>
    </cfRule>
    <cfRule type="containsText" dxfId="130" priority="10713" operator="containsText" text="%">
      <formula>NOT(ISERROR(SEARCH("%",R91)))</formula>
    </cfRule>
    <cfRule type="containsText" dxfId="129" priority="10794" operator="containsText" text="%">
      <formula>NOT(ISERROR(SEARCH("%",R91)))</formula>
    </cfRule>
    <cfRule type="containsText" dxfId="128" priority="10811" operator="containsText" text="%">
      <formula>NOT(ISERROR(SEARCH("%",R91)))</formula>
    </cfRule>
    <cfRule type="containsText" dxfId="127" priority="10812" operator="containsText" text="%">
      <formula>NOT(ISERROR(SEARCH("%",R91)))</formula>
    </cfRule>
    <cfRule type="containsText" dxfId="126" priority="10813" operator="containsText" text="%">
      <formula>NOT(ISERROR(SEARCH("%",R91)))</formula>
    </cfRule>
    <cfRule type="containsText" dxfId="125" priority="10814" operator="containsText" text="%">
      <formula>NOT(ISERROR(SEARCH("%",R91)))</formula>
    </cfRule>
    <cfRule type="containsText" dxfId="124" priority="10815" operator="containsText" text="%">
      <formula>NOT(ISERROR(SEARCH("%",R91)))</formula>
    </cfRule>
    <cfRule type="containsText" dxfId="123" priority="10816" operator="containsText" text="%">
      <formula>NOT(ISERROR(SEARCH("%",R91)))</formula>
    </cfRule>
    <cfRule type="containsText" dxfId="122" priority="10797" operator="containsText" text="%">
      <formula>NOT(ISERROR(SEARCH("%",R91)))</formula>
    </cfRule>
    <cfRule type="containsText" dxfId="121" priority="10817" operator="containsText" text="%">
      <formula>NOT(ISERROR(SEARCH("%",R91)))</formula>
    </cfRule>
    <cfRule type="containsText" dxfId="120" priority="10818" operator="containsText" text="%">
      <formula>NOT(ISERROR(SEARCH("%",R91)))</formula>
    </cfRule>
    <cfRule type="containsText" dxfId="119" priority="10798" operator="containsText" text="%">
      <formula>NOT(ISERROR(SEARCH("%",R91)))</formula>
    </cfRule>
    <cfRule type="containsText" dxfId="118" priority="10820" operator="containsText" text="%">
      <formula>NOT(ISERROR(SEARCH("%",R91)))</formula>
    </cfRule>
    <cfRule type="containsText" dxfId="117" priority="10821" operator="containsText" text="%">
      <formula>NOT(ISERROR(SEARCH("%",R91)))</formula>
    </cfRule>
    <cfRule type="containsText" dxfId="116" priority="10799" operator="containsText" text="%">
      <formula>NOT(ISERROR(SEARCH("%",R91)))</formula>
    </cfRule>
    <cfRule type="containsText" dxfId="115" priority="10823" operator="containsText" text="%">
      <formula>NOT(ISERROR(SEARCH("%",R91)))</formula>
    </cfRule>
    <cfRule type="containsText" dxfId="114" priority="10824" operator="containsText" text="%">
      <formula>NOT(ISERROR(SEARCH("%",R91)))</formula>
    </cfRule>
    <cfRule type="containsText" dxfId="113" priority="10735" operator="containsText" text="%">
      <formula>NOT(ISERROR(SEARCH("%",R91)))</formula>
    </cfRule>
    <cfRule type="containsText" dxfId="112" priority="10714" operator="containsText" text="%">
      <formula>NOT(ISERROR(SEARCH("%",R91)))</formula>
    </cfRule>
    <cfRule type="containsText" dxfId="111" priority="10715" operator="containsText" text="%">
      <formula>NOT(ISERROR(SEARCH("%",R91)))</formula>
    </cfRule>
    <cfRule type="containsText" dxfId="110" priority="10716" operator="containsText" text="%">
      <formula>NOT(ISERROR(SEARCH("%",R91)))</formula>
    </cfRule>
    <cfRule type="containsText" dxfId="109" priority="10717" operator="containsText" text="%">
      <formula>NOT(ISERROR(SEARCH("%",R91)))</formula>
    </cfRule>
    <cfRule type="containsText" dxfId="108" priority="10718" operator="containsText" text="%">
      <formula>NOT(ISERROR(SEARCH("%",R91)))</formula>
    </cfRule>
    <cfRule type="containsText" dxfId="107" priority="10719" operator="containsText" text="%">
      <formula>NOT(ISERROR(SEARCH("%",R91)))</formula>
    </cfRule>
    <cfRule type="containsText" dxfId="106" priority="10720" operator="containsText" text="%">
      <formula>NOT(ISERROR(SEARCH("%",R91)))</formula>
    </cfRule>
    <cfRule type="containsText" dxfId="105" priority="10721" operator="containsText" text="%">
      <formula>NOT(ISERROR(SEARCH("%",R91)))</formula>
    </cfRule>
    <cfRule type="containsText" dxfId="104" priority="10722" operator="containsText" text="%">
      <formula>NOT(ISERROR(SEARCH("%",R91)))</formula>
    </cfRule>
    <cfRule type="containsText" dxfId="103" priority="10723" operator="containsText" text="%">
      <formula>NOT(ISERROR(SEARCH("%",R91)))</formula>
    </cfRule>
    <cfRule type="containsText" dxfId="102" priority="10724" operator="containsText" text="%">
      <formula>NOT(ISERROR(SEARCH("%",R91)))</formula>
    </cfRule>
    <cfRule type="containsText" dxfId="101" priority="10725" operator="containsText" text="%">
      <formula>NOT(ISERROR(SEARCH("%",R91)))</formula>
    </cfRule>
    <cfRule type="containsText" dxfId="100" priority="10726" operator="containsText" text="%">
      <formula>NOT(ISERROR(SEARCH("%",R91)))</formula>
    </cfRule>
    <cfRule type="containsText" dxfId="99" priority="10730" operator="containsText" text="%">
      <formula>NOT(ISERROR(SEARCH("%",R91)))</formula>
    </cfRule>
    <cfRule type="containsText" dxfId="98" priority="10731" operator="containsText" text="%">
      <formula>NOT(ISERROR(SEARCH("%",R91)))</formula>
    </cfRule>
    <cfRule type="containsText" dxfId="97" priority="10732" operator="containsText" text="%">
      <formula>NOT(ISERROR(SEARCH("%",R91)))</formula>
    </cfRule>
    <cfRule type="containsText" dxfId="96" priority="10733" operator="containsText" text="%">
      <formula>NOT(ISERROR(SEARCH("%",R91)))</formula>
    </cfRule>
    <cfRule type="containsText" dxfId="95" priority="10753" operator="containsText" text="%">
      <formula>NOT(ISERROR(SEARCH("%",R91)))</formula>
    </cfRule>
    <cfRule type="containsText" dxfId="94" priority="10825" operator="containsText" text="%">
      <formula>NOT(ISERROR(SEARCH("%",R91)))</formula>
    </cfRule>
    <cfRule type="containsText" dxfId="93" priority="10736" operator="containsText" text="%">
      <formula>NOT(ISERROR(SEARCH("%",R91)))</formula>
    </cfRule>
    <cfRule type="containsText" dxfId="92" priority="10738" operator="containsText" text="%">
      <formula>NOT(ISERROR(SEARCH("%",R91)))</formula>
    </cfRule>
    <cfRule type="containsText" dxfId="91" priority="10739" operator="containsText" text="%">
      <formula>NOT(ISERROR(SEARCH("%",R91)))</formula>
    </cfRule>
    <cfRule type="containsText" dxfId="90" priority="10740" operator="containsText" text="%">
      <formula>NOT(ISERROR(SEARCH("%",R91)))</formula>
    </cfRule>
    <cfRule type="containsText" dxfId="89" priority="10741" operator="containsText" text="%">
      <formula>NOT(ISERROR(SEARCH("%",R91)))</formula>
    </cfRule>
    <cfRule type="containsText" dxfId="88" priority="10742" operator="containsText" text="%">
      <formula>NOT(ISERROR(SEARCH("%",R91)))</formula>
    </cfRule>
    <cfRule type="containsText" dxfId="87" priority="10743" operator="containsText" text="%">
      <formula>NOT(ISERROR(SEARCH("%",R91)))</formula>
    </cfRule>
    <cfRule type="containsText" dxfId="86" priority="10744" operator="containsText" text="%">
      <formula>NOT(ISERROR(SEARCH("%",R91)))</formula>
    </cfRule>
    <cfRule type="containsText" dxfId="85" priority="10826" operator="containsText" text="%">
      <formula>NOT(ISERROR(SEARCH("%",R91)))</formula>
    </cfRule>
    <cfRule type="containsText" dxfId="84" priority="10747" operator="containsText" text="%">
      <formula>NOT(ISERROR(SEARCH("%",R91)))</formula>
    </cfRule>
    <cfRule type="containsText" dxfId="83" priority="10748" operator="containsText" text="%">
      <formula>NOT(ISERROR(SEARCH("%",R91)))</formula>
    </cfRule>
    <cfRule type="containsText" dxfId="82" priority="10749" operator="containsText" text="%">
      <formula>NOT(ISERROR(SEARCH("%",R91)))</formula>
    </cfRule>
    <cfRule type="containsText" dxfId="81" priority="10750" operator="containsText" text="%">
      <formula>NOT(ISERROR(SEARCH("%",R91)))</formula>
    </cfRule>
    <cfRule type="containsText" dxfId="80" priority="10751" operator="containsText" text="%">
      <formula>NOT(ISERROR(SEARCH("%",R91)))</formula>
    </cfRule>
    <cfRule type="containsText" dxfId="79" priority="10752" operator="containsText" text="%">
      <formula>NOT(ISERROR(SEARCH("%",R91)))</formula>
    </cfRule>
    <cfRule type="containsText" dxfId="78" priority="10783" operator="containsText" text="%">
      <formula>NOT(ISERROR(SEARCH("%",R91)))</formula>
    </cfRule>
    <cfRule type="containsText" dxfId="77" priority="10754" operator="containsText" text="%">
      <formula>NOT(ISERROR(SEARCH("%",R91)))</formula>
    </cfRule>
    <cfRule type="containsText" dxfId="76" priority="10755" operator="containsText" text="%">
      <formula>NOT(ISERROR(SEARCH("%",R91)))</formula>
    </cfRule>
    <cfRule type="containsText" dxfId="75" priority="10756" operator="containsText" text="%">
      <formula>NOT(ISERROR(SEARCH("%",R91)))</formula>
    </cfRule>
    <cfRule type="containsText" dxfId="74" priority="10757" operator="containsText" text="%">
      <formula>NOT(ISERROR(SEARCH("%",R91)))</formula>
    </cfRule>
    <cfRule type="containsText" dxfId="73" priority="10758" operator="containsText" text="%">
      <formula>NOT(ISERROR(SEARCH("%",R91)))</formula>
    </cfRule>
    <cfRule type="containsText" dxfId="72" priority="10759" operator="containsText" text="%">
      <formula>NOT(ISERROR(SEARCH("%",R91)))</formula>
    </cfRule>
    <cfRule type="containsText" dxfId="71" priority="10760" operator="containsText" text="%">
      <formula>NOT(ISERROR(SEARCH("%",R91)))</formula>
    </cfRule>
    <cfRule type="containsText" dxfId="70" priority="10761" operator="containsText" text="%">
      <formula>NOT(ISERROR(SEARCH("%",R91)))</formula>
    </cfRule>
    <cfRule type="containsText" dxfId="69" priority="10765" operator="containsText" text="%">
      <formula>NOT(ISERROR(SEARCH("%",R91)))</formula>
    </cfRule>
    <cfRule type="containsText" dxfId="68" priority="10766" operator="containsText" text="%">
      <formula>NOT(ISERROR(SEARCH("%",R91)))</formula>
    </cfRule>
    <cfRule type="containsText" dxfId="67" priority="10767" operator="containsText" text="%">
      <formula>NOT(ISERROR(SEARCH("%",R91)))</formula>
    </cfRule>
    <cfRule type="containsText" dxfId="66" priority="10768" operator="containsText" text="%">
      <formula>NOT(ISERROR(SEARCH("%",R91)))</formula>
    </cfRule>
    <cfRule type="containsText" dxfId="65" priority="10770" operator="containsText" text="%">
      <formula>NOT(ISERROR(SEARCH("%",R91)))</formula>
    </cfRule>
    <cfRule type="containsText" dxfId="64" priority="10771" operator="containsText" text="%">
      <formula>NOT(ISERROR(SEARCH("%",R91)))</formula>
    </cfRule>
    <cfRule type="containsText" dxfId="63" priority="10773" operator="containsText" text="%">
      <formula>NOT(ISERROR(SEARCH("%",R91)))</formula>
    </cfRule>
    <cfRule type="containsText" dxfId="62" priority="10774" operator="containsText" text="%">
      <formula>NOT(ISERROR(SEARCH("%",R91)))</formula>
    </cfRule>
    <cfRule type="containsText" dxfId="61" priority="10775" operator="containsText" text="%">
      <formula>NOT(ISERROR(SEARCH("%",R91)))</formula>
    </cfRule>
    <cfRule type="containsText" dxfId="60" priority="10776" operator="containsText" text="%">
      <formula>NOT(ISERROR(SEARCH("%",R91)))</formula>
    </cfRule>
    <cfRule type="containsText" dxfId="59" priority="10777" operator="containsText" text="%">
      <formula>NOT(ISERROR(SEARCH("%",R91)))</formula>
    </cfRule>
    <cfRule type="containsText" dxfId="58" priority="10778" operator="containsText" text="%">
      <formula>NOT(ISERROR(SEARCH("%",R91)))</formula>
    </cfRule>
    <cfRule type="containsText" dxfId="57" priority="10779" operator="containsText" text="%">
      <formula>NOT(ISERROR(SEARCH("%",R91)))</formula>
    </cfRule>
    <cfRule type="containsText" dxfId="56" priority="10780" operator="containsText" text="%">
      <formula>NOT(ISERROR(SEARCH("%",R91)))</formula>
    </cfRule>
    <cfRule type="containsText" dxfId="55" priority="10782" operator="containsText" text="%">
      <formula>NOT(ISERROR(SEARCH("%",R91)))</formula>
    </cfRule>
    <cfRule type="containsText" dxfId="54" priority="10827" operator="containsText" text="%">
      <formula>NOT(ISERROR(SEARCH("%",R91)))</formula>
    </cfRule>
    <cfRule type="containsText" dxfId="53" priority="10828" operator="containsText" text="%">
      <formula>NOT(ISERROR(SEARCH("%",R91)))</formula>
    </cfRule>
    <cfRule type="containsText" dxfId="52" priority="10829" operator="containsText" text="%">
      <formula>NOT(ISERROR(SEARCH("%",R91)))</formula>
    </cfRule>
    <cfRule type="containsText" dxfId="51" priority="10830" operator="containsText" text="%">
      <formula>NOT(ISERROR(SEARCH("%",R91)))</formula>
    </cfRule>
    <cfRule type="containsText" dxfId="50" priority="10831" operator="containsText" text="%">
      <formula>NOT(ISERROR(SEARCH("%",R91)))</formula>
    </cfRule>
    <cfRule type="containsText" dxfId="49" priority="10745" operator="containsText" text="%">
      <formula>NOT(ISERROR(SEARCH("%",R91)))</formula>
    </cfRule>
    <cfRule type="containsText" dxfId="48" priority="10832" operator="containsText" text="%">
      <formula>NOT(ISERROR(SEARCH("%",R91)))</formula>
    </cfRule>
    <cfRule type="containsText" dxfId="47" priority="10833" operator="containsText" text="%">
      <formula>NOT(ISERROR(SEARCH("%",R91)))</formula>
    </cfRule>
    <cfRule type="containsText" dxfId="46" priority="10834" operator="containsText" text="%">
      <formula>NOT(ISERROR(SEARCH("%",R91)))</formula>
    </cfRule>
    <cfRule type="containsText" dxfId="45" priority="10835" operator="containsText" text="%">
      <formula>NOT(ISERROR(SEARCH("%",R91)))</formula>
    </cfRule>
    <cfRule type="containsText" dxfId="44" priority="10836" operator="containsText" text="%">
      <formula>NOT(ISERROR(SEARCH("%",R91)))</formula>
    </cfRule>
    <cfRule type="containsText" dxfId="43" priority="10837" operator="containsText" text="%">
      <formula>NOT(ISERROR(SEARCH("%",R91)))</formula>
    </cfRule>
    <cfRule type="containsText" dxfId="42" priority="10838" operator="containsText" text="%">
      <formula>NOT(ISERROR(SEARCH("%",R91)))</formula>
    </cfRule>
    <cfRule type="containsText" dxfId="41" priority="10839" operator="containsText" text="%">
      <formula>NOT(ISERROR(SEARCH("%",R91)))</formula>
    </cfRule>
    <cfRule type="containsText" dxfId="40" priority="10840" operator="containsText" text="%">
      <formula>NOT(ISERROR(SEARCH("%",R91)))</formula>
    </cfRule>
    <cfRule type="containsText" dxfId="39" priority="10841" operator="containsText" text="%">
      <formula>NOT(ISERROR(SEARCH("%",R91)))</formula>
    </cfRule>
    <cfRule type="containsText" dxfId="38" priority="10842" operator="containsText" text="%">
      <formula>NOT(ISERROR(SEARCH("%",R91)))</formula>
    </cfRule>
    <cfRule type="containsText" dxfId="37" priority="10843" operator="containsText" text="%">
      <formula>NOT(ISERROR(SEARCH("%",R91)))</formula>
    </cfRule>
    <cfRule type="containsText" dxfId="36" priority="10844" operator="containsText" text="%">
      <formula>NOT(ISERROR(SEARCH("%",R91)))</formula>
    </cfRule>
    <cfRule type="containsText" dxfId="35" priority="10845" operator="containsText" text="%">
      <formula>NOT(ISERROR(SEARCH("%",R91)))</formula>
    </cfRule>
    <cfRule type="containsText" dxfId="34" priority="10846" operator="containsText" text="%">
      <formula>NOT(ISERROR(SEARCH("%",R91)))</formula>
    </cfRule>
    <cfRule type="containsText" dxfId="33" priority="10847" operator="containsText" text="%">
      <formula>NOT(ISERROR(SEARCH("%",R91)))</formula>
    </cfRule>
    <cfRule type="containsText" dxfId="32" priority="10785" operator="containsText" text="%">
      <formula>NOT(ISERROR(SEARCH("%",R91)))</formula>
    </cfRule>
    <cfRule type="containsText" dxfId="31" priority="10786" operator="containsText" text="%">
      <formula>NOT(ISERROR(SEARCH("%",R91)))</formula>
    </cfRule>
    <cfRule type="containsText" dxfId="30" priority="10848" operator="containsText" text="%">
      <formula>NOT(ISERROR(SEARCH("%",R91)))</formula>
    </cfRule>
    <cfRule type="containsText" dxfId="29" priority="10787" operator="containsText" text="%">
      <formula>NOT(ISERROR(SEARCH("%",R91)))</formula>
    </cfRule>
    <cfRule type="containsText" dxfId="28" priority="10788" operator="containsText" text="%">
      <formula>NOT(ISERROR(SEARCH("%",R91)))</formula>
    </cfRule>
    <cfRule type="containsText" dxfId="27" priority="10789" operator="containsText" text="%">
      <formula>NOT(ISERROR(SEARCH("%",R91)))</formula>
    </cfRule>
    <cfRule type="containsText" dxfId="26" priority="10790" operator="containsText" text="%">
      <formula>NOT(ISERROR(SEARCH("%",R91)))</formula>
    </cfRule>
    <cfRule type="containsText" dxfId="25" priority="10791" operator="containsText" text="%">
      <formula>NOT(ISERROR(SEARCH("%",R91)))</formula>
    </cfRule>
  </conditionalFormatting>
  <conditionalFormatting sqref="R91:R92">
    <cfRule type="containsText" dxfId="24" priority="10802" operator="containsText" text="%">
      <formula>NOT(ISERROR(SEARCH("%",R91)))</formula>
    </cfRule>
    <cfRule type="containsText" dxfId="23" priority="10807" operator="containsText" text="%">
      <formula>NOT(ISERROR(SEARCH("%",R91)))</formula>
    </cfRule>
    <cfRule type="containsText" dxfId="22" priority="10810" operator="containsText" text="%">
      <formula>NOT(ISERROR(SEARCH("%",R91)))</formula>
    </cfRule>
    <cfRule type="containsText" dxfId="21" priority="10819" operator="containsText" text="%">
      <formula>NOT(ISERROR(SEARCH("%",R91)))</formula>
    </cfRule>
    <cfRule type="containsText" dxfId="20" priority="10822" operator="containsText" text="%">
      <formula>NOT(ISERROR(SEARCH("%",R91)))</formula>
    </cfRule>
    <cfRule type="containsText" dxfId="19" priority="10801" operator="containsText" text="%">
      <formula>NOT(ISERROR(SEARCH("%",R91)))</formula>
    </cfRule>
    <cfRule type="containsText" dxfId="18" priority="10729" operator="containsText" text="%">
      <formula>NOT(ISERROR(SEARCH("%",R91)))</formula>
    </cfRule>
    <cfRule type="containsText" dxfId="17" priority="10728" operator="containsText" text="%">
      <formula>NOT(ISERROR(SEARCH("%",R91)))</formula>
    </cfRule>
    <cfRule type="containsText" dxfId="16" priority="10727" operator="containsText" text="%">
      <formula>NOT(ISERROR(SEARCH("%",R91)))</formula>
    </cfRule>
    <cfRule type="containsText" dxfId="15" priority="10772" operator="containsText" text="%">
      <formula>NOT(ISERROR(SEARCH("%",R91)))</formula>
    </cfRule>
    <cfRule type="containsText" dxfId="14" priority="10762" operator="containsText" text="%">
      <formula>NOT(ISERROR(SEARCH("%",R91)))</formula>
    </cfRule>
    <cfRule type="containsText" dxfId="13" priority="10769" operator="containsText" text="%">
      <formula>NOT(ISERROR(SEARCH("%",R91)))</formula>
    </cfRule>
    <cfRule type="containsText" dxfId="12" priority="10784" operator="containsText" text="%">
      <formula>NOT(ISERROR(SEARCH("%",R91)))</formula>
    </cfRule>
    <cfRule type="containsText" dxfId="11" priority="10763" operator="containsText" text="%">
      <formula>NOT(ISERROR(SEARCH("%",R91)))</formula>
    </cfRule>
    <cfRule type="containsText" dxfId="10" priority="10746" operator="containsText" text="%">
      <formula>NOT(ISERROR(SEARCH("%",R91)))</formula>
    </cfRule>
    <cfRule type="containsText" dxfId="9" priority="10781" operator="containsText" text="%">
      <formula>NOT(ISERROR(SEARCH("%",R91)))</formula>
    </cfRule>
    <cfRule type="containsText" dxfId="8" priority="10737" operator="containsText" text="%">
      <formula>NOT(ISERROR(SEARCH("%",R91)))</formula>
    </cfRule>
    <cfRule type="containsText" dxfId="7" priority="10734" operator="containsText" text="%">
      <formula>NOT(ISERROR(SEARCH("%",R91)))</formula>
    </cfRule>
    <cfRule type="containsText" dxfId="6" priority="10800" operator="containsText" text="%">
      <formula>NOT(ISERROR(SEARCH("%",R91)))</formula>
    </cfRule>
    <cfRule type="containsText" dxfId="5" priority="10764" operator="containsText" text="%">
      <formula>NOT(ISERROR(SEARCH("%",R91)))</formula>
    </cfRule>
  </conditionalFormatting>
  <conditionalFormatting sqref="R92">
    <cfRule type="containsText" dxfId="4" priority="1" operator="containsText" text="%">
      <formula>NOT(ISERROR(SEARCH("%",R92)))</formula>
    </cfRule>
    <cfRule type="containsText" dxfId="3" priority="5" operator="containsText" text="%">
      <formula>NOT(ISERROR(SEARCH("%",R92)))</formula>
    </cfRule>
    <cfRule type="containsText" dxfId="2" priority="4" operator="containsText" text="%">
      <formula>NOT(ISERROR(SEARCH("%",R92)))</formula>
    </cfRule>
    <cfRule type="containsText" dxfId="1" priority="3" operator="containsText" text="%">
      <formula>NOT(ISERROR(SEARCH("%",R92)))</formula>
    </cfRule>
    <cfRule type="containsText" dxfId="0" priority="2" operator="containsText" text="%">
      <formula>NOT(ISERROR(SEARCH("%",R92)))</formula>
    </cfRule>
  </conditionalFormatting>
  <printOptions horizontalCentered="1"/>
  <pageMargins left="0.39370078740157483" right="0.39370078740157483" top="0.59055118110236227" bottom="0.59055118110236227" header="0.19685039370078741" footer="0.19685039370078741"/>
  <pageSetup paperSize="9" scale="49" fitToHeight="0" orientation="landscape" r:id="rId1"/>
  <headerFooter>
    <oddFooter>Página &amp;P de &amp;N</oddFooter>
  </headerFooter>
  <ignoredErrors>
    <ignoredError sqref="R13:R30 E51"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pageSetUpPr fitToPage="1"/>
  </sheetPr>
  <dimension ref="A1:F49"/>
  <sheetViews>
    <sheetView view="pageBreakPreview" topLeftCell="A13" zoomScaleNormal="85" zoomScaleSheetLayoutView="100" workbookViewId="0">
      <selection activeCell="B30" sqref="B30:D44"/>
    </sheetView>
  </sheetViews>
  <sheetFormatPr defaultColWidth="9" defaultRowHeight="12.75"/>
  <cols>
    <col min="1" max="1" width="9.625" style="38" customWidth="1"/>
    <col min="2" max="2" width="5.125" style="38" customWidth="1"/>
    <col min="3" max="3" width="72.5" style="38" bestFit="1" customWidth="1"/>
    <col min="4" max="4" width="18.125" style="38" bestFit="1" customWidth="1"/>
    <col min="5" max="16384" width="9" style="38"/>
  </cols>
  <sheetData>
    <row r="1" spans="1:6" ht="21.75" customHeight="1" thickBot="1"/>
    <row r="2" spans="1:6" ht="12.75" customHeight="1">
      <c r="A2" s="48"/>
      <c r="B2" s="295" t="s">
        <v>116</v>
      </c>
      <c r="C2" s="296"/>
      <c r="D2" s="297"/>
      <c r="E2" s="48"/>
      <c r="F2" s="48"/>
    </row>
    <row r="3" spans="1:6" ht="12.75" customHeight="1">
      <c r="A3" s="48"/>
      <c r="B3" s="298"/>
      <c r="C3" s="299"/>
      <c r="D3" s="300"/>
      <c r="E3" s="48"/>
      <c r="F3" s="48"/>
    </row>
    <row r="4" spans="1:6" ht="12.75" customHeight="1">
      <c r="A4" s="48"/>
      <c r="B4" s="298"/>
      <c r="C4" s="299"/>
      <c r="D4" s="300"/>
      <c r="E4" s="48"/>
      <c r="F4" s="48"/>
    </row>
    <row r="5" spans="1:6" ht="12.75" customHeight="1">
      <c r="A5" s="48"/>
      <c r="B5" s="301"/>
      <c r="C5" s="302"/>
      <c r="D5" s="303"/>
      <c r="E5" s="48"/>
      <c r="F5" s="48"/>
    </row>
    <row r="6" spans="1:6" ht="16.5" customHeight="1">
      <c r="A6" s="48"/>
      <c r="B6" s="304" t="s">
        <v>117</v>
      </c>
      <c r="C6" s="305"/>
      <c r="D6" s="39" t="s">
        <v>118</v>
      </c>
      <c r="E6" s="48"/>
      <c r="F6" s="48"/>
    </row>
    <row r="7" spans="1:6" ht="15">
      <c r="A7" s="48"/>
      <c r="B7" s="306" t="s">
        <v>119</v>
      </c>
      <c r="C7" s="307"/>
      <c r="D7" s="49"/>
      <c r="E7" s="48"/>
      <c r="F7" s="48"/>
    </row>
    <row r="8" spans="1:6" ht="43.5">
      <c r="A8" s="48"/>
      <c r="B8" s="50" t="s">
        <v>120</v>
      </c>
      <c r="C8" s="51" t="s">
        <v>6199</v>
      </c>
      <c r="D8" s="52">
        <v>0.04</v>
      </c>
      <c r="E8" s="48"/>
      <c r="F8" s="48"/>
    </row>
    <row r="9" spans="1:6" ht="15">
      <c r="A9" s="48"/>
      <c r="B9" s="50"/>
      <c r="C9" s="53" t="s">
        <v>121</v>
      </c>
      <c r="D9" s="54">
        <v>0.04</v>
      </c>
      <c r="E9" s="48"/>
      <c r="F9" s="48"/>
    </row>
    <row r="10" spans="1:6" ht="15">
      <c r="A10" s="48"/>
      <c r="B10" s="50"/>
      <c r="C10" s="51"/>
      <c r="D10" s="54"/>
      <c r="E10" s="48"/>
      <c r="F10" s="48"/>
    </row>
    <row r="11" spans="1:6" ht="15">
      <c r="A11" s="48"/>
      <c r="B11" s="306" t="s">
        <v>122</v>
      </c>
      <c r="C11" s="307"/>
      <c r="D11" s="54"/>
      <c r="E11" s="48"/>
      <c r="F11" s="48"/>
    </row>
    <row r="12" spans="1:6" ht="15">
      <c r="A12" s="48"/>
      <c r="B12" s="50" t="s">
        <v>123</v>
      </c>
      <c r="C12" s="51" t="s">
        <v>6200</v>
      </c>
      <c r="D12" s="52">
        <v>1.23E-2</v>
      </c>
      <c r="E12" s="48"/>
      <c r="F12" s="48"/>
    </row>
    <row r="13" spans="1:6" ht="15">
      <c r="A13" s="48"/>
      <c r="B13" s="50" t="s">
        <v>124</v>
      </c>
      <c r="C13" s="51" t="s">
        <v>6201</v>
      </c>
      <c r="D13" s="52">
        <v>4.0000000000000001E-3</v>
      </c>
      <c r="E13" s="48"/>
      <c r="F13" s="48"/>
    </row>
    <row r="14" spans="1:6" ht="15">
      <c r="A14" s="48"/>
      <c r="B14" s="50" t="s">
        <v>124</v>
      </c>
      <c r="C14" s="51" t="s">
        <v>6202</v>
      </c>
      <c r="D14" s="52">
        <v>4.0000000000000001E-3</v>
      </c>
      <c r="E14" s="48"/>
      <c r="F14" s="48"/>
    </row>
    <row r="15" spans="1:6" ht="15">
      <c r="A15" s="48"/>
      <c r="B15" s="50" t="s">
        <v>125</v>
      </c>
      <c r="C15" s="55" t="s">
        <v>6203</v>
      </c>
      <c r="D15" s="52">
        <v>1.2699999999999999E-2</v>
      </c>
      <c r="E15" s="48"/>
      <c r="F15" s="48"/>
    </row>
    <row r="16" spans="1:6" ht="15">
      <c r="A16" s="48"/>
      <c r="B16" s="50" t="s">
        <v>126</v>
      </c>
      <c r="C16" s="51" t="s">
        <v>6204</v>
      </c>
      <c r="D16" s="52">
        <v>7.3999999999999996E-2</v>
      </c>
      <c r="E16" s="48"/>
      <c r="F16" s="48"/>
    </row>
    <row r="17" spans="1:6" ht="15">
      <c r="A17" s="48"/>
      <c r="B17" s="50"/>
      <c r="C17" s="53" t="s">
        <v>127</v>
      </c>
      <c r="D17" s="54">
        <v>0.107</v>
      </c>
      <c r="E17" s="48"/>
      <c r="F17" s="48"/>
    </row>
    <row r="18" spans="1:6" ht="15">
      <c r="A18" s="48"/>
      <c r="B18" s="50"/>
      <c r="C18" s="56"/>
      <c r="D18" s="54"/>
      <c r="E18" s="48"/>
      <c r="F18" s="48"/>
    </row>
    <row r="19" spans="1:6" ht="15">
      <c r="A19" s="48"/>
      <c r="B19" s="306" t="s">
        <v>128</v>
      </c>
      <c r="C19" s="307"/>
      <c r="D19" s="54"/>
      <c r="E19" s="48"/>
      <c r="F19" s="48"/>
    </row>
    <row r="20" spans="1:6" ht="29.25">
      <c r="A20" s="48"/>
      <c r="B20" s="50" t="s">
        <v>129</v>
      </c>
      <c r="C20" s="57" t="s">
        <v>6205</v>
      </c>
      <c r="D20" s="54"/>
      <c r="E20" s="48"/>
      <c r="F20" s="48"/>
    </row>
    <row r="21" spans="1:6" ht="15">
      <c r="A21" s="48"/>
      <c r="B21" s="50" t="s">
        <v>130</v>
      </c>
      <c r="C21" s="58" t="s">
        <v>131</v>
      </c>
      <c r="D21" s="52">
        <v>0.4</v>
      </c>
      <c r="E21" s="48"/>
      <c r="F21" s="48"/>
    </row>
    <row r="22" spans="1:6" ht="15">
      <c r="A22" s="48"/>
      <c r="B22" s="50" t="s">
        <v>132</v>
      </c>
      <c r="C22" s="59" t="s">
        <v>133</v>
      </c>
      <c r="D22" s="52">
        <v>0.05</v>
      </c>
      <c r="E22" s="48"/>
      <c r="F22" s="48"/>
    </row>
    <row r="23" spans="1:6" ht="15">
      <c r="A23" s="48"/>
      <c r="B23" s="50" t="s">
        <v>134</v>
      </c>
      <c r="C23" s="60" t="s">
        <v>135</v>
      </c>
      <c r="D23" s="54">
        <v>2.0000000000000004E-2</v>
      </c>
      <c r="E23" s="48"/>
      <c r="F23" s="48"/>
    </row>
    <row r="24" spans="1:6" ht="15">
      <c r="A24" s="48"/>
      <c r="B24" s="50" t="s">
        <v>136</v>
      </c>
      <c r="C24" s="56" t="s">
        <v>137</v>
      </c>
      <c r="D24" s="61">
        <v>6.4999999999999997E-3</v>
      </c>
      <c r="E24" s="48"/>
      <c r="F24" s="48"/>
    </row>
    <row r="25" spans="1:6" ht="15">
      <c r="A25" s="48"/>
      <c r="B25" s="50" t="s">
        <v>138</v>
      </c>
      <c r="C25" s="56" t="s">
        <v>139</v>
      </c>
      <c r="D25" s="61">
        <v>0.03</v>
      </c>
      <c r="E25" s="48"/>
      <c r="F25" s="48"/>
    </row>
    <row r="26" spans="1:6" ht="15">
      <c r="A26" s="48"/>
      <c r="B26" s="50" t="s">
        <v>140</v>
      </c>
      <c r="C26" s="56" t="s">
        <v>141</v>
      </c>
      <c r="D26" s="61">
        <v>0</v>
      </c>
      <c r="E26" s="48"/>
      <c r="F26" s="48"/>
    </row>
    <row r="27" spans="1:6" ht="15">
      <c r="A27" s="48"/>
      <c r="B27" s="50"/>
      <c r="C27" s="53" t="s">
        <v>142</v>
      </c>
      <c r="D27" s="54">
        <f>SUM(D23:D26)</f>
        <v>5.6500000000000002E-2</v>
      </c>
      <c r="E27" s="48"/>
      <c r="F27" s="48"/>
    </row>
    <row r="28" spans="1:6" ht="15">
      <c r="A28" s="48"/>
      <c r="B28" s="62"/>
      <c r="C28" s="63"/>
      <c r="D28" s="54"/>
      <c r="E28" s="48"/>
      <c r="F28" s="48"/>
    </row>
    <row r="29" spans="1:6" ht="16.5" thickBot="1">
      <c r="A29" s="48"/>
      <c r="B29" s="306" t="s">
        <v>143</v>
      </c>
      <c r="C29" s="307"/>
      <c r="D29" s="196">
        <f>ROUND((1+D8+D13+D15+D14)*(1+D12)*(1+D16)/(1-D27)-1,4)</f>
        <v>0.2223</v>
      </c>
      <c r="E29" s="40">
        <f>1+D29</f>
        <v>1.2222999999999999</v>
      </c>
      <c r="F29" s="48"/>
    </row>
    <row r="30" spans="1:6" ht="12.75" customHeight="1">
      <c r="A30" s="48"/>
      <c r="B30" s="292" t="s">
        <v>6206</v>
      </c>
      <c r="C30" s="293"/>
      <c r="D30" s="294"/>
      <c r="E30" s="48"/>
      <c r="F30" s="48"/>
    </row>
    <row r="31" spans="1:6" ht="12.75" customHeight="1">
      <c r="A31" s="48"/>
      <c r="B31" s="292"/>
      <c r="C31" s="293"/>
      <c r="D31" s="294"/>
      <c r="E31" s="48"/>
      <c r="F31" s="48"/>
    </row>
    <row r="32" spans="1:6" ht="12.75" customHeight="1">
      <c r="A32" s="48"/>
      <c r="B32" s="292"/>
      <c r="C32" s="293"/>
      <c r="D32" s="294"/>
      <c r="E32" s="48"/>
      <c r="F32" s="48"/>
    </row>
    <row r="33" spans="1:6" ht="12.75" customHeight="1">
      <c r="A33" s="48"/>
      <c r="B33" s="292"/>
      <c r="C33" s="293"/>
      <c r="D33" s="294"/>
      <c r="E33" s="48"/>
      <c r="F33" s="48"/>
    </row>
    <row r="34" spans="1:6" ht="12.75" customHeight="1">
      <c r="A34" s="48"/>
      <c r="B34" s="292"/>
      <c r="C34" s="293"/>
      <c r="D34" s="294"/>
      <c r="E34" s="48"/>
      <c r="F34" s="48"/>
    </row>
    <row r="35" spans="1:6" ht="12.75" customHeight="1">
      <c r="A35" s="48"/>
      <c r="B35" s="292"/>
      <c r="C35" s="293"/>
      <c r="D35" s="294"/>
      <c r="E35" s="48"/>
      <c r="F35" s="48"/>
    </row>
    <row r="36" spans="1:6" ht="12.75" customHeight="1">
      <c r="A36" s="48"/>
      <c r="B36" s="292"/>
      <c r="C36" s="293"/>
      <c r="D36" s="294"/>
      <c r="E36" s="48"/>
      <c r="F36" s="48"/>
    </row>
    <row r="37" spans="1:6" ht="12.75" customHeight="1">
      <c r="A37" s="48"/>
      <c r="B37" s="292"/>
      <c r="C37" s="293"/>
      <c r="D37" s="294"/>
      <c r="E37" s="48"/>
      <c r="F37" s="48"/>
    </row>
    <row r="38" spans="1:6" ht="12.75" customHeight="1">
      <c r="A38" s="48"/>
      <c r="B38" s="292"/>
      <c r="C38" s="293"/>
      <c r="D38" s="294"/>
      <c r="E38" s="48"/>
      <c r="F38" s="48"/>
    </row>
    <row r="39" spans="1:6" ht="12.75" customHeight="1">
      <c r="A39" s="48"/>
      <c r="B39" s="292"/>
      <c r="C39" s="293"/>
      <c r="D39" s="294"/>
      <c r="E39" s="48"/>
      <c r="F39" s="48"/>
    </row>
    <row r="40" spans="1:6" ht="12.75" customHeight="1">
      <c r="A40" s="48"/>
      <c r="B40" s="292"/>
      <c r="C40" s="293"/>
      <c r="D40" s="294"/>
      <c r="E40" s="48"/>
      <c r="F40" s="48"/>
    </row>
    <row r="41" spans="1:6" ht="12.75" customHeight="1">
      <c r="A41" s="48"/>
      <c r="B41" s="292"/>
      <c r="C41" s="293"/>
      <c r="D41" s="294"/>
      <c r="E41" s="48"/>
      <c r="F41" s="48"/>
    </row>
    <row r="42" spans="1:6" ht="12.75" customHeight="1">
      <c r="A42" s="48"/>
      <c r="B42" s="292"/>
      <c r="C42" s="293"/>
      <c r="D42" s="294"/>
      <c r="E42" s="48"/>
      <c r="F42" s="48"/>
    </row>
    <row r="43" spans="1:6" ht="12.75" customHeight="1">
      <c r="A43" s="48"/>
      <c r="B43" s="292"/>
      <c r="C43" s="293"/>
      <c r="D43" s="294"/>
      <c r="E43" s="48"/>
      <c r="F43" s="48"/>
    </row>
    <row r="44" spans="1:6" ht="56.25" customHeight="1">
      <c r="A44" s="48"/>
      <c r="B44" s="292"/>
      <c r="C44" s="293"/>
      <c r="D44" s="294"/>
      <c r="E44" s="48"/>
      <c r="F44" s="48"/>
    </row>
    <row r="45" spans="1:6" ht="33" customHeight="1">
      <c r="A45" s="48"/>
      <c r="B45" s="64"/>
      <c r="C45" s="65"/>
      <c r="D45" s="66"/>
      <c r="E45" s="48"/>
      <c r="F45" s="48"/>
    </row>
    <row r="46" spans="1:6" ht="46.5" customHeight="1" thickBot="1">
      <c r="A46" s="48"/>
      <c r="B46" s="115"/>
      <c r="C46" s="116" t="str">
        <f>'1-RESUMO'!C51</f>
        <v>Enodes Soares Ferreira
Arquiteto e Urbanista
CAU MT A 56.503-2</v>
      </c>
      <c r="D46" s="117"/>
      <c r="E46" s="48"/>
      <c r="F46" s="48"/>
    </row>
    <row r="47" spans="1:6" ht="14.25">
      <c r="A47" s="48"/>
      <c r="B47" s="48"/>
      <c r="C47" s="48"/>
      <c r="D47" s="48"/>
      <c r="E47" s="48"/>
      <c r="F47" s="48"/>
    </row>
    <row r="48" spans="1:6" ht="14.25">
      <c r="A48" s="48"/>
      <c r="B48" s="48"/>
      <c r="C48" s="48"/>
      <c r="D48" s="48"/>
      <c r="E48" s="48"/>
      <c r="F48" s="48"/>
    </row>
    <row r="49" spans="1:6" ht="14.25">
      <c r="A49" s="48"/>
      <c r="B49" s="48"/>
      <c r="C49" s="48"/>
      <c r="D49" s="48"/>
      <c r="E49" s="48"/>
      <c r="F49" s="48"/>
    </row>
  </sheetData>
  <mergeCells count="7">
    <mergeCell ref="B30:D44"/>
    <mergeCell ref="B2:D5"/>
    <mergeCell ref="B6:C6"/>
    <mergeCell ref="B7:C7"/>
    <mergeCell ref="B11:C11"/>
    <mergeCell ref="B19:C19"/>
    <mergeCell ref="B29:C29"/>
  </mergeCells>
  <printOptions horizontalCentered="1"/>
  <pageMargins left="0.59055118110236227" right="0.51181102362204722" top="0.78740157480314965" bottom="0.78740157480314965" header="0.31496062992125984" footer="0.31496062992125984"/>
  <pageSetup paperSize="9" scale="87" orientation="portrait" r:id="rId1"/>
  <colBreaks count="1" manualBreakCount="1">
    <brk id="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3">
    <outlinePr summaryBelow="0"/>
  </sheetPr>
  <dimension ref="B1:J615"/>
  <sheetViews>
    <sheetView showOutlineSymbols="0" showWhiteSpace="0" view="pageBreakPreview" topLeftCell="A7" zoomScale="115" zoomScaleNormal="100" zoomScaleSheetLayoutView="115" workbookViewId="0">
      <selection activeCell="H13" sqref="H13"/>
    </sheetView>
  </sheetViews>
  <sheetFormatPr defaultColWidth="9" defaultRowHeight="15" outlineLevelRow="1" outlineLevelCol="1"/>
  <cols>
    <col min="1" max="1" width="7" style="41" customWidth="1"/>
    <col min="2" max="2" width="14.375" style="44" customWidth="1"/>
    <col min="3" max="3" width="12.125" style="45" customWidth="1"/>
    <col min="4" max="4" width="10" style="45" customWidth="1"/>
    <col min="5" max="5" width="62.5" style="46" customWidth="1"/>
    <col min="6" max="6" width="4.75" style="47" bestFit="1" customWidth="1"/>
    <col min="7" max="7" width="7.25" style="102" bestFit="1" customWidth="1" outlineLevel="1"/>
    <col min="8" max="8" width="15.25" style="103" bestFit="1" customWidth="1" outlineLevel="1"/>
    <col min="9" max="9" width="12.25" style="103" bestFit="1" customWidth="1"/>
    <col min="10" max="10" width="14.75" style="41" customWidth="1"/>
    <col min="11" max="16384" width="9" style="41"/>
  </cols>
  <sheetData>
    <row r="1" spans="2:9" ht="15.75" thickBot="1">
      <c r="C1" s="44"/>
    </row>
    <row r="2" spans="2:9" ht="102.75" customHeight="1" thickBot="1">
      <c r="B2" s="312"/>
      <c r="C2" s="313"/>
      <c r="D2" s="313"/>
      <c r="E2" s="313"/>
      <c r="F2" s="313"/>
      <c r="G2" s="313"/>
      <c r="H2" s="313"/>
      <c r="I2" s="314"/>
    </row>
    <row r="3" spans="2:9" ht="15.75" thickBot="1">
      <c r="B3" s="315" t="str">
        <f>'1-RESUMO'!B3:E3</f>
        <v>OBRA: TERMINAL RODOVIÁRIO DE VÁRZEA GRANDE</v>
      </c>
      <c r="C3" s="316"/>
      <c r="D3" s="316"/>
      <c r="E3" s="316"/>
      <c r="F3" s="316"/>
      <c r="G3" s="316"/>
      <c r="H3" s="316"/>
      <c r="I3" s="317"/>
    </row>
    <row r="4" spans="2:9" ht="15.75" thickBot="1">
      <c r="B4" s="315" t="str">
        <f>'1-RESUMO'!B4:E4</f>
        <v>LOCAL: CENTRO DE DISTRIBUIÇÃO DA AGRICULTURA FAMILIAR - PROX. ROTATÓRIA DO JOSÉ CARLOS GUIMARÃES</v>
      </c>
      <c r="C4" s="316"/>
      <c r="D4" s="316"/>
      <c r="E4" s="316"/>
      <c r="F4" s="316"/>
      <c r="G4" s="316"/>
      <c r="H4" s="316"/>
      <c r="I4" s="317"/>
    </row>
    <row r="5" spans="2:9" ht="15.75" thickBot="1">
      <c r="B5" s="315" t="str">
        <f>'1-RESUMO'!B5:E5</f>
        <v>ENDEREÇO: AVENIDA MÁRIO ANDREAZZA, S/N, CEP: 78110-842, BAIRRO: NOVO MUNDO</v>
      </c>
      <c r="C5" s="316"/>
      <c r="D5" s="316"/>
      <c r="E5" s="316"/>
      <c r="F5" s="316"/>
      <c r="G5" s="316"/>
      <c r="H5" s="316"/>
      <c r="I5" s="317"/>
    </row>
    <row r="6" spans="2:9" ht="15.75" thickBot="1">
      <c r="B6" s="315" t="str">
        <f>'1-RESUMO'!B6:E6</f>
        <v>MUNICÍPIO: VÁRZEA GRANDE - MT</v>
      </c>
      <c r="C6" s="316"/>
      <c r="D6" s="316"/>
      <c r="E6" s="316"/>
      <c r="F6" s="316"/>
      <c r="G6" s="316"/>
      <c r="H6" s="316"/>
      <c r="I6" s="317"/>
    </row>
    <row r="7" spans="2:9" ht="15.75" thickBot="1">
      <c r="B7" s="315" t="str">
        <f>'1-RESUMO'!B7:E7</f>
        <v>DATA BASE: SINAPI-MT 04/2024,  SBC - 05/2024 - MT, CPOS - 03/2024, AGETOP CIVIL - 02/2024, ORSE 02/2024, SICRO 01/2024, NÃO DESONERADA/2024 -BDI - 22,23%</v>
      </c>
      <c r="C7" s="316"/>
      <c r="D7" s="316"/>
      <c r="E7" s="316"/>
      <c r="F7" s="316"/>
      <c r="G7" s="316"/>
      <c r="H7" s="316"/>
      <c r="I7" s="317"/>
    </row>
    <row r="8" spans="2:9" ht="24.75" customHeight="1" thickBot="1">
      <c r="B8" s="309" t="s">
        <v>11708</v>
      </c>
      <c r="C8" s="310"/>
      <c r="D8" s="310"/>
      <c r="E8" s="310"/>
      <c r="F8" s="310"/>
      <c r="G8" s="310"/>
      <c r="H8" s="310"/>
      <c r="I8" s="311"/>
    </row>
    <row r="9" spans="2:9" ht="15" customHeight="1">
      <c r="B9" s="157"/>
      <c r="C9" s="158"/>
      <c r="D9" s="158"/>
      <c r="E9" s="159"/>
      <c r="F9" s="159"/>
      <c r="G9" s="159"/>
      <c r="H9" s="159"/>
      <c r="I9" s="159"/>
    </row>
    <row r="10" spans="2:9" ht="15" customHeight="1">
      <c r="B10" s="160" t="s">
        <v>11709</v>
      </c>
      <c r="C10" s="160" t="s">
        <v>104</v>
      </c>
      <c r="D10" s="160" t="s">
        <v>11733</v>
      </c>
      <c r="E10" s="160" t="s">
        <v>117</v>
      </c>
      <c r="F10" s="160" t="s">
        <v>11337</v>
      </c>
      <c r="G10" s="160" t="s">
        <v>108</v>
      </c>
      <c r="H10" s="160" t="s">
        <v>11734</v>
      </c>
      <c r="I10" s="160" t="s">
        <v>11735</v>
      </c>
    </row>
    <row r="11" spans="2:9">
      <c r="B11" s="161"/>
      <c r="C11" s="162" t="s">
        <v>11351</v>
      </c>
      <c r="D11" s="163" t="s">
        <v>11333</v>
      </c>
      <c r="E11" s="164" t="s">
        <v>11352</v>
      </c>
      <c r="F11" s="163" t="s">
        <v>11353</v>
      </c>
      <c r="G11" s="165">
        <v>1</v>
      </c>
      <c r="H11" s="166">
        <f>TRUNC(SUM(I12:I20),2)</f>
        <v>74759.14</v>
      </c>
      <c r="I11" s="167">
        <f>H11</f>
        <v>74759.14</v>
      </c>
    </row>
    <row r="12" spans="2:9">
      <c r="B12" s="118" t="str">
        <f ca="1">VLOOKUP($B12,'[3]SINAPI 10-23 SDS'!$A$2:$E$13000,2,0)</f>
        <v>COMPOSIÇÃO</v>
      </c>
      <c r="C12" s="119">
        <v>93565</v>
      </c>
      <c r="D12" s="119" t="s">
        <v>1</v>
      </c>
      <c r="E12" s="120" t="str">
        <f ca="1">VLOOKUP($B12,'[3]SINAPI 10-23 SDS'!$A$2:$E$13000,3,0)</f>
        <v>ENGENHEIRO CIVIL DE OBRA JUNIOR COM ENCARGOS COMPLEMENTARES</v>
      </c>
      <c r="F12" s="130" t="str">
        <f ca="1">VLOOKUP($B12,'[3]SINAPI 10-23 SDS'!$A$2:$E$13000,4,0)</f>
        <v>MES</v>
      </c>
      <c r="G12" s="131">
        <v>1</v>
      </c>
      <c r="H12" s="168">
        <f>(VLOOKUP(C12,'SINAPI 04-24 NÃO DESONERADO'!A:D,4,0))</f>
        <v>20503.84</v>
      </c>
      <c r="I12" s="121">
        <f>TRUNC(H12*G12,2)</f>
        <v>20503.84</v>
      </c>
    </row>
    <row r="13" spans="2:9" outlineLevel="1">
      <c r="B13" s="118" t="str">
        <f ca="1">VLOOKUP($B13,'[3]SINAPI 10-23 SDS'!$A$2:$E$13000,2,0)</f>
        <v>COMPOSIÇÃO</v>
      </c>
      <c r="C13" s="119">
        <v>93572</v>
      </c>
      <c r="D13" s="119" t="s">
        <v>1</v>
      </c>
      <c r="E13" s="120" t="str">
        <f ca="1">VLOOKUP($B13,'[3]SINAPI 10-23 SDS'!$A$2:$E$13000,3,0)</f>
        <v>ENCARREGADO GERAL DE OBRAS COM ENCARGOS COMPLEMENTARES</v>
      </c>
      <c r="F13" s="130" t="str">
        <f ca="1">VLOOKUP($B13,'[3]SINAPI 10-23 SDS'!$A$2:$E$13000,4,0)</f>
        <v>MES</v>
      </c>
      <c r="G13" s="131">
        <v>1</v>
      </c>
      <c r="H13" s="168">
        <f>(VLOOKUP(C13,'SINAPI 04-24 NÃO DESONERADO'!A:D,4,0))</f>
        <v>5256.98</v>
      </c>
      <c r="I13" s="121">
        <f t="shared" ref="I13:I20" si="0">TRUNC(H13*G13,2)</f>
        <v>5256.98</v>
      </c>
    </row>
    <row r="14" spans="2:9" outlineLevel="1">
      <c r="B14" s="118" t="str">
        <f ca="1">VLOOKUP($B14,'[3]SINAPI 10-23 SDS'!$A$2:$E$13000,2,0)</f>
        <v>COMPOSIÇÃO</v>
      </c>
      <c r="C14" s="119">
        <v>94295</v>
      </c>
      <c r="D14" s="119" t="s">
        <v>1</v>
      </c>
      <c r="E14" s="120" t="str">
        <f ca="1">VLOOKUP($B14,'[3]SINAPI 10-23 SDS'!$A$2:$E$13000,3,0)</f>
        <v>MESTRE DE OBRAS COM ENCARGOS COMPLEMENTARES</v>
      </c>
      <c r="F14" s="130" t="str">
        <f ca="1">VLOOKUP($B14,'[3]SINAPI 10-23 SDS'!$A$2:$E$13000,4,0)</f>
        <v>MES</v>
      </c>
      <c r="G14" s="131">
        <v>1</v>
      </c>
      <c r="H14" s="168">
        <f>(VLOOKUP(C14,'SINAPI 04-24 NÃO DESONERADO'!A:D,4,0))</f>
        <v>10750.39</v>
      </c>
      <c r="I14" s="121">
        <f t="shared" si="0"/>
        <v>10750.39</v>
      </c>
    </row>
    <row r="15" spans="2:9" outlineLevel="1">
      <c r="B15" s="118" t="s">
        <v>11714</v>
      </c>
      <c r="C15" s="119">
        <v>101460</v>
      </c>
      <c r="D15" s="119" t="s">
        <v>1</v>
      </c>
      <c r="E15" s="120" t="s">
        <v>5</v>
      </c>
      <c r="F15" s="130" t="s">
        <v>6</v>
      </c>
      <c r="G15" s="131">
        <v>1</v>
      </c>
      <c r="H15" s="168">
        <f>(VLOOKUP(C15,'SINAPI 04-24 NÃO DESONERADO'!A:D,4,0))</f>
        <v>3688.32</v>
      </c>
      <c r="I15" s="121">
        <f t="shared" si="0"/>
        <v>3688.32</v>
      </c>
    </row>
    <row r="16" spans="2:9" outlineLevel="1">
      <c r="B16" s="118" t="s">
        <v>11714</v>
      </c>
      <c r="C16" s="119">
        <v>93563</v>
      </c>
      <c r="D16" s="119" t="s">
        <v>1</v>
      </c>
      <c r="E16" s="120" t="s">
        <v>4729</v>
      </c>
      <c r="F16" s="130" t="s">
        <v>6</v>
      </c>
      <c r="G16" s="131">
        <v>1</v>
      </c>
      <c r="H16" s="168">
        <f>(VLOOKUP(C16,'SINAPI 04-24 NÃO DESONERADO'!A:D,4,0))</f>
        <v>3915.9</v>
      </c>
      <c r="I16" s="121">
        <f t="shared" si="0"/>
        <v>3915.9</v>
      </c>
    </row>
    <row r="17" spans="2:9" outlineLevel="1">
      <c r="B17" s="118" t="s">
        <v>11714</v>
      </c>
      <c r="C17" s="119">
        <v>94296</v>
      </c>
      <c r="D17" s="119" t="s">
        <v>1</v>
      </c>
      <c r="E17" s="120" t="s">
        <v>4739</v>
      </c>
      <c r="F17" s="130" t="s">
        <v>6</v>
      </c>
      <c r="G17" s="131">
        <v>1</v>
      </c>
      <c r="H17" s="168">
        <f>(VLOOKUP(C17,'SINAPI 04-24 NÃO DESONERADO'!A:D,4,0))</f>
        <v>3912.36</v>
      </c>
      <c r="I17" s="121">
        <f t="shared" si="0"/>
        <v>3912.36</v>
      </c>
    </row>
    <row r="18" spans="2:9" outlineLevel="1">
      <c r="B18" s="118" t="s">
        <v>11714</v>
      </c>
      <c r="C18" s="119">
        <v>101389</v>
      </c>
      <c r="D18" s="119" t="s">
        <v>1</v>
      </c>
      <c r="E18" s="120" t="s">
        <v>4698</v>
      </c>
      <c r="F18" s="130" t="s">
        <v>6</v>
      </c>
      <c r="G18" s="131">
        <v>1</v>
      </c>
      <c r="H18" s="168">
        <f>(VLOOKUP(C18,'SINAPI 04-24 NÃO DESONERADO'!A:D,4,0))</f>
        <v>1983.46</v>
      </c>
      <c r="I18" s="121">
        <f t="shared" si="0"/>
        <v>1983.46</v>
      </c>
    </row>
    <row r="19" spans="2:9" outlineLevel="1">
      <c r="B19" s="118" t="s">
        <v>11714</v>
      </c>
      <c r="C19" s="119">
        <v>101399</v>
      </c>
      <c r="D19" s="119" t="s">
        <v>1</v>
      </c>
      <c r="E19" s="120" t="s">
        <v>170</v>
      </c>
      <c r="F19" s="130" t="s">
        <v>6</v>
      </c>
      <c r="G19" s="131">
        <v>1</v>
      </c>
      <c r="H19" s="168">
        <f>(VLOOKUP(C19,'SINAPI 04-24 NÃO DESONERADO'!A:D,4,0))</f>
        <v>4723.71</v>
      </c>
      <c r="I19" s="121">
        <f t="shared" si="0"/>
        <v>4723.71</v>
      </c>
    </row>
    <row r="20" spans="2:9" ht="28.9" customHeight="1" outlineLevel="1">
      <c r="B20" s="118" t="str">
        <f ca="1">VLOOKUP($B20,'[3]SINAPI 10-23 SDS'!$A$2:$E$13000,2,0)</f>
        <v>COMPOSIÇÃO</v>
      </c>
      <c r="C20" s="119">
        <v>93569</v>
      </c>
      <c r="D20" s="119" t="s">
        <v>1</v>
      </c>
      <c r="E20" s="120" t="str">
        <f ca="1">VLOOKUP($B20,'[3]SINAPI 10-23 SDS'!$A$2:$E$13000,3,0)</f>
        <v>ARQUITETO JUNIOR COM ENCARGOS COMPLEMENTARES</v>
      </c>
      <c r="F20" s="130" t="str">
        <f ca="1">VLOOKUP($B20,'[3]SINAPI 10-23 SDS'!$A$2:$E$13000,4,0)</f>
        <v>MES</v>
      </c>
      <c r="G20" s="131">
        <v>1</v>
      </c>
      <c r="H20" s="168">
        <f>(VLOOKUP(C20,'SINAPI 04-24 NÃO DESONERADO'!A:D,4,0))</f>
        <v>20024.18</v>
      </c>
      <c r="I20" s="121">
        <f t="shared" si="0"/>
        <v>20024.18</v>
      </c>
    </row>
    <row r="21" spans="2:9" ht="15.75" outlineLevel="1" thickBot="1">
      <c r="B21" s="143"/>
      <c r="C21" s="144"/>
      <c r="D21" s="144"/>
      <c r="E21" s="145"/>
      <c r="F21" s="145"/>
      <c r="G21" s="308"/>
      <c r="H21" s="308"/>
      <c r="I21" s="146"/>
    </row>
    <row r="22" spans="2:9" ht="25.5" outlineLevel="1">
      <c r="B22" s="160" t="s">
        <v>11709</v>
      </c>
      <c r="C22" s="160" t="s">
        <v>104</v>
      </c>
      <c r="D22" s="160" t="s">
        <v>105</v>
      </c>
      <c r="E22" s="160" t="s">
        <v>117</v>
      </c>
      <c r="F22" s="160" t="s">
        <v>11710</v>
      </c>
      <c r="G22" s="160" t="s">
        <v>11711</v>
      </c>
      <c r="H22" s="160" t="s">
        <v>11712</v>
      </c>
      <c r="I22" s="160" t="s">
        <v>11713</v>
      </c>
    </row>
    <row r="23" spans="2:9" outlineLevel="1">
      <c r="B23" s="161"/>
      <c r="C23" s="162" t="s">
        <v>11356</v>
      </c>
      <c r="D23" s="163" t="s">
        <v>11333</v>
      </c>
      <c r="E23" s="164" t="s">
        <v>11357</v>
      </c>
      <c r="F23" s="163" t="s">
        <v>11358</v>
      </c>
      <c r="G23" s="165">
        <v>1</v>
      </c>
      <c r="H23" s="166">
        <f>TRUNC(SUM(I24:I30),2)</f>
        <v>373.48</v>
      </c>
      <c r="I23" s="167">
        <f>H23</f>
        <v>373.48</v>
      </c>
    </row>
    <row r="24" spans="2:9">
      <c r="B24" s="118" t="str">
        <f ca="1">VLOOKUP($B24,'[3]SINAPI 10-23 SDS'!$A$2:$E$13000,2,0)</f>
        <v>COMPOSIÇÃO</v>
      </c>
      <c r="C24" s="119">
        <v>88262</v>
      </c>
      <c r="D24" s="119" t="s">
        <v>1</v>
      </c>
      <c r="E24" s="120" t="str">
        <f ca="1">VLOOKUP($B24,'[3]SINAPI 10-23 SDS'!$A$2:$E$13000,3,0)</f>
        <v>CARPINTEIRO DE FORMAS COM ENCARGOS COMPLEMENTARES</v>
      </c>
      <c r="F24" s="130" t="str">
        <f ca="1">VLOOKUP($B24,'[3]SINAPI 10-23 SDS'!$A$2:$E$13000,4,0)</f>
        <v>H</v>
      </c>
      <c r="G24" s="131">
        <v>1</v>
      </c>
      <c r="H24" s="168">
        <f>(VLOOKUP(C24,'SINAPI 04-24 NÃO DESONERADO'!A:D,4,0))</f>
        <v>25.26</v>
      </c>
      <c r="I24" s="121">
        <f>TRUNC(H24*G24,2)</f>
        <v>25.26</v>
      </c>
    </row>
    <row r="25" spans="2:9">
      <c r="B25" s="118" t="str">
        <f ca="1">VLOOKUP($B25,'[3]SINAPI 10-23 SDS'!$A$2:$E$13000,2,0)</f>
        <v>COMPOSIÇÃO</v>
      </c>
      <c r="C25" s="119">
        <v>88316</v>
      </c>
      <c r="D25" s="119" t="s">
        <v>1</v>
      </c>
      <c r="E25" s="120" t="str">
        <f ca="1">VLOOKUP($B25,'[3]SINAPI 10-23 SDS'!$A$2:$E$13000,3,0)</f>
        <v>SERVENTE COM ENCARGOS COMPLEMENTARES</v>
      </c>
      <c r="F25" s="130" t="str">
        <f ca="1">VLOOKUP($B25,'[3]SINAPI 10-23 SDS'!$A$2:$E$13000,4,0)</f>
        <v>H</v>
      </c>
      <c r="G25" s="131">
        <v>2</v>
      </c>
      <c r="H25" s="168">
        <f>(VLOOKUP(C25,'SINAPI 04-24 NÃO DESONERADO'!A:D,4,0))</f>
        <v>20.32</v>
      </c>
      <c r="I25" s="121">
        <f t="shared" ref="I25:I30" si="1">TRUNC(H25*G25,2)</f>
        <v>40.64</v>
      </c>
    </row>
    <row r="26" spans="2:9" ht="45">
      <c r="B26" s="118" t="str">
        <f ca="1">VLOOKUP($B26,'[3]SINAPI 10-23 SDS'!$A$2:$E$13000,2,0)</f>
        <v>COMPOSIÇÃO</v>
      </c>
      <c r="C26" s="119">
        <v>94962</v>
      </c>
      <c r="D26" s="119" t="s">
        <v>1</v>
      </c>
      <c r="E26" s="120" t="str">
        <f ca="1">VLOOKUP($B26,'[3]SINAPI 10-23 SDS'!$A$2:$E$13000,3,0)</f>
        <v>CONCRETO MAGRO PARA LASTRO, TRAÇO 1:4,5:4,5 (EM MASSA SECA DE CIMENTO/ AREIA MÉDIA/ BRITA 1) - PREPARO MECÂNICO COM BETONEIRA 400 L. AF_05/2021</v>
      </c>
      <c r="F26" s="130" t="str">
        <f ca="1">VLOOKUP($B26,'[3]SINAPI 10-23 SDS'!$A$2:$E$13000,4,0)</f>
        <v>M3</v>
      </c>
      <c r="G26" s="131">
        <v>0.01</v>
      </c>
      <c r="H26" s="168">
        <f>(VLOOKUP(C26,'SINAPI 04-24 NÃO DESONERADO'!A:D,4,0))</f>
        <v>450.14</v>
      </c>
      <c r="I26" s="121">
        <f t="shared" si="1"/>
        <v>4.5</v>
      </c>
    </row>
    <row r="27" spans="2:9" ht="45">
      <c r="B27" s="118" t="str">
        <f ca="1">VLOOKUP($B27,'[3]SINAPI 10-23 SDS'!$A$2:$E$13000,2,0)</f>
        <v>INSUMO</v>
      </c>
      <c r="C27" s="119">
        <v>4417</v>
      </c>
      <c r="D27" s="119" t="s">
        <v>1</v>
      </c>
      <c r="E27" s="120" t="str">
        <f ca="1">VLOOKUP($B27,'[3]SINAPI 10-23 SDS'!$A$2:$E$13000,3,0)</f>
        <v xml:space="preserve">SARRAFO NAO APARELHADO *2,5 X 7* CM, EM MACARANDUBA/MASSARANDUBA, ANGELIM, PEROBA-ROSA OU EQUIVALENTE DA REGIAO - BRUTA                                                                                                                                                                                                                                                                                                                                                                                   </v>
      </c>
      <c r="F27" s="130" t="str">
        <f ca="1">VLOOKUP($B27,'[3]SINAPI 10-23 SDS'!$A$2:$E$13000,4,0)</f>
        <v xml:space="preserve">M     </v>
      </c>
      <c r="G27" s="131">
        <v>1</v>
      </c>
      <c r="H27" s="168">
        <f>(VLOOKUP(C27,'SINAPI 04-24 NÃO DESONERADO'!A:D,4,0))</f>
        <v>6.39</v>
      </c>
      <c r="I27" s="121">
        <f t="shared" si="1"/>
        <v>6.39</v>
      </c>
    </row>
    <row r="28" spans="2:9" ht="30">
      <c r="B28" s="118" t="str">
        <f ca="1">VLOOKUP($B28,'[3]SINAPI 10-23 SDS'!$A$2:$E$13000,2,0)</f>
        <v>INSUMO</v>
      </c>
      <c r="C28" s="119">
        <v>4491</v>
      </c>
      <c r="D28" s="119" t="s">
        <v>1</v>
      </c>
      <c r="E28" s="120" t="str">
        <f ca="1">VLOOKUP($B28,'[3]SINAPI 10-23 SDS'!$A$2:$E$13000,3,0)</f>
        <v xml:space="preserve">PONTALETE *7,5 X 7,5* CM EM PINUS, MISTA OU EQUIVALENTE DA REGIAO - BRUTA                                                                                                                                                                                                                                                                                                                                                                                                                                 </v>
      </c>
      <c r="F28" s="130" t="str">
        <f ca="1">VLOOKUP($B28,'[3]SINAPI 10-23 SDS'!$A$2:$E$13000,4,0)</f>
        <v xml:space="preserve">M     </v>
      </c>
      <c r="G28" s="131">
        <v>4</v>
      </c>
      <c r="H28" s="168">
        <f>(VLOOKUP(C28,'SINAPI 04-24 NÃO DESONERADO'!A:D,4,0))</f>
        <v>11.2</v>
      </c>
      <c r="I28" s="121">
        <f t="shared" si="1"/>
        <v>44.8</v>
      </c>
    </row>
    <row r="29" spans="2:9" ht="30">
      <c r="B29" s="118" t="str">
        <f ca="1">VLOOKUP($B29,'[3]SINAPI 10-23 SDS'!$A$2:$E$13000,2,0)</f>
        <v>INSUMO</v>
      </c>
      <c r="C29" s="119">
        <v>4813</v>
      </c>
      <c r="D29" s="119" t="s">
        <v>1</v>
      </c>
      <c r="E29" s="120" t="str">
        <f ca="1">VLOOKUP($B29,'[3]SINAPI 10-23 SDS'!$A$2:$E$13000,3,0)</f>
        <v xml:space="preserve">PLACA DE OBRA (PARA CONSTRUCAO CIVIL) EM CHAPA GALVANIZADA *N. 22*, ADESIVADA, DE *2,4 X 1,2* M (SEM POSTES PARA FIXACAO)                                                                                                                                                                                                                                                                                                                                                                                 </v>
      </c>
      <c r="F29" s="130" t="str">
        <f ca="1">VLOOKUP($B29,'[3]SINAPI 10-23 SDS'!$A$2:$E$13000,4,0)</f>
        <v xml:space="preserve">M2    </v>
      </c>
      <c r="G29" s="131">
        <v>1</v>
      </c>
      <c r="H29" s="168">
        <f>(VLOOKUP(C29,'SINAPI 04-24 NÃO DESONERADO'!A:D,4,0))</f>
        <v>250</v>
      </c>
      <c r="I29" s="121">
        <f t="shared" si="1"/>
        <v>250</v>
      </c>
    </row>
    <row r="30" spans="2:9">
      <c r="B30" s="118" t="str">
        <f ca="1">VLOOKUP($B30,'[3]SINAPI 10-23 SDS'!$A$2:$E$13000,2,0)</f>
        <v>INSUMO</v>
      </c>
      <c r="C30" s="119">
        <v>5075</v>
      </c>
      <c r="D30" s="119" t="s">
        <v>1</v>
      </c>
      <c r="E30" s="120" t="str">
        <f ca="1">VLOOKUP($B30,'[3]SINAPI 10-23 SDS'!$A$2:$E$13000,3,0)</f>
        <v xml:space="preserve">PREGO DE ACO POLIDO COM CABECA 18 X 30 (2 3/4 X 10)                                                                                                                                                                                                                                                                                                                                                                                                                                                       </v>
      </c>
      <c r="F30" s="130" t="str">
        <f ca="1">VLOOKUP($B30,'[3]SINAPI 10-23 SDS'!$A$2:$E$13000,4,0)</f>
        <v xml:space="preserve">KG    </v>
      </c>
      <c r="G30" s="131">
        <v>0.11</v>
      </c>
      <c r="H30" s="168">
        <f>(VLOOKUP(C30,'SINAPI 04-24 NÃO DESONERADO'!A:D,4,0))</f>
        <v>17.190000000000001</v>
      </c>
      <c r="I30" s="121">
        <f t="shared" si="1"/>
        <v>1.89</v>
      </c>
    </row>
    <row r="31" spans="2:9" ht="15.75" thickBot="1">
      <c r="B31" s="143"/>
      <c r="C31" s="144"/>
      <c r="D31" s="144"/>
      <c r="E31" s="145"/>
      <c r="F31" s="145"/>
      <c r="G31" s="308"/>
      <c r="H31" s="308"/>
      <c r="I31" s="146"/>
    </row>
    <row r="32" spans="2:9" ht="25.5">
      <c r="B32" s="160" t="s">
        <v>11709</v>
      </c>
      <c r="C32" s="160" t="s">
        <v>104</v>
      </c>
      <c r="D32" s="160" t="s">
        <v>105</v>
      </c>
      <c r="E32" s="160" t="s">
        <v>117</v>
      </c>
      <c r="F32" s="160" t="s">
        <v>11710</v>
      </c>
      <c r="G32" s="160" t="s">
        <v>11711</v>
      </c>
      <c r="H32" s="160" t="s">
        <v>11712</v>
      </c>
      <c r="I32" s="160" t="s">
        <v>11713</v>
      </c>
    </row>
    <row r="33" spans="2:9" ht="30" outlineLevel="1">
      <c r="B33" s="161"/>
      <c r="C33" s="162">
        <v>17</v>
      </c>
      <c r="D33" s="163" t="s">
        <v>11333</v>
      </c>
      <c r="E33" s="164" t="s">
        <v>11381</v>
      </c>
      <c r="F33" s="163" t="s">
        <v>11382</v>
      </c>
      <c r="G33" s="165">
        <v>1</v>
      </c>
      <c r="H33" s="166">
        <f>TRUNC(SUM(I34:I38),2)</f>
        <v>891.54</v>
      </c>
      <c r="I33" s="167">
        <f>H33</f>
        <v>891.54</v>
      </c>
    </row>
    <row r="34" spans="2:9" ht="25.5" customHeight="1" outlineLevel="1">
      <c r="B34" s="118" t="str">
        <f ca="1">VLOOKUP($B34,'[3]SINAPI 10-23 SDS'!$A$2:$E$13000,2,0)</f>
        <v>COMPOSIÇÃO</v>
      </c>
      <c r="C34" s="119">
        <v>88309</v>
      </c>
      <c r="D34" s="119" t="s">
        <v>1</v>
      </c>
      <c r="E34" s="120" t="str">
        <f ca="1">VLOOKUP($B34,'[3]SINAPI 10-23 SDS'!$A$2:$E$13000,3,0)</f>
        <v>PEDREIRO COM ENCARGOS COMPLEMENTARES</v>
      </c>
      <c r="F34" s="130" t="str">
        <f ca="1">VLOOKUP($B34,'[3]SINAPI 10-23 SDS'!$A$2:$E$13000,4,0)</f>
        <v>H</v>
      </c>
      <c r="G34" s="131">
        <v>0.36299999999999999</v>
      </c>
      <c r="H34" s="168">
        <f>(VLOOKUP(C34,'SINAPI 04-24 NÃO DESONERADO'!A:D,4,0))</f>
        <v>25.62</v>
      </c>
      <c r="I34" s="121">
        <f>TRUNC(H34*G34,2)</f>
        <v>9.3000000000000007</v>
      </c>
    </row>
    <row r="35" spans="2:9" outlineLevel="1">
      <c r="B35" s="118" t="str">
        <f ca="1">VLOOKUP($B35,'[3]SINAPI 10-23 SDS'!$A$2:$E$13000,2,0)</f>
        <v>COMPOSIÇÃO</v>
      </c>
      <c r="C35" s="119">
        <v>88316</v>
      </c>
      <c r="D35" s="119" t="s">
        <v>1</v>
      </c>
      <c r="E35" s="120" t="str">
        <f ca="1">VLOOKUP($B35,'[3]SINAPI 10-23 SDS'!$A$2:$E$13000,3,0)</f>
        <v>SERVENTE COM ENCARGOS COMPLEMENTARES</v>
      </c>
      <c r="F35" s="130" t="str">
        <f ca="1">VLOOKUP($B35,'[3]SINAPI 10-23 SDS'!$A$2:$E$13000,4,0)</f>
        <v>H</v>
      </c>
      <c r="G35" s="131">
        <v>0.54400000000000004</v>
      </c>
      <c r="H35" s="168">
        <f>(VLOOKUP(C35,'SINAPI 04-24 NÃO DESONERADO'!A:D,4,0))</f>
        <v>20.32</v>
      </c>
      <c r="I35" s="121">
        <f t="shared" ref="I35:I38" si="2">TRUNC(H35*G35,2)</f>
        <v>11.05</v>
      </c>
    </row>
    <row r="36" spans="2:9" ht="30" outlineLevel="1">
      <c r="B36" s="118" t="str">
        <f ca="1">VLOOKUP($B36,'[3]SINAPI 10-23 SDS'!$A$2:$E$13000,2,0)</f>
        <v>COMPOSIÇÃO</v>
      </c>
      <c r="C36" s="119">
        <v>90586</v>
      </c>
      <c r="D36" s="119" t="s">
        <v>1</v>
      </c>
      <c r="E36" s="120" t="str">
        <f ca="1">VLOOKUP($B36,'[3]SINAPI 10-23 SDS'!$A$2:$E$13000,3,0)</f>
        <v>VIBRADOR DE IMERSÃO, DIÂMETRO DE PONTEIRA 45MM, MOTOR ELÉTRICO TRIFÁSICO POTÊNCIA DE 2 CV - CHP DIURNO. AF_06/2015</v>
      </c>
      <c r="F36" s="130" t="str">
        <f ca="1">VLOOKUP($B36,'[3]SINAPI 10-23 SDS'!$A$2:$E$13000,4,0)</f>
        <v>CHP</v>
      </c>
      <c r="G36" s="131">
        <v>8.7999999999999995E-2</v>
      </c>
      <c r="H36" s="168">
        <f>(VLOOKUP(C36,'SINAPI 04-24 NÃO DESONERADO'!A:D,4,0))</f>
        <v>1.36</v>
      </c>
      <c r="I36" s="121">
        <f t="shared" si="2"/>
        <v>0.11</v>
      </c>
    </row>
    <row r="37" spans="2:9" ht="30" outlineLevel="1">
      <c r="B37" s="118" t="str">
        <f ca="1">VLOOKUP($B37,'[3]SINAPI 10-23 SDS'!$A$2:$E$13000,2,0)</f>
        <v>COMPOSIÇÃO</v>
      </c>
      <c r="C37" s="119">
        <v>90587</v>
      </c>
      <c r="D37" s="119" t="s">
        <v>1</v>
      </c>
      <c r="E37" s="120" t="str">
        <f ca="1">VLOOKUP($B37,'[3]SINAPI 10-23 SDS'!$A$2:$E$13000,3,0)</f>
        <v>VIBRADOR DE IMERSÃO, DIÂMETRO DE PONTEIRA 45MM, MOTOR ELÉTRICO TRIFÁSICO POTÊNCIA DE 2 CV - CHI DIURNO. AF_06/2015</v>
      </c>
      <c r="F37" s="130" t="str">
        <f ca="1">VLOOKUP($B37,'[3]SINAPI 10-23 SDS'!$A$2:$E$13000,4,0)</f>
        <v>CHI</v>
      </c>
      <c r="G37" s="131">
        <v>9.2999999999999999E-2</v>
      </c>
      <c r="H37" s="168">
        <f>(VLOOKUP(C37,'SINAPI 04-24 NÃO DESONERADO'!A:D,4,0))</f>
        <v>0.49</v>
      </c>
      <c r="I37" s="121">
        <f t="shared" si="2"/>
        <v>0.04</v>
      </c>
    </row>
    <row r="38" spans="2:9" ht="45" outlineLevel="1">
      <c r="B38" s="118" t="str">
        <f ca="1">VLOOKUP($B38,'[3]SINAPI 10-23 SDS'!$A$2:$E$13000,2,0)</f>
        <v>INSUMO</v>
      </c>
      <c r="C38" s="119">
        <v>1527</v>
      </c>
      <c r="D38" s="119" t="s">
        <v>1</v>
      </c>
      <c r="E38" s="120" t="str">
        <f ca="1">VLOOKUP($B38,'[3]SINAPI 10-23 SDS'!$A$2:$E$13000,3,0)</f>
        <v xml:space="preserve">CONCRETO USINADO BOMBEAVEL, CLASSE DE RESISTENCIA C25, BRITA 0 E 1, SLUMP = 100 +/- 20 MM, COM BOMBEAMENTO (DISPONIBILIZACAO DE BOMBA), SEM O LANCAMENTO (NBR 8953)                                                                                                                                                                                                                                                                                                                                       </v>
      </c>
      <c r="F38" s="130" t="str">
        <f ca="1">VLOOKUP($B38,'[3]SINAPI 10-23 SDS'!$A$2:$E$13000,4,0)</f>
        <v xml:space="preserve">M3    </v>
      </c>
      <c r="G38" s="131">
        <v>1.1499999999999999</v>
      </c>
      <c r="H38" s="168">
        <f>(VLOOKUP(C38,'SINAPI 04-24 NÃO DESONERADO'!A:D,4,0))</f>
        <v>757.43</v>
      </c>
      <c r="I38" s="121">
        <f t="shared" si="2"/>
        <v>871.04</v>
      </c>
    </row>
    <row r="39" spans="2:9" ht="15.75" thickBot="1">
      <c r="B39" s="143"/>
      <c r="C39" s="144"/>
      <c r="D39" s="144"/>
      <c r="E39" s="145"/>
      <c r="F39" s="145"/>
      <c r="G39" s="308"/>
      <c r="H39" s="308"/>
      <c r="I39" s="146"/>
    </row>
    <row r="40" spans="2:9" ht="25.5">
      <c r="B40" s="160" t="s">
        <v>11709</v>
      </c>
      <c r="C40" s="160" t="s">
        <v>104</v>
      </c>
      <c r="D40" s="160" t="s">
        <v>105</v>
      </c>
      <c r="E40" s="160" t="s">
        <v>117</v>
      </c>
      <c r="F40" s="160" t="s">
        <v>11710</v>
      </c>
      <c r="G40" s="160" t="s">
        <v>11711</v>
      </c>
      <c r="H40" s="160" t="s">
        <v>11712</v>
      </c>
      <c r="I40" s="160" t="s">
        <v>11713</v>
      </c>
    </row>
    <row r="41" spans="2:9" ht="30">
      <c r="B41" s="161"/>
      <c r="C41" s="162">
        <v>14</v>
      </c>
      <c r="D41" s="163" t="s">
        <v>11333</v>
      </c>
      <c r="E41" s="164" t="s">
        <v>11384</v>
      </c>
      <c r="F41" s="163" t="s">
        <v>11382</v>
      </c>
      <c r="G41" s="165">
        <v>1</v>
      </c>
      <c r="H41" s="166">
        <f>TRUNC(SUM(I42:I46),2)</f>
        <v>898.92</v>
      </c>
      <c r="I41" s="167">
        <f>H41</f>
        <v>898.92</v>
      </c>
    </row>
    <row r="42" spans="2:9" outlineLevel="1">
      <c r="B42" s="118" t="str">
        <f ca="1">VLOOKUP($B42,'[3]SINAPI 10-23 SDS'!$A$2:$E$13000,2,0)</f>
        <v>COMPOSIÇÃO</v>
      </c>
      <c r="C42" s="119">
        <v>88309</v>
      </c>
      <c r="D42" s="119" t="s">
        <v>1</v>
      </c>
      <c r="E42" s="120" t="str">
        <f ca="1">VLOOKUP($B42,'[3]SINAPI 10-23 SDS'!$A$2:$E$13000,3,0)</f>
        <v>PEDREIRO COM ENCARGOS COMPLEMENTARES</v>
      </c>
      <c r="F42" s="130" t="str">
        <f ca="1">VLOOKUP($B42,'[3]SINAPI 10-23 SDS'!$A$2:$E$13000,4,0)</f>
        <v>H</v>
      </c>
      <c r="G42" s="131">
        <v>0.49299999999999999</v>
      </c>
      <c r="H42" s="168">
        <f>(VLOOKUP(C42,'SINAPI 04-24 NÃO DESONERADO'!A:D,4,0))</f>
        <v>25.62</v>
      </c>
      <c r="I42" s="121">
        <f>TRUNC(H42*G42,2)</f>
        <v>12.63</v>
      </c>
    </row>
    <row r="43" spans="2:9" ht="25.5" customHeight="1" outlineLevel="1">
      <c r="B43" s="118" t="str">
        <f ca="1">VLOOKUP($B43,'[3]SINAPI 10-23 SDS'!$A$2:$E$13000,2,0)</f>
        <v>COMPOSIÇÃO</v>
      </c>
      <c r="C43" s="119">
        <v>88316</v>
      </c>
      <c r="D43" s="119" t="s">
        <v>1</v>
      </c>
      <c r="E43" s="120" t="str">
        <f ca="1">VLOOKUP($B43,'[3]SINAPI 10-23 SDS'!$A$2:$E$13000,3,0)</f>
        <v>SERVENTE COM ENCARGOS COMPLEMENTARES</v>
      </c>
      <c r="F43" s="130" t="str">
        <f ca="1">VLOOKUP($B43,'[3]SINAPI 10-23 SDS'!$A$2:$E$13000,4,0)</f>
        <v>H</v>
      </c>
      <c r="G43" s="131">
        <v>0.74</v>
      </c>
      <c r="H43" s="168">
        <f>(VLOOKUP(C43,'SINAPI 04-24 NÃO DESONERADO'!A:D,4,0))</f>
        <v>20.32</v>
      </c>
      <c r="I43" s="121">
        <f t="shared" ref="I43:I46" si="3">TRUNC(H43*G43,2)</f>
        <v>15.03</v>
      </c>
    </row>
    <row r="44" spans="2:9" ht="30" outlineLevel="1">
      <c r="B44" s="118" t="str">
        <f ca="1">VLOOKUP($B44,'[3]SINAPI 10-23 SDS'!$A$2:$E$13000,2,0)</f>
        <v>COMPOSIÇÃO</v>
      </c>
      <c r="C44" s="119">
        <v>90586</v>
      </c>
      <c r="D44" s="119" t="s">
        <v>1</v>
      </c>
      <c r="E44" s="120" t="str">
        <f ca="1">VLOOKUP($B44,'[3]SINAPI 10-23 SDS'!$A$2:$E$13000,3,0)</f>
        <v>VIBRADOR DE IMERSÃO, DIÂMETRO DE PONTEIRA 45MM, MOTOR ELÉTRICO TRIFÁSICO POTÊNCIA DE 2 CV - CHP DIURNO. AF_06/2015</v>
      </c>
      <c r="F44" s="130" t="str">
        <f ca="1">VLOOKUP($B44,'[3]SINAPI 10-23 SDS'!$A$2:$E$13000,4,0)</f>
        <v>CHP</v>
      </c>
      <c r="G44" s="131">
        <v>0.12</v>
      </c>
      <c r="H44" s="168">
        <f>(VLOOKUP(C44,'SINAPI 04-24 NÃO DESONERADO'!A:D,4,0))</f>
        <v>1.36</v>
      </c>
      <c r="I44" s="121">
        <f t="shared" si="3"/>
        <v>0.16</v>
      </c>
    </row>
    <row r="45" spans="2:9" ht="30" outlineLevel="1">
      <c r="B45" s="118" t="str">
        <f ca="1">VLOOKUP($B45,'[3]SINAPI 10-23 SDS'!$A$2:$E$13000,2,0)</f>
        <v>COMPOSIÇÃO</v>
      </c>
      <c r="C45" s="119">
        <v>90587</v>
      </c>
      <c r="D45" s="119" t="s">
        <v>1</v>
      </c>
      <c r="E45" s="120" t="str">
        <f ca="1">VLOOKUP($B45,'[3]SINAPI 10-23 SDS'!$A$2:$E$13000,3,0)</f>
        <v>VIBRADOR DE IMERSÃO, DIÂMETRO DE PONTEIRA 45MM, MOTOR ELÉTRICO TRIFÁSICO POTÊNCIA DE 2 CV - CHI DIURNO. AF_06/2015</v>
      </c>
      <c r="F45" s="130" t="str">
        <f ca="1">VLOOKUP($B45,'[3]SINAPI 10-23 SDS'!$A$2:$E$13000,4,0)</f>
        <v>CHI</v>
      </c>
      <c r="G45" s="131">
        <v>0.126</v>
      </c>
      <c r="H45" s="168">
        <f>(VLOOKUP(C45,'SINAPI 04-24 NÃO DESONERADO'!A:D,4,0))</f>
        <v>0.49</v>
      </c>
      <c r="I45" s="121">
        <f t="shared" si="3"/>
        <v>0.06</v>
      </c>
    </row>
    <row r="46" spans="2:9" ht="45">
      <c r="B46" s="118" t="str">
        <f ca="1">VLOOKUP($B46,'[3]SINAPI 10-23 SDS'!$A$2:$E$13000,2,0)</f>
        <v>INSUMO</v>
      </c>
      <c r="C46" s="119">
        <v>1527</v>
      </c>
      <c r="D46" s="119" t="s">
        <v>1</v>
      </c>
      <c r="E46" s="120" t="str">
        <f ca="1">VLOOKUP($B46,'[3]SINAPI 10-23 SDS'!$A$2:$E$13000,3,0)</f>
        <v xml:space="preserve">CONCRETO USINADO BOMBEAVEL, CLASSE DE RESISTENCIA C25, BRITA 0 E 1, SLUMP = 100 +/- 20 MM, COM BOMBEAMENTO (DISPONIBILIZACAO DE BOMBA), SEM O LANCAMENTO (NBR 8953)                                                                                                                                                                                                                                                                                                                                       </v>
      </c>
      <c r="F46" s="130" t="str">
        <f ca="1">VLOOKUP($B46,'[3]SINAPI 10-23 SDS'!$A$2:$E$13000,4,0)</f>
        <v xml:space="preserve">M3    </v>
      </c>
      <c r="G46" s="131">
        <v>1.1499999999999999</v>
      </c>
      <c r="H46" s="168">
        <f>(VLOOKUP(C46,'SINAPI 04-24 NÃO DESONERADO'!A:D,4,0))</f>
        <v>757.43</v>
      </c>
      <c r="I46" s="121">
        <f t="shared" si="3"/>
        <v>871.04</v>
      </c>
    </row>
    <row r="47" spans="2:9" ht="15.75" thickBot="1">
      <c r="B47" s="143"/>
      <c r="C47" s="144"/>
      <c r="D47" s="144"/>
      <c r="E47" s="145"/>
      <c r="F47" s="145"/>
      <c r="G47" s="308"/>
      <c r="H47" s="308"/>
      <c r="I47" s="146"/>
    </row>
    <row r="48" spans="2:9" ht="25.5">
      <c r="B48" s="160" t="s">
        <v>11709</v>
      </c>
      <c r="C48" s="160" t="s">
        <v>104</v>
      </c>
      <c r="D48" s="160" t="s">
        <v>105</v>
      </c>
      <c r="E48" s="160" t="s">
        <v>117</v>
      </c>
      <c r="F48" s="160" t="s">
        <v>11710</v>
      </c>
      <c r="G48" s="160" t="s">
        <v>11711</v>
      </c>
      <c r="H48" s="160" t="s">
        <v>11712</v>
      </c>
      <c r="I48" s="160" t="s">
        <v>11713</v>
      </c>
    </row>
    <row r="49" spans="2:10" ht="45">
      <c r="B49" s="161"/>
      <c r="C49" s="162" t="s">
        <v>11404</v>
      </c>
      <c r="D49" s="163" t="s">
        <v>11333</v>
      </c>
      <c r="E49" s="164" t="s">
        <v>11405</v>
      </c>
      <c r="F49" s="163" t="s">
        <v>11382</v>
      </c>
      <c r="G49" s="165">
        <v>1</v>
      </c>
      <c r="H49" s="166">
        <f>TRUNC(SUM(I50:I55),2)</f>
        <v>860.59</v>
      </c>
      <c r="I49" s="167">
        <f>H49</f>
        <v>860.59</v>
      </c>
    </row>
    <row r="50" spans="2:10" ht="27.6" customHeight="1" outlineLevel="1">
      <c r="B50" s="118" t="str">
        <f ca="1">VLOOKUP($B50,'[3]SINAPI 10-23 SDS'!$A$2:$E$13000,2,0)</f>
        <v>COMPOSIÇÃO</v>
      </c>
      <c r="C50" s="119">
        <v>88262</v>
      </c>
      <c r="D50" s="119" t="s">
        <v>1</v>
      </c>
      <c r="E50" s="120" t="str">
        <f ca="1">VLOOKUP($B50,'[3]SINAPI 10-23 SDS'!$A$2:$E$13000,3,0)</f>
        <v>CARPINTEIRO DE FORMAS COM ENCARGOS COMPLEMENTARES</v>
      </c>
      <c r="F50" s="130" t="str">
        <f ca="1">VLOOKUP($B50,'[3]SINAPI 10-23 SDS'!$A$2:$E$13000,4,0)</f>
        <v>H</v>
      </c>
      <c r="G50" s="131">
        <v>0.09</v>
      </c>
      <c r="H50" s="168">
        <f>(VLOOKUP(C50,'SINAPI 04-24 NÃO DESONERADO'!A:D,4,0))</f>
        <v>25.26</v>
      </c>
      <c r="I50" s="121">
        <f>TRUNC(H50*G50,2)</f>
        <v>2.27</v>
      </c>
    </row>
    <row r="51" spans="2:10" outlineLevel="1">
      <c r="B51" s="118" t="str">
        <f ca="1">VLOOKUP($B51,'[3]SINAPI 10-23 SDS'!$A$2:$E$13000,2,0)</f>
        <v>COMPOSIÇÃO</v>
      </c>
      <c r="C51" s="119">
        <v>88309</v>
      </c>
      <c r="D51" s="119" t="s">
        <v>1</v>
      </c>
      <c r="E51" s="120" t="str">
        <f ca="1">VLOOKUP($B51,'[3]SINAPI 10-23 SDS'!$A$2:$E$13000,3,0)</f>
        <v>PEDREIRO COM ENCARGOS COMPLEMENTARES</v>
      </c>
      <c r="F51" s="130" t="str">
        <f ca="1">VLOOKUP($B51,'[3]SINAPI 10-23 SDS'!$A$2:$E$13000,4,0)</f>
        <v>H</v>
      </c>
      <c r="G51" s="131">
        <v>0.51</v>
      </c>
      <c r="H51" s="168">
        <f>(VLOOKUP(C51,'SINAPI 04-24 NÃO DESONERADO'!A:D,4,0))</f>
        <v>25.62</v>
      </c>
      <c r="I51" s="121">
        <f t="shared" ref="I51:I55" si="4">TRUNC(H51*G51,2)</f>
        <v>13.06</v>
      </c>
    </row>
    <row r="52" spans="2:10" outlineLevel="1">
      <c r="B52" s="118" t="str">
        <f ca="1">VLOOKUP($B52,'[3]SINAPI 10-23 SDS'!$A$2:$E$13000,2,0)</f>
        <v>COMPOSIÇÃO</v>
      </c>
      <c r="C52" s="119">
        <v>88316</v>
      </c>
      <c r="D52" s="119" t="s">
        <v>1</v>
      </c>
      <c r="E52" s="120" t="str">
        <f ca="1">VLOOKUP($B52,'[3]SINAPI 10-23 SDS'!$A$2:$E$13000,3,0)</f>
        <v>SERVENTE COM ENCARGOS COMPLEMENTARES</v>
      </c>
      <c r="F52" s="130" t="str">
        <f ca="1">VLOOKUP($B52,'[3]SINAPI 10-23 SDS'!$A$2:$E$13000,4,0)</f>
        <v>H</v>
      </c>
      <c r="G52" s="131">
        <v>0.59</v>
      </c>
      <c r="H52" s="168">
        <f>(VLOOKUP(C52,'SINAPI 04-24 NÃO DESONERADO'!A:D,4,0))</f>
        <v>20.32</v>
      </c>
      <c r="I52" s="121">
        <f t="shared" si="4"/>
        <v>11.98</v>
      </c>
    </row>
    <row r="53" spans="2:10" ht="30" outlineLevel="1">
      <c r="B53" s="118" t="str">
        <f ca="1">VLOOKUP($B53,'[3]SINAPI 10-23 SDS'!$A$2:$E$13000,2,0)</f>
        <v>COMPOSIÇÃO</v>
      </c>
      <c r="C53" s="119">
        <v>90586</v>
      </c>
      <c r="D53" s="119" t="s">
        <v>1</v>
      </c>
      <c r="E53" s="120" t="str">
        <f ca="1">VLOOKUP($B53,'[3]SINAPI 10-23 SDS'!$A$2:$E$13000,3,0)</f>
        <v>VIBRADOR DE IMERSÃO, DIÂMETRO DE PONTEIRA 45MM, MOTOR ELÉTRICO TRIFÁSICO POTÊNCIA DE 2 CV - CHP DIURNO. AF_06/2015</v>
      </c>
      <c r="F53" s="130" t="str">
        <f ca="1">VLOOKUP($B53,'[3]SINAPI 10-23 SDS'!$A$2:$E$13000,4,0)</f>
        <v>CHP</v>
      </c>
      <c r="G53" s="131">
        <v>0.04</v>
      </c>
      <c r="H53" s="168">
        <f>(VLOOKUP(C53,'SINAPI 04-24 NÃO DESONERADO'!A:D,4,0))</f>
        <v>1.36</v>
      </c>
      <c r="I53" s="121">
        <f t="shared" si="4"/>
        <v>0.05</v>
      </c>
    </row>
    <row r="54" spans="2:10" ht="30">
      <c r="B54" s="118" t="str">
        <f ca="1">VLOOKUP($B54,'[3]SINAPI 10-23 SDS'!$A$2:$E$13000,2,0)</f>
        <v>COMPOSIÇÃO</v>
      </c>
      <c r="C54" s="119">
        <v>90587</v>
      </c>
      <c r="D54" s="119" t="s">
        <v>1</v>
      </c>
      <c r="E54" s="120" t="str">
        <f ca="1">VLOOKUP($B54,'[3]SINAPI 10-23 SDS'!$A$2:$E$13000,3,0)</f>
        <v>VIBRADOR DE IMERSÃO, DIÂMETRO DE PONTEIRA 45MM, MOTOR ELÉTRICO TRIFÁSICO POTÊNCIA DE 2 CV - CHI DIURNO. AF_06/2015</v>
      </c>
      <c r="F54" s="130" t="str">
        <f ca="1">VLOOKUP($B54,'[3]SINAPI 10-23 SDS'!$A$2:$E$13000,4,0)</f>
        <v>CHI</v>
      </c>
      <c r="G54" s="131">
        <v>0.13</v>
      </c>
      <c r="H54" s="168">
        <f>(VLOOKUP(C54,'SINAPI 04-24 NÃO DESONERADO'!A:D,4,0))</f>
        <v>0.49</v>
      </c>
      <c r="I54" s="121">
        <f t="shared" si="4"/>
        <v>0.06</v>
      </c>
      <c r="J54" s="42"/>
    </row>
    <row r="55" spans="2:10" ht="45">
      <c r="B55" s="118" t="str">
        <f ca="1">VLOOKUP($B55,'[3]SINAPI 10-23 SDS'!$A$2:$E$13000,2,0)</f>
        <v>INSUMO</v>
      </c>
      <c r="C55" s="119">
        <v>1527</v>
      </c>
      <c r="D55" s="119" t="s">
        <v>1</v>
      </c>
      <c r="E55" s="120" t="str">
        <f ca="1">VLOOKUP($B55,'[3]SINAPI 10-23 SDS'!$A$2:$E$13000,3,0)</f>
        <v xml:space="preserve">CONCRETO USINADO BOMBEAVEL, CLASSE DE RESISTENCIA C25, BRITA 0 E 1, SLUMP = 100 +/- 20 MM, COM BOMBEAMENTO (DISPONIBILIZACAO DE BOMBA), SEM O LANCAMENTO (NBR 8953)                                                                                                                                                                                                                                                                                                                                       </v>
      </c>
      <c r="F55" s="130" t="str">
        <f ca="1">VLOOKUP($B55,'[3]SINAPI 10-23 SDS'!$A$2:$E$13000,4,0)</f>
        <v xml:space="preserve">M3    </v>
      </c>
      <c r="G55" s="131">
        <v>1.1000000000000001</v>
      </c>
      <c r="H55" s="168">
        <f>(VLOOKUP(C55,'SINAPI 04-24 NÃO DESONERADO'!A:D,4,0))</f>
        <v>757.43</v>
      </c>
      <c r="I55" s="121">
        <f t="shared" si="4"/>
        <v>833.17</v>
      </c>
      <c r="J55" s="43"/>
    </row>
    <row r="56" spans="2:10" ht="15.75" thickBot="1">
      <c r="B56" s="143"/>
      <c r="C56" s="144"/>
      <c r="D56" s="144"/>
      <c r="E56" s="145"/>
      <c r="F56" s="145"/>
      <c r="G56" s="308"/>
      <c r="H56" s="308"/>
      <c r="I56" s="146"/>
    </row>
    <row r="57" spans="2:10" ht="25.5" customHeight="1" outlineLevel="1">
      <c r="B57" s="160" t="s">
        <v>11709</v>
      </c>
      <c r="C57" s="160" t="s">
        <v>104</v>
      </c>
      <c r="D57" s="160" t="s">
        <v>105</v>
      </c>
      <c r="E57" s="160" t="s">
        <v>117</v>
      </c>
      <c r="F57" s="160" t="s">
        <v>11710</v>
      </c>
      <c r="G57" s="160" t="s">
        <v>11711</v>
      </c>
      <c r="H57" s="160" t="s">
        <v>11712</v>
      </c>
      <c r="I57" s="160" t="s">
        <v>11713</v>
      </c>
    </row>
    <row r="58" spans="2:10" outlineLevel="1">
      <c r="B58" s="161"/>
      <c r="C58" s="162" t="s">
        <v>11416</v>
      </c>
      <c r="D58" s="163" t="s">
        <v>11333</v>
      </c>
      <c r="E58" s="164" t="s">
        <v>11417</v>
      </c>
      <c r="F58" s="163" t="s">
        <v>11382</v>
      </c>
      <c r="G58" s="165">
        <v>1</v>
      </c>
      <c r="H58" s="166">
        <f>TRUNC(SUM(I59:I63),2)</f>
        <v>541.45000000000005</v>
      </c>
      <c r="I58" s="167">
        <f>H58</f>
        <v>541.45000000000005</v>
      </c>
    </row>
    <row r="59" spans="2:10" outlineLevel="1">
      <c r="B59" s="118" t="str">
        <f ca="1">VLOOKUP($B59,'[3]SINAPI 10-23 SDS'!$A$2:$E$13000,2,0)</f>
        <v>COMPOSIÇÃO</v>
      </c>
      <c r="C59" s="119">
        <v>88315</v>
      </c>
      <c r="D59" s="119" t="s">
        <v>1</v>
      </c>
      <c r="E59" s="120" t="str">
        <f ca="1">VLOOKUP($B59,'[3]SINAPI 10-23 SDS'!$A$2:$E$13000,3,0)</f>
        <v>SERRALHEIRO COM ENCARGOS COMPLEMENTARES</v>
      </c>
      <c r="F59" s="130" t="str">
        <f ca="1">VLOOKUP($B59,'[3]SINAPI 10-23 SDS'!$A$2:$E$13000,4,0)</f>
        <v>H</v>
      </c>
      <c r="G59" s="131">
        <v>0.61899999999999999</v>
      </c>
      <c r="H59" s="168">
        <f>(VLOOKUP(C59,'SINAPI 04-24 NÃO DESONERADO'!A:D,4,0))</f>
        <v>25.4</v>
      </c>
      <c r="I59" s="121">
        <f>TRUNC(H59*G59,2)</f>
        <v>15.72</v>
      </c>
    </row>
    <row r="60" spans="2:10" ht="25.5" customHeight="1" outlineLevel="1">
      <c r="B60" s="118" t="str">
        <f ca="1">VLOOKUP($B60,'[3]SINAPI 10-23 SDS'!$A$2:$E$13000,2,0)</f>
        <v>COMPOSIÇÃO</v>
      </c>
      <c r="C60" s="119">
        <v>88251</v>
      </c>
      <c r="D60" s="119" t="s">
        <v>1</v>
      </c>
      <c r="E60" s="120" t="str">
        <f ca="1">VLOOKUP($B60,'[3]SINAPI 10-23 SDS'!$A$2:$E$13000,3,0)</f>
        <v>AUXILIAR DE SERRALHEIRO COM ENCARGOS COMPLEMENTARES</v>
      </c>
      <c r="F60" s="130" t="str">
        <f ca="1">VLOOKUP($B60,'[3]SINAPI 10-23 SDS'!$A$2:$E$13000,4,0)</f>
        <v>H</v>
      </c>
      <c r="G60" s="131">
        <v>1.0309999999999999</v>
      </c>
      <c r="H60" s="168">
        <f>(VLOOKUP(C60,'SINAPI 04-24 NÃO DESONERADO'!A:D,4,0))</f>
        <v>21.5</v>
      </c>
      <c r="I60" s="121">
        <f t="shared" ref="I60:I63" si="5">TRUNC(H60*G60,2)</f>
        <v>22.16</v>
      </c>
    </row>
    <row r="61" spans="2:10" ht="25.5" customHeight="1" outlineLevel="1">
      <c r="B61" s="118" t="str">
        <f ca="1">VLOOKUP($B61,'[3]SINAPI 10-23 SDS'!$A$2:$E$13000,2,0)</f>
        <v>INSUMO</v>
      </c>
      <c r="C61" s="119">
        <v>40552</v>
      </c>
      <c r="D61" s="119" t="s">
        <v>1</v>
      </c>
      <c r="E61" s="120" t="str">
        <f ca="1">VLOOKUP($B61,'[3]SINAPI 10-23 SDS'!$A$2:$E$13000,3,0)</f>
        <v xml:space="preserve">PARAFUSO, AUTO ATARRACHANTE, CABECA CHATA, FENDA SIMPLES, 1/4" (6,35 MM) X 25 MM                                                                                                                                                                                                                                                                                                                                                                                                                          </v>
      </c>
      <c r="F61" s="130" t="str">
        <f ca="1">VLOOKUP($B61,'[3]SINAPI 10-23 SDS'!$A$2:$E$13000,4,0)</f>
        <v xml:space="preserve">CENTO </v>
      </c>
      <c r="G61" s="131">
        <f>12/100</f>
        <v>0.12</v>
      </c>
      <c r="H61" s="168">
        <f>(VLOOKUP(C61,'SINAPI 04-24 NÃO DESONERADO'!A:D,4,0))</f>
        <v>49.56</v>
      </c>
      <c r="I61" s="121">
        <f t="shared" si="5"/>
        <v>5.94</v>
      </c>
    </row>
    <row r="62" spans="2:10" ht="25.5" customHeight="1" outlineLevel="1">
      <c r="B62" s="118" t="str">
        <f ca="1">VLOOKUP($B62,'[3]SINAPI 10-23 SDS'!$A$2:$E$13000,2,0)</f>
        <v>INSUMO</v>
      </c>
      <c r="C62" s="119">
        <v>142</v>
      </c>
      <c r="D62" s="119" t="s">
        <v>1</v>
      </c>
      <c r="E62" s="120" t="str">
        <f ca="1">VLOOKUP($B62,'[3]SINAPI 10-23 SDS'!$A$2:$E$13000,3,0)</f>
        <v xml:space="preserve">SELANTE ELASTICO MONOCOMPONENTE A BASE DE POLIURETANO (PU) PARA JUNTAS DIVERSAS                                                                                                                                                                                                                                                                                                                                                                                                                           </v>
      </c>
      <c r="F62" s="130" t="str">
        <f ca="1">VLOOKUP($B62,'[3]SINAPI 10-23 SDS'!$A$2:$E$13000,4,0)</f>
        <v xml:space="preserve">310ML </v>
      </c>
      <c r="G62" s="131">
        <v>1</v>
      </c>
      <c r="H62" s="168">
        <f>(VLOOKUP(C62,'SINAPI 04-24 NÃO DESONERADO'!A:D,4,0))</f>
        <v>34.86</v>
      </c>
      <c r="I62" s="121">
        <f t="shared" si="5"/>
        <v>34.86</v>
      </c>
    </row>
    <row r="63" spans="2:10" ht="25.5" customHeight="1" outlineLevel="1">
      <c r="B63" s="118" t="s">
        <v>11715</v>
      </c>
      <c r="C63" s="119">
        <v>70104</v>
      </c>
      <c r="D63" s="119" t="s">
        <v>11716</v>
      </c>
      <c r="E63" s="120" t="s">
        <v>11717</v>
      </c>
      <c r="F63" s="130" t="s">
        <v>629</v>
      </c>
      <c r="G63" s="131">
        <v>1.05</v>
      </c>
      <c r="H63" s="168">
        <v>440.74</v>
      </c>
      <c r="I63" s="121">
        <f t="shared" si="5"/>
        <v>462.77</v>
      </c>
    </row>
    <row r="64" spans="2:10" ht="15.75" outlineLevel="1" thickBot="1">
      <c r="B64" s="143"/>
      <c r="C64" s="144"/>
      <c r="D64" s="144"/>
      <c r="E64" s="145"/>
      <c r="F64" s="145"/>
      <c r="G64" s="308"/>
      <c r="H64" s="308"/>
      <c r="I64" s="146"/>
    </row>
    <row r="65" spans="2:9" ht="25.5" outlineLevel="1">
      <c r="B65" s="160" t="s">
        <v>11709</v>
      </c>
      <c r="C65" s="160" t="s">
        <v>104</v>
      </c>
      <c r="D65" s="160" t="s">
        <v>105</v>
      </c>
      <c r="E65" s="160" t="s">
        <v>117</v>
      </c>
      <c r="F65" s="160" t="s">
        <v>11710</v>
      </c>
      <c r="G65" s="160" t="s">
        <v>11711</v>
      </c>
      <c r="H65" s="160" t="s">
        <v>11712</v>
      </c>
      <c r="I65" s="160" t="s">
        <v>11713</v>
      </c>
    </row>
    <row r="66" spans="2:9" ht="30" outlineLevel="1">
      <c r="B66" s="161"/>
      <c r="C66" s="162" t="s">
        <v>11419</v>
      </c>
      <c r="D66" s="163" t="s">
        <v>11333</v>
      </c>
      <c r="E66" s="164" t="s">
        <v>11420</v>
      </c>
      <c r="F66" s="163" t="s">
        <v>9</v>
      </c>
      <c r="G66" s="165">
        <v>1</v>
      </c>
      <c r="H66" s="166">
        <f>TRUNC(SUM(I67:I70),2)</f>
        <v>123.1</v>
      </c>
      <c r="I66" s="167">
        <f>H66</f>
        <v>123.1</v>
      </c>
    </row>
    <row r="67" spans="2:9" ht="25.5" customHeight="1" outlineLevel="1">
      <c r="B67" s="118" t="str">
        <f ca="1">VLOOKUP($B67,'[3]SINAPI 10-23 SDS'!$A$2:$E$13000,2,0)</f>
        <v>COMPOSIÇÃO</v>
      </c>
      <c r="C67" s="119">
        <v>88316</v>
      </c>
      <c r="D67" s="119" t="s">
        <v>1</v>
      </c>
      <c r="E67" s="120" t="str">
        <f ca="1">VLOOKUP($B67,'[3]SINAPI 10-23 SDS'!$A$2:$E$13000,3,0)</f>
        <v>SERVENTE COM ENCARGOS COMPLEMENTARES</v>
      </c>
      <c r="F67" s="130" t="str">
        <f ca="1">VLOOKUP($B67,'[3]SINAPI 10-23 SDS'!$A$2:$E$13000,4,0)</f>
        <v>H</v>
      </c>
      <c r="G67" s="131">
        <v>0.24</v>
      </c>
      <c r="H67" s="168">
        <f>(VLOOKUP(C67,'SINAPI 04-24 NÃO DESONERADO'!A:D,4,0))</f>
        <v>20.32</v>
      </c>
      <c r="I67" s="121">
        <f>TRUNC(H67*G67,2)</f>
        <v>4.87</v>
      </c>
    </row>
    <row r="68" spans="2:9" ht="25.5" customHeight="1" outlineLevel="1">
      <c r="B68" s="118" t="str">
        <f ca="1">VLOOKUP($B68,'[3]SINAPI 10-23 SDS'!$A$2:$E$13000,2,0)</f>
        <v>COMPOSIÇÃO</v>
      </c>
      <c r="C68" s="119">
        <v>88262</v>
      </c>
      <c r="D68" s="119" t="s">
        <v>1</v>
      </c>
      <c r="E68" s="120" t="str">
        <f ca="1">VLOOKUP($B68,'[3]SINAPI 10-23 SDS'!$A$2:$E$13000,3,0)</f>
        <v>CARPINTEIRO DE FORMAS COM ENCARGOS COMPLEMENTARES</v>
      </c>
      <c r="F68" s="130" t="str">
        <f ca="1">VLOOKUP($B68,'[3]SINAPI 10-23 SDS'!$A$2:$E$13000,4,0)</f>
        <v>H</v>
      </c>
      <c r="G68" s="131">
        <v>0.24</v>
      </c>
      <c r="H68" s="168">
        <f>(VLOOKUP(C68,'SINAPI 04-24 NÃO DESONERADO'!A:D,4,0))</f>
        <v>25.26</v>
      </c>
      <c r="I68" s="121">
        <f t="shared" ref="I68:I70" si="6">TRUNC(H68*G68,2)</f>
        <v>6.06</v>
      </c>
    </row>
    <row r="69" spans="2:9" ht="25.5" customHeight="1" outlineLevel="1">
      <c r="B69" s="118" t="s">
        <v>11715</v>
      </c>
      <c r="C69" s="119">
        <v>720</v>
      </c>
      <c r="D69" s="119" t="s">
        <v>11718</v>
      </c>
      <c r="E69" s="120" t="s">
        <v>11719</v>
      </c>
      <c r="F69" s="130" t="s">
        <v>9</v>
      </c>
      <c r="G69" s="131">
        <v>1.05</v>
      </c>
      <c r="H69" s="168">
        <v>103.06</v>
      </c>
      <c r="I69" s="121">
        <f t="shared" si="6"/>
        <v>108.21</v>
      </c>
    </row>
    <row r="70" spans="2:9" ht="25.5" customHeight="1" outlineLevel="1">
      <c r="B70" s="118" t="str">
        <f ca="1">VLOOKUP($B70,'[3]SINAPI 10-23 SDS'!$A$2:$E$13000,2,0)</f>
        <v>INSUMO</v>
      </c>
      <c r="C70" s="119">
        <v>40552</v>
      </c>
      <c r="D70" s="119" t="s">
        <v>1</v>
      </c>
      <c r="E70" s="120" t="str">
        <f ca="1">VLOOKUP($B70,'[3]SINAPI 10-23 SDS'!$A$2:$E$13000,3,0)</f>
        <v xml:space="preserve">PARAFUSO, AUTO ATARRACHANTE, CABECA CHATA, FENDA SIMPLES, 1/4" (6,35 MM) X 25 MM                                                                                                                                                                                                                                                                                                                                                                                                                          </v>
      </c>
      <c r="F70" s="130" t="str">
        <f ca="1">VLOOKUP($B70,'[3]SINAPI 10-23 SDS'!$A$2:$E$13000,4,0)</f>
        <v xml:space="preserve">CENTO </v>
      </c>
      <c r="G70" s="131">
        <v>0.08</v>
      </c>
      <c r="H70" s="168">
        <f>(VLOOKUP(C70,'SINAPI 04-24 NÃO DESONERADO'!A:D,4,0))</f>
        <v>49.56</v>
      </c>
      <c r="I70" s="121">
        <f t="shared" si="6"/>
        <v>3.96</v>
      </c>
    </row>
    <row r="71" spans="2:9" ht="15.75" outlineLevel="1" thickBot="1">
      <c r="B71" s="143"/>
      <c r="C71" s="144"/>
      <c r="D71" s="144"/>
      <c r="E71" s="145"/>
      <c r="F71" s="145"/>
      <c r="G71" s="308"/>
      <c r="H71" s="308"/>
      <c r="I71" s="146"/>
    </row>
    <row r="72" spans="2:9" ht="25.5" outlineLevel="1">
      <c r="B72" s="160" t="s">
        <v>11709</v>
      </c>
      <c r="C72" s="160" t="s">
        <v>104</v>
      </c>
      <c r="D72" s="160" t="s">
        <v>105</v>
      </c>
      <c r="E72" s="160" t="s">
        <v>117</v>
      </c>
      <c r="F72" s="160" t="s">
        <v>11710</v>
      </c>
      <c r="G72" s="160" t="s">
        <v>11711</v>
      </c>
      <c r="H72" s="160" t="s">
        <v>11712</v>
      </c>
      <c r="I72" s="160" t="s">
        <v>11713</v>
      </c>
    </row>
    <row r="73" spans="2:9">
      <c r="B73" s="161"/>
      <c r="C73" s="162" t="s">
        <v>11424</v>
      </c>
      <c r="D73" s="163" t="s">
        <v>11333</v>
      </c>
      <c r="E73" s="164" t="s">
        <v>11425</v>
      </c>
      <c r="F73" s="163" t="s">
        <v>629</v>
      </c>
      <c r="G73" s="165">
        <v>1</v>
      </c>
      <c r="H73" s="166">
        <f>TRUNC(SUM(I74:I77),2)</f>
        <v>562.79999999999995</v>
      </c>
      <c r="I73" s="167">
        <f>H73</f>
        <v>562.79999999999995</v>
      </c>
    </row>
    <row r="74" spans="2:9" ht="30">
      <c r="B74" s="118" t="str">
        <f ca="1">VLOOKUP($B74,'[3]SINAPI 10-23 SDS'!$A$2:$E$13000,2,0)</f>
        <v>COMPOSIÇÃO</v>
      </c>
      <c r="C74" s="119">
        <v>100490</v>
      </c>
      <c r="D74" s="119" t="s">
        <v>1</v>
      </c>
      <c r="E74" s="120" t="str">
        <f ca="1">VLOOKUP($B74,'[3]SINAPI 10-23 SDS'!$A$2:$E$13000,3,0)</f>
        <v>ARGAMASSA TRAÇO 1:4 (EM VOLUME DE CIMENTO E AREIA MÉDIA ÚMIDA), PREPARO MECÂNICO COM BETONEIRA 600 L. AF_08/2019</v>
      </c>
      <c r="F74" s="130" t="str">
        <f ca="1">VLOOKUP($B74,'[3]SINAPI 10-23 SDS'!$A$2:$E$13000,4,0)</f>
        <v>M3</v>
      </c>
      <c r="G74" s="131">
        <v>1.2699999999999999E-2</v>
      </c>
      <c r="H74" s="168">
        <f>(VLOOKUP(C74,'SINAPI 04-24 NÃO DESONERADO'!A:D,4,0))</f>
        <v>549.73</v>
      </c>
      <c r="I74" s="121">
        <f>TRUNC(H74*G74,2)</f>
        <v>6.98</v>
      </c>
    </row>
    <row r="75" spans="2:9">
      <c r="B75" s="118" t="str">
        <f ca="1">VLOOKUP($B75,'[3]SINAPI 10-23 SDS'!$A$2:$E$13000,2,0)</f>
        <v>COMPOSIÇÃO</v>
      </c>
      <c r="C75" s="119">
        <v>88316</v>
      </c>
      <c r="D75" s="119" t="s">
        <v>1</v>
      </c>
      <c r="E75" s="120" t="str">
        <f ca="1">VLOOKUP($B75,'[3]SINAPI 10-23 SDS'!$A$2:$E$13000,3,0)</f>
        <v>SERVENTE COM ENCARGOS COMPLEMENTARES</v>
      </c>
      <c r="F75" s="130" t="str">
        <f ca="1">VLOOKUP($B75,'[3]SINAPI 10-23 SDS'!$A$2:$E$13000,4,0)</f>
        <v>H</v>
      </c>
      <c r="G75" s="131">
        <v>0.46</v>
      </c>
      <c r="H75" s="168">
        <f>(VLOOKUP(C75,'SINAPI 04-24 NÃO DESONERADO'!A:D,4,0))</f>
        <v>20.32</v>
      </c>
      <c r="I75" s="121">
        <f>TRUNC(H75*G75,2)</f>
        <v>9.34</v>
      </c>
    </row>
    <row r="76" spans="2:9">
      <c r="B76" s="118" t="str">
        <f ca="1">VLOOKUP($B76,'[3]SINAPI 10-23 SDS'!$A$2:$E$13000,2,0)</f>
        <v>COMPOSIÇÃO</v>
      </c>
      <c r="C76" s="119">
        <v>88309</v>
      </c>
      <c r="D76" s="119" t="s">
        <v>1</v>
      </c>
      <c r="E76" s="120" t="str">
        <f ca="1">VLOOKUP($B76,'[3]SINAPI 10-23 SDS'!$A$2:$E$13000,3,0)</f>
        <v>PEDREIRO COM ENCARGOS COMPLEMENTARES</v>
      </c>
      <c r="F76" s="130" t="str">
        <f ca="1">VLOOKUP($B76,'[3]SINAPI 10-23 SDS'!$A$2:$E$13000,4,0)</f>
        <v>H</v>
      </c>
      <c r="G76" s="131">
        <v>0.46</v>
      </c>
      <c r="H76" s="168">
        <f>(VLOOKUP(C76,'SINAPI 04-24 NÃO DESONERADO'!A:D,4,0))</f>
        <v>25.62</v>
      </c>
      <c r="I76" s="121">
        <f t="shared" ref="I76:I77" si="7">TRUNC(H76*G76,2)</f>
        <v>11.78</v>
      </c>
    </row>
    <row r="77" spans="2:9" ht="30" outlineLevel="1">
      <c r="B77" s="118" t="s">
        <v>11715</v>
      </c>
      <c r="C77" s="119">
        <v>12587</v>
      </c>
      <c r="D77" s="119" t="s">
        <v>11718</v>
      </c>
      <c r="E77" s="120" t="s">
        <v>11720</v>
      </c>
      <c r="F77" s="130" t="s">
        <v>629</v>
      </c>
      <c r="G77" s="131">
        <v>1</v>
      </c>
      <c r="H77" s="168">
        <v>534.70000000000005</v>
      </c>
      <c r="I77" s="121">
        <f t="shared" si="7"/>
        <v>534.70000000000005</v>
      </c>
    </row>
    <row r="78" spans="2:9" ht="15.75" outlineLevel="1" thickBot="1">
      <c r="B78" s="143"/>
      <c r="C78" s="144"/>
      <c r="D78" s="144"/>
      <c r="E78" s="145"/>
      <c r="F78" s="145"/>
      <c r="G78" s="308"/>
      <c r="H78" s="308"/>
      <c r="I78" s="146"/>
    </row>
    <row r="79" spans="2:9" ht="25.5" outlineLevel="1">
      <c r="B79" s="160" t="s">
        <v>11709</v>
      </c>
      <c r="C79" s="160" t="s">
        <v>104</v>
      </c>
      <c r="D79" s="160" t="s">
        <v>105</v>
      </c>
      <c r="E79" s="160" t="s">
        <v>117</v>
      </c>
      <c r="F79" s="160" t="s">
        <v>11710</v>
      </c>
      <c r="G79" s="160" t="s">
        <v>11711</v>
      </c>
      <c r="H79" s="160" t="s">
        <v>11712</v>
      </c>
      <c r="I79" s="160" t="s">
        <v>11713</v>
      </c>
    </row>
    <row r="80" spans="2:9" ht="60">
      <c r="B80" s="161"/>
      <c r="C80" s="162" t="s">
        <v>11615</v>
      </c>
      <c r="D80" s="163" t="s">
        <v>11333</v>
      </c>
      <c r="E80" s="164" t="s">
        <v>11616</v>
      </c>
      <c r="F80" s="163" t="s">
        <v>6679</v>
      </c>
      <c r="G80" s="165">
        <v>1</v>
      </c>
      <c r="H80" s="166">
        <f>TRUNC(SUM(I81:I82),2)</f>
        <v>24.78</v>
      </c>
      <c r="I80" s="167">
        <f>H80</f>
        <v>24.78</v>
      </c>
    </row>
    <row r="81" spans="2:9">
      <c r="B81" s="118" t="str">
        <f ca="1">VLOOKUP($B81,'[3]SINAPI 10-23 SDS'!$A$2:$E$13000,2,0)</f>
        <v>COMPOSIÇÃO</v>
      </c>
      <c r="C81" s="119">
        <v>88309</v>
      </c>
      <c r="D81" s="119" t="s">
        <v>1</v>
      </c>
      <c r="E81" s="120" t="str">
        <f ca="1">VLOOKUP($B81,'[3]SINAPI 10-23 SDS'!$A$2:$E$13000,3,0)</f>
        <v>PEDREIRO COM ENCARGOS COMPLEMENTARES</v>
      </c>
      <c r="F81" s="130" t="str">
        <f ca="1">VLOOKUP($B81,'[3]SINAPI 10-23 SDS'!$A$2:$E$13000,4,0)</f>
        <v>H</v>
      </c>
      <c r="G81" s="131">
        <f>1/20</f>
        <v>0.05</v>
      </c>
      <c r="H81" s="168">
        <f>(VLOOKUP(C81,'SINAPI 04-24 NÃO DESONERADO'!A:D,4,0))</f>
        <v>25.62</v>
      </c>
      <c r="I81" s="121">
        <f t="shared" ref="I81:I82" si="8">TRUNC(H81*G81,2)</f>
        <v>1.28</v>
      </c>
    </row>
    <row r="82" spans="2:9" ht="45">
      <c r="B82" s="118" t="str">
        <f ca="1">VLOOKUP($B82,'[3]SINAPI 10-23 SDS'!$A$2:$E$13000,2,0)</f>
        <v>INSUMO</v>
      </c>
      <c r="C82" s="119">
        <v>37556</v>
      </c>
      <c r="D82" s="119" t="s">
        <v>1</v>
      </c>
      <c r="E82" s="120" t="str">
        <f ca="1">VLOOKUP($B82,'[3]SINAPI 10-23 SDS'!$A$2:$E$13000,3,0)</f>
        <v xml:space="preserve">PLACA DE SINALIZACAO DE SEGURANCA CONTRA INCENDIO, FOTOLUMINESCENTE, QUADRADA, *20 X 20* CM, EM PVC *2* MM ANTI-CHAMAS (SIMBOLOS, CORES E PICTOGRAMAS CONFORME NBR 16820)                                                                                                                                                                                                                                                                                                                                 </v>
      </c>
      <c r="F82" s="130" t="str">
        <f ca="1">VLOOKUP($B82,'[3]SINAPI 10-23 SDS'!$A$2:$E$13000,4,0)</f>
        <v xml:space="preserve">UN    </v>
      </c>
      <c r="G82" s="131">
        <v>1</v>
      </c>
      <c r="H82" s="168">
        <f>(VLOOKUP(C82,'SINAPI 04-24 NÃO DESONERADO'!A:D,4,0))</f>
        <v>23.5</v>
      </c>
      <c r="I82" s="121">
        <f t="shared" si="8"/>
        <v>23.5</v>
      </c>
    </row>
    <row r="83" spans="2:9" ht="15.75" thickBot="1">
      <c r="B83" s="143"/>
      <c r="C83" s="144"/>
      <c r="D83" s="144"/>
      <c r="E83" s="145"/>
      <c r="F83" s="145"/>
      <c r="G83" s="308"/>
      <c r="H83" s="308"/>
      <c r="I83" s="146"/>
    </row>
    <row r="84" spans="2:9" ht="25.5">
      <c r="B84" s="160" t="s">
        <v>11709</v>
      </c>
      <c r="C84" s="160" t="s">
        <v>104</v>
      </c>
      <c r="D84" s="160" t="s">
        <v>105</v>
      </c>
      <c r="E84" s="160" t="s">
        <v>117</v>
      </c>
      <c r="F84" s="160" t="s">
        <v>11710</v>
      </c>
      <c r="G84" s="160" t="s">
        <v>11711</v>
      </c>
      <c r="H84" s="160" t="s">
        <v>11712</v>
      </c>
      <c r="I84" s="160" t="s">
        <v>11713</v>
      </c>
    </row>
    <row r="85" spans="2:9" ht="30" outlineLevel="1">
      <c r="B85" s="161"/>
      <c r="C85" s="162" t="s">
        <v>11623</v>
      </c>
      <c r="D85" s="163" t="s">
        <v>11333</v>
      </c>
      <c r="E85" s="164" t="s">
        <v>11624</v>
      </c>
      <c r="F85" s="163" t="s">
        <v>629</v>
      </c>
      <c r="G85" s="165">
        <v>1</v>
      </c>
      <c r="H85" s="166">
        <f>TRUNC(SUM(I86:I89),2)</f>
        <v>689.61</v>
      </c>
      <c r="I85" s="167">
        <f>H85</f>
        <v>689.61</v>
      </c>
    </row>
    <row r="86" spans="2:9" ht="25.5" customHeight="1" outlineLevel="1">
      <c r="B86" s="118" t="str">
        <f ca="1">VLOOKUP($B86,'[3]SINAPI 10-23 SDS'!$A$2:$E$13000,2,0)</f>
        <v>COMPOSIÇÃO</v>
      </c>
      <c r="C86" s="119">
        <v>88316</v>
      </c>
      <c r="D86" s="119" t="s">
        <v>1</v>
      </c>
      <c r="E86" s="120" t="str">
        <f ca="1">VLOOKUP($B86,'[3]SINAPI 10-23 SDS'!$A$2:$E$13000,3,0)</f>
        <v>SERVENTE COM ENCARGOS COMPLEMENTARES</v>
      </c>
      <c r="F86" s="130" t="str">
        <f ca="1">VLOOKUP($B86,'[3]SINAPI 10-23 SDS'!$A$2:$E$13000,4,0)</f>
        <v>H</v>
      </c>
      <c r="G86" s="131">
        <v>1.1399999999999999</v>
      </c>
      <c r="H86" s="168">
        <f>(VLOOKUP(C86,'SINAPI 04-24 NÃO DESONERADO'!A:D,4,0))</f>
        <v>20.32</v>
      </c>
      <c r="I86" s="121">
        <f>TRUNC(H86*G86,2)</f>
        <v>23.16</v>
      </c>
    </row>
    <row r="87" spans="2:9" outlineLevel="1">
      <c r="B87" s="118" t="str">
        <f ca="1">VLOOKUP($B87,'[3]SINAPI 10-23 SDS'!$A$2:$E$13000,2,0)</f>
        <v>COMPOSIÇÃO</v>
      </c>
      <c r="C87" s="119">
        <v>88309</v>
      </c>
      <c r="D87" s="119" t="s">
        <v>1</v>
      </c>
      <c r="E87" s="120" t="str">
        <f ca="1">VLOOKUP($B87,'[3]SINAPI 10-23 SDS'!$A$2:$E$13000,3,0)</f>
        <v>PEDREIRO COM ENCARGOS COMPLEMENTARES</v>
      </c>
      <c r="F87" s="130" t="str">
        <f ca="1">VLOOKUP($B87,'[3]SINAPI 10-23 SDS'!$A$2:$E$13000,4,0)</f>
        <v>H</v>
      </c>
      <c r="G87" s="131">
        <v>0.65</v>
      </c>
      <c r="H87" s="168">
        <f>(VLOOKUP(C87,'SINAPI 04-24 NÃO DESONERADO'!A:D,4,0))</f>
        <v>25.62</v>
      </c>
      <c r="I87" s="121">
        <f>TRUNC(H87*G87,2)</f>
        <v>16.649999999999999</v>
      </c>
    </row>
    <row r="88" spans="2:9" ht="30" outlineLevel="1">
      <c r="B88" s="118" t="str">
        <f ca="1">VLOOKUP($B88,'[3]SINAPI 10-23 SDS'!$A$2:$E$13000,2,0)</f>
        <v>INSUMO</v>
      </c>
      <c r="C88" s="119">
        <v>11795</v>
      </c>
      <c r="D88" s="119" t="s">
        <v>1</v>
      </c>
      <c r="E88" s="120" t="str">
        <f ca="1">VLOOKUP($B88,'[3]SINAPI 10-23 SDS'!$A$2:$E$13000,3,0)</f>
        <v xml:space="preserve">GRANITO PARA BANCADA, POLIDO, TIPO ANDORINHA/ QUARTZ/ CASTELO/ CORUMBA OU OUTROS EQUIVALENTES DA REGIAO, E=  *2,5* CM                                                                                                                                                                                                                                                                                                                                                                                     </v>
      </c>
      <c r="F88" s="130" t="str">
        <f ca="1">VLOOKUP($B88,'[3]SINAPI 10-23 SDS'!$A$2:$E$13000,4,0)</f>
        <v xml:space="preserve">M2    </v>
      </c>
      <c r="G88" s="131">
        <v>1</v>
      </c>
      <c r="H88" s="168">
        <f>(VLOOKUP(C88,'SINAPI 04-24 NÃO DESONERADO'!A:D,4,0))</f>
        <v>630.94000000000005</v>
      </c>
      <c r="I88" s="121">
        <f t="shared" ref="I88:I89" si="9">TRUNC(H88*G88,2)</f>
        <v>630.94000000000005</v>
      </c>
    </row>
    <row r="89" spans="2:9" outlineLevel="1">
      <c r="B89" s="118" t="s">
        <v>11715</v>
      </c>
      <c r="C89" s="119">
        <v>584</v>
      </c>
      <c r="D89" s="119" t="s">
        <v>1</v>
      </c>
      <c r="E89" s="120" t="e">
        <f>VLOOKUP($B89,'[3]SINAPI 10-23 SDS'!$A$2:$E$13000,3,0)</f>
        <v>#N/A</v>
      </c>
      <c r="F89" s="130" t="e">
        <f>VLOOKUP($B89,'[3]SINAPI 10-23 SDS'!$A$2:$E$13000,4,0)</f>
        <v>#N/A</v>
      </c>
      <c r="G89" s="131">
        <v>0.6</v>
      </c>
      <c r="H89" s="168">
        <f>(VLOOKUP(C89,'SINAPI 04-24 NÃO DESONERADO'!A:D,4,0))</f>
        <v>31.44</v>
      </c>
      <c r="I89" s="121">
        <f t="shared" si="9"/>
        <v>18.86</v>
      </c>
    </row>
    <row r="90" spans="2:9" ht="15.75" outlineLevel="1" thickBot="1">
      <c r="B90" s="143"/>
      <c r="C90" s="144"/>
      <c r="D90" s="144"/>
      <c r="E90" s="145"/>
      <c r="F90" s="145"/>
      <c r="G90" s="308"/>
      <c r="H90" s="308"/>
      <c r="I90" s="146"/>
    </row>
    <row r="91" spans="2:9" ht="25.5" outlineLevel="1">
      <c r="B91" s="160" t="s">
        <v>11709</v>
      </c>
      <c r="C91" s="160" t="s">
        <v>104</v>
      </c>
      <c r="D91" s="160" t="s">
        <v>105</v>
      </c>
      <c r="E91" s="160" t="s">
        <v>117</v>
      </c>
      <c r="F91" s="160" t="s">
        <v>11710</v>
      </c>
      <c r="G91" s="160" t="s">
        <v>11711</v>
      </c>
      <c r="H91" s="160" t="s">
        <v>11712</v>
      </c>
      <c r="I91" s="160" t="s">
        <v>11713</v>
      </c>
    </row>
    <row r="92" spans="2:9" ht="30">
      <c r="B92" s="161"/>
      <c r="C92" s="162" t="s">
        <v>11520</v>
      </c>
      <c r="D92" s="163" t="s">
        <v>11333</v>
      </c>
      <c r="E92" s="164" t="s">
        <v>11521</v>
      </c>
      <c r="F92" s="163" t="s">
        <v>11</v>
      </c>
      <c r="G92" s="165">
        <v>1</v>
      </c>
      <c r="H92" s="166">
        <f>TRUNC(SUM(I93:I95),2)</f>
        <v>91.06</v>
      </c>
      <c r="I92" s="167">
        <f>H92</f>
        <v>91.06</v>
      </c>
    </row>
    <row r="93" spans="2:9">
      <c r="B93" s="118" t="str">
        <f ca="1">VLOOKUP($B93,'[3]SINAPI 10-23 SDS'!$A$2:$E$13000,2,0)</f>
        <v>COMPOSIÇÃO</v>
      </c>
      <c r="C93" s="119">
        <v>88247</v>
      </c>
      <c r="D93" s="119" t="s">
        <v>1</v>
      </c>
      <c r="E93" s="120" t="str">
        <f ca="1">VLOOKUP($B93,'[3]SINAPI 10-23 SDS'!$A$2:$E$13000,3,0)</f>
        <v>AUXILIAR DE ELETRICISTA COM ENCARGOS COMPLEMENTARES</v>
      </c>
      <c r="F93" s="130" t="str">
        <f ca="1">VLOOKUP($B93,'[3]SINAPI 10-23 SDS'!$A$2:$E$13000,4,0)</f>
        <v>H</v>
      </c>
      <c r="G93" s="131">
        <v>1.1000000000000001</v>
      </c>
      <c r="H93" s="168">
        <f>(VLOOKUP(C93,'SINAPI 04-24 NÃO DESONERADO'!A:D,4,0))</f>
        <v>21.96</v>
      </c>
      <c r="I93" s="121">
        <f>TRUNC(H93*G93,2)</f>
        <v>24.15</v>
      </c>
    </row>
    <row r="94" spans="2:9">
      <c r="B94" s="118" t="str">
        <f ca="1">VLOOKUP($B94,'[3]SINAPI 10-23 SDS'!$A$2:$E$13000,2,0)</f>
        <v>COMPOSIÇÃO</v>
      </c>
      <c r="C94" s="119">
        <v>88264</v>
      </c>
      <c r="D94" s="119" t="s">
        <v>1</v>
      </c>
      <c r="E94" s="120" t="str">
        <f ca="1">VLOOKUP($B94,'[3]SINAPI 10-23 SDS'!$A$2:$E$13000,3,0)</f>
        <v>ELETRICISTA COM ENCARGOS COMPLEMENTARES</v>
      </c>
      <c r="F94" s="130" t="str">
        <f ca="1">VLOOKUP($B94,'[3]SINAPI 10-23 SDS'!$A$2:$E$13000,4,0)</f>
        <v>H</v>
      </c>
      <c r="G94" s="131">
        <v>0.7</v>
      </c>
      <c r="H94" s="168">
        <f>(VLOOKUP(C94,'SINAPI 04-24 NÃO DESONERADO'!A:D,4,0))</f>
        <v>26.68</v>
      </c>
      <c r="I94" s="121">
        <f t="shared" ref="I94:I95" si="10">TRUNC(H94*G94,2)</f>
        <v>18.670000000000002</v>
      </c>
    </row>
    <row r="95" spans="2:9" ht="14.25" customHeight="1">
      <c r="B95" s="118" t="s">
        <v>11715</v>
      </c>
      <c r="C95" s="119" t="s">
        <v>11721</v>
      </c>
      <c r="D95" s="119" t="s">
        <v>11722</v>
      </c>
      <c r="E95" s="120" t="s">
        <v>11723</v>
      </c>
      <c r="F95" s="130" t="s">
        <v>11</v>
      </c>
      <c r="G95" s="131">
        <v>1</v>
      </c>
      <c r="H95" s="168">
        <v>48.24</v>
      </c>
      <c r="I95" s="121">
        <f t="shared" si="10"/>
        <v>48.24</v>
      </c>
    </row>
    <row r="96" spans="2:9">
      <c r="B96" s="318" t="s">
        <v>11724</v>
      </c>
      <c r="C96" s="318"/>
      <c r="D96" s="318"/>
      <c r="E96" s="318"/>
      <c r="F96" s="318"/>
      <c r="G96" s="318"/>
      <c r="H96" s="318"/>
      <c r="I96" s="318"/>
    </row>
    <row r="97" spans="2:9" ht="15.75" thickBot="1">
      <c r="B97" s="143"/>
      <c r="C97" s="144"/>
      <c r="D97" s="144"/>
      <c r="E97" s="145"/>
      <c r="F97" s="145"/>
      <c r="G97" s="308"/>
      <c r="H97" s="308"/>
      <c r="I97" s="146"/>
    </row>
    <row r="98" spans="2:9" ht="25.5" outlineLevel="1">
      <c r="B98" s="160" t="s">
        <v>11709</v>
      </c>
      <c r="C98" s="160" t="s">
        <v>104</v>
      </c>
      <c r="D98" s="160" t="s">
        <v>105</v>
      </c>
      <c r="E98" s="160" t="s">
        <v>117</v>
      </c>
      <c r="F98" s="160" t="s">
        <v>11710</v>
      </c>
      <c r="G98" s="160" t="s">
        <v>11711</v>
      </c>
      <c r="H98" s="160" t="s">
        <v>11712</v>
      </c>
      <c r="I98" s="160" t="s">
        <v>11713</v>
      </c>
    </row>
    <row r="99" spans="2:9" outlineLevel="1">
      <c r="B99" s="161"/>
      <c r="C99" s="162" t="s">
        <v>11524</v>
      </c>
      <c r="D99" s="163" t="s">
        <v>11333</v>
      </c>
      <c r="E99" s="164" t="s">
        <v>11525</v>
      </c>
      <c r="F99" s="163" t="s">
        <v>11</v>
      </c>
      <c r="G99" s="165">
        <v>1</v>
      </c>
      <c r="H99" s="166">
        <f>TRUNC(SUM(I100:I102),2)</f>
        <v>155.47999999999999</v>
      </c>
      <c r="I99" s="167">
        <f>H99</f>
        <v>155.47999999999999</v>
      </c>
    </row>
    <row r="100" spans="2:9">
      <c r="B100" s="118" t="str">
        <f ca="1">VLOOKUP($B100,'[3]SINAPI 10-23 SDS'!$A$2:$E$13000,2,0)</f>
        <v>COMPOSIÇÃO</v>
      </c>
      <c r="C100" s="119">
        <v>88247</v>
      </c>
      <c r="D100" s="119" t="s">
        <v>1</v>
      </c>
      <c r="E100" s="120" t="str">
        <f ca="1">VLOOKUP($B100,'[3]SINAPI 10-23 SDS'!$A$2:$E$13000,3,0)</f>
        <v>AUXILIAR DE ELETRICISTA COM ENCARGOS COMPLEMENTARES</v>
      </c>
      <c r="F100" s="130" t="str">
        <f ca="1">VLOOKUP($B100,'[3]SINAPI 10-23 SDS'!$A$2:$E$13000,4,0)</f>
        <v>H</v>
      </c>
      <c r="G100" s="131">
        <v>0.85099999999999998</v>
      </c>
      <c r="H100" s="168">
        <f>(VLOOKUP(C100,'SINAPI 04-24 NÃO DESONERADO'!A:D,4,0))</f>
        <v>21.96</v>
      </c>
      <c r="I100" s="121">
        <f>TRUNC(H100*G100,2)</f>
        <v>18.68</v>
      </c>
    </row>
    <row r="101" spans="2:9" outlineLevel="1">
      <c r="B101" s="118" t="str">
        <f ca="1">VLOOKUP($B101,'[3]SINAPI 10-23 SDS'!$A$2:$E$13000,2,0)</f>
        <v>COMPOSIÇÃO</v>
      </c>
      <c r="C101" s="119">
        <v>88264</v>
      </c>
      <c r="D101" s="119" t="s">
        <v>1</v>
      </c>
      <c r="E101" s="120" t="str">
        <f ca="1">VLOOKUP($B101,'[3]SINAPI 10-23 SDS'!$A$2:$E$13000,3,0)</f>
        <v>ELETRICISTA COM ENCARGOS COMPLEMENTARES</v>
      </c>
      <c r="F101" s="130" t="str">
        <f ca="1">VLOOKUP($B101,'[3]SINAPI 10-23 SDS'!$A$2:$E$13000,4,0)</f>
        <v>H</v>
      </c>
      <c r="G101" s="131">
        <v>0.85099999999999998</v>
      </c>
      <c r="H101" s="168">
        <f>(VLOOKUP(C101,'SINAPI 04-24 NÃO DESONERADO'!A:D,4,0))</f>
        <v>26.68</v>
      </c>
      <c r="I101" s="121">
        <f t="shared" ref="I101:I102" si="11">TRUNC(H101*G101,2)</f>
        <v>22.7</v>
      </c>
    </row>
    <row r="102" spans="2:9" ht="30" outlineLevel="1">
      <c r="B102" s="118" t="str">
        <f ca="1">VLOOKUP($B102,'[3]SINAPI 10-23 SDS'!$A$2:$E$13000,2,0)</f>
        <v>INSUMO</v>
      </c>
      <c r="C102" s="119">
        <v>34641</v>
      </c>
      <c r="D102" s="119" t="s">
        <v>1</v>
      </c>
      <c r="E102" s="120" t="str">
        <f ca="1">VLOOKUP($B102,'[3]SINAPI 10-23 SDS'!$A$2:$E$13000,3,0)</f>
        <v xml:space="preserve">CAIXA DE ATERRAMENTO EM CONCRETO PRE-MOLDADO, DIAMETRO DE 0,30 M E ALTURA DE 0,35 M, SEM FUNDO E COM TAMPA                                                                                                                                                                                                                                                                                                                                                                                                </v>
      </c>
      <c r="F102" s="130" t="str">
        <f ca="1">VLOOKUP($B102,'[3]SINAPI 10-23 SDS'!$A$2:$E$13000,4,0)</f>
        <v xml:space="preserve">UN    </v>
      </c>
      <c r="G102" s="131">
        <v>1</v>
      </c>
      <c r="H102" s="168">
        <f>(VLOOKUP(C102,'SINAPI 04-24 NÃO DESONERADO'!A:D,4,0))</f>
        <v>114.1</v>
      </c>
      <c r="I102" s="121">
        <f t="shared" si="11"/>
        <v>114.1</v>
      </c>
    </row>
    <row r="103" spans="2:9" outlineLevel="1">
      <c r="B103" s="318" t="s">
        <v>11725</v>
      </c>
      <c r="C103" s="318"/>
      <c r="D103" s="318"/>
      <c r="E103" s="318"/>
      <c r="F103" s="318"/>
      <c r="G103" s="318"/>
      <c r="H103" s="318"/>
      <c r="I103" s="318"/>
    </row>
    <row r="104" spans="2:9" ht="15.75" thickBot="1">
      <c r="B104" s="143"/>
      <c r="C104" s="144"/>
      <c r="D104" s="144"/>
      <c r="E104" s="145"/>
      <c r="F104" s="145"/>
      <c r="G104" s="308"/>
      <c r="H104" s="308"/>
      <c r="I104" s="146"/>
    </row>
    <row r="105" spans="2:9" ht="25.5">
      <c r="B105" s="160" t="s">
        <v>11709</v>
      </c>
      <c r="C105" s="160" t="s">
        <v>104</v>
      </c>
      <c r="D105" s="160" t="s">
        <v>105</v>
      </c>
      <c r="E105" s="160" t="s">
        <v>117</v>
      </c>
      <c r="F105" s="160" t="s">
        <v>11710</v>
      </c>
      <c r="G105" s="160" t="s">
        <v>11711</v>
      </c>
      <c r="H105" s="160" t="s">
        <v>11712</v>
      </c>
      <c r="I105" s="160" t="s">
        <v>11713</v>
      </c>
    </row>
    <row r="106" spans="2:9">
      <c r="B106" s="161"/>
      <c r="C106" s="162" t="s">
        <v>11527</v>
      </c>
      <c r="D106" s="163" t="s">
        <v>11333</v>
      </c>
      <c r="E106" s="164" t="s">
        <v>11528</v>
      </c>
      <c r="F106" s="163" t="s">
        <v>11</v>
      </c>
      <c r="G106" s="165">
        <v>1</v>
      </c>
      <c r="H106" s="166">
        <f>TRUNC(SUM(I107:I109),2)</f>
        <v>61.58</v>
      </c>
      <c r="I106" s="167">
        <f>H106</f>
        <v>61.58</v>
      </c>
    </row>
    <row r="107" spans="2:9">
      <c r="B107" s="118" t="str">
        <f ca="1">VLOOKUP($B107,'[3]SINAPI 10-23 SDS'!$A$2:$E$13000,2,0)</f>
        <v>COMPOSIÇÃO</v>
      </c>
      <c r="C107" s="119">
        <v>88247</v>
      </c>
      <c r="D107" s="119" t="s">
        <v>1</v>
      </c>
      <c r="E107" s="120" t="str">
        <f ca="1">VLOOKUP($B107,'[3]SINAPI 10-23 SDS'!$A$2:$E$13000,3,0)</f>
        <v>AUXILIAR DE ELETRICISTA COM ENCARGOS COMPLEMENTARES</v>
      </c>
      <c r="F107" s="130" t="str">
        <f ca="1">VLOOKUP($B107,'[3]SINAPI 10-23 SDS'!$A$2:$E$13000,4,0)</f>
        <v>H</v>
      </c>
      <c r="G107" s="131">
        <v>2.2700000000000001E-2</v>
      </c>
      <c r="H107" s="168">
        <f>(VLOOKUP(C107,'SINAPI 04-24 NÃO DESONERADO'!A:D,4,0))</f>
        <v>21.96</v>
      </c>
      <c r="I107" s="121">
        <f>TRUNC(H107*G107,2)</f>
        <v>0.49</v>
      </c>
    </row>
    <row r="108" spans="2:9" outlineLevel="1">
      <c r="B108" s="118" t="str">
        <f ca="1">VLOOKUP($B108,'[3]SINAPI 10-23 SDS'!$A$2:$E$13000,2,0)</f>
        <v>COMPOSIÇÃO</v>
      </c>
      <c r="C108" s="119">
        <v>88264</v>
      </c>
      <c r="D108" s="119" t="s">
        <v>1</v>
      </c>
      <c r="E108" s="120" t="str">
        <f ca="1">VLOOKUP($B108,'[3]SINAPI 10-23 SDS'!$A$2:$E$13000,3,0)</f>
        <v>ELETRICISTA COM ENCARGOS COMPLEMENTARES</v>
      </c>
      <c r="F108" s="130" t="str">
        <f ca="1">VLOOKUP($B108,'[3]SINAPI 10-23 SDS'!$A$2:$E$13000,4,0)</f>
        <v>H</v>
      </c>
      <c r="G108" s="131">
        <v>2.2700000000000001E-2</v>
      </c>
      <c r="H108" s="168">
        <f>(VLOOKUP(C108,'SINAPI 04-24 NÃO DESONERADO'!A:D,4,0))</f>
        <v>26.68</v>
      </c>
      <c r="I108" s="121">
        <f t="shared" ref="I108:I109" si="12">TRUNC(H108*G108,2)</f>
        <v>0.6</v>
      </c>
    </row>
    <row r="109" spans="2:9" outlineLevel="1">
      <c r="B109" s="118" t="s">
        <v>11715</v>
      </c>
      <c r="C109" s="119"/>
      <c r="D109" s="119" t="s">
        <v>11726</v>
      </c>
      <c r="E109" s="120" t="s">
        <v>11528</v>
      </c>
      <c r="F109" s="130" t="s">
        <v>11</v>
      </c>
      <c r="G109" s="131">
        <v>1</v>
      </c>
      <c r="H109" s="168">
        <v>60.49</v>
      </c>
      <c r="I109" s="121">
        <f t="shared" si="12"/>
        <v>60.49</v>
      </c>
    </row>
    <row r="110" spans="2:9" ht="15.75" outlineLevel="1" thickBot="1">
      <c r="B110" s="143"/>
      <c r="C110" s="144"/>
      <c r="D110" s="144"/>
      <c r="E110" s="145"/>
      <c r="F110" s="145"/>
      <c r="G110" s="308"/>
      <c r="H110" s="308"/>
      <c r="I110" s="146"/>
    </row>
    <row r="111" spans="2:9" ht="25.5" outlineLevel="1">
      <c r="B111" s="160" t="s">
        <v>11709</v>
      </c>
      <c r="C111" s="160" t="s">
        <v>104</v>
      </c>
      <c r="D111" s="160" t="s">
        <v>105</v>
      </c>
      <c r="E111" s="160" t="s">
        <v>117</v>
      </c>
      <c r="F111" s="160" t="s">
        <v>11710</v>
      </c>
      <c r="G111" s="160" t="s">
        <v>11711</v>
      </c>
      <c r="H111" s="160" t="s">
        <v>11712</v>
      </c>
      <c r="I111" s="160" t="s">
        <v>11713</v>
      </c>
    </row>
    <row r="112" spans="2:9" ht="30" outlineLevel="1">
      <c r="B112" s="161"/>
      <c r="C112" s="162" t="s">
        <v>11530</v>
      </c>
      <c r="D112" s="163" t="s">
        <v>11333</v>
      </c>
      <c r="E112" s="164" t="s">
        <v>11531</v>
      </c>
      <c r="F112" s="163" t="s">
        <v>11</v>
      </c>
      <c r="G112" s="165">
        <v>1</v>
      </c>
      <c r="H112" s="166">
        <f>TRUNC(SUM(I113:I115),2)</f>
        <v>1.0900000000000001</v>
      </c>
      <c r="I112" s="167">
        <f>H112</f>
        <v>1.0900000000000001</v>
      </c>
    </row>
    <row r="113" spans="2:9" outlineLevel="1">
      <c r="B113" s="118" t="str">
        <f ca="1">VLOOKUP($B113,'[3]SINAPI 10-23 SDS'!$A$2:$E$13000,2,0)</f>
        <v>COMPOSIÇÃO</v>
      </c>
      <c r="C113" s="119">
        <v>88247</v>
      </c>
      <c r="D113" s="119" t="s">
        <v>1</v>
      </c>
      <c r="E113" s="120" t="str">
        <f ca="1">VLOOKUP($B113,'[3]SINAPI 10-23 SDS'!$A$2:$E$13000,3,0)</f>
        <v>AUXILIAR DE ELETRICISTA COM ENCARGOS COMPLEMENTARES</v>
      </c>
      <c r="F113" s="130" t="str">
        <f ca="1">VLOOKUP($B113,'[3]SINAPI 10-23 SDS'!$A$2:$E$13000,4,0)</f>
        <v>H</v>
      </c>
      <c r="G113" s="131">
        <v>2.2700000000000001E-2</v>
      </c>
      <c r="H113" s="168">
        <f>(VLOOKUP(C113,'SINAPI 04-24 NÃO DESONERADO'!A:D,4,0))</f>
        <v>21.96</v>
      </c>
      <c r="I113" s="121">
        <f>TRUNC(H113*G113,2)</f>
        <v>0.49</v>
      </c>
    </row>
    <row r="114" spans="2:9" outlineLevel="1">
      <c r="B114" s="118" t="str">
        <f ca="1">VLOOKUP($B114,'[3]SINAPI 10-23 SDS'!$A$2:$E$13000,2,0)</f>
        <v>COMPOSIÇÃO</v>
      </c>
      <c r="C114" s="119">
        <v>88264</v>
      </c>
      <c r="D114" s="119" t="s">
        <v>1</v>
      </c>
      <c r="E114" s="120" t="str">
        <f ca="1">VLOOKUP($B114,'[3]SINAPI 10-23 SDS'!$A$2:$E$13000,3,0)</f>
        <v>ELETRICISTA COM ENCARGOS COMPLEMENTARES</v>
      </c>
      <c r="F114" s="130" t="str">
        <f ca="1">VLOOKUP($B114,'[3]SINAPI 10-23 SDS'!$A$2:$E$13000,4,0)</f>
        <v>H</v>
      </c>
      <c r="G114" s="131">
        <v>2.2700000000000001E-2</v>
      </c>
      <c r="H114" s="168">
        <f>(VLOOKUP(C114,'SINAPI 04-24 NÃO DESONERADO'!A:D,4,0))</f>
        <v>26.68</v>
      </c>
      <c r="I114" s="121">
        <f t="shared" ref="I114:I115" si="13">TRUNC(H114*G114,2)</f>
        <v>0.6</v>
      </c>
    </row>
    <row r="115" spans="2:9" ht="30" outlineLevel="1">
      <c r="B115" s="118" t="s">
        <v>11715</v>
      </c>
      <c r="C115" s="119"/>
      <c r="D115" s="119" t="s">
        <v>11726</v>
      </c>
      <c r="E115" s="120" t="s">
        <v>11531</v>
      </c>
      <c r="F115" s="130" t="s">
        <v>11</v>
      </c>
      <c r="G115" s="131">
        <v>1</v>
      </c>
      <c r="H115" s="168">
        <v>0</v>
      </c>
      <c r="I115" s="121">
        <f t="shared" si="13"/>
        <v>0</v>
      </c>
    </row>
    <row r="116" spans="2:9" ht="15.75" thickBot="1">
      <c r="B116" s="143"/>
      <c r="C116" s="144"/>
      <c r="D116" s="144"/>
      <c r="E116" s="145"/>
      <c r="F116" s="145"/>
      <c r="G116" s="308"/>
      <c r="H116" s="308"/>
      <c r="I116" s="146"/>
    </row>
    <row r="117" spans="2:9" ht="25.5">
      <c r="B117" s="160" t="s">
        <v>11709</v>
      </c>
      <c r="C117" s="160" t="s">
        <v>104</v>
      </c>
      <c r="D117" s="160" t="s">
        <v>105</v>
      </c>
      <c r="E117" s="160" t="s">
        <v>117</v>
      </c>
      <c r="F117" s="160" t="s">
        <v>11710</v>
      </c>
      <c r="G117" s="160" t="s">
        <v>11711</v>
      </c>
      <c r="H117" s="160" t="s">
        <v>11712</v>
      </c>
      <c r="I117" s="160" t="s">
        <v>11713</v>
      </c>
    </row>
    <row r="118" spans="2:9">
      <c r="B118" s="161"/>
      <c r="C118" s="162" t="s">
        <v>11533</v>
      </c>
      <c r="D118" s="163" t="s">
        <v>11333</v>
      </c>
      <c r="E118" s="164" t="s">
        <v>11534</v>
      </c>
      <c r="F118" s="163" t="s">
        <v>11</v>
      </c>
      <c r="G118" s="165">
        <v>1</v>
      </c>
      <c r="H118" s="166">
        <f>TRUNC(SUM(I119:I120),2)</f>
        <v>23.01</v>
      </c>
      <c r="I118" s="167">
        <f>H118</f>
        <v>23.01</v>
      </c>
    </row>
    <row r="119" spans="2:9" ht="45" outlineLevel="1">
      <c r="B119" s="118" t="str">
        <f ca="1">VLOOKUP($B119,'[3]SINAPI 10-23 SDS'!$A$2:$E$13000,2,0)</f>
        <v>COMPOSIÇÃO</v>
      </c>
      <c r="C119" s="119">
        <v>95541</v>
      </c>
      <c r="D119" s="119" t="s">
        <v>1</v>
      </c>
      <c r="E119" s="120" t="str">
        <f ca="1">VLOOKUP($B119,'[3]SINAPI 10-23 SDS'!$A$2:$E$13000,3,0)</f>
        <v>FIXAÇÃO DE DUTOS FLEXÍVEIS CIRCULARES,  DIÂMETRO 109 MM OU 4", COM ABRAÇADEIRA METÁLICA FLEXÍVEL FIXADA DIRETAMENTE NA LAJE, SOMENTE MÃO DE OBRA. AF_09/2023</v>
      </c>
      <c r="F119" s="130" t="str">
        <f ca="1">VLOOKUP($B119,'[3]SINAPI 10-23 SDS'!$A$2:$E$13000,4,0)</f>
        <v>UN</v>
      </c>
      <c r="G119" s="131">
        <v>1</v>
      </c>
      <c r="H119" s="168">
        <f>(VLOOKUP(C119,'SINAPI 04-24 NÃO DESONERADO'!A:D,4,0))</f>
        <v>22.52</v>
      </c>
      <c r="I119" s="121">
        <f>TRUNC(H119*G119,2)</f>
        <v>22.52</v>
      </c>
    </row>
    <row r="120" spans="2:9" ht="30" outlineLevel="1">
      <c r="B120" s="118" t="str">
        <f ca="1">VLOOKUP($B120,'[3]SINAPI 10-23 SDS'!$A$2:$E$13000,2,0)</f>
        <v>INSUMO</v>
      </c>
      <c r="C120" s="119">
        <v>40552</v>
      </c>
      <c r="D120" s="119" t="s">
        <v>1</v>
      </c>
      <c r="E120" s="120" t="str">
        <f ca="1">VLOOKUP($B120,'[3]SINAPI 10-23 SDS'!$A$2:$E$13000,3,0)</f>
        <v xml:space="preserve">PARAFUSO, AUTO ATARRACHANTE, CABECA CHATA, FENDA SIMPLES, 1/4" (6,35 MM) X 25 MM                                                                                                                                                                                                                                                                                                                                                                                                                          </v>
      </c>
      <c r="F120" s="130" t="str">
        <f ca="1">VLOOKUP($B120,'[3]SINAPI 10-23 SDS'!$A$2:$E$13000,4,0)</f>
        <v xml:space="preserve">CENTO </v>
      </c>
      <c r="G120" s="131">
        <f>1/100</f>
        <v>0.01</v>
      </c>
      <c r="H120" s="168">
        <f>(VLOOKUP(C120,'SINAPI 04-24 NÃO DESONERADO'!A:D,4,0))</f>
        <v>49.56</v>
      </c>
      <c r="I120" s="121">
        <f t="shared" ref="I120" si="14">TRUNC(H120*G120,2)</f>
        <v>0.49</v>
      </c>
    </row>
    <row r="121" spans="2:9" ht="15.75" outlineLevel="1" thickBot="1">
      <c r="B121" s="143"/>
      <c r="C121" s="144"/>
      <c r="D121" s="144"/>
      <c r="E121" s="145"/>
      <c r="F121" s="145"/>
      <c r="G121" s="308"/>
      <c r="H121" s="308"/>
      <c r="I121" s="146"/>
    </row>
    <row r="122" spans="2:9" ht="13.9" customHeight="1" outlineLevel="1">
      <c r="B122" s="160" t="s">
        <v>11709</v>
      </c>
      <c r="C122" s="160" t="s">
        <v>104</v>
      </c>
      <c r="D122" s="160" t="s">
        <v>105</v>
      </c>
      <c r="E122" s="160" t="s">
        <v>117</v>
      </c>
      <c r="F122" s="160" t="s">
        <v>11710</v>
      </c>
      <c r="G122" s="160" t="s">
        <v>11711</v>
      </c>
      <c r="H122" s="160" t="s">
        <v>11712</v>
      </c>
      <c r="I122" s="160" t="s">
        <v>11713</v>
      </c>
    </row>
    <row r="123" spans="2:9" ht="30" outlineLevel="1">
      <c r="B123" s="161"/>
      <c r="C123" s="162" t="s">
        <v>11548</v>
      </c>
      <c r="D123" s="163" t="s">
        <v>11333</v>
      </c>
      <c r="E123" s="164" t="s">
        <v>11549</v>
      </c>
      <c r="F123" s="163" t="s">
        <v>11</v>
      </c>
      <c r="G123" s="165">
        <v>1</v>
      </c>
      <c r="H123" s="166">
        <f>TRUNC(SUM(I124:I125),2)</f>
        <v>22.53</v>
      </c>
      <c r="I123" s="167">
        <f>H123</f>
        <v>22.53</v>
      </c>
    </row>
    <row r="124" spans="2:9" ht="45">
      <c r="B124" s="118" t="str">
        <f ca="1">VLOOKUP($B124,'[3]SINAPI 10-23 SDS'!$A$2:$E$13000,2,0)</f>
        <v>COMPOSIÇÃO</v>
      </c>
      <c r="C124" s="119">
        <v>95541</v>
      </c>
      <c r="D124" s="119" t="s">
        <v>1</v>
      </c>
      <c r="E124" s="120" t="str">
        <f ca="1">VLOOKUP($B124,'[3]SINAPI 10-23 SDS'!$A$2:$E$13000,3,0)</f>
        <v>FIXAÇÃO DE DUTOS FLEXÍVEIS CIRCULARES,  DIÂMETRO 109 MM OU 4", COM ABRAÇADEIRA METÁLICA FLEXÍVEL FIXADA DIRETAMENTE NA LAJE, SOMENTE MÃO DE OBRA. AF_09/2023</v>
      </c>
      <c r="F124" s="130" t="str">
        <f ca="1">VLOOKUP($B124,'[3]SINAPI 10-23 SDS'!$A$2:$E$13000,4,0)</f>
        <v>UN</v>
      </c>
      <c r="G124" s="131">
        <v>1</v>
      </c>
      <c r="H124" s="168">
        <f>(VLOOKUP(C124,'SINAPI 04-24 NÃO DESONERADO'!A:D,4,0))</f>
        <v>22.52</v>
      </c>
      <c r="I124" s="121">
        <f>TRUNC(H124*G124,2)</f>
        <v>22.52</v>
      </c>
    </row>
    <row r="125" spans="2:9" ht="30">
      <c r="B125" s="118" t="str">
        <f ca="1">VLOOKUP($B125,'[3]SINAPI 10-23 SDS'!$A$2:$E$13000,2,0)</f>
        <v>INSUMO</v>
      </c>
      <c r="C125" s="119">
        <v>11950</v>
      </c>
      <c r="D125" s="119" t="s">
        <v>1</v>
      </c>
      <c r="E125" s="120" t="str">
        <f ca="1">VLOOKUP($B125,'[3]SINAPI 10-23 SDS'!$A$2:$E$13000,3,0)</f>
        <v xml:space="preserve">BUCHA DE NYLON SEM ABA S6, COM PARAFUSO DE 4,20 X 40 MM EM ACO ZINCADO COM ROSCA SOBERBA, CABECA CHATA E FENDA PHILLIPS                                                                                                                                                                                                                                                                                                                                                                                   </v>
      </c>
      <c r="F125" s="130" t="str">
        <f ca="1">VLOOKUP($B125,'[3]SINAPI 10-23 SDS'!$A$2:$E$13000,4,0)</f>
        <v xml:space="preserve">UN    </v>
      </c>
      <c r="G125" s="131">
        <f>1/20</f>
        <v>0.05</v>
      </c>
      <c r="H125" s="168">
        <f>(VLOOKUP(C125,'SINAPI 04-24 NÃO DESONERADO'!A:D,4,0))</f>
        <v>0.2</v>
      </c>
      <c r="I125" s="121">
        <f t="shared" ref="I125" si="15">TRUNC(H125*G125,2)</f>
        <v>0.01</v>
      </c>
    </row>
    <row r="126" spans="2:9" ht="15.75" thickBot="1">
      <c r="B126" s="143"/>
      <c r="C126" s="144"/>
      <c r="D126" s="144"/>
      <c r="E126" s="145"/>
      <c r="F126" s="145"/>
      <c r="G126" s="308"/>
      <c r="H126" s="308"/>
      <c r="I126" s="146"/>
    </row>
    <row r="127" spans="2:9" ht="25.5" outlineLevel="1">
      <c r="B127" s="160" t="s">
        <v>11709</v>
      </c>
      <c r="C127" s="160" t="s">
        <v>104</v>
      </c>
      <c r="D127" s="160" t="s">
        <v>105</v>
      </c>
      <c r="E127" s="160" t="s">
        <v>117</v>
      </c>
      <c r="F127" s="160" t="s">
        <v>11710</v>
      </c>
      <c r="G127" s="160" t="s">
        <v>11711</v>
      </c>
      <c r="H127" s="160" t="s">
        <v>11712</v>
      </c>
      <c r="I127" s="160" t="s">
        <v>11713</v>
      </c>
    </row>
    <row r="128" spans="2:9" outlineLevel="1">
      <c r="B128" s="161"/>
      <c r="C128" s="162" t="s">
        <v>11551</v>
      </c>
      <c r="D128" s="163" t="s">
        <v>11333</v>
      </c>
      <c r="E128" s="164" t="s">
        <v>11552</v>
      </c>
      <c r="F128" s="163" t="s">
        <v>11</v>
      </c>
      <c r="G128" s="165">
        <v>1</v>
      </c>
      <c r="H128" s="166">
        <f>TRUNC(SUM(I129:I131),2)</f>
        <v>53.38</v>
      </c>
      <c r="I128" s="167">
        <f>H128</f>
        <v>53.38</v>
      </c>
    </row>
    <row r="129" spans="2:9" outlineLevel="1">
      <c r="B129" s="118" t="str">
        <f ca="1">VLOOKUP($B129,'[3]SINAPI 10-23 SDS'!$A$2:$E$13000,2,0)</f>
        <v>COMPOSIÇÃO</v>
      </c>
      <c r="C129" s="119">
        <v>88247</v>
      </c>
      <c r="D129" s="119" t="s">
        <v>1</v>
      </c>
      <c r="E129" s="120" t="str">
        <f ca="1">VLOOKUP($B129,'[3]SINAPI 10-23 SDS'!$A$2:$E$13000,3,0)</f>
        <v>AUXILIAR DE ELETRICISTA COM ENCARGOS COMPLEMENTARES</v>
      </c>
      <c r="F129" s="130" t="str">
        <f ca="1">VLOOKUP($B129,'[3]SINAPI 10-23 SDS'!$A$2:$E$13000,4,0)</f>
        <v>H</v>
      </c>
      <c r="G129" s="131">
        <v>2.2700000000000001E-2</v>
      </c>
      <c r="H129" s="168">
        <f>(VLOOKUP(C129,'SINAPI 04-24 NÃO DESONERADO'!A:D,4,0))</f>
        <v>21.96</v>
      </c>
      <c r="I129" s="121">
        <f>TRUNC(H129*G129,2)</f>
        <v>0.49</v>
      </c>
    </row>
    <row r="130" spans="2:9" outlineLevel="1">
      <c r="B130" s="118" t="str">
        <f ca="1">VLOOKUP($B130,'[3]SINAPI 10-23 SDS'!$A$2:$E$13000,2,0)</f>
        <v>COMPOSIÇÃO</v>
      </c>
      <c r="C130" s="119">
        <v>88264</v>
      </c>
      <c r="D130" s="119" t="s">
        <v>1</v>
      </c>
      <c r="E130" s="120" t="str">
        <f ca="1">VLOOKUP($B130,'[3]SINAPI 10-23 SDS'!$A$2:$E$13000,3,0)</f>
        <v>ELETRICISTA COM ENCARGOS COMPLEMENTARES</v>
      </c>
      <c r="F130" s="130" t="str">
        <f ca="1">VLOOKUP($B130,'[3]SINAPI 10-23 SDS'!$A$2:$E$13000,4,0)</f>
        <v>H</v>
      </c>
      <c r="G130" s="131">
        <v>2.2700000000000001E-2</v>
      </c>
      <c r="H130" s="168">
        <f>(VLOOKUP(C130,'SINAPI 04-24 NÃO DESONERADO'!A:D,4,0))</f>
        <v>26.68</v>
      </c>
      <c r="I130" s="121">
        <f t="shared" ref="I130:I131" si="16">TRUNC(H130*G130,2)</f>
        <v>0.6</v>
      </c>
    </row>
    <row r="131" spans="2:9" ht="30" outlineLevel="1">
      <c r="B131" s="118" t="str">
        <f ca="1">VLOOKUP($B131,'[3]SINAPI 10-23 SDS'!$A$2:$E$13000,2,0)</f>
        <v>INSUMO</v>
      </c>
      <c r="C131" s="119">
        <v>142</v>
      </c>
      <c r="D131" s="119" t="s">
        <v>1</v>
      </c>
      <c r="E131" s="120" t="str">
        <f ca="1">VLOOKUP($B131,'[3]SINAPI 10-23 SDS'!$A$2:$E$13000,3,0)</f>
        <v xml:space="preserve">SELANTE ELASTICO MONOCOMPONENTE A BASE DE POLIURETANO (PU) PARA JUNTAS DIVERSAS                                                                                                                                                                                                                                                                                                                                                                                                                           </v>
      </c>
      <c r="F131" s="130" t="str">
        <f ca="1">VLOOKUP($B131,'[3]SINAPI 10-23 SDS'!$A$2:$E$13000,4,0)</f>
        <v xml:space="preserve">310ML </v>
      </c>
      <c r="G131" s="131">
        <v>1.5</v>
      </c>
      <c r="H131" s="168">
        <f>(VLOOKUP(C131,'SINAPI 04-24 NÃO DESONERADO'!A:D,4,0))</f>
        <v>34.86</v>
      </c>
      <c r="I131" s="121">
        <f t="shared" si="16"/>
        <v>52.29</v>
      </c>
    </row>
    <row r="132" spans="2:9" ht="15.75" outlineLevel="1" thickBot="1">
      <c r="B132" s="143"/>
      <c r="C132" s="144"/>
      <c r="D132" s="144"/>
      <c r="E132" s="145"/>
      <c r="F132" s="145"/>
      <c r="G132" s="308"/>
      <c r="H132" s="308"/>
      <c r="I132" s="146"/>
    </row>
    <row r="133" spans="2:9" ht="25.5">
      <c r="B133" s="160" t="s">
        <v>11709</v>
      </c>
      <c r="C133" s="160" t="s">
        <v>104</v>
      </c>
      <c r="D133" s="160" t="s">
        <v>105</v>
      </c>
      <c r="E133" s="160" t="s">
        <v>117</v>
      </c>
      <c r="F133" s="160" t="s">
        <v>11710</v>
      </c>
      <c r="G133" s="160" t="s">
        <v>11711</v>
      </c>
      <c r="H133" s="160" t="s">
        <v>11712</v>
      </c>
      <c r="I133" s="160" t="s">
        <v>11713</v>
      </c>
    </row>
    <row r="134" spans="2:9">
      <c r="B134" s="161"/>
      <c r="C134" s="162" t="s">
        <v>11566</v>
      </c>
      <c r="D134" s="163" t="s">
        <v>11333</v>
      </c>
      <c r="E134" s="164" t="s">
        <v>11567</v>
      </c>
      <c r="F134" s="163" t="s">
        <v>11</v>
      </c>
      <c r="G134" s="165">
        <v>1</v>
      </c>
      <c r="H134" s="166">
        <f>TRUNC(SUM(I135:I140),2)</f>
        <v>1280.55</v>
      </c>
      <c r="I134" s="167">
        <f>H134</f>
        <v>1280.55</v>
      </c>
    </row>
    <row r="135" spans="2:9">
      <c r="B135" s="118" t="str">
        <f ca="1">VLOOKUP($B135,'[3]SINAPI 10-23 SDS'!$A$2:$E$13000,2,0)</f>
        <v>COMPOSIÇÃO</v>
      </c>
      <c r="C135" s="119">
        <v>88247</v>
      </c>
      <c r="D135" s="119" t="s">
        <v>1</v>
      </c>
      <c r="E135" s="120" t="str">
        <f ca="1">VLOOKUP($B135,'[3]SINAPI 10-23 SDS'!$A$2:$E$13000,3,0)</f>
        <v>AUXILIAR DE ELETRICISTA COM ENCARGOS COMPLEMENTARES</v>
      </c>
      <c r="F135" s="130" t="str">
        <f ca="1">VLOOKUP($B135,'[3]SINAPI 10-23 SDS'!$A$2:$E$13000,4,0)</f>
        <v>H</v>
      </c>
      <c r="G135" s="131">
        <v>2</v>
      </c>
      <c r="H135" s="168">
        <f>(VLOOKUP(C135,'SINAPI 04-24 NÃO DESONERADO'!A:D,4,0))</f>
        <v>21.96</v>
      </c>
      <c r="I135" s="121">
        <f>TRUNC(H135*G135,2)</f>
        <v>43.92</v>
      </c>
    </row>
    <row r="136" spans="2:9">
      <c r="B136" s="118" t="str">
        <f ca="1">VLOOKUP($B136,'[3]SINAPI 10-23 SDS'!$A$2:$E$13000,2,0)</f>
        <v>COMPOSIÇÃO</v>
      </c>
      <c r="C136" s="119">
        <v>88264</v>
      </c>
      <c r="D136" s="119" t="s">
        <v>1</v>
      </c>
      <c r="E136" s="120" t="str">
        <f ca="1">VLOOKUP($B136,'[3]SINAPI 10-23 SDS'!$A$2:$E$13000,3,0)</f>
        <v>ELETRICISTA COM ENCARGOS COMPLEMENTARES</v>
      </c>
      <c r="F136" s="130" t="str">
        <f ca="1">VLOOKUP($B136,'[3]SINAPI 10-23 SDS'!$A$2:$E$13000,4,0)</f>
        <v>H</v>
      </c>
      <c r="G136" s="131">
        <v>2</v>
      </c>
      <c r="H136" s="168">
        <f>(VLOOKUP(C136,'SINAPI 04-24 NÃO DESONERADO'!A:D,4,0))</f>
        <v>26.68</v>
      </c>
      <c r="I136" s="121">
        <f t="shared" ref="I136:I140" si="17">TRUNC(H136*G136,2)</f>
        <v>53.36</v>
      </c>
    </row>
    <row r="137" spans="2:9">
      <c r="B137" s="118" t="str">
        <f ca="1">VLOOKUP($B137,'[3]SINAPI 10-23 SDS'!$A$2:$E$13000,2,0)</f>
        <v>INSUMO</v>
      </c>
      <c r="C137" s="119">
        <v>10956</v>
      </c>
      <c r="D137" s="119" t="s">
        <v>1</v>
      </c>
      <c r="E137" s="120" t="str">
        <f ca="1">VLOOKUP($B137,'[3]SINAPI 10-23 SDS'!$A$2:$E$13000,3,0)</f>
        <v xml:space="preserve">BASE PARA MASTRO DE PARA-RAIOS DIAMETRO NOMINAL 2"                                                                                                                                                                                                                                                                                                                                                                                                                                                        </v>
      </c>
      <c r="F137" s="130" t="str">
        <f ca="1">VLOOKUP($B137,'[3]SINAPI 10-23 SDS'!$A$2:$E$13000,4,0)</f>
        <v xml:space="preserve">UN    </v>
      </c>
      <c r="G137" s="131">
        <v>1</v>
      </c>
      <c r="H137" s="168">
        <f>(VLOOKUP(C137,'SINAPI 04-24 NÃO DESONERADO'!A:D,4,0))</f>
        <v>68.459999999999994</v>
      </c>
      <c r="I137" s="121">
        <f t="shared" si="17"/>
        <v>68.459999999999994</v>
      </c>
    </row>
    <row r="138" spans="2:9" ht="30">
      <c r="B138" s="118" t="str">
        <f ca="1">VLOOKUP($B138,'[3]SINAPI 10-23 SDS'!$A$2:$E$13000,2,0)</f>
        <v>INSUMO</v>
      </c>
      <c r="C138" s="119">
        <v>11270</v>
      </c>
      <c r="D138" s="119" t="s">
        <v>1</v>
      </c>
      <c r="E138" s="120" t="str">
        <f ca="1">VLOOKUP($B138,'[3]SINAPI 10-23 SDS'!$A$2:$E$13000,3,0)</f>
        <v xml:space="preserve">ABRACADEIRA DE LATAO PARA FIXACAO DE CABO PARA-RAIO, DIMENSOES 32 X 24 X 24 MM                                                                                                                                                                                                                                                                                                                                                                                                                            </v>
      </c>
      <c r="F138" s="130" t="str">
        <f ca="1">VLOOKUP($B138,'[3]SINAPI 10-23 SDS'!$A$2:$E$13000,4,0)</f>
        <v xml:space="preserve">UN    </v>
      </c>
      <c r="G138" s="131">
        <v>6</v>
      </c>
      <c r="H138" s="168">
        <f>(VLOOKUP(C138,'SINAPI 04-24 NÃO DESONERADO'!A:D,4,0))</f>
        <v>2.74</v>
      </c>
      <c r="I138" s="121">
        <f t="shared" si="17"/>
        <v>16.440000000000001</v>
      </c>
    </row>
    <row r="139" spans="2:9" ht="30">
      <c r="B139" s="118" t="str">
        <f ca="1">VLOOKUP($B139,'[3]SINAPI 10-23 SDS'!$A$2:$E$13000,2,0)</f>
        <v>INSUMO</v>
      </c>
      <c r="C139" s="119">
        <v>41383</v>
      </c>
      <c r="D139" s="119" t="s">
        <v>1</v>
      </c>
      <c r="E139" s="120" t="str">
        <f ca="1">VLOOKUP($B139,'[3]SINAPI 10-23 SDS'!$A$2:$E$13000,3,0)</f>
        <v xml:space="preserve">MASTRO TELESCOPICO GALVANIZADO 7 METROS (6 M X DN= 2" + 1 M X DN= 1 1/2")                                                                                                                                                                                                                                                                                                                                                                                                                                 </v>
      </c>
      <c r="F139" s="130" t="str">
        <f ca="1">VLOOKUP($B139,'[3]SINAPI 10-23 SDS'!$A$2:$E$13000,4,0)</f>
        <v xml:space="preserve">UN    </v>
      </c>
      <c r="G139" s="131">
        <v>1</v>
      </c>
      <c r="H139" s="168">
        <f>(VLOOKUP(C139,'SINAPI 04-24 NÃO DESONERADO'!A:D,4,0))</f>
        <v>675.51</v>
      </c>
      <c r="I139" s="121">
        <f t="shared" si="17"/>
        <v>675.51</v>
      </c>
    </row>
    <row r="140" spans="2:9" ht="30">
      <c r="B140" s="118" t="str">
        <f ca="1">VLOOKUP($B140,'[3]SINAPI 10-23 SDS'!$A$2:$E$13000,2,0)</f>
        <v>INSUMO</v>
      </c>
      <c r="C140" s="119">
        <v>4273</v>
      </c>
      <c r="D140" s="119" t="s">
        <v>1</v>
      </c>
      <c r="E140" s="120" t="str">
        <f ca="1">VLOOKUP($B140,'[3]SINAPI 10-23 SDS'!$A$2:$E$13000,3,0)</f>
        <v xml:space="preserve">PARA-RAIOS DE DISTRIBUICAO, TENSAO NOMINAL 30 KV, CORRENTE NOMINAL DE DESCARGA 10 KA                                                                                                                                                                                                                                                                                                                                                                                                                      </v>
      </c>
      <c r="F140" s="130" t="str">
        <f ca="1">VLOOKUP($B140,'[3]SINAPI 10-23 SDS'!$A$2:$E$13000,4,0)</f>
        <v xml:space="preserve">UN    </v>
      </c>
      <c r="G140" s="131">
        <v>1</v>
      </c>
      <c r="H140" s="168">
        <f>(VLOOKUP(C140,'SINAPI 04-24 NÃO DESONERADO'!A:D,4,0))</f>
        <v>422.86</v>
      </c>
      <c r="I140" s="121">
        <f t="shared" si="17"/>
        <v>422.86</v>
      </c>
    </row>
    <row r="141" spans="2:9" ht="15.75" thickBot="1">
      <c r="B141" s="143"/>
      <c r="C141" s="144"/>
      <c r="D141" s="144"/>
      <c r="E141" s="145"/>
      <c r="F141" s="145"/>
      <c r="G141" s="308"/>
      <c r="H141" s="308"/>
      <c r="I141" s="146"/>
    </row>
    <row r="142" spans="2:9" ht="25.5">
      <c r="B142" s="160" t="s">
        <v>11709</v>
      </c>
      <c r="C142" s="160" t="s">
        <v>104</v>
      </c>
      <c r="D142" s="160" t="s">
        <v>105</v>
      </c>
      <c r="E142" s="160" t="s">
        <v>117</v>
      </c>
      <c r="F142" s="160" t="s">
        <v>11710</v>
      </c>
      <c r="G142" s="160" t="s">
        <v>11711</v>
      </c>
      <c r="H142" s="160" t="s">
        <v>11712</v>
      </c>
      <c r="I142" s="160" t="s">
        <v>11713</v>
      </c>
    </row>
    <row r="143" spans="2:9">
      <c r="B143" s="161"/>
      <c r="C143" s="162" t="s">
        <v>11563</v>
      </c>
      <c r="D143" s="163" t="s">
        <v>11333</v>
      </c>
      <c r="E143" s="164" t="s">
        <v>11564</v>
      </c>
      <c r="F143" s="163" t="s">
        <v>11</v>
      </c>
      <c r="G143" s="165">
        <v>1</v>
      </c>
      <c r="H143" s="166">
        <f>TRUNC(SUM(I144:I146),2)</f>
        <v>15.49</v>
      </c>
      <c r="I143" s="167">
        <f>H143</f>
        <v>15.49</v>
      </c>
    </row>
    <row r="144" spans="2:9">
      <c r="B144" s="118" t="str">
        <f ca="1">VLOOKUP($B144,'[3]SINAPI 10-23 SDS'!$A$2:$E$13000,2,0)</f>
        <v>COMPOSIÇÃO</v>
      </c>
      <c r="C144" s="119">
        <v>88247</v>
      </c>
      <c r="D144" s="119" t="s">
        <v>1</v>
      </c>
      <c r="E144" s="120" t="str">
        <f ca="1">VLOOKUP($B144,'[3]SINAPI 10-23 SDS'!$A$2:$E$13000,3,0)</f>
        <v>AUXILIAR DE ELETRICISTA COM ENCARGOS COMPLEMENTARES</v>
      </c>
      <c r="F144" s="130" t="str">
        <f ca="1">VLOOKUP($B144,'[3]SINAPI 10-23 SDS'!$A$2:$E$13000,4,0)</f>
        <v>H</v>
      </c>
      <c r="G144" s="131">
        <v>0.05</v>
      </c>
      <c r="H144" s="168">
        <f>(VLOOKUP(C144,'SINAPI 04-24 NÃO DESONERADO'!A:D,4,0))</f>
        <v>21.96</v>
      </c>
      <c r="I144" s="121">
        <f>TRUNC(H144*G144,2)</f>
        <v>1.0900000000000001</v>
      </c>
    </row>
    <row r="145" spans="2:9" ht="25.5" customHeight="1">
      <c r="B145" s="118" t="str">
        <f ca="1">VLOOKUP($B145,'[3]SINAPI 10-23 SDS'!$A$2:$E$13000,2,0)</f>
        <v>COMPOSIÇÃO</v>
      </c>
      <c r="C145" s="119">
        <v>88264</v>
      </c>
      <c r="D145" s="119" t="s">
        <v>1</v>
      </c>
      <c r="E145" s="120" t="str">
        <f ca="1">VLOOKUP($B145,'[3]SINAPI 10-23 SDS'!$A$2:$E$13000,3,0)</f>
        <v>ELETRICISTA COM ENCARGOS COMPLEMENTARES</v>
      </c>
      <c r="F145" s="130" t="str">
        <f ca="1">VLOOKUP($B145,'[3]SINAPI 10-23 SDS'!$A$2:$E$13000,4,0)</f>
        <v>H</v>
      </c>
      <c r="G145" s="131">
        <v>0.05</v>
      </c>
      <c r="H145" s="168">
        <f>(VLOOKUP(C145,'SINAPI 04-24 NÃO DESONERADO'!A:D,4,0))</f>
        <v>26.68</v>
      </c>
      <c r="I145" s="121">
        <f t="shared" ref="I145:I146" si="18">TRUNC(H145*G145,2)</f>
        <v>1.33</v>
      </c>
    </row>
    <row r="146" spans="2:9" ht="30">
      <c r="B146" s="118" t="str">
        <f ca="1">VLOOKUP($B146,'[3]SINAPI 10-23 SDS'!$A$2:$E$13000,2,0)</f>
        <v>INSUMO</v>
      </c>
      <c r="C146" s="119">
        <v>11854</v>
      </c>
      <c r="D146" s="119" t="s">
        <v>1</v>
      </c>
      <c r="E146" s="120" t="str">
        <f ca="1">VLOOKUP($B146,'[3]SINAPI 10-23 SDS'!$A$2:$E$13000,3,0)</f>
        <v xml:space="preserve">CONECTOR METALICO TIPO PARAFUSO FENDIDO (SPLIT BOLT), PARA CABOS ATE 35 MM2                                                                                                                                                                                                                                                                                                                                                                                                                               </v>
      </c>
      <c r="F146" s="130" t="str">
        <f ca="1">VLOOKUP($B146,'[3]SINAPI 10-23 SDS'!$A$2:$E$13000,4,0)</f>
        <v xml:space="preserve">UN    </v>
      </c>
      <c r="G146" s="131">
        <v>1</v>
      </c>
      <c r="H146" s="168">
        <f>(VLOOKUP(C146,'SINAPI 04-24 NÃO DESONERADO'!A:D,4,0))</f>
        <v>13.07</v>
      </c>
      <c r="I146" s="121">
        <f t="shared" si="18"/>
        <v>13.07</v>
      </c>
    </row>
    <row r="147" spans="2:9" ht="25.5" customHeight="1" thickBot="1">
      <c r="B147" s="143"/>
      <c r="C147" s="144"/>
      <c r="D147" s="144"/>
      <c r="E147" s="145"/>
      <c r="F147" s="145"/>
      <c r="G147" s="308"/>
      <c r="H147" s="308"/>
      <c r="I147" s="146"/>
    </row>
    <row r="148" spans="2:9" ht="25.5" customHeight="1">
      <c r="B148" s="160" t="s">
        <v>11709</v>
      </c>
      <c r="C148" s="160" t="s">
        <v>104</v>
      </c>
      <c r="D148" s="160" t="s">
        <v>105</v>
      </c>
      <c r="E148" s="160" t="s">
        <v>117</v>
      </c>
      <c r="F148" s="160" t="s">
        <v>11710</v>
      </c>
      <c r="G148" s="160" t="s">
        <v>11711</v>
      </c>
      <c r="H148" s="160" t="s">
        <v>11712</v>
      </c>
      <c r="I148" s="160" t="s">
        <v>11713</v>
      </c>
    </row>
    <row r="149" spans="2:9" ht="30">
      <c r="B149" s="161"/>
      <c r="C149" s="162" t="s">
        <v>11443</v>
      </c>
      <c r="D149" s="163" t="s">
        <v>11333</v>
      </c>
      <c r="E149" s="164" t="s">
        <v>11444</v>
      </c>
      <c r="F149" s="163" t="s">
        <v>9</v>
      </c>
      <c r="G149" s="165">
        <v>1</v>
      </c>
      <c r="H149" s="166">
        <f>TRUNC(SUM(I150:I152),2)</f>
        <v>844.46</v>
      </c>
      <c r="I149" s="167">
        <f>H149</f>
        <v>844.46</v>
      </c>
    </row>
    <row r="150" spans="2:9">
      <c r="B150" s="118" t="str">
        <f ca="1">VLOOKUP($B150,'[3]SINAPI 10-23 SDS'!$A$2:$E$13000,2,0)</f>
        <v>COMPOSIÇÃO</v>
      </c>
      <c r="C150" s="119">
        <v>88247</v>
      </c>
      <c r="D150" s="119" t="s">
        <v>1</v>
      </c>
      <c r="E150" s="120" t="str">
        <f ca="1">VLOOKUP($B150,'[3]SINAPI 10-23 SDS'!$A$2:$E$13000,3,0)</f>
        <v>AUXILIAR DE ELETRICISTA COM ENCARGOS COMPLEMENTARES</v>
      </c>
      <c r="F150" s="130" t="str">
        <f ca="1">VLOOKUP($B150,'[3]SINAPI 10-23 SDS'!$A$2:$E$13000,4,0)</f>
        <v>H</v>
      </c>
      <c r="G150" s="131">
        <v>1</v>
      </c>
      <c r="H150" s="168">
        <f>(VLOOKUP(C150,'SINAPI 04-24 NÃO DESONERADO'!A:D,4,0))</f>
        <v>21.96</v>
      </c>
      <c r="I150" s="121">
        <f>TRUNC(H150*G150,2)</f>
        <v>21.96</v>
      </c>
    </row>
    <row r="151" spans="2:9">
      <c r="B151" s="118" t="str">
        <f ca="1">VLOOKUP($B151,'[3]SINAPI 10-23 SDS'!$A$2:$E$13000,2,0)</f>
        <v>COMPOSIÇÃO</v>
      </c>
      <c r="C151" s="119">
        <v>88264</v>
      </c>
      <c r="D151" s="119" t="s">
        <v>1</v>
      </c>
      <c r="E151" s="120" t="str">
        <f ca="1">VLOOKUP($B151,'[3]SINAPI 10-23 SDS'!$A$2:$E$13000,3,0)</f>
        <v>ELETRICISTA COM ENCARGOS COMPLEMENTARES</v>
      </c>
      <c r="F151" s="130" t="str">
        <f ca="1">VLOOKUP($B151,'[3]SINAPI 10-23 SDS'!$A$2:$E$13000,4,0)</f>
        <v>H</v>
      </c>
      <c r="G151" s="131">
        <v>1</v>
      </c>
      <c r="H151" s="168">
        <f>(VLOOKUP(C151,'SINAPI 04-24 NÃO DESONERADO'!A:D,4,0))</f>
        <v>26.68</v>
      </c>
      <c r="I151" s="121">
        <f t="shared" ref="I151:I152" si="19">TRUNC(H151*G151,2)</f>
        <v>26.68</v>
      </c>
    </row>
    <row r="152" spans="2:9">
      <c r="B152" s="118" t="str">
        <f ca="1">VLOOKUP($B152,'[3]SINAPI 10-23 SDS'!$A$2:$E$13000,2,0)</f>
        <v>INSUMO</v>
      </c>
      <c r="C152" s="119">
        <v>12329</v>
      </c>
      <c r="D152" s="119" t="s">
        <v>1</v>
      </c>
      <c r="E152" s="120" t="str">
        <f ca="1">VLOOKUP($B152,'[3]SINAPI 10-23 SDS'!$A$2:$E$13000,3,0)</f>
        <v xml:space="preserve">COBRE ELETROLITICO EM BARRA OU CHAPA                                                                                                                                                                                                                                                                                                                                                                                                                                                                      </v>
      </c>
      <c r="F152" s="130" t="str">
        <f ca="1">VLOOKUP($B152,'[3]SINAPI 10-23 SDS'!$A$2:$E$13000,4,0)</f>
        <v xml:space="preserve">KG    </v>
      </c>
      <c r="G152" s="131">
        <f>(10*(0.05*0.015*8800))/10</f>
        <v>6.6</v>
      </c>
      <c r="H152" s="168">
        <f>(VLOOKUP(C152,'SINAPI 04-24 NÃO DESONERADO'!A:D,4,0))</f>
        <v>120.58</v>
      </c>
      <c r="I152" s="121">
        <f t="shared" si="19"/>
        <v>795.82</v>
      </c>
    </row>
    <row r="153" spans="2:9" ht="15.75" thickBot="1">
      <c r="B153" s="143"/>
      <c r="C153" s="144"/>
      <c r="D153" s="144"/>
      <c r="E153" s="145"/>
      <c r="F153" s="145"/>
      <c r="G153" s="308"/>
      <c r="H153" s="308"/>
      <c r="I153" s="146"/>
    </row>
    <row r="154" spans="2:9" ht="23.45" customHeight="1">
      <c r="B154" s="160" t="s">
        <v>11709</v>
      </c>
      <c r="C154" s="160" t="s">
        <v>104</v>
      </c>
      <c r="D154" s="160" t="s">
        <v>105</v>
      </c>
      <c r="E154" s="160" t="s">
        <v>117</v>
      </c>
      <c r="F154" s="160" t="s">
        <v>11710</v>
      </c>
      <c r="G154" s="160" t="s">
        <v>11711</v>
      </c>
      <c r="H154" s="160" t="s">
        <v>11712</v>
      </c>
      <c r="I154" s="160" t="s">
        <v>11713</v>
      </c>
    </row>
    <row r="155" spans="2:9" ht="30" outlineLevel="1">
      <c r="B155" s="161"/>
      <c r="C155" s="162" t="s">
        <v>11477</v>
      </c>
      <c r="D155" s="163" t="s">
        <v>11333</v>
      </c>
      <c r="E155" s="164" t="s">
        <v>11478</v>
      </c>
      <c r="F155" s="163" t="s">
        <v>11</v>
      </c>
      <c r="G155" s="165">
        <v>1</v>
      </c>
      <c r="H155" s="166">
        <f>TRUNC(SUM(I156:I162),2)</f>
        <v>357.25</v>
      </c>
      <c r="I155" s="167">
        <f>H155</f>
        <v>357.25</v>
      </c>
    </row>
    <row r="156" spans="2:9" ht="30" outlineLevel="1">
      <c r="B156" s="118" t="str">
        <f ca="1">VLOOKUP($B156,'[3]SINAPI 10-23 SDS'!$A$2:$E$13000,2,0)</f>
        <v>COMPOSIÇÃO</v>
      </c>
      <c r="C156" s="119">
        <v>96536</v>
      </c>
      <c r="D156" s="119" t="s">
        <v>1</v>
      </c>
      <c r="E156" s="120" t="str">
        <f ca="1">VLOOKUP($B156,'[3]SINAPI 10-23 SDS'!$A$2:$E$13000,3,0)</f>
        <v>FABRICAÇÃO, MONTAGEM E DESMONTAGEM DE FÔRMA PARA VIGA BALDRAME, EM MADEIRA SERRADA, E=25 MM, 4 UTILIZAÇÕES. AF_06/2017</v>
      </c>
      <c r="F156" s="130" t="str">
        <f ca="1">VLOOKUP($B156,'[3]SINAPI 10-23 SDS'!$A$2:$E$13000,4,0)</f>
        <v>M2</v>
      </c>
      <c r="G156" s="131">
        <f>(0.25*2+0.15*2)*0.6</f>
        <v>0.48</v>
      </c>
      <c r="H156" s="168">
        <f>(VLOOKUP(C156,'SINAPI 04-24 NÃO DESONERADO'!A:D,4,0))</f>
        <v>70.78</v>
      </c>
      <c r="I156" s="121">
        <f>TRUNC(H156*G156,2)</f>
        <v>33.97</v>
      </c>
    </row>
    <row r="157" spans="2:9" ht="30">
      <c r="B157" s="118" t="str">
        <f ca="1">VLOOKUP($B157,'[3]SINAPI 10-23 SDS'!$A$2:$E$13000,2,0)</f>
        <v>COMPOSIÇÃO</v>
      </c>
      <c r="C157" s="119">
        <v>96545</v>
      </c>
      <c r="D157" s="119" t="s">
        <v>1</v>
      </c>
      <c r="E157" s="120" t="str">
        <f ca="1">VLOOKUP($B157,'[3]SINAPI 10-23 SDS'!$A$2:$E$13000,3,0)</f>
        <v>ARMAÇÃO DE BLOCO, VIGA BALDRAME OU SAPATA UTILIZANDO AÇO CA-50 DE 8 MM - MONTAGEM. AF_06/2017</v>
      </c>
      <c r="F157" s="130" t="str">
        <f ca="1">VLOOKUP($B157,'[3]SINAPI 10-23 SDS'!$A$2:$E$13000,4,0)</f>
        <v>KG</v>
      </c>
      <c r="G157" s="131">
        <f>1.2*4*0.395+(1.2/0.15)*0.8*0.395</f>
        <v>4.4240000000000004</v>
      </c>
      <c r="H157" s="168">
        <f>(VLOOKUP(C157,'SINAPI 04-24 NÃO DESONERADO'!A:D,4,0))</f>
        <v>18.29</v>
      </c>
      <c r="I157" s="121">
        <f>TRUNC(H157*G157,2)</f>
        <v>80.91</v>
      </c>
    </row>
    <row r="158" spans="2:9" ht="45">
      <c r="B158" s="118" t="str">
        <f ca="1">VLOOKUP($B158,'[3]SINAPI 10-23 SDS'!$A$2:$E$13000,2,0)</f>
        <v>COMPOSIÇÃO</v>
      </c>
      <c r="C158" s="119">
        <v>96555</v>
      </c>
      <c r="D158" s="119" t="s">
        <v>1</v>
      </c>
      <c r="E158" s="120" t="str">
        <f ca="1">VLOOKUP($B158,'[3]SINAPI 10-23 SDS'!$A$2:$E$13000,3,0)</f>
        <v>CONCRETAGEM DE BLOCOS DE COROAMENTO E VIGAS BALDRAME, FCK 30 MPA, COM USO DE JERICA  LANÇAMENTO, ADENSAMENTO E ACABAMENTO. AF_06/2017</v>
      </c>
      <c r="F158" s="130" t="str">
        <f ca="1">VLOOKUP($B158,'[3]SINAPI 10-23 SDS'!$A$2:$E$13000,4,0)</f>
        <v>M3</v>
      </c>
      <c r="G158" s="131">
        <f>1.2*0.25*0.15</f>
        <v>4.4999999999999998E-2</v>
      </c>
      <c r="H158" s="168">
        <f>(VLOOKUP(C158,'SINAPI 04-24 NÃO DESONERADO'!A:D,4,0))</f>
        <v>791.55</v>
      </c>
      <c r="I158" s="121">
        <f>TRUNC(H158*G158,2)</f>
        <v>35.61</v>
      </c>
    </row>
    <row r="159" spans="2:9" ht="60">
      <c r="B159" s="118" t="str">
        <f ca="1">VLOOKUP($B159,'[3]SINAPI 10-23 SDS'!$A$2:$E$13000,2,0)</f>
        <v>COMPOSIÇÃO</v>
      </c>
      <c r="C159" s="119">
        <v>87529</v>
      </c>
      <c r="D159" s="119" t="s">
        <v>1</v>
      </c>
      <c r="E159" s="120" t="str">
        <f ca="1">VLOOKUP($B159,'[3]SINAPI 10-23 SDS'!$A$2:$E$13000,3,0)</f>
        <v>MASSA ÚNICA, PARA RECEBIMENTO DE PINTURA, EM ARGAMASSA TRAÇO 1:2:8, PREPARO MECÂNICO COM BETONEIRA 400L, APLICADA MANUALMENTE EM FACES INTERNAS DE PAREDES, ESPESSURA DE 20MM, COM EXECUÇÃO DE TALISCAS. AF_06/2014</v>
      </c>
      <c r="F159" s="130" t="str">
        <f ca="1">VLOOKUP($B159,'[3]SINAPI 10-23 SDS'!$A$2:$E$13000,4,0)</f>
        <v>M2</v>
      </c>
      <c r="G159" s="131">
        <f>0.6*(0.15*2+0.25*2)</f>
        <v>0.48</v>
      </c>
      <c r="H159" s="168">
        <f>(VLOOKUP(C159,'SINAPI 04-24 NÃO DESONERADO'!A:D,4,0))</f>
        <v>34.729999999999997</v>
      </c>
      <c r="I159" s="121">
        <f t="shared" ref="I159:I162" si="20">TRUNC(H159*G159,2)</f>
        <v>16.670000000000002</v>
      </c>
    </row>
    <row r="160" spans="2:9" ht="30" outlineLevel="1">
      <c r="B160" s="118" t="str">
        <f ca="1">VLOOKUP($B160,'[3]SINAPI 10-23 SDS'!$A$2:$E$13000,2,0)</f>
        <v>COMPOSIÇÃO</v>
      </c>
      <c r="C160" s="119">
        <v>88497</v>
      </c>
      <c r="D160" s="119" t="s">
        <v>1</v>
      </c>
      <c r="E160" s="120" t="str">
        <f ca="1">VLOOKUP($B160,'[3]SINAPI 10-23 SDS'!$A$2:$E$13000,3,0)</f>
        <v>EMASSAMENTO COM MASSA LÁTEX, APLICAÇÃO EM PAREDE, DUAS DEMÃOS, LIXAMENTO MANUAL. AF_04/2023</v>
      </c>
      <c r="F160" s="130" t="str">
        <f ca="1">VLOOKUP($B160,'[3]SINAPI 10-23 SDS'!$A$2:$E$13000,4,0)</f>
        <v>M2</v>
      </c>
      <c r="G160" s="131">
        <f>0.6*(0.15*2+0.25*2)</f>
        <v>0.48</v>
      </c>
      <c r="H160" s="168">
        <f>(VLOOKUP(C160,'SINAPI 04-24 NÃO DESONERADO'!A:D,4,0))</f>
        <v>15.82</v>
      </c>
      <c r="I160" s="121">
        <f t="shared" si="20"/>
        <v>7.59</v>
      </c>
    </row>
    <row r="161" spans="2:9" ht="30" outlineLevel="1">
      <c r="B161" s="118" t="str">
        <f ca="1">VLOOKUP($B161,'[3]SINAPI 10-23 SDS'!$A$2:$E$13000,2,0)</f>
        <v>COMPOSIÇÃO</v>
      </c>
      <c r="C161" s="119">
        <v>95626</v>
      </c>
      <c r="D161" s="119" t="s">
        <v>1</v>
      </c>
      <c r="E161" s="120" t="str">
        <f ca="1">VLOOKUP($B161,'[3]SINAPI 10-23 SDS'!$A$2:$E$13000,3,0)</f>
        <v>APLICAÇÃO MANUAL DE TINTA LÁTEX ACRÍLICA EM PAREDE EXTERNAS DE CASAS, DUAS DEMÃOS. AF_11/2016</v>
      </c>
      <c r="F161" s="130" t="str">
        <f ca="1">VLOOKUP($B161,'[3]SINAPI 10-23 SDS'!$A$2:$E$13000,4,0)</f>
        <v>M2</v>
      </c>
      <c r="G161" s="131">
        <f>0.6*(0.15*2+0.25*2)</f>
        <v>0.48</v>
      </c>
      <c r="H161" s="168">
        <f>(VLOOKUP(C161,'SINAPI 04-24 NÃO DESONERADO'!A:D,4,0))</f>
        <v>14.59</v>
      </c>
      <c r="I161" s="121">
        <f t="shared" si="20"/>
        <v>7</v>
      </c>
    </row>
    <row r="162" spans="2:9" ht="30" outlineLevel="1">
      <c r="B162" s="118" t="str">
        <f ca="1">VLOOKUP($B162,'[3]SINAPI 10-23 SDS'!$A$2:$E$13000,2,0)</f>
        <v>COMPOSIÇÃO</v>
      </c>
      <c r="C162" s="119">
        <v>92000</v>
      </c>
      <c r="D162" s="119" t="s">
        <v>1</v>
      </c>
      <c r="E162" s="120" t="str">
        <f ca="1">VLOOKUP($B162,'[3]SINAPI 10-23 SDS'!$A$2:$E$13000,3,0)</f>
        <v>TOMADA BAIXA DE EMBUTIR (1 MÓDULO), 2P+T 10 A, INCLUINDO SUPORTE E PLACA - FORNECIMENTO E INSTALAÇÃO. AF_03/2023</v>
      </c>
      <c r="F162" s="130" t="str">
        <f ca="1">VLOOKUP($B162,'[3]SINAPI 10-23 SDS'!$A$2:$E$13000,4,0)</f>
        <v>UN</v>
      </c>
      <c r="G162" s="131">
        <v>6</v>
      </c>
      <c r="H162" s="168">
        <f>(VLOOKUP(C162,'SINAPI 04-24 NÃO DESONERADO'!A:D,4,0))</f>
        <v>29.25</v>
      </c>
      <c r="I162" s="121">
        <f t="shared" si="20"/>
        <v>175.5</v>
      </c>
    </row>
    <row r="163" spans="2:9" ht="15.75" outlineLevel="1" thickBot="1">
      <c r="B163" s="143"/>
      <c r="C163" s="144"/>
      <c r="D163" s="144"/>
      <c r="E163" s="145"/>
      <c r="F163" s="145"/>
      <c r="G163" s="308"/>
      <c r="H163" s="308"/>
      <c r="I163" s="146"/>
    </row>
    <row r="164" spans="2:9" ht="25.5">
      <c r="B164" s="160" t="s">
        <v>11709</v>
      </c>
      <c r="C164" s="160" t="s">
        <v>104</v>
      </c>
      <c r="D164" s="160" t="s">
        <v>105</v>
      </c>
      <c r="E164" s="160" t="s">
        <v>117</v>
      </c>
      <c r="F164" s="160" t="s">
        <v>11710</v>
      </c>
      <c r="G164" s="160" t="s">
        <v>11711</v>
      </c>
      <c r="H164" s="160" t="s">
        <v>11712</v>
      </c>
      <c r="I164" s="160" t="s">
        <v>11713</v>
      </c>
    </row>
    <row r="165" spans="2:9">
      <c r="B165" s="161"/>
      <c r="C165" s="162"/>
      <c r="D165" s="163" t="s">
        <v>11333</v>
      </c>
      <c r="E165" s="164" t="s">
        <v>11727</v>
      </c>
      <c r="F165" s="163" t="s">
        <v>629</v>
      </c>
      <c r="G165" s="165">
        <v>1</v>
      </c>
      <c r="H165" s="166">
        <f>TRUNC(SUM(I166:I171),2)</f>
        <v>0.88</v>
      </c>
      <c r="I165" s="167">
        <f>H165</f>
        <v>0.88</v>
      </c>
    </row>
    <row r="166" spans="2:9" ht="60">
      <c r="B166" s="118" t="str">
        <f ca="1">VLOOKUP($B166,'[3]SINAPI 10-23 SDS'!$A$2:$E$13000,2,0)</f>
        <v>COMPOSIÇÃO</v>
      </c>
      <c r="C166" s="119">
        <v>83362</v>
      </c>
      <c r="D166" s="119" t="s">
        <v>1</v>
      </c>
      <c r="E166" s="120" t="str">
        <f ca="1">VLOOKUP($B166,'[3]SINAPI 10-23 SDS'!$A$2:$E$13000,3,0)</f>
        <v>ESPARGIDOR DE ASFALTO PRESSURIZADO, TANQUE 6 M3 COM ISOLAÇÃO TÉRMICA, AQUECIDO COM 2 MAÇARICOS, COM BARRA ESPARGIDORA 3,60 M, MONTADO SOBRE CAMINHÃO  TOCO, PBT 14.300 KG, POTÊNCIA 185 CV - CHP DIURNO. AF_05/2023</v>
      </c>
      <c r="F166" s="130" t="str">
        <f ca="1">VLOOKUP($B166,'[3]SINAPI 10-23 SDS'!$A$2:$E$13000,4,0)</f>
        <v>CHP</v>
      </c>
      <c r="G166" s="131">
        <f>1/1038.46</f>
        <v>9.6296438957687344E-4</v>
      </c>
      <c r="H166" s="168">
        <f>(VLOOKUP(C166,'SINAPI 04-24 NÃO DESONERADO'!A:D,4,0))</f>
        <v>277.43</v>
      </c>
      <c r="I166" s="121">
        <f>TRUNC(H166*G166,2)</f>
        <v>0.26</v>
      </c>
    </row>
    <row r="167" spans="2:9" ht="60">
      <c r="B167" s="118" t="str">
        <f ca="1">VLOOKUP($B167,'[3]SINAPI 10-23 SDS'!$A$2:$E$13000,2,0)</f>
        <v>COMPOSIÇÃO</v>
      </c>
      <c r="C167" s="119">
        <v>91486</v>
      </c>
      <c r="D167" s="119" t="s">
        <v>1</v>
      </c>
      <c r="E167" s="120" t="str">
        <f ca="1">VLOOKUP($B167,'[3]SINAPI 10-23 SDS'!$A$2:$E$13000,3,0)</f>
        <v>ESPARGIDOR DE ASFALTO PRESSURIZADO, TANQUE 6 M3 COM ISOLAÇÃO TÉRMICA, AQUECIDO COM 2 MAÇARICOS, COM BARRA ESPARGIDORA 3,60 M, MONTADO SOBRE CAMINHÃO  TOCO, PBT 14.300 KG, POTÊNCIA 185 CV - CHI DIURNO. AF_05/2023</v>
      </c>
      <c r="F167" s="130" t="str">
        <f ca="1">VLOOKUP($B167,'[3]SINAPI 10-23 SDS'!$A$2:$E$13000,4,0)</f>
        <v>CHI</v>
      </c>
      <c r="G167" s="131">
        <f>1/1038.46</f>
        <v>9.6296438957687344E-4</v>
      </c>
      <c r="H167" s="168">
        <f>(VLOOKUP(C167,'SINAPI 04-24 NÃO DESONERADO'!A:D,4,0))</f>
        <v>70.19</v>
      </c>
      <c r="I167" s="121">
        <f t="shared" ref="I167:I171" si="21">TRUNC(H167*G167,2)</f>
        <v>0.06</v>
      </c>
    </row>
    <row r="168" spans="2:9" ht="30" outlineLevel="1">
      <c r="B168" s="118" t="str">
        <f ca="1">VLOOKUP($B168,'[3]SINAPI 10-23 SDS'!$A$2:$E$13000,2,0)</f>
        <v>COMPOSIÇÃO</v>
      </c>
      <c r="C168" s="119">
        <v>7030</v>
      </c>
      <c r="D168" s="119" t="s">
        <v>1</v>
      </c>
      <c r="E168" s="120" t="str">
        <f ca="1">VLOOKUP($B168,'[3]SINAPI 10-23 SDS'!$A$2:$E$13000,3,0)</f>
        <v>TANQUE DE ASFALTO ESTACIONÁRIO COM SERPENTINA, CAPACIDADE 30.000 L - CHP DIURNO. AF_05/2023</v>
      </c>
      <c r="F168" s="130" t="str">
        <f ca="1">VLOOKUP($B168,'[3]SINAPI 10-23 SDS'!$A$2:$E$13000,4,0)</f>
        <v>CHP</v>
      </c>
      <c r="G168" s="131">
        <f>2/1038.46</f>
        <v>1.9259287791537469E-3</v>
      </c>
      <c r="H168" s="168">
        <f>(VLOOKUP(C168,'SINAPI 04-24 NÃO DESONERADO'!A:D,4,0))</f>
        <v>269.94</v>
      </c>
      <c r="I168" s="121">
        <f>TRUNC(H168*G168,2)</f>
        <v>0.51</v>
      </c>
    </row>
    <row r="169" spans="2:9" ht="30" outlineLevel="1">
      <c r="B169" s="118" t="str">
        <f ca="1">VLOOKUP($B169,'[3]SINAPI 10-23 SDS'!$A$2:$E$13000,2,0)</f>
        <v>COMPOSIÇÃO</v>
      </c>
      <c r="C169" s="119">
        <v>7031</v>
      </c>
      <c r="D169" s="119" t="s">
        <v>1</v>
      </c>
      <c r="E169" s="120" t="str">
        <f ca="1">VLOOKUP($B169,'[3]SINAPI 10-23 SDS'!$A$2:$E$13000,3,0)</f>
        <v>TANQUE DE ASFALTO ESTACIONÁRIO COM SERPENTINA, CAPACIDADE 30.000 L - CHI DIURNO. AF_05/2023</v>
      </c>
      <c r="F169" s="130" t="str">
        <f ca="1">VLOOKUP($B169,'[3]SINAPI 10-23 SDS'!$A$2:$E$13000,4,0)</f>
        <v>CHI</v>
      </c>
      <c r="G169" s="131">
        <f>2/1038.46</f>
        <v>1.9259287791537469E-3</v>
      </c>
      <c r="H169" s="168">
        <f>(VLOOKUP(C169,'SINAPI 04-24 NÃO DESONERADO'!A:D,4,0))</f>
        <v>5.82</v>
      </c>
      <c r="I169" s="121">
        <f t="shared" ref="I169:I170" si="22">TRUNC(H169*G169,2)</f>
        <v>0.01</v>
      </c>
    </row>
    <row r="170" spans="2:9" outlineLevel="1">
      <c r="B170" s="118" t="str">
        <f ca="1">VLOOKUP($B170,'[3]SINAPI 10-23 SDS'!$A$2:$E$13000,2,0)</f>
        <v>INSUMO</v>
      </c>
      <c r="C170" s="119">
        <v>11609</v>
      </c>
      <c r="D170" s="119" t="s">
        <v>1</v>
      </c>
      <c r="E170" s="120" t="str">
        <f ca="1">VLOOKUP($B170,'[3]SINAPI 10-23 SDS'!$A$2:$E$13000,3,0)</f>
        <v xml:space="preserve">SOLUCAO ASFALTICA ELASTOMERICA PARA IMPRIMACAO, APLICACAO A FRIO                                                                                                                                                                                                                                                                                                                                                                                                                                          </v>
      </c>
      <c r="F170" s="130" t="str">
        <f ca="1">VLOOKUP($B170,'[3]SINAPI 10-23 SDS'!$A$2:$E$13000,4,0)</f>
        <v xml:space="preserve">L     </v>
      </c>
      <c r="G170" s="131">
        <v>1.1999999999999999E-3</v>
      </c>
      <c r="H170" s="168">
        <f>(VLOOKUP(C170,'SINAPI 04-24 NÃO DESONERADO'!A:D,4,0))</f>
        <v>12.28</v>
      </c>
      <c r="I170" s="121">
        <f t="shared" si="22"/>
        <v>0.01</v>
      </c>
    </row>
    <row r="171" spans="2:9" outlineLevel="1">
      <c r="B171" s="118" t="str">
        <f ca="1">VLOOKUP($B171,'[3]SINAPI 10-23 SDS'!$A$2:$E$13000,2,0)</f>
        <v>COMPOSIÇÃO</v>
      </c>
      <c r="C171" s="119">
        <v>88316</v>
      </c>
      <c r="D171" s="119" t="s">
        <v>1</v>
      </c>
      <c r="E171" s="120" t="str">
        <f ca="1">VLOOKUP($B171,'[3]SINAPI 10-23 SDS'!$A$2:$E$13000,3,0)</f>
        <v>SERVENTE COM ENCARGOS COMPLEMENTARES</v>
      </c>
      <c r="F171" s="130" t="str">
        <f ca="1">VLOOKUP($B171,'[3]SINAPI 10-23 SDS'!$A$2:$E$13000,4,0)</f>
        <v>H</v>
      </c>
      <c r="G171" s="131">
        <f>2/1038.46</f>
        <v>1.9259287791537469E-3</v>
      </c>
      <c r="H171" s="168">
        <f>(VLOOKUP(C171,'SINAPI 04-24 NÃO DESONERADO'!A:D,4,0))</f>
        <v>20.32</v>
      </c>
      <c r="I171" s="121">
        <f t="shared" si="21"/>
        <v>0.03</v>
      </c>
    </row>
    <row r="172" spans="2:9" ht="15.75" thickBot="1">
      <c r="B172" s="143"/>
      <c r="C172" s="144"/>
      <c r="D172" s="144"/>
      <c r="E172" s="145"/>
      <c r="F172" s="145"/>
      <c r="G172" s="308"/>
      <c r="H172" s="308"/>
      <c r="I172" s="146"/>
    </row>
    <row r="173" spans="2:9" ht="25.5">
      <c r="B173" s="160" t="s">
        <v>11709</v>
      </c>
      <c r="C173" s="160" t="s">
        <v>104</v>
      </c>
      <c r="D173" s="160" t="s">
        <v>105</v>
      </c>
      <c r="E173" s="160" t="s">
        <v>117</v>
      </c>
      <c r="F173" s="160" t="s">
        <v>11710</v>
      </c>
      <c r="G173" s="160" t="s">
        <v>11711</v>
      </c>
      <c r="H173" s="160" t="s">
        <v>11712</v>
      </c>
      <c r="I173" s="160" t="s">
        <v>11713</v>
      </c>
    </row>
    <row r="174" spans="2:9">
      <c r="B174" s="169"/>
      <c r="C174" s="170"/>
      <c r="D174" s="170" t="s">
        <v>11333</v>
      </c>
      <c r="E174" s="171" t="s">
        <v>11728</v>
      </c>
      <c r="F174" s="170" t="s">
        <v>11</v>
      </c>
      <c r="G174" s="172">
        <v>1</v>
      </c>
      <c r="H174" s="173">
        <f>TRUNC(SUM(I175:I177),2)</f>
        <v>162.88999999999999</v>
      </c>
      <c r="I174" s="174">
        <f>H174</f>
        <v>162.88999999999999</v>
      </c>
    </row>
    <row r="175" spans="2:9">
      <c r="B175" s="118" t="str">
        <f ca="1">VLOOKUP($B175,'[3]SINAPI 10-23 SDS'!$A$2:$E$13000,2,0)</f>
        <v>COMPOSIÇÃO</v>
      </c>
      <c r="C175" s="119">
        <v>88247</v>
      </c>
      <c r="D175" s="119" t="s">
        <v>1</v>
      </c>
      <c r="E175" s="120" t="str">
        <f ca="1">VLOOKUP($B175,'[3]SINAPI 10-23 SDS'!$A$2:$E$13000,3,0)</f>
        <v>AUXILIAR DE ELETRICISTA COM ENCARGOS COMPLEMENTARES</v>
      </c>
      <c r="F175" s="130" t="str">
        <f ca="1">VLOOKUP($B175,'[3]SINAPI 10-23 SDS'!$A$2:$E$13000,4,0)</f>
        <v>H</v>
      </c>
      <c r="G175" s="131">
        <v>0.17269999999999999</v>
      </c>
      <c r="H175" s="168">
        <f>(VLOOKUP(C175,'SINAPI 04-24 NÃO DESONERADO'!A:D,4,0))</f>
        <v>21.96</v>
      </c>
      <c r="I175" s="121">
        <f>TRUNC(H175*G175,2)</f>
        <v>3.79</v>
      </c>
    </row>
    <row r="176" spans="2:9" outlineLevel="1">
      <c r="B176" s="118" t="str">
        <f ca="1">VLOOKUP($B176,'[3]SINAPI 10-23 SDS'!$A$2:$E$13000,2,0)</f>
        <v>COMPOSIÇÃO</v>
      </c>
      <c r="C176" s="119">
        <v>88264</v>
      </c>
      <c r="D176" s="119" t="s">
        <v>1</v>
      </c>
      <c r="E176" s="120" t="str">
        <f ca="1">VLOOKUP($B176,'[3]SINAPI 10-23 SDS'!$A$2:$E$13000,3,0)</f>
        <v>ELETRICISTA COM ENCARGOS COMPLEMENTARES</v>
      </c>
      <c r="F176" s="130" t="str">
        <f ca="1">VLOOKUP($B176,'[3]SINAPI 10-23 SDS'!$A$2:$E$13000,4,0)</f>
        <v>H</v>
      </c>
      <c r="G176" s="131">
        <v>0.17269999999999999</v>
      </c>
      <c r="H176" s="168">
        <f>(VLOOKUP(C176,'SINAPI 04-24 NÃO DESONERADO'!A:D,4,0))</f>
        <v>26.68</v>
      </c>
      <c r="I176" s="121">
        <f t="shared" ref="I176:I177" si="23">TRUNC(H176*G176,2)</f>
        <v>4.5999999999999996</v>
      </c>
    </row>
    <row r="177" spans="2:9" outlineLevel="1">
      <c r="B177" s="118" t="str">
        <f ca="1">VLOOKUP($B177,'[3]SINAPI 10-23 SDS'!$A$2:$E$13000,2,0)</f>
        <v>INSUMO</v>
      </c>
      <c r="C177" s="119">
        <v>39391</v>
      </c>
      <c r="D177" s="119" t="s">
        <v>1</v>
      </c>
      <c r="E177" s="120" t="str">
        <f ca="1">VLOOKUP($B177,'[3]SINAPI 10-23 SDS'!$A$2:$E$13000,3,0)</f>
        <v xml:space="preserve">LUMINARIA LED REFLETOR RETANGULAR BIVOLT, LUZ BRANCA, 50 W                                                                                                                                                                                                                                                                                                                                                                                                                                                </v>
      </c>
      <c r="F177" s="130" t="str">
        <f ca="1">VLOOKUP($B177,'[3]SINAPI 10-23 SDS'!$A$2:$E$13000,4,0)</f>
        <v xml:space="preserve">UN    </v>
      </c>
      <c r="G177" s="131">
        <f>(10*(0.05*0.015*8800))/10</f>
        <v>6.6</v>
      </c>
      <c r="H177" s="168">
        <f>(VLOOKUP(C177,'SINAPI 04-24 NÃO DESONERADO'!A:D,4,0))</f>
        <v>23.41</v>
      </c>
      <c r="I177" s="121">
        <f t="shared" si="23"/>
        <v>154.5</v>
      </c>
    </row>
    <row r="178" spans="2:9" ht="15.75" outlineLevel="1" thickBot="1">
      <c r="B178" s="143"/>
      <c r="C178" s="144"/>
      <c r="D178" s="144"/>
      <c r="E178" s="145"/>
      <c r="F178" s="145"/>
      <c r="G178" s="308"/>
      <c r="H178" s="308"/>
      <c r="I178" s="146"/>
    </row>
    <row r="179" spans="2:9" ht="25.5" customHeight="1">
      <c r="B179" s="160" t="s">
        <v>11709</v>
      </c>
      <c r="C179" s="160" t="s">
        <v>104</v>
      </c>
      <c r="D179" s="160" t="s">
        <v>105</v>
      </c>
      <c r="E179" s="160" t="s">
        <v>117</v>
      </c>
      <c r="F179" s="160" t="s">
        <v>11710</v>
      </c>
      <c r="G179" s="160" t="s">
        <v>11711</v>
      </c>
      <c r="H179" s="160" t="s">
        <v>11712</v>
      </c>
      <c r="I179" s="160" t="s">
        <v>11713</v>
      </c>
    </row>
    <row r="180" spans="2:9" ht="60">
      <c r="B180" s="161"/>
      <c r="C180" s="162" t="s">
        <v>11574</v>
      </c>
      <c r="D180" s="163" t="s">
        <v>11333</v>
      </c>
      <c r="E180" s="164" t="s">
        <v>11575</v>
      </c>
      <c r="F180" s="163" t="s">
        <v>9</v>
      </c>
      <c r="G180" s="165">
        <v>1</v>
      </c>
      <c r="H180" s="166">
        <f>TRUNC(SUM(I181:I205),2)</f>
        <v>45.75</v>
      </c>
      <c r="I180" s="167">
        <f>H180</f>
        <v>45.75</v>
      </c>
    </row>
    <row r="181" spans="2:9" ht="30">
      <c r="B181" s="118" t="str">
        <f ca="1">VLOOKUP($B181,'[3]SINAPI 10-23 SDS'!$A$2:$E$13000,2,0)</f>
        <v>COMPOSIÇÃO</v>
      </c>
      <c r="C181" s="119">
        <v>89356</v>
      </c>
      <c r="D181" s="119" t="s">
        <v>1</v>
      </c>
      <c r="E181" s="120" t="str">
        <f ca="1">VLOOKUP($B181,'[3]SINAPI 10-23 SDS'!$A$2:$E$13000,3,0)</f>
        <v>TUBO, PVC, SOLDÁVEL, DN 25MM, INSTALADO EM RAMAL OU SUB-RAMAL DE ÁGUA - FORNECIMENTO E INSTALAÇÃO. AF_06/2022</v>
      </c>
      <c r="F181" s="130" t="str">
        <f ca="1">VLOOKUP($B181,'[3]SINAPI 10-23 SDS'!$A$2:$E$13000,4,0)</f>
        <v>M</v>
      </c>
      <c r="G181" s="131">
        <v>0.79400000000000004</v>
      </c>
      <c r="H181" s="168">
        <f>(VLOOKUP(C181,'SINAPI 04-24 NÃO DESONERADO'!A:D,4,0))</f>
        <v>21.91</v>
      </c>
      <c r="I181" s="121">
        <f>TRUNC(H181*G181,2)</f>
        <v>17.39</v>
      </c>
    </row>
    <row r="182" spans="2:9" ht="30">
      <c r="B182" s="118" t="str">
        <f ca="1">VLOOKUP($B182,'[3]SINAPI 10-23 SDS'!$A$2:$E$13000,2,0)</f>
        <v>COMPOSIÇÃO</v>
      </c>
      <c r="C182" s="119">
        <v>89362</v>
      </c>
      <c r="D182" s="119" t="s">
        <v>1</v>
      </c>
      <c r="E182" s="120" t="str">
        <f ca="1">VLOOKUP($B182,'[3]SINAPI 10-23 SDS'!$A$2:$E$13000,3,0)</f>
        <v>JOELHO 90 GRAUS, PVC, SOLDÁVEL, DN 25MM, INSTALADO EM RAMAL OU SUB-RAMAL DE ÁGUA - FORNECIMENTO E INSTALAÇÃO. AF_06/2022</v>
      </c>
      <c r="F182" s="130" t="str">
        <f ca="1">VLOOKUP($B182,'[3]SINAPI 10-23 SDS'!$A$2:$E$13000,4,0)</f>
        <v>UN</v>
      </c>
      <c r="G182" s="131">
        <v>0.65429999999999999</v>
      </c>
      <c r="H182" s="168">
        <f>(VLOOKUP(C182,'SINAPI 04-24 NÃO DESONERADO'!A:D,4,0))</f>
        <v>8.9499999999999993</v>
      </c>
      <c r="I182" s="121">
        <f t="shared" ref="I182:I205" si="24">TRUNC(H182*G182,2)</f>
        <v>5.85</v>
      </c>
    </row>
    <row r="183" spans="2:9" ht="45" outlineLevel="1">
      <c r="B183" s="118" t="str">
        <f ca="1">VLOOKUP($B183,'[3]SINAPI 10-23 SDS'!$A$2:$E$13000,2,0)</f>
        <v>COMPOSIÇÃO</v>
      </c>
      <c r="C183" s="119">
        <v>89366</v>
      </c>
      <c r="D183" s="119" t="s">
        <v>1</v>
      </c>
      <c r="E183" s="120" t="str">
        <f ca="1">VLOOKUP($B183,'[3]SINAPI 10-23 SDS'!$A$2:$E$13000,3,0)</f>
        <v>JOELHO 90 GRAUS COM BUCHA DE LATÃO, PVC, SOLDÁVEL, DN 25MM, X 3/4  INSTALADO EM RAMAL OU SUB-RAMAL DE ÁGUA - FORNECIMENTO E INSTALAÇÃO. AF_06/2022</v>
      </c>
      <c r="F183" s="130" t="str">
        <f ca="1">VLOOKUP($B183,'[3]SINAPI 10-23 SDS'!$A$2:$E$13000,4,0)</f>
        <v>UN</v>
      </c>
      <c r="G183" s="131">
        <v>0.1694</v>
      </c>
      <c r="H183" s="168">
        <f>(VLOOKUP(C183,'SINAPI 04-24 NÃO DESONERADO'!A:D,4,0))</f>
        <v>15.1</v>
      </c>
      <c r="I183" s="121">
        <f t="shared" si="24"/>
        <v>2.5499999999999998</v>
      </c>
    </row>
    <row r="184" spans="2:9" ht="30" outlineLevel="1">
      <c r="B184" s="118" t="str">
        <f ca="1">VLOOKUP($B184,'[3]SINAPI 10-23 SDS'!$A$2:$E$13000,2,0)</f>
        <v>COMPOSIÇÃO</v>
      </c>
      <c r="C184" s="119">
        <v>89378</v>
      </c>
      <c r="D184" s="119" t="s">
        <v>1</v>
      </c>
      <c r="E184" s="120" t="str">
        <f ca="1">VLOOKUP($B184,'[3]SINAPI 10-23 SDS'!$A$2:$E$13000,3,0)</f>
        <v>LUVA, PVC, SOLDÁVEL, DN 25MM, INSTALADO EM RAMAL OU SUB-RAMAL DE ÁGUA - FORNECIMENTO E INSTALAÇÃO. AF_06/2022</v>
      </c>
      <c r="F184" s="130" t="str">
        <f ca="1">VLOOKUP($B184,'[3]SINAPI 10-23 SDS'!$A$2:$E$13000,4,0)</f>
        <v>UN</v>
      </c>
      <c r="G184" s="131">
        <v>7.7299999999999994E-2</v>
      </c>
      <c r="H184" s="168">
        <f>(VLOOKUP(C184,'SINAPI 04-24 NÃO DESONERADO'!A:D,4,0))</f>
        <v>6.68</v>
      </c>
      <c r="I184" s="121">
        <f t="shared" si="24"/>
        <v>0.51</v>
      </c>
    </row>
    <row r="185" spans="2:9" ht="45" outlineLevel="1">
      <c r="B185" s="118" t="str">
        <f ca="1">VLOOKUP($B185,'[3]SINAPI 10-23 SDS'!$A$2:$E$13000,2,0)</f>
        <v>COMPOSIÇÃO</v>
      </c>
      <c r="C185" s="119">
        <v>89383</v>
      </c>
      <c r="D185" s="119" t="s">
        <v>1</v>
      </c>
      <c r="E185" s="120" t="str">
        <f ca="1">VLOOKUP($B185,'[3]SINAPI 10-23 SDS'!$A$2:$E$13000,3,0)</f>
        <v>ADAPTADOR CURTO COM BOLSA E ROSCA PARA REGISTRO, PVC, SOLDÁVEL, DN 25MM X 3/4 , INSTALADO EM RAMAL OU SUB-RAMAL DE ÁGUA - FORNECIMENTO E INSTALAÇÃO. AF_06/2022</v>
      </c>
      <c r="F185" s="130" t="str">
        <f ca="1">VLOOKUP($B185,'[3]SINAPI 10-23 SDS'!$A$2:$E$13000,4,0)</f>
        <v>UN</v>
      </c>
      <c r="G185" s="131">
        <v>0.6522</v>
      </c>
      <c r="H185" s="168">
        <f>(VLOOKUP(C185,'SINAPI 04-24 NÃO DESONERADO'!A:D,4,0))</f>
        <v>6.25</v>
      </c>
      <c r="I185" s="121">
        <f t="shared" si="24"/>
        <v>4.07</v>
      </c>
    </row>
    <row r="186" spans="2:9" ht="30">
      <c r="B186" s="118" t="str">
        <f ca="1">VLOOKUP($B186,'[3]SINAPI 10-23 SDS'!$A$2:$E$13000,2,0)</f>
        <v>COMPOSIÇÃO</v>
      </c>
      <c r="C186" s="119">
        <v>89395</v>
      </c>
      <c r="D186" s="119" t="s">
        <v>1</v>
      </c>
      <c r="E186" s="120" t="str">
        <f ca="1">VLOOKUP($B186,'[3]SINAPI 10-23 SDS'!$A$2:$E$13000,3,0)</f>
        <v>TE, PVC, SOLDÁVEL, DN 25MM, INSTALADO EM RAMAL OU SUB-RAMAL DE ÁGUA - FORNECIMENTO E INSTALAÇÃO. AF_06/2022</v>
      </c>
      <c r="F186" s="130" t="str">
        <f ca="1">VLOOKUP($B186,'[3]SINAPI 10-23 SDS'!$A$2:$E$13000,4,0)</f>
        <v>UN</v>
      </c>
      <c r="G186" s="131">
        <v>0.30370000000000003</v>
      </c>
      <c r="H186" s="168">
        <f>(VLOOKUP(C186,'SINAPI 04-24 NÃO DESONERADO'!A:D,4,0))</f>
        <v>12.35</v>
      </c>
      <c r="I186" s="121">
        <f t="shared" si="24"/>
        <v>3.75</v>
      </c>
    </row>
    <row r="187" spans="2:9" ht="45">
      <c r="B187" s="118" t="str">
        <f ca="1">VLOOKUP($B187,'[3]SINAPI 10-23 SDS'!$A$2:$E$13000,2,0)</f>
        <v>COMPOSIÇÃO</v>
      </c>
      <c r="C187" s="119">
        <v>89396</v>
      </c>
      <c r="D187" s="119" t="s">
        <v>1</v>
      </c>
      <c r="E187" s="120" t="str">
        <f ca="1">VLOOKUP($B187,'[3]SINAPI 10-23 SDS'!$A$2:$E$13000,3,0)</f>
        <v>TÊ COM BUCHA DE LATÃO NA BOLSA CENTRAL, PVC, SOLDÁVEL, DN 25MM X 1/2 , INSTALADO EM RAMAL OU SUB-RAMAL DE ÁGUA - FORNECIMENTO E INSTALAÇÃO. AF_06/2022</v>
      </c>
      <c r="F187" s="130" t="str">
        <f ca="1">VLOOKUP($B187,'[3]SINAPI 10-23 SDS'!$A$2:$E$13000,4,0)</f>
        <v>UN</v>
      </c>
      <c r="G187" s="131">
        <v>1.6799999999999999E-2</v>
      </c>
      <c r="H187" s="168">
        <f>(VLOOKUP(C187,'SINAPI 04-24 NÃO DESONERADO'!A:D,4,0))</f>
        <v>18.97</v>
      </c>
      <c r="I187" s="121">
        <f t="shared" si="24"/>
        <v>0.31</v>
      </c>
    </row>
    <row r="188" spans="2:9" ht="30" outlineLevel="1">
      <c r="B188" s="118" t="str">
        <f ca="1">VLOOKUP($B188,'[3]SINAPI 10-23 SDS'!$A$2:$E$13000,2,0)</f>
        <v>COMPOSIÇÃO</v>
      </c>
      <c r="C188" s="119">
        <v>89400</v>
      </c>
      <c r="D188" s="119" t="s">
        <v>1</v>
      </c>
      <c r="E188" s="120" t="str">
        <f ca="1">VLOOKUP($B188,'[3]SINAPI 10-23 SDS'!$A$2:$E$13000,3,0)</f>
        <v>TÊ DE REDUÇÃO, PVC, SOLDÁVEL, DN 32MM X 25MM, INSTALADO EM RAMAL OU SUB-RAMAL DE ÁGUA - FORNECIMENTO E INSTALAÇÃO. AF_06/2022</v>
      </c>
      <c r="F188" s="130" t="str">
        <f ca="1">VLOOKUP($B188,'[3]SINAPI 10-23 SDS'!$A$2:$E$13000,4,0)</f>
        <v>UN</v>
      </c>
      <c r="G188" s="131">
        <v>1.15E-2</v>
      </c>
      <c r="H188" s="168">
        <f>(VLOOKUP(C188,'SINAPI 04-24 NÃO DESONERADO'!A:D,4,0))</f>
        <v>18.68</v>
      </c>
      <c r="I188" s="121">
        <f t="shared" si="24"/>
        <v>0.21</v>
      </c>
    </row>
    <row r="189" spans="2:9" ht="30" outlineLevel="1">
      <c r="B189" s="118" t="str">
        <f ca="1">VLOOKUP($B189,'[3]SINAPI 10-23 SDS'!$A$2:$E$13000,2,0)</f>
        <v>COMPOSIÇÃO</v>
      </c>
      <c r="C189" s="119">
        <v>89402</v>
      </c>
      <c r="D189" s="119" t="s">
        <v>1</v>
      </c>
      <c r="E189" s="120" t="str">
        <f ca="1">VLOOKUP($B189,'[3]SINAPI 10-23 SDS'!$A$2:$E$13000,3,0)</f>
        <v>TUBO, PVC, SOLDÁVEL, DN 25MM, INSTALADO EM RAMAL DE DISTRIBUIÇÃO DE ÁGUA - FORNECIMENTO E INSTALAÇÃO. AF_06/2022</v>
      </c>
      <c r="F189" s="130" t="str">
        <f ca="1">VLOOKUP($B189,'[3]SINAPI 10-23 SDS'!$A$2:$E$13000,4,0)</f>
        <v>M</v>
      </c>
      <c r="G189" s="131">
        <v>7.8E-2</v>
      </c>
      <c r="H189" s="168">
        <f>(VLOOKUP(C189,'SINAPI 04-24 NÃO DESONERADO'!A:D,4,0))</f>
        <v>11.49</v>
      </c>
      <c r="I189" s="121">
        <f t="shared" si="24"/>
        <v>0.89</v>
      </c>
    </row>
    <row r="190" spans="2:9" ht="30" outlineLevel="1">
      <c r="B190" s="118" t="str">
        <f ca="1">VLOOKUP($B190,'[3]SINAPI 10-23 SDS'!$A$2:$E$13000,2,0)</f>
        <v>COMPOSIÇÃO</v>
      </c>
      <c r="C190" s="119">
        <v>89408</v>
      </c>
      <c r="D190" s="119" t="s">
        <v>1</v>
      </c>
      <c r="E190" s="120" t="str">
        <f ca="1">VLOOKUP($B190,'[3]SINAPI 10-23 SDS'!$A$2:$E$13000,3,0)</f>
        <v>JOELHO 90 GRAUS, PVC, SOLDÁVEL, DN 25MM, INSTALADO EM RAMAL DE DISTRIBUIÇÃO DE ÁGUA - FORNECIMENTO E INSTALAÇÃO. AF_06/2022</v>
      </c>
      <c r="F190" s="130" t="str">
        <f ca="1">VLOOKUP($B190,'[3]SINAPI 10-23 SDS'!$A$2:$E$13000,4,0)</f>
        <v>UN</v>
      </c>
      <c r="G190" s="131">
        <v>7.6E-3</v>
      </c>
      <c r="H190" s="168">
        <f>(VLOOKUP(C190,'SINAPI 04-24 NÃO DESONERADO'!A:D,4,0))</f>
        <v>8.1999999999999993</v>
      </c>
      <c r="I190" s="121">
        <f t="shared" si="24"/>
        <v>0.06</v>
      </c>
    </row>
    <row r="191" spans="2:9" ht="30">
      <c r="B191" s="118" t="str">
        <f ca="1">VLOOKUP($B191,'[3]SINAPI 10-23 SDS'!$A$2:$E$13000,2,0)</f>
        <v>COMPOSIÇÃO</v>
      </c>
      <c r="C191" s="119">
        <v>89424</v>
      </c>
      <c r="D191" s="119" t="s">
        <v>1</v>
      </c>
      <c r="E191" s="120" t="str">
        <f ca="1">VLOOKUP($B191,'[3]SINAPI 10-23 SDS'!$A$2:$E$13000,3,0)</f>
        <v>LUVA, PVC, SOLDÁVEL, DN 25MM, INSTALADO EM RAMAL DE DISTRIBUIÇÃO DE ÁGUA - FORNECIMENTO E INSTALAÇÃO. AF_06/2022</v>
      </c>
      <c r="F191" s="130" t="str">
        <f ca="1">VLOOKUP($B191,'[3]SINAPI 10-23 SDS'!$A$2:$E$13000,4,0)</f>
        <v>UN</v>
      </c>
      <c r="G191" s="131">
        <v>1.35E-2</v>
      </c>
      <c r="H191" s="168">
        <f>(VLOOKUP(C191,'SINAPI 04-24 NÃO DESONERADO'!A:D,4,0))</f>
        <v>6.18</v>
      </c>
      <c r="I191" s="121">
        <f t="shared" si="24"/>
        <v>0.08</v>
      </c>
    </row>
    <row r="192" spans="2:9" ht="30">
      <c r="B192" s="118" t="str">
        <f ca="1">VLOOKUP($B192,'[3]SINAPI 10-23 SDS'!$A$2:$E$13000,2,0)</f>
        <v>COMPOSIÇÃO</v>
      </c>
      <c r="C192" s="119">
        <v>89440</v>
      </c>
      <c r="D192" s="119" t="s">
        <v>1</v>
      </c>
      <c r="E192" s="120" t="str">
        <f ca="1">VLOOKUP($B192,'[3]SINAPI 10-23 SDS'!$A$2:$E$13000,3,0)</f>
        <v>TE, PVC, SOLDÁVEL, DN 25MM, INSTALADO EM RAMAL DE DISTRIBUIÇÃO DE ÁGUA - FORNECIMENTO E INSTALAÇÃO. AF_06/2022</v>
      </c>
      <c r="F192" s="130" t="str">
        <f ca="1">VLOOKUP($B192,'[3]SINAPI 10-23 SDS'!$A$2:$E$13000,4,0)</f>
        <v>UN</v>
      </c>
      <c r="G192" s="131">
        <v>1.6999999999999999E-3</v>
      </c>
      <c r="H192" s="168">
        <f>(VLOOKUP(C192,'SINAPI 04-24 NÃO DESONERADO'!A:D,4,0))</f>
        <v>11.35</v>
      </c>
      <c r="I192" s="121">
        <f t="shared" si="24"/>
        <v>0.01</v>
      </c>
    </row>
    <row r="193" spans="2:9" ht="30">
      <c r="B193" s="118" t="str">
        <f ca="1">VLOOKUP($B193,'[3]SINAPI 10-23 SDS'!$A$2:$E$13000,2,0)</f>
        <v>COMPOSIÇÃO</v>
      </c>
      <c r="C193" s="119">
        <v>89445</v>
      </c>
      <c r="D193" s="119" t="s">
        <v>1</v>
      </c>
      <c r="E193" s="120" t="str">
        <f ca="1">VLOOKUP($B193,'[3]SINAPI 10-23 SDS'!$A$2:$E$13000,3,0)</f>
        <v>TÊ DE REDUÇÃO, PVC, SOLDÁVEL, DN 32MM X 25MM, INSTALADO EM RAMAL DE DISTRIBUIÇÃO DE ÁGUA - FORNECIMENTO E INSTALAÇÃO. AF_06/2022</v>
      </c>
      <c r="F193" s="130" t="str">
        <f ca="1">VLOOKUP($B193,'[3]SINAPI 10-23 SDS'!$A$2:$E$13000,4,0)</f>
        <v>UN</v>
      </c>
      <c r="G193" s="131">
        <v>3.4000000000000002E-2</v>
      </c>
      <c r="H193" s="168">
        <f>(VLOOKUP(C193,'SINAPI 04-24 NÃO DESONERADO'!A:D,4,0))</f>
        <v>17.579999999999998</v>
      </c>
      <c r="I193" s="121">
        <f t="shared" si="24"/>
        <v>0.59</v>
      </c>
    </row>
    <row r="194" spans="2:9" ht="30">
      <c r="B194" s="118" t="str">
        <f ca="1">VLOOKUP($B194,'[3]SINAPI 10-23 SDS'!$A$2:$E$13000,2,0)</f>
        <v>COMPOSIÇÃO</v>
      </c>
      <c r="C194" s="119">
        <v>89446</v>
      </c>
      <c r="D194" s="119" t="s">
        <v>1</v>
      </c>
      <c r="E194" s="120" t="str">
        <f ca="1">VLOOKUP($B194,'[3]SINAPI 10-23 SDS'!$A$2:$E$13000,3,0)</f>
        <v>TUBO, PVC, SOLDÁVEL, DN 25MM, INSTALADO EM PRUMADA DE ÁGUA - FORNECIMENTO E INSTALAÇÃO. AF_06/2022</v>
      </c>
      <c r="F194" s="130" t="str">
        <f ca="1">VLOOKUP($B194,'[3]SINAPI 10-23 SDS'!$A$2:$E$13000,4,0)</f>
        <v>M</v>
      </c>
      <c r="G194" s="131">
        <v>0.128</v>
      </c>
      <c r="H194" s="168">
        <f>(VLOOKUP(C194,'SINAPI 04-24 NÃO DESONERADO'!A:D,4,0))</f>
        <v>4.93</v>
      </c>
      <c r="I194" s="121">
        <f t="shared" si="24"/>
        <v>0.63</v>
      </c>
    </row>
    <row r="195" spans="2:9" ht="30" outlineLevel="1">
      <c r="B195" s="118" t="str">
        <f ca="1">VLOOKUP($B195,'[3]SINAPI 10-23 SDS'!$A$2:$E$13000,2,0)</f>
        <v>COMPOSIÇÃO</v>
      </c>
      <c r="C195" s="119">
        <v>89481</v>
      </c>
      <c r="D195" s="119" t="s">
        <v>1</v>
      </c>
      <c r="E195" s="120" t="str">
        <f ca="1">VLOOKUP($B195,'[3]SINAPI 10-23 SDS'!$A$2:$E$13000,3,0)</f>
        <v>JOELHO 90 GRAUS, PVC, SOLDÁVEL, DN 25MM, INSTALADO EM PRUMADA DE ÁGUA - FORNECIMENTO E INSTALAÇÃO. AF_06/2022</v>
      </c>
      <c r="F195" s="130" t="str">
        <f ca="1">VLOOKUP($B195,'[3]SINAPI 10-23 SDS'!$A$2:$E$13000,4,0)</f>
        <v>UN</v>
      </c>
      <c r="G195" s="131">
        <v>6.7000000000000004E-2</v>
      </c>
      <c r="H195" s="168">
        <f>(VLOOKUP(C195,'SINAPI 04-24 NÃO DESONERADO'!A:D,4,0))</f>
        <v>5.0999999999999996</v>
      </c>
      <c r="I195" s="121">
        <f t="shared" si="24"/>
        <v>0.34</v>
      </c>
    </row>
    <row r="196" spans="2:9" ht="30" outlineLevel="1">
      <c r="B196" s="118" t="str">
        <f ca="1">VLOOKUP($B196,'[3]SINAPI 10-23 SDS'!$A$2:$E$13000,2,0)</f>
        <v>COMPOSIÇÃO</v>
      </c>
      <c r="C196" s="119">
        <v>89528</v>
      </c>
      <c r="D196" s="119" t="s">
        <v>1</v>
      </c>
      <c r="E196" s="120" t="str">
        <f ca="1">VLOOKUP($B196,'[3]SINAPI 10-23 SDS'!$A$2:$E$13000,3,0)</f>
        <v>LUVA, PVC, SOLDÁVEL, DN 25MM, INSTALADO EM PRUMADA DE ÁGUA - FORNECIMENTO E INSTALAÇÃO. AF_06/2022</v>
      </c>
      <c r="F196" s="130" t="str">
        <f ca="1">VLOOKUP($B196,'[3]SINAPI 10-23 SDS'!$A$2:$E$13000,4,0)</f>
        <v>UN</v>
      </c>
      <c r="G196" s="131">
        <v>1.35E-2</v>
      </c>
      <c r="H196" s="168">
        <f>(VLOOKUP(C196,'SINAPI 04-24 NÃO DESONERADO'!A:D,4,0))</f>
        <v>4.0999999999999996</v>
      </c>
      <c r="I196" s="121">
        <f t="shared" si="24"/>
        <v>0.05</v>
      </c>
    </row>
    <row r="197" spans="2:9" ht="30" outlineLevel="1">
      <c r="B197" s="118" t="str">
        <f ca="1">VLOOKUP($B197,'[3]SINAPI 10-23 SDS'!$A$2:$E$13000,2,0)</f>
        <v>COMPOSIÇÃO</v>
      </c>
      <c r="C197" s="119">
        <v>89532</v>
      </c>
      <c r="D197" s="119" t="s">
        <v>1</v>
      </c>
      <c r="E197" s="120" t="str">
        <f ca="1">VLOOKUP($B197,'[3]SINAPI 10-23 SDS'!$A$2:$E$13000,3,0)</f>
        <v>LUVA DE REDUÇÃO, PVC, SOLDÁVEL, DN 32MM X 25MM, INSTALADO EM PRUMADA DE ÁGUA - FORNECIMENTO E INSTALAÇÃO. AF_06/2022</v>
      </c>
      <c r="F197" s="130" t="str">
        <f ca="1">VLOOKUP($B197,'[3]SINAPI 10-23 SDS'!$A$2:$E$13000,4,0)</f>
        <v>UN</v>
      </c>
      <c r="G197" s="131">
        <v>4.6100000000000002E-2</v>
      </c>
      <c r="H197" s="168">
        <f>(VLOOKUP(C197,'SINAPI 04-24 NÃO DESONERADO'!A:D,4,0))</f>
        <v>6.67</v>
      </c>
      <c r="I197" s="121">
        <f t="shared" si="24"/>
        <v>0.3</v>
      </c>
    </row>
    <row r="198" spans="2:9" ht="30">
      <c r="B198" s="118" t="str">
        <f ca="1">VLOOKUP($B198,'[3]SINAPI 10-23 SDS'!$A$2:$E$13000,2,0)</f>
        <v>COMPOSIÇÃO</v>
      </c>
      <c r="C198" s="119">
        <v>89622</v>
      </c>
      <c r="D198" s="119" t="s">
        <v>1</v>
      </c>
      <c r="E198" s="120" t="str">
        <f ca="1">VLOOKUP($B198,'[3]SINAPI 10-23 SDS'!$A$2:$E$13000,3,0)</f>
        <v>TÊ DE REDUÇÃO, PVC, SOLDÁVEL, DN 32MM X 25MM, INSTALADO EM PRUMADA DE ÁGUA - FORNECIMENTO E INSTALAÇÃO. AF_06/2022</v>
      </c>
      <c r="F198" s="130" t="str">
        <f ca="1">VLOOKUP($B198,'[3]SINAPI 10-23 SDS'!$A$2:$E$13000,4,0)</f>
        <v>UN</v>
      </c>
      <c r="G198" s="131">
        <v>3.85E-2</v>
      </c>
      <c r="H198" s="168">
        <f>(VLOOKUP(C198,'SINAPI 04-24 NÃO DESONERADO'!A:D,4,0))</f>
        <v>13.13</v>
      </c>
      <c r="I198" s="121">
        <f t="shared" si="24"/>
        <v>0.5</v>
      </c>
    </row>
    <row r="199" spans="2:9" ht="30">
      <c r="B199" s="118" t="str">
        <f ca="1">VLOOKUP($B199,'[3]SINAPI 10-23 SDS'!$A$2:$E$13000,2,0)</f>
        <v>COMPOSIÇÃO</v>
      </c>
      <c r="C199" s="119">
        <v>89627</v>
      </c>
      <c r="D199" s="119" t="s">
        <v>1</v>
      </c>
      <c r="E199" s="120" t="str">
        <f ca="1">VLOOKUP($B199,'[3]SINAPI 10-23 SDS'!$A$2:$E$13000,3,0)</f>
        <v>TÊ DE REDUÇÃO, PVC, SOLDÁVEL, DN 50MM X 25MM, INSTALADO EM PRUMADA DE ÁGUA - FORNECIMENTO E INSTALAÇÃO. AF_06/2022</v>
      </c>
      <c r="F199" s="130" t="str">
        <f ca="1">VLOOKUP($B199,'[3]SINAPI 10-23 SDS'!$A$2:$E$13000,4,0)</f>
        <v>UN</v>
      </c>
      <c r="G199" s="131">
        <v>3.0999999999999999E-3</v>
      </c>
      <c r="H199" s="168">
        <f>(VLOOKUP(C199,'SINAPI 04-24 NÃO DESONERADO'!A:D,4,0))</f>
        <v>18.670000000000002</v>
      </c>
      <c r="I199" s="121">
        <f t="shared" si="24"/>
        <v>0.05</v>
      </c>
    </row>
    <row r="200" spans="2:9" ht="30">
      <c r="B200" s="118" t="str">
        <f ca="1">VLOOKUP($B200,'[3]SINAPI 10-23 SDS'!$A$2:$E$13000,2,0)</f>
        <v>COMPOSIÇÃO</v>
      </c>
      <c r="C200" s="119">
        <v>90436</v>
      </c>
      <c r="D200" s="119" t="s">
        <v>1</v>
      </c>
      <c r="E200" s="120" t="str">
        <f ca="1">VLOOKUP($B200,'[3]SINAPI 10-23 SDS'!$A$2:$E$13000,3,0)</f>
        <v>FURO MANUAL EM ALVENARIA, PARA INSTALAÇÕES HIDRÁULICAS, DIÂMETROS MENORES OU IGUAIS A 40 MM. AF_09/2023</v>
      </c>
      <c r="F200" s="130" t="str">
        <f ca="1">VLOOKUP($B200,'[3]SINAPI 10-23 SDS'!$A$2:$E$13000,4,0)</f>
        <v>UN</v>
      </c>
      <c r="G200" s="131">
        <v>8.3000000000000001E-3</v>
      </c>
      <c r="H200" s="168">
        <f>(VLOOKUP(C200,'SINAPI 04-24 NÃO DESONERADO'!A:D,4,0))</f>
        <v>13.73</v>
      </c>
      <c r="I200" s="121">
        <f t="shared" si="24"/>
        <v>0.11</v>
      </c>
    </row>
    <row r="201" spans="2:9" ht="45">
      <c r="B201" s="118" t="str">
        <f ca="1">VLOOKUP($B201,'[3]SINAPI 10-23 SDS'!$A$2:$E$13000,2,0)</f>
        <v>COMPOSIÇÃO</v>
      </c>
      <c r="C201" s="119">
        <v>90443</v>
      </c>
      <c r="D201" s="119" t="s">
        <v>1</v>
      </c>
      <c r="E201" s="120" t="str">
        <f ca="1">VLOOKUP($B201,'[3]SINAPI 10-23 SDS'!$A$2:$E$13000,3,0)</f>
        <v>RASGO LINEAR MANUAL EM ALVENARIA, PARA RAMAIS/ DISTRIBUIÇÃO DE INSTALAÇÕES HIDRÁULICAS, DIÂMETROS MENORES OU IGUAIS A 40 MM. AF_09/2023</v>
      </c>
      <c r="F201" s="130" t="str">
        <f ca="1">VLOOKUP($B201,'[3]SINAPI 10-23 SDS'!$A$2:$E$13000,4,0)</f>
        <v>M</v>
      </c>
      <c r="G201" s="131">
        <v>0.2006</v>
      </c>
      <c r="H201" s="168">
        <f>(VLOOKUP(C201,'SINAPI 04-24 NÃO DESONERADO'!A:D,4,0))</f>
        <v>7.37</v>
      </c>
      <c r="I201" s="121">
        <f t="shared" si="24"/>
        <v>1.47</v>
      </c>
    </row>
    <row r="202" spans="2:9" ht="45" outlineLevel="1">
      <c r="B202" s="118" t="str">
        <f ca="1">VLOOKUP($B202,'[3]SINAPI 10-23 SDS'!$A$2:$E$13000,2,0)</f>
        <v>COMPOSIÇÃO</v>
      </c>
      <c r="C202" s="119">
        <v>90443</v>
      </c>
      <c r="D202" s="119">
        <v>90453</v>
      </c>
      <c r="E202" s="120" t="str">
        <f ca="1">VLOOKUP($B202,'[3]SINAPI 10-23 SDS'!$A$2:$E$13000,3,0)</f>
        <v>RASGO LINEAR MANUAL EM ALVENARIA, PARA RAMAIS/ DISTRIBUIÇÃO DE INSTALAÇÕES HIDRÁULICAS, DIÂMETROS MENORES OU IGUAIS A 40 MM. AF_09/2023</v>
      </c>
      <c r="F202" s="130" t="str">
        <f ca="1">VLOOKUP($B202,'[3]SINAPI 10-23 SDS'!$A$2:$E$13000,4,0)</f>
        <v>M</v>
      </c>
      <c r="G202" s="131">
        <v>7.1000000000000004E-3</v>
      </c>
      <c r="H202" s="168">
        <f>(VLOOKUP(C202,'SINAPI 04-24 NÃO DESONERADO'!A:D,4,0))</f>
        <v>7.37</v>
      </c>
      <c r="I202" s="121">
        <f t="shared" si="24"/>
        <v>0.05</v>
      </c>
    </row>
    <row r="203" spans="2:9" ht="45" outlineLevel="1">
      <c r="B203" s="118" t="str">
        <f ca="1">VLOOKUP($B203,'[3]SINAPI 10-23 SDS'!$A$2:$E$13000,2,0)</f>
        <v>COMPOSIÇÃO</v>
      </c>
      <c r="C203" s="119">
        <v>90466</v>
      </c>
      <c r="D203" s="119">
        <v>90453</v>
      </c>
      <c r="E203" s="120" t="str">
        <f ca="1">VLOOKUP($B203,'[3]SINAPI 10-23 SDS'!$A$2:$E$13000,3,0)</f>
        <v>CHUMBAMENTO LINEAR EM ALVENARIA PARA RAMAIS/DISTRIBUIÇÃO DE INSTALAÇÕES HIDRÁULICAS COM DIÂMETROS MENORES OU IGUAIS A 40 MM. AF_09/2023</v>
      </c>
      <c r="F203" s="130" t="str">
        <f ca="1">VLOOKUP($B203,'[3]SINAPI 10-23 SDS'!$A$2:$E$13000,4,0)</f>
        <v>M</v>
      </c>
      <c r="G203" s="131">
        <v>0.2006</v>
      </c>
      <c r="H203" s="168">
        <f>(VLOOKUP(C203,'SINAPI 04-24 NÃO DESONERADO'!A:D,4,0))</f>
        <v>14.74</v>
      </c>
      <c r="I203" s="121">
        <f t="shared" si="24"/>
        <v>2.95</v>
      </c>
    </row>
    <row r="204" spans="2:9" ht="45" outlineLevel="1">
      <c r="B204" s="118" t="str">
        <f ca="1">VLOOKUP($B204,'[3]SINAPI 10-23 SDS'!$A$2:$E$13000,2,0)</f>
        <v>COMPOSIÇÃO</v>
      </c>
      <c r="C204" s="119">
        <v>90466</v>
      </c>
      <c r="D204" s="119">
        <v>91185</v>
      </c>
      <c r="E204" s="120" t="str">
        <f ca="1">VLOOKUP($B204,'[3]SINAPI 10-23 SDS'!$A$2:$E$13000,3,0)</f>
        <v>CHUMBAMENTO LINEAR EM ALVENARIA PARA RAMAIS/DISTRIBUIÇÃO DE INSTALAÇÕES HIDRÁULICAS COM DIÂMETROS MENORES OU IGUAIS A 40 MM. AF_09/2023</v>
      </c>
      <c r="F204" s="130" t="str">
        <f ca="1">VLOOKUP($B204,'[3]SINAPI 10-23 SDS'!$A$2:$E$13000,4,0)</f>
        <v>M</v>
      </c>
      <c r="G204" s="131">
        <v>0.2006</v>
      </c>
      <c r="H204" s="168">
        <f>(VLOOKUP(C204,'SINAPI 04-24 NÃO DESONERADO'!A:D,4,0))</f>
        <v>14.74</v>
      </c>
      <c r="I204" s="121">
        <f t="shared" si="24"/>
        <v>2.95</v>
      </c>
    </row>
    <row r="205" spans="2:9" ht="30" outlineLevel="1">
      <c r="B205" s="118" t="str">
        <f ca="1">VLOOKUP($B205,'[3]SINAPI 10-23 SDS'!$A$2:$E$13000,2,0)</f>
        <v>COMPOSIÇÃO</v>
      </c>
      <c r="C205" s="119">
        <v>91190</v>
      </c>
      <c r="D205" s="119">
        <v>91185</v>
      </c>
      <c r="E205" s="120" t="str">
        <f ca="1">VLOOKUP($B205,'[3]SINAPI 10-23 SDS'!$A$2:$E$13000,3,0)</f>
        <v>CHUMBAMENTO PONTUAL EM PASSAGEM DE TUBO COM DIÂMETRO MENOR OU IGUAL A 40 MM. AF_09/2023</v>
      </c>
      <c r="F205" s="130" t="str">
        <f ca="1">VLOOKUP($B205,'[3]SINAPI 10-23 SDS'!$A$2:$E$13000,4,0)</f>
        <v>UN</v>
      </c>
      <c r="G205" s="131">
        <v>8.3000000000000001E-3</v>
      </c>
      <c r="H205" s="168">
        <f>(VLOOKUP(C205,'SINAPI 04-24 NÃO DESONERADO'!A:D,4,0))</f>
        <v>10.4</v>
      </c>
      <c r="I205" s="121">
        <f t="shared" si="24"/>
        <v>0.08</v>
      </c>
    </row>
    <row r="206" spans="2:9">
      <c r="B206" s="318" t="s">
        <v>11729</v>
      </c>
      <c r="C206" s="318"/>
      <c r="D206" s="318"/>
      <c r="E206" s="318"/>
      <c r="F206" s="318"/>
      <c r="G206" s="318"/>
      <c r="H206" s="318"/>
      <c r="I206" s="318"/>
    </row>
    <row r="207" spans="2:9" ht="15.75" thickBot="1">
      <c r="B207" s="143"/>
      <c r="C207" s="144"/>
      <c r="D207" s="144"/>
      <c r="E207" s="145"/>
      <c r="F207" s="145"/>
      <c r="G207" s="308"/>
      <c r="H207" s="308"/>
      <c r="I207" s="146"/>
    </row>
    <row r="208" spans="2:9" ht="25.5">
      <c r="B208" s="160" t="s">
        <v>11709</v>
      </c>
      <c r="C208" s="160" t="s">
        <v>104</v>
      </c>
      <c r="D208" s="160" t="s">
        <v>105</v>
      </c>
      <c r="E208" s="160" t="s">
        <v>117</v>
      </c>
      <c r="F208" s="160" t="s">
        <v>11710</v>
      </c>
      <c r="G208" s="160" t="s">
        <v>11711</v>
      </c>
      <c r="H208" s="160" t="s">
        <v>11712</v>
      </c>
      <c r="I208" s="160" t="s">
        <v>11713</v>
      </c>
    </row>
    <row r="209" spans="2:9" ht="26.45" customHeight="1">
      <c r="B209" s="161"/>
      <c r="C209" s="162" t="s">
        <v>11577</v>
      </c>
      <c r="D209" s="163" t="s">
        <v>11333</v>
      </c>
      <c r="E209" s="164" t="s">
        <v>11578</v>
      </c>
      <c r="F209" s="163" t="s">
        <v>9</v>
      </c>
      <c r="G209" s="165">
        <v>1</v>
      </c>
      <c r="H209" s="166">
        <f>TRUNC(SUM(I210:I229),2)</f>
        <v>71.61</v>
      </c>
      <c r="I209" s="167">
        <f>H209</f>
        <v>71.61</v>
      </c>
    </row>
    <row r="210" spans="2:9" ht="45" outlineLevel="1">
      <c r="B210" s="118" t="str">
        <f ca="1">VLOOKUP($B210,'[3]SINAPI 10-23 SDS'!$A$2:$E$13000,2,0)</f>
        <v>COMPOSIÇÃO</v>
      </c>
      <c r="C210" s="119">
        <v>89714</v>
      </c>
      <c r="D210" s="119" t="s">
        <v>1</v>
      </c>
      <c r="E210" s="120" t="str">
        <f ca="1">VLOOKUP($B210,'[3]SINAPI 10-23 SDS'!$A$2:$E$13000,3,0)</f>
        <v>TUBO PVC, SERIE NORMAL, ESGOTO PREDIAL, DN 100 MM, FORNECIDO E INSTALADO EM RAMAL DE DESCARGA OU RAMAL DE ESGOTO SANITÁRIO. AF_08/2022</v>
      </c>
      <c r="F210" s="130" t="str">
        <f ca="1">VLOOKUP($B210,'[3]SINAPI 10-23 SDS'!$A$2:$E$13000,4,0)</f>
        <v>M</v>
      </c>
      <c r="G210" s="131">
        <v>0.18459999999999999</v>
      </c>
      <c r="H210" s="168">
        <f>(VLOOKUP(C210,'SINAPI 04-24 NÃO DESONERADO'!A:D,4,0))</f>
        <v>34.75</v>
      </c>
      <c r="I210" s="121">
        <f>TRUNC(H210*G210,2)</f>
        <v>6.41</v>
      </c>
    </row>
    <row r="211" spans="2:9" ht="45" outlineLevel="1">
      <c r="B211" s="118" t="str">
        <f ca="1">VLOOKUP($B211,'[3]SINAPI 10-23 SDS'!$A$2:$E$13000,2,0)</f>
        <v>COMPOSIÇÃO</v>
      </c>
      <c r="C211" s="119">
        <v>89746</v>
      </c>
      <c r="D211" s="119" t="s">
        <v>1</v>
      </c>
      <c r="E211" s="120" t="str">
        <f ca="1">VLOOKUP($B211,'[3]SINAPI 10-23 SDS'!$A$2:$E$13000,3,0)</f>
        <v>JOELHO 45 GRAUS, PVC, SERIE NORMAL, ESGOTO PREDIAL, DN 100 MM, JUNTA ELÁSTICA, FORNECIDO E INSTALADO EM RAMAL DE DESCARGA OU RAMAL DE ESGOTO SANITÁRIO. AF_08/2022</v>
      </c>
      <c r="F211" s="130" t="str">
        <f ca="1">VLOOKUP($B211,'[3]SINAPI 10-23 SDS'!$A$2:$E$13000,4,0)</f>
        <v>UN</v>
      </c>
      <c r="G211" s="131">
        <v>6.5299999999999997E-2</v>
      </c>
      <c r="H211" s="168">
        <f>(VLOOKUP(C211,'SINAPI 04-24 NÃO DESONERADO'!A:D,4,0))</f>
        <v>26.74</v>
      </c>
      <c r="I211" s="121">
        <f t="shared" ref="I211:I229" si="25">TRUNC(H211*G211,2)</f>
        <v>1.74</v>
      </c>
    </row>
    <row r="212" spans="2:9" ht="45" outlineLevel="1">
      <c r="B212" s="118" t="str">
        <f ca="1">VLOOKUP($B212,'[3]SINAPI 10-23 SDS'!$A$2:$E$13000,2,0)</f>
        <v>COMPOSIÇÃO</v>
      </c>
      <c r="C212" s="119">
        <v>89748</v>
      </c>
      <c r="D212" s="119" t="s">
        <v>1</v>
      </c>
      <c r="E212" s="120" t="str">
        <f ca="1">VLOOKUP($B212,'[3]SINAPI 10-23 SDS'!$A$2:$E$13000,3,0)</f>
        <v>CURVA CURTA 90 GRAUS, PVC, SERIE NORMAL, ESGOTO PREDIAL, DN 100 MM, JUNTA ELÁSTICA, FORNECIDO E INSTALADO EM RAMAL DE DESCARGA OU RAMAL DE ESGOTO SANITÁRIO. AF_08/2022</v>
      </c>
      <c r="F212" s="130" t="str">
        <f ca="1">VLOOKUP($B212,'[3]SINAPI 10-23 SDS'!$A$2:$E$13000,4,0)</f>
        <v>UN</v>
      </c>
      <c r="G212" s="131">
        <v>0.2122</v>
      </c>
      <c r="H212" s="168">
        <f>(VLOOKUP(C212,'SINAPI 04-24 NÃO DESONERADO'!A:D,4,0))</f>
        <v>39.409999999999997</v>
      </c>
      <c r="I212" s="121">
        <f t="shared" si="25"/>
        <v>8.36</v>
      </c>
    </row>
    <row r="213" spans="2:9" ht="45" outlineLevel="1">
      <c r="B213" s="118" t="str">
        <f ca="1">VLOOKUP($B213,'[3]SINAPI 10-23 SDS'!$A$2:$E$13000,2,0)</f>
        <v>COMPOSIÇÃO</v>
      </c>
      <c r="C213" s="119">
        <v>89778</v>
      </c>
      <c r="D213" s="119" t="s">
        <v>1</v>
      </c>
      <c r="E213" s="120" t="str">
        <f ca="1">VLOOKUP($B213,'[3]SINAPI 10-23 SDS'!$A$2:$E$13000,3,0)</f>
        <v>LUVA SIMPLES, PVC, SERIE NORMAL, ESGOTO PREDIAL, DN 100 MM, JUNTA ELÁSTICA, FORNECIDO E INSTALADO EM RAMAL DE DESCARGA OU RAMAL DE ESGOTO SANITÁRIO. AF_08/2022</v>
      </c>
      <c r="F213" s="130" t="str">
        <f ca="1">VLOOKUP($B213,'[3]SINAPI 10-23 SDS'!$A$2:$E$13000,4,0)</f>
        <v>UN</v>
      </c>
      <c r="G213" s="131">
        <v>9.8199999999999996E-2</v>
      </c>
      <c r="H213" s="168">
        <f>(VLOOKUP(C213,'SINAPI 04-24 NÃO DESONERADO'!A:D,4,0))</f>
        <v>16.79</v>
      </c>
      <c r="I213" s="121">
        <f t="shared" si="25"/>
        <v>1.64</v>
      </c>
    </row>
    <row r="214" spans="2:9" ht="45" outlineLevel="1">
      <c r="B214" s="118" t="str">
        <f ca="1">VLOOKUP($B214,'[3]SINAPI 10-23 SDS'!$A$2:$E$13000,2,0)</f>
        <v>COMPOSIÇÃO</v>
      </c>
      <c r="C214" s="119">
        <v>89796</v>
      </c>
      <c r="D214" s="119" t="s">
        <v>1</v>
      </c>
      <c r="E214" s="120" t="str">
        <f ca="1">VLOOKUP($B214,'[3]SINAPI 10-23 SDS'!$A$2:$E$13000,3,0)</f>
        <v>TE, PVC, SERIE NORMAL, ESGOTO PREDIAL, DN 100 X 100 MM, JUNTA ELÁSTICA, FORNECIDO E INSTALADO EM RAMAL DE DESCARGA OU RAMAL DE ESGOTO SANITÁRIO. AF_08/2022</v>
      </c>
      <c r="F214" s="130" t="str">
        <f ca="1">VLOOKUP($B214,'[3]SINAPI 10-23 SDS'!$A$2:$E$13000,4,0)</f>
        <v>UN</v>
      </c>
      <c r="G214" s="131">
        <v>4.7800000000000002E-2</v>
      </c>
      <c r="H214" s="168">
        <f>(VLOOKUP(C214,'SINAPI 04-24 NÃO DESONERADO'!A:D,4,0))</f>
        <v>40.67</v>
      </c>
      <c r="I214" s="121">
        <f t="shared" si="25"/>
        <v>1.94</v>
      </c>
    </row>
    <row r="215" spans="2:9" ht="45">
      <c r="B215" s="118" t="str">
        <f ca="1">VLOOKUP($B215,'[3]SINAPI 10-23 SDS'!$A$2:$E$13000,2,0)</f>
        <v>COMPOSIÇÃO</v>
      </c>
      <c r="C215" s="119">
        <v>89797</v>
      </c>
      <c r="D215" s="119" t="s">
        <v>1</v>
      </c>
      <c r="E215" s="120" t="str">
        <f ca="1">VLOOKUP($B215,'[3]SINAPI 10-23 SDS'!$A$2:$E$13000,3,0)</f>
        <v>JUNÇÃO SIMPLES, PVC, SERIE NORMAL, ESGOTO PREDIAL, DN 100 X 100 MM, JUNTA ELÁSTICA, FORNECIDO E INSTALADO EM RAMAL DE DESCARGA OU RAMAL DE ESGOTO SANITÁRIO. AF_08/2022</v>
      </c>
      <c r="F215" s="130" t="str">
        <f ca="1">VLOOKUP($B215,'[3]SINAPI 10-23 SDS'!$A$2:$E$13000,4,0)</f>
        <v>UN</v>
      </c>
      <c r="G215" s="131">
        <v>0.1086</v>
      </c>
      <c r="H215" s="168">
        <f>(VLOOKUP(C215,'SINAPI 04-24 NÃO DESONERADO'!A:D,4,0))</f>
        <v>47.85</v>
      </c>
      <c r="I215" s="121">
        <f t="shared" si="25"/>
        <v>5.19</v>
      </c>
    </row>
    <row r="216" spans="2:9" ht="45">
      <c r="B216" s="118" t="str">
        <f ca="1">VLOOKUP($B216,'[3]SINAPI 10-23 SDS'!$A$2:$E$13000,2,0)</f>
        <v>COMPOSIÇÃO</v>
      </c>
      <c r="C216" s="119">
        <v>89800</v>
      </c>
      <c r="D216" s="119" t="s">
        <v>1</v>
      </c>
      <c r="E216" s="120" t="str">
        <f ca="1">VLOOKUP($B216,'[3]SINAPI 10-23 SDS'!$A$2:$E$13000,3,0)</f>
        <v>TUBO PVC, SERIE NORMAL, ESGOTO PREDIAL, DN 100 MM, FORNECIDO E INSTALADO EM PRUMADA DE ESGOTO SANITÁRIO OU VENTILAÇÃO. AF_08/2022</v>
      </c>
      <c r="F216" s="130" t="str">
        <f ca="1">VLOOKUP($B216,'[3]SINAPI 10-23 SDS'!$A$2:$E$13000,4,0)</f>
        <v>M</v>
      </c>
      <c r="G216" s="131">
        <v>0.56100000000000005</v>
      </c>
      <c r="H216" s="168">
        <f>(VLOOKUP(C216,'SINAPI 04-24 NÃO DESONERADO'!A:D,4,0))</f>
        <v>26.31</v>
      </c>
      <c r="I216" s="121">
        <f t="shared" si="25"/>
        <v>14.75</v>
      </c>
    </row>
    <row r="217" spans="2:9" ht="45">
      <c r="B217" s="118" t="str">
        <f ca="1">VLOOKUP($B217,'[3]SINAPI 10-23 SDS'!$A$2:$E$13000,2,0)</f>
        <v>COMPOSIÇÃO</v>
      </c>
      <c r="C217" s="119">
        <v>89810</v>
      </c>
      <c r="D217" s="119" t="s">
        <v>1</v>
      </c>
      <c r="E217" s="120" t="str">
        <f ca="1">VLOOKUP($B217,'[3]SINAPI 10-23 SDS'!$A$2:$E$13000,3,0)</f>
        <v>JOELHO 45 GRAUS, PVC, SERIE NORMAL, ESGOTO PREDIAL, DN 100 MM, JUNTA ELÁSTICA, FORNECIDO E INSTALADO EM PRUMADA DE ESGOTO SANITÁRIO OU VENTILAÇÃO. AF_08/2022</v>
      </c>
      <c r="F217" s="130" t="str">
        <f ca="1">VLOOKUP($B217,'[3]SINAPI 10-23 SDS'!$A$2:$E$13000,4,0)</f>
        <v>UN</v>
      </c>
      <c r="G217" s="131">
        <v>8.5000000000000006E-3</v>
      </c>
      <c r="H217" s="168">
        <f>(VLOOKUP(C217,'SINAPI 04-24 NÃO DESONERADO'!A:D,4,0))</f>
        <v>27.88</v>
      </c>
      <c r="I217" s="121">
        <f t="shared" si="25"/>
        <v>0.23</v>
      </c>
    </row>
    <row r="218" spans="2:9" ht="45">
      <c r="B218" s="118" t="str">
        <f ca="1">VLOOKUP($B218,'[3]SINAPI 10-23 SDS'!$A$2:$E$13000,2,0)</f>
        <v>COMPOSIÇÃO</v>
      </c>
      <c r="C218" s="119">
        <v>89821</v>
      </c>
      <c r="D218" s="119" t="s">
        <v>1</v>
      </c>
      <c r="E218" s="120" t="str">
        <f ca="1">VLOOKUP($B218,'[3]SINAPI 10-23 SDS'!$A$2:$E$13000,3,0)</f>
        <v>LUVA SIMPLES, PVC, SERIE NORMAL, ESGOTO PREDIAL, DN 100 MM, JUNTA ELÁSTICA, FORNECIDO E INSTALADO EM PRUMADA DE ESGOTO SANITÁRIO OU VENTILAÇÃO. AF_08/2022</v>
      </c>
      <c r="F218" s="130" t="str">
        <f ca="1">VLOOKUP($B218,'[3]SINAPI 10-23 SDS'!$A$2:$E$13000,4,0)</f>
        <v>UN</v>
      </c>
      <c r="G218" s="131">
        <v>0.2392</v>
      </c>
      <c r="H218" s="168">
        <f>(VLOOKUP(C218,'SINAPI 04-24 NÃO DESONERADO'!A:D,4,0))</f>
        <v>17.54</v>
      </c>
      <c r="I218" s="121">
        <f t="shared" si="25"/>
        <v>4.1900000000000004</v>
      </c>
    </row>
    <row r="219" spans="2:9" ht="45" outlineLevel="1">
      <c r="B219" s="118" t="str">
        <f ca="1">VLOOKUP($B219,'[3]SINAPI 10-23 SDS'!$A$2:$E$13000,2,0)</f>
        <v>COMPOSIÇÃO</v>
      </c>
      <c r="C219" s="119">
        <v>89833</v>
      </c>
      <c r="D219" s="119" t="s">
        <v>1</v>
      </c>
      <c r="E219" s="120" t="str">
        <f ca="1">VLOOKUP($B219,'[3]SINAPI 10-23 SDS'!$A$2:$E$13000,3,0)</f>
        <v>TE, PVC, SERIE NORMAL, ESGOTO PREDIAL, DN 100 X 100 MM, JUNTA ELÁSTICA, FORNECIDO E INSTALADO EM PRUMADA DE ESGOTO SANITÁRIO OU VENTILAÇÃO. AF_08/2022</v>
      </c>
      <c r="F219" s="130" t="str">
        <f ca="1">VLOOKUP($B219,'[3]SINAPI 10-23 SDS'!$A$2:$E$13000,4,0)</f>
        <v>UN</v>
      </c>
      <c r="G219" s="131">
        <v>5.9799999999999999E-2</v>
      </c>
      <c r="H219" s="168">
        <f>(VLOOKUP(C219,'SINAPI 04-24 NÃO DESONERADO'!A:D,4,0))</f>
        <v>42.18</v>
      </c>
      <c r="I219" s="121">
        <f t="shared" si="25"/>
        <v>2.52</v>
      </c>
    </row>
    <row r="220" spans="2:9" ht="45" outlineLevel="1">
      <c r="B220" s="118" t="str">
        <f ca="1">VLOOKUP($B220,'[3]SINAPI 10-23 SDS'!$A$2:$E$13000,2,0)</f>
        <v>COMPOSIÇÃO</v>
      </c>
      <c r="C220" s="119">
        <v>89834</v>
      </c>
      <c r="D220" s="119" t="s">
        <v>1</v>
      </c>
      <c r="E220" s="120" t="str">
        <f ca="1">VLOOKUP($B220,'[3]SINAPI 10-23 SDS'!$A$2:$E$13000,3,0)</f>
        <v>JUNÇÃO SIMPLES, PVC, SERIE NORMAL, ESGOTO PREDIAL, DN 100 X 100 MM, JUNTA ELÁSTICA, FORNECIDO E INSTALADO EM PRUMADA DE ESGOTO SANITÁRIO OU VENTILAÇÃO. AF_08/2022</v>
      </c>
      <c r="F220" s="130" t="str">
        <f ca="1">VLOOKUP($B220,'[3]SINAPI 10-23 SDS'!$A$2:$E$13000,4,0)</f>
        <v>UN</v>
      </c>
      <c r="G220" s="131">
        <v>3.1099999999999999E-2</v>
      </c>
      <c r="H220" s="168">
        <f>(VLOOKUP(C220,'SINAPI 04-24 NÃO DESONERADO'!A:D,4,0))</f>
        <v>49.36</v>
      </c>
      <c r="I220" s="121">
        <f t="shared" si="25"/>
        <v>1.53</v>
      </c>
    </row>
    <row r="221" spans="2:9" ht="30">
      <c r="B221" s="118" t="str">
        <f ca="1">VLOOKUP($B221,'[3]SINAPI 10-23 SDS'!$A$2:$E$13000,2,0)</f>
        <v>COMPOSIÇÃO</v>
      </c>
      <c r="C221" s="119">
        <v>89848</v>
      </c>
      <c r="D221" s="119" t="s">
        <v>1</v>
      </c>
      <c r="E221" s="120" t="str">
        <f ca="1">VLOOKUP($B221,'[3]SINAPI 10-23 SDS'!$A$2:$E$13000,3,0)</f>
        <v>TUBO PVC, SERIE NORMAL, ESGOTO PREDIAL, DN 100 MM, FORNECIDO E INSTALADO EM SUBCOLETOR AÉREO DE ESGOTO SANITÁRIO. AF_08/2022</v>
      </c>
      <c r="F221" s="130" t="str">
        <f ca="1">VLOOKUP($B221,'[3]SINAPI 10-23 SDS'!$A$2:$E$13000,4,0)</f>
        <v>M</v>
      </c>
      <c r="G221" s="131">
        <v>0.25440000000000002</v>
      </c>
      <c r="H221" s="168">
        <f>(VLOOKUP(C221,'SINAPI 04-24 NÃO DESONERADO'!A:D,4,0))</f>
        <v>25.21</v>
      </c>
      <c r="I221" s="121">
        <f t="shared" si="25"/>
        <v>6.41</v>
      </c>
    </row>
    <row r="222" spans="2:9" ht="45">
      <c r="B222" s="118" t="str">
        <f ca="1">VLOOKUP($B222,'[3]SINAPI 10-23 SDS'!$A$2:$E$13000,2,0)</f>
        <v>COMPOSIÇÃO</v>
      </c>
      <c r="C222" s="119">
        <v>89834</v>
      </c>
      <c r="D222" s="119" t="s">
        <v>1</v>
      </c>
      <c r="E222" s="120" t="str">
        <f ca="1">VLOOKUP($B222,'[3]SINAPI 10-23 SDS'!$A$2:$E$13000,3,0)</f>
        <v>JUNÇÃO SIMPLES, PVC, SERIE NORMAL, ESGOTO PREDIAL, DN 100 X 100 MM, JUNTA ELÁSTICA, FORNECIDO E INSTALADO EM PRUMADA DE ESGOTO SANITÁRIO OU VENTILAÇÃO. AF_08/2022</v>
      </c>
      <c r="F222" s="130" t="str">
        <f ca="1">VLOOKUP($B222,'[3]SINAPI 10-23 SDS'!$A$2:$E$13000,4,0)</f>
        <v>UN</v>
      </c>
      <c r="G222" s="131">
        <v>3.1099999999999999E-2</v>
      </c>
      <c r="H222" s="168">
        <f>(VLOOKUP(C222,'SINAPI 04-24 NÃO DESONERADO'!A:D,4,0))</f>
        <v>49.36</v>
      </c>
      <c r="I222" s="121">
        <f t="shared" si="25"/>
        <v>1.53</v>
      </c>
    </row>
    <row r="223" spans="2:9" ht="45">
      <c r="B223" s="118" t="str">
        <f ca="1">VLOOKUP($B223,'[3]SINAPI 10-23 SDS'!$A$2:$E$13000,2,0)</f>
        <v>COMPOSIÇÃO</v>
      </c>
      <c r="C223" s="119">
        <v>89851</v>
      </c>
      <c r="D223" s="119" t="s">
        <v>1</v>
      </c>
      <c r="E223" s="120" t="str">
        <f ca="1">VLOOKUP($B223,'[3]SINAPI 10-23 SDS'!$A$2:$E$13000,3,0)</f>
        <v>JOELHO 45 GRAUS, PVC, SERIE NORMAL, ESGOTO PREDIAL, DN 100 MM, JUNTA ELÁSTICA, FORNECIDO E INSTALADO EM SUBCOLETOR AÉREO DE ESGOTO SANITÁRIO. AF_08/2022</v>
      </c>
      <c r="F223" s="130" t="str">
        <f ca="1">VLOOKUP($B223,'[3]SINAPI 10-23 SDS'!$A$2:$E$13000,4,0)</f>
        <v>UN</v>
      </c>
      <c r="G223" s="131">
        <v>1.78E-2</v>
      </c>
      <c r="H223" s="168">
        <f>(VLOOKUP(C223,'SINAPI 04-24 NÃO DESONERADO'!A:D,4,0))</f>
        <v>30.68</v>
      </c>
      <c r="I223" s="121">
        <f t="shared" si="25"/>
        <v>0.54</v>
      </c>
    </row>
    <row r="224" spans="2:9" ht="45">
      <c r="B224" s="118" t="str">
        <f ca="1">VLOOKUP($B224,'[3]SINAPI 10-23 SDS'!$A$2:$E$13000,2,0)</f>
        <v>COMPOSIÇÃO</v>
      </c>
      <c r="C224" s="119">
        <v>89856</v>
      </c>
      <c r="D224" s="119" t="s">
        <v>1</v>
      </c>
      <c r="E224" s="120" t="str">
        <f ca="1">VLOOKUP($B224,'[3]SINAPI 10-23 SDS'!$A$2:$E$13000,3,0)</f>
        <v>LUVA SIMPLES, PVC, SERIE NORMAL, ESGOTO PREDIAL, DN 100 MM, JUNTA ELÁSTICA, FORNECIDO E INSTALADO EM SUBCOLETOR AÉREO DE ESGOTO SANITÁRIO. AF_08/2022</v>
      </c>
      <c r="F224" s="130" t="str">
        <f ca="1">VLOOKUP($B224,'[3]SINAPI 10-23 SDS'!$A$2:$E$13000,4,0)</f>
        <v>UN</v>
      </c>
      <c r="G224" s="131">
        <v>0.12670000000000001</v>
      </c>
      <c r="H224" s="168">
        <f>(VLOOKUP(C224,'SINAPI 04-24 NÃO DESONERADO'!A:D,4,0))</f>
        <v>19.420000000000002</v>
      </c>
      <c r="I224" s="121">
        <f t="shared" si="25"/>
        <v>2.46</v>
      </c>
    </row>
    <row r="225" spans="2:9" ht="45" outlineLevel="1">
      <c r="B225" s="118" t="str">
        <f ca="1">VLOOKUP($B225,'[3]SINAPI 10-23 SDS'!$A$2:$E$13000,2,0)</f>
        <v>COMPOSIÇÃO</v>
      </c>
      <c r="C225" s="119">
        <v>89861</v>
      </c>
      <c r="D225" s="119" t="s">
        <v>1</v>
      </c>
      <c r="E225" s="120" t="str">
        <f ca="1">VLOOKUP($B225,'[3]SINAPI 10-23 SDS'!$A$2:$E$13000,3,0)</f>
        <v>JUNÇÃO SIMPLES, PVC, SERIE NORMAL, ESGOTO PREDIAL, DN 100 X 100 MM, JUNTA ELÁSTICA, FORNECIDO E INSTALADO EM SUBCOLETOR AÉREO DE ESGOTO SANITÁRIO. AF_08/2022</v>
      </c>
      <c r="F225" s="130" t="str">
        <f ca="1">VLOOKUP($B225,'[3]SINAPI 10-23 SDS'!$A$2:$E$13000,4,0)</f>
        <v>UN</v>
      </c>
      <c r="G225" s="131">
        <v>8.0000000000000004E-4</v>
      </c>
      <c r="H225" s="168">
        <f>(VLOOKUP(C225,'SINAPI 04-24 NÃO DESONERADO'!A:D,4,0))</f>
        <v>53.09</v>
      </c>
      <c r="I225" s="121">
        <f t="shared" si="25"/>
        <v>0.04</v>
      </c>
    </row>
    <row r="226" spans="2:9" ht="45" outlineLevel="1">
      <c r="B226" s="118" t="str">
        <f ca="1">VLOOKUP($B226,'[3]SINAPI 10-23 SDS'!$A$2:$E$13000,2,0)</f>
        <v>COMPOSIÇÃO</v>
      </c>
      <c r="C226" s="119">
        <v>90438</v>
      </c>
      <c r="D226" s="119" t="s">
        <v>1</v>
      </c>
      <c r="E226" s="120" t="str">
        <f ca="1">VLOOKUP($B226,'[3]SINAPI 10-23 SDS'!$A$2:$E$13000,3,0)</f>
        <v>FURO MANUAL EM ALVENARIA, PARA INSTALAÇÕES HIDRÁULICAS, DIÂMETROS MAIORES QUE 75 MM E MENORES OU IGUAIS A 100 MM. AF_09/2023</v>
      </c>
      <c r="F226" s="130" t="str">
        <f ca="1">VLOOKUP($B226,'[3]SINAPI 10-23 SDS'!$A$2:$E$13000,4,0)</f>
        <v>UN</v>
      </c>
      <c r="G226" s="131">
        <v>9.9949999999999997E-2</v>
      </c>
      <c r="H226" s="168">
        <f>(VLOOKUP(C226,'SINAPI 04-24 NÃO DESONERADO'!A:D,4,0))</f>
        <v>53.45</v>
      </c>
      <c r="I226" s="121">
        <f t="shared" si="25"/>
        <v>5.34</v>
      </c>
    </row>
    <row r="227" spans="2:9" ht="45" outlineLevel="1">
      <c r="B227" s="118" t="str">
        <f ca="1">VLOOKUP($B227,'[3]SINAPI 10-23 SDS'!$A$2:$E$13000,2,0)</f>
        <v>COMPOSIÇÃO</v>
      </c>
      <c r="C227" s="119">
        <v>90455</v>
      </c>
      <c r="D227" s="119" t="s">
        <v>1</v>
      </c>
      <c r="E227" s="120" t="str">
        <f ca="1">VLOOKUP($B227,'[3]SINAPI 10-23 SDS'!$A$2:$E$13000,3,0)</f>
        <v>PASSANTE TIPO TUBO COM DIÂMETRO DE 100 MM, FIXADO EM LAJE, PARA PASSAGEM DE TUBULAÇÕES COM NO MÁXIMO 75 MM DE DIÂMETRO. AF_09/2023</v>
      </c>
      <c r="F227" s="130" t="str">
        <f ca="1">VLOOKUP($B227,'[3]SINAPI 10-23 SDS'!$A$2:$E$13000,4,0)</f>
        <v>UN</v>
      </c>
      <c r="G227" s="131">
        <v>0.23230000000000001</v>
      </c>
      <c r="H227" s="168">
        <f>(VLOOKUP(C227,'SINAPI 04-24 NÃO DESONERADO'!A:D,4,0))</f>
        <v>7.46</v>
      </c>
      <c r="I227" s="121">
        <f t="shared" si="25"/>
        <v>1.73</v>
      </c>
    </row>
    <row r="228" spans="2:9" ht="60">
      <c r="B228" s="118" t="str">
        <f ca="1">VLOOKUP($B228,'[3]SINAPI 10-23 SDS'!$A$2:$E$13000,2,0)</f>
        <v>COMPOSIÇÃO</v>
      </c>
      <c r="C228" s="119">
        <v>91187</v>
      </c>
      <c r="D228" s="119" t="s">
        <v>1</v>
      </c>
      <c r="E228" s="120" t="str">
        <f ca="1">VLOOKUP($B228,'[3]SINAPI 10-23 SDS'!$A$2:$E$13000,3,0)</f>
        <v>FIXAÇÃO DE TUBOS HORIZONTAIS DE PVC ÁGUA, PVC ESGOTO, PVC ÁGUA PLUVIAL, CPVC, PPR, COBRE OU AÇO, DIÂMETROS MAIORES QUE 75 MM E MENORES OU IGUAIS A 100 MM, COM ABRAÇADEIRA METÁLICA FLEXÍVEL 18 MM, FIXADA DIRETAMENTE NA LAJE. AF_09/2023</v>
      </c>
      <c r="F228" s="130" t="str">
        <f ca="1">VLOOKUP($B228,'[3]SINAPI 10-23 SDS'!$A$2:$E$13000,4,0)</f>
        <v>M</v>
      </c>
      <c r="G228" s="131">
        <v>0.1239</v>
      </c>
      <c r="H228" s="168">
        <f>(VLOOKUP(C228,'SINAPI 04-24 NÃO DESONERADO'!A:D,4,0))</f>
        <v>22.88</v>
      </c>
      <c r="I228" s="121">
        <f t="shared" si="25"/>
        <v>2.83</v>
      </c>
    </row>
    <row r="229" spans="2:9" ht="30">
      <c r="B229" s="118" t="str">
        <f ca="1">VLOOKUP($B229,'[3]SINAPI 10-23 SDS'!$A$2:$E$13000,2,0)</f>
        <v>COMPOSIÇÃO</v>
      </c>
      <c r="C229" s="119">
        <v>91192</v>
      </c>
      <c r="D229" s="119" t="s">
        <v>1</v>
      </c>
      <c r="E229" s="120" t="str">
        <f ca="1">VLOOKUP($B229,'[3]SINAPI 10-23 SDS'!$A$2:$E$13000,3,0)</f>
        <v>CHUMBAMENTO PONTUAL EM PASSAGEM DE TUBO COM DIÂMETRO MAIOR QUE 75 MM E MENORES OU IGUAIS A 150 MM. AF_09/2023</v>
      </c>
      <c r="F229" s="130" t="str">
        <f ca="1">VLOOKUP($B229,'[3]SINAPI 10-23 SDS'!$A$2:$E$13000,4,0)</f>
        <v>UN</v>
      </c>
      <c r="G229" s="131">
        <v>9.9500000000000005E-2</v>
      </c>
      <c r="H229" s="168">
        <f>(VLOOKUP(C229,'SINAPI 04-24 NÃO DESONERADO'!A:D,4,0))</f>
        <v>22.5</v>
      </c>
      <c r="I229" s="121">
        <f t="shared" si="25"/>
        <v>2.23</v>
      </c>
    </row>
    <row r="230" spans="2:9">
      <c r="B230" s="318" t="s">
        <v>11730</v>
      </c>
      <c r="C230" s="318"/>
      <c r="D230" s="318"/>
      <c r="E230" s="318"/>
      <c r="F230" s="318"/>
      <c r="G230" s="318"/>
      <c r="H230" s="318"/>
      <c r="I230" s="318"/>
    </row>
    <row r="231" spans="2:9" ht="15.75" thickBot="1">
      <c r="B231" s="143"/>
      <c r="C231" s="144"/>
      <c r="D231" s="144"/>
      <c r="E231" s="145"/>
      <c r="F231" s="145"/>
      <c r="G231" s="308"/>
      <c r="H231" s="308"/>
      <c r="I231" s="146"/>
    </row>
    <row r="232" spans="2:9" ht="25.5">
      <c r="B232" s="160" t="s">
        <v>11709</v>
      </c>
      <c r="C232" s="160" t="s">
        <v>104</v>
      </c>
      <c r="D232" s="160" t="s">
        <v>105</v>
      </c>
      <c r="E232" s="160" t="s">
        <v>117</v>
      </c>
      <c r="F232" s="160" t="s">
        <v>11710</v>
      </c>
      <c r="G232" s="160" t="s">
        <v>11711</v>
      </c>
      <c r="H232" s="160" t="s">
        <v>11712</v>
      </c>
      <c r="I232" s="160" t="s">
        <v>11713</v>
      </c>
    </row>
    <row r="233" spans="2:9" ht="60">
      <c r="B233" s="161"/>
      <c r="C233" s="162" t="s">
        <v>11591</v>
      </c>
      <c r="D233" s="163" t="s">
        <v>11333</v>
      </c>
      <c r="E233" s="164" t="s">
        <v>11592</v>
      </c>
      <c r="F233" s="163" t="s">
        <v>9</v>
      </c>
      <c r="G233" s="165">
        <v>1</v>
      </c>
      <c r="H233" s="166">
        <f>TRUNC(SUM(I234:I249),2)</f>
        <v>43.5</v>
      </c>
      <c r="I233" s="167">
        <f>H233</f>
        <v>43.5</v>
      </c>
    </row>
    <row r="234" spans="2:9" ht="45">
      <c r="B234" s="118" t="str">
        <f ca="1">VLOOKUP($B234,'[3]SINAPI 10-23 SDS'!$A$2:$E$13000,2,0)</f>
        <v>COMPOSIÇÃO</v>
      </c>
      <c r="C234" s="119">
        <v>89713</v>
      </c>
      <c r="D234" s="119" t="s">
        <v>1</v>
      </c>
      <c r="E234" s="120" t="str">
        <f ca="1">VLOOKUP($B234,'[3]SINAPI 10-23 SDS'!$A$2:$E$13000,3,0)</f>
        <v>TUBO PVC, SERIE NORMAL, ESGOTO PREDIAL, DN 75 MM, FORNECIDO E INSTALADO EM RAMAL DE DESCARGA OU RAMAL DE ESGOTO SANITÁRIO. AF_08/2022</v>
      </c>
      <c r="F234" s="130" t="str">
        <f ca="1">VLOOKUP($B234,'[3]SINAPI 10-23 SDS'!$A$2:$E$13000,4,0)</f>
        <v>M</v>
      </c>
      <c r="G234" s="131">
        <v>0.1099</v>
      </c>
      <c r="H234" s="168">
        <f>(VLOOKUP(C234,'SINAPI 04-24 NÃO DESONERADO'!A:D,4,0))</f>
        <v>31.06</v>
      </c>
      <c r="I234" s="121">
        <f>TRUNC(H234*G234,2)</f>
        <v>3.41</v>
      </c>
    </row>
    <row r="235" spans="2:9" ht="45">
      <c r="B235" s="118" t="str">
        <f ca="1">VLOOKUP($B235,'[3]SINAPI 10-23 SDS'!$A$2:$E$13000,2,0)</f>
        <v>COMPOSIÇÃO</v>
      </c>
      <c r="C235" s="119">
        <v>89737</v>
      </c>
      <c r="D235" s="119" t="s">
        <v>1</v>
      </c>
      <c r="E235" s="120" t="str">
        <f ca="1">VLOOKUP($B235,'[3]SINAPI 10-23 SDS'!$A$2:$E$13000,3,0)</f>
        <v>JOELHO 90 GRAUS, PVC, SERIE NORMAL, ESGOTO PREDIAL, DN 75 MM, JUNTA ELÁSTICA, FORNECIDO E INSTALADO EM RAMAL DE DESCARGA OU RAMAL DE ESGOTO SANITÁRIO. AF_08/2022</v>
      </c>
      <c r="F235" s="130" t="str">
        <f ca="1">VLOOKUP($B235,'[3]SINAPI 10-23 SDS'!$A$2:$E$13000,4,0)</f>
        <v>UN</v>
      </c>
      <c r="G235" s="131">
        <v>6.5299999999999997E-2</v>
      </c>
      <c r="H235" s="168">
        <f>(VLOOKUP(C235,'SINAPI 04-24 NÃO DESONERADO'!A:D,4,0))</f>
        <v>21.28</v>
      </c>
      <c r="I235" s="121">
        <f t="shared" ref="I235:I249" si="26">TRUNC(H235*G235,2)</f>
        <v>1.38</v>
      </c>
    </row>
    <row r="236" spans="2:9" ht="45">
      <c r="B236" s="118" t="str">
        <f ca="1">VLOOKUP($B236,'[3]SINAPI 10-23 SDS'!$A$2:$E$13000,2,0)</f>
        <v>COMPOSIÇÃO</v>
      </c>
      <c r="C236" s="119">
        <v>89739</v>
      </c>
      <c r="D236" s="119" t="s">
        <v>1</v>
      </c>
      <c r="E236" s="120" t="str">
        <f ca="1">VLOOKUP($B236,'[3]SINAPI 10-23 SDS'!$A$2:$E$13000,3,0)</f>
        <v>JOELHO 45 GRAUS, PVC, SERIE NORMAL, ESGOTO PREDIAL, DN 75 MM, JUNTA ELÁSTICA, FORNECIDO E INSTALADO EM RAMAL DE DESCARGA OU RAMAL DE ESGOTO SANITÁRIO. AF_08/2022</v>
      </c>
      <c r="F236" s="130" t="str">
        <f ca="1">VLOOKUP($B236,'[3]SINAPI 10-23 SDS'!$A$2:$E$13000,4,0)</f>
        <v>UN</v>
      </c>
      <c r="G236" s="131">
        <v>7.2099999999999997E-2</v>
      </c>
      <c r="H236" s="168">
        <f>(VLOOKUP(C236,'SINAPI 04-24 NÃO DESONERADO'!A:D,4,0))</f>
        <v>22.15</v>
      </c>
      <c r="I236" s="121">
        <f t="shared" si="26"/>
        <v>1.59</v>
      </c>
    </row>
    <row r="237" spans="2:9" ht="45">
      <c r="B237" s="118" t="str">
        <f ca="1">VLOOKUP($B237,'[3]SINAPI 10-23 SDS'!$A$2:$E$13000,2,0)</f>
        <v>COMPOSIÇÃO</v>
      </c>
      <c r="C237" s="119">
        <v>89774</v>
      </c>
      <c r="D237" s="119" t="s">
        <v>1</v>
      </c>
      <c r="E237" s="120" t="str">
        <f ca="1">VLOOKUP($B237,'[3]SINAPI 10-23 SDS'!$A$2:$E$13000,3,0)</f>
        <v>LUVA SIMPLES, PVC, SERIE NORMAL, ESGOTO PREDIAL, DN 75 MM, JUNTA ELÁSTICA, FORNECIDO E INSTALADO EM RAMAL DE DESCARGA OU RAMAL DE ESGOTO SANITÁRIO. AF_08/2022</v>
      </c>
      <c r="F237" s="130" t="str">
        <f ca="1">VLOOKUP($B237,'[3]SINAPI 10-23 SDS'!$A$2:$E$13000,4,0)</f>
        <v>UN</v>
      </c>
      <c r="G237" s="131">
        <v>4.2200000000000001E-2</v>
      </c>
      <c r="H237" s="168">
        <f>(VLOOKUP(C237,'SINAPI 04-24 NÃO DESONERADO'!A:D,4,0))</f>
        <v>14.49</v>
      </c>
      <c r="I237" s="121">
        <f t="shared" si="26"/>
        <v>0.61</v>
      </c>
    </row>
    <row r="238" spans="2:9" ht="45">
      <c r="B238" s="118" t="str">
        <f ca="1">VLOOKUP($B238,'[3]SINAPI 10-23 SDS'!$A$2:$E$13000,2,0)</f>
        <v>COMPOSIÇÃO</v>
      </c>
      <c r="C238" s="119">
        <v>89786</v>
      </c>
      <c r="D238" s="119" t="s">
        <v>1</v>
      </c>
      <c r="E238" s="120" t="str">
        <f ca="1">VLOOKUP($B238,'[3]SINAPI 10-23 SDS'!$A$2:$E$13000,3,0)</f>
        <v>TE, PVC, SERIE NORMAL, ESGOTO PREDIAL, DN 75 X 75 MM, JUNTA ELÁSTICA, FORNECIDO E INSTALADO EM RAMAL DE DESCARGA OU RAMAL DE ESGOTO SANITÁRIO. AF_08/2022</v>
      </c>
      <c r="F238" s="130" t="str">
        <f ca="1">VLOOKUP($B238,'[3]SINAPI 10-23 SDS'!$A$2:$E$13000,4,0)</f>
        <v>UN</v>
      </c>
      <c r="G238" s="131">
        <v>2.0400000000000001E-2</v>
      </c>
      <c r="H238" s="168">
        <f>(VLOOKUP(C238,'SINAPI 04-24 NÃO DESONERADO'!A:D,4,0))</f>
        <v>36.159999999999997</v>
      </c>
      <c r="I238" s="121">
        <f t="shared" si="26"/>
        <v>0.73</v>
      </c>
    </row>
    <row r="239" spans="2:9" ht="45">
      <c r="B239" s="118" t="str">
        <f ca="1">VLOOKUP($B239,'[3]SINAPI 10-23 SDS'!$A$2:$E$13000,2,0)</f>
        <v>COMPOSIÇÃO</v>
      </c>
      <c r="C239" s="119">
        <v>89795</v>
      </c>
      <c r="D239" s="119" t="s">
        <v>1</v>
      </c>
      <c r="E239" s="120" t="str">
        <f ca="1">VLOOKUP($B239,'[3]SINAPI 10-23 SDS'!$A$2:$E$13000,3,0)</f>
        <v>JUNÇÃO SIMPLES, PVC, SERIE NORMAL, ESGOTO PREDIAL, DN 75 X 75 MM, JUNTA ELÁSTICA, FORNECIDO E INSTALADO EM RAMAL DE DESCARGA OU RAMAL DE ESGOTO SANITÁRIO. AF_08/2022</v>
      </c>
      <c r="F239" s="130" t="str">
        <f ca="1">VLOOKUP($B239,'[3]SINAPI 10-23 SDS'!$A$2:$E$13000,4,0)</f>
        <v>UN</v>
      </c>
      <c r="G239" s="131">
        <v>2.7799999999999998E-2</v>
      </c>
      <c r="H239" s="168">
        <f>(VLOOKUP(C239,'SINAPI 04-24 NÃO DESONERADO'!A:D,4,0))</f>
        <v>38.01</v>
      </c>
      <c r="I239" s="121">
        <f t="shared" si="26"/>
        <v>1.05</v>
      </c>
    </row>
    <row r="240" spans="2:9" ht="45">
      <c r="B240" s="118" t="str">
        <f ca="1">VLOOKUP($B240,'[3]SINAPI 10-23 SDS'!$A$2:$E$13000,2,0)</f>
        <v>COMPOSIÇÃO</v>
      </c>
      <c r="C240" s="119">
        <v>89799</v>
      </c>
      <c r="D240" s="119" t="s">
        <v>1</v>
      </c>
      <c r="E240" s="120" t="str">
        <f ca="1">VLOOKUP($B240,'[3]SINAPI 10-23 SDS'!$A$2:$E$13000,3,0)</f>
        <v>TUBO PVC, SERIE NORMAL, ESGOTO PREDIAL, DN 75 MM, FORNECIDO E INSTALADO EM PRUMADA DE ESGOTO SANITÁRIO OU VENTILAÇÃO. AF_08/2022</v>
      </c>
      <c r="F240" s="130" t="str">
        <f ca="1">VLOOKUP($B240,'[3]SINAPI 10-23 SDS'!$A$2:$E$13000,4,0)</f>
        <v>M</v>
      </c>
      <c r="G240" s="131">
        <v>0.8901</v>
      </c>
      <c r="H240" s="168">
        <f>(VLOOKUP(C240,'SINAPI 04-24 NÃO DESONERADO'!A:D,4,0))</f>
        <v>20.39</v>
      </c>
      <c r="I240" s="121">
        <f t="shared" si="26"/>
        <v>18.14</v>
      </c>
    </row>
    <row r="241" spans="2:9" ht="45">
      <c r="B241" s="118" t="str">
        <f ca="1">VLOOKUP($B241,'[3]SINAPI 10-23 SDS'!$A$2:$E$13000,2,0)</f>
        <v>COMPOSIÇÃO</v>
      </c>
      <c r="C241" s="119">
        <v>89806</v>
      </c>
      <c r="D241" s="119" t="s">
        <v>1</v>
      </c>
      <c r="E241" s="120" t="str">
        <f ca="1">VLOOKUP($B241,'[3]SINAPI 10-23 SDS'!$A$2:$E$13000,3,0)</f>
        <v>JOELHO 45 GRAUS, PVC, SERIE NORMAL, ESGOTO PREDIAL, DN 75 MM, JUNTA ELÁSTICA, FORNECIDO E INSTALADO EM PRUMADA DE ESGOTO SANITÁRIO OU VENTILAÇÃO. AF_08/2022</v>
      </c>
      <c r="F241" s="130" t="str">
        <f ca="1">VLOOKUP($B241,'[3]SINAPI 10-23 SDS'!$A$2:$E$13000,4,0)</f>
        <v>UN</v>
      </c>
      <c r="G241" s="131">
        <v>2.4199999999999999E-2</v>
      </c>
      <c r="H241" s="168">
        <f>(VLOOKUP(C241,'SINAPI 04-24 NÃO DESONERADO'!A:D,4,0))</f>
        <v>20.309999999999999</v>
      </c>
      <c r="I241" s="121">
        <f t="shared" si="26"/>
        <v>0.49</v>
      </c>
    </row>
    <row r="242" spans="2:9" ht="45">
      <c r="B242" s="118" t="str">
        <f ca="1">VLOOKUP($B242,'[3]SINAPI 10-23 SDS'!$A$2:$E$13000,2,0)</f>
        <v>COMPOSIÇÃO</v>
      </c>
      <c r="C242" s="119">
        <v>89807</v>
      </c>
      <c r="D242" s="119" t="s">
        <v>1</v>
      </c>
      <c r="E242" s="120" t="str">
        <f ca="1">VLOOKUP($B242,'[3]SINAPI 10-23 SDS'!$A$2:$E$13000,3,0)</f>
        <v>CURVA CURTA 90 GRAUS, PVC, SERIE NORMAL, ESGOTO PREDIAL, DN 75 MM, JUNTA ELÁSTICA, FORNECIDO E INSTALADO EM PRUMADA DE ESGOTO SANITÁRIO OU VENTILAÇÃO. AF_08/2022</v>
      </c>
      <c r="F242" s="130" t="str">
        <f ca="1">VLOOKUP($B242,'[3]SINAPI 10-23 SDS'!$A$2:$E$13000,4,0)</f>
        <v>UN</v>
      </c>
      <c r="G242" s="131">
        <v>6.4999999999999997E-3</v>
      </c>
      <c r="H242" s="168">
        <f>(VLOOKUP(C242,'SINAPI 04-24 NÃO DESONERADO'!A:D,4,0))</f>
        <v>34.67</v>
      </c>
      <c r="I242" s="121">
        <f t="shared" si="26"/>
        <v>0.22</v>
      </c>
    </row>
    <row r="243" spans="2:9" ht="45">
      <c r="B243" s="118" t="str">
        <f ca="1">VLOOKUP($B243,'[3]SINAPI 10-23 SDS'!$A$2:$E$13000,2,0)</f>
        <v>COMPOSIÇÃO</v>
      </c>
      <c r="C243" s="119">
        <v>89817</v>
      </c>
      <c r="D243" s="119" t="s">
        <v>1</v>
      </c>
      <c r="E243" s="120" t="str">
        <f ca="1">VLOOKUP($B243,'[3]SINAPI 10-23 SDS'!$A$2:$E$13000,3,0)</f>
        <v>LUVA SIMPLES, PVC, SERIE NORMAL, ESGOTO PREDIAL, DN 75 MM, JUNTA ELÁSTICA, FORNECIDO E INSTALADO EM PRUMADA DE ESGOTO SANITÁRIO OU VENTILAÇÃO. AF_08/2022</v>
      </c>
      <c r="F243" s="130" t="str">
        <f ca="1">VLOOKUP($B243,'[3]SINAPI 10-23 SDS'!$A$2:$E$13000,4,0)</f>
        <v>UN</v>
      </c>
      <c r="G243" s="131">
        <v>0.2329</v>
      </c>
      <c r="H243" s="168">
        <f>(VLOOKUP(C243,'SINAPI 04-24 NÃO DESONERADO'!A:D,4,0))</f>
        <v>13.23</v>
      </c>
      <c r="I243" s="121">
        <f t="shared" si="26"/>
        <v>3.08</v>
      </c>
    </row>
    <row r="244" spans="2:9" ht="45">
      <c r="B244" s="118" t="str">
        <f ca="1">VLOOKUP($B244,'[3]SINAPI 10-23 SDS'!$A$2:$E$13000,2,0)</f>
        <v>COMPOSIÇÃO</v>
      </c>
      <c r="C244" s="119">
        <v>89829</v>
      </c>
      <c r="D244" s="119" t="s">
        <v>1</v>
      </c>
      <c r="E244" s="120" t="str">
        <f ca="1">VLOOKUP($B244,'[3]SINAPI 10-23 SDS'!$A$2:$E$13000,3,0)</f>
        <v>TE, PVC, SERIE NORMAL, ESGOTO PREDIAL, DN 75 X 75 MM, JUNTA ELÁSTICA, FORNECIDO E INSTALADO EM PRUMADA DE ESGOTO SANITÁRIO OU VENTILAÇÃO. AF_08/2022</v>
      </c>
      <c r="F244" s="130" t="str">
        <f ca="1">VLOOKUP($B244,'[3]SINAPI 10-23 SDS'!$A$2:$E$13000,4,0)</f>
        <v>UN</v>
      </c>
      <c r="G244" s="131">
        <v>3.9899999999999998E-2</v>
      </c>
      <c r="H244" s="168">
        <f>(VLOOKUP(C244,'SINAPI 04-24 NÃO DESONERADO'!A:D,4,0))</f>
        <v>33.72</v>
      </c>
      <c r="I244" s="121">
        <f t="shared" si="26"/>
        <v>1.34</v>
      </c>
    </row>
    <row r="245" spans="2:9" ht="45">
      <c r="B245" s="118" t="str">
        <f ca="1">VLOOKUP($B245,'[3]SINAPI 10-23 SDS'!$A$2:$E$13000,2,0)</f>
        <v>COMPOSIÇÃO</v>
      </c>
      <c r="C245" s="119">
        <v>89830</v>
      </c>
      <c r="D245" s="119" t="s">
        <v>1</v>
      </c>
      <c r="E245" s="120" t="str">
        <f ca="1">VLOOKUP($B245,'[3]SINAPI 10-23 SDS'!$A$2:$E$13000,3,0)</f>
        <v>JUNÇÃO SIMPLES, PVC, SERIE NORMAL, ESGOTO PREDIAL, DN 75 X 75 MM, JUNTA ELÁSTICA, FORNECIDO E INSTALADO EM PRUMADA DE ESGOTO SANITÁRIO OU VENTILAÇÃO. AF_08/2022</v>
      </c>
      <c r="F245" s="130" t="str">
        <f ca="1">VLOOKUP($B245,'[3]SINAPI 10-23 SDS'!$A$2:$E$13000,4,0)</f>
        <v>UN</v>
      </c>
      <c r="G245" s="131">
        <v>0.126</v>
      </c>
      <c r="H245" s="168">
        <f>(VLOOKUP(C245,'SINAPI 04-24 NÃO DESONERADO'!A:D,4,0))</f>
        <v>35.57</v>
      </c>
      <c r="I245" s="121">
        <f t="shared" si="26"/>
        <v>4.4800000000000004</v>
      </c>
    </row>
    <row r="246" spans="2:9" ht="45">
      <c r="B246" s="118" t="str">
        <f ca="1">VLOOKUP($B246,'[3]SINAPI 10-23 SDS'!$A$2:$E$13000,2,0)</f>
        <v>COMPOSIÇÃO</v>
      </c>
      <c r="C246" s="119">
        <v>90437</v>
      </c>
      <c r="D246" s="119" t="s">
        <v>1</v>
      </c>
      <c r="E246" s="120" t="str">
        <f ca="1">VLOOKUP($B246,'[3]SINAPI 10-23 SDS'!$A$2:$E$13000,3,0)</f>
        <v>FURO MANUAL EM ALVENARIA, PARA INSTALAÇÕES HIDRÁULICAS, DIÂMETROS MAIORES QUE 40 MM E MENORES OU IGUAIS A 75 MM. AF_09/2023</v>
      </c>
      <c r="F246" s="130" t="str">
        <f ca="1">VLOOKUP($B246,'[3]SINAPI 10-23 SDS'!$A$2:$E$13000,4,0)</f>
        <v>UN</v>
      </c>
      <c r="G246" s="131">
        <v>9.8400000000000001E-2</v>
      </c>
      <c r="H246" s="168">
        <f>(VLOOKUP(C246,'SINAPI 04-24 NÃO DESONERADO'!A:D,4,0))</f>
        <v>36.6</v>
      </c>
      <c r="I246" s="121">
        <f t="shared" si="26"/>
        <v>3.6</v>
      </c>
    </row>
    <row r="247" spans="2:9" ht="45">
      <c r="B247" s="118" t="str">
        <f ca="1">VLOOKUP($B247,'[3]SINAPI 10-23 SDS'!$A$2:$E$13000,2,0)</f>
        <v>COMPOSIÇÃO</v>
      </c>
      <c r="C247" s="119">
        <v>90454</v>
      </c>
      <c r="D247" s="119" t="s">
        <v>1</v>
      </c>
      <c r="E247" s="120" t="str">
        <f ca="1">VLOOKUP($B247,'[3]SINAPI 10-23 SDS'!$A$2:$E$13000,3,0)</f>
        <v>PASSANTE TIPO TUBO COM DIÂMETRO DE 75 MM, FIXADO EM LAJE, PARA PASSAGEM DE TUBULAÇÕES COM NO MÁXIMO 50 MM DE DIÂMETRO. AF_09/2023</v>
      </c>
      <c r="F247" s="130" t="str">
        <f ca="1">VLOOKUP($B247,'[3]SINAPI 10-23 SDS'!$A$2:$E$13000,4,0)</f>
        <v>UN</v>
      </c>
      <c r="G247" s="131">
        <v>0.1661</v>
      </c>
      <c r="H247" s="168">
        <f>(VLOOKUP(C247,'SINAPI 04-24 NÃO DESONERADO'!A:D,4,0))</f>
        <v>5.84</v>
      </c>
      <c r="I247" s="121">
        <f t="shared" si="26"/>
        <v>0.97</v>
      </c>
    </row>
    <row r="248" spans="2:9" ht="60">
      <c r="B248" s="118" t="str">
        <f ca="1">VLOOKUP($B248,'[3]SINAPI 10-23 SDS'!$A$2:$E$13000,2,0)</f>
        <v>COMPOSIÇÃO</v>
      </c>
      <c r="C248" s="119">
        <v>91186</v>
      </c>
      <c r="D248" s="119" t="s">
        <v>1</v>
      </c>
      <c r="E248" s="120" t="str">
        <f ca="1">VLOOKUP($B248,'[3]SINAPI 10-23 SDS'!$A$2:$E$13000,3,0)</f>
        <v>FIXAÇÃO DE TUBOS HORIZONTAIS DE PVC ÁGUA, PVC ESGOTO, PVC ÁGUA PLUVIAL, CPVC, PPR, COBRE OU AÇO, DIÂMETROS MAIORES QUE 40 MM E MENORES OU IGUAIS A 75 MM, COM ABRAÇADEIRA METÁLICA FLEXÍVEL 18 MM, FIXADA DIRETAMENTE NA LAJE. AF_09/2023</v>
      </c>
      <c r="F248" s="130" t="str">
        <f ca="1">VLOOKUP($B248,'[3]SINAPI 10-23 SDS'!$A$2:$E$13000,4,0)</f>
        <v>M</v>
      </c>
      <c r="G248" s="131">
        <v>3.8199999999999998E-2</v>
      </c>
      <c r="H248" s="168">
        <f>(VLOOKUP(C248,'SINAPI 04-24 NÃO DESONERADO'!A:D,4,0))</f>
        <v>25.51</v>
      </c>
      <c r="I248" s="121">
        <f t="shared" si="26"/>
        <v>0.97</v>
      </c>
    </row>
    <row r="249" spans="2:9" ht="30">
      <c r="B249" s="118" t="str">
        <f ca="1">VLOOKUP($B249,'[3]SINAPI 10-23 SDS'!$A$2:$E$13000,2,0)</f>
        <v>COMPOSIÇÃO</v>
      </c>
      <c r="C249" s="119">
        <v>91191</v>
      </c>
      <c r="D249" s="119" t="s">
        <v>1</v>
      </c>
      <c r="E249" s="120" t="str">
        <f ca="1">VLOOKUP($B249,'[3]SINAPI 10-23 SDS'!$A$2:$E$13000,3,0)</f>
        <v>CHUMBAMENTO PONTUAL EM PASSAGEM DE TUBO COM DIÂMETROS ENTRE 40 MM E 75 MM. AF_09/2023</v>
      </c>
      <c r="F249" s="130" t="str">
        <f ca="1">VLOOKUP($B249,'[3]SINAPI 10-23 SDS'!$A$2:$E$13000,4,0)</f>
        <v>UN</v>
      </c>
      <c r="G249" s="131">
        <v>9.8400000000000001E-2</v>
      </c>
      <c r="H249" s="168">
        <f>(VLOOKUP(C249,'SINAPI 04-24 NÃO DESONERADO'!A:D,4,0))</f>
        <v>14.73</v>
      </c>
      <c r="I249" s="121">
        <f t="shared" si="26"/>
        <v>1.44</v>
      </c>
    </row>
    <row r="250" spans="2:9">
      <c r="B250" s="318" t="s">
        <v>11731</v>
      </c>
      <c r="C250" s="318"/>
      <c r="D250" s="318"/>
      <c r="E250" s="318"/>
      <c r="F250" s="318"/>
      <c r="G250" s="318"/>
      <c r="H250" s="318"/>
      <c r="I250" s="318"/>
    </row>
    <row r="251" spans="2:9">
      <c r="B251" s="157"/>
      <c r="C251" s="158"/>
      <c r="D251" s="158"/>
      <c r="E251" s="159"/>
      <c r="F251" s="159"/>
      <c r="G251" s="159"/>
      <c r="H251" s="159"/>
      <c r="I251" s="159"/>
    </row>
    <row r="252" spans="2:9" ht="15.75" thickBot="1">
      <c r="B252" s="143"/>
      <c r="C252" s="144"/>
      <c r="D252" s="144"/>
      <c r="E252" s="145"/>
      <c r="F252" s="145"/>
      <c r="G252" s="308"/>
      <c r="H252" s="308"/>
      <c r="I252" s="146"/>
    </row>
    <row r="253" spans="2:9" ht="25.5">
      <c r="B253" s="160" t="s">
        <v>11709</v>
      </c>
      <c r="C253" s="160" t="s">
        <v>104</v>
      </c>
      <c r="D253" s="160" t="s">
        <v>105</v>
      </c>
      <c r="E253" s="160" t="s">
        <v>117</v>
      </c>
      <c r="F253" s="160" t="s">
        <v>11710</v>
      </c>
      <c r="G253" s="160" t="s">
        <v>11711</v>
      </c>
      <c r="H253" s="160" t="s">
        <v>11712</v>
      </c>
      <c r="I253" s="160" t="s">
        <v>11713</v>
      </c>
    </row>
    <row r="254" spans="2:9" ht="28.9" customHeight="1">
      <c r="B254" s="161"/>
      <c r="C254" s="162" t="s">
        <v>11594</v>
      </c>
      <c r="D254" s="163" t="s">
        <v>11333</v>
      </c>
      <c r="E254" s="164" t="s">
        <v>11595</v>
      </c>
      <c r="F254" s="163" t="s">
        <v>9</v>
      </c>
      <c r="G254" s="165">
        <v>1</v>
      </c>
      <c r="H254" s="166">
        <f>TRUNC(SUM(I255:I265),2)</f>
        <v>73.61</v>
      </c>
      <c r="I254" s="167">
        <f>H254</f>
        <v>73.61</v>
      </c>
    </row>
    <row r="255" spans="2:9" ht="45">
      <c r="B255" s="118" t="str">
        <f ca="1">VLOOKUP($B255,'[3]SINAPI 10-23 SDS'!$A$2:$E$13000,2,0)</f>
        <v>COMPOSIÇÃO</v>
      </c>
      <c r="C255" s="119">
        <v>89711</v>
      </c>
      <c r="D255" s="119" t="s">
        <v>1</v>
      </c>
      <c r="E255" s="120" t="str">
        <f ca="1">VLOOKUP($B255,'[3]SINAPI 10-23 SDS'!$A$2:$E$13000,3,0)</f>
        <v>TUBO PVC, SERIE NORMAL, ESGOTO PREDIAL, DN 40 MM, FORNECIDO E INSTALADO EM RAMAL DE DESCARGA OU RAMAL DE ESGOTO SANITÁRIO. AF_08/2022</v>
      </c>
      <c r="F255" s="130" t="str">
        <f ca="1">VLOOKUP($B255,'[3]SINAPI 10-23 SDS'!$A$2:$E$13000,4,0)</f>
        <v>M</v>
      </c>
      <c r="G255" s="131">
        <v>1</v>
      </c>
      <c r="H255" s="168">
        <f>(VLOOKUP(C255,'SINAPI 04-24 NÃO DESONERADO'!A:D,4,0))</f>
        <v>19.77</v>
      </c>
      <c r="I255" s="121">
        <f>TRUNC(H255*G255,2)</f>
        <v>19.77</v>
      </c>
    </row>
    <row r="256" spans="2:9" ht="45">
      <c r="B256" s="118" t="str">
        <f ca="1">VLOOKUP($B256,'[3]SINAPI 10-23 SDS'!$A$2:$E$13000,2,0)</f>
        <v>COMPOSIÇÃO</v>
      </c>
      <c r="C256" s="119">
        <v>89724</v>
      </c>
      <c r="D256" s="119" t="s">
        <v>1</v>
      </c>
      <c r="E256" s="120" t="str">
        <f ca="1">VLOOKUP($B256,'[3]SINAPI 10-23 SDS'!$A$2:$E$13000,3,0)</f>
        <v>JOELHO 90 GRAUS, PVC, SERIE NORMAL, ESGOTO PREDIAL, DN 40 MM, JUNTA SOLDÁVEL, FORNECIDO E INSTALADO EM RAMAL DE DESCARGA OU RAMAL DE ESGOTO SANITÁRIO. AF_08/2022</v>
      </c>
      <c r="F256" s="130" t="str">
        <f ca="1">VLOOKUP($B256,'[3]SINAPI 10-23 SDS'!$A$2:$E$13000,4,0)</f>
        <v>UN</v>
      </c>
      <c r="G256" s="131">
        <v>0.85840000000000005</v>
      </c>
      <c r="H256" s="168">
        <f>(VLOOKUP(C256,'SINAPI 04-24 NÃO DESONERADO'!A:D,4,0))</f>
        <v>9.69</v>
      </c>
      <c r="I256" s="121">
        <f t="shared" ref="I256:I265" si="27">TRUNC(H256*G256,2)</f>
        <v>8.31</v>
      </c>
    </row>
    <row r="257" spans="2:9" ht="45">
      <c r="B257" s="118" t="str">
        <f ca="1">VLOOKUP($B257,'[3]SINAPI 10-23 SDS'!$A$2:$E$13000,2,0)</f>
        <v>COMPOSIÇÃO</v>
      </c>
      <c r="C257" s="119">
        <v>89726</v>
      </c>
      <c r="D257" s="119" t="s">
        <v>1</v>
      </c>
      <c r="E257" s="120" t="str">
        <f ca="1">VLOOKUP($B257,'[3]SINAPI 10-23 SDS'!$A$2:$E$13000,3,0)</f>
        <v>JOELHO 45 GRAUS, PVC, SERIE NORMAL, ESGOTO PREDIAL, DN 40 MM, JUNTA SOLDÁVEL, FORNECIDO E INSTALADO EM RAMAL DE DESCARGA OU RAMAL DE ESGOTO SANITÁRIO. AF_08/2022</v>
      </c>
      <c r="F257" s="130" t="str">
        <f ca="1">VLOOKUP($B257,'[3]SINAPI 10-23 SDS'!$A$2:$E$13000,4,0)</f>
        <v>UN</v>
      </c>
      <c r="G257" s="131">
        <v>0.76910000000000001</v>
      </c>
      <c r="H257" s="168">
        <f>(VLOOKUP(C257,'SINAPI 04-24 NÃO DESONERADO'!A:D,4,0))</f>
        <v>9.89</v>
      </c>
      <c r="I257" s="121">
        <f t="shared" si="27"/>
        <v>7.6</v>
      </c>
    </row>
    <row r="258" spans="2:9" ht="45">
      <c r="B258" s="118" t="str">
        <f ca="1">VLOOKUP($B258,'[3]SINAPI 10-23 SDS'!$A$2:$E$13000,2,0)</f>
        <v>COMPOSIÇÃO</v>
      </c>
      <c r="C258" s="119">
        <v>89752</v>
      </c>
      <c r="D258" s="119" t="s">
        <v>1</v>
      </c>
      <c r="E258" s="120" t="str">
        <f ca="1">VLOOKUP($B258,'[3]SINAPI 10-23 SDS'!$A$2:$E$13000,3,0)</f>
        <v>LUVA SIMPLES, PVC, SERIE NORMAL, ESGOTO PREDIAL, DN 40 MM, JUNTA SOLDÁVEL, FORNECIDO E INSTALADO EM RAMAL DE DESCARGA OU RAMAL DE ESGOTO SANITÁRIO. AF_08/2022</v>
      </c>
      <c r="F258" s="130" t="str">
        <f ca="1">VLOOKUP($B258,'[3]SINAPI 10-23 SDS'!$A$2:$E$13000,4,0)</f>
        <v>UN</v>
      </c>
      <c r="G258" s="131">
        <v>0.29239999999999999</v>
      </c>
      <c r="H258" s="168">
        <f>(VLOOKUP(C258,'SINAPI 04-24 NÃO DESONERADO'!A:D,4,0))</f>
        <v>7.26</v>
      </c>
      <c r="I258" s="121">
        <f t="shared" si="27"/>
        <v>2.12</v>
      </c>
    </row>
    <row r="259" spans="2:9" ht="45">
      <c r="B259" s="118" t="str">
        <f ca="1">VLOOKUP($B259,'[3]SINAPI 10-23 SDS'!$A$2:$E$13000,2,0)</f>
        <v>COMPOSIÇÃO</v>
      </c>
      <c r="C259" s="119">
        <v>89783</v>
      </c>
      <c r="D259" s="119" t="s">
        <v>1</v>
      </c>
      <c r="E259" s="120" t="str">
        <f ca="1">VLOOKUP($B259,'[3]SINAPI 10-23 SDS'!$A$2:$E$13000,3,0)</f>
        <v>JUNÇÃO SIMPLES, PVC, SERIE NORMAL, ESGOTO PREDIAL, DN 40 MM, JUNTA SOLDÁVEL, FORNECIDO E INSTALADO EM RAMAL DE DESCARGA OU RAMAL DE ESGOTO SANITÁRIO. AF_08/2022</v>
      </c>
      <c r="F259" s="130" t="str">
        <f ca="1">VLOOKUP($B259,'[3]SINAPI 10-23 SDS'!$A$2:$E$13000,4,0)</f>
        <v>UN</v>
      </c>
      <c r="G259" s="131">
        <v>0.31159999999999999</v>
      </c>
      <c r="H259" s="168">
        <f>(VLOOKUP(C259,'SINAPI 04-24 NÃO DESONERADO'!A:D,4,0))</f>
        <v>14.12</v>
      </c>
      <c r="I259" s="121">
        <f t="shared" si="27"/>
        <v>4.3899999999999997</v>
      </c>
    </row>
    <row r="260" spans="2:9" ht="30">
      <c r="B260" s="118" t="str">
        <f ca="1">VLOOKUP($B260,'[3]SINAPI 10-23 SDS'!$A$2:$E$13000,2,0)</f>
        <v>COMPOSIÇÃO</v>
      </c>
      <c r="C260" s="119">
        <v>90436</v>
      </c>
      <c r="D260" s="119" t="s">
        <v>1</v>
      </c>
      <c r="E260" s="120" t="str">
        <f ca="1">VLOOKUP($B260,'[3]SINAPI 10-23 SDS'!$A$2:$E$13000,3,0)</f>
        <v>FURO MANUAL EM ALVENARIA, PARA INSTALAÇÕES HIDRÁULICAS, DIÂMETROS MENORES OU IGUAIS A 40 MM. AF_09/2023</v>
      </c>
      <c r="F260" s="130" t="str">
        <f ca="1">VLOOKUP($B260,'[3]SINAPI 10-23 SDS'!$A$2:$E$13000,4,0)</f>
        <v>UN</v>
      </c>
      <c r="G260" s="131">
        <v>0.2596</v>
      </c>
      <c r="H260" s="168">
        <f>(VLOOKUP(C260,'SINAPI 04-24 NÃO DESONERADO'!A:D,4,0))</f>
        <v>13.73</v>
      </c>
      <c r="I260" s="121">
        <f t="shared" si="27"/>
        <v>3.56</v>
      </c>
    </row>
    <row r="261" spans="2:9" ht="45">
      <c r="B261" s="118" t="str">
        <f ca="1">VLOOKUP($B261,'[3]SINAPI 10-23 SDS'!$A$2:$E$13000,2,0)</f>
        <v>COMPOSIÇÃO</v>
      </c>
      <c r="C261" s="119">
        <v>90443</v>
      </c>
      <c r="D261" s="119" t="s">
        <v>1</v>
      </c>
      <c r="E261" s="120" t="str">
        <f ca="1">VLOOKUP($B261,'[3]SINAPI 10-23 SDS'!$A$2:$E$13000,3,0)</f>
        <v>RASGO LINEAR MANUAL EM ALVENARIA, PARA RAMAIS/ DISTRIBUIÇÃO DE INSTALAÇÕES HIDRÁULICAS, DIÂMETROS MENORES OU IGUAIS A 40 MM. AF_09/2023</v>
      </c>
      <c r="F261" s="130" t="str">
        <f ca="1">VLOOKUP($B261,'[3]SINAPI 10-23 SDS'!$A$2:$E$13000,4,0)</f>
        <v>M</v>
      </c>
      <c r="G261" s="131">
        <v>0.26090000000000002</v>
      </c>
      <c r="H261" s="168">
        <f>(VLOOKUP(C261,'SINAPI 04-24 NÃO DESONERADO'!A:D,4,0))</f>
        <v>7.37</v>
      </c>
      <c r="I261" s="121">
        <f t="shared" si="27"/>
        <v>1.92</v>
      </c>
    </row>
    <row r="262" spans="2:9" ht="45">
      <c r="B262" s="118" t="str">
        <f ca="1">VLOOKUP($B262,'[3]SINAPI 10-23 SDS'!$A$2:$E$13000,2,0)</f>
        <v>COMPOSIÇÃO</v>
      </c>
      <c r="C262" s="119">
        <v>90453</v>
      </c>
      <c r="D262" s="119" t="s">
        <v>1</v>
      </c>
      <c r="E262" s="120" t="str">
        <f ca="1">VLOOKUP($B262,'[3]SINAPI 10-23 SDS'!$A$2:$E$13000,3,0)</f>
        <v>PASSANTE TIPO TUBO COM DIÂMETRO DE 40 MM, FIXADO EM LAJE, PARA PASSAGEM DE TUBULAÇÕES COM NO MÁXIMO 32 MM DE DIÂMETRO. AF_09/2023</v>
      </c>
      <c r="F262" s="130" t="str">
        <f ca="1">VLOOKUP($B262,'[3]SINAPI 10-23 SDS'!$A$2:$E$13000,4,0)</f>
        <v>UN</v>
      </c>
      <c r="G262" s="131">
        <v>0.22220000000000001</v>
      </c>
      <c r="H262" s="168">
        <f>(VLOOKUP(C262,'SINAPI 04-24 NÃO DESONERADO'!A:D,4,0))</f>
        <v>3.68</v>
      </c>
      <c r="I262" s="121">
        <f t="shared" si="27"/>
        <v>0.81</v>
      </c>
    </row>
    <row r="263" spans="2:9" ht="45">
      <c r="B263" s="118" t="str">
        <f ca="1">VLOOKUP($B263,'[3]SINAPI 10-23 SDS'!$A$2:$E$13000,2,0)</f>
        <v>COMPOSIÇÃO</v>
      </c>
      <c r="C263" s="119">
        <v>90466</v>
      </c>
      <c r="D263" s="119" t="s">
        <v>1</v>
      </c>
      <c r="E263" s="120" t="str">
        <f ca="1">VLOOKUP($B263,'[3]SINAPI 10-23 SDS'!$A$2:$E$13000,3,0)</f>
        <v>CHUMBAMENTO LINEAR EM ALVENARIA PARA RAMAIS/DISTRIBUIÇÃO DE INSTALAÇÕES HIDRÁULICAS COM DIÂMETROS MENORES OU IGUAIS A 40 MM. AF_09/2023</v>
      </c>
      <c r="F263" s="130" t="str">
        <f ca="1">VLOOKUP($B263,'[3]SINAPI 10-23 SDS'!$A$2:$E$13000,4,0)</f>
        <v>M</v>
      </c>
      <c r="G263" s="131">
        <v>0.26090000000000002</v>
      </c>
      <c r="H263" s="168">
        <f>(VLOOKUP(C263,'SINAPI 04-24 NÃO DESONERADO'!A:D,4,0))</f>
        <v>14.74</v>
      </c>
      <c r="I263" s="121">
        <f t="shared" si="27"/>
        <v>3.84</v>
      </c>
    </row>
    <row r="264" spans="2:9" ht="60">
      <c r="B264" s="118" t="str">
        <f ca="1">VLOOKUP($B264,'[3]SINAPI 10-23 SDS'!$A$2:$E$13000,2,0)</f>
        <v>COMPOSIÇÃO</v>
      </c>
      <c r="C264" s="119">
        <v>91185</v>
      </c>
      <c r="D264" s="119" t="s">
        <v>1</v>
      </c>
      <c r="E264" s="120" t="str">
        <f ca="1">VLOOKUP($B264,'[3]SINAPI 10-23 SDS'!$A$2:$E$13000,3,0)</f>
        <v>FIXAÇÃO DE TUBOS HORIZONTAIS DE PVC ÁGUA, PVC ESGOTO, PVC ÁGUA PLUVIAL, CPVC, PPR, COBRE OU AÇO, DIÂMETROS MENORES OU IGUAIS A 40 MM, COM ABRAÇADEIRA METÁLICA FLEXÍVEL 18 MM, FIXADA DIRETAMENTE NA LAJE. AF_09/2023</v>
      </c>
      <c r="F264" s="130" t="str">
        <f ca="1">VLOOKUP($B264,'[3]SINAPI 10-23 SDS'!$A$2:$E$13000,4,0)</f>
        <v>M</v>
      </c>
      <c r="G264" s="131">
        <v>0.80220000000000002</v>
      </c>
      <c r="H264" s="168">
        <f>(VLOOKUP(C264,'SINAPI 04-24 NÃO DESONERADO'!A:D,4,0))</f>
        <v>23.19</v>
      </c>
      <c r="I264" s="121">
        <f t="shared" si="27"/>
        <v>18.600000000000001</v>
      </c>
    </row>
    <row r="265" spans="2:9" ht="30">
      <c r="B265" s="118" t="str">
        <f ca="1">VLOOKUP($B265,'[3]SINAPI 10-23 SDS'!$A$2:$E$13000,2,0)</f>
        <v>COMPOSIÇÃO</v>
      </c>
      <c r="C265" s="119">
        <v>91190</v>
      </c>
      <c r="D265" s="119" t="s">
        <v>1</v>
      </c>
      <c r="E265" s="120" t="str">
        <f ca="1">VLOOKUP($B265,'[3]SINAPI 10-23 SDS'!$A$2:$E$13000,3,0)</f>
        <v>CHUMBAMENTO PONTUAL EM PASSAGEM DE TUBO COM DIÂMETRO MENOR OU IGUAL A 40 MM. AF_09/2023</v>
      </c>
      <c r="F265" s="130" t="str">
        <f ca="1">VLOOKUP($B265,'[3]SINAPI 10-23 SDS'!$A$2:$E$13000,4,0)</f>
        <v>UN</v>
      </c>
      <c r="G265" s="131">
        <v>0.2596</v>
      </c>
      <c r="H265" s="168">
        <f>(VLOOKUP(C265,'SINAPI 04-24 NÃO DESONERADO'!A:D,4,0))</f>
        <v>10.4</v>
      </c>
      <c r="I265" s="121">
        <f t="shared" si="27"/>
        <v>2.69</v>
      </c>
    </row>
    <row r="266" spans="2:9">
      <c r="B266" s="318" t="s">
        <v>11732</v>
      </c>
      <c r="C266" s="318"/>
      <c r="D266" s="318"/>
      <c r="E266" s="318"/>
      <c r="F266" s="318"/>
      <c r="G266" s="318"/>
      <c r="H266" s="318"/>
      <c r="I266" s="318"/>
    </row>
    <row r="267" spans="2:9" ht="15.75" thickBot="1">
      <c r="B267" s="143"/>
      <c r="C267" s="144"/>
      <c r="D267" s="144"/>
      <c r="E267" s="145"/>
      <c r="F267" s="145"/>
      <c r="G267" s="308"/>
      <c r="H267" s="308"/>
      <c r="I267" s="146"/>
    </row>
    <row r="268" spans="2:9" ht="25.5">
      <c r="B268" s="160" t="s">
        <v>11709</v>
      </c>
      <c r="C268" s="160" t="s">
        <v>104</v>
      </c>
      <c r="D268" s="160" t="s">
        <v>105</v>
      </c>
      <c r="E268" s="160" t="s">
        <v>117</v>
      </c>
      <c r="F268" s="160" t="s">
        <v>11710</v>
      </c>
      <c r="G268" s="160" t="s">
        <v>11711</v>
      </c>
      <c r="H268" s="160" t="s">
        <v>11712</v>
      </c>
      <c r="I268" s="160" t="s">
        <v>11713</v>
      </c>
    </row>
    <row r="269" spans="2:9" ht="60">
      <c r="B269" s="161"/>
      <c r="C269" s="162" t="s">
        <v>11597</v>
      </c>
      <c r="D269" s="163" t="s">
        <v>11333</v>
      </c>
      <c r="E269" s="164" t="s">
        <v>11598</v>
      </c>
      <c r="F269" s="163" t="s">
        <v>9</v>
      </c>
      <c r="G269" s="165">
        <v>1</v>
      </c>
      <c r="H269" s="166">
        <f>TRUNC(SUM(I270:I281),2)</f>
        <v>93.36</v>
      </c>
      <c r="I269" s="167">
        <f>H269</f>
        <v>93.36</v>
      </c>
    </row>
    <row r="270" spans="2:9" ht="45">
      <c r="B270" s="118" t="str">
        <f ca="1">VLOOKUP($B270,'[3]SINAPI 10-23 SDS'!$A$2:$E$13000,2,0)</f>
        <v>COMPOSIÇÃO</v>
      </c>
      <c r="C270" s="119">
        <v>89712</v>
      </c>
      <c r="D270" s="119" t="s">
        <v>1</v>
      </c>
      <c r="E270" s="120" t="str">
        <f ca="1">VLOOKUP($B270,'[3]SINAPI 10-23 SDS'!$A$2:$E$13000,3,0)</f>
        <v>TUBO PVC, SERIE NORMAL, ESGOTO PREDIAL, DN 50 MM, FORNECIDO E INSTALADO EM RAMAL DE DESCARGA OU RAMAL DE ESGOTO SANITÁRIO. AF_08/2022</v>
      </c>
      <c r="F270" s="130" t="str">
        <f ca="1">VLOOKUP($B270,'[3]SINAPI 10-23 SDS'!$A$2:$E$13000,4,0)</f>
        <v>M</v>
      </c>
      <c r="G270" s="131">
        <v>1</v>
      </c>
      <c r="H270" s="168">
        <f>(VLOOKUP(C270,'SINAPI 04-24 NÃO DESONERADO'!A:D,4,0))</f>
        <v>24.95</v>
      </c>
      <c r="I270" s="121">
        <f>TRUNC(H270*G270,2)</f>
        <v>24.95</v>
      </c>
    </row>
    <row r="271" spans="2:9" ht="45">
      <c r="B271" s="118" t="str">
        <f ca="1">VLOOKUP($B271,'[3]SINAPI 10-23 SDS'!$A$2:$E$13000,2,0)</f>
        <v>COMPOSIÇÃO</v>
      </c>
      <c r="C271" s="119">
        <v>89731</v>
      </c>
      <c r="D271" s="119" t="s">
        <v>1</v>
      </c>
      <c r="E271" s="120" t="str">
        <f ca="1">VLOOKUP($B271,'[3]SINAPI 10-23 SDS'!$A$2:$E$13000,3,0)</f>
        <v>JOELHO 90 GRAUS, PVC, SERIE NORMAL, ESGOTO PREDIAL, DN 50 MM, JUNTA ELÁSTICA, FORNECIDO E INSTALADO EM RAMAL DE DESCARGA OU RAMAL DE ESGOTO SANITÁRIO. AF_08/2022</v>
      </c>
      <c r="F271" s="130" t="str">
        <f ca="1">VLOOKUP($B271,'[3]SINAPI 10-23 SDS'!$A$2:$E$13000,4,0)</f>
        <v>UN</v>
      </c>
      <c r="G271" s="131">
        <v>1.4222999999999999</v>
      </c>
      <c r="H271" s="168">
        <f>(VLOOKUP(C271,'SINAPI 04-24 NÃO DESONERADO'!A:D,4,0))</f>
        <v>14.13</v>
      </c>
      <c r="I271" s="121">
        <f t="shared" ref="I271:I281" si="28">TRUNC(H271*G271,2)</f>
        <v>20.09</v>
      </c>
    </row>
    <row r="272" spans="2:9" ht="45">
      <c r="B272" s="118" t="str">
        <f ca="1">VLOOKUP($B272,'[3]SINAPI 10-23 SDS'!$A$2:$E$13000,2,0)</f>
        <v>COMPOSIÇÃO</v>
      </c>
      <c r="C272" s="119">
        <v>89732</v>
      </c>
      <c r="D272" s="119" t="s">
        <v>1</v>
      </c>
      <c r="E272" s="120" t="str">
        <f ca="1">VLOOKUP($B272,'[3]SINAPI 10-23 SDS'!$A$2:$E$13000,3,0)</f>
        <v>JOELHO 45 GRAUS, PVC, SERIE NORMAL, ESGOTO PREDIAL, DN 50 MM, JUNTA ELÁSTICA, FORNECIDO E INSTALADO EM RAMAL DE DESCARGA OU RAMAL DE ESGOTO SANITÁRIO. AF_08/2022</v>
      </c>
      <c r="F272" s="130" t="str">
        <f ca="1">VLOOKUP($B272,'[3]SINAPI 10-23 SDS'!$A$2:$E$13000,4,0)</f>
        <v>UN</v>
      </c>
      <c r="G272" s="131">
        <v>1.4991000000000001</v>
      </c>
      <c r="H272" s="168">
        <f>(VLOOKUP(C272,'SINAPI 04-24 NÃO DESONERADO'!A:D,4,0))</f>
        <v>14.78</v>
      </c>
      <c r="I272" s="121">
        <f t="shared" si="28"/>
        <v>22.15</v>
      </c>
    </row>
    <row r="273" spans="2:9" ht="45">
      <c r="B273" s="118" t="str">
        <f ca="1">VLOOKUP($B273,'[3]SINAPI 10-23 SDS'!$A$2:$E$13000,2,0)</f>
        <v>COMPOSIÇÃO</v>
      </c>
      <c r="C273" s="119">
        <v>89753</v>
      </c>
      <c r="D273" s="119" t="s">
        <v>1</v>
      </c>
      <c r="E273" s="120" t="str">
        <f ca="1">VLOOKUP($B273,'[3]SINAPI 10-23 SDS'!$A$2:$E$13000,3,0)</f>
        <v>LUVA SIMPLES, PVC, SERIE NORMAL, ESGOTO PREDIAL, DN 50 MM, JUNTA ELÁSTICA, FORNECIDO E INSTALADO EM RAMAL DE DESCARGA OU RAMAL DE ESGOTO SANITÁRIO. AF_08/2022</v>
      </c>
      <c r="F273" s="130" t="str">
        <f ca="1">VLOOKUP($B273,'[3]SINAPI 10-23 SDS'!$A$2:$E$13000,4,0)</f>
        <v>UN</v>
      </c>
      <c r="G273" s="131">
        <v>1.2919</v>
      </c>
      <c r="H273" s="168">
        <f>(VLOOKUP(C273,'SINAPI 04-24 NÃO DESONERADO'!A:D,4,0))</f>
        <v>8.6999999999999993</v>
      </c>
      <c r="I273" s="121">
        <f t="shared" si="28"/>
        <v>11.23</v>
      </c>
    </row>
    <row r="274" spans="2:9" ht="45">
      <c r="B274" s="118" t="str">
        <f ca="1">VLOOKUP($B274,'[3]SINAPI 10-23 SDS'!$A$2:$E$13000,2,0)</f>
        <v>COMPOSIÇÃO</v>
      </c>
      <c r="C274" s="119">
        <v>89784</v>
      </c>
      <c r="D274" s="119" t="s">
        <v>1</v>
      </c>
      <c r="E274" s="120" t="str">
        <f ca="1">VLOOKUP($B274,'[3]SINAPI 10-23 SDS'!$A$2:$E$13000,3,0)</f>
        <v>TE, PVC, SERIE NORMAL, ESGOTO PREDIAL, DN 50 X 50 MM, JUNTA ELÁSTICA, FORNECIDO E INSTALADO EM RAMAL DE DESCARGA OU RAMAL DE ESGOTO SANITÁRIO. AF_08/2022</v>
      </c>
      <c r="F274" s="130" t="str">
        <f ca="1">VLOOKUP($B274,'[3]SINAPI 10-23 SDS'!$A$2:$E$13000,4,0)</f>
        <v>UN</v>
      </c>
      <c r="G274" s="131">
        <v>7.0000000000000007E-2</v>
      </c>
      <c r="H274" s="168">
        <f>(VLOOKUP(C274,'SINAPI 04-24 NÃO DESONERADO'!A:D,4,0))</f>
        <v>22.75</v>
      </c>
      <c r="I274" s="121">
        <f t="shared" si="28"/>
        <v>1.59</v>
      </c>
    </row>
    <row r="275" spans="2:9" ht="45">
      <c r="B275" s="118" t="str">
        <f ca="1">VLOOKUP($B275,'[3]SINAPI 10-23 SDS'!$A$2:$E$13000,2,0)</f>
        <v>COMPOSIÇÃO</v>
      </c>
      <c r="C275" s="119">
        <v>89813</v>
      </c>
      <c r="D275" s="119" t="s">
        <v>1</v>
      </c>
      <c r="E275" s="120" t="str">
        <f ca="1">VLOOKUP($B275,'[3]SINAPI 10-23 SDS'!$A$2:$E$13000,3,0)</f>
        <v>LUVA SIMPLES, PVC, SERIE NORMAL, ESGOTO PREDIAL, DN 50 MM, JUNTA ELÁSTICA, FORNECIDO E INSTALADO EM PRUMADA DE ESGOTO SANITÁRIO OU VENTILAÇÃO. AF_08/2022</v>
      </c>
      <c r="F275" s="130" t="str">
        <f ca="1">VLOOKUP($B275,'[3]SINAPI 10-23 SDS'!$A$2:$E$13000,4,0)</f>
        <v>UN</v>
      </c>
      <c r="G275" s="131">
        <v>2.7799999999999998E-2</v>
      </c>
      <c r="H275" s="168">
        <f>(VLOOKUP(C275,'SINAPI 04-24 NÃO DESONERADO'!A:D,4,0))</f>
        <v>5.41</v>
      </c>
      <c r="I275" s="121">
        <f t="shared" si="28"/>
        <v>0.15</v>
      </c>
    </row>
    <row r="276" spans="2:9" ht="45">
      <c r="B276" s="118" t="str">
        <f ca="1">VLOOKUP($B276,'[3]SINAPI 10-23 SDS'!$A$2:$E$13000,2,0)</f>
        <v>COMPOSIÇÃO</v>
      </c>
      <c r="C276" s="119">
        <v>90437</v>
      </c>
      <c r="D276" s="119" t="s">
        <v>1</v>
      </c>
      <c r="E276" s="120" t="str">
        <f ca="1">VLOOKUP($B276,'[3]SINAPI 10-23 SDS'!$A$2:$E$13000,3,0)</f>
        <v>FURO MANUAL EM ALVENARIA, PARA INSTALAÇÕES HIDRÁULICAS, DIÂMETROS MAIORES QUE 40 MM E MENORES OU IGUAIS A 75 MM. AF_09/2023</v>
      </c>
      <c r="F276" s="130" t="str">
        <f ca="1">VLOOKUP($B276,'[3]SINAPI 10-23 SDS'!$A$2:$E$13000,4,0)</f>
        <v>UN</v>
      </c>
      <c r="G276" s="131">
        <v>0.17180000000000001</v>
      </c>
      <c r="H276" s="168">
        <f>(VLOOKUP(C276,'SINAPI 04-24 NÃO DESONERADO'!A:D,4,0))</f>
        <v>36.6</v>
      </c>
      <c r="I276" s="121">
        <f t="shared" si="28"/>
        <v>6.28</v>
      </c>
    </row>
    <row r="277" spans="2:9" ht="45">
      <c r="B277" s="118" t="str">
        <f ca="1">VLOOKUP($B277,'[3]SINAPI 10-23 SDS'!$A$2:$E$13000,2,0)</f>
        <v>COMPOSIÇÃO</v>
      </c>
      <c r="C277" s="119">
        <v>90454</v>
      </c>
      <c r="D277" s="119" t="s">
        <v>1</v>
      </c>
      <c r="E277" s="120" t="str">
        <f ca="1">VLOOKUP($B277,'[3]SINAPI 10-23 SDS'!$A$2:$E$13000,3,0)</f>
        <v>PASSANTE TIPO TUBO COM DIÂMETRO DE 75 MM, FIXADO EM LAJE, PARA PASSAGEM DE TUBULAÇÕES COM NO MÁXIMO 50 MM DE DIÂMETRO. AF_09/2023</v>
      </c>
      <c r="F277" s="130" t="str">
        <f ca="1">VLOOKUP($B277,'[3]SINAPI 10-23 SDS'!$A$2:$E$13000,4,0)</f>
        <v>UN</v>
      </c>
      <c r="G277" s="131">
        <v>4.2099999999999999E-2</v>
      </c>
      <c r="H277" s="168">
        <f>(VLOOKUP(C277,'SINAPI 04-24 NÃO DESONERADO'!A:D,4,0))</f>
        <v>5.84</v>
      </c>
      <c r="I277" s="121">
        <f t="shared" si="28"/>
        <v>0.24</v>
      </c>
    </row>
    <row r="278" spans="2:9" ht="45">
      <c r="B278" s="118" t="str">
        <f ca="1">VLOOKUP($B278,'[3]SINAPI 10-23 SDS'!$A$2:$E$13000,2,0)</f>
        <v>COMPOSIÇÃO</v>
      </c>
      <c r="C278" s="119">
        <v>90467</v>
      </c>
      <c r="D278" s="119" t="s">
        <v>1</v>
      </c>
      <c r="E278" s="120" t="str">
        <f ca="1">VLOOKUP($B278,'[3]SINAPI 10-23 SDS'!$A$2:$E$13000,3,0)</f>
        <v>CHUMBAMENTO LINEAR EM ALVENARIA PARA RAMAIS/DISTRIBUIÇÃO DE INSTALAÇÕES HIDRÁULICAS COM DIÂMETROS MAIORES QUE 40 MM E MENORES OU IGUAIS A 75 MM. AF_09/2023</v>
      </c>
      <c r="F278" s="130" t="str">
        <f ca="1">VLOOKUP($B278,'[3]SINAPI 10-23 SDS'!$A$2:$E$13000,4,0)</f>
        <v>M</v>
      </c>
      <c r="G278" s="131">
        <v>0.1074</v>
      </c>
      <c r="H278" s="168">
        <f>(VLOOKUP(C278,'SINAPI 04-24 NÃO DESONERADO'!A:D,4,0))</f>
        <v>22.19</v>
      </c>
      <c r="I278" s="121">
        <f t="shared" si="28"/>
        <v>2.38</v>
      </c>
    </row>
    <row r="279" spans="2:9" ht="60">
      <c r="B279" s="118" t="str">
        <f ca="1">VLOOKUP($B279,'[3]SINAPI 10-23 SDS'!$A$2:$E$13000,2,0)</f>
        <v>COMPOSIÇÃO</v>
      </c>
      <c r="C279" s="119">
        <v>91186</v>
      </c>
      <c r="D279" s="119" t="s">
        <v>1</v>
      </c>
      <c r="E279" s="120" t="str">
        <f ca="1">VLOOKUP($B279,'[3]SINAPI 10-23 SDS'!$A$2:$E$13000,3,0)</f>
        <v>FIXAÇÃO DE TUBOS HORIZONTAIS DE PVC ÁGUA, PVC ESGOTO, PVC ÁGUA PLUVIAL, CPVC, PPR, COBRE OU AÇO, DIÂMETROS MAIORES QUE 40 MM E MENORES OU IGUAIS A 75 MM, COM ABRAÇADEIRA METÁLICA FLEXÍVEL 18 MM, FIXADA DIRETAMENTE NA LAJE. AF_09/2023</v>
      </c>
      <c r="F279" s="130" t="str">
        <f ca="1">VLOOKUP($B279,'[3]SINAPI 10-23 SDS'!$A$2:$E$13000,4,0)</f>
        <v>M</v>
      </c>
      <c r="G279" s="131">
        <v>3.5299999999999998E-2</v>
      </c>
      <c r="H279" s="168">
        <f>(VLOOKUP(C279,'SINAPI 04-24 NÃO DESONERADO'!A:D,4,0))</f>
        <v>25.51</v>
      </c>
      <c r="I279" s="121">
        <f t="shared" si="28"/>
        <v>0.9</v>
      </c>
    </row>
    <row r="280" spans="2:9" ht="30">
      <c r="B280" s="118" t="str">
        <f ca="1">VLOOKUP($B280,'[3]SINAPI 10-23 SDS'!$A$2:$E$13000,2,0)</f>
        <v>COMPOSIÇÃO</v>
      </c>
      <c r="C280" s="119">
        <v>91191</v>
      </c>
      <c r="D280" s="119" t="s">
        <v>1</v>
      </c>
      <c r="E280" s="120" t="str">
        <f ca="1">VLOOKUP($B280,'[3]SINAPI 10-23 SDS'!$A$2:$E$13000,3,0)</f>
        <v>CHUMBAMENTO PONTUAL EM PASSAGEM DE TUBO COM DIÂMETROS ENTRE 40 MM E 75 MM. AF_09/2023</v>
      </c>
      <c r="F280" s="130" t="str">
        <f ca="1">VLOOKUP($B280,'[3]SINAPI 10-23 SDS'!$A$2:$E$13000,4,0)</f>
        <v>UN</v>
      </c>
      <c r="G280" s="131">
        <v>0.17180000000000001</v>
      </c>
      <c r="H280" s="168">
        <f>(VLOOKUP(C280,'SINAPI 04-24 NÃO DESONERADO'!A:D,4,0))</f>
        <v>14.73</v>
      </c>
      <c r="I280" s="121">
        <f t="shared" si="28"/>
        <v>2.5299999999999998</v>
      </c>
    </row>
    <row r="281" spans="2:9" ht="45">
      <c r="B281" s="118" t="str">
        <f ca="1">VLOOKUP($B281,'[3]SINAPI 10-23 SDS'!$A$2:$E$13000,2,0)</f>
        <v>COMPOSIÇÃO</v>
      </c>
      <c r="C281" s="119">
        <v>91222</v>
      </c>
      <c r="D281" s="119" t="s">
        <v>1</v>
      </c>
      <c r="E281" s="120" t="str">
        <f ca="1">VLOOKUP($B281,'[3]SINAPI 10-23 SDS'!$A$2:$E$13000,3,0)</f>
        <v>RASGO LINEAR MANUAL EM ALVENARIA, PARA RAMAIS/ DISTRIBUIÇÃO DE INSTALAÇÕES HIDRÁULICAS, DIÂMETROS MAIORES QUE 40 MM E MENORES OU IGUAIS A 75 MM. AF_09/2023</v>
      </c>
      <c r="F281" s="130" t="str">
        <f ca="1">VLOOKUP($B281,'[3]SINAPI 10-23 SDS'!$A$2:$E$13000,4,0)</f>
        <v>M</v>
      </c>
      <c r="G281" s="131">
        <v>0.1074</v>
      </c>
      <c r="H281" s="168">
        <f>(VLOOKUP(C281,'SINAPI 04-24 NÃO DESONERADO'!A:D,4,0))</f>
        <v>8.19</v>
      </c>
      <c r="I281" s="121">
        <f t="shared" si="28"/>
        <v>0.87</v>
      </c>
    </row>
    <row r="282" spans="2:9">
      <c r="B282" s="318"/>
      <c r="C282" s="318"/>
      <c r="D282" s="318"/>
      <c r="E282" s="318"/>
      <c r="F282" s="318"/>
      <c r="G282" s="318"/>
      <c r="H282" s="318"/>
      <c r="I282" s="318"/>
    </row>
    <row r="283" spans="2:9" ht="30" outlineLevel="1">
      <c r="B283" s="161"/>
      <c r="C283" s="162" t="s">
        <v>12954</v>
      </c>
      <c r="D283" s="163" t="s">
        <v>11333</v>
      </c>
      <c r="E283" s="164" t="s">
        <v>631</v>
      </c>
      <c r="F283" s="163" t="s">
        <v>11358</v>
      </c>
      <c r="G283" s="165">
        <v>1</v>
      </c>
      <c r="H283" s="166">
        <f>TRUNC(SUM(I284:I325),2)</f>
        <v>872.41</v>
      </c>
      <c r="I283" s="167">
        <f>H283</f>
        <v>872.41</v>
      </c>
    </row>
    <row r="284" spans="2:9">
      <c r="B284" s="118" t="s">
        <v>11715</v>
      </c>
      <c r="C284" s="119">
        <v>4513</v>
      </c>
      <c r="D284" s="119" t="s">
        <v>1</v>
      </c>
      <c r="E284" s="120" t="s">
        <v>12956</v>
      </c>
      <c r="F284" s="130" t="s">
        <v>9</v>
      </c>
      <c r="G284" s="131">
        <v>3.4843999999999999</v>
      </c>
      <c r="H284" s="168">
        <f>(VLOOKUP(C284,'SINAPI 04-24 NÃO DESONERADO'!A:D,4,0))</f>
        <v>7.88</v>
      </c>
      <c r="I284" s="121">
        <f>TRUNC(H284*G284,2)</f>
        <v>27.45</v>
      </c>
    </row>
    <row r="285" spans="2:9" ht="45">
      <c r="B285" s="118" t="s">
        <v>11715</v>
      </c>
      <c r="C285" s="119">
        <v>6193</v>
      </c>
      <c r="D285" s="119" t="s">
        <v>1</v>
      </c>
      <c r="E285" s="120" t="s">
        <v>12957</v>
      </c>
      <c r="F285" s="130" t="s">
        <v>9</v>
      </c>
      <c r="G285" s="131">
        <v>3.9174000000000002</v>
      </c>
      <c r="H285" s="168">
        <f>(VLOOKUP(C285,'SINAPI 04-24 NÃO DESONERADO'!A:D,4,0))</f>
        <v>16.600000000000001</v>
      </c>
      <c r="I285" s="121">
        <f t="shared" ref="I285" si="29">TRUNC(H285*G285,2)</f>
        <v>65.02</v>
      </c>
    </row>
    <row r="286" spans="2:9" ht="30">
      <c r="B286" s="118" t="s">
        <v>11715</v>
      </c>
      <c r="C286" s="119">
        <v>10886</v>
      </c>
      <c r="D286" s="119" t="s">
        <v>1</v>
      </c>
      <c r="E286" s="120" t="s">
        <v>12958</v>
      </c>
      <c r="F286" s="130" t="s">
        <v>11</v>
      </c>
      <c r="G286" s="131">
        <v>2.52E-2</v>
      </c>
      <c r="H286" s="168">
        <f>(VLOOKUP(C286,'SINAPI 04-24 NÃO DESONERADO'!A:D,4,0))</f>
        <v>221.81</v>
      </c>
      <c r="I286" s="121">
        <f t="shared" ref="I286:I325" si="30">TRUNC(H286*G286,2)</f>
        <v>5.58</v>
      </c>
    </row>
    <row r="287" spans="2:9" ht="30">
      <c r="B287" s="118" t="s">
        <v>11715</v>
      </c>
      <c r="C287" s="119">
        <v>10891</v>
      </c>
      <c r="D287" s="119" t="s">
        <v>1</v>
      </c>
      <c r="E287" s="120" t="s">
        <v>12959</v>
      </c>
      <c r="F287" s="130" t="s">
        <v>11</v>
      </c>
      <c r="G287" s="131">
        <v>2.52E-2</v>
      </c>
      <c r="H287" s="168">
        <f>(VLOOKUP(C287,'SINAPI 04-24 NÃO DESONERADO'!A:D,4,0))</f>
        <v>214.49</v>
      </c>
      <c r="I287" s="121">
        <f t="shared" si="30"/>
        <v>5.4</v>
      </c>
    </row>
    <row r="288" spans="2:9" ht="45">
      <c r="B288" s="118" t="s">
        <v>11715</v>
      </c>
      <c r="C288" s="119">
        <v>11455</v>
      </c>
      <c r="D288" s="119" t="s">
        <v>1</v>
      </c>
      <c r="E288" s="120" t="s">
        <v>12960</v>
      </c>
      <c r="F288" s="130" t="s">
        <v>11</v>
      </c>
      <c r="G288" s="131">
        <v>2.52E-2</v>
      </c>
      <c r="H288" s="168">
        <f>(VLOOKUP(C288,'SINAPI 04-24 NÃO DESONERADO'!A:D,4,0))</f>
        <v>19.190000000000001</v>
      </c>
      <c r="I288" s="121">
        <f t="shared" si="30"/>
        <v>0.48</v>
      </c>
    </row>
    <row r="289" spans="2:9" ht="30">
      <c r="B289" s="118" t="s">
        <v>11715</v>
      </c>
      <c r="C289" s="119">
        <v>11587</v>
      </c>
      <c r="D289" s="119" t="s">
        <v>1</v>
      </c>
      <c r="E289" s="120" t="s">
        <v>12961</v>
      </c>
      <c r="F289" s="130" t="s">
        <v>629</v>
      </c>
      <c r="G289" s="131">
        <v>1</v>
      </c>
      <c r="H289" s="168">
        <f>(VLOOKUP(C289,'SINAPI 04-24 NÃO DESONERADO'!A:D,4,0))</f>
        <v>90.47</v>
      </c>
      <c r="I289" s="121">
        <f t="shared" si="30"/>
        <v>90.47</v>
      </c>
    </row>
    <row r="290" spans="2:9">
      <c r="B290" s="118" t="s">
        <v>12955</v>
      </c>
      <c r="C290" s="119">
        <v>88262</v>
      </c>
      <c r="D290" s="119" t="s">
        <v>1</v>
      </c>
      <c r="E290" s="120" t="s">
        <v>144</v>
      </c>
      <c r="F290" s="130" t="s">
        <v>3</v>
      </c>
      <c r="G290" s="131">
        <v>0.97940000000000005</v>
      </c>
      <c r="H290" s="168">
        <f>(VLOOKUP(C290,'SINAPI 04-24 NÃO DESONERADO'!A:D,4,0))</f>
        <v>25.26</v>
      </c>
      <c r="I290" s="121">
        <f t="shared" si="30"/>
        <v>24.73</v>
      </c>
    </row>
    <row r="291" spans="2:9" ht="30">
      <c r="B291" s="118" t="s">
        <v>12955</v>
      </c>
      <c r="C291" s="119">
        <v>88489</v>
      </c>
      <c r="D291" s="119" t="s">
        <v>1</v>
      </c>
      <c r="E291" s="120" t="s">
        <v>6188</v>
      </c>
      <c r="F291" s="130" t="s">
        <v>629</v>
      </c>
      <c r="G291" s="131">
        <v>3.7456999999999998</v>
      </c>
      <c r="H291" s="168">
        <f>(VLOOKUP(C291,'SINAPI 04-24 NÃO DESONERADO'!A:D,4,0))</f>
        <v>12.04</v>
      </c>
      <c r="I291" s="121">
        <f t="shared" si="30"/>
        <v>45.09</v>
      </c>
    </row>
    <row r="292" spans="2:9" ht="60">
      <c r="B292" s="118" t="s">
        <v>12955</v>
      </c>
      <c r="C292" s="119">
        <v>91170</v>
      </c>
      <c r="D292" s="119" t="s">
        <v>1</v>
      </c>
      <c r="E292" s="120" t="s">
        <v>6538</v>
      </c>
      <c r="F292" s="130" t="s">
        <v>9</v>
      </c>
      <c r="G292" s="131">
        <v>0.25180000000000002</v>
      </c>
      <c r="H292" s="168">
        <f>(VLOOKUP(C292,'SINAPI 04-24 NÃO DESONERADO'!A:D,4,0))</f>
        <v>10.07</v>
      </c>
      <c r="I292" s="121">
        <f t="shared" si="30"/>
        <v>2.5299999999999998</v>
      </c>
    </row>
    <row r="293" spans="2:9" ht="60">
      <c r="B293" s="118" t="s">
        <v>12955</v>
      </c>
      <c r="C293" s="119">
        <v>91173</v>
      </c>
      <c r="D293" s="119" t="s">
        <v>1</v>
      </c>
      <c r="E293" s="120" t="s">
        <v>6539</v>
      </c>
      <c r="F293" s="130" t="s">
        <v>9</v>
      </c>
      <c r="G293" s="131">
        <v>0.2266</v>
      </c>
      <c r="H293" s="168">
        <f>(VLOOKUP(C293,'SINAPI 04-24 NÃO DESONERADO'!A:D,4,0))</f>
        <v>3.75</v>
      </c>
      <c r="I293" s="121">
        <f t="shared" si="30"/>
        <v>0.84</v>
      </c>
    </row>
    <row r="294" spans="2:9" ht="30">
      <c r="B294" s="118" t="s">
        <v>12955</v>
      </c>
      <c r="C294" s="119">
        <v>91341</v>
      </c>
      <c r="D294" s="119" t="s">
        <v>1</v>
      </c>
      <c r="E294" s="120" t="s">
        <v>50</v>
      </c>
      <c r="F294" s="130" t="s">
        <v>629</v>
      </c>
      <c r="G294" s="131">
        <v>6.3399999999999998E-2</v>
      </c>
      <c r="H294" s="168">
        <f>(VLOOKUP(C294,'SINAPI 04-24 NÃO DESONERADO'!A:D,4,0))</f>
        <v>676.21</v>
      </c>
      <c r="I294" s="121">
        <f t="shared" si="30"/>
        <v>42.87</v>
      </c>
    </row>
    <row r="295" spans="2:9" ht="45">
      <c r="B295" s="118" t="s">
        <v>12955</v>
      </c>
      <c r="C295" s="119">
        <v>91862</v>
      </c>
      <c r="D295" s="119" t="s">
        <v>1</v>
      </c>
      <c r="E295" s="120" t="s">
        <v>5180</v>
      </c>
      <c r="F295" s="130" t="s">
        <v>9</v>
      </c>
      <c r="G295" s="131">
        <v>0.25180000000000002</v>
      </c>
      <c r="H295" s="168">
        <f>(VLOOKUP(C295,'SINAPI 04-24 NÃO DESONERADO'!A:D,4,0))</f>
        <v>9.14</v>
      </c>
      <c r="I295" s="121">
        <f t="shared" si="30"/>
        <v>2.2999999999999998</v>
      </c>
    </row>
    <row r="296" spans="2:9" ht="45">
      <c r="B296" s="118" t="s">
        <v>12955</v>
      </c>
      <c r="C296" s="119">
        <v>91870</v>
      </c>
      <c r="D296" s="119" t="s">
        <v>1</v>
      </c>
      <c r="E296" s="120" t="s">
        <v>5188</v>
      </c>
      <c r="F296" s="130" t="s">
        <v>9</v>
      </c>
      <c r="G296" s="131">
        <v>0.2266</v>
      </c>
      <c r="H296" s="168">
        <f>(VLOOKUP(C296,'SINAPI 04-24 NÃO DESONERADO'!A:D,4,0))</f>
        <v>11.95</v>
      </c>
      <c r="I296" s="121">
        <f t="shared" si="30"/>
        <v>2.7</v>
      </c>
    </row>
    <row r="297" spans="2:9" ht="45">
      <c r="B297" s="118" t="s">
        <v>12955</v>
      </c>
      <c r="C297" s="119">
        <v>91911</v>
      </c>
      <c r="D297" s="119" t="s">
        <v>1</v>
      </c>
      <c r="E297" s="120" t="s">
        <v>5223</v>
      </c>
      <c r="F297" s="130" t="s">
        <v>11</v>
      </c>
      <c r="G297" s="131">
        <v>7.5499999999999998E-2</v>
      </c>
      <c r="H297" s="168">
        <f>(VLOOKUP(C297,'SINAPI 04-24 NÃO DESONERADO'!A:D,4,0))</f>
        <v>16.37</v>
      </c>
      <c r="I297" s="121">
        <f t="shared" si="30"/>
        <v>1.23</v>
      </c>
    </row>
    <row r="298" spans="2:9" ht="30">
      <c r="B298" s="118" t="s">
        <v>12955</v>
      </c>
      <c r="C298" s="119">
        <v>91924</v>
      </c>
      <c r="D298" s="119" t="s">
        <v>1</v>
      </c>
      <c r="E298" s="120" t="s">
        <v>5235</v>
      </c>
      <c r="F298" s="130" t="s">
        <v>9</v>
      </c>
      <c r="G298" s="131">
        <v>0.62190000000000001</v>
      </c>
      <c r="H298" s="168">
        <f>(VLOOKUP(C298,'SINAPI 04-24 NÃO DESONERADO'!A:D,4,0))</f>
        <v>2.8</v>
      </c>
      <c r="I298" s="121">
        <f t="shared" si="30"/>
        <v>1.74</v>
      </c>
    </row>
    <row r="299" spans="2:9" ht="30">
      <c r="B299" s="118" t="s">
        <v>12955</v>
      </c>
      <c r="C299" s="119">
        <v>91926</v>
      </c>
      <c r="D299" s="119" t="s">
        <v>1</v>
      </c>
      <c r="E299" s="120" t="s">
        <v>5237</v>
      </c>
      <c r="F299" s="130" t="s">
        <v>9</v>
      </c>
      <c r="G299" s="131">
        <v>0.67979999999999996</v>
      </c>
      <c r="H299" s="168">
        <f>(VLOOKUP(C299,'SINAPI 04-24 NÃO DESONERADO'!A:D,4,0))</f>
        <v>4.07</v>
      </c>
      <c r="I299" s="121">
        <f t="shared" si="30"/>
        <v>2.76</v>
      </c>
    </row>
    <row r="300" spans="2:9" ht="30">
      <c r="B300" s="118" t="s">
        <v>12955</v>
      </c>
      <c r="C300" s="119">
        <v>91937</v>
      </c>
      <c r="D300" s="119" t="s">
        <v>1</v>
      </c>
      <c r="E300" s="120" t="s">
        <v>5248</v>
      </c>
      <c r="F300" s="130" t="s">
        <v>11</v>
      </c>
      <c r="G300" s="131">
        <v>0.12590000000000001</v>
      </c>
      <c r="H300" s="168">
        <f>(VLOOKUP(C300,'SINAPI 04-24 NÃO DESONERADO'!A:D,4,0))</f>
        <v>15.72</v>
      </c>
      <c r="I300" s="121">
        <f t="shared" si="30"/>
        <v>1.97</v>
      </c>
    </row>
    <row r="301" spans="2:9" ht="30">
      <c r="B301" s="118" t="s">
        <v>12955</v>
      </c>
      <c r="C301" s="119">
        <v>92000</v>
      </c>
      <c r="D301" s="119" t="s">
        <v>1</v>
      </c>
      <c r="E301" s="120" t="s">
        <v>5357</v>
      </c>
      <c r="F301" s="130" t="s">
        <v>11</v>
      </c>
      <c r="G301" s="131">
        <v>5.04E-2</v>
      </c>
      <c r="H301" s="168">
        <f>(VLOOKUP(C301,'SINAPI 04-24 NÃO DESONERADO'!A:D,4,0))</f>
        <v>29.25</v>
      </c>
      <c r="I301" s="121">
        <f t="shared" si="30"/>
        <v>1.47</v>
      </c>
    </row>
    <row r="302" spans="2:9" ht="30">
      <c r="B302" s="118" t="s">
        <v>12955</v>
      </c>
      <c r="C302" s="119">
        <v>92025</v>
      </c>
      <c r="D302" s="119" t="s">
        <v>1</v>
      </c>
      <c r="E302" s="120" t="s">
        <v>5382</v>
      </c>
      <c r="F302" s="130" t="s">
        <v>11</v>
      </c>
      <c r="G302" s="131">
        <v>2.52E-2</v>
      </c>
      <c r="H302" s="168">
        <f>(VLOOKUP(C302,'SINAPI 04-24 NÃO DESONERADO'!A:D,4,0))</f>
        <v>67.040000000000006</v>
      </c>
      <c r="I302" s="121">
        <f t="shared" si="30"/>
        <v>1.68</v>
      </c>
    </row>
    <row r="303" spans="2:9" ht="45">
      <c r="B303" s="118" t="s">
        <v>12955</v>
      </c>
      <c r="C303" s="119">
        <v>92543</v>
      </c>
      <c r="D303" s="119" t="s">
        <v>1</v>
      </c>
      <c r="E303" s="120" t="s">
        <v>1284</v>
      </c>
      <c r="F303" s="130" t="s">
        <v>629</v>
      </c>
      <c r="G303" s="131">
        <v>1.4396</v>
      </c>
      <c r="H303" s="168">
        <f>(VLOOKUP(C303,'SINAPI 04-24 NÃO DESONERADO'!A:D,4,0))</f>
        <v>20.86</v>
      </c>
      <c r="I303" s="121">
        <f t="shared" si="30"/>
        <v>30.03</v>
      </c>
    </row>
    <row r="304" spans="2:9" ht="30">
      <c r="B304" s="118" t="s">
        <v>12955</v>
      </c>
      <c r="C304" s="119">
        <v>93358</v>
      </c>
      <c r="D304" s="119" t="s">
        <v>1</v>
      </c>
      <c r="E304" s="120" t="s">
        <v>95</v>
      </c>
      <c r="F304" s="130" t="s">
        <v>1440</v>
      </c>
      <c r="G304" s="131">
        <v>2.6200000000000001E-2</v>
      </c>
      <c r="H304" s="168">
        <f>(VLOOKUP(C304,'SINAPI 04-24 NÃO DESONERADO'!A:D,4,0))</f>
        <v>80.38</v>
      </c>
      <c r="I304" s="121">
        <f t="shared" si="30"/>
        <v>2.1</v>
      </c>
    </row>
    <row r="305" spans="2:9" ht="30">
      <c r="B305" s="118" t="s">
        <v>12955</v>
      </c>
      <c r="C305" s="119">
        <v>93382</v>
      </c>
      <c r="D305" s="119" t="s">
        <v>1</v>
      </c>
      <c r="E305" s="120" t="s">
        <v>6588</v>
      </c>
      <c r="F305" s="130" t="s">
        <v>1440</v>
      </c>
      <c r="G305" s="131">
        <v>6.7000000000000002E-3</v>
      </c>
      <c r="H305" s="168">
        <f>(VLOOKUP(C305,'SINAPI 04-24 NÃO DESONERADO'!A:D,4,0))</f>
        <v>23.56</v>
      </c>
      <c r="I305" s="121">
        <f t="shared" si="30"/>
        <v>0.15</v>
      </c>
    </row>
    <row r="306" spans="2:9" ht="45">
      <c r="B306" s="118" t="s">
        <v>12955</v>
      </c>
      <c r="C306" s="119">
        <v>94210</v>
      </c>
      <c r="D306" s="119" t="s">
        <v>1</v>
      </c>
      <c r="E306" s="120" t="s">
        <v>1339</v>
      </c>
      <c r="F306" s="130" t="s">
        <v>629</v>
      </c>
      <c r="G306" s="131">
        <v>1.4396</v>
      </c>
      <c r="H306" s="168">
        <f>(VLOOKUP(C306,'SINAPI 04-24 NÃO DESONERADO'!A:D,4,0))</f>
        <v>49.52</v>
      </c>
      <c r="I306" s="121">
        <f t="shared" si="30"/>
        <v>71.28</v>
      </c>
    </row>
    <row r="307" spans="2:9" ht="45">
      <c r="B307" s="118" t="s">
        <v>12955</v>
      </c>
      <c r="C307" s="119">
        <v>94559</v>
      </c>
      <c r="D307" s="119" t="s">
        <v>1</v>
      </c>
      <c r="E307" s="120" t="s">
        <v>1844</v>
      </c>
      <c r="F307" s="130" t="s">
        <v>629</v>
      </c>
      <c r="G307" s="131">
        <v>7.5499999999999998E-2</v>
      </c>
      <c r="H307" s="168">
        <f>(VLOOKUP(C307,'SINAPI 04-24 NÃO DESONERADO'!A:D,4,0))</f>
        <v>692.9</v>
      </c>
      <c r="I307" s="121">
        <f t="shared" si="30"/>
        <v>52.31</v>
      </c>
    </row>
    <row r="308" spans="2:9" ht="30">
      <c r="B308" s="118" t="s">
        <v>12955</v>
      </c>
      <c r="C308" s="119">
        <v>95240</v>
      </c>
      <c r="D308" s="119" t="s">
        <v>1</v>
      </c>
      <c r="E308" s="120" t="s">
        <v>38</v>
      </c>
      <c r="F308" s="130" t="s">
        <v>629</v>
      </c>
      <c r="G308" s="131">
        <v>6.0000000000000001E-3</v>
      </c>
      <c r="H308" s="168">
        <f>(VLOOKUP(C308,'SINAPI 04-24 NÃO DESONERADO'!A:D,4,0))</f>
        <v>20.25</v>
      </c>
      <c r="I308" s="121">
        <f t="shared" si="30"/>
        <v>0.12</v>
      </c>
    </row>
    <row r="309" spans="2:9" ht="30">
      <c r="B309" s="118" t="s">
        <v>12955</v>
      </c>
      <c r="C309" s="119">
        <v>95241</v>
      </c>
      <c r="D309" s="119" t="s">
        <v>1</v>
      </c>
      <c r="E309" s="120" t="s">
        <v>1907</v>
      </c>
      <c r="F309" s="130" t="s">
        <v>629</v>
      </c>
      <c r="G309" s="131">
        <v>1.4396</v>
      </c>
      <c r="H309" s="168">
        <f>(VLOOKUP(C309,'SINAPI 04-24 NÃO DESONERADO'!A:D,4,0))</f>
        <v>39.28</v>
      </c>
      <c r="I309" s="121">
        <f t="shared" si="30"/>
        <v>56.54</v>
      </c>
    </row>
    <row r="310" spans="2:9" ht="30">
      <c r="B310" s="118" t="s">
        <v>12955</v>
      </c>
      <c r="C310" s="119">
        <v>95805</v>
      </c>
      <c r="D310" s="119" t="s">
        <v>1</v>
      </c>
      <c r="E310" s="120" t="s">
        <v>5280</v>
      </c>
      <c r="F310" s="130" t="s">
        <v>11</v>
      </c>
      <c r="G310" s="131">
        <v>5.04E-2</v>
      </c>
      <c r="H310" s="168">
        <f>(VLOOKUP(C310,'SINAPI 04-24 NÃO DESONERADO'!A:D,4,0))</f>
        <v>23.62</v>
      </c>
      <c r="I310" s="121">
        <f t="shared" si="30"/>
        <v>1.19</v>
      </c>
    </row>
    <row r="311" spans="2:9" ht="30">
      <c r="B311" s="118" t="s">
        <v>12955</v>
      </c>
      <c r="C311" s="119">
        <v>95811</v>
      </c>
      <c r="D311" s="119" t="s">
        <v>1</v>
      </c>
      <c r="E311" s="120" t="s">
        <v>5286</v>
      </c>
      <c r="F311" s="130" t="s">
        <v>11</v>
      </c>
      <c r="G311" s="131">
        <v>2.52E-2</v>
      </c>
      <c r="H311" s="168">
        <f>(VLOOKUP(C311,'SINAPI 04-24 NÃO DESONERADO'!A:D,4,0))</f>
        <v>20.37</v>
      </c>
      <c r="I311" s="121">
        <f t="shared" si="30"/>
        <v>0.51</v>
      </c>
    </row>
    <row r="312" spans="2:9" ht="45">
      <c r="B312" s="118" t="s">
        <v>12955</v>
      </c>
      <c r="C312" s="119">
        <v>97584</v>
      </c>
      <c r="D312" s="119" t="s">
        <v>1</v>
      </c>
      <c r="E312" s="120" t="s">
        <v>2367</v>
      </c>
      <c r="F312" s="130" t="s">
        <v>11</v>
      </c>
      <c r="G312" s="131">
        <v>0.1007</v>
      </c>
      <c r="H312" s="168">
        <f>(VLOOKUP(C312,'SINAPI 04-24 NÃO DESONERADO'!A:D,4,0))</f>
        <v>126.45</v>
      </c>
      <c r="I312" s="121">
        <f t="shared" si="30"/>
        <v>12.73</v>
      </c>
    </row>
    <row r="313" spans="2:9" ht="30">
      <c r="B313" s="118" t="s">
        <v>12955</v>
      </c>
      <c r="C313" s="119">
        <v>103782</v>
      </c>
      <c r="D313" s="119" t="s">
        <v>1</v>
      </c>
      <c r="E313" s="120" t="s">
        <v>2374</v>
      </c>
      <c r="F313" s="130" t="s">
        <v>11</v>
      </c>
      <c r="G313" s="131">
        <v>2.52E-2</v>
      </c>
      <c r="H313" s="168">
        <f>(VLOOKUP(C313,'SINAPI 04-24 NÃO DESONERADO'!A:D,4,0))</f>
        <v>27.15</v>
      </c>
      <c r="I313" s="121">
        <f t="shared" si="30"/>
        <v>0.68</v>
      </c>
    </row>
    <row r="314" spans="2:9" ht="30">
      <c r="B314" s="118" t="s">
        <v>12955</v>
      </c>
      <c r="C314" s="119">
        <v>97610</v>
      </c>
      <c r="D314" s="119" t="s">
        <v>1</v>
      </c>
      <c r="E314" s="120" t="s">
        <v>2373</v>
      </c>
      <c r="F314" s="130" t="s">
        <v>11</v>
      </c>
      <c r="G314" s="131">
        <v>2.52E-2</v>
      </c>
      <c r="H314" s="168">
        <f>(VLOOKUP(C314,'SINAPI 04-24 NÃO DESONERADO'!A:D,4,0))</f>
        <v>12.75</v>
      </c>
      <c r="I314" s="121">
        <f t="shared" si="30"/>
        <v>0.32</v>
      </c>
    </row>
    <row r="315" spans="2:9" ht="45">
      <c r="B315" s="118" t="s">
        <v>12955</v>
      </c>
      <c r="C315" s="119">
        <v>98441</v>
      </c>
      <c r="D315" s="119" t="s">
        <v>1</v>
      </c>
      <c r="E315" s="120" t="s">
        <v>636</v>
      </c>
      <c r="F315" s="130" t="s">
        <v>629</v>
      </c>
      <c r="G315" s="131">
        <v>0.35170000000000001</v>
      </c>
      <c r="H315" s="168">
        <f>(VLOOKUP(C315,'SINAPI 04-24 NÃO DESONERADO'!A:D,4,0))</f>
        <v>111.92</v>
      </c>
      <c r="I315" s="121">
        <f t="shared" si="30"/>
        <v>39.36</v>
      </c>
    </row>
    <row r="316" spans="2:9" ht="45">
      <c r="B316" s="118" t="s">
        <v>12955</v>
      </c>
      <c r="C316" s="119">
        <v>98454</v>
      </c>
      <c r="D316" s="119" t="s">
        <v>1</v>
      </c>
      <c r="E316" s="120" t="s">
        <v>637</v>
      </c>
      <c r="F316" s="130" t="s">
        <v>629</v>
      </c>
      <c r="G316" s="131">
        <v>0.40479999999999999</v>
      </c>
      <c r="H316" s="168">
        <f>(VLOOKUP(C316,'SINAPI 04-24 NÃO DESONERADO'!A:D,4,0))</f>
        <v>223.09</v>
      </c>
      <c r="I316" s="121">
        <f t="shared" si="30"/>
        <v>90.3</v>
      </c>
    </row>
    <row r="317" spans="2:9" ht="45">
      <c r="B317" s="118" t="s">
        <v>12955</v>
      </c>
      <c r="C317" s="119">
        <v>98443</v>
      </c>
      <c r="D317" s="119" t="s">
        <v>1</v>
      </c>
      <c r="E317" s="120" t="s">
        <v>638</v>
      </c>
      <c r="F317" s="130" t="s">
        <v>629</v>
      </c>
      <c r="G317" s="131">
        <v>2.81E-2</v>
      </c>
      <c r="H317" s="168">
        <f>(VLOOKUP(C317,'SINAPI 04-24 NÃO DESONERADO'!A:D,4,0))</f>
        <v>92.45</v>
      </c>
      <c r="I317" s="121">
        <f t="shared" si="30"/>
        <v>2.59</v>
      </c>
    </row>
    <row r="318" spans="2:9" ht="45">
      <c r="B318" s="118" t="s">
        <v>12955</v>
      </c>
      <c r="C318" s="119">
        <v>98454</v>
      </c>
      <c r="D318" s="119" t="s">
        <v>1</v>
      </c>
      <c r="E318" s="120" t="s">
        <v>12078</v>
      </c>
      <c r="F318" s="130" t="s">
        <v>629</v>
      </c>
      <c r="G318" s="131">
        <v>3.2300000000000002E-2</v>
      </c>
      <c r="H318" s="168">
        <f>(VLOOKUP(C318,'SINAPI 04-24 NÃO DESONERADO'!A:D,4,0))</f>
        <v>223.09</v>
      </c>
      <c r="I318" s="121">
        <f t="shared" si="30"/>
        <v>7.2</v>
      </c>
    </row>
    <row r="319" spans="2:9" ht="45">
      <c r="B319" s="118" t="s">
        <v>12955</v>
      </c>
      <c r="C319" s="119">
        <v>98445</v>
      </c>
      <c r="D319" s="119" t="s">
        <v>1</v>
      </c>
      <c r="E319" s="120" t="s">
        <v>639</v>
      </c>
      <c r="F319" s="130" t="s">
        <v>629</v>
      </c>
      <c r="G319" s="131">
        <v>0.54949999999999999</v>
      </c>
      <c r="H319" s="168">
        <f>(VLOOKUP(C319,'SINAPI 04-24 NÃO DESONERADO'!A:D,4,0))</f>
        <v>129</v>
      </c>
      <c r="I319" s="121">
        <f t="shared" si="30"/>
        <v>70.88</v>
      </c>
    </row>
    <row r="320" spans="2:9" ht="45">
      <c r="B320" s="118" t="s">
        <v>12955</v>
      </c>
      <c r="C320" s="119">
        <v>98446</v>
      </c>
      <c r="D320" s="119" t="s">
        <v>1</v>
      </c>
      <c r="E320" s="120" t="s">
        <v>640</v>
      </c>
      <c r="F320" s="130" t="s">
        <v>629</v>
      </c>
      <c r="G320" s="131">
        <v>0.4284</v>
      </c>
      <c r="H320" s="168">
        <f>(VLOOKUP(C320,'SINAPI 04-24 NÃO DESONERADO'!A:D,4,0))</f>
        <v>159.66</v>
      </c>
      <c r="I320" s="121">
        <f t="shared" si="30"/>
        <v>68.39</v>
      </c>
    </row>
    <row r="321" spans="2:9" ht="45">
      <c r="B321" s="118" t="s">
        <v>12955</v>
      </c>
      <c r="C321" s="119">
        <v>98447</v>
      </c>
      <c r="D321" s="119" t="s">
        <v>1</v>
      </c>
      <c r="E321" s="120" t="s">
        <v>641</v>
      </c>
      <c r="F321" s="130" t="s">
        <v>629</v>
      </c>
      <c r="G321" s="131">
        <v>4.3900000000000002E-2</v>
      </c>
      <c r="H321" s="168">
        <f>(VLOOKUP(C321,'SINAPI 04-24 NÃO DESONERADO'!A:D,4,0))</f>
        <v>106.47</v>
      </c>
      <c r="I321" s="121">
        <f t="shared" si="30"/>
        <v>4.67</v>
      </c>
    </row>
    <row r="322" spans="2:9" ht="45">
      <c r="B322" s="118" t="s">
        <v>12955</v>
      </c>
      <c r="C322" s="119">
        <v>98448</v>
      </c>
      <c r="D322" s="119" t="s">
        <v>1</v>
      </c>
      <c r="E322" s="120" t="s">
        <v>642</v>
      </c>
      <c r="F322" s="130" t="s">
        <v>629</v>
      </c>
      <c r="G322" s="131">
        <v>3.4200000000000001E-2</v>
      </c>
      <c r="H322" s="168">
        <f>(VLOOKUP(C322,'SINAPI 04-24 NÃO DESONERADO'!A:D,4,0))</f>
        <v>131.9</v>
      </c>
      <c r="I322" s="121">
        <f t="shared" si="30"/>
        <v>4.51</v>
      </c>
    </row>
    <row r="323" spans="2:9" ht="45">
      <c r="B323" s="118" t="s">
        <v>12955</v>
      </c>
      <c r="C323" s="119">
        <v>101165</v>
      </c>
      <c r="D323" s="119" t="s">
        <v>1</v>
      </c>
      <c r="E323" s="120" t="s">
        <v>2253</v>
      </c>
      <c r="F323" s="130" t="s">
        <v>1440</v>
      </c>
      <c r="G323" s="131">
        <v>2.69E-2</v>
      </c>
      <c r="H323" s="168">
        <f>(VLOOKUP(C323,'SINAPI 04-24 NÃO DESONERADO'!A:D,4,0))</f>
        <v>994.93</v>
      </c>
      <c r="I323" s="121">
        <f t="shared" si="30"/>
        <v>26.76</v>
      </c>
    </row>
    <row r="324" spans="2:9" ht="45">
      <c r="B324" s="118" t="s">
        <v>12955</v>
      </c>
      <c r="C324" s="119">
        <v>101876</v>
      </c>
      <c r="D324" s="119" t="s">
        <v>1</v>
      </c>
      <c r="E324" s="120" t="s">
        <v>2344</v>
      </c>
      <c r="F324" s="130" t="s">
        <v>11</v>
      </c>
      <c r="G324" s="131">
        <v>2.52E-2</v>
      </c>
      <c r="H324" s="168">
        <f>(VLOOKUP(C324,'SINAPI 04-24 NÃO DESONERADO'!A:D,4,0))</f>
        <v>82.64</v>
      </c>
      <c r="I324" s="121">
        <f t="shared" si="30"/>
        <v>2.08</v>
      </c>
    </row>
    <row r="325" spans="2:9" ht="30">
      <c r="B325" s="118" t="s">
        <v>12955</v>
      </c>
      <c r="C325" s="119">
        <v>101891</v>
      </c>
      <c r="D325" s="119" t="s">
        <v>1</v>
      </c>
      <c r="E325" s="120" t="s">
        <v>2352</v>
      </c>
      <c r="F325" s="130" t="s">
        <v>11</v>
      </c>
      <c r="G325" s="131">
        <v>5.04E-2</v>
      </c>
      <c r="H325" s="168">
        <f>(VLOOKUP(C325,'SINAPI 04-24 NÃO DESONERADO'!A:D,4,0))</f>
        <v>27.92</v>
      </c>
      <c r="I325" s="121">
        <f t="shared" si="30"/>
        <v>1.4</v>
      </c>
    </row>
    <row r="326" spans="2:9" ht="28.5" customHeight="1"/>
    <row r="327" spans="2:9" ht="30" outlineLevel="1">
      <c r="B327" s="161"/>
      <c r="C327" s="162" t="s">
        <v>12962</v>
      </c>
      <c r="D327" s="163" t="s">
        <v>11333</v>
      </c>
      <c r="E327" s="164" t="s">
        <v>634</v>
      </c>
      <c r="F327" s="163" t="s">
        <v>11358</v>
      </c>
      <c r="G327" s="165">
        <v>1</v>
      </c>
      <c r="H327" s="166">
        <f>TRUNC(SUM(I328:I353),2)</f>
        <v>274.83</v>
      </c>
      <c r="I327" s="167">
        <f>H327</f>
        <v>274.83</v>
      </c>
    </row>
    <row r="328" spans="2:9" ht="30">
      <c r="B328" s="118" t="s">
        <v>11715</v>
      </c>
      <c r="C328" s="119">
        <v>10886</v>
      </c>
      <c r="D328" s="119" t="s">
        <v>1</v>
      </c>
      <c r="E328" s="120" t="s">
        <v>12958</v>
      </c>
      <c r="F328" s="130" t="s">
        <v>11</v>
      </c>
      <c r="G328" s="131">
        <v>1.66E-2</v>
      </c>
      <c r="H328" s="168">
        <f>(VLOOKUP(C328,'SINAPI 04-24 NÃO DESONERADO'!A:D,4,0))</f>
        <v>221.81</v>
      </c>
      <c r="I328" s="121">
        <f>TRUNC(H328*G328,2)</f>
        <v>3.68</v>
      </c>
    </row>
    <row r="329" spans="2:9" ht="30">
      <c r="B329" s="118" t="s">
        <v>11715</v>
      </c>
      <c r="C329" s="119">
        <v>10891</v>
      </c>
      <c r="D329" s="119" t="s">
        <v>1</v>
      </c>
      <c r="E329" s="120" t="s">
        <v>12959</v>
      </c>
      <c r="F329" s="130" t="s">
        <v>11</v>
      </c>
      <c r="G329" s="131">
        <v>1.66E-2</v>
      </c>
      <c r="H329" s="168">
        <f>(VLOOKUP(C329,'SINAPI 04-24 NÃO DESONERADO'!A:D,4,0))</f>
        <v>214.49</v>
      </c>
      <c r="I329" s="121">
        <f t="shared" ref="I329:I353" si="31">TRUNC(H329*G329,2)</f>
        <v>3.56</v>
      </c>
    </row>
    <row r="330" spans="2:9" ht="30">
      <c r="B330" s="118" t="s">
        <v>11715</v>
      </c>
      <c r="C330" s="119">
        <v>88489</v>
      </c>
      <c r="D330" s="119" t="s">
        <v>1</v>
      </c>
      <c r="E330" s="120" t="s">
        <v>6188</v>
      </c>
      <c r="F330" s="130" t="s">
        <v>629</v>
      </c>
      <c r="G330" s="131">
        <v>0.48370000000000002</v>
      </c>
      <c r="H330" s="168">
        <f>(VLOOKUP(C330,'SINAPI 04-24 NÃO DESONERADO'!A:D,4,0))</f>
        <v>12.04</v>
      </c>
      <c r="I330" s="121">
        <f t="shared" si="31"/>
        <v>5.82</v>
      </c>
    </row>
    <row r="331" spans="2:9" ht="60">
      <c r="B331" s="118" t="s">
        <v>11715</v>
      </c>
      <c r="C331" s="119">
        <v>91170</v>
      </c>
      <c r="D331" s="119" t="s">
        <v>1</v>
      </c>
      <c r="E331" s="120" t="s">
        <v>6538</v>
      </c>
      <c r="F331" s="130" t="s">
        <v>9</v>
      </c>
      <c r="G331" s="131">
        <v>0.22189999999999999</v>
      </c>
      <c r="H331" s="168">
        <f>(VLOOKUP(C331,'SINAPI 04-24 NÃO DESONERADO'!A:D,4,0))</f>
        <v>10.07</v>
      </c>
      <c r="I331" s="121">
        <f t="shared" si="31"/>
        <v>2.23</v>
      </c>
    </row>
    <row r="332" spans="2:9" ht="45">
      <c r="B332" s="118" t="s">
        <v>11715</v>
      </c>
      <c r="C332" s="119">
        <v>91862</v>
      </c>
      <c r="D332" s="119" t="s">
        <v>1</v>
      </c>
      <c r="E332" s="120" t="s">
        <v>5180</v>
      </c>
      <c r="F332" s="130" t="s">
        <v>9</v>
      </c>
      <c r="G332" s="131">
        <v>0.3397</v>
      </c>
      <c r="H332" s="168">
        <f>(VLOOKUP(C332,'SINAPI 04-24 NÃO DESONERADO'!A:D,4,0))</f>
        <v>9.14</v>
      </c>
      <c r="I332" s="121">
        <f t="shared" si="31"/>
        <v>3.1</v>
      </c>
    </row>
    <row r="333" spans="2:9" ht="45">
      <c r="B333" s="118" t="s">
        <v>11715</v>
      </c>
      <c r="C333" s="119">
        <v>91870</v>
      </c>
      <c r="D333" s="119" t="s">
        <v>1</v>
      </c>
      <c r="E333" s="120" t="s">
        <v>5188</v>
      </c>
      <c r="F333" s="130" t="s">
        <v>9</v>
      </c>
      <c r="G333" s="131">
        <v>0.22189999999999999</v>
      </c>
      <c r="H333" s="168">
        <f>(VLOOKUP(C333,'SINAPI 04-24 NÃO DESONERADO'!A:D,4,0))</f>
        <v>11.95</v>
      </c>
      <c r="I333" s="121">
        <f t="shared" si="31"/>
        <v>2.65</v>
      </c>
    </row>
    <row r="334" spans="2:9" ht="30">
      <c r="B334" s="118" t="s">
        <v>12955</v>
      </c>
      <c r="C334" s="119">
        <v>91924</v>
      </c>
      <c r="D334" s="119" t="s">
        <v>1</v>
      </c>
      <c r="E334" s="120" t="s">
        <v>5235</v>
      </c>
      <c r="F334" s="130" t="s">
        <v>9</v>
      </c>
      <c r="G334" s="131">
        <v>0.93340000000000001</v>
      </c>
      <c r="H334" s="168">
        <f>(VLOOKUP(C334,'SINAPI 04-24 NÃO DESONERADO'!A:D,4,0))</f>
        <v>2.8</v>
      </c>
      <c r="I334" s="121">
        <f t="shared" si="31"/>
        <v>2.61</v>
      </c>
    </row>
    <row r="335" spans="2:9" ht="30">
      <c r="B335" s="118" t="s">
        <v>12955</v>
      </c>
      <c r="C335" s="119">
        <v>91926</v>
      </c>
      <c r="D335" s="119" t="s">
        <v>1</v>
      </c>
      <c r="E335" s="120" t="s">
        <v>5237</v>
      </c>
      <c r="F335" s="130" t="s">
        <v>9</v>
      </c>
      <c r="G335" s="131">
        <v>0.94720000000000004</v>
      </c>
      <c r="H335" s="168">
        <f>(VLOOKUP(C335,'SINAPI 04-24 NÃO DESONERADO'!A:D,4,0))</f>
        <v>4.07</v>
      </c>
      <c r="I335" s="121">
        <f t="shared" si="31"/>
        <v>3.85</v>
      </c>
    </row>
    <row r="336" spans="2:9" ht="30">
      <c r="B336" s="118" t="s">
        <v>12955</v>
      </c>
      <c r="C336" s="119">
        <v>91959</v>
      </c>
      <c r="D336" s="119" t="s">
        <v>1</v>
      </c>
      <c r="E336" s="120" t="s">
        <v>5316</v>
      </c>
      <c r="F336" s="130" t="s">
        <v>11</v>
      </c>
      <c r="G336" s="131">
        <v>1.66E-2</v>
      </c>
      <c r="H336" s="168">
        <f>(VLOOKUP(C336,'SINAPI 04-24 NÃO DESONERADO'!A:D,4,0))</f>
        <v>42.47</v>
      </c>
      <c r="I336" s="121">
        <f t="shared" si="31"/>
        <v>0.7</v>
      </c>
    </row>
    <row r="337" spans="2:9" ht="30">
      <c r="B337" s="118" t="s">
        <v>12955</v>
      </c>
      <c r="C337" s="119">
        <v>92000</v>
      </c>
      <c r="D337" s="119" t="s">
        <v>1</v>
      </c>
      <c r="E337" s="120" t="s">
        <v>5357</v>
      </c>
      <c r="F337" s="130" t="s">
        <v>11</v>
      </c>
      <c r="G337" s="131">
        <v>3.3099999999999997E-2</v>
      </c>
      <c r="H337" s="168">
        <f>(VLOOKUP(C337,'SINAPI 04-24 NÃO DESONERADO'!A:D,4,0))</f>
        <v>29.25</v>
      </c>
      <c r="I337" s="121">
        <f t="shared" si="31"/>
        <v>0.96</v>
      </c>
    </row>
    <row r="338" spans="2:9" ht="30">
      <c r="B338" s="118" t="s">
        <v>12955</v>
      </c>
      <c r="C338" s="119">
        <v>92001</v>
      </c>
      <c r="D338" s="119" t="s">
        <v>1</v>
      </c>
      <c r="E338" s="120" t="s">
        <v>5358</v>
      </c>
      <c r="F338" s="130" t="s">
        <v>11</v>
      </c>
      <c r="G338" s="131">
        <v>3.3099999999999997E-2</v>
      </c>
      <c r="H338" s="168">
        <f>(VLOOKUP(C338,'SINAPI 04-24 NÃO DESONERADO'!A:D,4,0))</f>
        <v>31.26</v>
      </c>
      <c r="I338" s="121">
        <f t="shared" si="31"/>
        <v>1.03</v>
      </c>
    </row>
    <row r="339" spans="2:9" ht="45">
      <c r="B339" s="118" t="s">
        <v>12955</v>
      </c>
      <c r="C339" s="119">
        <v>92543</v>
      </c>
      <c r="D339" s="119" t="s">
        <v>1</v>
      </c>
      <c r="E339" s="120" t="s">
        <v>1284</v>
      </c>
      <c r="F339" s="130" t="s">
        <v>629</v>
      </c>
      <c r="G339" s="131">
        <v>1.2466999999999999</v>
      </c>
      <c r="H339" s="168">
        <f>(VLOOKUP(C339,'SINAPI 04-24 NÃO DESONERADO'!A:D,4,0))</f>
        <v>20.86</v>
      </c>
      <c r="I339" s="121">
        <f t="shared" si="31"/>
        <v>26</v>
      </c>
    </row>
    <row r="340" spans="2:9" ht="30">
      <c r="B340" s="118" t="s">
        <v>12955</v>
      </c>
      <c r="C340" s="119">
        <v>92981</v>
      </c>
      <c r="D340" s="119" t="s">
        <v>1</v>
      </c>
      <c r="E340" s="120" t="s">
        <v>12963</v>
      </c>
      <c r="F340" s="130" t="s">
        <v>9</v>
      </c>
      <c r="G340" s="131">
        <v>0.1656</v>
      </c>
      <c r="H340" s="168">
        <f>(VLOOKUP(C340,'SINAPI 04-24 NÃO DESONERADO'!A:D,4,0))</f>
        <v>14.82</v>
      </c>
      <c r="I340" s="121">
        <f t="shared" si="31"/>
        <v>2.4500000000000002</v>
      </c>
    </row>
    <row r="341" spans="2:9" ht="30">
      <c r="B341" s="118" t="s">
        <v>12955</v>
      </c>
      <c r="C341" s="119">
        <v>93358</v>
      </c>
      <c r="D341" s="119" t="s">
        <v>1</v>
      </c>
      <c r="E341" s="120" t="s">
        <v>95</v>
      </c>
      <c r="F341" s="130" t="s">
        <v>1440</v>
      </c>
      <c r="G341" s="131">
        <v>1.2999999999999999E-3</v>
      </c>
      <c r="H341" s="168">
        <f>(VLOOKUP(C341,'SINAPI 04-24 NÃO DESONERADO'!A:D,4,0))</f>
        <v>80.38</v>
      </c>
      <c r="I341" s="121">
        <f t="shared" si="31"/>
        <v>0.1</v>
      </c>
    </row>
    <row r="342" spans="2:9" ht="45">
      <c r="B342" s="118" t="s">
        <v>12955</v>
      </c>
      <c r="C342" s="119">
        <v>94210</v>
      </c>
      <c r="D342" s="119" t="s">
        <v>1</v>
      </c>
      <c r="E342" s="120" t="s">
        <v>1339</v>
      </c>
      <c r="F342" s="130" t="s">
        <v>629</v>
      </c>
      <c r="G342" s="131">
        <v>1.2466999999999999</v>
      </c>
      <c r="H342" s="168">
        <f>(VLOOKUP(C342,'SINAPI 04-24 NÃO DESONERADO'!A:D,4,0))</f>
        <v>49.52</v>
      </c>
      <c r="I342" s="121">
        <f t="shared" si="31"/>
        <v>61.73</v>
      </c>
    </row>
    <row r="343" spans="2:9" ht="30">
      <c r="B343" s="118" t="s">
        <v>12955</v>
      </c>
      <c r="C343" s="119">
        <v>95241</v>
      </c>
      <c r="D343" s="119" t="s">
        <v>1</v>
      </c>
      <c r="E343" s="120" t="s">
        <v>1907</v>
      </c>
      <c r="F343" s="130" t="s">
        <v>629</v>
      </c>
      <c r="G343" s="131">
        <v>1.2466999999999999</v>
      </c>
      <c r="H343" s="168">
        <f>(VLOOKUP(C343,'SINAPI 04-24 NÃO DESONERADO'!A:D,4,0))</f>
        <v>39.28</v>
      </c>
      <c r="I343" s="121">
        <f t="shared" si="31"/>
        <v>48.97</v>
      </c>
    </row>
    <row r="344" spans="2:9" ht="30">
      <c r="B344" s="118" t="s">
        <v>12955</v>
      </c>
      <c r="C344" s="119">
        <v>95805</v>
      </c>
      <c r="D344" s="119" t="s">
        <v>1</v>
      </c>
      <c r="E344" s="120" t="s">
        <v>5280</v>
      </c>
      <c r="F344" s="130" t="s">
        <v>11</v>
      </c>
      <c r="G344" s="131">
        <v>6.6199999999999995E-2</v>
      </c>
      <c r="H344" s="168">
        <f>(VLOOKUP(C344,'SINAPI 04-24 NÃO DESONERADO'!A:D,4,0))</f>
        <v>23.62</v>
      </c>
      <c r="I344" s="121">
        <f t="shared" si="31"/>
        <v>1.56</v>
      </c>
    </row>
    <row r="345" spans="2:9" ht="30">
      <c r="B345" s="118" t="s">
        <v>12955</v>
      </c>
      <c r="C345" s="119">
        <v>96985</v>
      </c>
      <c r="D345" s="119" t="s">
        <v>1</v>
      </c>
      <c r="E345" s="120" t="s">
        <v>6477</v>
      </c>
      <c r="F345" s="130" t="s">
        <v>11</v>
      </c>
      <c r="G345" s="131">
        <v>3.3099999999999997E-2</v>
      </c>
      <c r="H345" s="168">
        <f>(VLOOKUP(C345,'SINAPI 04-24 NÃO DESONERADO'!A:D,4,0))</f>
        <v>80.45</v>
      </c>
      <c r="I345" s="121">
        <f t="shared" si="31"/>
        <v>2.66</v>
      </c>
    </row>
    <row r="346" spans="2:9" ht="45">
      <c r="B346" s="118" t="s">
        <v>12955</v>
      </c>
      <c r="C346" s="119">
        <v>97584</v>
      </c>
      <c r="D346" s="119" t="s">
        <v>1</v>
      </c>
      <c r="E346" s="120" t="s">
        <v>2367</v>
      </c>
      <c r="F346" s="130" t="s">
        <v>11</v>
      </c>
      <c r="G346" s="131">
        <v>0.13250000000000001</v>
      </c>
      <c r="H346" s="168">
        <f>(VLOOKUP(C346,'SINAPI 04-24 NÃO DESONERADO'!A:D,4,0))</f>
        <v>126.45</v>
      </c>
      <c r="I346" s="121">
        <f t="shared" si="31"/>
        <v>16.75</v>
      </c>
    </row>
    <row r="347" spans="2:9" ht="45">
      <c r="B347" s="118" t="s">
        <v>12955</v>
      </c>
      <c r="C347" s="119">
        <v>97886</v>
      </c>
      <c r="D347" s="119" t="s">
        <v>1</v>
      </c>
      <c r="E347" s="120" t="s">
        <v>2316</v>
      </c>
      <c r="F347" s="130" t="s">
        <v>11</v>
      </c>
      <c r="G347" s="131">
        <v>3.3099999999999997E-2</v>
      </c>
      <c r="H347" s="168">
        <f>(VLOOKUP(C347,'SINAPI 04-24 NÃO DESONERADO'!A:D,4,0))</f>
        <v>174.03</v>
      </c>
      <c r="I347" s="121">
        <f t="shared" si="31"/>
        <v>5.76</v>
      </c>
    </row>
    <row r="348" spans="2:9" ht="45">
      <c r="B348" s="118" t="s">
        <v>12955</v>
      </c>
      <c r="C348" s="119">
        <v>98441</v>
      </c>
      <c r="D348" s="119" t="s">
        <v>1</v>
      </c>
      <c r="E348" s="120" t="s">
        <v>636</v>
      </c>
      <c r="F348" s="130" t="s">
        <v>629</v>
      </c>
      <c r="G348" s="131">
        <v>9.8100000000000007E-2</v>
      </c>
      <c r="H348" s="168">
        <f>(VLOOKUP(C348,'SINAPI 04-24 NÃO DESONERADO'!A:D,4,0))</f>
        <v>111.92</v>
      </c>
      <c r="I348" s="121">
        <f t="shared" si="31"/>
        <v>10.97</v>
      </c>
    </row>
    <row r="349" spans="2:9" ht="45">
      <c r="B349" s="118" t="s">
        <v>12955</v>
      </c>
      <c r="C349" s="119">
        <v>98454</v>
      </c>
      <c r="D349" s="119" t="s">
        <v>1</v>
      </c>
      <c r="E349" s="120" t="s">
        <v>637</v>
      </c>
      <c r="F349" s="130" t="s">
        <v>629</v>
      </c>
      <c r="G349" s="131">
        <v>0.1129</v>
      </c>
      <c r="H349" s="168">
        <f>(VLOOKUP(C349,'SINAPI 04-24 NÃO DESONERADO'!A:D,4,0))</f>
        <v>223.09</v>
      </c>
      <c r="I349" s="121">
        <f t="shared" si="31"/>
        <v>25.18</v>
      </c>
    </row>
    <row r="350" spans="2:9" ht="45">
      <c r="B350" s="118" t="s">
        <v>12955</v>
      </c>
      <c r="C350" s="119">
        <v>98445</v>
      </c>
      <c r="D350" s="119" t="s">
        <v>1</v>
      </c>
      <c r="E350" s="120" t="s">
        <v>639</v>
      </c>
      <c r="F350" s="130" t="s">
        <v>629</v>
      </c>
      <c r="G350" s="131">
        <v>0.1532</v>
      </c>
      <c r="H350" s="168">
        <f>(VLOOKUP(C350,'SINAPI 04-24 NÃO DESONERADO'!A:D,4,0))</f>
        <v>129</v>
      </c>
      <c r="I350" s="121">
        <f t="shared" si="31"/>
        <v>19.760000000000002</v>
      </c>
    </row>
    <row r="351" spans="2:9" ht="45">
      <c r="B351" s="118" t="s">
        <v>12955</v>
      </c>
      <c r="C351" s="119">
        <v>98446</v>
      </c>
      <c r="D351" s="119" t="s">
        <v>1</v>
      </c>
      <c r="E351" s="120" t="s">
        <v>640</v>
      </c>
      <c r="F351" s="130" t="s">
        <v>629</v>
      </c>
      <c r="G351" s="131">
        <v>0.1195</v>
      </c>
      <c r="H351" s="168">
        <f>(VLOOKUP(C351,'SINAPI 04-24 NÃO DESONERADO'!A:D,4,0))</f>
        <v>159.66</v>
      </c>
      <c r="I351" s="121">
        <f t="shared" si="31"/>
        <v>19.07</v>
      </c>
    </row>
    <row r="352" spans="2:9" ht="45">
      <c r="B352" s="118" t="s">
        <v>12955</v>
      </c>
      <c r="C352" s="119">
        <v>101876</v>
      </c>
      <c r="D352" s="119" t="s">
        <v>1</v>
      </c>
      <c r="E352" s="120" t="s">
        <v>2344</v>
      </c>
      <c r="F352" s="130" t="s">
        <v>11</v>
      </c>
      <c r="G352" s="131">
        <v>1.66E-2</v>
      </c>
      <c r="H352" s="168">
        <f>(VLOOKUP(C352,'SINAPI 04-24 NÃO DESONERADO'!A:D,4,0))</f>
        <v>82.64</v>
      </c>
      <c r="I352" s="121">
        <f t="shared" si="31"/>
        <v>1.37</v>
      </c>
    </row>
    <row r="353" spans="2:9" ht="30">
      <c r="B353" s="118" t="s">
        <v>12955</v>
      </c>
      <c r="C353" s="119">
        <v>101891</v>
      </c>
      <c r="D353" s="119" t="s">
        <v>1</v>
      </c>
      <c r="E353" s="120" t="s">
        <v>2352</v>
      </c>
      <c r="F353" s="130" t="s">
        <v>11</v>
      </c>
      <c r="G353" s="131">
        <v>8.2799999999999999E-2</v>
      </c>
      <c r="H353" s="168">
        <f>(VLOOKUP(C353,'SINAPI 04-24 NÃO DESONERADO'!A:D,4,0))</f>
        <v>27.92</v>
      </c>
      <c r="I353" s="121">
        <f t="shared" si="31"/>
        <v>2.31</v>
      </c>
    </row>
    <row r="354" spans="2:9" ht="28.5" customHeight="1"/>
    <row r="355" spans="2:9" ht="45" outlineLevel="1">
      <c r="B355" s="161"/>
      <c r="C355" s="162" t="s">
        <v>12964</v>
      </c>
      <c r="D355" s="163" t="s">
        <v>11333</v>
      </c>
      <c r="E355" s="164" t="s">
        <v>635</v>
      </c>
      <c r="F355" s="163" t="s">
        <v>11358</v>
      </c>
      <c r="G355" s="165">
        <v>1</v>
      </c>
      <c r="H355" s="166">
        <f>TRUNC(SUM(I356:I381),2)</f>
        <v>459.39</v>
      </c>
      <c r="I355" s="167">
        <f>H355</f>
        <v>459.39</v>
      </c>
    </row>
    <row r="356" spans="2:9" ht="30">
      <c r="B356" s="118" t="s">
        <v>11715</v>
      </c>
      <c r="C356" s="119">
        <v>10886</v>
      </c>
      <c r="D356" s="119" t="s">
        <v>1</v>
      </c>
      <c r="E356" s="120" t="s">
        <v>12958</v>
      </c>
      <c r="F356" s="130" t="s">
        <v>11</v>
      </c>
      <c r="G356" s="131">
        <v>9.6600000000000005E-2</v>
      </c>
      <c r="H356" s="168">
        <f>(VLOOKUP(C356,'SINAPI 04-24 NÃO DESONERADO'!A:D,4,0))</f>
        <v>221.81</v>
      </c>
      <c r="I356" s="121">
        <f>TRUNC(H356*G356,2)</f>
        <v>21.42</v>
      </c>
    </row>
    <row r="357" spans="2:9" ht="30">
      <c r="B357" s="118" t="s">
        <v>11715</v>
      </c>
      <c r="C357" s="119">
        <v>10891</v>
      </c>
      <c r="D357" s="119" t="s">
        <v>1</v>
      </c>
      <c r="E357" s="120" t="s">
        <v>12959</v>
      </c>
      <c r="F357" s="130" t="s">
        <v>11</v>
      </c>
      <c r="G357" s="131">
        <v>9.6600000000000005E-2</v>
      </c>
      <c r="H357" s="168">
        <f>(VLOOKUP(C357,'SINAPI 04-24 NÃO DESONERADO'!A:D,4,0))</f>
        <v>214.49</v>
      </c>
      <c r="I357" s="121">
        <f t="shared" ref="I357:I381" si="32">TRUNC(H357*G357,2)</f>
        <v>20.71</v>
      </c>
    </row>
    <row r="358" spans="2:9" ht="30">
      <c r="B358" s="118" t="s">
        <v>12955</v>
      </c>
      <c r="C358" s="119">
        <v>88489</v>
      </c>
      <c r="D358" s="119" t="s">
        <v>1</v>
      </c>
      <c r="E358" s="120" t="s">
        <v>6188</v>
      </c>
      <c r="F358" s="130" t="s">
        <v>629</v>
      </c>
      <c r="G358" s="131">
        <v>0.47610000000000002</v>
      </c>
      <c r="H358" s="168">
        <f>(VLOOKUP(C358,'SINAPI 04-24 NÃO DESONERADO'!A:D,4,0))</f>
        <v>12.04</v>
      </c>
      <c r="I358" s="121">
        <f t="shared" si="32"/>
        <v>5.73</v>
      </c>
    </row>
    <row r="359" spans="2:9" ht="60">
      <c r="B359" s="118" t="s">
        <v>12955</v>
      </c>
      <c r="C359" s="119">
        <v>91170</v>
      </c>
      <c r="D359" s="119" t="s">
        <v>1</v>
      </c>
      <c r="E359" s="120" t="s">
        <v>6538</v>
      </c>
      <c r="F359" s="130" t="s">
        <v>9</v>
      </c>
      <c r="G359" s="131">
        <v>0.42509999999999998</v>
      </c>
      <c r="H359" s="168">
        <f>(VLOOKUP(C359,'SINAPI 04-24 NÃO DESONERADO'!A:D,4,0))</f>
        <v>10.07</v>
      </c>
      <c r="I359" s="121">
        <f t="shared" si="32"/>
        <v>4.28</v>
      </c>
    </row>
    <row r="360" spans="2:9" ht="60">
      <c r="B360" s="118" t="s">
        <v>12955</v>
      </c>
      <c r="C360" s="119">
        <v>91173</v>
      </c>
      <c r="D360" s="119" t="s">
        <v>1</v>
      </c>
      <c r="E360" s="120" t="s">
        <v>6539</v>
      </c>
      <c r="F360" s="130" t="s">
        <v>9</v>
      </c>
      <c r="G360" s="131">
        <v>0.46379999999999999</v>
      </c>
      <c r="H360" s="168">
        <f>(VLOOKUP(C360,'SINAPI 04-24 NÃO DESONERADO'!A:D,4,0))</f>
        <v>3.75</v>
      </c>
      <c r="I360" s="121">
        <f t="shared" si="32"/>
        <v>1.73</v>
      </c>
    </row>
    <row r="361" spans="2:9" ht="45">
      <c r="B361" s="118" t="s">
        <v>12955</v>
      </c>
      <c r="C361" s="119">
        <v>91862</v>
      </c>
      <c r="D361" s="119" t="s">
        <v>1</v>
      </c>
      <c r="E361" s="120" t="s">
        <v>5180</v>
      </c>
      <c r="F361" s="130" t="s">
        <v>9</v>
      </c>
      <c r="G361" s="131">
        <v>0.42509999999999998</v>
      </c>
      <c r="H361" s="168">
        <f>(VLOOKUP(C361,'SINAPI 04-24 NÃO DESONERADO'!A:D,4,0))</f>
        <v>9.14</v>
      </c>
      <c r="I361" s="121">
        <f t="shared" si="32"/>
        <v>3.88</v>
      </c>
    </row>
    <row r="362" spans="2:9" ht="45">
      <c r="B362" s="118" t="s">
        <v>12955</v>
      </c>
      <c r="C362" s="119">
        <v>91870</v>
      </c>
      <c r="D362" s="119" t="s">
        <v>1</v>
      </c>
      <c r="E362" s="120" t="s">
        <v>5188</v>
      </c>
      <c r="F362" s="130" t="s">
        <v>9</v>
      </c>
      <c r="G362" s="131">
        <v>0.46379999999999999</v>
      </c>
      <c r="H362" s="168">
        <f>(VLOOKUP(C362,'SINAPI 04-24 NÃO DESONERADO'!A:D,4,0))</f>
        <v>11.95</v>
      </c>
      <c r="I362" s="121">
        <f t="shared" si="32"/>
        <v>5.54</v>
      </c>
    </row>
    <row r="363" spans="2:9" ht="30">
      <c r="B363" s="118" t="s">
        <v>12955</v>
      </c>
      <c r="C363" s="119">
        <v>91924</v>
      </c>
      <c r="D363" s="119" t="s">
        <v>1</v>
      </c>
      <c r="E363" s="120" t="s">
        <v>5235</v>
      </c>
      <c r="F363" s="130" t="s">
        <v>9</v>
      </c>
      <c r="G363" s="131">
        <v>1.0821000000000001</v>
      </c>
      <c r="H363" s="168">
        <f>(VLOOKUP(C363,'SINAPI 04-24 NÃO DESONERADO'!A:D,4,0))</f>
        <v>2.8</v>
      </c>
      <c r="I363" s="121">
        <f t="shared" si="32"/>
        <v>3.02</v>
      </c>
    </row>
    <row r="364" spans="2:9" ht="30">
      <c r="B364" s="118" t="s">
        <v>12955</v>
      </c>
      <c r="C364" s="119">
        <v>91926</v>
      </c>
      <c r="D364" s="119" t="s">
        <v>1</v>
      </c>
      <c r="E364" s="120" t="s">
        <v>5237</v>
      </c>
      <c r="F364" s="130" t="s">
        <v>9</v>
      </c>
      <c r="G364" s="131">
        <v>2.0870000000000002</v>
      </c>
      <c r="H364" s="168">
        <f>(VLOOKUP(C364,'SINAPI 04-24 NÃO DESONERADO'!A:D,4,0))</f>
        <v>4.07</v>
      </c>
      <c r="I364" s="121">
        <f t="shared" si="32"/>
        <v>8.49</v>
      </c>
    </row>
    <row r="365" spans="2:9" ht="30">
      <c r="B365" s="118" t="s">
        <v>12955</v>
      </c>
      <c r="C365" s="119">
        <v>92008</v>
      </c>
      <c r="D365" s="119" t="s">
        <v>1</v>
      </c>
      <c r="E365" s="120" t="s">
        <v>5365</v>
      </c>
      <c r="F365" s="130" t="s">
        <v>11</v>
      </c>
      <c r="G365" s="131">
        <v>0.28989999999999999</v>
      </c>
      <c r="H365" s="168">
        <f>(VLOOKUP(C365,'SINAPI 04-24 NÃO DESONERADO'!A:D,4,0))</f>
        <v>45.16</v>
      </c>
      <c r="I365" s="121">
        <f t="shared" si="32"/>
        <v>13.09</v>
      </c>
    </row>
    <row r="366" spans="2:9" ht="30">
      <c r="B366" s="118" t="s">
        <v>12955</v>
      </c>
      <c r="C366" s="119">
        <v>92023</v>
      </c>
      <c r="D366" s="119" t="s">
        <v>1</v>
      </c>
      <c r="E366" s="120" t="s">
        <v>5380</v>
      </c>
      <c r="F366" s="130" t="s">
        <v>11</v>
      </c>
      <c r="G366" s="131">
        <v>9.6600000000000005E-2</v>
      </c>
      <c r="H366" s="168">
        <f>(VLOOKUP(C366,'SINAPI 04-24 NÃO DESONERADO'!A:D,4,0))</f>
        <v>47.44</v>
      </c>
      <c r="I366" s="121">
        <f t="shared" si="32"/>
        <v>4.58</v>
      </c>
    </row>
    <row r="367" spans="2:9" ht="45">
      <c r="B367" s="118" t="s">
        <v>12955</v>
      </c>
      <c r="C367" s="119">
        <v>92543</v>
      </c>
      <c r="D367" s="119" t="s">
        <v>1</v>
      </c>
      <c r="E367" s="120" t="s">
        <v>1284</v>
      </c>
      <c r="F367" s="130" t="s">
        <v>629</v>
      </c>
      <c r="G367" s="131">
        <v>1.9256</v>
      </c>
      <c r="H367" s="168">
        <f>(VLOOKUP(C367,'SINAPI 04-24 NÃO DESONERADO'!A:D,4,0))</f>
        <v>20.86</v>
      </c>
      <c r="I367" s="121">
        <f t="shared" si="32"/>
        <v>40.159999999999997</v>
      </c>
    </row>
    <row r="368" spans="2:9" ht="30">
      <c r="B368" s="118" t="s">
        <v>12955</v>
      </c>
      <c r="C368" s="119">
        <v>92981</v>
      </c>
      <c r="D368" s="119" t="s">
        <v>1</v>
      </c>
      <c r="E368" s="120" t="s">
        <v>12963</v>
      </c>
      <c r="F368" s="130" t="s">
        <v>9</v>
      </c>
      <c r="G368" s="131">
        <v>0.48309999999999997</v>
      </c>
      <c r="H368" s="168">
        <f>(VLOOKUP(C368,'SINAPI 04-24 NÃO DESONERADO'!A:D,4,0))</f>
        <v>14.82</v>
      </c>
      <c r="I368" s="121">
        <f t="shared" si="32"/>
        <v>7.15</v>
      </c>
    </row>
    <row r="369" spans="2:9" ht="30">
      <c r="B369" s="118" t="s">
        <v>12955</v>
      </c>
      <c r="C369" s="119">
        <v>93358</v>
      </c>
      <c r="D369" s="119" t="s">
        <v>1</v>
      </c>
      <c r="E369" s="120" t="s">
        <v>95</v>
      </c>
      <c r="F369" s="130" t="s">
        <v>1440</v>
      </c>
      <c r="G369" s="131">
        <v>7.7999999999999996E-3</v>
      </c>
      <c r="H369" s="168">
        <f>(VLOOKUP(C369,'SINAPI 04-24 NÃO DESONERADO'!A:D,4,0))</f>
        <v>80.38</v>
      </c>
      <c r="I369" s="121">
        <f t="shared" si="32"/>
        <v>0.62</v>
      </c>
    </row>
    <row r="370" spans="2:9" ht="45">
      <c r="B370" s="118" t="s">
        <v>12955</v>
      </c>
      <c r="C370" s="119">
        <v>94210</v>
      </c>
      <c r="D370" s="119" t="s">
        <v>1</v>
      </c>
      <c r="E370" s="120" t="s">
        <v>1339</v>
      </c>
      <c r="F370" s="130" t="s">
        <v>629</v>
      </c>
      <c r="G370" s="131">
        <v>1.9256</v>
      </c>
      <c r="H370" s="168">
        <f>(VLOOKUP(C370,'SINAPI 04-24 NÃO DESONERADO'!A:D,4,0))</f>
        <v>49.52</v>
      </c>
      <c r="I370" s="121">
        <f t="shared" si="32"/>
        <v>95.35</v>
      </c>
    </row>
    <row r="371" spans="2:9" ht="30">
      <c r="B371" s="118" t="s">
        <v>12955</v>
      </c>
      <c r="C371" s="119">
        <v>95241</v>
      </c>
      <c r="D371" s="119" t="s">
        <v>1</v>
      </c>
      <c r="E371" s="120" t="s">
        <v>1907</v>
      </c>
      <c r="F371" s="130" t="s">
        <v>629</v>
      </c>
      <c r="G371" s="131">
        <v>1.9256</v>
      </c>
      <c r="H371" s="168">
        <f>(VLOOKUP(C371,'SINAPI 04-24 NÃO DESONERADO'!A:D,4,0))</f>
        <v>39.28</v>
      </c>
      <c r="I371" s="121">
        <f t="shared" si="32"/>
        <v>75.63</v>
      </c>
    </row>
    <row r="372" spans="2:9" ht="30">
      <c r="B372" s="118" t="s">
        <v>12955</v>
      </c>
      <c r="C372" s="119">
        <v>95805</v>
      </c>
      <c r="D372" s="119" t="s">
        <v>1</v>
      </c>
      <c r="E372" s="120" t="s">
        <v>5280</v>
      </c>
      <c r="F372" s="130" t="s">
        <v>11</v>
      </c>
      <c r="G372" s="131">
        <v>0.38650000000000001</v>
      </c>
      <c r="H372" s="168">
        <f>(VLOOKUP(C372,'SINAPI 04-24 NÃO DESONERADO'!A:D,4,0))</f>
        <v>23.62</v>
      </c>
      <c r="I372" s="121">
        <f t="shared" si="32"/>
        <v>9.1199999999999992</v>
      </c>
    </row>
    <row r="373" spans="2:9" ht="30">
      <c r="B373" s="118" t="s">
        <v>12955</v>
      </c>
      <c r="C373" s="119">
        <v>96985</v>
      </c>
      <c r="D373" s="119" t="s">
        <v>1</v>
      </c>
      <c r="E373" s="120" t="s">
        <v>6477</v>
      </c>
      <c r="F373" s="130" t="s">
        <v>11</v>
      </c>
      <c r="G373" s="131">
        <v>9.6600000000000005E-2</v>
      </c>
      <c r="H373" s="168">
        <f>(VLOOKUP(C373,'SINAPI 04-24 NÃO DESONERADO'!A:D,4,0))</f>
        <v>80.45</v>
      </c>
      <c r="I373" s="121">
        <f t="shared" si="32"/>
        <v>7.77</v>
      </c>
    </row>
    <row r="374" spans="2:9" ht="45">
      <c r="B374" s="118" t="s">
        <v>12955</v>
      </c>
      <c r="C374" s="119">
        <v>97584</v>
      </c>
      <c r="D374" s="119" t="s">
        <v>1</v>
      </c>
      <c r="E374" s="120" t="s">
        <v>2367</v>
      </c>
      <c r="F374" s="130" t="s">
        <v>11</v>
      </c>
      <c r="G374" s="131">
        <v>0.19320000000000001</v>
      </c>
      <c r="H374" s="168">
        <f>(VLOOKUP(C374,'SINAPI 04-24 NÃO DESONERADO'!A:D,4,0))</f>
        <v>126.45</v>
      </c>
      <c r="I374" s="121">
        <f t="shared" si="32"/>
        <v>24.43</v>
      </c>
    </row>
    <row r="375" spans="2:9" ht="45">
      <c r="B375" s="118" t="s">
        <v>12955</v>
      </c>
      <c r="C375" s="119">
        <v>97886</v>
      </c>
      <c r="D375" s="119" t="s">
        <v>1</v>
      </c>
      <c r="E375" s="120" t="s">
        <v>2316</v>
      </c>
      <c r="F375" s="130" t="s">
        <v>11</v>
      </c>
      <c r="G375" s="131">
        <v>9.6600000000000005E-2</v>
      </c>
      <c r="H375" s="168">
        <f>(VLOOKUP(C375,'SINAPI 04-24 NÃO DESONERADO'!A:D,4,0))</f>
        <v>174.03</v>
      </c>
      <c r="I375" s="121">
        <f t="shared" si="32"/>
        <v>16.809999999999999</v>
      </c>
    </row>
    <row r="376" spans="2:9" ht="45">
      <c r="B376" s="118" t="s">
        <v>12955</v>
      </c>
      <c r="C376" s="119">
        <v>98441</v>
      </c>
      <c r="D376" s="119" t="s">
        <v>1</v>
      </c>
      <c r="E376" s="120" t="s">
        <v>636</v>
      </c>
      <c r="F376" s="130" t="s">
        <v>629</v>
      </c>
      <c r="G376" s="131">
        <v>9.6600000000000005E-2</v>
      </c>
      <c r="H376" s="168">
        <f>(VLOOKUP(C376,'SINAPI 04-24 NÃO DESONERADO'!A:D,4,0))</f>
        <v>111.92</v>
      </c>
      <c r="I376" s="121">
        <f t="shared" si="32"/>
        <v>10.81</v>
      </c>
    </row>
    <row r="377" spans="2:9" ht="45">
      <c r="B377" s="118" t="s">
        <v>12955</v>
      </c>
      <c r="C377" s="119">
        <v>98454</v>
      </c>
      <c r="D377" s="119" t="s">
        <v>1</v>
      </c>
      <c r="E377" s="120" t="s">
        <v>637</v>
      </c>
      <c r="F377" s="130" t="s">
        <v>629</v>
      </c>
      <c r="G377" s="131">
        <v>0.1111</v>
      </c>
      <c r="H377" s="168">
        <f>(VLOOKUP(C377,'SINAPI 04-24 NÃO DESONERADO'!A:D,4,0))</f>
        <v>223.09</v>
      </c>
      <c r="I377" s="121">
        <f t="shared" si="32"/>
        <v>24.78</v>
      </c>
    </row>
    <row r="378" spans="2:9" ht="45">
      <c r="B378" s="118" t="s">
        <v>12955</v>
      </c>
      <c r="C378" s="119">
        <v>98445</v>
      </c>
      <c r="D378" s="119" t="s">
        <v>1</v>
      </c>
      <c r="E378" s="120" t="s">
        <v>639</v>
      </c>
      <c r="F378" s="130" t="s">
        <v>629</v>
      </c>
      <c r="G378" s="131">
        <v>0.15079999999999999</v>
      </c>
      <c r="H378" s="168">
        <f>(VLOOKUP(C378,'SINAPI 04-24 NÃO DESONERADO'!A:D,4,0))</f>
        <v>129</v>
      </c>
      <c r="I378" s="121">
        <f t="shared" si="32"/>
        <v>19.45</v>
      </c>
    </row>
    <row r="379" spans="2:9" ht="45">
      <c r="B379" s="118" t="s">
        <v>12955</v>
      </c>
      <c r="C379" s="119">
        <v>98446</v>
      </c>
      <c r="D379" s="119" t="s">
        <v>1</v>
      </c>
      <c r="E379" s="120" t="s">
        <v>640</v>
      </c>
      <c r="F379" s="130" t="s">
        <v>629</v>
      </c>
      <c r="G379" s="131">
        <v>0.1176</v>
      </c>
      <c r="H379" s="168">
        <f>(VLOOKUP(C379,'SINAPI 04-24 NÃO DESONERADO'!A:D,4,0))</f>
        <v>159.66</v>
      </c>
      <c r="I379" s="121">
        <f t="shared" si="32"/>
        <v>18.77</v>
      </c>
    </row>
    <row r="380" spans="2:9" ht="45">
      <c r="B380" s="118" t="s">
        <v>12955</v>
      </c>
      <c r="C380" s="119">
        <v>101876</v>
      </c>
      <c r="D380" s="119" t="s">
        <v>1</v>
      </c>
      <c r="E380" s="120" t="s">
        <v>2344</v>
      </c>
      <c r="F380" s="130" t="s">
        <v>11</v>
      </c>
      <c r="G380" s="131">
        <v>9.6600000000000005E-2</v>
      </c>
      <c r="H380" s="168">
        <f>(VLOOKUP(C380,'SINAPI 04-24 NÃO DESONERADO'!A:D,4,0))</f>
        <v>82.64</v>
      </c>
      <c r="I380" s="121">
        <f t="shared" si="32"/>
        <v>7.98</v>
      </c>
    </row>
    <row r="381" spans="2:9" ht="30">
      <c r="B381" s="118" t="s">
        <v>12955</v>
      </c>
      <c r="C381" s="119">
        <v>101891</v>
      </c>
      <c r="D381" s="119" t="s">
        <v>1</v>
      </c>
      <c r="E381" s="120" t="s">
        <v>2352</v>
      </c>
      <c r="F381" s="130" t="s">
        <v>11</v>
      </c>
      <c r="G381" s="131">
        <v>0.28989999999999999</v>
      </c>
      <c r="H381" s="168">
        <f>(VLOOKUP(C381,'SINAPI 04-24 NÃO DESONERADO'!A:D,4,0))</f>
        <v>27.92</v>
      </c>
      <c r="I381" s="121">
        <f t="shared" si="32"/>
        <v>8.09</v>
      </c>
    </row>
    <row r="382" spans="2:9" ht="28.5" customHeight="1"/>
    <row r="383" spans="2:9" ht="30" outlineLevel="1">
      <c r="B383" s="161"/>
      <c r="C383" s="162" t="s">
        <v>12965</v>
      </c>
      <c r="D383" s="163" t="s">
        <v>11333</v>
      </c>
      <c r="E383" s="164" t="s">
        <v>630</v>
      </c>
      <c r="F383" s="163" t="s">
        <v>11358</v>
      </c>
      <c r="G383" s="165">
        <v>1</v>
      </c>
      <c r="H383" s="166">
        <f>TRUNC(SUM(I384:I456),2)</f>
        <v>1161.06</v>
      </c>
      <c r="I383" s="167">
        <f>H383</f>
        <v>1161.06</v>
      </c>
    </row>
    <row r="384" spans="2:9" ht="60">
      <c r="B384" s="118" t="s">
        <v>11715</v>
      </c>
      <c r="C384" s="119">
        <v>3080</v>
      </c>
      <c r="D384" s="119" t="s">
        <v>1</v>
      </c>
      <c r="E384" s="120" t="s">
        <v>12966</v>
      </c>
      <c r="F384" s="130" t="s">
        <v>12967</v>
      </c>
      <c r="G384" s="131">
        <v>5.7799999999999997E-2</v>
      </c>
      <c r="H384" s="168">
        <f>(VLOOKUP(C384,'SINAPI 04-24 NÃO DESONERADO'!A:D,4,0))</f>
        <v>68.489999999999995</v>
      </c>
      <c r="I384" s="121">
        <f>TRUNC(H384*G384,2)</f>
        <v>3.95</v>
      </c>
    </row>
    <row r="385" spans="2:9" ht="60">
      <c r="B385" s="118" t="s">
        <v>11715</v>
      </c>
      <c r="C385" s="119">
        <v>3097</v>
      </c>
      <c r="D385" s="119" t="s">
        <v>1</v>
      </c>
      <c r="E385" s="120" t="s">
        <v>12968</v>
      </c>
      <c r="F385" s="130" t="s">
        <v>12967</v>
      </c>
      <c r="G385" s="131">
        <v>3.85E-2</v>
      </c>
      <c r="H385" s="168">
        <f>(VLOOKUP(C385,'SINAPI 04-24 NÃO DESONERADO'!A:D,4,0))</f>
        <v>76.680000000000007</v>
      </c>
      <c r="I385" s="121">
        <f t="shared" ref="I385:I405" si="33">TRUNC(H385*G385,2)</f>
        <v>2.95</v>
      </c>
    </row>
    <row r="386" spans="2:9" ht="30">
      <c r="B386" s="118" t="s">
        <v>11715</v>
      </c>
      <c r="C386" s="119">
        <v>10886</v>
      </c>
      <c r="D386" s="119" t="s">
        <v>1</v>
      </c>
      <c r="E386" s="120" t="s">
        <v>12958</v>
      </c>
      <c r="F386" s="130" t="s">
        <v>11</v>
      </c>
      <c r="G386" s="131">
        <v>1.9300000000000001E-2</v>
      </c>
      <c r="H386" s="168">
        <f>(VLOOKUP(C386,'SINAPI 04-24 NÃO DESONERADO'!A:D,4,0))</f>
        <v>221.81</v>
      </c>
      <c r="I386" s="121">
        <f t="shared" si="33"/>
        <v>4.28</v>
      </c>
    </row>
    <row r="387" spans="2:9" ht="30">
      <c r="B387" s="118" t="s">
        <v>11715</v>
      </c>
      <c r="C387" s="119">
        <v>10891</v>
      </c>
      <c r="D387" s="119" t="s">
        <v>1</v>
      </c>
      <c r="E387" s="120" t="s">
        <v>12959</v>
      </c>
      <c r="F387" s="130" t="s">
        <v>11</v>
      </c>
      <c r="G387" s="131">
        <v>1.9300000000000001E-2</v>
      </c>
      <c r="H387" s="168">
        <f>(VLOOKUP(C387,'SINAPI 04-24 NÃO DESONERADO'!A:D,4,0))</f>
        <v>214.49</v>
      </c>
      <c r="I387" s="121">
        <f t="shared" si="33"/>
        <v>4.13</v>
      </c>
    </row>
    <row r="388" spans="2:9" ht="30">
      <c r="B388" s="118" t="s">
        <v>11715</v>
      </c>
      <c r="C388" s="119">
        <v>11587</v>
      </c>
      <c r="D388" s="119" t="s">
        <v>1</v>
      </c>
      <c r="E388" s="120" t="s">
        <v>12961</v>
      </c>
      <c r="F388" s="130" t="s">
        <v>629</v>
      </c>
      <c r="G388" s="131">
        <v>0.99380000000000002</v>
      </c>
      <c r="H388" s="168">
        <f>(VLOOKUP(C388,'SINAPI 04-24 NÃO DESONERADO'!A:D,4,0))</f>
        <v>90.47</v>
      </c>
      <c r="I388" s="121">
        <f t="shared" si="33"/>
        <v>89.9</v>
      </c>
    </row>
    <row r="389" spans="2:9" ht="30">
      <c r="B389" s="118" t="s">
        <v>12955</v>
      </c>
      <c r="C389" s="119">
        <v>86888</v>
      </c>
      <c r="D389" s="119" t="s">
        <v>1</v>
      </c>
      <c r="E389" s="120" t="s">
        <v>3598</v>
      </c>
      <c r="F389" s="130" t="s">
        <v>11</v>
      </c>
      <c r="G389" s="131">
        <v>3.85E-2</v>
      </c>
      <c r="H389" s="168">
        <f>(VLOOKUP(C389,'SINAPI 04-24 NÃO DESONERADO'!A:D,4,0))</f>
        <v>458.31</v>
      </c>
      <c r="I389" s="121">
        <f t="shared" si="33"/>
        <v>17.64</v>
      </c>
    </row>
    <row r="390" spans="2:9" ht="60">
      <c r="B390" s="118" t="s">
        <v>12955</v>
      </c>
      <c r="C390" s="119">
        <v>86934</v>
      </c>
      <c r="D390" s="119" t="s">
        <v>1</v>
      </c>
      <c r="E390" s="120" t="s">
        <v>3623</v>
      </c>
      <c r="F390" s="130" t="s">
        <v>11</v>
      </c>
      <c r="G390" s="131">
        <v>1.9300000000000001E-2</v>
      </c>
      <c r="H390" s="168">
        <f>(VLOOKUP(C390,'SINAPI 04-24 NÃO DESONERADO'!A:D,4,0))</f>
        <v>459.18</v>
      </c>
      <c r="I390" s="121">
        <f t="shared" si="33"/>
        <v>8.86</v>
      </c>
    </row>
    <row r="391" spans="2:9" ht="60">
      <c r="B391" s="118" t="s">
        <v>12955</v>
      </c>
      <c r="C391" s="119">
        <v>86943</v>
      </c>
      <c r="D391" s="119" t="s">
        <v>1</v>
      </c>
      <c r="E391" s="120" t="s">
        <v>3629</v>
      </c>
      <c r="F391" s="130" t="s">
        <v>11</v>
      </c>
      <c r="G391" s="131">
        <v>3.85E-2</v>
      </c>
      <c r="H391" s="168">
        <f>(VLOOKUP(C391,'SINAPI 04-24 NÃO DESONERADO'!A:D,4,0))</f>
        <v>258.14999999999998</v>
      </c>
      <c r="I391" s="121">
        <f t="shared" si="33"/>
        <v>9.93</v>
      </c>
    </row>
    <row r="392" spans="2:9" ht="45">
      <c r="B392" s="118" t="s">
        <v>12955</v>
      </c>
      <c r="C392" s="119">
        <v>87548</v>
      </c>
      <c r="D392" s="119" t="s">
        <v>1</v>
      </c>
      <c r="E392" s="120" t="s">
        <v>12969</v>
      </c>
      <c r="F392" s="130" t="s">
        <v>629</v>
      </c>
      <c r="G392" s="131">
        <v>3.85E-2</v>
      </c>
      <c r="H392" s="168">
        <f>(VLOOKUP(C392,'SINAPI 04-24 NÃO DESONERADO'!A:D,4,0))</f>
        <v>27.35</v>
      </c>
      <c r="I392" s="121">
        <f t="shared" si="33"/>
        <v>1.05</v>
      </c>
    </row>
    <row r="393" spans="2:9" ht="45">
      <c r="B393" s="118" t="s">
        <v>12955</v>
      </c>
      <c r="C393" s="119">
        <v>87885</v>
      </c>
      <c r="D393" s="119" t="s">
        <v>1</v>
      </c>
      <c r="E393" s="120" t="s">
        <v>5894</v>
      </c>
      <c r="F393" s="130" t="s">
        <v>629</v>
      </c>
      <c r="G393" s="131">
        <v>0.20469999999999999</v>
      </c>
      <c r="H393" s="168">
        <f>(VLOOKUP(C393,'SINAPI 04-24 NÃO DESONERADO'!A:D,4,0))</f>
        <v>12.16</v>
      </c>
      <c r="I393" s="121">
        <f t="shared" si="33"/>
        <v>2.48</v>
      </c>
    </row>
    <row r="394" spans="2:9" ht="30">
      <c r="B394" s="118" t="s">
        <v>12955</v>
      </c>
      <c r="C394" s="119">
        <v>88489</v>
      </c>
      <c r="D394" s="119" t="s">
        <v>1</v>
      </c>
      <c r="E394" s="120" t="s">
        <v>6188</v>
      </c>
      <c r="F394" s="130" t="s">
        <v>629</v>
      </c>
      <c r="G394" s="131">
        <v>4.4976000000000003</v>
      </c>
      <c r="H394" s="168">
        <f>(VLOOKUP(C394,'SINAPI 04-24 NÃO DESONERADO'!A:D,4,0))</f>
        <v>12.04</v>
      </c>
      <c r="I394" s="121">
        <f t="shared" si="33"/>
        <v>54.15</v>
      </c>
    </row>
    <row r="395" spans="2:9" ht="45">
      <c r="B395" s="118" t="s">
        <v>12955</v>
      </c>
      <c r="C395" s="119">
        <v>87247</v>
      </c>
      <c r="D395" s="119" t="s">
        <v>1</v>
      </c>
      <c r="E395" s="120" t="s">
        <v>5842</v>
      </c>
      <c r="F395" s="130" t="s">
        <v>629</v>
      </c>
      <c r="G395" s="131">
        <v>8.0600000000000005E-2</v>
      </c>
      <c r="H395" s="168">
        <f>(VLOOKUP(C395,'SINAPI 04-24 NÃO DESONERADO'!A:D,4,0))</f>
        <v>61.85</v>
      </c>
      <c r="I395" s="121">
        <f t="shared" si="33"/>
        <v>4.9800000000000004</v>
      </c>
    </row>
    <row r="396" spans="2:9" ht="60">
      <c r="B396" s="118" t="s">
        <v>12955</v>
      </c>
      <c r="C396" s="119">
        <v>87825</v>
      </c>
      <c r="D396" s="119" t="s">
        <v>1</v>
      </c>
      <c r="E396" s="120" t="s">
        <v>5965</v>
      </c>
      <c r="F396" s="130" t="s">
        <v>629</v>
      </c>
      <c r="G396" s="131">
        <v>0.20469999999999999</v>
      </c>
      <c r="H396" s="168">
        <f>(VLOOKUP(C396,'SINAPI 04-24 NÃO DESONERADO'!A:D,4,0))</f>
        <v>68.69</v>
      </c>
      <c r="I396" s="121">
        <f t="shared" si="33"/>
        <v>14.06</v>
      </c>
    </row>
    <row r="397" spans="2:9" ht="30">
      <c r="B397" s="118" t="s">
        <v>12955</v>
      </c>
      <c r="C397" s="119">
        <v>89482</v>
      </c>
      <c r="D397" s="119" t="s">
        <v>1</v>
      </c>
      <c r="E397" s="120" t="s">
        <v>3590</v>
      </c>
      <c r="F397" s="130" t="s">
        <v>11</v>
      </c>
      <c r="G397" s="131">
        <v>3.85E-2</v>
      </c>
      <c r="H397" s="168">
        <f>(VLOOKUP(C397,'SINAPI 04-24 NÃO DESONERADO'!A:D,4,0))</f>
        <v>38.69</v>
      </c>
      <c r="I397" s="121">
        <f t="shared" si="33"/>
        <v>1.48</v>
      </c>
    </row>
    <row r="398" spans="2:9" ht="45">
      <c r="B398" s="118" t="s">
        <v>12955</v>
      </c>
      <c r="C398" s="119">
        <v>89711</v>
      </c>
      <c r="D398" s="119" t="s">
        <v>1</v>
      </c>
      <c r="E398" s="120" t="s">
        <v>5490</v>
      </c>
      <c r="F398" s="130" t="s">
        <v>9</v>
      </c>
      <c r="G398" s="131">
        <v>0.13880000000000001</v>
      </c>
      <c r="H398" s="168">
        <f>(VLOOKUP(C398,'SINAPI 04-24 NÃO DESONERADO'!A:D,4,0))</f>
        <v>19.77</v>
      </c>
      <c r="I398" s="121">
        <f t="shared" si="33"/>
        <v>2.74</v>
      </c>
    </row>
    <row r="399" spans="2:9" ht="45">
      <c r="B399" s="118" t="s">
        <v>12955</v>
      </c>
      <c r="C399" s="119">
        <v>89712</v>
      </c>
      <c r="D399" s="119" t="s">
        <v>1</v>
      </c>
      <c r="E399" s="120" t="s">
        <v>5491</v>
      </c>
      <c r="F399" s="130" t="s">
        <v>9</v>
      </c>
      <c r="G399" s="131">
        <v>0.12529999999999999</v>
      </c>
      <c r="H399" s="168">
        <f>(VLOOKUP(C399,'SINAPI 04-24 NÃO DESONERADO'!A:D,4,0))</f>
        <v>24.95</v>
      </c>
      <c r="I399" s="121">
        <f t="shared" si="33"/>
        <v>3.12</v>
      </c>
    </row>
    <row r="400" spans="2:9" ht="45">
      <c r="B400" s="118" t="s">
        <v>12955</v>
      </c>
      <c r="C400" s="119">
        <v>89714</v>
      </c>
      <c r="D400" s="119" t="s">
        <v>1</v>
      </c>
      <c r="E400" s="120" t="s">
        <v>5493</v>
      </c>
      <c r="F400" s="130" t="s">
        <v>9</v>
      </c>
      <c r="G400" s="131">
        <v>0.1472</v>
      </c>
      <c r="H400" s="168">
        <f>(VLOOKUP(C400,'SINAPI 04-24 NÃO DESONERADO'!A:D,4,0))</f>
        <v>34.75</v>
      </c>
      <c r="I400" s="121">
        <f t="shared" si="33"/>
        <v>5.1100000000000003</v>
      </c>
    </row>
    <row r="401" spans="2:9" ht="45">
      <c r="B401" s="118" t="s">
        <v>12955</v>
      </c>
      <c r="C401" s="119">
        <v>89724</v>
      </c>
      <c r="D401" s="119" t="s">
        <v>1</v>
      </c>
      <c r="E401" s="120" t="s">
        <v>5533</v>
      </c>
      <c r="F401" s="130" t="s">
        <v>11</v>
      </c>
      <c r="G401" s="131">
        <v>7.7100000000000002E-2</v>
      </c>
      <c r="H401" s="168">
        <f>(VLOOKUP(C401,'SINAPI 04-24 NÃO DESONERADO'!A:D,4,0))</f>
        <v>9.69</v>
      </c>
      <c r="I401" s="121">
        <f t="shared" si="33"/>
        <v>0.74</v>
      </c>
    </row>
    <row r="402" spans="2:9" ht="45">
      <c r="B402" s="118" t="s">
        <v>12955</v>
      </c>
      <c r="C402" s="119">
        <v>89726</v>
      </c>
      <c r="D402" s="119" t="s">
        <v>1</v>
      </c>
      <c r="E402" s="120" t="s">
        <v>5534</v>
      </c>
      <c r="F402" s="130" t="s">
        <v>11</v>
      </c>
      <c r="G402" s="131">
        <v>5.7799999999999997E-2</v>
      </c>
      <c r="H402" s="168">
        <f>(VLOOKUP(C402,'SINAPI 04-24 NÃO DESONERADO'!A:D,4,0))</f>
        <v>9.89</v>
      </c>
      <c r="I402" s="121">
        <f t="shared" si="33"/>
        <v>0.56999999999999995</v>
      </c>
    </row>
    <row r="403" spans="2:9" ht="45">
      <c r="B403" s="118" t="s">
        <v>12955</v>
      </c>
      <c r="C403" s="119">
        <v>89731</v>
      </c>
      <c r="D403" s="119" t="s">
        <v>1</v>
      </c>
      <c r="E403" s="120" t="s">
        <v>5537</v>
      </c>
      <c r="F403" s="130" t="s">
        <v>11</v>
      </c>
      <c r="G403" s="131">
        <v>1.9300000000000001E-2</v>
      </c>
      <c r="H403" s="168">
        <f>(VLOOKUP(C403,'SINAPI 04-24 NÃO DESONERADO'!A:D,4,0))</f>
        <v>14.13</v>
      </c>
      <c r="I403" s="121">
        <f t="shared" si="33"/>
        <v>0.27</v>
      </c>
    </row>
    <row r="404" spans="2:9" ht="45">
      <c r="B404" s="118" t="s">
        <v>12955</v>
      </c>
      <c r="C404" s="119">
        <v>89748</v>
      </c>
      <c r="D404" s="119" t="s">
        <v>1</v>
      </c>
      <c r="E404" s="120" t="s">
        <v>5547</v>
      </c>
      <c r="F404" s="130" t="s">
        <v>11</v>
      </c>
      <c r="G404" s="131">
        <v>5.7799999999999997E-2</v>
      </c>
      <c r="H404" s="168">
        <f>(VLOOKUP(C404,'SINAPI 04-24 NÃO DESONERADO'!A:D,4,0))</f>
        <v>39.409999999999997</v>
      </c>
      <c r="I404" s="121">
        <f t="shared" si="33"/>
        <v>2.27</v>
      </c>
    </row>
    <row r="405" spans="2:9" ht="45">
      <c r="B405" s="118" t="s">
        <v>12955</v>
      </c>
      <c r="C405" s="119">
        <v>89784</v>
      </c>
      <c r="D405" s="119" t="s">
        <v>1</v>
      </c>
      <c r="E405" s="120" t="s">
        <v>5558</v>
      </c>
      <c r="F405" s="130" t="s">
        <v>11</v>
      </c>
      <c r="G405" s="131">
        <v>5.7799999999999997E-2</v>
      </c>
      <c r="H405" s="168">
        <f>(VLOOKUP(C405,'SINAPI 04-24 NÃO DESONERADO'!A:D,4,0))</f>
        <v>22.75</v>
      </c>
      <c r="I405" s="121">
        <f t="shared" si="33"/>
        <v>1.31</v>
      </c>
    </row>
    <row r="406" spans="2:9" ht="45">
      <c r="B406" s="118" t="s">
        <v>12955</v>
      </c>
      <c r="C406" s="119">
        <v>89796</v>
      </c>
      <c r="D406" s="119" t="s">
        <v>1</v>
      </c>
      <c r="E406" s="120" t="s">
        <v>5562</v>
      </c>
      <c r="F406" s="130" t="s">
        <v>11</v>
      </c>
      <c r="G406" s="131">
        <v>3.85E-2</v>
      </c>
      <c r="H406" s="168">
        <f>(VLOOKUP(C406,'SINAPI 04-24 NÃO DESONERADO'!A:D,4,0))</f>
        <v>40.67</v>
      </c>
      <c r="I406" s="121">
        <f t="shared" ref="I406:I456" si="34">TRUNC(H406*G406,2)</f>
        <v>1.56</v>
      </c>
    </row>
    <row r="407" spans="2:9" ht="60">
      <c r="B407" s="118" t="s">
        <v>12955</v>
      </c>
      <c r="C407" s="119">
        <v>104661</v>
      </c>
      <c r="D407" s="119" t="s">
        <v>1</v>
      </c>
      <c r="E407" s="120" t="s">
        <v>6388</v>
      </c>
      <c r="F407" s="130" t="s">
        <v>11</v>
      </c>
      <c r="G407" s="131">
        <v>9.64E-2</v>
      </c>
      <c r="H407" s="168">
        <f>(VLOOKUP(C407,'SINAPI 04-24 NÃO DESONERADO'!A:D,4,0))</f>
        <v>554.72</v>
      </c>
      <c r="I407" s="121">
        <f t="shared" si="34"/>
        <v>53.47</v>
      </c>
    </row>
    <row r="408" spans="2:9" ht="45">
      <c r="B408" s="118" t="s">
        <v>12955</v>
      </c>
      <c r="C408" s="119">
        <v>90443</v>
      </c>
      <c r="D408" s="119" t="s">
        <v>1</v>
      </c>
      <c r="E408" s="120" t="s">
        <v>6514</v>
      </c>
      <c r="F408" s="130" t="s">
        <v>9</v>
      </c>
      <c r="G408" s="131">
        <v>0.1002</v>
      </c>
      <c r="H408" s="168">
        <f>(VLOOKUP(C408,'SINAPI 04-24 NÃO DESONERADO'!A:D,4,0))</f>
        <v>7.37</v>
      </c>
      <c r="I408" s="121">
        <f t="shared" si="34"/>
        <v>0.73</v>
      </c>
    </row>
    <row r="409" spans="2:9" ht="45">
      <c r="B409" s="118" t="s">
        <v>12955</v>
      </c>
      <c r="C409" s="119">
        <v>90466</v>
      </c>
      <c r="D409" s="119" t="s">
        <v>1</v>
      </c>
      <c r="E409" s="120" t="s">
        <v>6532</v>
      </c>
      <c r="F409" s="130" t="s">
        <v>9</v>
      </c>
      <c r="G409" s="131">
        <v>0.1002</v>
      </c>
      <c r="H409" s="168">
        <f>(VLOOKUP(C409,'SINAPI 04-24 NÃO DESONERADO'!A:D,4,0))</f>
        <v>14.74</v>
      </c>
      <c r="I409" s="121">
        <f t="shared" si="34"/>
        <v>1.47</v>
      </c>
    </row>
    <row r="410" spans="2:9" ht="45">
      <c r="B410" s="118" t="s">
        <v>12955</v>
      </c>
      <c r="C410" s="119">
        <v>90820</v>
      </c>
      <c r="D410" s="119" t="s">
        <v>1</v>
      </c>
      <c r="E410" s="120" t="s">
        <v>1742</v>
      </c>
      <c r="F410" s="130" t="s">
        <v>11</v>
      </c>
      <c r="G410" s="131">
        <v>3.85E-2</v>
      </c>
      <c r="H410" s="168">
        <f>(VLOOKUP(C410,'SINAPI 04-24 NÃO DESONERADO'!A:D,4,0))</f>
        <v>324.39999999999998</v>
      </c>
      <c r="I410" s="121">
        <f t="shared" si="34"/>
        <v>12.48</v>
      </c>
    </row>
    <row r="411" spans="2:9" ht="45">
      <c r="B411" s="118" t="s">
        <v>12955</v>
      </c>
      <c r="C411" s="119">
        <v>90822</v>
      </c>
      <c r="D411" s="119" t="s">
        <v>1</v>
      </c>
      <c r="E411" s="120" t="s">
        <v>1744</v>
      </c>
      <c r="F411" s="130" t="s">
        <v>11</v>
      </c>
      <c r="G411" s="131">
        <v>5.7799999999999997E-2</v>
      </c>
      <c r="H411" s="168">
        <f>(VLOOKUP(C411,'SINAPI 04-24 NÃO DESONERADO'!A:D,4,0))</f>
        <v>356.02</v>
      </c>
      <c r="I411" s="121">
        <f t="shared" si="34"/>
        <v>20.57</v>
      </c>
    </row>
    <row r="412" spans="2:9" ht="60">
      <c r="B412" s="118" t="s">
        <v>12955</v>
      </c>
      <c r="C412" s="119">
        <v>91170</v>
      </c>
      <c r="D412" s="119" t="s">
        <v>1</v>
      </c>
      <c r="E412" s="120" t="s">
        <v>6538</v>
      </c>
      <c r="F412" s="130" t="s">
        <v>9</v>
      </c>
      <c r="G412" s="131">
        <v>0.53</v>
      </c>
      <c r="H412" s="168">
        <f>(VLOOKUP(C412,'SINAPI 04-24 NÃO DESONERADO'!A:D,4,0))</f>
        <v>10.07</v>
      </c>
      <c r="I412" s="121">
        <f t="shared" si="34"/>
        <v>5.33</v>
      </c>
    </row>
    <row r="413" spans="2:9" ht="60">
      <c r="B413" s="118" t="s">
        <v>12955</v>
      </c>
      <c r="C413" s="119">
        <v>91173</v>
      </c>
      <c r="D413" s="119" t="s">
        <v>1</v>
      </c>
      <c r="E413" s="120" t="s">
        <v>6539</v>
      </c>
      <c r="F413" s="130" t="s">
        <v>9</v>
      </c>
      <c r="G413" s="131">
        <v>1.7343999999999999</v>
      </c>
      <c r="H413" s="168">
        <f>(VLOOKUP(C413,'SINAPI 04-24 NÃO DESONERADO'!A:D,4,0))</f>
        <v>3.75</v>
      </c>
      <c r="I413" s="121">
        <f t="shared" si="34"/>
        <v>6.5</v>
      </c>
    </row>
    <row r="414" spans="2:9" ht="30">
      <c r="B414" s="118" t="s">
        <v>12955</v>
      </c>
      <c r="C414" s="119">
        <v>91341</v>
      </c>
      <c r="D414" s="119" t="s">
        <v>1</v>
      </c>
      <c r="E414" s="120" t="s">
        <v>50</v>
      </c>
      <c r="F414" s="130" t="s">
        <v>629</v>
      </c>
      <c r="G414" s="131">
        <v>3.2399999999999998E-2</v>
      </c>
      <c r="H414" s="168">
        <f>(VLOOKUP(C414,'SINAPI 04-24 NÃO DESONERADO'!A:D,4,0))</f>
        <v>676.21</v>
      </c>
      <c r="I414" s="121">
        <f t="shared" si="34"/>
        <v>21.9</v>
      </c>
    </row>
    <row r="415" spans="2:9" ht="45">
      <c r="B415" s="118" t="s">
        <v>12955</v>
      </c>
      <c r="C415" s="119">
        <v>91862</v>
      </c>
      <c r="D415" s="119" t="s">
        <v>1</v>
      </c>
      <c r="E415" s="120" t="s">
        <v>5180</v>
      </c>
      <c r="F415" s="130" t="s">
        <v>9</v>
      </c>
      <c r="G415" s="131">
        <v>0.53</v>
      </c>
      <c r="H415" s="168">
        <f>(VLOOKUP(C415,'SINAPI 04-24 NÃO DESONERADO'!A:D,4,0))</f>
        <v>9.14</v>
      </c>
      <c r="I415" s="121">
        <f t="shared" si="34"/>
        <v>4.84</v>
      </c>
    </row>
    <row r="416" spans="2:9" ht="45">
      <c r="B416" s="118" t="s">
        <v>12955</v>
      </c>
      <c r="C416" s="119">
        <v>91870</v>
      </c>
      <c r="D416" s="119" t="s">
        <v>1</v>
      </c>
      <c r="E416" s="120" t="s">
        <v>5188</v>
      </c>
      <c r="F416" s="130" t="s">
        <v>9</v>
      </c>
      <c r="G416" s="131">
        <v>1.7343999999999999</v>
      </c>
      <c r="H416" s="168">
        <f>(VLOOKUP(C416,'SINAPI 04-24 NÃO DESONERADO'!A:D,4,0))</f>
        <v>11.95</v>
      </c>
      <c r="I416" s="121">
        <f t="shared" si="34"/>
        <v>20.72</v>
      </c>
    </row>
    <row r="417" spans="2:9" ht="45">
      <c r="B417" s="118" t="s">
        <v>12955</v>
      </c>
      <c r="C417" s="119">
        <v>91911</v>
      </c>
      <c r="D417" s="119" t="s">
        <v>1</v>
      </c>
      <c r="E417" s="120" t="s">
        <v>5223</v>
      </c>
      <c r="F417" s="130" t="s">
        <v>11</v>
      </c>
      <c r="G417" s="131">
        <v>0.19270000000000001</v>
      </c>
      <c r="H417" s="168">
        <f>(VLOOKUP(C417,'SINAPI 04-24 NÃO DESONERADO'!A:D,4,0))</f>
        <v>16.37</v>
      </c>
      <c r="I417" s="121">
        <f t="shared" si="34"/>
        <v>3.15</v>
      </c>
    </row>
    <row r="418" spans="2:9" ht="30">
      <c r="B418" s="118" t="s">
        <v>12955</v>
      </c>
      <c r="C418" s="119">
        <v>91924</v>
      </c>
      <c r="D418" s="119" t="s">
        <v>1</v>
      </c>
      <c r="E418" s="120" t="s">
        <v>5235</v>
      </c>
      <c r="F418" s="130" t="s">
        <v>9</v>
      </c>
      <c r="G418" s="131">
        <v>1.4165000000000001</v>
      </c>
      <c r="H418" s="168">
        <f>(VLOOKUP(C418,'SINAPI 04-24 NÃO DESONERADO'!A:D,4,0))</f>
        <v>2.8</v>
      </c>
      <c r="I418" s="121">
        <f t="shared" si="34"/>
        <v>3.96</v>
      </c>
    </row>
    <row r="419" spans="2:9" ht="30">
      <c r="B419" s="118" t="s">
        <v>12955</v>
      </c>
      <c r="C419" s="119">
        <v>91926</v>
      </c>
      <c r="D419" s="119" t="s">
        <v>1</v>
      </c>
      <c r="E419" s="120" t="s">
        <v>5237</v>
      </c>
      <c r="F419" s="130" t="s">
        <v>9</v>
      </c>
      <c r="G419" s="131">
        <v>3.4689000000000001</v>
      </c>
      <c r="H419" s="168">
        <f>(VLOOKUP(C419,'SINAPI 04-24 NÃO DESONERADO'!A:D,4,0))</f>
        <v>4.07</v>
      </c>
      <c r="I419" s="121">
        <f t="shared" si="34"/>
        <v>14.11</v>
      </c>
    </row>
    <row r="420" spans="2:9" ht="30">
      <c r="B420" s="118" t="s">
        <v>12955</v>
      </c>
      <c r="C420" s="119">
        <v>91928</v>
      </c>
      <c r="D420" s="119" t="s">
        <v>1</v>
      </c>
      <c r="E420" s="120" t="s">
        <v>5239</v>
      </c>
      <c r="F420" s="130" t="s">
        <v>9</v>
      </c>
      <c r="G420" s="131">
        <v>2.0234999999999999</v>
      </c>
      <c r="H420" s="168">
        <f>(VLOOKUP(C420,'SINAPI 04-24 NÃO DESONERADO'!A:D,4,0))</f>
        <v>6.29</v>
      </c>
      <c r="I420" s="121">
        <f t="shared" si="34"/>
        <v>12.72</v>
      </c>
    </row>
    <row r="421" spans="2:9" ht="30">
      <c r="B421" s="118" t="s">
        <v>12955</v>
      </c>
      <c r="C421" s="119">
        <v>91937</v>
      </c>
      <c r="D421" s="119" t="s">
        <v>1</v>
      </c>
      <c r="E421" s="120" t="s">
        <v>5248</v>
      </c>
      <c r="F421" s="130" t="s">
        <v>11</v>
      </c>
      <c r="G421" s="131">
        <v>0.1734</v>
      </c>
      <c r="H421" s="168">
        <f>(VLOOKUP(C421,'SINAPI 04-24 NÃO DESONERADO'!A:D,4,0))</f>
        <v>15.72</v>
      </c>
      <c r="I421" s="121">
        <f t="shared" si="34"/>
        <v>2.72</v>
      </c>
    </row>
    <row r="422" spans="2:9" ht="30">
      <c r="B422" s="118" t="s">
        <v>12955</v>
      </c>
      <c r="C422" s="119">
        <v>91945</v>
      </c>
      <c r="D422" s="119" t="s">
        <v>1</v>
      </c>
      <c r="E422" s="120" t="s">
        <v>5303</v>
      </c>
      <c r="F422" s="130" t="s">
        <v>11</v>
      </c>
      <c r="G422" s="131">
        <v>5.7799999999999997E-2</v>
      </c>
      <c r="H422" s="168">
        <f>(VLOOKUP(C422,'SINAPI 04-24 NÃO DESONERADO'!A:D,4,0))</f>
        <v>13.15</v>
      </c>
      <c r="I422" s="121">
        <f t="shared" si="34"/>
        <v>0.76</v>
      </c>
    </row>
    <row r="423" spans="2:9" ht="30">
      <c r="B423" s="118" t="s">
        <v>12955</v>
      </c>
      <c r="C423" s="119">
        <v>92000</v>
      </c>
      <c r="D423" s="119" t="s">
        <v>1</v>
      </c>
      <c r="E423" s="120" t="s">
        <v>5357</v>
      </c>
      <c r="F423" s="130" t="s">
        <v>11</v>
      </c>
      <c r="G423" s="131">
        <v>7.7100000000000002E-2</v>
      </c>
      <c r="H423" s="168">
        <f>(VLOOKUP(C423,'SINAPI 04-24 NÃO DESONERADO'!A:D,4,0))</f>
        <v>29.25</v>
      </c>
      <c r="I423" s="121">
        <f t="shared" si="34"/>
        <v>2.25</v>
      </c>
    </row>
    <row r="424" spans="2:9" ht="30">
      <c r="B424" s="118" t="s">
        <v>12955</v>
      </c>
      <c r="C424" s="119">
        <v>92008</v>
      </c>
      <c r="D424" s="119" t="s">
        <v>1</v>
      </c>
      <c r="E424" s="120" t="s">
        <v>5365</v>
      </c>
      <c r="F424" s="130" t="s">
        <v>11</v>
      </c>
      <c r="G424" s="131">
        <v>0.1542</v>
      </c>
      <c r="H424" s="168">
        <f>(VLOOKUP(C424,'SINAPI 04-24 NÃO DESONERADO'!A:D,4,0))</f>
        <v>45.16</v>
      </c>
      <c r="I424" s="121">
        <f t="shared" si="34"/>
        <v>6.96</v>
      </c>
    </row>
    <row r="425" spans="2:9" ht="30">
      <c r="B425" s="118" t="s">
        <v>12955</v>
      </c>
      <c r="C425" s="119">
        <v>92023</v>
      </c>
      <c r="D425" s="119" t="s">
        <v>1</v>
      </c>
      <c r="E425" s="120" t="s">
        <v>5380</v>
      </c>
      <c r="F425" s="130" t="s">
        <v>11</v>
      </c>
      <c r="G425" s="131">
        <v>0.13489999999999999</v>
      </c>
      <c r="H425" s="168">
        <f>(VLOOKUP(C425,'SINAPI 04-24 NÃO DESONERADO'!A:D,4,0))</f>
        <v>47.44</v>
      </c>
      <c r="I425" s="121">
        <f t="shared" si="34"/>
        <v>6.39</v>
      </c>
    </row>
    <row r="426" spans="2:9" ht="45">
      <c r="B426" s="118" t="s">
        <v>12955</v>
      </c>
      <c r="C426" s="119">
        <v>92543</v>
      </c>
      <c r="D426" s="119" t="s">
        <v>1</v>
      </c>
      <c r="E426" s="120" t="s">
        <v>1284</v>
      </c>
      <c r="F426" s="130" t="s">
        <v>629</v>
      </c>
      <c r="G426" s="131">
        <v>1.3621000000000001</v>
      </c>
      <c r="H426" s="168">
        <f>(VLOOKUP(C426,'SINAPI 04-24 NÃO DESONERADO'!A:D,4,0))</f>
        <v>20.86</v>
      </c>
      <c r="I426" s="121">
        <f t="shared" si="34"/>
        <v>28.41</v>
      </c>
    </row>
    <row r="427" spans="2:9" ht="30">
      <c r="B427" s="118" t="s">
        <v>12955</v>
      </c>
      <c r="C427" s="119">
        <v>92981</v>
      </c>
      <c r="D427" s="119" t="s">
        <v>1</v>
      </c>
      <c r="E427" s="120" t="s">
        <v>12963</v>
      </c>
      <c r="F427" s="130" t="s">
        <v>9</v>
      </c>
      <c r="G427" s="131">
        <v>0.19270000000000001</v>
      </c>
      <c r="H427" s="168">
        <f>(VLOOKUP(C427,'SINAPI 04-24 NÃO DESONERADO'!A:D,4,0))</f>
        <v>14.82</v>
      </c>
      <c r="I427" s="121">
        <f t="shared" si="34"/>
        <v>2.85</v>
      </c>
    </row>
    <row r="428" spans="2:9" ht="30">
      <c r="B428" s="118" t="s">
        <v>12955</v>
      </c>
      <c r="C428" s="119">
        <v>93358</v>
      </c>
      <c r="D428" s="119" t="s">
        <v>1</v>
      </c>
      <c r="E428" s="120" t="s">
        <v>95</v>
      </c>
      <c r="F428" s="130" t="s">
        <v>1440</v>
      </c>
      <c r="G428" s="131">
        <v>2.3300000000000001E-2</v>
      </c>
      <c r="H428" s="168">
        <f>(VLOOKUP(C428,'SINAPI 04-24 NÃO DESONERADO'!A:D,4,0))</f>
        <v>80.38</v>
      </c>
      <c r="I428" s="121">
        <f t="shared" si="34"/>
        <v>1.87</v>
      </c>
    </row>
    <row r="429" spans="2:9" ht="30">
      <c r="B429" s="118" t="s">
        <v>12955</v>
      </c>
      <c r="C429" s="119">
        <v>93382</v>
      </c>
      <c r="D429" s="119" t="s">
        <v>1</v>
      </c>
      <c r="E429" s="120" t="s">
        <v>6588</v>
      </c>
      <c r="F429" s="130" t="s">
        <v>1440</v>
      </c>
      <c r="G429" s="131">
        <v>6.0000000000000001E-3</v>
      </c>
      <c r="H429" s="168">
        <f>(VLOOKUP(C429,'SINAPI 04-24 NÃO DESONERADO'!A:D,4,0))</f>
        <v>23.56</v>
      </c>
      <c r="I429" s="121">
        <f t="shared" si="34"/>
        <v>0.14000000000000001</v>
      </c>
    </row>
    <row r="430" spans="2:9" ht="45">
      <c r="B430" s="118" t="s">
        <v>12955</v>
      </c>
      <c r="C430" s="119">
        <v>94210</v>
      </c>
      <c r="D430" s="119" t="s">
        <v>1</v>
      </c>
      <c r="E430" s="120" t="s">
        <v>1339</v>
      </c>
      <c r="F430" s="130" t="s">
        <v>629</v>
      </c>
      <c r="G430" s="131">
        <v>1.3621000000000001</v>
      </c>
      <c r="H430" s="168">
        <f>(VLOOKUP(C430,'SINAPI 04-24 NÃO DESONERADO'!A:D,4,0))</f>
        <v>49.52</v>
      </c>
      <c r="I430" s="121">
        <f t="shared" si="34"/>
        <v>67.45</v>
      </c>
    </row>
    <row r="431" spans="2:9" ht="45">
      <c r="B431" s="118" t="s">
        <v>12955</v>
      </c>
      <c r="C431" s="119">
        <v>94559</v>
      </c>
      <c r="D431" s="119" t="s">
        <v>1</v>
      </c>
      <c r="E431" s="120" t="s">
        <v>1844</v>
      </c>
      <c r="F431" s="130" t="s">
        <v>629</v>
      </c>
      <c r="G431" s="131">
        <v>2.8899999999999999E-2</v>
      </c>
      <c r="H431" s="168">
        <f>(VLOOKUP(C431,'SINAPI 04-24 NÃO DESONERADO'!A:D,4,0))</f>
        <v>692.9</v>
      </c>
      <c r="I431" s="121">
        <f t="shared" si="34"/>
        <v>20.02</v>
      </c>
    </row>
    <row r="432" spans="2:9" ht="30">
      <c r="B432" s="118" t="s">
        <v>12955</v>
      </c>
      <c r="C432" s="119">
        <v>95240</v>
      </c>
      <c r="D432" s="119" t="s">
        <v>1</v>
      </c>
      <c r="E432" s="120" t="s">
        <v>38</v>
      </c>
      <c r="F432" s="130" t="s">
        <v>629</v>
      </c>
      <c r="G432" s="131">
        <v>5.4000000000000003E-3</v>
      </c>
      <c r="H432" s="168">
        <f>(VLOOKUP(C432,'SINAPI 04-24 NÃO DESONERADO'!A:D,4,0))</f>
        <v>20.25</v>
      </c>
      <c r="I432" s="121">
        <f t="shared" si="34"/>
        <v>0.1</v>
      </c>
    </row>
    <row r="433" spans="2:9" ht="30">
      <c r="B433" s="118" t="s">
        <v>12955</v>
      </c>
      <c r="C433" s="119">
        <v>95241</v>
      </c>
      <c r="D433" s="119" t="s">
        <v>1</v>
      </c>
      <c r="E433" s="120" t="s">
        <v>1907</v>
      </c>
      <c r="F433" s="130" t="s">
        <v>629</v>
      </c>
      <c r="G433" s="131">
        <v>1.3559000000000001</v>
      </c>
      <c r="H433" s="168">
        <f>(VLOOKUP(C433,'SINAPI 04-24 NÃO DESONERADO'!A:D,4,0))</f>
        <v>39.28</v>
      </c>
      <c r="I433" s="121">
        <f t="shared" si="34"/>
        <v>53.25</v>
      </c>
    </row>
    <row r="434" spans="2:9" ht="30">
      <c r="B434" s="118" t="s">
        <v>12955</v>
      </c>
      <c r="C434" s="119">
        <v>95805</v>
      </c>
      <c r="D434" s="119" t="s">
        <v>1</v>
      </c>
      <c r="E434" s="120" t="s">
        <v>5280</v>
      </c>
      <c r="F434" s="130" t="s">
        <v>11</v>
      </c>
      <c r="G434" s="131">
        <v>0.28910000000000002</v>
      </c>
      <c r="H434" s="168">
        <f>(VLOOKUP(C434,'SINAPI 04-24 NÃO DESONERADO'!A:D,4,0))</f>
        <v>23.62</v>
      </c>
      <c r="I434" s="121">
        <f t="shared" si="34"/>
        <v>6.82</v>
      </c>
    </row>
    <row r="435" spans="2:9" ht="30">
      <c r="B435" s="118" t="s">
        <v>12955</v>
      </c>
      <c r="C435" s="119">
        <v>95811</v>
      </c>
      <c r="D435" s="119" t="s">
        <v>1</v>
      </c>
      <c r="E435" s="120" t="s">
        <v>5286</v>
      </c>
      <c r="F435" s="130" t="s">
        <v>11</v>
      </c>
      <c r="G435" s="131">
        <v>0.13489999999999999</v>
      </c>
      <c r="H435" s="168">
        <f>(VLOOKUP(C435,'SINAPI 04-24 NÃO DESONERADO'!A:D,4,0))</f>
        <v>20.37</v>
      </c>
      <c r="I435" s="121">
        <f t="shared" si="34"/>
        <v>2.74</v>
      </c>
    </row>
    <row r="436" spans="2:9" ht="30">
      <c r="B436" s="118" t="s">
        <v>12955</v>
      </c>
      <c r="C436" s="119">
        <v>96985</v>
      </c>
      <c r="D436" s="119" t="s">
        <v>1</v>
      </c>
      <c r="E436" s="120" t="s">
        <v>6477</v>
      </c>
      <c r="F436" s="130" t="s">
        <v>11</v>
      </c>
      <c r="G436" s="131">
        <v>3.85E-2</v>
      </c>
      <c r="H436" s="168">
        <f>(VLOOKUP(C436,'SINAPI 04-24 NÃO DESONERADO'!A:D,4,0))</f>
        <v>80.45</v>
      </c>
      <c r="I436" s="121">
        <f t="shared" si="34"/>
        <v>3.09</v>
      </c>
    </row>
    <row r="437" spans="2:9" ht="45">
      <c r="B437" s="118" t="s">
        <v>12955</v>
      </c>
      <c r="C437" s="119">
        <v>97584</v>
      </c>
      <c r="D437" s="119" t="s">
        <v>1</v>
      </c>
      <c r="E437" s="120" t="s">
        <v>2367</v>
      </c>
      <c r="F437" s="130" t="s">
        <v>11</v>
      </c>
      <c r="G437" s="131">
        <v>0.11559999999999999</v>
      </c>
      <c r="H437" s="168">
        <f>(VLOOKUP(C437,'SINAPI 04-24 NÃO DESONERADO'!A:D,4,0))</f>
        <v>126.45</v>
      </c>
      <c r="I437" s="121">
        <f t="shared" si="34"/>
        <v>14.61</v>
      </c>
    </row>
    <row r="438" spans="2:9" ht="30">
      <c r="B438" s="118" t="s">
        <v>12955</v>
      </c>
      <c r="C438" s="119">
        <v>103782</v>
      </c>
      <c r="D438" s="119" t="s">
        <v>1</v>
      </c>
      <c r="E438" s="120" t="s">
        <v>2374</v>
      </c>
      <c r="F438" s="130" t="s">
        <v>11</v>
      </c>
      <c r="G438" s="131">
        <v>7.7100000000000002E-2</v>
      </c>
      <c r="H438" s="168">
        <f>(VLOOKUP(C438,'SINAPI 04-24 NÃO DESONERADO'!A:D,4,0))</f>
        <v>27.15</v>
      </c>
      <c r="I438" s="121">
        <f t="shared" si="34"/>
        <v>2.09</v>
      </c>
    </row>
    <row r="439" spans="2:9" ht="30">
      <c r="B439" s="118" t="s">
        <v>12955</v>
      </c>
      <c r="C439" s="119">
        <v>97610</v>
      </c>
      <c r="D439" s="119" t="s">
        <v>1</v>
      </c>
      <c r="E439" s="120" t="s">
        <v>12970</v>
      </c>
      <c r="F439" s="130" t="s">
        <v>11</v>
      </c>
      <c r="G439" s="131">
        <v>3.85E-2</v>
      </c>
      <c r="H439" s="168">
        <f>(VLOOKUP(C439,'SINAPI 04-24 NÃO DESONERADO'!A:D,4,0))</f>
        <v>12.75</v>
      </c>
      <c r="I439" s="121">
        <f t="shared" si="34"/>
        <v>0.49</v>
      </c>
    </row>
    <row r="440" spans="2:9" ht="45">
      <c r="B440" s="118" t="s">
        <v>12955</v>
      </c>
      <c r="C440" s="119">
        <v>97886</v>
      </c>
      <c r="D440" s="119" t="s">
        <v>1</v>
      </c>
      <c r="E440" s="120" t="s">
        <v>2316</v>
      </c>
      <c r="F440" s="130" t="s">
        <v>11</v>
      </c>
      <c r="G440" s="131">
        <v>3.85E-2</v>
      </c>
      <c r="H440" s="168">
        <f>(VLOOKUP(C440,'SINAPI 04-24 NÃO DESONERADO'!A:D,4,0))</f>
        <v>174.03</v>
      </c>
      <c r="I440" s="121">
        <f t="shared" si="34"/>
        <v>6.7</v>
      </c>
    </row>
    <row r="441" spans="2:9" ht="45">
      <c r="B441" s="118" t="s">
        <v>12955</v>
      </c>
      <c r="C441" s="119">
        <v>97906</v>
      </c>
      <c r="D441" s="119" t="s">
        <v>1</v>
      </c>
      <c r="E441" s="120" t="s">
        <v>3543</v>
      </c>
      <c r="F441" s="130" t="s">
        <v>11</v>
      </c>
      <c r="G441" s="131">
        <v>1.9300000000000001E-2</v>
      </c>
      <c r="H441" s="168">
        <f>(VLOOKUP(C441,'SINAPI 04-24 NÃO DESONERADO'!A:D,4,0))</f>
        <v>448.25</v>
      </c>
      <c r="I441" s="121">
        <f t="shared" si="34"/>
        <v>8.65</v>
      </c>
    </row>
    <row r="442" spans="2:9" ht="45">
      <c r="B442" s="118" t="s">
        <v>12955</v>
      </c>
      <c r="C442" s="119">
        <v>98283</v>
      </c>
      <c r="D442" s="119" t="s">
        <v>1</v>
      </c>
      <c r="E442" s="120" t="s">
        <v>2510</v>
      </c>
      <c r="F442" s="130" t="s">
        <v>9</v>
      </c>
      <c r="G442" s="131">
        <v>0.61670000000000003</v>
      </c>
      <c r="H442" s="168">
        <f>(VLOOKUP(C442,'SINAPI 04-24 NÃO DESONERADO'!A:D,4,0))</f>
        <v>9.7100000000000009</v>
      </c>
      <c r="I442" s="121">
        <f t="shared" si="34"/>
        <v>5.98</v>
      </c>
    </row>
    <row r="443" spans="2:9" ht="45">
      <c r="B443" s="118" t="s">
        <v>12955</v>
      </c>
      <c r="C443" s="119">
        <v>98441</v>
      </c>
      <c r="D443" s="119" t="s">
        <v>1</v>
      </c>
      <c r="E443" s="120" t="s">
        <v>636</v>
      </c>
      <c r="F443" s="130" t="s">
        <v>629</v>
      </c>
      <c r="G443" s="131">
        <v>0.2979</v>
      </c>
      <c r="H443" s="168">
        <f>(VLOOKUP(C443,'SINAPI 04-24 NÃO DESONERADO'!A:D,4,0))</f>
        <v>111.92</v>
      </c>
      <c r="I443" s="121">
        <f t="shared" si="34"/>
        <v>33.340000000000003</v>
      </c>
    </row>
    <row r="444" spans="2:9" ht="45">
      <c r="B444" s="118" t="s">
        <v>12955</v>
      </c>
      <c r="C444" s="119">
        <v>98454</v>
      </c>
      <c r="D444" s="119" t="s">
        <v>1</v>
      </c>
      <c r="E444" s="120" t="s">
        <v>637</v>
      </c>
      <c r="F444" s="130" t="s">
        <v>629</v>
      </c>
      <c r="G444" s="131">
        <v>0.34289999999999998</v>
      </c>
      <c r="H444" s="168">
        <f>(VLOOKUP(C444,'SINAPI 04-24 NÃO DESONERADO'!A:D,4,0))</f>
        <v>223.09</v>
      </c>
      <c r="I444" s="121">
        <f t="shared" si="34"/>
        <v>76.489999999999995</v>
      </c>
    </row>
    <row r="445" spans="2:9" ht="45">
      <c r="B445" s="118" t="s">
        <v>12955</v>
      </c>
      <c r="C445" s="119">
        <v>98443</v>
      </c>
      <c r="D445" s="119" t="s">
        <v>1</v>
      </c>
      <c r="E445" s="120" t="s">
        <v>638</v>
      </c>
      <c r="F445" s="130" t="s">
        <v>629</v>
      </c>
      <c r="G445" s="131">
        <v>0.15809999999999999</v>
      </c>
      <c r="H445" s="168">
        <f>(VLOOKUP(C445,'SINAPI 04-24 NÃO DESONERADO'!A:D,4,0))</f>
        <v>92.45</v>
      </c>
      <c r="I445" s="121">
        <f t="shared" si="34"/>
        <v>14.61</v>
      </c>
    </row>
    <row r="446" spans="2:9" ht="45">
      <c r="B446" s="118" t="s">
        <v>12955</v>
      </c>
      <c r="C446" s="119">
        <v>98454</v>
      </c>
      <c r="D446" s="119" t="s">
        <v>1</v>
      </c>
      <c r="E446" s="120" t="s">
        <v>637</v>
      </c>
      <c r="F446" s="130" t="s">
        <v>629</v>
      </c>
      <c r="G446" s="131">
        <v>0.182</v>
      </c>
      <c r="H446" s="168">
        <f>(VLOOKUP(C446,'SINAPI 04-24 NÃO DESONERADO'!A:D,4,0))</f>
        <v>223.09</v>
      </c>
      <c r="I446" s="121">
        <f t="shared" si="34"/>
        <v>40.6</v>
      </c>
    </row>
    <row r="447" spans="2:9" ht="45">
      <c r="B447" s="118" t="s">
        <v>12955</v>
      </c>
      <c r="C447" s="119">
        <v>98445</v>
      </c>
      <c r="D447" s="119" t="s">
        <v>1</v>
      </c>
      <c r="E447" s="120" t="s">
        <v>639</v>
      </c>
      <c r="F447" s="130" t="s">
        <v>629</v>
      </c>
      <c r="G447" s="131">
        <v>0.46539999999999998</v>
      </c>
      <c r="H447" s="168">
        <f>(VLOOKUP(C447,'SINAPI 04-24 NÃO DESONERADO'!A:D,4,0))</f>
        <v>129</v>
      </c>
      <c r="I447" s="121">
        <f t="shared" si="34"/>
        <v>60.03</v>
      </c>
    </row>
    <row r="448" spans="2:9" ht="45">
      <c r="B448" s="118" t="s">
        <v>12955</v>
      </c>
      <c r="C448" s="119">
        <v>98446</v>
      </c>
      <c r="D448" s="119" t="s">
        <v>1</v>
      </c>
      <c r="E448" s="120" t="s">
        <v>640</v>
      </c>
      <c r="F448" s="130" t="s">
        <v>629</v>
      </c>
      <c r="G448" s="131">
        <v>0.3629</v>
      </c>
      <c r="H448" s="168">
        <f>(VLOOKUP(C448,'SINAPI 04-24 NÃO DESONERADO'!A:D,4,0))</f>
        <v>159.66</v>
      </c>
      <c r="I448" s="121">
        <f t="shared" si="34"/>
        <v>57.94</v>
      </c>
    </row>
    <row r="449" spans="2:9" ht="45">
      <c r="B449" s="118" t="s">
        <v>12955</v>
      </c>
      <c r="C449" s="119">
        <v>98447</v>
      </c>
      <c r="D449" s="119" t="s">
        <v>1</v>
      </c>
      <c r="E449" s="120" t="s">
        <v>641</v>
      </c>
      <c r="F449" s="130" t="s">
        <v>629</v>
      </c>
      <c r="G449" s="131">
        <v>0.247</v>
      </c>
      <c r="H449" s="168">
        <f>(VLOOKUP(C449,'SINAPI 04-24 NÃO DESONERADO'!A:D,4,0))</f>
        <v>106.47</v>
      </c>
      <c r="I449" s="121">
        <f t="shared" si="34"/>
        <v>26.29</v>
      </c>
    </row>
    <row r="450" spans="2:9" ht="45">
      <c r="B450" s="118" t="s">
        <v>12955</v>
      </c>
      <c r="C450" s="119">
        <v>98448</v>
      </c>
      <c r="D450" s="119" t="s">
        <v>1</v>
      </c>
      <c r="E450" s="120" t="s">
        <v>642</v>
      </c>
      <c r="F450" s="130" t="s">
        <v>629</v>
      </c>
      <c r="G450" s="131">
        <v>0.19259999999999999</v>
      </c>
      <c r="H450" s="168">
        <f>(VLOOKUP(C450,'SINAPI 04-24 NÃO DESONERADO'!A:D,4,0))</f>
        <v>131.9</v>
      </c>
      <c r="I450" s="121">
        <f t="shared" si="34"/>
        <v>25.4</v>
      </c>
    </row>
    <row r="451" spans="2:9" ht="30">
      <c r="B451" s="118" t="s">
        <v>12955</v>
      </c>
      <c r="C451" s="119">
        <v>100556</v>
      </c>
      <c r="D451" s="119" t="s">
        <v>1</v>
      </c>
      <c r="E451" s="120" t="s">
        <v>2524</v>
      </c>
      <c r="F451" s="130" t="s">
        <v>11</v>
      </c>
      <c r="G451" s="131">
        <v>1.9300000000000001E-2</v>
      </c>
      <c r="H451" s="168">
        <f>(VLOOKUP(C451,'SINAPI 04-24 NÃO DESONERADO'!A:D,4,0))</f>
        <v>44.77</v>
      </c>
      <c r="I451" s="121">
        <f t="shared" si="34"/>
        <v>0.86</v>
      </c>
    </row>
    <row r="452" spans="2:9" ht="60">
      <c r="B452" s="118" t="s">
        <v>12955</v>
      </c>
      <c r="C452" s="119">
        <v>100665</v>
      </c>
      <c r="D452" s="119" t="s">
        <v>1</v>
      </c>
      <c r="E452" s="120" t="s">
        <v>1835</v>
      </c>
      <c r="F452" s="130" t="s">
        <v>629</v>
      </c>
      <c r="G452" s="131">
        <v>9.64E-2</v>
      </c>
      <c r="H452" s="168">
        <f>(VLOOKUP(C452,'SINAPI 04-24 NÃO DESONERADO'!A:D,4,0))</f>
        <v>1185.95</v>
      </c>
      <c r="I452" s="121">
        <f t="shared" si="34"/>
        <v>114.32</v>
      </c>
    </row>
    <row r="453" spans="2:9" ht="45">
      <c r="B453" s="118" t="s">
        <v>12955</v>
      </c>
      <c r="C453" s="119">
        <v>101165</v>
      </c>
      <c r="D453" s="119" t="s">
        <v>1</v>
      </c>
      <c r="E453" s="120" t="s">
        <v>2253</v>
      </c>
      <c r="F453" s="130" t="s">
        <v>1440</v>
      </c>
      <c r="G453" s="131">
        <v>2.3900000000000001E-2</v>
      </c>
      <c r="H453" s="168">
        <f>(VLOOKUP(C453,'SINAPI 04-24 NÃO DESONERADO'!A:D,4,0))</f>
        <v>994.93</v>
      </c>
      <c r="I453" s="121">
        <f t="shared" si="34"/>
        <v>23.77</v>
      </c>
    </row>
    <row r="454" spans="2:9" ht="45">
      <c r="B454" s="118" t="s">
        <v>12955</v>
      </c>
      <c r="C454" s="119">
        <v>101875</v>
      </c>
      <c r="D454" s="119" t="s">
        <v>1</v>
      </c>
      <c r="E454" s="120" t="s">
        <v>2343</v>
      </c>
      <c r="F454" s="130" t="s">
        <v>11</v>
      </c>
      <c r="G454" s="131">
        <v>1.9300000000000001E-2</v>
      </c>
      <c r="H454" s="168">
        <f>(VLOOKUP(C454,'SINAPI 04-24 NÃO DESONERADO'!A:D,4,0))</f>
        <v>476.32</v>
      </c>
      <c r="I454" s="121">
        <f t="shared" si="34"/>
        <v>9.19</v>
      </c>
    </row>
    <row r="455" spans="2:9" ht="30">
      <c r="B455" s="118" t="s">
        <v>12955</v>
      </c>
      <c r="C455" s="119">
        <v>101891</v>
      </c>
      <c r="D455" s="119" t="s">
        <v>1</v>
      </c>
      <c r="E455" s="120" t="s">
        <v>2352</v>
      </c>
      <c r="F455" s="130" t="s">
        <v>11</v>
      </c>
      <c r="G455" s="131">
        <v>0.1734</v>
      </c>
      <c r="H455" s="168">
        <f>(VLOOKUP(C455,'SINAPI 04-24 NÃO DESONERADO'!A:D,4,0))</f>
        <v>27.92</v>
      </c>
      <c r="I455" s="121">
        <f t="shared" si="34"/>
        <v>4.84</v>
      </c>
    </row>
    <row r="456" spans="2:9" ht="45">
      <c r="B456" s="118" t="s">
        <v>12955</v>
      </c>
      <c r="C456" s="119">
        <v>103328</v>
      </c>
      <c r="D456" s="119" t="s">
        <v>1</v>
      </c>
      <c r="E456" s="120" t="s">
        <v>3930</v>
      </c>
      <c r="F456" s="130" t="s">
        <v>629</v>
      </c>
      <c r="G456" s="131">
        <v>0.1023</v>
      </c>
      <c r="H456" s="168">
        <f>(VLOOKUP(C456,'SINAPI 04-24 NÃO DESONERADO'!A:D,4,0))</f>
        <v>93.49</v>
      </c>
      <c r="I456" s="121">
        <f t="shared" si="34"/>
        <v>9.56</v>
      </c>
    </row>
    <row r="457" spans="2:9" ht="28.5" customHeight="1"/>
    <row r="458" spans="2:9" ht="30" outlineLevel="1">
      <c r="B458" s="161"/>
      <c r="C458" s="162" t="s">
        <v>12971</v>
      </c>
      <c r="D458" s="163" t="s">
        <v>11333</v>
      </c>
      <c r="E458" s="164" t="s">
        <v>632</v>
      </c>
      <c r="F458" s="163" t="s">
        <v>11358</v>
      </c>
      <c r="G458" s="165">
        <v>1</v>
      </c>
      <c r="H458" s="166">
        <f>TRUNC(SUM(I459:I501),2)</f>
        <v>620.29</v>
      </c>
      <c r="I458" s="167">
        <f>H458</f>
        <v>620.29</v>
      </c>
    </row>
    <row r="459" spans="2:9" ht="60">
      <c r="B459" s="118" t="s">
        <v>11715</v>
      </c>
      <c r="C459" s="119">
        <v>3080</v>
      </c>
      <c r="D459" s="119" t="s">
        <v>1</v>
      </c>
      <c r="E459" s="120" t="s">
        <v>12966</v>
      </c>
      <c r="F459" s="130" t="s">
        <v>12967</v>
      </c>
      <c r="G459" s="131">
        <v>2.6800000000000001E-2</v>
      </c>
      <c r="H459" s="168">
        <f>(VLOOKUP(C459,'SINAPI 04-24 NÃO DESONERADO'!A:D,4,0))</f>
        <v>68.489999999999995</v>
      </c>
      <c r="I459" s="121">
        <f>TRUNC(H459*G459,2)</f>
        <v>1.83</v>
      </c>
    </row>
    <row r="460" spans="2:9" ht="30">
      <c r="B460" s="118" t="s">
        <v>11715</v>
      </c>
      <c r="C460" s="119">
        <v>10886</v>
      </c>
      <c r="D460" s="119" t="s">
        <v>1</v>
      </c>
      <c r="E460" s="120" t="s">
        <v>12958</v>
      </c>
      <c r="F460" s="130" t="s">
        <v>11</v>
      </c>
      <c r="G460" s="131">
        <v>2.6800000000000001E-2</v>
      </c>
      <c r="H460" s="168">
        <f>(VLOOKUP(C460,'SINAPI 04-24 NÃO DESONERADO'!A:D,4,0))</f>
        <v>221.81</v>
      </c>
      <c r="I460" s="121">
        <f t="shared" ref="I460:I501" si="35">TRUNC(H460*G460,2)</f>
        <v>5.94</v>
      </c>
    </row>
    <row r="461" spans="2:9" ht="30">
      <c r="B461" s="118" t="s">
        <v>11715</v>
      </c>
      <c r="C461" s="119">
        <v>10891</v>
      </c>
      <c r="D461" s="119" t="s">
        <v>1</v>
      </c>
      <c r="E461" s="120" t="s">
        <v>12959</v>
      </c>
      <c r="F461" s="130" t="s">
        <v>11</v>
      </c>
      <c r="G461" s="131">
        <v>2.6800000000000001E-2</v>
      </c>
      <c r="H461" s="168">
        <f>(VLOOKUP(C461,'SINAPI 04-24 NÃO DESONERADO'!A:D,4,0))</f>
        <v>214.49</v>
      </c>
      <c r="I461" s="121">
        <f t="shared" si="35"/>
        <v>5.74</v>
      </c>
    </row>
    <row r="462" spans="2:9" ht="30">
      <c r="B462" s="118" t="s">
        <v>11715</v>
      </c>
      <c r="C462" s="119">
        <v>11587</v>
      </c>
      <c r="D462" s="119" t="s">
        <v>1</v>
      </c>
      <c r="E462" s="120" t="s">
        <v>12961</v>
      </c>
      <c r="F462" s="130" t="s">
        <v>629</v>
      </c>
      <c r="G462" s="131">
        <v>1</v>
      </c>
      <c r="H462" s="168">
        <f>(VLOOKUP(C462,'SINAPI 04-24 NÃO DESONERADO'!A:D,4,0))</f>
        <v>90.47</v>
      </c>
      <c r="I462" s="121">
        <f t="shared" si="35"/>
        <v>90.47</v>
      </c>
    </row>
    <row r="463" spans="2:9" ht="30">
      <c r="B463" s="118" t="s">
        <v>11715</v>
      </c>
      <c r="C463" s="119">
        <v>37525</v>
      </c>
      <c r="D463" s="119" t="s">
        <v>1</v>
      </c>
      <c r="E463" s="120" t="s">
        <v>12972</v>
      </c>
      <c r="F463" s="130" t="s">
        <v>9</v>
      </c>
      <c r="G463" s="131">
        <v>1.2782</v>
      </c>
      <c r="H463" s="168">
        <f>(VLOOKUP(C463,'SINAPI 04-24 NÃO DESONERADO'!A:D,4,0))</f>
        <v>3.69</v>
      </c>
      <c r="I463" s="121">
        <f t="shared" si="35"/>
        <v>4.71</v>
      </c>
    </row>
    <row r="464" spans="2:9" ht="60">
      <c r="B464" s="118" t="s">
        <v>12955</v>
      </c>
      <c r="C464" s="119">
        <v>86934</v>
      </c>
      <c r="D464" s="119" t="s">
        <v>1</v>
      </c>
      <c r="E464" s="120" t="s">
        <v>3623</v>
      </c>
      <c r="F464" s="130" t="s">
        <v>11</v>
      </c>
      <c r="G464" s="131">
        <v>2.6800000000000001E-2</v>
      </c>
      <c r="H464" s="168">
        <f>(VLOOKUP(C464,'SINAPI 04-24 NÃO DESONERADO'!A:D,4,0))</f>
        <v>459.18</v>
      </c>
      <c r="I464" s="121">
        <f t="shared" si="35"/>
        <v>12.3</v>
      </c>
    </row>
    <row r="465" spans="2:9" ht="60">
      <c r="B465" s="118" t="s">
        <v>12955</v>
      </c>
      <c r="C465" s="119">
        <v>86943</v>
      </c>
      <c r="D465" s="119" t="s">
        <v>1</v>
      </c>
      <c r="E465" s="120" t="s">
        <v>3629</v>
      </c>
      <c r="F465" s="130" t="s">
        <v>11</v>
      </c>
      <c r="G465" s="131">
        <v>2.6800000000000001E-2</v>
      </c>
      <c r="H465" s="168">
        <f>(VLOOKUP(C465,'SINAPI 04-24 NÃO DESONERADO'!A:D,4,0))</f>
        <v>258.14999999999998</v>
      </c>
      <c r="I465" s="121">
        <f t="shared" si="35"/>
        <v>6.91</v>
      </c>
    </row>
    <row r="466" spans="2:9">
      <c r="B466" s="118" t="s">
        <v>12955</v>
      </c>
      <c r="C466" s="119">
        <v>88262</v>
      </c>
      <c r="D466" s="119" t="s">
        <v>1</v>
      </c>
      <c r="E466" s="120" t="s">
        <v>144</v>
      </c>
      <c r="F466" s="130" t="s">
        <v>3</v>
      </c>
      <c r="G466" s="131">
        <v>1.1154999999999999</v>
      </c>
      <c r="H466" s="168">
        <f>(VLOOKUP(C466,'SINAPI 04-24 NÃO DESONERADO'!A:D,4,0))</f>
        <v>25.26</v>
      </c>
      <c r="I466" s="121">
        <f t="shared" si="35"/>
        <v>28.17</v>
      </c>
    </row>
    <row r="467" spans="2:9" ht="30">
      <c r="B467" s="118" t="s">
        <v>12955</v>
      </c>
      <c r="C467" s="119">
        <v>88489</v>
      </c>
      <c r="D467" s="119" t="s">
        <v>1</v>
      </c>
      <c r="E467" s="120" t="s">
        <v>6188</v>
      </c>
      <c r="F467" s="130" t="s">
        <v>629</v>
      </c>
      <c r="G467" s="131">
        <v>1.4293</v>
      </c>
      <c r="H467" s="168">
        <f>(VLOOKUP(C467,'SINAPI 04-24 NÃO DESONERADO'!A:D,4,0))</f>
        <v>12.04</v>
      </c>
      <c r="I467" s="121">
        <f t="shared" si="35"/>
        <v>17.2</v>
      </c>
    </row>
    <row r="468" spans="2:9" ht="45">
      <c r="B468" s="118" t="s">
        <v>12955</v>
      </c>
      <c r="C468" s="119">
        <v>89711</v>
      </c>
      <c r="D468" s="119" t="s">
        <v>1</v>
      </c>
      <c r="E468" s="120" t="s">
        <v>5490</v>
      </c>
      <c r="F468" s="130" t="s">
        <v>9</v>
      </c>
      <c r="G468" s="131">
        <v>8.8599999999999998E-2</v>
      </c>
      <c r="H468" s="168">
        <f>(VLOOKUP(C468,'SINAPI 04-24 NÃO DESONERADO'!A:D,4,0))</f>
        <v>19.77</v>
      </c>
      <c r="I468" s="121">
        <f t="shared" si="35"/>
        <v>1.75</v>
      </c>
    </row>
    <row r="469" spans="2:9" ht="45">
      <c r="B469" s="118" t="s">
        <v>12955</v>
      </c>
      <c r="C469" s="119">
        <v>89714</v>
      </c>
      <c r="D469" s="119" t="s">
        <v>1</v>
      </c>
      <c r="E469" s="120" t="s">
        <v>5493</v>
      </c>
      <c r="F469" s="130" t="s">
        <v>9</v>
      </c>
      <c r="G469" s="131">
        <v>0.14230000000000001</v>
      </c>
      <c r="H469" s="168">
        <f>(VLOOKUP(C469,'SINAPI 04-24 NÃO DESONERADO'!A:D,4,0))</f>
        <v>34.75</v>
      </c>
      <c r="I469" s="121">
        <f t="shared" si="35"/>
        <v>4.9400000000000004</v>
      </c>
    </row>
    <row r="470" spans="2:9" ht="45">
      <c r="B470" s="118" t="s">
        <v>12955</v>
      </c>
      <c r="C470" s="119">
        <v>89724</v>
      </c>
      <c r="D470" s="119" t="s">
        <v>1</v>
      </c>
      <c r="E470" s="120" t="s">
        <v>5533</v>
      </c>
      <c r="F470" s="130" t="s">
        <v>11</v>
      </c>
      <c r="G470" s="131">
        <v>5.3699999999999998E-2</v>
      </c>
      <c r="H470" s="168">
        <f>(VLOOKUP(C470,'SINAPI 04-24 NÃO DESONERADO'!A:D,4,0))</f>
        <v>9.69</v>
      </c>
      <c r="I470" s="121">
        <f t="shared" si="35"/>
        <v>0.52</v>
      </c>
    </row>
    <row r="471" spans="2:9" ht="60">
      <c r="B471" s="118" t="s">
        <v>12955</v>
      </c>
      <c r="C471" s="119">
        <v>104661</v>
      </c>
      <c r="D471" s="119" t="s">
        <v>1</v>
      </c>
      <c r="E471" s="120" t="s">
        <v>6388</v>
      </c>
      <c r="F471" s="130" t="s">
        <v>11</v>
      </c>
      <c r="G471" s="131">
        <v>5.3699999999999998E-2</v>
      </c>
      <c r="H471" s="168">
        <f>(VLOOKUP(C471,'SINAPI 04-24 NÃO DESONERADO'!A:D,4,0))</f>
        <v>554.72</v>
      </c>
      <c r="I471" s="121">
        <f t="shared" si="35"/>
        <v>29.78</v>
      </c>
    </row>
    <row r="472" spans="2:9" ht="45">
      <c r="B472" s="118" t="s">
        <v>12955</v>
      </c>
      <c r="C472" s="119">
        <v>90822</v>
      </c>
      <c r="D472" s="119" t="s">
        <v>1</v>
      </c>
      <c r="E472" s="120" t="s">
        <v>1744</v>
      </c>
      <c r="F472" s="130" t="s">
        <v>11</v>
      </c>
      <c r="G472" s="131">
        <v>2.6800000000000001E-2</v>
      </c>
      <c r="H472" s="168">
        <f>(VLOOKUP(C472,'SINAPI 04-24 NÃO DESONERADO'!A:D,4,0))</f>
        <v>356.02</v>
      </c>
      <c r="I472" s="121">
        <f t="shared" si="35"/>
        <v>9.5399999999999991</v>
      </c>
    </row>
    <row r="473" spans="2:9" ht="60">
      <c r="B473" s="118" t="s">
        <v>12955</v>
      </c>
      <c r="C473" s="119">
        <v>91170</v>
      </c>
      <c r="D473" s="119" t="s">
        <v>1</v>
      </c>
      <c r="E473" s="120" t="s">
        <v>6538</v>
      </c>
      <c r="F473" s="130" t="s">
        <v>9</v>
      </c>
      <c r="G473" s="131">
        <v>0.3221</v>
      </c>
      <c r="H473" s="168">
        <f>(VLOOKUP(C473,'SINAPI 04-24 NÃO DESONERADO'!A:D,4,0))</f>
        <v>10.07</v>
      </c>
      <c r="I473" s="121">
        <f t="shared" si="35"/>
        <v>3.24</v>
      </c>
    </row>
    <row r="474" spans="2:9" ht="60">
      <c r="B474" s="118" t="s">
        <v>12955</v>
      </c>
      <c r="C474" s="119">
        <v>91173</v>
      </c>
      <c r="D474" s="119" t="s">
        <v>1</v>
      </c>
      <c r="E474" s="120" t="s">
        <v>6539</v>
      </c>
      <c r="F474" s="130" t="s">
        <v>9</v>
      </c>
      <c r="G474" s="131">
        <v>0.53690000000000004</v>
      </c>
      <c r="H474" s="168">
        <f>(VLOOKUP(C474,'SINAPI 04-24 NÃO DESONERADO'!A:D,4,0))</f>
        <v>3.75</v>
      </c>
      <c r="I474" s="121">
        <f t="shared" si="35"/>
        <v>2.0099999999999998</v>
      </c>
    </row>
    <row r="475" spans="2:9" ht="45">
      <c r="B475" s="118" t="s">
        <v>12955</v>
      </c>
      <c r="C475" s="119">
        <v>91862</v>
      </c>
      <c r="D475" s="119" t="s">
        <v>1</v>
      </c>
      <c r="E475" s="120" t="s">
        <v>5180</v>
      </c>
      <c r="F475" s="130" t="s">
        <v>9</v>
      </c>
      <c r="G475" s="131">
        <v>0.3221</v>
      </c>
      <c r="H475" s="168">
        <f>(VLOOKUP(C475,'SINAPI 04-24 NÃO DESONERADO'!A:D,4,0))</f>
        <v>9.14</v>
      </c>
      <c r="I475" s="121">
        <f t="shared" si="35"/>
        <v>2.94</v>
      </c>
    </row>
    <row r="476" spans="2:9" ht="45">
      <c r="B476" s="118" t="s">
        <v>12955</v>
      </c>
      <c r="C476" s="119">
        <v>91870</v>
      </c>
      <c r="D476" s="119" t="s">
        <v>1</v>
      </c>
      <c r="E476" s="120" t="s">
        <v>5188</v>
      </c>
      <c r="F476" s="130" t="s">
        <v>9</v>
      </c>
      <c r="G476" s="131">
        <v>0.53690000000000004</v>
      </c>
      <c r="H476" s="168">
        <f>(VLOOKUP(C476,'SINAPI 04-24 NÃO DESONERADO'!A:D,4,0))</f>
        <v>11.95</v>
      </c>
      <c r="I476" s="121">
        <f t="shared" si="35"/>
        <v>6.41</v>
      </c>
    </row>
    <row r="477" spans="2:9" ht="45">
      <c r="B477" s="118" t="s">
        <v>12955</v>
      </c>
      <c r="C477" s="119">
        <v>91911</v>
      </c>
      <c r="D477" s="119" t="s">
        <v>1</v>
      </c>
      <c r="E477" s="120" t="s">
        <v>5223</v>
      </c>
      <c r="F477" s="130" t="s">
        <v>11</v>
      </c>
      <c r="G477" s="131">
        <v>0.1074</v>
      </c>
      <c r="H477" s="168">
        <f>(VLOOKUP(C477,'SINAPI 04-24 NÃO DESONERADO'!A:D,4,0))</f>
        <v>16.37</v>
      </c>
      <c r="I477" s="121">
        <f t="shared" si="35"/>
        <v>1.75</v>
      </c>
    </row>
    <row r="478" spans="2:9" ht="30">
      <c r="B478" s="118" t="s">
        <v>12955</v>
      </c>
      <c r="C478" s="119">
        <v>91924</v>
      </c>
      <c r="D478" s="119" t="s">
        <v>1</v>
      </c>
      <c r="E478" s="120" t="s">
        <v>5235</v>
      </c>
      <c r="F478" s="130" t="s">
        <v>9</v>
      </c>
      <c r="G478" s="131">
        <v>0.85909999999999997</v>
      </c>
      <c r="H478" s="168">
        <f>(VLOOKUP(C478,'SINAPI 04-24 NÃO DESONERADO'!A:D,4,0))</f>
        <v>2.8</v>
      </c>
      <c r="I478" s="121">
        <f t="shared" si="35"/>
        <v>2.4</v>
      </c>
    </row>
    <row r="479" spans="2:9" ht="30">
      <c r="B479" s="118" t="s">
        <v>12955</v>
      </c>
      <c r="C479" s="119">
        <v>91926</v>
      </c>
      <c r="D479" s="119" t="s">
        <v>1</v>
      </c>
      <c r="E479" s="120" t="s">
        <v>5237</v>
      </c>
      <c r="F479" s="130" t="s">
        <v>9</v>
      </c>
      <c r="G479" s="131">
        <v>2.5503</v>
      </c>
      <c r="H479" s="168">
        <f>(VLOOKUP(C479,'SINAPI 04-24 NÃO DESONERADO'!A:D,4,0))</f>
        <v>4.07</v>
      </c>
      <c r="I479" s="121">
        <f t="shared" si="35"/>
        <v>10.37</v>
      </c>
    </row>
    <row r="480" spans="2:9" ht="30">
      <c r="B480" s="118" t="s">
        <v>12955</v>
      </c>
      <c r="C480" s="119">
        <v>91937</v>
      </c>
      <c r="D480" s="119" t="s">
        <v>1</v>
      </c>
      <c r="E480" s="120" t="s">
        <v>5248</v>
      </c>
      <c r="F480" s="130" t="s">
        <v>11</v>
      </c>
      <c r="G480" s="131">
        <v>0.16109999999999999</v>
      </c>
      <c r="H480" s="168">
        <f>(VLOOKUP(C480,'SINAPI 04-24 NÃO DESONERADO'!A:D,4,0))</f>
        <v>15.72</v>
      </c>
      <c r="I480" s="121">
        <f t="shared" si="35"/>
        <v>2.5299999999999998</v>
      </c>
    </row>
    <row r="481" spans="2:9" ht="30">
      <c r="B481" s="118" t="s">
        <v>12955</v>
      </c>
      <c r="C481" s="119">
        <v>92000</v>
      </c>
      <c r="D481" s="119" t="s">
        <v>1</v>
      </c>
      <c r="E481" s="120" t="s">
        <v>5357</v>
      </c>
      <c r="F481" s="130" t="s">
        <v>11</v>
      </c>
      <c r="G481" s="131">
        <v>2.6800000000000001E-2</v>
      </c>
      <c r="H481" s="168">
        <f>(VLOOKUP(C481,'SINAPI 04-24 NÃO DESONERADO'!A:D,4,0))</f>
        <v>29.25</v>
      </c>
      <c r="I481" s="121">
        <f t="shared" si="35"/>
        <v>0.78</v>
      </c>
    </row>
    <row r="482" spans="2:9" ht="30">
      <c r="B482" s="118" t="s">
        <v>12955</v>
      </c>
      <c r="C482" s="119">
        <v>92008</v>
      </c>
      <c r="D482" s="119" t="s">
        <v>1</v>
      </c>
      <c r="E482" s="120" t="s">
        <v>5365</v>
      </c>
      <c r="F482" s="130" t="s">
        <v>11</v>
      </c>
      <c r="G482" s="131">
        <v>0.13420000000000001</v>
      </c>
      <c r="H482" s="168">
        <f>(VLOOKUP(C482,'SINAPI 04-24 NÃO DESONERADO'!A:D,4,0))</f>
        <v>45.16</v>
      </c>
      <c r="I482" s="121">
        <f t="shared" si="35"/>
        <v>6.06</v>
      </c>
    </row>
    <row r="483" spans="2:9" ht="30">
      <c r="B483" s="118" t="s">
        <v>12955</v>
      </c>
      <c r="C483" s="119">
        <v>92023</v>
      </c>
      <c r="D483" s="119" t="s">
        <v>1</v>
      </c>
      <c r="E483" s="120" t="s">
        <v>5380</v>
      </c>
      <c r="F483" s="130" t="s">
        <v>11</v>
      </c>
      <c r="G483" s="131">
        <v>2.6800000000000001E-2</v>
      </c>
      <c r="H483" s="168">
        <f>(VLOOKUP(C483,'SINAPI 04-24 NÃO DESONERADO'!A:D,4,0))</f>
        <v>47.44</v>
      </c>
      <c r="I483" s="121">
        <f t="shared" si="35"/>
        <v>1.27</v>
      </c>
    </row>
    <row r="484" spans="2:9" ht="45">
      <c r="B484" s="118" t="s">
        <v>12955</v>
      </c>
      <c r="C484" s="119">
        <v>92543</v>
      </c>
      <c r="D484" s="119" t="s">
        <v>1</v>
      </c>
      <c r="E484" s="120" t="s">
        <v>1284</v>
      </c>
      <c r="F484" s="130" t="s">
        <v>629</v>
      </c>
      <c r="G484" s="131">
        <v>1.4510000000000001</v>
      </c>
      <c r="H484" s="168">
        <f>(VLOOKUP(C484,'SINAPI 04-24 NÃO DESONERADO'!A:D,4,0))</f>
        <v>20.86</v>
      </c>
      <c r="I484" s="121">
        <f t="shared" si="35"/>
        <v>30.26</v>
      </c>
    </row>
    <row r="485" spans="2:9" ht="30">
      <c r="B485" s="118" t="s">
        <v>12955</v>
      </c>
      <c r="C485" s="119">
        <v>93358</v>
      </c>
      <c r="D485" s="119" t="s">
        <v>1</v>
      </c>
      <c r="E485" s="120" t="s">
        <v>95</v>
      </c>
      <c r="F485" s="130" t="s">
        <v>1440</v>
      </c>
      <c r="G485" s="131">
        <v>3.9E-2</v>
      </c>
      <c r="H485" s="168">
        <f>(VLOOKUP(C485,'SINAPI 04-24 NÃO DESONERADO'!A:D,4,0))</f>
        <v>80.38</v>
      </c>
      <c r="I485" s="121">
        <f t="shared" si="35"/>
        <v>3.13</v>
      </c>
    </row>
    <row r="486" spans="2:9" ht="30">
      <c r="B486" s="118" t="s">
        <v>12955</v>
      </c>
      <c r="C486" s="119">
        <v>93382</v>
      </c>
      <c r="D486" s="119" t="s">
        <v>1</v>
      </c>
      <c r="E486" s="120" t="s">
        <v>6588</v>
      </c>
      <c r="F486" s="130" t="s">
        <v>1440</v>
      </c>
      <c r="G486" s="131">
        <v>0.01</v>
      </c>
      <c r="H486" s="168">
        <f>(VLOOKUP(C486,'SINAPI 04-24 NÃO DESONERADO'!A:D,4,0))</f>
        <v>23.56</v>
      </c>
      <c r="I486" s="121">
        <f t="shared" si="35"/>
        <v>0.23</v>
      </c>
    </row>
    <row r="487" spans="2:9" ht="45">
      <c r="B487" s="118" t="s">
        <v>12955</v>
      </c>
      <c r="C487" s="119">
        <v>94210</v>
      </c>
      <c r="D487" s="119" t="s">
        <v>1</v>
      </c>
      <c r="E487" s="120" t="s">
        <v>1339</v>
      </c>
      <c r="F487" s="130" t="s">
        <v>629</v>
      </c>
      <c r="G487" s="131">
        <v>1.4510000000000001</v>
      </c>
      <c r="H487" s="168">
        <f>(VLOOKUP(C487,'SINAPI 04-24 NÃO DESONERADO'!A:D,4,0))</f>
        <v>49.52</v>
      </c>
      <c r="I487" s="121">
        <f t="shared" si="35"/>
        <v>71.849999999999994</v>
      </c>
    </row>
    <row r="488" spans="2:9" ht="30">
      <c r="B488" s="118" t="s">
        <v>12955</v>
      </c>
      <c r="C488" s="119">
        <v>95240</v>
      </c>
      <c r="D488" s="119" t="s">
        <v>1</v>
      </c>
      <c r="E488" s="120" t="s">
        <v>38</v>
      </c>
      <c r="F488" s="130" t="s">
        <v>629</v>
      </c>
      <c r="G488" s="131">
        <v>8.9999999999999993E-3</v>
      </c>
      <c r="H488" s="168">
        <f>(VLOOKUP(C488,'SINAPI 04-24 NÃO DESONERADO'!A:D,4,0))</f>
        <v>20.25</v>
      </c>
      <c r="I488" s="121">
        <f t="shared" si="35"/>
        <v>0.18</v>
      </c>
    </row>
    <row r="489" spans="2:9" ht="30">
      <c r="B489" s="118" t="s">
        <v>12955</v>
      </c>
      <c r="C489" s="119">
        <v>95241</v>
      </c>
      <c r="D489" s="119" t="s">
        <v>1</v>
      </c>
      <c r="E489" s="120" t="s">
        <v>1907</v>
      </c>
      <c r="F489" s="130" t="s">
        <v>629</v>
      </c>
      <c r="G489" s="131">
        <v>1.4510000000000001</v>
      </c>
      <c r="H489" s="168">
        <f>(VLOOKUP(C489,'SINAPI 04-24 NÃO DESONERADO'!A:D,4,0))</f>
        <v>39.28</v>
      </c>
      <c r="I489" s="121">
        <f t="shared" si="35"/>
        <v>56.99</v>
      </c>
    </row>
    <row r="490" spans="2:9" ht="30">
      <c r="B490" s="118" t="s">
        <v>12955</v>
      </c>
      <c r="C490" s="119">
        <v>95805</v>
      </c>
      <c r="D490" s="119" t="s">
        <v>1</v>
      </c>
      <c r="E490" s="120" t="s">
        <v>5280</v>
      </c>
      <c r="F490" s="130" t="s">
        <v>11</v>
      </c>
      <c r="G490" s="131">
        <v>0.18790000000000001</v>
      </c>
      <c r="H490" s="168">
        <f>(VLOOKUP(C490,'SINAPI 04-24 NÃO DESONERADO'!A:D,4,0))</f>
        <v>23.62</v>
      </c>
      <c r="I490" s="121">
        <f t="shared" si="35"/>
        <v>4.43</v>
      </c>
    </row>
    <row r="491" spans="2:9" ht="30">
      <c r="B491" s="118" t="s">
        <v>12955</v>
      </c>
      <c r="C491" s="119">
        <v>95811</v>
      </c>
      <c r="D491" s="119" t="s">
        <v>1</v>
      </c>
      <c r="E491" s="120" t="s">
        <v>5286</v>
      </c>
      <c r="F491" s="130" t="s">
        <v>11</v>
      </c>
      <c r="G491" s="131">
        <v>2.6800000000000001E-2</v>
      </c>
      <c r="H491" s="168">
        <f>(VLOOKUP(C491,'SINAPI 04-24 NÃO DESONERADO'!A:D,4,0))</f>
        <v>20.37</v>
      </c>
      <c r="I491" s="121">
        <f t="shared" si="35"/>
        <v>0.54</v>
      </c>
    </row>
    <row r="492" spans="2:9" ht="45">
      <c r="B492" s="118" t="s">
        <v>12955</v>
      </c>
      <c r="C492" s="119">
        <v>97584</v>
      </c>
      <c r="D492" s="119" t="s">
        <v>1</v>
      </c>
      <c r="E492" s="120" t="s">
        <v>2367</v>
      </c>
      <c r="F492" s="130" t="s">
        <v>11</v>
      </c>
      <c r="G492" s="131">
        <v>0.16109999999999999</v>
      </c>
      <c r="H492" s="168">
        <f>(VLOOKUP(C492,'SINAPI 04-24 NÃO DESONERADO'!A:D,4,0))</f>
        <v>126.45</v>
      </c>
      <c r="I492" s="121">
        <f t="shared" si="35"/>
        <v>20.37</v>
      </c>
    </row>
    <row r="493" spans="2:9" ht="45">
      <c r="B493" s="118" t="s">
        <v>12955</v>
      </c>
      <c r="C493" s="119">
        <v>97906</v>
      </c>
      <c r="D493" s="119" t="s">
        <v>1</v>
      </c>
      <c r="E493" s="120" t="s">
        <v>3543</v>
      </c>
      <c r="F493" s="130" t="s">
        <v>11</v>
      </c>
      <c r="G493" s="131">
        <v>2.6800000000000001E-2</v>
      </c>
      <c r="H493" s="168">
        <f>(VLOOKUP(C493,'SINAPI 04-24 NÃO DESONERADO'!A:D,4,0))</f>
        <v>448.25</v>
      </c>
      <c r="I493" s="121">
        <f t="shared" si="35"/>
        <v>12.01</v>
      </c>
    </row>
    <row r="494" spans="2:9" ht="30">
      <c r="B494" s="118" t="s">
        <v>12955</v>
      </c>
      <c r="C494" s="119">
        <v>98102</v>
      </c>
      <c r="D494" s="119" t="s">
        <v>1</v>
      </c>
      <c r="E494" s="120" t="s">
        <v>100</v>
      </c>
      <c r="F494" s="130" t="s">
        <v>11</v>
      </c>
      <c r="G494" s="131">
        <v>2.6800000000000001E-2</v>
      </c>
      <c r="H494" s="168">
        <f>(VLOOKUP(C494,'SINAPI 04-24 NÃO DESONERADO'!A:D,4,0))</f>
        <v>185.34</v>
      </c>
      <c r="I494" s="121">
        <f t="shared" si="35"/>
        <v>4.96</v>
      </c>
    </row>
    <row r="495" spans="2:9" ht="45">
      <c r="B495" s="118" t="s">
        <v>12955</v>
      </c>
      <c r="C495" s="119">
        <v>98441</v>
      </c>
      <c r="D495" s="119" t="s">
        <v>1</v>
      </c>
      <c r="E495" s="120" t="s">
        <v>636</v>
      </c>
      <c r="F495" s="130" t="s">
        <v>629</v>
      </c>
      <c r="G495" s="131">
        <v>0.1449</v>
      </c>
      <c r="H495" s="168">
        <f>(VLOOKUP(C495,'SINAPI 04-24 NÃO DESONERADO'!A:D,4,0))</f>
        <v>111.92</v>
      </c>
      <c r="I495" s="121">
        <f t="shared" si="35"/>
        <v>16.21</v>
      </c>
    </row>
    <row r="496" spans="2:9" ht="45">
      <c r="B496" s="118" t="s">
        <v>12955</v>
      </c>
      <c r="C496" s="119">
        <v>98454</v>
      </c>
      <c r="D496" s="119" t="s">
        <v>1</v>
      </c>
      <c r="E496" s="120" t="s">
        <v>637</v>
      </c>
      <c r="F496" s="130" t="s">
        <v>629</v>
      </c>
      <c r="G496" s="131">
        <v>0.1668</v>
      </c>
      <c r="H496" s="168">
        <f>(VLOOKUP(C496,'SINAPI 04-24 NÃO DESONERADO'!A:D,4,0))</f>
        <v>223.09</v>
      </c>
      <c r="I496" s="121">
        <f t="shared" si="35"/>
        <v>37.21</v>
      </c>
    </row>
    <row r="497" spans="2:9" ht="45">
      <c r="B497" s="118" t="s">
        <v>12955</v>
      </c>
      <c r="C497" s="119">
        <v>98445</v>
      </c>
      <c r="D497" s="119" t="s">
        <v>1</v>
      </c>
      <c r="E497" s="120" t="s">
        <v>639</v>
      </c>
      <c r="F497" s="130" t="s">
        <v>629</v>
      </c>
      <c r="G497" s="131">
        <v>0.22639999999999999</v>
      </c>
      <c r="H497" s="168">
        <f>(VLOOKUP(C497,'SINAPI 04-24 NÃO DESONERADO'!A:D,4,0))</f>
        <v>129</v>
      </c>
      <c r="I497" s="121">
        <f t="shared" si="35"/>
        <v>29.2</v>
      </c>
    </row>
    <row r="498" spans="2:9" ht="45">
      <c r="B498" s="118" t="s">
        <v>12955</v>
      </c>
      <c r="C498" s="119">
        <v>98446</v>
      </c>
      <c r="D498" s="119" t="s">
        <v>1</v>
      </c>
      <c r="E498" s="120" t="s">
        <v>640</v>
      </c>
      <c r="F498" s="130" t="s">
        <v>629</v>
      </c>
      <c r="G498" s="131">
        <v>0.17649999999999999</v>
      </c>
      <c r="H498" s="168">
        <f>(VLOOKUP(C498,'SINAPI 04-24 NÃO DESONERADO'!A:D,4,0))</f>
        <v>159.66</v>
      </c>
      <c r="I498" s="121">
        <f t="shared" si="35"/>
        <v>28.17</v>
      </c>
    </row>
    <row r="499" spans="2:9" ht="45">
      <c r="B499" s="118" t="s">
        <v>12955</v>
      </c>
      <c r="C499" s="119">
        <v>101165</v>
      </c>
      <c r="D499" s="119" t="s">
        <v>1</v>
      </c>
      <c r="E499" s="120" t="s">
        <v>2253</v>
      </c>
      <c r="F499" s="130" t="s">
        <v>1440</v>
      </c>
      <c r="G499" s="131">
        <v>0.04</v>
      </c>
      <c r="H499" s="168">
        <f>(VLOOKUP(C499,'SINAPI 04-24 NÃO DESONERADO'!A:D,4,0))</f>
        <v>994.93</v>
      </c>
      <c r="I499" s="121">
        <f t="shared" si="35"/>
        <v>39.79</v>
      </c>
    </row>
    <row r="500" spans="2:9" ht="45">
      <c r="B500" s="118" t="s">
        <v>12955</v>
      </c>
      <c r="C500" s="119">
        <v>101876</v>
      </c>
      <c r="D500" s="119" t="s">
        <v>1</v>
      </c>
      <c r="E500" s="120" t="s">
        <v>2344</v>
      </c>
      <c r="F500" s="130" t="s">
        <v>11</v>
      </c>
      <c r="G500" s="131">
        <v>2.6800000000000001E-2</v>
      </c>
      <c r="H500" s="168">
        <f>(VLOOKUP(C500,'SINAPI 04-24 NÃO DESONERADO'!A:D,4,0))</f>
        <v>82.64</v>
      </c>
      <c r="I500" s="121">
        <f t="shared" si="35"/>
        <v>2.21</v>
      </c>
    </row>
    <row r="501" spans="2:9" ht="30">
      <c r="B501" s="118" t="s">
        <v>12955</v>
      </c>
      <c r="C501" s="119">
        <v>101891</v>
      </c>
      <c r="D501" s="119" t="s">
        <v>1</v>
      </c>
      <c r="E501" s="120" t="s">
        <v>2352</v>
      </c>
      <c r="F501" s="130" t="s">
        <v>11</v>
      </c>
      <c r="G501" s="131">
        <v>0.1074</v>
      </c>
      <c r="H501" s="168">
        <f>(VLOOKUP(C501,'SINAPI 04-24 NÃO DESONERADO'!A:D,4,0))</f>
        <v>27.92</v>
      </c>
      <c r="I501" s="121">
        <f t="shared" si="35"/>
        <v>2.99</v>
      </c>
    </row>
    <row r="502" spans="2:9">
      <c r="B502" s="197"/>
      <c r="C502" s="198"/>
      <c r="D502" s="199"/>
      <c r="E502" s="200"/>
      <c r="F502" s="201"/>
      <c r="G502" s="202"/>
      <c r="H502" s="203"/>
      <c r="I502" s="204"/>
    </row>
    <row r="503" spans="2:9" ht="30">
      <c r="B503" s="161"/>
      <c r="C503" s="162" t="s">
        <v>12973</v>
      </c>
      <c r="D503" s="163" t="s">
        <v>11333</v>
      </c>
      <c r="E503" s="164" t="s">
        <v>4996</v>
      </c>
      <c r="F503" s="163" t="s">
        <v>9</v>
      </c>
      <c r="G503" s="165">
        <v>1</v>
      </c>
      <c r="H503" s="166">
        <f>TRUNC(SUM(I504:I511),2)</f>
        <v>12874.46</v>
      </c>
      <c r="I503" s="167">
        <f>H503</f>
        <v>12874.46</v>
      </c>
    </row>
    <row r="504" spans="2:9">
      <c r="B504" s="118" t="s">
        <v>11715</v>
      </c>
      <c r="C504" s="119">
        <v>34640</v>
      </c>
      <c r="D504" s="119" t="s">
        <v>1</v>
      </c>
      <c r="E504" s="120" t="s">
        <v>12974</v>
      </c>
      <c r="F504" s="130" t="s">
        <v>11</v>
      </c>
      <c r="G504" s="131">
        <v>1</v>
      </c>
      <c r="H504" s="168">
        <f>(VLOOKUP(C504,'SINAPI 04-24 NÃO DESONERADO'!A:D,4,0))</f>
        <v>1085.27</v>
      </c>
      <c r="I504" s="121">
        <f>TRUNC(H504*G504,2)</f>
        <v>1085.27</v>
      </c>
    </row>
    <row r="505" spans="2:9" ht="30">
      <c r="B505" s="118" t="s">
        <v>12955</v>
      </c>
      <c r="C505" s="119">
        <v>89408</v>
      </c>
      <c r="D505" s="119" t="s">
        <v>1</v>
      </c>
      <c r="E505" s="120" t="s">
        <v>2744</v>
      </c>
      <c r="F505" s="130" t="s">
        <v>11</v>
      </c>
      <c r="G505" s="131">
        <v>3</v>
      </c>
      <c r="H505" s="168">
        <f>(VLOOKUP(C505,'SINAPI 04-24 NÃO DESONERADO'!A:D,4,0))</f>
        <v>8.1999999999999993</v>
      </c>
      <c r="I505" s="121">
        <f t="shared" ref="I505:I511" si="36">TRUNC(H505*G505,2)</f>
        <v>24.6</v>
      </c>
    </row>
    <row r="506" spans="2:9" ht="30">
      <c r="B506" s="118" t="s">
        <v>12955</v>
      </c>
      <c r="C506" s="119">
        <v>89353</v>
      </c>
      <c r="D506" s="119" t="s">
        <v>1</v>
      </c>
      <c r="E506" s="120" t="s">
        <v>67</v>
      </c>
      <c r="F506" s="130" t="s">
        <v>11</v>
      </c>
      <c r="G506" s="131">
        <v>1</v>
      </c>
      <c r="H506" s="168">
        <f>(VLOOKUP(C506,'SINAPI 04-24 NÃO DESONERADO'!A:D,4,0))</f>
        <v>32.51</v>
      </c>
      <c r="I506" s="121">
        <f t="shared" si="36"/>
        <v>32.51</v>
      </c>
    </row>
    <row r="507" spans="2:9" ht="45">
      <c r="B507" s="118" t="s">
        <v>12955</v>
      </c>
      <c r="C507" s="119">
        <v>94648</v>
      </c>
      <c r="D507" s="119" t="s">
        <v>1</v>
      </c>
      <c r="E507" s="120" t="s">
        <v>12975</v>
      </c>
      <c r="F507" s="130" t="s">
        <v>9</v>
      </c>
      <c r="G507" s="131">
        <v>20</v>
      </c>
      <c r="H507" s="168">
        <f>(VLOOKUP(C507,'SINAPI 04-24 NÃO DESONERADO'!A:D,4,0))</f>
        <v>6.18</v>
      </c>
      <c r="I507" s="121">
        <f t="shared" si="36"/>
        <v>123.6</v>
      </c>
    </row>
    <row r="508" spans="2:9" ht="45">
      <c r="B508" s="118" t="s">
        <v>12955</v>
      </c>
      <c r="C508" s="119">
        <v>94688</v>
      </c>
      <c r="D508" s="119" t="s">
        <v>1</v>
      </c>
      <c r="E508" s="120" t="s">
        <v>12976</v>
      </c>
      <c r="F508" s="130" t="s">
        <v>11</v>
      </c>
      <c r="G508" s="131">
        <v>2</v>
      </c>
      <c r="H508" s="168">
        <f>(VLOOKUP(C508,'SINAPI 04-24 NÃO DESONERADO'!A:D,4,0))</f>
        <v>6.39</v>
      </c>
      <c r="I508" s="121">
        <f t="shared" si="36"/>
        <v>12.78</v>
      </c>
    </row>
    <row r="509" spans="2:9" ht="60">
      <c r="B509" s="118" t="s">
        <v>12955</v>
      </c>
      <c r="C509" s="119">
        <v>94703</v>
      </c>
      <c r="D509" s="119" t="s">
        <v>1</v>
      </c>
      <c r="E509" s="120" t="s">
        <v>12977</v>
      </c>
      <c r="F509" s="130" t="s">
        <v>11</v>
      </c>
      <c r="G509" s="131">
        <v>1</v>
      </c>
      <c r="H509" s="168">
        <f>(VLOOKUP(C509,'SINAPI 04-24 NÃO DESONERADO'!A:D,4,0))</f>
        <v>18.18</v>
      </c>
      <c r="I509" s="121">
        <f t="shared" si="36"/>
        <v>18.18</v>
      </c>
    </row>
    <row r="510" spans="2:9" ht="30">
      <c r="B510" s="118" t="s">
        <v>12955</v>
      </c>
      <c r="C510" s="119">
        <v>94796</v>
      </c>
      <c r="D510" s="119" t="s">
        <v>1</v>
      </c>
      <c r="E510" s="120" t="s">
        <v>3680</v>
      </c>
      <c r="F510" s="130" t="s">
        <v>11</v>
      </c>
      <c r="G510" s="131">
        <v>1</v>
      </c>
      <c r="H510" s="168">
        <f>(VLOOKUP(C510,'SINAPI 04-24 NÃO DESONERADO'!A:D,4,0))</f>
        <v>40.270000000000003</v>
      </c>
      <c r="I510" s="121">
        <f t="shared" si="36"/>
        <v>40.270000000000003</v>
      </c>
    </row>
    <row r="511" spans="2:9" ht="30">
      <c r="B511" s="118" t="s">
        <v>12955</v>
      </c>
      <c r="C511" s="119">
        <v>98462</v>
      </c>
      <c r="D511" s="119" t="s">
        <v>1</v>
      </c>
      <c r="E511" s="120" t="s">
        <v>12978</v>
      </c>
      <c r="F511" s="130" t="s">
        <v>11</v>
      </c>
      <c r="G511" s="131">
        <v>1</v>
      </c>
      <c r="H511" s="168">
        <f>(VLOOKUP(C511,'SINAPI 04-24 NÃO DESONERADO'!A:D,4,0))</f>
        <v>11537.25</v>
      </c>
      <c r="I511" s="121">
        <f t="shared" si="36"/>
        <v>11537.25</v>
      </c>
    </row>
    <row r="512" spans="2:9" ht="28.5" customHeight="1"/>
    <row r="513" spans="2:9" ht="30" outlineLevel="1">
      <c r="B513" s="161"/>
      <c r="C513" s="162" t="s">
        <v>12979</v>
      </c>
      <c r="D513" s="163" t="s">
        <v>11333</v>
      </c>
      <c r="E513" s="164" t="s">
        <v>633</v>
      </c>
      <c r="F513" s="163" t="s">
        <v>11358</v>
      </c>
      <c r="G513" s="165">
        <v>1</v>
      </c>
      <c r="H513" s="166">
        <f>TRUNC(SUM(I514:I589),2)</f>
        <v>1086.42</v>
      </c>
      <c r="I513" s="167">
        <f>H513</f>
        <v>1086.42</v>
      </c>
    </row>
    <row r="514" spans="2:9" ht="60">
      <c r="B514" s="118" t="s">
        <v>11715</v>
      </c>
      <c r="C514" s="119">
        <v>3080</v>
      </c>
      <c r="D514" s="119" t="s">
        <v>1</v>
      </c>
      <c r="E514" s="120" t="s">
        <v>12966</v>
      </c>
      <c r="F514" s="130" t="s">
        <v>12967</v>
      </c>
      <c r="G514" s="131">
        <v>3.4799999999999998E-2</v>
      </c>
      <c r="H514" s="168">
        <f>(VLOOKUP(C514,'SINAPI 04-24 NÃO DESONERADO'!A:D,4,0))</f>
        <v>68.489999999999995</v>
      </c>
      <c r="I514" s="121">
        <f>TRUNC(H514*G514,2)</f>
        <v>2.38</v>
      </c>
    </row>
    <row r="515" spans="2:9" ht="30">
      <c r="B515" s="118" t="s">
        <v>11715</v>
      </c>
      <c r="C515" s="119">
        <v>3659</v>
      </c>
      <c r="D515" s="119" t="s">
        <v>1</v>
      </c>
      <c r="E515" s="120" t="s">
        <v>12980</v>
      </c>
      <c r="F515" s="130" t="s">
        <v>11</v>
      </c>
      <c r="G515" s="131">
        <v>1.7399999999999999E-2</v>
      </c>
      <c r="H515" s="168">
        <f>(VLOOKUP(C515,'SINAPI 04-24 NÃO DESONERADO'!A:D,4,0))</f>
        <v>16.72</v>
      </c>
      <c r="I515" s="121">
        <f t="shared" ref="I515:I581" si="37">TRUNC(H515*G515,2)</f>
        <v>0.28999999999999998</v>
      </c>
    </row>
    <row r="516" spans="2:9" ht="30">
      <c r="B516" s="118" t="s">
        <v>11715</v>
      </c>
      <c r="C516" s="119">
        <v>3670</v>
      </c>
      <c r="D516" s="119" t="s">
        <v>1</v>
      </c>
      <c r="E516" s="120" t="s">
        <v>12981</v>
      </c>
      <c r="F516" s="130" t="s">
        <v>11</v>
      </c>
      <c r="G516" s="131">
        <v>3.4799999999999998E-2</v>
      </c>
      <c r="H516" s="168">
        <f>(VLOOKUP(C516,'SINAPI 04-24 NÃO DESONERADO'!A:D,4,0))</f>
        <v>21.47</v>
      </c>
      <c r="I516" s="121">
        <f t="shared" si="37"/>
        <v>0.74</v>
      </c>
    </row>
    <row r="517" spans="2:9" ht="30">
      <c r="B517" s="118" t="s">
        <v>11715</v>
      </c>
      <c r="C517" s="119">
        <v>11587</v>
      </c>
      <c r="D517" s="119" t="s">
        <v>1</v>
      </c>
      <c r="E517" s="120" t="s">
        <v>12961</v>
      </c>
      <c r="F517" s="130" t="s">
        <v>629</v>
      </c>
      <c r="G517" s="131">
        <v>0.97619999999999996</v>
      </c>
      <c r="H517" s="168">
        <f>(VLOOKUP(C517,'SINAPI 04-24 NÃO DESONERADO'!A:D,4,0))</f>
        <v>90.47</v>
      </c>
      <c r="I517" s="121">
        <f t="shared" si="37"/>
        <v>88.31</v>
      </c>
    </row>
    <row r="518" spans="2:9" ht="30">
      <c r="B518" s="118" t="s">
        <v>11715</v>
      </c>
      <c r="C518" s="119">
        <v>11697</v>
      </c>
      <c r="D518" s="119" t="s">
        <v>1</v>
      </c>
      <c r="E518" s="120" t="s">
        <v>12982</v>
      </c>
      <c r="F518" s="130" t="s">
        <v>11</v>
      </c>
      <c r="G518" s="131">
        <v>1.7399999999999999E-2</v>
      </c>
      <c r="H518" s="168">
        <f>(VLOOKUP(C518,'SINAPI 04-24 NÃO DESONERADO'!A:D,4,0))</f>
        <v>862.52</v>
      </c>
      <c r="I518" s="121">
        <f t="shared" si="37"/>
        <v>15</v>
      </c>
    </row>
    <row r="519" spans="2:9" ht="30">
      <c r="B519" s="118" t="s">
        <v>11715</v>
      </c>
      <c r="C519" s="119">
        <v>11712</v>
      </c>
      <c r="D519" s="119" t="s">
        <v>1</v>
      </c>
      <c r="E519" s="120" t="s">
        <v>12983</v>
      </c>
      <c r="F519" s="130" t="s">
        <v>11</v>
      </c>
      <c r="G519" s="131">
        <v>3.4799999999999998E-2</v>
      </c>
      <c r="H519" s="168">
        <f>(VLOOKUP(C519,'SINAPI 04-24 NÃO DESONERADO'!A:D,4,0))</f>
        <v>42.99</v>
      </c>
      <c r="I519" s="121">
        <f t="shared" si="37"/>
        <v>1.49</v>
      </c>
    </row>
    <row r="520" spans="2:9" ht="30">
      <c r="B520" s="118" t="s">
        <v>11715</v>
      </c>
      <c r="C520" s="119">
        <v>21112</v>
      </c>
      <c r="D520" s="119" t="s">
        <v>1</v>
      </c>
      <c r="E520" s="120" t="s">
        <v>12984</v>
      </c>
      <c r="F520" s="130" t="s">
        <v>11</v>
      </c>
      <c r="G520" s="131">
        <v>1.7399999999999999E-2</v>
      </c>
      <c r="H520" s="168">
        <f>(VLOOKUP(C520,'SINAPI 04-24 NÃO DESONERADO'!A:D,4,0))</f>
        <v>129.07</v>
      </c>
      <c r="I520" s="121">
        <f t="shared" ref="I520:I522" si="38">TRUNC(H520*G520,2)</f>
        <v>2.2400000000000002</v>
      </c>
    </row>
    <row r="521" spans="2:9" ht="45">
      <c r="B521" s="118" t="s">
        <v>11715</v>
      </c>
      <c r="C521" s="119">
        <v>43777</v>
      </c>
      <c r="D521" s="119" t="s">
        <v>1</v>
      </c>
      <c r="E521" s="120" t="s">
        <v>12985</v>
      </c>
      <c r="F521" s="130" t="s">
        <v>11</v>
      </c>
      <c r="G521" s="131">
        <v>4.4761799999999997E-2</v>
      </c>
      <c r="H521" s="168">
        <f>(VLOOKUP(C521,'SINAPI 04-24 NÃO DESONERADO'!A:D,4,0))</f>
        <v>267.17</v>
      </c>
      <c r="I521" s="121">
        <f t="shared" si="38"/>
        <v>11.95</v>
      </c>
    </row>
    <row r="522" spans="2:9" ht="30">
      <c r="B522" s="118" t="s">
        <v>12955</v>
      </c>
      <c r="C522" s="119">
        <v>86888</v>
      </c>
      <c r="D522" s="119" t="s">
        <v>1</v>
      </c>
      <c r="E522" s="120" t="s">
        <v>3598</v>
      </c>
      <c r="F522" s="130" t="s">
        <v>11</v>
      </c>
      <c r="G522" s="131">
        <v>5.2200000000000003E-2</v>
      </c>
      <c r="H522" s="168">
        <f>(VLOOKUP(C522,'SINAPI 04-24 NÃO DESONERADO'!A:D,4,0))</f>
        <v>458.31</v>
      </c>
      <c r="I522" s="121">
        <f t="shared" si="38"/>
        <v>23.92</v>
      </c>
    </row>
    <row r="523" spans="2:9" ht="60">
      <c r="B523" s="118" t="s">
        <v>12955</v>
      </c>
      <c r="C523" s="119">
        <v>86943</v>
      </c>
      <c r="D523" s="119" t="s">
        <v>1</v>
      </c>
      <c r="E523" s="120" t="s">
        <v>3629</v>
      </c>
      <c r="F523" s="130" t="s">
        <v>11</v>
      </c>
      <c r="G523" s="131">
        <v>5.2200000000000003E-2</v>
      </c>
      <c r="H523" s="168">
        <f>(VLOOKUP(C523,'SINAPI 04-24 NÃO DESONERADO'!A:D,4,0))</f>
        <v>258.14999999999998</v>
      </c>
      <c r="I523" s="121">
        <f t="shared" si="37"/>
        <v>13.47</v>
      </c>
    </row>
    <row r="524" spans="2:9" ht="45">
      <c r="B524" s="118" t="s">
        <v>12955</v>
      </c>
      <c r="C524" s="119">
        <v>87548</v>
      </c>
      <c r="D524" s="119" t="s">
        <v>1</v>
      </c>
      <c r="E524" s="120" t="s">
        <v>12969</v>
      </c>
      <c r="F524" s="130" t="s">
        <v>629</v>
      </c>
      <c r="G524" s="131">
        <v>0.18940000000000001</v>
      </c>
      <c r="H524" s="168">
        <f>(VLOOKUP(C524,'SINAPI 04-24 NÃO DESONERADO'!A:D,4,0))</f>
        <v>27.35</v>
      </c>
      <c r="I524" s="121">
        <f t="shared" si="37"/>
        <v>5.18</v>
      </c>
    </row>
    <row r="525" spans="2:9" ht="45">
      <c r="B525" s="118" t="s">
        <v>12955</v>
      </c>
      <c r="C525" s="119">
        <v>87777</v>
      </c>
      <c r="D525" s="119" t="s">
        <v>1</v>
      </c>
      <c r="E525" s="120" t="s">
        <v>5932</v>
      </c>
      <c r="F525" s="130" t="s">
        <v>629</v>
      </c>
      <c r="G525" s="131">
        <v>0.1681</v>
      </c>
      <c r="H525" s="168">
        <f>(VLOOKUP(C525,'SINAPI 04-24 NÃO DESONERADO'!A:D,4,0))</f>
        <v>56.45</v>
      </c>
      <c r="I525" s="121">
        <f t="shared" si="37"/>
        <v>9.48</v>
      </c>
    </row>
    <row r="526" spans="2:9" ht="45">
      <c r="B526" s="118" t="s">
        <v>12955</v>
      </c>
      <c r="C526" s="119">
        <v>87885</v>
      </c>
      <c r="D526" s="119" t="s">
        <v>1</v>
      </c>
      <c r="E526" s="120" t="s">
        <v>5894</v>
      </c>
      <c r="F526" s="130" t="s">
        <v>629</v>
      </c>
      <c r="G526" s="131">
        <v>0.76790000000000003</v>
      </c>
      <c r="H526" s="168">
        <f>(VLOOKUP(C526,'SINAPI 04-24 NÃO DESONERADO'!A:D,4,0))</f>
        <v>12.16</v>
      </c>
      <c r="I526" s="121">
        <f t="shared" si="37"/>
        <v>9.33</v>
      </c>
    </row>
    <row r="527" spans="2:9" ht="60">
      <c r="B527" s="118" t="s">
        <v>12955</v>
      </c>
      <c r="C527" s="119">
        <v>87903</v>
      </c>
      <c r="D527" s="119" t="s">
        <v>1</v>
      </c>
      <c r="E527" s="120" t="s">
        <v>5908</v>
      </c>
      <c r="F527" s="130" t="s">
        <v>629</v>
      </c>
      <c r="G527" s="131">
        <v>0.1681</v>
      </c>
      <c r="H527" s="168">
        <f>(VLOOKUP(C527,'SINAPI 04-24 NÃO DESONERADO'!A:D,4,0))</f>
        <v>14.35</v>
      </c>
      <c r="I527" s="121">
        <f t="shared" si="37"/>
        <v>2.41</v>
      </c>
    </row>
    <row r="528" spans="2:9" ht="30">
      <c r="B528" s="118" t="s">
        <v>12955</v>
      </c>
      <c r="C528" s="119">
        <v>88489</v>
      </c>
      <c r="D528" s="119" t="s">
        <v>1</v>
      </c>
      <c r="E528" s="120" t="s">
        <v>6188</v>
      </c>
      <c r="F528" s="130" t="s">
        <v>629</v>
      </c>
      <c r="G528" s="131">
        <v>2.4441999999999999</v>
      </c>
      <c r="H528" s="168">
        <f>(VLOOKUP(C528,'SINAPI 04-24 NÃO DESONERADO'!A:D,4,0))</f>
        <v>12.04</v>
      </c>
      <c r="I528" s="121">
        <f t="shared" si="37"/>
        <v>29.42</v>
      </c>
    </row>
    <row r="529" spans="2:9" ht="45">
      <c r="B529" s="118" t="s">
        <v>12955</v>
      </c>
      <c r="C529" s="119">
        <v>87247</v>
      </c>
      <c r="D529" s="119" t="s">
        <v>1</v>
      </c>
      <c r="E529" s="120" t="s">
        <v>5842</v>
      </c>
      <c r="F529" s="130" t="s">
        <v>629</v>
      </c>
      <c r="G529" s="131">
        <v>0.46279999999999999</v>
      </c>
      <c r="H529" s="168">
        <f>(VLOOKUP(C529,'SINAPI 04-24 NÃO DESONERADO'!A:D,4,0))</f>
        <v>61.85</v>
      </c>
      <c r="I529" s="121">
        <f t="shared" si="37"/>
        <v>28.62</v>
      </c>
    </row>
    <row r="530" spans="2:9" ht="60">
      <c r="B530" s="118" t="s">
        <v>12955</v>
      </c>
      <c r="C530" s="119">
        <v>87825</v>
      </c>
      <c r="D530" s="119" t="s">
        <v>1</v>
      </c>
      <c r="E530" s="120" t="s">
        <v>5965</v>
      </c>
      <c r="F530" s="130" t="s">
        <v>629</v>
      </c>
      <c r="G530" s="131">
        <v>0.76790000000000003</v>
      </c>
      <c r="H530" s="168">
        <f>(VLOOKUP(C530,'SINAPI 04-24 NÃO DESONERADO'!A:D,4,0))</f>
        <v>68.69</v>
      </c>
      <c r="I530" s="121">
        <f t="shared" si="37"/>
        <v>52.74</v>
      </c>
    </row>
    <row r="531" spans="2:9" ht="45">
      <c r="B531" s="118" t="s">
        <v>12955</v>
      </c>
      <c r="C531" s="119">
        <v>89709</v>
      </c>
      <c r="D531" s="119" t="s">
        <v>1</v>
      </c>
      <c r="E531" s="120" t="s">
        <v>5768</v>
      </c>
      <c r="F531" s="130" t="s">
        <v>11</v>
      </c>
      <c r="G531" s="131">
        <v>6.9599999999999995E-2</v>
      </c>
      <c r="H531" s="168">
        <f>(VLOOKUP(C531,'SINAPI 04-24 NÃO DESONERADO'!A:D,4,0))</f>
        <v>20.22</v>
      </c>
      <c r="I531" s="121">
        <f t="shared" si="37"/>
        <v>1.4</v>
      </c>
    </row>
    <row r="532" spans="2:9" ht="45">
      <c r="B532" s="118" t="s">
        <v>12955</v>
      </c>
      <c r="C532" s="119">
        <v>89711</v>
      </c>
      <c r="D532" s="119" t="s">
        <v>1</v>
      </c>
      <c r="E532" s="120" t="s">
        <v>5490</v>
      </c>
      <c r="F532" s="130" t="s">
        <v>9</v>
      </c>
      <c r="G532" s="131">
        <v>0.16309999999999999</v>
      </c>
      <c r="H532" s="168">
        <f>(VLOOKUP(C532,'SINAPI 04-24 NÃO DESONERADO'!A:D,4,0))</f>
        <v>19.77</v>
      </c>
      <c r="I532" s="121">
        <f t="shared" si="37"/>
        <v>3.22</v>
      </c>
    </row>
    <row r="533" spans="2:9" ht="45">
      <c r="B533" s="118" t="s">
        <v>12955</v>
      </c>
      <c r="C533" s="119">
        <v>89712</v>
      </c>
      <c r="D533" s="119" t="s">
        <v>1</v>
      </c>
      <c r="E533" s="120" t="s">
        <v>5491</v>
      </c>
      <c r="F533" s="130" t="s">
        <v>9</v>
      </c>
      <c r="G533" s="131">
        <v>0.2235</v>
      </c>
      <c r="H533" s="168">
        <f>(VLOOKUP(C533,'SINAPI 04-24 NÃO DESONERADO'!A:D,4,0))</f>
        <v>24.95</v>
      </c>
      <c r="I533" s="121">
        <f t="shared" si="37"/>
        <v>5.57</v>
      </c>
    </row>
    <row r="534" spans="2:9" ht="45">
      <c r="B534" s="118" t="s">
        <v>12955</v>
      </c>
      <c r="C534" s="119">
        <v>89714</v>
      </c>
      <c r="D534" s="119" t="s">
        <v>1</v>
      </c>
      <c r="E534" s="120" t="s">
        <v>5493</v>
      </c>
      <c r="F534" s="130" t="s">
        <v>9</v>
      </c>
      <c r="G534" s="131">
        <v>4.7E-2</v>
      </c>
      <c r="H534" s="168">
        <f>(VLOOKUP(C534,'SINAPI 04-24 NÃO DESONERADO'!A:D,4,0))</f>
        <v>34.75</v>
      </c>
      <c r="I534" s="121">
        <f t="shared" si="37"/>
        <v>1.63</v>
      </c>
    </row>
    <row r="535" spans="2:9" ht="45">
      <c r="B535" s="118" t="s">
        <v>12955</v>
      </c>
      <c r="C535" s="119">
        <v>89724</v>
      </c>
      <c r="D535" s="119" t="s">
        <v>1</v>
      </c>
      <c r="E535" s="120" t="s">
        <v>5533</v>
      </c>
      <c r="F535" s="130" t="s">
        <v>11</v>
      </c>
      <c r="G535" s="131">
        <v>0.17399999999999999</v>
      </c>
      <c r="H535" s="168">
        <f>(VLOOKUP(C535,'SINAPI 04-24 NÃO DESONERADO'!A:D,4,0))</f>
        <v>9.69</v>
      </c>
      <c r="I535" s="121">
        <f t="shared" si="37"/>
        <v>1.68</v>
      </c>
    </row>
    <row r="536" spans="2:9" ht="45">
      <c r="B536" s="118" t="s">
        <v>12955</v>
      </c>
      <c r="C536" s="119">
        <v>89731</v>
      </c>
      <c r="D536" s="119" t="s">
        <v>1</v>
      </c>
      <c r="E536" s="120" t="s">
        <v>5537</v>
      </c>
      <c r="F536" s="130" t="s">
        <v>11</v>
      </c>
      <c r="G536" s="131">
        <v>1.7399999999999999E-2</v>
      </c>
      <c r="H536" s="168">
        <f>(VLOOKUP(C536,'SINAPI 04-24 NÃO DESONERADO'!A:D,4,0))</f>
        <v>14.13</v>
      </c>
      <c r="I536" s="121">
        <f t="shared" si="37"/>
        <v>0.24</v>
      </c>
    </row>
    <row r="537" spans="2:9" ht="45">
      <c r="B537" s="118" t="s">
        <v>12955</v>
      </c>
      <c r="C537" s="119">
        <v>89748</v>
      </c>
      <c r="D537" s="119" t="s">
        <v>1</v>
      </c>
      <c r="E537" s="120" t="s">
        <v>5547</v>
      </c>
      <c r="F537" s="130" t="s">
        <v>11</v>
      </c>
      <c r="G537" s="131">
        <v>5.2200000000000003E-2</v>
      </c>
      <c r="H537" s="168">
        <f>(VLOOKUP(C537,'SINAPI 04-24 NÃO DESONERADO'!A:D,4,0))</f>
        <v>39.409999999999997</v>
      </c>
      <c r="I537" s="121">
        <f t="shared" si="37"/>
        <v>2.0499999999999998</v>
      </c>
    </row>
    <row r="538" spans="2:9" ht="45">
      <c r="B538" s="118" t="s">
        <v>12955</v>
      </c>
      <c r="C538" s="119">
        <v>89784</v>
      </c>
      <c r="D538" s="119" t="s">
        <v>1</v>
      </c>
      <c r="E538" s="120" t="s">
        <v>5558</v>
      </c>
      <c r="F538" s="130" t="s">
        <v>11</v>
      </c>
      <c r="G538" s="131">
        <v>1.7399999999999999E-2</v>
      </c>
      <c r="H538" s="168">
        <f>(VLOOKUP(C538,'SINAPI 04-24 NÃO DESONERADO'!A:D,4,0))</f>
        <v>22.75</v>
      </c>
      <c r="I538" s="121">
        <f t="shared" si="37"/>
        <v>0.39</v>
      </c>
    </row>
    <row r="539" spans="2:9" ht="60">
      <c r="B539" s="118" t="s">
        <v>12955</v>
      </c>
      <c r="C539" s="119">
        <v>104661</v>
      </c>
      <c r="D539" s="119" t="s">
        <v>1</v>
      </c>
      <c r="E539" s="120" t="s">
        <v>6388</v>
      </c>
      <c r="F539" s="130" t="s">
        <v>11</v>
      </c>
      <c r="G539" s="131">
        <v>0.17399999999999999</v>
      </c>
      <c r="H539" s="168">
        <f>(VLOOKUP(C539,'SINAPI 04-24 NÃO DESONERADO'!A:D,4,0))</f>
        <v>554.72</v>
      </c>
      <c r="I539" s="121">
        <f t="shared" si="37"/>
        <v>96.52</v>
      </c>
    </row>
    <row r="540" spans="2:9" ht="30">
      <c r="B540" s="118" t="s">
        <v>12955</v>
      </c>
      <c r="C540" s="119">
        <v>89353</v>
      </c>
      <c r="D540" s="119" t="s">
        <v>1</v>
      </c>
      <c r="E540" s="120" t="s">
        <v>67</v>
      </c>
      <c r="F540" s="130" t="s">
        <v>11</v>
      </c>
      <c r="G540" s="131">
        <v>6.9599999999999995E-2</v>
      </c>
      <c r="H540" s="168">
        <f>(VLOOKUP(C540,'SINAPI 04-24 NÃO DESONERADO'!A:D,4,0))</f>
        <v>32.51</v>
      </c>
      <c r="I540" s="121">
        <f t="shared" si="37"/>
        <v>2.2599999999999998</v>
      </c>
    </row>
    <row r="541" spans="2:9" ht="45">
      <c r="B541" s="118" t="s">
        <v>12955</v>
      </c>
      <c r="C541" s="119">
        <v>90443</v>
      </c>
      <c r="D541" s="119" t="s">
        <v>1</v>
      </c>
      <c r="E541" s="120" t="s">
        <v>6514</v>
      </c>
      <c r="F541" s="130" t="s">
        <v>9</v>
      </c>
      <c r="G541" s="131">
        <v>7.22E-2</v>
      </c>
      <c r="H541" s="168">
        <f>(VLOOKUP(C541,'SINAPI 04-24 NÃO DESONERADO'!A:D,4,0))</f>
        <v>7.37</v>
      </c>
      <c r="I541" s="121">
        <f t="shared" si="37"/>
        <v>0.53</v>
      </c>
    </row>
    <row r="542" spans="2:9" ht="45">
      <c r="B542" s="118" t="s">
        <v>12955</v>
      </c>
      <c r="C542" s="119">
        <v>90466</v>
      </c>
      <c r="D542" s="119" t="s">
        <v>1</v>
      </c>
      <c r="E542" s="120" t="s">
        <v>6532</v>
      </c>
      <c r="F542" s="130" t="s">
        <v>9</v>
      </c>
      <c r="G542" s="131">
        <v>7.22E-2</v>
      </c>
      <c r="H542" s="168">
        <f>(VLOOKUP(C542,'SINAPI 04-24 NÃO DESONERADO'!A:D,4,0))</f>
        <v>14.74</v>
      </c>
      <c r="I542" s="121">
        <f t="shared" si="37"/>
        <v>1.06</v>
      </c>
    </row>
    <row r="543" spans="2:9" ht="45">
      <c r="B543" s="118" t="s">
        <v>12955</v>
      </c>
      <c r="C543" s="119">
        <v>90822</v>
      </c>
      <c r="D543" s="119" t="s">
        <v>1</v>
      </c>
      <c r="E543" s="120" t="s">
        <v>1744</v>
      </c>
      <c r="F543" s="130" t="s">
        <v>11</v>
      </c>
      <c r="G543" s="131">
        <v>3.4799999999999998E-2</v>
      </c>
      <c r="H543" s="168">
        <f>(VLOOKUP(C543,'SINAPI 04-24 NÃO DESONERADO'!A:D,4,0))</f>
        <v>356.02</v>
      </c>
      <c r="I543" s="121">
        <f t="shared" si="37"/>
        <v>12.38</v>
      </c>
    </row>
    <row r="544" spans="2:9" ht="60">
      <c r="B544" s="118" t="s">
        <v>12955</v>
      </c>
      <c r="C544" s="119">
        <v>91170</v>
      </c>
      <c r="D544" s="119" t="s">
        <v>1</v>
      </c>
      <c r="E544" s="120" t="s">
        <v>6538</v>
      </c>
      <c r="F544" s="130" t="s">
        <v>9</v>
      </c>
      <c r="G544" s="131">
        <v>0.4612</v>
      </c>
      <c r="H544" s="168">
        <f>(VLOOKUP(C544,'SINAPI 04-24 NÃO DESONERADO'!A:D,4,0))</f>
        <v>10.07</v>
      </c>
      <c r="I544" s="121">
        <f t="shared" si="37"/>
        <v>4.6399999999999997</v>
      </c>
    </row>
    <row r="545" spans="2:9" ht="60">
      <c r="B545" s="118" t="s">
        <v>12955</v>
      </c>
      <c r="C545" s="119">
        <v>91173</v>
      </c>
      <c r="D545" s="119" t="s">
        <v>1</v>
      </c>
      <c r="E545" s="120" t="s">
        <v>6539</v>
      </c>
      <c r="F545" s="130" t="s">
        <v>9</v>
      </c>
      <c r="G545" s="131">
        <v>0.1827</v>
      </c>
      <c r="H545" s="168">
        <f>(VLOOKUP(C545,'SINAPI 04-24 NÃO DESONERADO'!A:D,4,0))</f>
        <v>3.75</v>
      </c>
      <c r="I545" s="121">
        <f t="shared" si="37"/>
        <v>0.68</v>
      </c>
    </row>
    <row r="546" spans="2:9" ht="45">
      <c r="B546" s="118" t="s">
        <v>12955</v>
      </c>
      <c r="C546" s="119">
        <v>91305</v>
      </c>
      <c r="D546" s="119" t="s">
        <v>1</v>
      </c>
      <c r="E546" s="120" t="s">
        <v>1778</v>
      </c>
      <c r="F546" s="130" t="s">
        <v>11</v>
      </c>
      <c r="G546" s="131">
        <v>5.2200000000000003E-2</v>
      </c>
      <c r="H546" s="168">
        <f>(VLOOKUP(C546,'SINAPI 04-24 NÃO DESONERADO'!A:D,4,0))</f>
        <v>103</v>
      </c>
      <c r="I546" s="121">
        <f t="shared" si="37"/>
        <v>5.37</v>
      </c>
    </row>
    <row r="547" spans="2:9" ht="45">
      <c r="B547" s="118" t="s">
        <v>12955</v>
      </c>
      <c r="C547" s="119">
        <v>91862</v>
      </c>
      <c r="D547" s="119" t="s">
        <v>1</v>
      </c>
      <c r="E547" s="120" t="s">
        <v>5180</v>
      </c>
      <c r="F547" s="130" t="s">
        <v>9</v>
      </c>
      <c r="G547" s="131">
        <v>0.33069999999999999</v>
      </c>
      <c r="H547" s="168">
        <f>(VLOOKUP(C547,'SINAPI 04-24 NÃO DESONERADO'!A:D,4,0))</f>
        <v>9.14</v>
      </c>
      <c r="I547" s="121">
        <f t="shared" si="37"/>
        <v>3.02</v>
      </c>
    </row>
    <row r="548" spans="2:9" ht="45">
      <c r="B548" s="118" t="s">
        <v>12955</v>
      </c>
      <c r="C548" s="119">
        <v>91863</v>
      </c>
      <c r="D548" s="119" t="s">
        <v>1</v>
      </c>
      <c r="E548" s="120" t="s">
        <v>5181</v>
      </c>
      <c r="F548" s="130" t="s">
        <v>9</v>
      </c>
      <c r="G548" s="131">
        <v>0.1305</v>
      </c>
      <c r="H548" s="168">
        <f>(VLOOKUP(C548,'SINAPI 04-24 NÃO DESONERADO'!A:D,4,0))</f>
        <v>10.81</v>
      </c>
      <c r="I548" s="121">
        <f t="shared" si="37"/>
        <v>1.41</v>
      </c>
    </row>
    <row r="549" spans="2:9" ht="45">
      <c r="B549" s="118" t="s">
        <v>12955</v>
      </c>
      <c r="C549" s="119">
        <v>91870</v>
      </c>
      <c r="D549" s="119" t="s">
        <v>1</v>
      </c>
      <c r="E549" s="120" t="s">
        <v>5188</v>
      </c>
      <c r="F549" s="130" t="s">
        <v>9</v>
      </c>
      <c r="G549" s="131">
        <v>0.15659999999999999</v>
      </c>
      <c r="H549" s="168">
        <f>(VLOOKUP(C549,'SINAPI 04-24 NÃO DESONERADO'!A:D,4,0))</f>
        <v>11.95</v>
      </c>
      <c r="I549" s="121">
        <f t="shared" si="37"/>
        <v>1.87</v>
      </c>
    </row>
    <row r="550" spans="2:9" ht="45">
      <c r="B550" s="118" t="s">
        <v>12955</v>
      </c>
      <c r="C550" s="119">
        <v>91871</v>
      </c>
      <c r="D550" s="119" t="s">
        <v>1</v>
      </c>
      <c r="E550" s="120" t="s">
        <v>5189</v>
      </c>
      <c r="F550" s="130" t="s">
        <v>9</v>
      </c>
      <c r="G550" s="131">
        <v>2.6100000000000002E-2</v>
      </c>
      <c r="H550" s="168">
        <f>(VLOOKUP(C550,'SINAPI 04-24 NÃO DESONERADO'!A:D,4,0))</f>
        <v>13.63</v>
      </c>
      <c r="I550" s="121">
        <f t="shared" si="37"/>
        <v>0.35</v>
      </c>
    </row>
    <row r="551" spans="2:9" ht="45">
      <c r="B551" s="118" t="s">
        <v>12955</v>
      </c>
      <c r="C551" s="119">
        <v>91875</v>
      </c>
      <c r="D551" s="119" t="s">
        <v>1</v>
      </c>
      <c r="E551" s="120" t="s">
        <v>5196</v>
      </c>
      <c r="F551" s="130" t="s">
        <v>11</v>
      </c>
      <c r="G551" s="131">
        <v>3.4799999999999998E-2</v>
      </c>
      <c r="H551" s="168">
        <f>(VLOOKUP(C551,'SINAPI 04-24 NÃO DESONERADO'!A:D,4,0))</f>
        <v>8.0299999999999994</v>
      </c>
      <c r="I551" s="121">
        <f t="shared" si="37"/>
        <v>0.27</v>
      </c>
    </row>
    <row r="552" spans="2:9" ht="45">
      <c r="B552" s="118" t="s">
        <v>12955</v>
      </c>
      <c r="C552" s="119">
        <v>91882</v>
      </c>
      <c r="D552" s="119" t="s">
        <v>1</v>
      </c>
      <c r="E552" s="120" t="s">
        <v>5203</v>
      </c>
      <c r="F552" s="130" t="s">
        <v>11</v>
      </c>
      <c r="G552" s="131">
        <v>3.4799999999999998E-2</v>
      </c>
      <c r="H552" s="168">
        <f>(VLOOKUP(C552,'SINAPI 04-24 NÃO DESONERADO'!A:D,4,0))</f>
        <v>9.73</v>
      </c>
      <c r="I552" s="121">
        <f t="shared" si="37"/>
        <v>0.33</v>
      </c>
    </row>
    <row r="553" spans="2:9" ht="45">
      <c r="B553" s="118" t="s">
        <v>12955</v>
      </c>
      <c r="C553" s="119">
        <v>91890</v>
      </c>
      <c r="D553" s="119" t="s">
        <v>1</v>
      </c>
      <c r="E553" s="120" t="s">
        <v>5209</v>
      </c>
      <c r="F553" s="130" t="s">
        <v>11</v>
      </c>
      <c r="G553" s="131">
        <v>1.7399999999999999E-2</v>
      </c>
      <c r="H553" s="168">
        <f>(VLOOKUP(C553,'SINAPI 04-24 NÃO DESONERADO'!A:D,4,0))</f>
        <v>13.2</v>
      </c>
      <c r="I553" s="121">
        <f t="shared" si="37"/>
        <v>0.22</v>
      </c>
    </row>
    <row r="554" spans="2:9" ht="45">
      <c r="B554" s="118" t="s">
        <v>12955</v>
      </c>
      <c r="C554" s="119">
        <v>91911</v>
      </c>
      <c r="D554" s="119" t="s">
        <v>1</v>
      </c>
      <c r="E554" s="120" t="s">
        <v>5223</v>
      </c>
      <c r="F554" s="130" t="s">
        <v>11</v>
      </c>
      <c r="G554" s="131">
        <v>6.9599999999999995E-2</v>
      </c>
      <c r="H554" s="168">
        <f>(VLOOKUP(C554,'SINAPI 04-24 NÃO DESONERADO'!A:D,4,0))</f>
        <v>16.37</v>
      </c>
      <c r="I554" s="121">
        <f t="shared" si="37"/>
        <v>1.1299999999999999</v>
      </c>
    </row>
    <row r="555" spans="2:9" ht="30">
      <c r="B555" s="118" t="s">
        <v>12955</v>
      </c>
      <c r="C555" s="119">
        <v>91924</v>
      </c>
      <c r="D555" s="119" t="s">
        <v>1</v>
      </c>
      <c r="E555" s="120" t="s">
        <v>5235</v>
      </c>
      <c r="F555" s="130" t="s">
        <v>9</v>
      </c>
      <c r="G555" s="131">
        <v>1.2529999999999999</v>
      </c>
      <c r="H555" s="168">
        <f>(VLOOKUP(C555,'SINAPI 04-24 NÃO DESONERADO'!A:D,4,0))</f>
        <v>2.8</v>
      </c>
      <c r="I555" s="121">
        <f t="shared" si="37"/>
        <v>3.5</v>
      </c>
    </row>
    <row r="556" spans="2:9" ht="30">
      <c r="B556" s="118" t="s">
        <v>12955</v>
      </c>
      <c r="C556" s="119">
        <v>91926</v>
      </c>
      <c r="D556" s="119" t="s">
        <v>1</v>
      </c>
      <c r="E556" s="120" t="s">
        <v>5237</v>
      </c>
      <c r="F556" s="130" t="s">
        <v>9</v>
      </c>
      <c r="G556" s="131">
        <v>0.46989999999999998</v>
      </c>
      <c r="H556" s="168">
        <f>(VLOOKUP(C556,'SINAPI 04-24 NÃO DESONERADO'!A:D,4,0))</f>
        <v>4.07</v>
      </c>
      <c r="I556" s="121">
        <f t="shared" si="37"/>
        <v>1.91</v>
      </c>
    </row>
    <row r="557" spans="2:9" ht="30">
      <c r="B557" s="118" t="s">
        <v>12955</v>
      </c>
      <c r="C557" s="119">
        <v>91928</v>
      </c>
      <c r="D557" s="119" t="s">
        <v>1</v>
      </c>
      <c r="E557" s="120" t="s">
        <v>5239</v>
      </c>
      <c r="F557" s="130" t="s">
        <v>9</v>
      </c>
      <c r="G557" s="131">
        <v>1.0442</v>
      </c>
      <c r="H557" s="168">
        <f>(VLOOKUP(C557,'SINAPI 04-24 NÃO DESONERADO'!A:D,4,0))</f>
        <v>6.29</v>
      </c>
      <c r="I557" s="121">
        <f t="shared" si="37"/>
        <v>6.56</v>
      </c>
    </row>
    <row r="558" spans="2:9" ht="30">
      <c r="B558" s="118" t="s">
        <v>12955</v>
      </c>
      <c r="C558" s="119">
        <v>91937</v>
      </c>
      <c r="D558" s="119" t="s">
        <v>1</v>
      </c>
      <c r="E558" s="120" t="s">
        <v>5248</v>
      </c>
      <c r="F558" s="130" t="s">
        <v>11</v>
      </c>
      <c r="G558" s="131">
        <v>0.13919999999999999</v>
      </c>
      <c r="H558" s="168">
        <f>(VLOOKUP(C558,'SINAPI 04-24 NÃO DESONERADO'!A:D,4,0))</f>
        <v>15.72</v>
      </c>
      <c r="I558" s="121">
        <f t="shared" si="37"/>
        <v>2.1800000000000002</v>
      </c>
    </row>
    <row r="559" spans="2:9" ht="30">
      <c r="B559" s="118" t="s">
        <v>12955</v>
      </c>
      <c r="C559" s="119">
        <v>91959</v>
      </c>
      <c r="D559" s="119" t="s">
        <v>1</v>
      </c>
      <c r="E559" s="120" t="s">
        <v>5316</v>
      </c>
      <c r="F559" s="130" t="s">
        <v>11</v>
      </c>
      <c r="G559" s="131">
        <v>1.7399999999999999E-2</v>
      </c>
      <c r="H559" s="168">
        <f>(VLOOKUP(C559,'SINAPI 04-24 NÃO DESONERADO'!A:D,4,0))</f>
        <v>42.47</v>
      </c>
      <c r="I559" s="121">
        <f t="shared" si="37"/>
        <v>0.73</v>
      </c>
    </row>
    <row r="560" spans="2:9" ht="30">
      <c r="B560" s="118" t="s">
        <v>12955</v>
      </c>
      <c r="C560" s="119">
        <v>91967</v>
      </c>
      <c r="D560" s="119" t="s">
        <v>1</v>
      </c>
      <c r="E560" s="120" t="s">
        <v>5324</v>
      </c>
      <c r="F560" s="130" t="s">
        <v>11</v>
      </c>
      <c r="G560" s="131">
        <v>1.7399999999999999E-2</v>
      </c>
      <c r="H560" s="168">
        <f>(VLOOKUP(C560,'SINAPI 04-24 NÃO DESONERADO'!A:D,4,0))</f>
        <v>57.07</v>
      </c>
      <c r="I560" s="121">
        <f t="shared" si="37"/>
        <v>0.99</v>
      </c>
    </row>
    <row r="561" spans="2:9" ht="30">
      <c r="B561" s="118" t="s">
        <v>12955</v>
      </c>
      <c r="C561" s="119">
        <v>92000</v>
      </c>
      <c r="D561" s="119" t="s">
        <v>1</v>
      </c>
      <c r="E561" s="120" t="s">
        <v>5357</v>
      </c>
      <c r="F561" s="130" t="s">
        <v>11</v>
      </c>
      <c r="G561" s="131">
        <v>3.4799999999999998E-2</v>
      </c>
      <c r="H561" s="168">
        <f>(VLOOKUP(C561,'SINAPI 04-24 NÃO DESONERADO'!A:D,4,0))</f>
        <v>29.25</v>
      </c>
      <c r="I561" s="121">
        <f t="shared" si="37"/>
        <v>1.01</v>
      </c>
    </row>
    <row r="562" spans="2:9" ht="45">
      <c r="B562" s="118" t="s">
        <v>12955</v>
      </c>
      <c r="C562" s="119">
        <v>92543</v>
      </c>
      <c r="D562" s="119" t="s">
        <v>1</v>
      </c>
      <c r="E562" s="120" t="s">
        <v>1284</v>
      </c>
      <c r="F562" s="130" t="s">
        <v>629</v>
      </c>
      <c r="G562" s="131">
        <v>1.3566</v>
      </c>
      <c r="H562" s="168">
        <f>(VLOOKUP(C562,'SINAPI 04-24 NÃO DESONERADO'!A:D,4,0))</f>
        <v>20.86</v>
      </c>
      <c r="I562" s="121">
        <f t="shared" si="37"/>
        <v>28.29</v>
      </c>
    </row>
    <row r="563" spans="2:9" ht="30">
      <c r="B563" s="118" t="s">
        <v>12955</v>
      </c>
      <c r="C563" s="119">
        <v>92981</v>
      </c>
      <c r="D563" s="119" t="s">
        <v>1</v>
      </c>
      <c r="E563" s="120" t="s">
        <v>12963</v>
      </c>
      <c r="F563" s="130" t="s">
        <v>9</v>
      </c>
      <c r="G563" s="131">
        <v>0.2611</v>
      </c>
      <c r="H563" s="168">
        <f>(VLOOKUP(C563,'SINAPI 04-24 NÃO DESONERADO'!A:D,4,0))</f>
        <v>14.82</v>
      </c>
      <c r="I563" s="121">
        <f t="shared" si="37"/>
        <v>3.86</v>
      </c>
    </row>
    <row r="564" spans="2:9" ht="30">
      <c r="B564" s="118" t="s">
        <v>12955</v>
      </c>
      <c r="C564" s="119">
        <v>93358</v>
      </c>
      <c r="D564" s="119" t="s">
        <v>1</v>
      </c>
      <c r="E564" s="120" t="s">
        <v>95</v>
      </c>
      <c r="F564" s="130" t="s">
        <v>1440</v>
      </c>
      <c r="G564" s="131">
        <v>2.7900000000000001E-2</v>
      </c>
      <c r="H564" s="168">
        <f>(VLOOKUP(C564,'SINAPI 04-24 NÃO DESONERADO'!A:D,4,0))</f>
        <v>80.38</v>
      </c>
      <c r="I564" s="121">
        <f t="shared" si="37"/>
        <v>2.2400000000000002</v>
      </c>
    </row>
    <row r="565" spans="2:9" ht="30">
      <c r="B565" s="118" t="s">
        <v>12955</v>
      </c>
      <c r="C565" s="119">
        <v>93382</v>
      </c>
      <c r="D565" s="119" t="s">
        <v>1</v>
      </c>
      <c r="E565" s="120" t="s">
        <v>6588</v>
      </c>
      <c r="F565" s="130" t="s">
        <v>1440</v>
      </c>
      <c r="G565" s="131">
        <v>7.1999999999999998E-3</v>
      </c>
      <c r="H565" s="168">
        <f>(VLOOKUP(C565,'SINAPI 04-24 NÃO DESONERADO'!A:D,4,0))</f>
        <v>23.56</v>
      </c>
      <c r="I565" s="121">
        <f t="shared" si="37"/>
        <v>0.16</v>
      </c>
    </row>
    <row r="566" spans="2:9" ht="45">
      <c r="B566" s="118" t="s">
        <v>12955</v>
      </c>
      <c r="C566" s="119">
        <v>94210</v>
      </c>
      <c r="D566" s="119" t="s">
        <v>1</v>
      </c>
      <c r="E566" s="120" t="s">
        <v>1339</v>
      </c>
      <c r="F566" s="130" t="s">
        <v>629</v>
      </c>
      <c r="G566" s="131">
        <v>1.3566</v>
      </c>
      <c r="H566" s="168">
        <f>(VLOOKUP(C566,'SINAPI 04-24 NÃO DESONERADO'!A:D,4,0))</f>
        <v>49.52</v>
      </c>
      <c r="I566" s="121">
        <f t="shared" si="37"/>
        <v>67.17</v>
      </c>
    </row>
    <row r="567" spans="2:9" ht="45">
      <c r="B567" s="118" t="s">
        <v>12955</v>
      </c>
      <c r="C567" s="119">
        <v>94559</v>
      </c>
      <c r="D567" s="119" t="s">
        <v>1</v>
      </c>
      <c r="E567" s="120" t="s">
        <v>1844</v>
      </c>
      <c r="F567" s="130" t="s">
        <v>629</v>
      </c>
      <c r="G567" s="131">
        <v>9.0499999999999997E-2</v>
      </c>
      <c r="H567" s="168">
        <f>(VLOOKUP(C567,'SINAPI 04-24 NÃO DESONERADO'!A:D,4,0))</f>
        <v>692.9</v>
      </c>
      <c r="I567" s="121">
        <f t="shared" si="37"/>
        <v>62.7</v>
      </c>
    </row>
    <row r="568" spans="2:9" ht="30">
      <c r="B568" s="118" t="s">
        <v>12955</v>
      </c>
      <c r="C568" s="119">
        <v>95240</v>
      </c>
      <c r="D568" s="119" t="s">
        <v>1</v>
      </c>
      <c r="E568" s="120" t="s">
        <v>38</v>
      </c>
      <c r="F568" s="130" t="s">
        <v>629</v>
      </c>
      <c r="G568" s="131">
        <v>6.4000000000000003E-3</v>
      </c>
      <c r="H568" s="168">
        <f>(VLOOKUP(C568,'SINAPI 04-24 NÃO DESONERADO'!A:D,4,0))</f>
        <v>20.25</v>
      </c>
      <c r="I568" s="121">
        <f t="shared" si="37"/>
        <v>0.12</v>
      </c>
    </row>
    <row r="569" spans="2:9" ht="30">
      <c r="B569" s="118" t="s">
        <v>12955</v>
      </c>
      <c r="C569" s="119">
        <v>95241</v>
      </c>
      <c r="D569" s="119" t="s">
        <v>1</v>
      </c>
      <c r="E569" s="120" t="s">
        <v>1907</v>
      </c>
      <c r="F569" s="130" t="s">
        <v>629</v>
      </c>
      <c r="G569" s="131">
        <v>1.3328</v>
      </c>
      <c r="H569" s="168">
        <f>(VLOOKUP(C569,'SINAPI 04-24 NÃO DESONERADO'!A:D,4,0))</f>
        <v>39.28</v>
      </c>
      <c r="I569" s="121">
        <f t="shared" si="37"/>
        <v>52.35</v>
      </c>
    </row>
    <row r="570" spans="2:9" ht="30">
      <c r="B570" s="118" t="s">
        <v>12955</v>
      </c>
      <c r="C570" s="119">
        <v>95805</v>
      </c>
      <c r="D570" s="119" t="s">
        <v>1</v>
      </c>
      <c r="E570" s="120" t="s">
        <v>5280</v>
      </c>
      <c r="F570" s="130" t="s">
        <v>11</v>
      </c>
      <c r="G570" s="131">
        <v>1.7399999999999999E-2</v>
      </c>
      <c r="H570" s="168">
        <f>(VLOOKUP(C570,'SINAPI 04-24 NÃO DESONERADO'!A:D,4,0))</f>
        <v>23.62</v>
      </c>
      <c r="I570" s="121">
        <f t="shared" si="37"/>
        <v>0.41</v>
      </c>
    </row>
    <row r="571" spans="2:9" ht="30">
      <c r="B571" s="118" t="s">
        <v>12955</v>
      </c>
      <c r="C571" s="119">
        <v>95811</v>
      </c>
      <c r="D571" s="119" t="s">
        <v>1</v>
      </c>
      <c r="E571" s="120" t="s">
        <v>5286</v>
      </c>
      <c r="F571" s="130" t="s">
        <v>11</v>
      </c>
      <c r="G571" s="131">
        <v>5.2200000000000003E-2</v>
      </c>
      <c r="H571" s="168">
        <f>(VLOOKUP(C571,'SINAPI 04-24 NÃO DESONERADO'!A:D,4,0))</f>
        <v>20.37</v>
      </c>
      <c r="I571" s="121">
        <f t="shared" si="37"/>
        <v>1.06</v>
      </c>
    </row>
    <row r="572" spans="2:9" ht="30">
      <c r="B572" s="118" t="s">
        <v>12955</v>
      </c>
      <c r="C572" s="119">
        <v>96985</v>
      </c>
      <c r="D572" s="119" t="s">
        <v>1</v>
      </c>
      <c r="E572" s="120" t="s">
        <v>6477</v>
      </c>
      <c r="F572" s="130" t="s">
        <v>11</v>
      </c>
      <c r="G572" s="131">
        <v>5.2200000000000003E-2</v>
      </c>
      <c r="H572" s="168">
        <f>(VLOOKUP(C572,'SINAPI 04-24 NÃO DESONERADO'!A:D,4,0))</f>
        <v>80.45</v>
      </c>
      <c r="I572" s="121">
        <f t="shared" si="37"/>
        <v>4.1900000000000004</v>
      </c>
    </row>
    <row r="573" spans="2:9" ht="45">
      <c r="B573" s="118" t="s">
        <v>12955</v>
      </c>
      <c r="C573" s="119">
        <v>97584</v>
      </c>
      <c r="D573" s="119" t="s">
        <v>1</v>
      </c>
      <c r="E573" s="120" t="s">
        <v>2367</v>
      </c>
      <c r="F573" s="130" t="s">
        <v>11</v>
      </c>
      <c r="G573" s="131">
        <v>0.13919999999999999</v>
      </c>
      <c r="H573" s="168">
        <f>(VLOOKUP(C573,'SINAPI 04-24 NÃO DESONERADO'!A:D,4,0))</f>
        <v>126.45</v>
      </c>
      <c r="I573" s="121">
        <f t="shared" si="37"/>
        <v>17.600000000000001</v>
      </c>
    </row>
    <row r="574" spans="2:9" ht="45">
      <c r="B574" s="118" t="s">
        <v>12955</v>
      </c>
      <c r="C574" s="119">
        <v>97886</v>
      </c>
      <c r="D574" s="119" t="s">
        <v>1</v>
      </c>
      <c r="E574" s="120" t="s">
        <v>2316</v>
      </c>
      <c r="F574" s="130" t="s">
        <v>11</v>
      </c>
      <c r="G574" s="131">
        <v>5.2200000000000003E-2</v>
      </c>
      <c r="H574" s="168">
        <f>(VLOOKUP(C574,'SINAPI 04-24 NÃO DESONERADO'!A:D,4,0))</f>
        <v>174.03</v>
      </c>
      <c r="I574" s="121">
        <f t="shared" si="37"/>
        <v>9.08</v>
      </c>
    </row>
    <row r="575" spans="2:9" ht="45">
      <c r="B575" s="118" t="s">
        <v>12955</v>
      </c>
      <c r="C575" s="119">
        <v>97906</v>
      </c>
      <c r="D575" s="119" t="s">
        <v>1</v>
      </c>
      <c r="E575" s="120" t="s">
        <v>3543</v>
      </c>
      <c r="F575" s="130" t="s">
        <v>11</v>
      </c>
      <c r="G575" s="131">
        <v>3.4799999999999998E-2</v>
      </c>
      <c r="H575" s="168">
        <f>(VLOOKUP(C575,'SINAPI 04-24 NÃO DESONERADO'!A:D,4,0))</f>
        <v>448.25</v>
      </c>
      <c r="I575" s="121">
        <f t="shared" si="37"/>
        <v>15.59</v>
      </c>
    </row>
    <row r="576" spans="2:9" ht="45">
      <c r="B576" s="118" t="s">
        <v>12955</v>
      </c>
      <c r="C576" s="119">
        <v>98441</v>
      </c>
      <c r="D576" s="119" t="s">
        <v>1</v>
      </c>
      <c r="E576" s="120" t="s">
        <v>636</v>
      </c>
      <c r="F576" s="130" t="s">
        <v>629</v>
      </c>
      <c r="G576" s="131">
        <v>0.26119999999999999</v>
      </c>
      <c r="H576" s="168">
        <f>(VLOOKUP(C576,'SINAPI 04-24 NÃO DESONERADO'!A:D,4,0))</f>
        <v>111.92</v>
      </c>
      <c r="I576" s="121">
        <f t="shared" si="37"/>
        <v>29.23</v>
      </c>
    </row>
    <row r="577" spans="2:9" ht="45">
      <c r="B577" s="118" t="s">
        <v>12955</v>
      </c>
      <c r="C577" s="119">
        <v>98454</v>
      </c>
      <c r="D577" s="119" t="s">
        <v>1</v>
      </c>
      <c r="E577" s="120" t="s">
        <v>637</v>
      </c>
      <c r="F577" s="130" t="s">
        <v>629</v>
      </c>
      <c r="G577" s="131">
        <v>0.30070000000000002</v>
      </c>
      <c r="H577" s="168">
        <f>(VLOOKUP(C577,'SINAPI 04-24 NÃO DESONERADO'!A:D,4,0))</f>
        <v>223.09</v>
      </c>
      <c r="I577" s="121">
        <f t="shared" si="37"/>
        <v>67.08</v>
      </c>
    </row>
    <row r="578" spans="2:9" ht="45">
      <c r="B578" s="118" t="s">
        <v>12955</v>
      </c>
      <c r="C578" s="119">
        <v>98443</v>
      </c>
      <c r="D578" s="119" t="s">
        <v>1</v>
      </c>
      <c r="E578" s="120" t="s">
        <v>638</v>
      </c>
      <c r="F578" s="130" t="s">
        <v>629</v>
      </c>
      <c r="G578" s="131">
        <v>8.3000000000000004E-2</v>
      </c>
      <c r="H578" s="168">
        <f>(VLOOKUP(C578,'SINAPI 04-24 NÃO DESONERADO'!A:D,4,0))</f>
        <v>92.45</v>
      </c>
      <c r="I578" s="121">
        <f t="shared" si="37"/>
        <v>7.67</v>
      </c>
    </row>
    <row r="579" spans="2:9" ht="45">
      <c r="B579" s="118" t="s">
        <v>12955</v>
      </c>
      <c r="C579" s="119">
        <v>98454</v>
      </c>
      <c r="D579" s="119" t="s">
        <v>1</v>
      </c>
      <c r="E579" s="120" t="s">
        <v>637</v>
      </c>
      <c r="F579" s="130" t="s">
        <v>629</v>
      </c>
      <c r="G579" s="131">
        <v>9.5600000000000004E-2</v>
      </c>
      <c r="H579" s="168">
        <f>(VLOOKUP(C579,'SINAPI 04-24 NÃO DESONERADO'!A:D,4,0))</f>
        <v>223.09</v>
      </c>
      <c r="I579" s="121">
        <f t="shared" si="37"/>
        <v>21.32</v>
      </c>
    </row>
    <row r="580" spans="2:9" ht="45">
      <c r="B580" s="118" t="s">
        <v>12955</v>
      </c>
      <c r="C580" s="119">
        <v>98445</v>
      </c>
      <c r="D580" s="119" t="s">
        <v>1</v>
      </c>
      <c r="E580" s="120" t="s">
        <v>639</v>
      </c>
      <c r="F580" s="130" t="s">
        <v>629</v>
      </c>
      <c r="G580" s="131">
        <v>0.40810000000000002</v>
      </c>
      <c r="H580" s="168">
        <f>(VLOOKUP(C580,'SINAPI 04-24 NÃO DESONERADO'!A:D,4,0))</f>
        <v>129</v>
      </c>
      <c r="I580" s="121">
        <f t="shared" si="37"/>
        <v>52.64</v>
      </c>
    </row>
    <row r="581" spans="2:9" ht="45">
      <c r="B581" s="118" t="s">
        <v>12955</v>
      </c>
      <c r="C581" s="119">
        <v>98446</v>
      </c>
      <c r="D581" s="119" t="s">
        <v>1</v>
      </c>
      <c r="E581" s="120" t="s">
        <v>640</v>
      </c>
      <c r="F581" s="130" t="s">
        <v>629</v>
      </c>
      <c r="G581" s="131">
        <v>0.31819999999999998</v>
      </c>
      <c r="H581" s="168">
        <f>(VLOOKUP(C581,'SINAPI 04-24 NÃO DESONERADO'!A:D,4,0))</f>
        <v>159.66</v>
      </c>
      <c r="I581" s="121">
        <f t="shared" si="37"/>
        <v>50.8</v>
      </c>
    </row>
    <row r="582" spans="2:9" ht="45">
      <c r="B582" s="118" t="s">
        <v>12955</v>
      </c>
      <c r="C582" s="119">
        <v>98447</v>
      </c>
      <c r="D582" s="119" t="s">
        <v>1</v>
      </c>
      <c r="E582" s="120" t="s">
        <v>641</v>
      </c>
      <c r="F582" s="130" t="s">
        <v>629</v>
      </c>
      <c r="G582" s="131">
        <v>0.12970000000000001</v>
      </c>
      <c r="H582" s="168">
        <f>(VLOOKUP(C582,'SINAPI 04-24 NÃO DESONERADO'!A:D,4,0))</f>
        <v>106.47</v>
      </c>
      <c r="I582" s="121">
        <f t="shared" ref="I582:I589" si="39">TRUNC(H582*G582,2)</f>
        <v>13.8</v>
      </c>
    </row>
    <row r="583" spans="2:9" ht="45">
      <c r="B583" s="118" t="s">
        <v>12955</v>
      </c>
      <c r="C583" s="119">
        <v>98448</v>
      </c>
      <c r="D583" s="119" t="s">
        <v>1</v>
      </c>
      <c r="E583" s="120" t="s">
        <v>642</v>
      </c>
      <c r="F583" s="130" t="s">
        <v>629</v>
      </c>
      <c r="G583" s="131">
        <v>0.1011</v>
      </c>
      <c r="H583" s="168">
        <f>(VLOOKUP(C583,'SINAPI 04-24 NÃO DESONERADO'!A:D,4,0))</f>
        <v>131.9</v>
      </c>
      <c r="I583" s="121">
        <f t="shared" si="39"/>
        <v>13.33</v>
      </c>
    </row>
    <row r="584" spans="2:9" ht="30">
      <c r="B584" s="118" t="s">
        <v>12955</v>
      </c>
      <c r="C584" s="119">
        <v>98679</v>
      </c>
      <c r="D584" s="119" t="s">
        <v>1</v>
      </c>
      <c r="E584" s="120" t="s">
        <v>4161</v>
      </c>
      <c r="F584" s="130" t="s">
        <v>629</v>
      </c>
      <c r="G584" s="131">
        <v>0.51339999999999997</v>
      </c>
      <c r="H584" s="168">
        <f>(VLOOKUP(C584,'SINAPI 04-24 NÃO DESONERADO'!A:D,4,0))</f>
        <v>38.26</v>
      </c>
      <c r="I584" s="121">
        <f t="shared" si="39"/>
        <v>19.64</v>
      </c>
    </row>
    <row r="585" spans="2:9" ht="30">
      <c r="B585" s="118" t="s">
        <v>12955</v>
      </c>
      <c r="C585" s="119">
        <v>100860</v>
      </c>
      <c r="D585" s="119" t="s">
        <v>1</v>
      </c>
      <c r="E585" s="120" t="s">
        <v>12986</v>
      </c>
      <c r="F585" s="130" t="s">
        <v>11</v>
      </c>
      <c r="G585" s="131">
        <v>6.9599999999999995E-2</v>
      </c>
      <c r="H585" s="168">
        <f>(VLOOKUP(C585,'SINAPI 04-24 NÃO DESONERADO'!A:D,4,0))</f>
        <v>108.24</v>
      </c>
      <c r="I585" s="121">
        <f t="shared" si="39"/>
        <v>7.53</v>
      </c>
    </row>
    <row r="586" spans="2:9" ht="45">
      <c r="B586" s="118" t="s">
        <v>12955</v>
      </c>
      <c r="C586" s="119">
        <v>101165</v>
      </c>
      <c r="D586" s="119" t="s">
        <v>1</v>
      </c>
      <c r="E586" s="120" t="s">
        <v>2253</v>
      </c>
      <c r="F586" s="130" t="s">
        <v>1440</v>
      </c>
      <c r="G586" s="131">
        <v>2.86E-2</v>
      </c>
      <c r="H586" s="168">
        <f>(VLOOKUP(C586,'SINAPI 04-24 NÃO DESONERADO'!A:D,4,0))</f>
        <v>994.93</v>
      </c>
      <c r="I586" s="121">
        <f t="shared" si="39"/>
        <v>28.45</v>
      </c>
    </row>
    <row r="587" spans="2:9" ht="45">
      <c r="B587" s="118" t="s">
        <v>12955</v>
      </c>
      <c r="C587" s="119">
        <v>101876</v>
      </c>
      <c r="D587" s="119" t="s">
        <v>1</v>
      </c>
      <c r="E587" s="120" t="s">
        <v>2344</v>
      </c>
      <c r="F587" s="130" t="s">
        <v>11</v>
      </c>
      <c r="G587" s="131">
        <v>1.7399999999999999E-2</v>
      </c>
      <c r="H587" s="168">
        <f>(VLOOKUP(C587,'SINAPI 04-24 NÃO DESONERADO'!A:D,4,0))</f>
        <v>82.64</v>
      </c>
      <c r="I587" s="121">
        <f t="shared" si="39"/>
        <v>1.43</v>
      </c>
    </row>
    <row r="588" spans="2:9" ht="30">
      <c r="B588" s="118" t="s">
        <v>12955</v>
      </c>
      <c r="C588" s="119">
        <v>101891</v>
      </c>
      <c r="D588" s="119" t="s">
        <v>1</v>
      </c>
      <c r="E588" s="120" t="s">
        <v>2352</v>
      </c>
      <c r="F588" s="130" t="s">
        <v>11</v>
      </c>
      <c r="G588" s="131">
        <v>0.10440000000000001</v>
      </c>
      <c r="H588" s="168">
        <f>(VLOOKUP(C588,'SINAPI 04-24 NÃO DESONERADO'!A:D,4,0))</f>
        <v>27.92</v>
      </c>
      <c r="I588" s="121">
        <f t="shared" si="39"/>
        <v>2.91</v>
      </c>
    </row>
    <row r="589" spans="2:9" ht="45">
      <c r="B589" s="118" t="s">
        <v>12955</v>
      </c>
      <c r="C589" s="119">
        <v>103328</v>
      </c>
      <c r="D589" s="119" t="s">
        <v>1</v>
      </c>
      <c r="E589" s="120" t="s">
        <v>3930</v>
      </c>
      <c r="F589" s="130" t="s">
        <v>629</v>
      </c>
      <c r="G589" s="131">
        <v>0.46750000000000003</v>
      </c>
      <c r="H589" s="168">
        <f>(VLOOKUP(C589,'SINAPI 04-24 NÃO DESONERADO'!A:D,4,0))</f>
        <v>93.49</v>
      </c>
      <c r="I589" s="121">
        <f t="shared" si="39"/>
        <v>43.7</v>
      </c>
    </row>
    <row r="590" spans="2:9">
      <c r="B590" s="197"/>
      <c r="C590" s="198"/>
      <c r="D590" s="199"/>
      <c r="E590" s="200"/>
      <c r="F590" s="201"/>
      <c r="G590" s="202"/>
      <c r="H590" s="203"/>
      <c r="I590" s="204"/>
    </row>
    <row r="591" spans="2:9" ht="30">
      <c r="B591" s="161"/>
      <c r="C591" s="162" t="s">
        <v>12987</v>
      </c>
      <c r="D591" s="163" t="s">
        <v>11333</v>
      </c>
      <c r="E591" s="164" t="s">
        <v>4996</v>
      </c>
      <c r="F591" s="163" t="s">
        <v>9</v>
      </c>
      <c r="G591" s="165">
        <v>1</v>
      </c>
      <c r="H591" s="166">
        <f>TRUNC(SUM(I592:I596),2)</f>
        <v>12.84</v>
      </c>
      <c r="I591" s="167">
        <f>H591</f>
        <v>12.84</v>
      </c>
    </row>
    <row r="592" spans="2:9" ht="30">
      <c r="B592" s="118" t="s">
        <v>11715</v>
      </c>
      <c r="C592" s="119">
        <v>39017</v>
      </c>
      <c r="D592" s="119" t="s">
        <v>1</v>
      </c>
      <c r="E592" s="120" t="s">
        <v>12988</v>
      </c>
      <c r="F592" s="130" t="s">
        <v>11</v>
      </c>
      <c r="G592" s="131">
        <v>0.30599999999999999</v>
      </c>
      <c r="H592" s="168">
        <f>(VLOOKUP(C592,'SINAPI 04-24 NÃO DESONERADO'!A:D,4,0))</f>
        <v>0.22</v>
      </c>
      <c r="I592" s="121">
        <f>TRUNC(H592*G592,2)</f>
        <v>0.06</v>
      </c>
    </row>
    <row r="593" spans="2:9" ht="30">
      <c r="B593" s="118" t="s">
        <v>11715</v>
      </c>
      <c r="C593" s="119">
        <v>43132</v>
      </c>
      <c r="D593" s="119" t="s">
        <v>1</v>
      </c>
      <c r="E593" s="120" t="s">
        <v>12989</v>
      </c>
      <c r="F593" s="130" t="s">
        <v>18</v>
      </c>
      <c r="G593" s="131">
        <v>2.5000000000000001E-2</v>
      </c>
      <c r="H593" s="168">
        <f>(VLOOKUP(C593,'SINAPI 04-24 NÃO DESONERADO'!A:D,4,0))</f>
        <v>24.9</v>
      </c>
      <c r="I593" s="121">
        <f t="shared" ref="I593:I596" si="40">TRUNC(H593*G593,2)</f>
        <v>0.62</v>
      </c>
    </row>
    <row r="594" spans="2:9">
      <c r="B594" s="118" t="s">
        <v>12955</v>
      </c>
      <c r="C594" s="119">
        <v>88238</v>
      </c>
      <c r="D594" s="119" t="s">
        <v>1</v>
      </c>
      <c r="E594" s="120" t="s">
        <v>192</v>
      </c>
      <c r="F594" s="130" t="s">
        <v>3</v>
      </c>
      <c r="G594" s="131">
        <v>2.1999999999999999E-2</v>
      </c>
      <c r="H594" s="168">
        <f>(VLOOKUP(C594,'SINAPI 04-24 NÃO DESONERADO'!A:D,4,0))</f>
        <v>21.5</v>
      </c>
      <c r="I594" s="121">
        <f t="shared" si="40"/>
        <v>0.47</v>
      </c>
    </row>
    <row r="595" spans="2:9">
      <c r="B595" s="118" t="s">
        <v>12955</v>
      </c>
      <c r="C595" s="119">
        <v>88245</v>
      </c>
      <c r="D595" s="119" t="s">
        <v>1</v>
      </c>
      <c r="E595" s="120" t="s">
        <v>193</v>
      </c>
      <c r="F595" s="130" t="s">
        <v>3</v>
      </c>
      <c r="G595" s="131">
        <v>6.8000000000000005E-2</v>
      </c>
      <c r="H595" s="168">
        <f>(VLOOKUP(C595,'SINAPI 04-24 NÃO DESONERADO'!A:D,4,0))</f>
        <v>25.4</v>
      </c>
      <c r="I595" s="121">
        <f t="shared" si="40"/>
        <v>1.72</v>
      </c>
    </row>
    <row r="596" spans="2:9">
      <c r="B596" s="118" t="s">
        <v>12955</v>
      </c>
      <c r="C596" s="119">
        <v>92804</v>
      </c>
      <c r="D596" s="119" t="s">
        <v>1</v>
      </c>
      <c r="E596" s="120" t="s">
        <v>2145</v>
      </c>
      <c r="F596" s="130" t="s">
        <v>18</v>
      </c>
      <c r="G596" s="131">
        <v>1</v>
      </c>
      <c r="H596" s="168">
        <f>(VLOOKUP(C596,'SINAPI 04-24 NÃO DESONERADO'!A:D,4,0))</f>
        <v>9.9700000000000006</v>
      </c>
      <c r="I596" s="121">
        <f t="shared" si="40"/>
        <v>9.9700000000000006</v>
      </c>
    </row>
    <row r="597" spans="2:9">
      <c r="B597" s="197"/>
      <c r="C597" s="198"/>
      <c r="D597" s="199"/>
      <c r="E597" s="200"/>
      <c r="F597" s="201"/>
      <c r="G597" s="202"/>
      <c r="H597" s="203"/>
      <c r="I597" s="204"/>
    </row>
    <row r="598" spans="2:9" ht="30">
      <c r="B598" s="161"/>
      <c r="C598" s="162" t="s">
        <v>12990</v>
      </c>
      <c r="D598" s="163" t="s">
        <v>11333</v>
      </c>
      <c r="E598" s="164" t="s">
        <v>2177</v>
      </c>
      <c r="F598" s="163" t="s">
        <v>9</v>
      </c>
      <c r="G598" s="165">
        <v>1</v>
      </c>
      <c r="H598" s="166">
        <f>TRUNC(SUM(I599:I603),2)</f>
        <v>12.15</v>
      </c>
      <c r="I598" s="167">
        <f>H598</f>
        <v>12.15</v>
      </c>
    </row>
    <row r="599" spans="2:9" ht="30">
      <c r="B599" s="118" t="s">
        <v>11715</v>
      </c>
      <c r="C599" s="119">
        <v>39017</v>
      </c>
      <c r="D599" s="119" t="s">
        <v>1</v>
      </c>
      <c r="E599" s="120" t="s">
        <v>12988</v>
      </c>
      <c r="F599" s="130" t="s">
        <v>11</v>
      </c>
      <c r="G599" s="131">
        <v>0.19750000000000001</v>
      </c>
      <c r="H599" s="168">
        <f>(VLOOKUP(C599,'SINAPI 04-24 NÃO DESONERADO'!A:D,4,0))</f>
        <v>0.22</v>
      </c>
      <c r="I599" s="121">
        <f>TRUNC(H599*G599,2)</f>
        <v>0.04</v>
      </c>
    </row>
    <row r="600" spans="2:9" ht="30">
      <c r="B600" s="118" t="s">
        <v>11715</v>
      </c>
      <c r="C600" s="119">
        <v>43132</v>
      </c>
      <c r="D600" s="119" t="s">
        <v>1</v>
      </c>
      <c r="E600" s="120" t="s">
        <v>12989</v>
      </c>
      <c r="F600" s="130" t="s">
        <v>18</v>
      </c>
      <c r="G600" s="131">
        <v>2.5000000000000001E-2</v>
      </c>
      <c r="H600" s="168">
        <f>(VLOOKUP(C600,'SINAPI 04-24 NÃO DESONERADO'!A:D,4,0))</f>
        <v>24.9</v>
      </c>
      <c r="I600" s="121">
        <f t="shared" ref="I600:I603" si="41">TRUNC(H600*G600,2)</f>
        <v>0.62</v>
      </c>
    </row>
    <row r="601" spans="2:9">
      <c r="B601" s="118" t="s">
        <v>12955</v>
      </c>
      <c r="C601" s="119">
        <v>88238</v>
      </c>
      <c r="D601" s="119" t="s">
        <v>1</v>
      </c>
      <c r="E601" s="120" t="s">
        <v>192</v>
      </c>
      <c r="F601" s="130" t="s">
        <v>3</v>
      </c>
      <c r="G601" s="131">
        <v>1.6E-2</v>
      </c>
      <c r="H601" s="168">
        <f>(VLOOKUP(C601,'SINAPI 04-24 NÃO DESONERADO'!A:D,4,0))</f>
        <v>21.5</v>
      </c>
      <c r="I601" s="121">
        <f t="shared" si="41"/>
        <v>0.34</v>
      </c>
    </row>
    <row r="602" spans="2:9">
      <c r="B602" s="118" t="s">
        <v>12955</v>
      </c>
      <c r="C602" s="119">
        <v>88245</v>
      </c>
      <c r="D602" s="119" t="s">
        <v>1</v>
      </c>
      <c r="E602" s="120" t="s">
        <v>193</v>
      </c>
      <c r="F602" s="130" t="s">
        <v>3</v>
      </c>
      <c r="G602" s="131">
        <v>4.9500000000000002E-2</v>
      </c>
      <c r="H602" s="168">
        <f>(VLOOKUP(C602,'SINAPI 04-24 NÃO DESONERADO'!A:D,4,0))</f>
        <v>25.4</v>
      </c>
      <c r="I602" s="121">
        <f t="shared" si="41"/>
        <v>1.25</v>
      </c>
    </row>
    <row r="603" spans="2:9">
      <c r="B603" s="118" t="s">
        <v>12955</v>
      </c>
      <c r="C603" s="119">
        <v>92805</v>
      </c>
      <c r="D603" s="119" t="s">
        <v>1</v>
      </c>
      <c r="E603" s="120" t="s">
        <v>2146</v>
      </c>
      <c r="F603" s="130" t="s">
        <v>18</v>
      </c>
      <c r="G603" s="131">
        <v>1</v>
      </c>
      <c r="H603" s="168">
        <f>(VLOOKUP(C603,'SINAPI 04-24 NÃO DESONERADO'!A:D,4,0))</f>
        <v>9.9</v>
      </c>
      <c r="I603" s="121">
        <f t="shared" si="41"/>
        <v>9.9</v>
      </c>
    </row>
    <row r="604" spans="2:9">
      <c r="B604" s="197"/>
      <c r="C604" s="198"/>
      <c r="D604" s="199"/>
      <c r="E604" s="200"/>
      <c r="F604" s="201"/>
      <c r="G604" s="202"/>
      <c r="H604" s="203"/>
      <c r="I604" s="204"/>
    </row>
    <row r="605" spans="2:9" ht="60">
      <c r="B605" s="161"/>
      <c r="C605" s="162" t="s">
        <v>12991</v>
      </c>
      <c r="D605" s="163" t="s">
        <v>11333</v>
      </c>
      <c r="E605" s="164" t="s">
        <v>4244</v>
      </c>
      <c r="F605" s="163" t="s">
        <v>9</v>
      </c>
      <c r="G605" s="165">
        <v>1</v>
      </c>
      <c r="H605" s="166">
        <f>TRUNC(SUM(I606:I608),2)</f>
        <v>50.44</v>
      </c>
      <c r="I605" s="167">
        <f>H605</f>
        <v>50.44</v>
      </c>
    </row>
    <row r="606" spans="2:9" ht="45">
      <c r="B606" s="118" t="s">
        <v>12955</v>
      </c>
      <c r="C606" s="119">
        <v>87640</v>
      </c>
      <c r="D606" s="119" t="s">
        <v>1</v>
      </c>
      <c r="E606" s="120" t="s">
        <v>4196</v>
      </c>
      <c r="F606" s="130" t="s">
        <v>629</v>
      </c>
      <c r="G606" s="131">
        <v>0.77439999999999998</v>
      </c>
      <c r="H606" s="168">
        <f>(VLOOKUP(C606,'SINAPI 04-24 NÃO DESONERADO'!A:D,4,0))</f>
        <v>49.03</v>
      </c>
      <c r="I606" s="121">
        <f t="shared" ref="I606:I608" si="42">TRUNC(H606*G606,2)</f>
        <v>37.96</v>
      </c>
    </row>
    <row r="607" spans="2:9" ht="60">
      <c r="B607" s="118" t="s">
        <v>12955</v>
      </c>
      <c r="C607" s="119">
        <v>87745</v>
      </c>
      <c r="D607" s="119" t="s">
        <v>1</v>
      </c>
      <c r="E607" s="120" t="s">
        <v>41</v>
      </c>
      <c r="F607" s="130" t="s">
        <v>629</v>
      </c>
      <c r="G607" s="131">
        <v>0.1119</v>
      </c>
      <c r="H607" s="168">
        <f>(VLOOKUP(C607,'SINAPI 04-24 NÃO DESONERADO'!A:D,4,0))</f>
        <v>52.76</v>
      </c>
      <c r="I607" s="121">
        <f t="shared" si="42"/>
        <v>5.9</v>
      </c>
    </row>
    <row r="608" spans="2:9" ht="60">
      <c r="B608" s="118" t="s">
        <v>12955</v>
      </c>
      <c r="C608" s="119">
        <v>87765</v>
      </c>
      <c r="D608" s="119" t="s">
        <v>1</v>
      </c>
      <c r="E608" s="120" t="s">
        <v>4222</v>
      </c>
      <c r="F608" s="130" t="s">
        <v>629</v>
      </c>
      <c r="G608" s="131">
        <v>0.1137</v>
      </c>
      <c r="H608" s="168">
        <f>(VLOOKUP(C608,'SINAPI 04-24 NÃO DESONERADO'!A:D,4,0))</f>
        <v>57.88</v>
      </c>
      <c r="I608" s="121">
        <f t="shared" si="42"/>
        <v>6.58</v>
      </c>
    </row>
    <row r="609" spans="2:9">
      <c r="B609" s="197"/>
      <c r="C609" s="198"/>
      <c r="D609" s="199"/>
      <c r="E609" s="200"/>
      <c r="F609" s="201"/>
      <c r="G609" s="202"/>
      <c r="H609" s="203"/>
      <c r="I609" s="204"/>
    </row>
    <row r="610" spans="2:9" ht="60">
      <c r="B610" s="161"/>
      <c r="C610" s="162" t="s">
        <v>12992</v>
      </c>
      <c r="D610" s="163" t="s">
        <v>11333</v>
      </c>
      <c r="E610" s="164" t="s">
        <v>4248</v>
      </c>
      <c r="F610" s="163" t="s">
        <v>9</v>
      </c>
      <c r="G610" s="165">
        <v>1</v>
      </c>
      <c r="H610" s="166">
        <f>TRUNC(SUM(I611:I613),2)</f>
        <v>34.86</v>
      </c>
      <c r="I610" s="167">
        <f>H610</f>
        <v>34.86</v>
      </c>
    </row>
    <row r="611" spans="2:9" ht="60">
      <c r="B611" s="118" t="s">
        <v>12955</v>
      </c>
      <c r="C611" s="119">
        <v>87527</v>
      </c>
      <c r="D611" s="119" t="s">
        <v>1</v>
      </c>
      <c r="E611" s="120" t="s">
        <v>12993</v>
      </c>
      <c r="F611" s="130" t="s">
        <v>629</v>
      </c>
      <c r="G611" s="131">
        <v>0.11210000000000001</v>
      </c>
      <c r="H611" s="168">
        <f>(VLOOKUP(C611,'SINAPI 04-24 NÃO DESONERADO'!A:D,4,0))</f>
        <v>37.56</v>
      </c>
      <c r="I611" s="121">
        <f t="shared" ref="I611:I613" si="43">TRUNC(H611*G611,2)</f>
        <v>4.21</v>
      </c>
    </row>
    <row r="612" spans="2:9" ht="60">
      <c r="B612" s="118" t="s">
        <v>12955</v>
      </c>
      <c r="C612" s="119">
        <v>87529</v>
      </c>
      <c r="D612" s="119" t="s">
        <v>1</v>
      </c>
      <c r="E612" s="120" t="s">
        <v>12994</v>
      </c>
      <c r="F612" s="130" t="s">
        <v>629</v>
      </c>
      <c r="G612" s="131">
        <v>0.7339</v>
      </c>
      <c r="H612" s="168">
        <f>(VLOOKUP(C612,'SINAPI 04-24 NÃO DESONERADO'!A:D,4,0))</f>
        <v>34.729999999999997</v>
      </c>
      <c r="I612" s="121">
        <f t="shared" si="43"/>
        <v>25.48</v>
      </c>
    </row>
    <row r="613" spans="2:9" ht="60">
      <c r="B613" s="118" t="s">
        <v>12955</v>
      </c>
      <c r="C613" s="119">
        <v>87531</v>
      </c>
      <c r="D613" s="119" t="s">
        <v>1</v>
      </c>
      <c r="E613" s="120" t="s">
        <v>12995</v>
      </c>
      <c r="F613" s="130" t="s">
        <v>629</v>
      </c>
      <c r="G613" s="131">
        <v>0.154</v>
      </c>
      <c r="H613" s="168">
        <f>(VLOOKUP(C613,'SINAPI 04-24 NÃO DESONERADO'!A:D,4,0))</f>
        <v>33.58</v>
      </c>
      <c r="I613" s="121">
        <f t="shared" si="43"/>
        <v>5.17</v>
      </c>
    </row>
    <row r="614" spans="2:9" ht="28.5" customHeight="1"/>
    <row r="615" spans="2:9" ht="45">
      <c r="E615" s="100" t="s">
        <v>11349</v>
      </c>
    </row>
  </sheetData>
  <protectedRanges>
    <protectedRange algorithmName="SHA-512" hashValue="MRZHGb0qNoUNjoeFjZzbEtOYlqX/90JFIlhbllNfLt9GB0qAugro/ToIpK5v9N4z/tRgQSAaOkSl5VE5E/YTcQ==" saltValue="APpptzNqbpprkKoDzCGSzA==" spinCount="100000" sqref="H24:H30 H34:H38 H42:H46 H50:H55 H59:H63 H67:H70 H74:H77 H81:H82 H86:H89 H93:H95 H100:H102 H107:H109 H113:H115 H119:H120 H124:H125 H129:H131 H135:H140 H144:H146 H150:H152 H156:H162 H166:H171 H175:H177 H181:H205 H210:H229 H234:H249 H255:H265 H270:H281 H284:H325 H328:H353 H356:H381 H384:H456 H459:H502 H504:H511 H514:H590 H592:H597 H599:H604 H606:H609 H611:H613 H12:H20" name="Intervalo2"/>
  </protectedRanges>
  <autoFilter ref="B1:I615" xr:uid="{00000000-0001-0000-0600-000000000000}"/>
  <mergeCells count="41">
    <mergeCell ref="G147:H147"/>
    <mergeCell ref="G163:H163"/>
    <mergeCell ref="G31:H31"/>
    <mergeCell ref="G39:H39"/>
    <mergeCell ref="G64:H64"/>
    <mergeCell ref="G71:H71"/>
    <mergeCell ref="G83:H83"/>
    <mergeCell ref="G153:H153"/>
    <mergeCell ref="B206:I206"/>
    <mergeCell ref="B230:I230"/>
    <mergeCell ref="B250:I250"/>
    <mergeCell ref="B266:I266"/>
    <mergeCell ref="B282:I282"/>
    <mergeCell ref="G207:H207"/>
    <mergeCell ref="G231:H231"/>
    <mergeCell ref="G252:H252"/>
    <mergeCell ref="G267:H267"/>
    <mergeCell ref="G172:H172"/>
    <mergeCell ref="G178:H178"/>
    <mergeCell ref="G47:H47"/>
    <mergeCell ref="G56:H56"/>
    <mergeCell ref="G121:H121"/>
    <mergeCell ref="G78:H78"/>
    <mergeCell ref="G110:H110"/>
    <mergeCell ref="B96:I96"/>
    <mergeCell ref="B103:I103"/>
    <mergeCell ref="G90:H90"/>
    <mergeCell ref="G97:H97"/>
    <mergeCell ref="G104:H104"/>
    <mergeCell ref="G116:H116"/>
    <mergeCell ref="G126:H126"/>
    <mergeCell ref="G132:H132"/>
    <mergeCell ref="G141:H141"/>
    <mergeCell ref="G21:H21"/>
    <mergeCell ref="B8:I8"/>
    <mergeCell ref="B2:I2"/>
    <mergeCell ref="B3:I3"/>
    <mergeCell ref="B4:I4"/>
    <mergeCell ref="B5:I5"/>
    <mergeCell ref="B6:I6"/>
    <mergeCell ref="B7:I7"/>
  </mergeCells>
  <printOptions horizontalCentered="1"/>
  <pageMargins left="0.59055118110236227" right="0.19685039370078741" top="0.39370078740157483" bottom="0.39370078740157483" header="0" footer="0"/>
  <pageSetup paperSize="9" scale="58" fitToWidth="0" fitToHeight="0" orientation="portrait" r:id="rId1"/>
  <headerFooter>
    <oddFooter>Página &amp;P de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8B432-7346-4878-9B85-983DC884AB5E}">
  <dimension ref="B1:G32"/>
  <sheetViews>
    <sheetView view="pageBreakPreview" zoomScaleNormal="85" zoomScaleSheetLayoutView="100" workbookViewId="0">
      <selection activeCell="B2" sqref="B2:G2"/>
    </sheetView>
  </sheetViews>
  <sheetFormatPr defaultRowHeight="14.25"/>
  <cols>
    <col min="3" max="3" width="57.25" customWidth="1"/>
    <col min="4" max="4" width="64.25" customWidth="1"/>
    <col min="5" max="5" width="7.625" customWidth="1"/>
    <col min="6" max="6" width="15.625" bestFit="1" customWidth="1"/>
    <col min="7" max="7" width="18.75" bestFit="1" customWidth="1"/>
  </cols>
  <sheetData>
    <row r="1" spans="2:7" ht="15" thickBot="1"/>
    <row r="2" spans="2:7" ht="101.25" customHeight="1" thickBot="1">
      <c r="B2" s="218"/>
      <c r="C2" s="219"/>
      <c r="D2" s="219"/>
      <c r="E2" s="219"/>
      <c r="F2" s="219"/>
      <c r="G2" s="220"/>
    </row>
    <row r="3" spans="2:7" ht="15.75" thickBot="1">
      <c r="B3" s="289" t="s">
        <v>11776</v>
      </c>
      <c r="C3" s="290"/>
      <c r="D3" s="290"/>
      <c r="E3" s="290"/>
      <c r="F3" s="290"/>
      <c r="G3" s="290"/>
    </row>
    <row r="4" spans="2:7" ht="15.75" thickBot="1">
      <c r="B4" s="340" t="s">
        <v>13003</v>
      </c>
      <c r="C4" s="341"/>
      <c r="D4" s="341"/>
      <c r="E4" s="341"/>
      <c r="F4" s="341"/>
      <c r="G4" s="342"/>
    </row>
    <row r="5" spans="2:7" ht="15.75" thickBot="1">
      <c r="B5" s="340" t="s">
        <v>13001</v>
      </c>
      <c r="C5" s="341"/>
      <c r="D5" s="341"/>
      <c r="E5" s="341"/>
      <c r="F5" s="341"/>
      <c r="G5" s="342"/>
    </row>
    <row r="6" spans="2:7" ht="15.75" thickBot="1">
      <c r="B6" s="205" t="s">
        <v>113</v>
      </c>
      <c r="C6" s="206"/>
      <c r="D6" s="206"/>
      <c r="E6" s="206"/>
      <c r="F6" s="206"/>
      <c r="G6" s="207"/>
    </row>
    <row r="7" spans="2:7" ht="15.75" thickBot="1">
      <c r="B7" s="175" t="s">
        <v>13002</v>
      </c>
      <c r="C7" s="176"/>
      <c r="D7" s="176"/>
      <c r="E7" s="177"/>
      <c r="F7" s="177"/>
      <c r="G7" s="178"/>
    </row>
    <row r="8" spans="2:7">
      <c r="B8" s="135"/>
      <c r="C8" s="136"/>
      <c r="D8" s="136"/>
      <c r="E8" s="136"/>
      <c r="F8" s="136"/>
      <c r="G8" s="137"/>
    </row>
    <row r="9" spans="2:7" ht="13.9" customHeight="1">
      <c r="B9" s="138" t="s">
        <v>104</v>
      </c>
      <c r="C9" s="122" t="s">
        <v>117</v>
      </c>
      <c r="D9" s="123" t="s">
        <v>105</v>
      </c>
      <c r="E9" s="122" t="s">
        <v>11337</v>
      </c>
      <c r="F9" s="132" t="s">
        <v>11335</v>
      </c>
      <c r="G9" s="139" t="s">
        <v>11336</v>
      </c>
    </row>
    <row r="10" spans="2:7" ht="51">
      <c r="B10" s="320" t="s">
        <v>11618</v>
      </c>
      <c r="C10" s="338" t="s">
        <v>11619</v>
      </c>
      <c r="D10" s="124" t="s">
        <v>11756</v>
      </c>
      <c r="E10" s="125" t="s">
        <v>11</v>
      </c>
      <c r="F10" s="129">
        <v>175000</v>
      </c>
      <c r="G10" s="319">
        <f>MEDIAN(F10:F12)</f>
        <v>185980</v>
      </c>
    </row>
    <row r="11" spans="2:7" ht="38.25">
      <c r="B11" s="321"/>
      <c r="C11" s="343"/>
      <c r="D11" s="127" t="s">
        <v>11757</v>
      </c>
      <c r="E11" s="125" t="s">
        <v>11</v>
      </c>
      <c r="F11" s="129">
        <v>190000</v>
      </c>
      <c r="G11" s="319"/>
    </row>
    <row r="12" spans="2:7">
      <c r="B12" s="322"/>
      <c r="C12" s="339"/>
      <c r="D12" s="128" t="s">
        <v>11758</v>
      </c>
      <c r="E12" s="125" t="s">
        <v>11</v>
      </c>
      <c r="F12" s="129">
        <v>185980</v>
      </c>
      <c r="G12" s="319"/>
    </row>
    <row r="13" spans="2:7" ht="13.9" customHeight="1">
      <c r="B13" s="140"/>
      <c r="G13" s="134"/>
    </row>
    <row r="14" spans="2:7">
      <c r="B14" s="138" t="s">
        <v>104</v>
      </c>
      <c r="C14" s="122" t="s">
        <v>117</v>
      </c>
      <c r="D14" s="123" t="s">
        <v>105</v>
      </c>
      <c r="E14" s="122" t="s">
        <v>11334</v>
      </c>
      <c r="F14" s="132" t="s">
        <v>11335</v>
      </c>
      <c r="G14" s="139" t="s">
        <v>11336</v>
      </c>
    </row>
    <row r="15" spans="2:7" ht="38.25">
      <c r="B15" s="320" t="s">
        <v>11569</v>
      </c>
      <c r="C15" s="323" t="s">
        <v>11570</v>
      </c>
      <c r="D15" s="124" t="s">
        <v>11759</v>
      </c>
      <c r="E15" s="125" t="s">
        <v>11</v>
      </c>
      <c r="F15" s="126">
        <v>633291</v>
      </c>
      <c r="G15" s="326">
        <f>MEDIAN(F15:F17)</f>
        <v>633291</v>
      </c>
    </row>
    <row r="16" spans="2:7" ht="51">
      <c r="B16" s="321"/>
      <c r="C16" s="324"/>
      <c r="D16" s="127" t="s">
        <v>11756</v>
      </c>
      <c r="E16" s="125" t="s">
        <v>11</v>
      </c>
      <c r="F16" s="126">
        <v>785990</v>
      </c>
      <c r="G16" s="327"/>
    </row>
    <row r="17" spans="2:7" ht="38.25">
      <c r="B17" s="322"/>
      <c r="C17" s="325"/>
      <c r="D17" s="127" t="s">
        <v>11758</v>
      </c>
      <c r="E17" s="125" t="s">
        <v>11</v>
      </c>
      <c r="F17" s="126">
        <v>627235</v>
      </c>
      <c r="G17" s="328"/>
    </row>
    <row r="18" spans="2:7" ht="15" thickBot="1">
      <c r="B18" s="140"/>
      <c r="G18" s="134"/>
    </row>
    <row r="19" spans="2:7">
      <c r="B19" s="135"/>
      <c r="C19" s="136"/>
      <c r="D19" s="136"/>
      <c r="E19" s="136"/>
      <c r="F19" s="136"/>
      <c r="G19" s="137"/>
    </row>
    <row r="20" spans="2:7" ht="13.9" customHeight="1">
      <c r="B20" s="138" t="s">
        <v>104</v>
      </c>
      <c r="C20" s="122" t="s">
        <v>117</v>
      </c>
      <c r="D20" s="123" t="s">
        <v>105</v>
      </c>
      <c r="E20" s="122" t="s">
        <v>11337</v>
      </c>
      <c r="F20" s="132" t="s">
        <v>11335</v>
      </c>
      <c r="G20" s="139" t="s">
        <v>11336</v>
      </c>
    </row>
    <row r="21" spans="2:7" ht="38.25">
      <c r="B21" s="320" t="s">
        <v>11692</v>
      </c>
      <c r="C21" s="338" t="s">
        <v>11693</v>
      </c>
      <c r="D21" s="124" t="s">
        <v>11760</v>
      </c>
      <c r="E21" s="125" t="s">
        <v>11</v>
      </c>
      <c r="F21" s="129">
        <v>19.84</v>
      </c>
      <c r="G21" s="319">
        <f>MEDIAN(F21:F22)</f>
        <v>18.170000000000002</v>
      </c>
    </row>
    <row r="22" spans="2:7" ht="38.25">
      <c r="B22" s="322"/>
      <c r="C22" s="339"/>
      <c r="D22" s="127" t="s">
        <v>11758</v>
      </c>
      <c r="E22" s="125" t="s">
        <v>11</v>
      </c>
      <c r="F22" s="129">
        <v>16.5</v>
      </c>
      <c r="G22" s="319"/>
    </row>
    <row r="23" spans="2:7" ht="13.9" customHeight="1" thickBot="1">
      <c r="B23" s="140"/>
      <c r="G23" s="134"/>
    </row>
    <row r="24" spans="2:7">
      <c r="B24" s="135"/>
      <c r="C24" s="136"/>
      <c r="D24" s="136"/>
      <c r="E24" s="136"/>
      <c r="F24" s="136"/>
      <c r="G24" s="137"/>
    </row>
    <row r="25" spans="2:7" ht="13.9" customHeight="1">
      <c r="B25" s="138" t="s">
        <v>104</v>
      </c>
      <c r="C25" s="122" t="s">
        <v>117</v>
      </c>
      <c r="D25" s="123" t="s">
        <v>105</v>
      </c>
      <c r="E25" s="122" t="s">
        <v>11337</v>
      </c>
      <c r="F25" s="132" t="s">
        <v>11335</v>
      </c>
      <c r="G25" s="139" t="s">
        <v>11336</v>
      </c>
    </row>
    <row r="26" spans="2:7" ht="38.25">
      <c r="B26" s="320" t="s">
        <v>11694</v>
      </c>
      <c r="C26" s="338" t="s">
        <v>11695</v>
      </c>
      <c r="D26" s="124" t="s">
        <v>11760</v>
      </c>
      <c r="E26" s="125" t="s">
        <v>11</v>
      </c>
      <c r="F26" s="129">
        <v>15.56</v>
      </c>
      <c r="G26" s="319">
        <f>MEDIAN(F26:F27)</f>
        <v>13.405000000000001</v>
      </c>
    </row>
    <row r="27" spans="2:7" ht="38.25">
      <c r="B27" s="322"/>
      <c r="C27" s="339"/>
      <c r="D27" s="127" t="s">
        <v>11758</v>
      </c>
      <c r="E27" s="125" t="s">
        <v>11</v>
      </c>
      <c r="F27" s="129">
        <v>11.25</v>
      </c>
      <c r="G27" s="319"/>
    </row>
    <row r="28" spans="2:7" ht="13.9" customHeight="1" thickBot="1">
      <c r="B28" s="140"/>
      <c r="G28" s="134"/>
    </row>
    <row r="29" spans="2:7">
      <c r="B29" s="329" t="s">
        <v>11349</v>
      </c>
      <c r="C29" s="330"/>
      <c r="D29" s="330"/>
      <c r="E29" s="330"/>
      <c r="F29" s="330"/>
      <c r="G29" s="331"/>
    </row>
    <row r="30" spans="2:7">
      <c r="B30" s="332"/>
      <c r="C30" s="333"/>
      <c r="D30" s="333"/>
      <c r="E30" s="333"/>
      <c r="F30" s="333"/>
      <c r="G30" s="334"/>
    </row>
    <row r="31" spans="2:7">
      <c r="B31" s="332"/>
      <c r="C31" s="333"/>
      <c r="D31" s="333"/>
      <c r="E31" s="333"/>
      <c r="F31" s="333"/>
      <c r="G31" s="334"/>
    </row>
    <row r="32" spans="2:7" ht="31.5" customHeight="1" thickBot="1">
      <c r="B32" s="335"/>
      <c r="C32" s="336"/>
      <c r="D32" s="336"/>
      <c r="E32" s="336"/>
      <c r="F32" s="336"/>
      <c r="G32" s="337"/>
    </row>
  </sheetData>
  <mergeCells count="17">
    <mergeCell ref="B2:G2"/>
    <mergeCell ref="B3:G3"/>
    <mergeCell ref="B4:G4"/>
    <mergeCell ref="B5:G5"/>
    <mergeCell ref="B10:B12"/>
    <mergeCell ref="C10:C12"/>
    <mergeCell ref="G10:G12"/>
    <mergeCell ref="G26:G27"/>
    <mergeCell ref="B15:B17"/>
    <mergeCell ref="C15:C17"/>
    <mergeCell ref="G15:G17"/>
    <mergeCell ref="B29:G32"/>
    <mergeCell ref="B21:B22"/>
    <mergeCell ref="C21:C22"/>
    <mergeCell ref="G21:G22"/>
    <mergeCell ref="B26:B27"/>
    <mergeCell ref="C26:C27"/>
  </mergeCells>
  <conditionalFormatting sqref="B9">
    <cfRule type="duplicateValues" dxfId="32059" priority="126"/>
  </conditionalFormatting>
  <conditionalFormatting sqref="C9">
    <cfRule type="duplicateValues" dxfId="32058" priority="125"/>
  </conditionalFormatting>
  <conditionalFormatting sqref="C10">
    <cfRule type="duplicateValues" dxfId="32057" priority="124"/>
  </conditionalFormatting>
  <conditionalFormatting sqref="B14">
    <cfRule type="duplicateValues" dxfId="32056" priority="123"/>
  </conditionalFormatting>
  <conditionalFormatting sqref="C14">
    <cfRule type="duplicateValues" dxfId="32055" priority="122"/>
  </conditionalFormatting>
  <conditionalFormatting sqref="C15">
    <cfRule type="duplicateValues" dxfId="32054" priority="121"/>
  </conditionalFormatting>
  <conditionalFormatting sqref="B20">
    <cfRule type="duplicateValues" dxfId="32053" priority="6"/>
  </conditionalFormatting>
  <conditionalFormatting sqref="C20">
    <cfRule type="duplicateValues" dxfId="32052" priority="5"/>
  </conditionalFormatting>
  <conditionalFormatting sqref="C21">
    <cfRule type="duplicateValues" dxfId="32051" priority="4"/>
  </conditionalFormatting>
  <conditionalFormatting sqref="B25">
    <cfRule type="duplicateValues" dxfId="32050" priority="3"/>
  </conditionalFormatting>
  <conditionalFormatting sqref="C25">
    <cfRule type="duplicateValues" dxfId="32049" priority="2"/>
  </conditionalFormatting>
  <conditionalFormatting sqref="C26">
    <cfRule type="duplicateValues" dxfId="32048" priority="1"/>
  </conditionalFormatting>
  <pageMargins left="0.511811024" right="0.511811024" top="0.78740157499999996" bottom="0.78740157499999996" header="0.31496062000000002" footer="0.31496062000000002"/>
  <pageSetup paperSize="9" scale="69"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E067C3-F730-4109-ACD4-CE04B5E6EC9A}">
  <dimension ref="A1:D12385"/>
  <sheetViews>
    <sheetView topLeftCell="A12365" workbookViewId="0">
      <selection activeCell="B12392" sqref="B12392"/>
    </sheetView>
  </sheetViews>
  <sheetFormatPr defaultColWidth="8.75" defaultRowHeight="14.25"/>
  <cols>
    <col min="1" max="1" width="9.5" style="22" customWidth="1"/>
    <col min="2" max="2" width="70.25" style="153" customWidth="1"/>
    <col min="3" max="3" width="19" style="22" customWidth="1"/>
    <col min="4" max="4" width="20.125" style="154" customWidth="1"/>
    <col min="5" max="16384" width="8.75" style="99"/>
  </cols>
  <sheetData>
    <row r="1" spans="1:4" ht="28.5">
      <c r="A1" s="147">
        <v>38605</v>
      </c>
      <c r="B1" s="148" t="s">
        <v>6681</v>
      </c>
      <c r="C1" s="147" t="s">
        <v>6679</v>
      </c>
      <c r="D1" s="149">
        <v>162.58000000000001</v>
      </c>
    </row>
    <row r="2" spans="1:4" ht="28.5">
      <c r="A2" s="147">
        <v>11270</v>
      </c>
      <c r="B2" s="148" t="s">
        <v>6682</v>
      </c>
      <c r="C2" s="147" t="s">
        <v>6679</v>
      </c>
      <c r="D2" s="149">
        <v>2.74</v>
      </c>
    </row>
    <row r="3" spans="1:4" ht="28.5">
      <c r="A3" s="147">
        <v>412</v>
      </c>
      <c r="B3" s="148" t="s">
        <v>6683</v>
      </c>
      <c r="C3" s="147" t="s">
        <v>6679</v>
      </c>
      <c r="D3" s="149">
        <v>1.38</v>
      </c>
    </row>
    <row r="4" spans="1:4" ht="28.5">
      <c r="A4" s="147">
        <v>414</v>
      </c>
      <c r="B4" s="148" t="s">
        <v>6684</v>
      </c>
      <c r="C4" s="147" t="s">
        <v>6679</v>
      </c>
      <c r="D4" s="149">
        <v>0.08</v>
      </c>
    </row>
    <row r="5" spans="1:4" ht="28.5">
      <c r="A5" s="147">
        <v>410</v>
      </c>
      <c r="B5" s="148" t="s">
        <v>6685</v>
      </c>
      <c r="C5" s="147" t="s">
        <v>6679</v>
      </c>
      <c r="D5" s="149">
        <v>0.21</v>
      </c>
    </row>
    <row r="6" spans="1:4" ht="28.5">
      <c r="A6" s="147">
        <v>411</v>
      </c>
      <c r="B6" s="148" t="s">
        <v>6686</v>
      </c>
      <c r="C6" s="147" t="s">
        <v>6679</v>
      </c>
      <c r="D6" s="149">
        <v>0.27</v>
      </c>
    </row>
    <row r="7" spans="1:4" ht="28.5">
      <c r="A7" s="147">
        <v>408</v>
      </c>
      <c r="B7" s="148" t="s">
        <v>6687</v>
      </c>
      <c r="C7" s="147" t="s">
        <v>6679</v>
      </c>
      <c r="D7" s="149">
        <v>1.34</v>
      </c>
    </row>
    <row r="8" spans="1:4" ht="28.5">
      <c r="A8" s="147">
        <v>39131</v>
      </c>
      <c r="B8" s="148" t="s">
        <v>6688</v>
      </c>
      <c r="C8" s="147" t="s">
        <v>6679</v>
      </c>
      <c r="D8" s="149">
        <v>4.18</v>
      </c>
    </row>
    <row r="9" spans="1:4" ht="28.5">
      <c r="A9" s="147">
        <v>394</v>
      </c>
      <c r="B9" s="148" t="s">
        <v>6689</v>
      </c>
      <c r="C9" s="147" t="s">
        <v>6679</v>
      </c>
      <c r="D9" s="149">
        <v>4.2300000000000004</v>
      </c>
    </row>
    <row r="10" spans="1:4" ht="28.5">
      <c r="A10" s="147">
        <v>39130</v>
      </c>
      <c r="B10" s="148" t="s">
        <v>6690</v>
      </c>
      <c r="C10" s="147" t="s">
        <v>6679</v>
      </c>
      <c r="D10" s="149">
        <v>3.82</v>
      </c>
    </row>
    <row r="11" spans="1:4" ht="28.5">
      <c r="A11" s="147">
        <v>395</v>
      </c>
      <c r="B11" s="148" t="s">
        <v>6691</v>
      </c>
      <c r="C11" s="147" t="s">
        <v>6679</v>
      </c>
      <c r="D11" s="149">
        <v>4.08</v>
      </c>
    </row>
    <row r="12" spans="1:4" ht="28.5">
      <c r="A12" s="147">
        <v>39127</v>
      </c>
      <c r="B12" s="148" t="s">
        <v>6692</v>
      </c>
      <c r="C12" s="147" t="s">
        <v>6679</v>
      </c>
      <c r="D12" s="149">
        <v>2.0099999999999998</v>
      </c>
    </row>
    <row r="13" spans="1:4" ht="28.5">
      <c r="A13" s="147">
        <v>392</v>
      </c>
      <c r="B13" s="148" t="s">
        <v>6693</v>
      </c>
      <c r="C13" s="147" t="s">
        <v>6679</v>
      </c>
      <c r="D13" s="149">
        <v>2.06</v>
      </c>
    </row>
    <row r="14" spans="1:4" ht="28.5">
      <c r="A14" s="147">
        <v>39129</v>
      </c>
      <c r="B14" s="148" t="s">
        <v>6694</v>
      </c>
      <c r="C14" s="147" t="s">
        <v>6679</v>
      </c>
      <c r="D14" s="149">
        <v>2.35</v>
      </c>
    </row>
    <row r="15" spans="1:4" ht="28.5">
      <c r="A15" s="147">
        <v>393</v>
      </c>
      <c r="B15" s="148" t="s">
        <v>6695</v>
      </c>
      <c r="C15" s="147" t="s">
        <v>6679</v>
      </c>
      <c r="D15" s="149">
        <v>2.46</v>
      </c>
    </row>
    <row r="16" spans="1:4" ht="28.5">
      <c r="A16" s="147">
        <v>39133</v>
      </c>
      <c r="B16" s="148" t="s">
        <v>6696</v>
      </c>
      <c r="C16" s="147" t="s">
        <v>6679</v>
      </c>
      <c r="D16" s="149">
        <v>5.49</v>
      </c>
    </row>
    <row r="17" spans="1:4" ht="28.5">
      <c r="A17" s="147">
        <v>397</v>
      </c>
      <c r="B17" s="148" t="s">
        <v>6697</v>
      </c>
      <c r="C17" s="147" t="s">
        <v>6679</v>
      </c>
      <c r="D17" s="149">
        <v>6.07</v>
      </c>
    </row>
    <row r="18" spans="1:4" ht="28.5">
      <c r="A18" s="147">
        <v>39132</v>
      </c>
      <c r="B18" s="148" t="s">
        <v>6698</v>
      </c>
      <c r="C18" s="147" t="s">
        <v>6679</v>
      </c>
      <c r="D18" s="149">
        <v>4.3899999999999997</v>
      </c>
    </row>
    <row r="19" spans="1:4" ht="28.5">
      <c r="A19" s="147">
        <v>396</v>
      </c>
      <c r="B19" s="148" t="s">
        <v>6699</v>
      </c>
      <c r="C19" s="147" t="s">
        <v>6679</v>
      </c>
      <c r="D19" s="149">
        <v>4.71</v>
      </c>
    </row>
    <row r="20" spans="1:4" ht="28.5">
      <c r="A20" s="147">
        <v>39135</v>
      </c>
      <c r="B20" s="148" t="s">
        <v>6700</v>
      </c>
      <c r="C20" s="147" t="s">
        <v>6679</v>
      </c>
      <c r="D20" s="149">
        <v>8.7899999999999991</v>
      </c>
    </row>
    <row r="21" spans="1:4" ht="28.5">
      <c r="A21" s="147">
        <v>39128</v>
      </c>
      <c r="B21" s="148" t="s">
        <v>6701</v>
      </c>
      <c r="C21" s="147" t="s">
        <v>6679</v>
      </c>
      <c r="D21" s="149">
        <v>2.19</v>
      </c>
    </row>
    <row r="22" spans="1:4" ht="28.5">
      <c r="A22" s="147">
        <v>400</v>
      </c>
      <c r="B22" s="148" t="s">
        <v>6702</v>
      </c>
      <c r="C22" s="147" t="s">
        <v>6679</v>
      </c>
      <c r="D22" s="149">
        <v>2.14</v>
      </c>
    </row>
    <row r="23" spans="1:4" ht="28.5">
      <c r="A23" s="147">
        <v>39125</v>
      </c>
      <c r="B23" s="148" t="s">
        <v>6703</v>
      </c>
      <c r="C23" s="147" t="s">
        <v>6679</v>
      </c>
      <c r="D23" s="149">
        <v>2.19</v>
      </c>
    </row>
    <row r="24" spans="1:4" ht="28.5">
      <c r="A24" s="147">
        <v>39134</v>
      </c>
      <c r="B24" s="148" t="s">
        <v>6704</v>
      </c>
      <c r="C24" s="147" t="s">
        <v>6679</v>
      </c>
      <c r="D24" s="149">
        <v>7.32</v>
      </c>
    </row>
    <row r="25" spans="1:4" ht="28.5">
      <c r="A25" s="147">
        <v>398</v>
      </c>
      <c r="B25" s="148" t="s">
        <v>6705</v>
      </c>
      <c r="C25" s="147" t="s">
        <v>6679</v>
      </c>
      <c r="D25" s="149">
        <v>6.75</v>
      </c>
    </row>
    <row r="26" spans="1:4" ht="28.5">
      <c r="A26" s="147">
        <v>39126</v>
      </c>
      <c r="B26" s="148" t="s">
        <v>6706</v>
      </c>
      <c r="C26" s="147" t="s">
        <v>6679</v>
      </c>
      <c r="D26" s="149">
        <v>9.89</v>
      </c>
    </row>
    <row r="27" spans="1:4" ht="28.5">
      <c r="A27" s="147">
        <v>399</v>
      </c>
      <c r="B27" s="148" t="s">
        <v>6707</v>
      </c>
      <c r="C27" s="147" t="s">
        <v>6679</v>
      </c>
      <c r="D27" s="149">
        <v>8.7100000000000009</v>
      </c>
    </row>
    <row r="28" spans="1:4" ht="28.5">
      <c r="A28" s="147">
        <v>39158</v>
      </c>
      <c r="B28" s="148" t="s">
        <v>6708</v>
      </c>
      <c r="C28" s="147" t="s">
        <v>6679</v>
      </c>
      <c r="D28" s="149">
        <v>23.39</v>
      </c>
    </row>
    <row r="29" spans="1:4" ht="28.5">
      <c r="A29" s="147">
        <v>39141</v>
      </c>
      <c r="B29" s="148" t="s">
        <v>6709</v>
      </c>
      <c r="C29" s="147" t="s">
        <v>6679</v>
      </c>
      <c r="D29" s="149">
        <v>1.7</v>
      </c>
    </row>
    <row r="30" spans="1:4" ht="28.5">
      <c r="A30" s="147">
        <v>39140</v>
      </c>
      <c r="B30" s="148" t="s">
        <v>6710</v>
      </c>
      <c r="C30" s="147" t="s">
        <v>6679</v>
      </c>
      <c r="D30" s="149">
        <v>1.54</v>
      </c>
    </row>
    <row r="31" spans="1:4" ht="28.5">
      <c r="A31" s="147">
        <v>39137</v>
      </c>
      <c r="B31" s="148" t="s">
        <v>6711</v>
      </c>
      <c r="C31" s="147" t="s">
        <v>6679</v>
      </c>
      <c r="D31" s="149">
        <v>0.88</v>
      </c>
    </row>
    <row r="32" spans="1:4" ht="28.5">
      <c r="A32" s="147">
        <v>39139</v>
      </c>
      <c r="B32" s="148" t="s">
        <v>6712</v>
      </c>
      <c r="C32" s="147" t="s">
        <v>6679</v>
      </c>
      <c r="D32" s="149">
        <v>1.28</v>
      </c>
    </row>
    <row r="33" spans="1:4" ht="28.5">
      <c r="A33" s="147">
        <v>39143</v>
      </c>
      <c r="B33" s="148" t="s">
        <v>6713</v>
      </c>
      <c r="C33" s="147" t="s">
        <v>6679</v>
      </c>
      <c r="D33" s="149">
        <v>3.5</v>
      </c>
    </row>
    <row r="34" spans="1:4" ht="28.5">
      <c r="A34" s="147">
        <v>39142</v>
      </c>
      <c r="B34" s="148" t="s">
        <v>6714</v>
      </c>
      <c r="C34" s="147" t="s">
        <v>6679</v>
      </c>
      <c r="D34" s="149">
        <v>2.5099999999999998</v>
      </c>
    </row>
    <row r="35" spans="1:4" ht="28.5">
      <c r="A35" s="147">
        <v>39138</v>
      </c>
      <c r="B35" s="148" t="s">
        <v>6715</v>
      </c>
      <c r="C35" s="147" t="s">
        <v>6679</v>
      </c>
      <c r="D35" s="149">
        <v>0.94</v>
      </c>
    </row>
    <row r="36" spans="1:4" ht="28.5">
      <c r="A36" s="147">
        <v>39136</v>
      </c>
      <c r="B36" s="148" t="s">
        <v>6716</v>
      </c>
      <c r="C36" s="147" t="s">
        <v>6679</v>
      </c>
      <c r="D36" s="149">
        <v>0.62</v>
      </c>
    </row>
    <row r="37" spans="1:4" ht="28.5">
      <c r="A37" s="147">
        <v>39144</v>
      </c>
      <c r="B37" s="148" t="s">
        <v>6717</v>
      </c>
      <c r="C37" s="147" t="s">
        <v>6679</v>
      </c>
      <c r="D37" s="149">
        <v>4.08</v>
      </c>
    </row>
    <row r="38" spans="1:4" ht="28.5">
      <c r="A38" s="147">
        <v>39145</v>
      </c>
      <c r="B38" s="148" t="s">
        <v>6718</v>
      </c>
      <c r="C38" s="147" t="s">
        <v>6679</v>
      </c>
      <c r="D38" s="149">
        <v>6.72</v>
      </c>
    </row>
    <row r="39" spans="1:4" ht="28.5">
      <c r="A39" s="147">
        <v>12615</v>
      </c>
      <c r="B39" s="148" t="s">
        <v>6719</v>
      </c>
      <c r="C39" s="147" t="s">
        <v>6679</v>
      </c>
      <c r="D39" s="149">
        <v>11.18</v>
      </c>
    </row>
    <row r="40" spans="1:4" ht="28.5">
      <c r="A40" s="147">
        <v>11927</v>
      </c>
      <c r="B40" s="148" t="s">
        <v>6720</v>
      </c>
      <c r="C40" s="147" t="s">
        <v>6679</v>
      </c>
      <c r="D40" s="149">
        <v>8.1999999999999993</v>
      </c>
    </row>
    <row r="41" spans="1:4" ht="28.5">
      <c r="A41" s="147">
        <v>11928</v>
      </c>
      <c r="B41" s="148" t="s">
        <v>6721</v>
      </c>
      <c r="C41" s="147" t="s">
        <v>6679</v>
      </c>
      <c r="D41" s="149">
        <v>9.39</v>
      </c>
    </row>
    <row r="42" spans="1:4" ht="28.5">
      <c r="A42" s="147">
        <v>11929</v>
      </c>
      <c r="B42" s="148" t="s">
        <v>6722</v>
      </c>
      <c r="C42" s="147" t="s">
        <v>6679</v>
      </c>
      <c r="D42" s="149">
        <v>14.53</v>
      </c>
    </row>
    <row r="43" spans="1:4" ht="28.5">
      <c r="A43" s="147">
        <v>36801</v>
      </c>
      <c r="B43" s="148" t="s">
        <v>6723</v>
      </c>
      <c r="C43" s="147" t="s">
        <v>6679</v>
      </c>
      <c r="D43" s="149">
        <v>37.92</v>
      </c>
    </row>
    <row r="44" spans="1:4" ht="28.5">
      <c r="A44" s="147">
        <v>36246</v>
      </c>
      <c r="B44" s="148" t="s">
        <v>6724</v>
      </c>
      <c r="C44" s="147" t="s">
        <v>4938</v>
      </c>
      <c r="D44" s="149">
        <v>4.42</v>
      </c>
    </row>
    <row r="45" spans="1:4" ht="28.5">
      <c r="A45" s="147">
        <v>37600</v>
      </c>
      <c r="B45" s="148" t="s">
        <v>6725</v>
      </c>
      <c r="C45" s="147" t="s">
        <v>6679</v>
      </c>
      <c r="D45" s="149">
        <v>106.92</v>
      </c>
    </row>
    <row r="46" spans="1:4" ht="28.5">
      <c r="A46" s="147">
        <v>37599</v>
      </c>
      <c r="B46" s="148" t="s">
        <v>6726</v>
      </c>
      <c r="C46" s="147" t="s">
        <v>6679</v>
      </c>
      <c r="D46" s="149">
        <v>99.52</v>
      </c>
    </row>
    <row r="47" spans="1:4" ht="28.5">
      <c r="A47" s="147">
        <v>1</v>
      </c>
      <c r="B47" s="148" t="s">
        <v>6727</v>
      </c>
      <c r="C47" s="147" t="s">
        <v>4939</v>
      </c>
      <c r="D47" s="149">
        <v>135</v>
      </c>
    </row>
    <row r="48" spans="1:4" ht="28.5">
      <c r="A48" s="147">
        <v>3</v>
      </c>
      <c r="B48" s="148" t="s">
        <v>6728</v>
      </c>
      <c r="C48" s="147" t="s">
        <v>4940</v>
      </c>
      <c r="D48" s="149">
        <v>16.05</v>
      </c>
    </row>
    <row r="49" spans="1:4" ht="28.5">
      <c r="A49" s="147">
        <v>43054</v>
      </c>
      <c r="B49" s="148" t="s">
        <v>6729</v>
      </c>
      <c r="C49" s="147" t="s">
        <v>4939</v>
      </c>
      <c r="D49" s="149">
        <v>11</v>
      </c>
    </row>
    <row r="50" spans="1:4">
      <c r="A50" s="147">
        <v>42402</v>
      </c>
      <c r="B50" s="148" t="s">
        <v>6730</v>
      </c>
      <c r="C50" s="147" t="s">
        <v>4939</v>
      </c>
      <c r="D50" s="149">
        <v>10.51</v>
      </c>
    </row>
    <row r="51" spans="1:4">
      <c r="A51" s="147">
        <v>42403</v>
      </c>
      <c r="B51" s="148" t="s">
        <v>6731</v>
      </c>
      <c r="C51" s="147" t="s">
        <v>4939</v>
      </c>
      <c r="D51" s="149">
        <v>13.49</v>
      </c>
    </row>
    <row r="52" spans="1:4">
      <c r="A52" s="147">
        <v>42404</v>
      </c>
      <c r="B52" s="148" t="s">
        <v>6732</v>
      </c>
      <c r="C52" s="147" t="s">
        <v>4939</v>
      </c>
      <c r="D52" s="149">
        <v>13.41</v>
      </c>
    </row>
    <row r="53" spans="1:4">
      <c r="A53" s="147">
        <v>42405</v>
      </c>
      <c r="B53" s="148" t="s">
        <v>6733</v>
      </c>
      <c r="C53" s="147" t="s">
        <v>4939</v>
      </c>
      <c r="D53" s="149">
        <v>14.29</v>
      </c>
    </row>
    <row r="54" spans="1:4">
      <c r="A54" s="147">
        <v>34341</v>
      </c>
      <c r="B54" s="148" t="s">
        <v>6734</v>
      </c>
      <c r="C54" s="147" t="s">
        <v>4939</v>
      </c>
      <c r="D54" s="149">
        <v>12.4</v>
      </c>
    </row>
    <row r="55" spans="1:4">
      <c r="A55" s="147">
        <v>43053</v>
      </c>
      <c r="B55" s="148" t="s">
        <v>6735</v>
      </c>
      <c r="C55" s="147" t="s">
        <v>4939</v>
      </c>
      <c r="D55" s="149">
        <v>9.83</v>
      </c>
    </row>
    <row r="56" spans="1:4" ht="28.5">
      <c r="A56" s="147">
        <v>43058</v>
      </c>
      <c r="B56" s="148" t="s">
        <v>6736</v>
      </c>
      <c r="C56" s="147" t="s">
        <v>4939</v>
      </c>
      <c r="D56" s="149">
        <v>10.19</v>
      </c>
    </row>
    <row r="57" spans="1:4">
      <c r="A57" s="147">
        <v>34</v>
      </c>
      <c r="B57" s="148" t="s">
        <v>6737</v>
      </c>
      <c r="C57" s="147" t="s">
        <v>4939</v>
      </c>
      <c r="D57" s="149">
        <v>10.24</v>
      </c>
    </row>
    <row r="58" spans="1:4">
      <c r="A58" s="147">
        <v>43055</v>
      </c>
      <c r="B58" s="148" t="s">
        <v>6738</v>
      </c>
      <c r="C58" s="147" t="s">
        <v>4939</v>
      </c>
      <c r="D58" s="149">
        <v>8.8699999999999992</v>
      </c>
    </row>
    <row r="59" spans="1:4">
      <c r="A59" s="147">
        <v>43056</v>
      </c>
      <c r="B59" s="148" t="s">
        <v>6739</v>
      </c>
      <c r="C59" s="147" t="s">
        <v>4939</v>
      </c>
      <c r="D59" s="149">
        <v>10.23</v>
      </c>
    </row>
    <row r="60" spans="1:4">
      <c r="A60" s="147">
        <v>43057</v>
      </c>
      <c r="B60" s="148" t="s">
        <v>6740</v>
      </c>
      <c r="C60" s="147" t="s">
        <v>4939</v>
      </c>
      <c r="D60" s="149">
        <v>11.24</v>
      </c>
    </row>
    <row r="61" spans="1:4">
      <c r="A61" s="147">
        <v>34449</v>
      </c>
      <c r="B61" s="148" t="s">
        <v>6741</v>
      </c>
      <c r="C61" s="147" t="s">
        <v>4939</v>
      </c>
      <c r="D61" s="149">
        <v>12.01</v>
      </c>
    </row>
    <row r="62" spans="1:4">
      <c r="A62" s="147">
        <v>32</v>
      </c>
      <c r="B62" s="148" t="s">
        <v>6742</v>
      </c>
      <c r="C62" s="147" t="s">
        <v>4939</v>
      </c>
      <c r="D62" s="149">
        <v>10.8</v>
      </c>
    </row>
    <row r="63" spans="1:4">
      <c r="A63" s="147">
        <v>33</v>
      </c>
      <c r="B63" s="148" t="s">
        <v>6743</v>
      </c>
      <c r="C63" s="147" t="s">
        <v>4939</v>
      </c>
      <c r="D63" s="149">
        <v>10.86</v>
      </c>
    </row>
    <row r="64" spans="1:4">
      <c r="A64" s="147">
        <v>43061</v>
      </c>
      <c r="B64" s="148" t="s">
        <v>6744</v>
      </c>
      <c r="C64" s="147" t="s">
        <v>4939</v>
      </c>
      <c r="D64" s="149">
        <v>10.15</v>
      </c>
    </row>
    <row r="65" spans="1:4">
      <c r="A65" s="147">
        <v>43059</v>
      </c>
      <c r="B65" s="148" t="s">
        <v>6745</v>
      </c>
      <c r="C65" s="147" t="s">
        <v>4939</v>
      </c>
      <c r="D65" s="149">
        <v>9.69</v>
      </c>
    </row>
    <row r="66" spans="1:4">
      <c r="A66" s="147">
        <v>43062</v>
      </c>
      <c r="B66" s="148" t="s">
        <v>6746</v>
      </c>
      <c r="C66" s="147" t="s">
        <v>4939</v>
      </c>
      <c r="D66" s="149">
        <v>10.74</v>
      </c>
    </row>
    <row r="67" spans="1:4">
      <c r="A67" s="147">
        <v>43060</v>
      </c>
      <c r="B67" s="148" t="s">
        <v>6747</v>
      </c>
      <c r="C67" s="147" t="s">
        <v>4939</v>
      </c>
      <c r="D67" s="149">
        <v>8.44</v>
      </c>
    </row>
    <row r="68" spans="1:4" ht="28.5">
      <c r="A68" s="147">
        <v>40410</v>
      </c>
      <c r="B68" s="148" t="s">
        <v>6748</v>
      </c>
      <c r="C68" s="147" t="s">
        <v>6679</v>
      </c>
      <c r="D68" s="149">
        <v>20</v>
      </c>
    </row>
    <row r="69" spans="1:4" ht="28.5">
      <c r="A69" s="147">
        <v>40411</v>
      </c>
      <c r="B69" s="148" t="s">
        <v>6749</v>
      </c>
      <c r="C69" s="147" t="s">
        <v>6679</v>
      </c>
      <c r="D69" s="149">
        <v>21.7</v>
      </c>
    </row>
    <row r="70" spans="1:4" ht="28.5">
      <c r="A70" s="147">
        <v>40412</v>
      </c>
      <c r="B70" s="148" t="s">
        <v>6750</v>
      </c>
      <c r="C70" s="147" t="s">
        <v>6679</v>
      </c>
      <c r="D70" s="149">
        <v>24.36</v>
      </c>
    </row>
    <row r="71" spans="1:4" ht="28.5">
      <c r="A71" s="147">
        <v>44254</v>
      </c>
      <c r="B71" s="148" t="s">
        <v>6751</v>
      </c>
      <c r="C71" s="147" t="s">
        <v>6679</v>
      </c>
      <c r="D71" s="149">
        <v>23.27</v>
      </c>
    </row>
    <row r="72" spans="1:4" ht="28.5">
      <c r="A72" s="147">
        <v>44255</v>
      </c>
      <c r="B72" s="148" t="s">
        <v>6752</v>
      </c>
      <c r="C72" s="147" t="s">
        <v>6679</v>
      </c>
      <c r="D72" s="149">
        <v>25.79</v>
      </c>
    </row>
    <row r="73" spans="1:4" ht="28.5">
      <c r="A73" s="147">
        <v>44256</v>
      </c>
      <c r="B73" s="148" t="s">
        <v>6753</v>
      </c>
      <c r="C73" s="147" t="s">
        <v>6679</v>
      </c>
      <c r="D73" s="149">
        <v>29.13</v>
      </c>
    </row>
    <row r="74" spans="1:4" ht="28.5">
      <c r="A74" s="147">
        <v>44257</v>
      </c>
      <c r="B74" s="148" t="s">
        <v>6754</v>
      </c>
      <c r="C74" s="147" t="s">
        <v>6679</v>
      </c>
      <c r="D74" s="149">
        <v>46.09</v>
      </c>
    </row>
    <row r="75" spans="1:4" ht="28.5">
      <c r="A75" s="147">
        <v>44258</v>
      </c>
      <c r="B75" s="148" t="s">
        <v>6755</v>
      </c>
      <c r="C75" s="147" t="s">
        <v>6679</v>
      </c>
      <c r="D75" s="149">
        <v>52.67</v>
      </c>
    </row>
    <row r="76" spans="1:4" ht="28.5">
      <c r="A76" s="147">
        <v>44259</v>
      </c>
      <c r="B76" s="148" t="s">
        <v>6756</v>
      </c>
      <c r="C76" s="147" t="s">
        <v>6679</v>
      </c>
      <c r="D76" s="149">
        <v>72.3</v>
      </c>
    </row>
    <row r="77" spans="1:4">
      <c r="A77" s="147">
        <v>37997</v>
      </c>
      <c r="B77" s="148" t="s">
        <v>6757</v>
      </c>
      <c r="C77" s="147" t="s">
        <v>6679</v>
      </c>
      <c r="D77" s="149">
        <v>13.87</v>
      </c>
    </row>
    <row r="78" spans="1:4">
      <c r="A78" s="147">
        <v>37998</v>
      </c>
      <c r="B78" s="148" t="s">
        <v>6758</v>
      </c>
      <c r="C78" s="147" t="s">
        <v>6679</v>
      </c>
      <c r="D78" s="149">
        <v>18.559999999999999</v>
      </c>
    </row>
    <row r="79" spans="1:4" ht="28.5">
      <c r="A79" s="147">
        <v>55</v>
      </c>
      <c r="B79" s="148" t="s">
        <v>6759</v>
      </c>
      <c r="C79" s="147" t="s">
        <v>6679</v>
      </c>
      <c r="D79" s="149">
        <v>4.17</v>
      </c>
    </row>
    <row r="80" spans="1:4" ht="28.5">
      <c r="A80" s="147">
        <v>61</v>
      </c>
      <c r="B80" s="148" t="s">
        <v>6760</v>
      </c>
      <c r="C80" s="147" t="s">
        <v>6679</v>
      </c>
      <c r="D80" s="149">
        <v>3.94</v>
      </c>
    </row>
    <row r="81" spans="1:4" ht="28.5">
      <c r="A81" s="147">
        <v>62</v>
      </c>
      <c r="B81" s="148" t="s">
        <v>6761</v>
      </c>
      <c r="C81" s="147" t="s">
        <v>6679</v>
      </c>
      <c r="D81" s="149">
        <v>8.17</v>
      </c>
    </row>
    <row r="82" spans="1:4" ht="28.5">
      <c r="A82" s="147">
        <v>10899</v>
      </c>
      <c r="B82" s="148" t="s">
        <v>6762</v>
      </c>
      <c r="C82" s="147" t="s">
        <v>6679</v>
      </c>
      <c r="D82" s="149">
        <v>74.47</v>
      </c>
    </row>
    <row r="83" spans="1:4" ht="28.5">
      <c r="A83" s="147">
        <v>10900</v>
      </c>
      <c r="B83" s="148" t="s">
        <v>6763</v>
      </c>
      <c r="C83" s="147" t="s">
        <v>6679</v>
      </c>
      <c r="D83" s="149">
        <v>58.28</v>
      </c>
    </row>
    <row r="84" spans="1:4">
      <c r="A84" s="147">
        <v>46</v>
      </c>
      <c r="B84" s="148" t="s">
        <v>11777</v>
      </c>
      <c r="C84" s="147" t="s">
        <v>6679</v>
      </c>
      <c r="D84" s="149">
        <v>37.64</v>
      </c>
    </row>
    <row r="85" spans="1:4">
      <c r="A85" s="147">
        <v>47</v>
      </c>
      <c r="B85" s="148" t="s">
        <v>11778</v>
      </c>
      <c r="C85" s="147" t="s">
        <v>6679</v>
      </c>
      <c r="D85" s="149">
        <v>64.36</v>
      </c>
    </row>
    <row r="86" spans="1:4">
      <c r="A86" s="147">
        <v>48</v>
      </c>
      <c r="B86" s="148" t="s">
        <v>11779</v>
      </c>
      <c r="C86" s="147" t="s">
        <v>6679</v>
      </c>
      <c r="D86" s="149">
        <v>16.79</v>
      </c>
    </row>
    <row r="87" spans="1:4">
      <c r="A87" s="147">
        <v>52</v>
      </c>
      <c r="B87" s="148" t="s">
        <v>11780</v>
      </c>
      <c r="C87" s="147" t="s">
        <v>6679</v>
      </c>
      <c r="D87" s="149">
        <v>12.75</v>
      </c>
    </row>
    <row r="88" spans="1:4">
      <c r="A88" s="147">
        <v>43</v>
      </c>
      <c r="B88" s="148" t="s">
        <v>11781</v>
      </c>
      <c r="C88" s="147" t="s">
        <v>6679</v>
      </c>
      <c r="D88" s="149">
        <v>43.04</v>
      </c>
    </row>
    <row r="89" spans="1:4" ht="28.5">
      <c r="A89" s="147">
        <v>103</v>
      </c>
      <c r="B89" s="148" t="s">
        <v>6764</v>
      </c>
      <c r="C89" s="147" t="s">
        <v>6679</v>
      </c>
      <c r="D89" s="149">
        <v>40.1</v>
      </c>
    </row>
    <row r="90" spans="1:4" ht="28.5">
      <c r="A90" s="147">
        <v>107</v>
      </c>
      <c r="B90" s="148" t="s">
        <v>6765</v>
      </c>
      <c r="C90" s="147" t="s">
        <v>6679</v>
      </c>
      <c r="D90" s="149">
        <v>0.75</v>
      </c>
    </row>
    <row r="91" spans="1:4" ht="28.5">
      <c r="A91" s="147">
        <v>65</v>
      </c>
      <c r="B91" s="148" t="s">
        <v>6766</v>
      </c>
      <c r="C91" s="147" t="s">
        <v>6679</v>
      </c>
      <c r="D91" s="149">
        <v>0.82</v>
      </c>
    </row>
    <row r="92" spans="1:4" ht="28.5">
      <c r="A92" s="147">
        <v>108</v>
      </c>
      <c r="B92" s="148" t="s">
        <v>6767</v>
      </c>
      <c r="C92" s="147" t="s">
        <v>6679</v>
      </c>
      <c r="D92" s="149">
        <v>1.66</v>
      </c>
    </row>
    <row r="93" spans="1:4" ht="28.5">
      <c r="A93" s="147">
        <v>110</v>
      </c>
      <c r="B93" s="148" t="s">
        <v>6768</v>
      </c>
      <c r="C93" s="147" t="s">
        <v>6679</v>
      </c>
      <c r="D93" s="149">
        <v>5.77</v>
      </c>
    </row>
    <row r="94" spans="1:4" ht="28.5">
      <c r="A94" s="147">
        <v>109</v>
      </c>
      <c r="B94" s="148" t="s">
        <v>6769</v>
      </c>
      <c r="C94" s="147" t="s">
        <v>6679</v>
      </c>
      <c r="D94" s="149">
        <v>3.43</v>
      </c>
    </row>
    <row r="95" spans="1:4" ht="28.5">
      <c r="A95" s="147">
        <v>111</v>
      </c>
      <c r="B95" s="148" t="s">
        <v>6770</v>
      </c>
      <c r="C95" s="147" t="s">
        <v>6679</v>
      </c>
      <c r="D95" s="149">
        <v>7.8</v>
      </c>
    </row>
    <row r="96" spans="1:4" ht="28.5">
      <c r="A96" s="147">
        <v>112</v>
      </c>
      <c r="B96" s="148" t="s">
        <v>6771</v>
      </c>
      <c r="C96" s="147" t="s">
        <v>6679</v>
      </c>
      <c r="D96" s="149">
        <v>4.13</v>
      </c>
    </row>
    <row r="97" spans="1:4" ht="28.5">
      <c r="A97" s="147">
        <v>113</v>
      </c>
      <c r="B97" s="148" t="s">
        <v>6772</v>
      </c>
      <c r="C97" s="147" t="s">
        <v>6679</v>
      </c>
      <c r="D97" s="149">
        <v>10.35</v>
      </c>
    </row>
    <row r="98" spans="1:4" ht="28.5">
      <c r="A98" s="147">
        <v>104</v>
      </c>
      <c r="B98" s="148" t="s">
        <v>6773</v>
      </c>
      <c r="C98" s="147" t="s">
        <v>6679</v>
      </c>
      <c r="D98" s="149">
        <v>18.02</v>
      </c>
    </row>
    <row r="99" spans="1:4" ht="28.5">
      <c r="A99" s="147">
        <v>102</v>
      </c>
      <c r="B99" s="148" t="s">
        <v>6774</v>
      </c>
      <c r="C99" s="147" t="s">
        <v>6679</v>
      </c>
      <c r="D99" s="149">
        <v>24.85</v>
      </c>
    </row>
    <row r="100" spans="1:4" ht="28.5">
      <c r="A100" s="147">
        <v>95</v>
      </c>
      <c r="B100" s="148" t="s">
        <v>6775</v>
      </c>
      <c r="C100" s="147" t="s">
        <v>6679</v>
      </c>
      <c r="D100" s="149">
        <v>10.5</v>
      </c>
    </row>
    <row r="101" spans="1:4" ht="28.5">
      <c r="A101" s="147">
        <v>96</v>
      </c>
      <c r="B101" s="148" t="s">
        <v>6776</v>
      </c>
      <c r="C101" s="147" t="s">
        <v>6679</v>
      </c>
      <c r="D101" s="149">
        <v>11.42</v>
      </c>
    </row>
    <row r="102" spans="1:4" ht="28.5">
      <c r="A102" s="147">
        <v>97</v>
      </c>
      <c r="B102" s="148" t="s">
        <v>6777</v>
      </c>
      <c r="C102" s="147" t="s">
        <v>6679</v>
      </c>
      <c r="D102" s="149">
        <v>17.18</v>
      </c>
    </row>
    <row r="103" spans="1:4" ht="28.5">
      <c r="A103" s="147">
        <v>98</v>
      </c>
      <c r="B103" s="148" t="s">
        <v>6778</v>
      </c>
      <c r="C103" s="147" t="s">
        <v>6679</v>
      </c>
      <c r="D103" s="149">
        <v>25.72</v>
      </c>
    </row>
    <row r="104" spans="1:4" ht="28.5">
      <c r="A104" s="147">
        <v>99</v>
      </c>
      <c r="B104" s="148" t="s">
        <v>6779</v>
      </c>
      <c r="C104" s="147" t="s">
        <v>6679</v>
      </c>
      <c r="D104" s="149">
        <v>24.31</v>
      </c>
    </row>
    <row r="105" spans="1:4" ht="28.5">
      <c r="A105" s="147">
        <v>60</v>
      </c>
      <c r="B105" s="148" t="s">
        <v>6780</v>
      </c>
      <c r="C105" s="147" t="s">
        <v>6679</v>
      </c>
      <c r="D105" s="149">
        <v>5.41</v>
      </c>
    </row>
    <row r="106" spans="1:4" ht="28.5">
      <c r="A106" s="147">
        <v>72</v>
      </c>
      <c r="B106" s="148" t="s">
        <v>6781</v>
      </c>
      <c r="C106" s="147" t="s">
        <v>6679</v>
      </c>
      <c r="D106" s="149">
        <v>46.62</v>
      </c>
    </row>
    <row r="107" spans="1:4" ht="28.5">
      <c r="A107" s="147">
        <v>67</v>
      </c>
      <c r="B107" s="148" t="s">
        <v>6782</v>
      </c>
      <c r="C107" s="147" t="s">
        <v>6679</v>
      </c>
      <c r="D107" s="149">
        <v>15.07</v>
      </c>
    </row>
    <row r="108" spans="1:4" ht="28.5">
      <c r="A108" s="147">
        <v>71</v>
      </c>
      <c r="B108" s="148" t="s">
        <v>11782</v>
      </c>
      <c r="C108" s="147" t="s">
        <v>6679</v>
      </c>
      <c r="D108" s="149">
        <v>28.79</v>
      </c>
    </row>
    <row r="109" spans="1:4" ht="28.5">
      <c r="A109" s="147">
        <v>73</v>
      </c>
      <c r="B109" s="148" t="s">
        <v>11783</v>
      </c>
      <c r="C109" s="147" t="s">
        <v>6679</v>
      </c>
      <c r="D109" s="149">
        <v>14.42</v>
      </c>
    </row>
    <row r="110" spans="1:4" ht="28.5">
      <c r="A110" s="147">
        <v>100</v>
      </c>
      <c r="B110" s="148" t="s">
        <v>11784</v>
      </c>
      <c r="C110" s="147" t="s">
        <v>6679</v>
      </c>
      <c r="D110" s="149">
        <v>42.47</v>
      </c>
    </row>
    <row r="111" spans="1:4" ht="28.5">
      <c r="A111" s="147">
        <v>75</v>
      </c>
      <c r="B111" s="148" t="s">
        <v>11785</v>
      </c>
      <c r="C111" s="147" t="s">
        <v>6679</v>
      </c>
      <c r="D111" s="149">
        <v>247.63</v>
      </c>
    </row>
    <row r="112" spans="1:4" ht="28.5">
      <c r="A112" s="147">
        <v>83</v>
      </c>
      <c r="B112" s="148" t="s">
        <v>11786</v>
      </c>
      <c r="C112" s="147" t="s">
        <v>6679</v>
      </c>
      <c r="D112" s="149">
        <v>197.97</v>
      </c>
    </row>
    <row r="113" spans="1:4" ht="28.5">
      <c r="A113" s="147">
        <v>74</v>
      </c>
      <c r="B113" s="148" t="s">
        <v>11787</v>
      </c>
      <c r="C113" s="147" t="s">
        <v>6679</v>
      </c>
      <c r="D113" s="149">
        <v>283.05</v>
      </c>
    </row>
    <row r="114" spans="1:4" ht="28.5">
      <c r="A114" s="147">
        <v>106</v>
      </c>
      <c r="B114" s="148" t="s">
        <v>11788</v>
      </c>
      <c r="C114" s="147" t="s">
        <v>6679</v>
      </c>
      <c r="D114" s="149">
        <v>357.93</v>
      </c>
    </row>
    <row r="115" spans="1:4" ht="28.5">
      <c r="A115" s="147">
        <v>88</v>
      </c>
      <c r="B115" s="148" t="s">
        <v>11789</v>
      </c>
      <c r="C115" s="147" t="s">
        <v>6679</v>
      </c>
      <c r="D115" s="149">
        <v>10.06</v>
      </c>
    </row>
    <row r="116" spans="1:4" ht="28.5">
      <c r="A116" s="147">
        <v>82</v>
      </c>
      <c r="B116" s="148" t="s">
        <v>11790</v>
      </c>
      <c r="C116" s="147" t="s">
        <v>6679</v>
      </c>
      <c r="D116" s="149">
        <v>188.36</v>
      </c>
    </row>
    <row r="117" spans="1:4" ht="28.5">
      <c r="A117" s="147">
        <v>105</v>
      </c>
      <c r="B117" s="148" t="s">
        <v>11791</v>
      </c>
      <c r="C117" s="147" t="s">
        <v>6679</v>
      </c>
      <c r="D117" s="149">
        <v>266.89999999999998</v>
      </c>
    </row>
    <row r="118" spans="1:4" ht="28.5">
      <c r="A118" s="147">
        <v>39719</v>
      </c>
      <c r="B118" s="148" t="s">
        <v>6783</v>
      </c>
      <c r="C118" s="147" t="s">
        <v>4940</v>
      </c>
      <c r="D118" s="149">
        <v>185.14</v>
      </c>
    </row>
    <row r="119" spans="1:4">
      <c r="A119" s="147">
        <v>3410</v>
      </c>
      <c r="B119" s="148" t="s">
        <v>6784</v>
      </c>
      <c r="C119" s="147" t="s">
        <v>4939</v>
      </c>
      <c r="D119" s="149">
        <v>41.64</v>
      </c>
    </row>
    <row r="120" spans="1:4">
      <c r="A120" s="147">
        <v>4791</v>
      </c>
      <c r="B120" s="148" t="s">
        <v>6785</v>
      </c>
      <c r="C120" s="147" t="s">
        <v>4939</v>
      </c>
      <c r="D120" s="149">
        <v>25.16</v>
      </c>
    </row>
    <row r="121" spans="1:4" ht="28.5">
      <c r="A121" s="147">
        <v>157</v>
      </c>
      <c r="B121" s="148" t="s">
        <v>6786</v>
      </c>
      <c r="C121" s="147" t="s">
        <v>4939</v>
      </c>
      <c r="D121" s="149">
        <v>151.33000000000001</v>
      </c>
    </row>
    <row r="122" spans="1:4">
      <c r="A122" s="147">
        <v>156</v>
      </c>
      <c r="B122" s="148" t="s">
        <v>6787</v>
      </c>
      <c r="C122" s="147" t="s">
        <v>4939</v>
      </c>
      <c r="D122" s="149">
        <v>53.88</v>
      </c>
    </row>
    <row r="123" spans="1:4" ht="28.5">
      <c r="A123" s="147">
        <v>131</v>
      </c>
      <c r="B123" s="148" t="s">
        <v>6788</v>
      </c>
      <c r="C123" s="147" t="s">
        <v>4939</v>
      </c>
      <c r="D123" s="149">
        <v>46.08</v>
      </c>
    </row>
    <row r="124" spans="1:4">
      <c r="A124" s="147">
        <v>21114</v>
      </c>
      <c r="B124" s="148" t="s">
        <v>6789</v>
      </c>
      <c r="C124" s="147" t="s">
        <v>6679</v>
      </c>
      <c r="D124" s="149">
        <v>36.49</v>
      </c>
    </row>
    <row r="125" spans="1:4">
      <c r="A125" s="147">
        <v>119</v>
      </c>
      <c r="B125" s="148" t="s">
        <v>6790</v>
      </c>
      <c r="C125" s="147" t="s">
        <v>6679</v>
      </c>
      <c r="D125" s="149">
        <v>9.25</v>
      </c>
    </row>
    <row r="126" spans="1:4">
      <c r="A126" s="147">
        <v>122</v>
      </c>
      <c r="B126" s="148" t="s">
        <v>6791</v>
      </c>
      <c r="C126" s="147" t="s">
        <v>6679</v>
      </c>
      <c r="D126" s="149">
        <v>71.17</v>
      </c>
    </row>
    <row r="127" spans="1:4">
      <c r="A127" s="147">
        <v>20080</v>
      </c>
      <c r="B127" s="148" t="s">
        <v>6792</v>
      </c>
      <c r="C127" s="147" t="s">
        <v>6679</v>
      </c>
      <c r="D127" s="149">
        <v>23.23</v>
      </c>
    </row>
    <row r="128" spans="1:4" ht="28.5">
      <c r="A128" s="147">
        <v>124</v>
      </c>
      <c r="B128" s="148" t="s">
        <v>6793</v>
      </c>
      <c r="C128" s="147" t="s">
        <v>4940</v>
      </c>
      <c r="D128" s="149">
        <v>17.77</v>
      </c>
    </row>
    <row r="129" spans="1:4" ht="28.5">
      <c r="A129" s="147">
        <v>7334</v>
      </c>
      <c r="B129" s="148" t="s">
        <v>6794</v>
      </c>
      <c r="C129" s="147" t="s">
        <v>4940</v>
      </c>
      <c r="D129" s="149">
        <v>16.59</v>
      </c>
    </row>
    <row r="130" spans="1:4">
      <c r="A130" s="147">
        <v>45146</v>
      </c>
      <c r="B130" s="148" t="s">
        <v>11792</v>
      </c>
      <c r="C130" s="147" t="s">
        <v>4939</v>
      </c>
      <c r="D130" s="149">
        <v>34.07</v>
      </c>
    </row>
    <row r="131" spans="1:4" ht="28.5">
      <c r="A131" s="147">
        <v>123</v>
      </c>
      <c r="B131" s="148" t="s">
        <v>6795</v>
      </c>
      <c r="C131" s="147" t="s">
        <v>4940</v>
      </c>
      <c r="D131" s="149">
        <v>7.27</v>
      </c>
    </row>
    <row r="132" spans="1:4" ht="28.5">
      <c r="A132" s="147">
        <v>127</v>
      </c>
      <c r="B132" s="148" t="s">
        <v>6796</v>
      </c>
      <c r="C132" s="147" t="s">
        <v>4940</v>
      </c>
      <c r="D132" s="149">
        <v>17.350000000000001</v>
      </c>
    </row>
    <row r="133" spans="1:4" ht="28.5">
      <c r="A133" s="147">
        <v>133</v>
      </c>
      <c r="B133" s="148" t="s">
        <v>6797</v>
      </c>
      <c r="C133" s="147" t="s">
        <v>4940</v>
      </c>
      <c r="D133" s="149">
        <v>7.21</v>
      </c>
    </row>
    <row r="134" spans="1:4" ht="28.5">
      <c r="A134" s="147">
        <v>43617</v>
      </c>
      <c r="B134" s="148" t="s">
        <v>6798</v>
      </c>
      <c r="C134" s="147" t="s">
        <v>4940</v>
      </c>
      <c r="D134" s="149">
        <v>8.0500000000000007</v>
      </c>
    </row>
    <row r="135" spans="1:4" ht="28.5">
      <c r="A135" s="147">
        <v>132</v>
      </c>
      <c r="B135" s="148" t="s">
        <v>6799</v>
      </c>
      <c r="C135" s="147" t="s">
        <v>4940</v>
      </c>
      <c r="D135" s="149">
        <v>7.47</v>
      </c>
    </row>
    <row r="136" spans="1:4" ht="28.5">
      <c r="A136" s="147">
        <v>43618</v>
      </c>
      <c r="B136" s="148" t="s">
        <v>6800</v>
      </c>
      <c r="C136" s="147" t="s">
        <v>4939</v>
      </c>
      <c r="D136" s="149">
        <v>18.809999999999999</v>
      </c>
    </row>
    <row r="137" spans="1:4" ht="42.75">
      <c r="A137" s="147">
        <v>37476</v>
      </c>
      <c r="B137" s="148" t="s">
        <v>6801</v>
      </c>
      <c r="C137" s="147" t="s">
        <v>6679</v>
      </c>
      <c r="D137" s="149">
        <v>4070.97</v>
      </c>
    </row>
    <row r="138" spans="1:4" ht="42.75">
      <c r="A138" s="147">
        <v>37478</v>
      </c>
      <c r="B138" s="148" t="s">
        <v>6802</v>
      </c>
      <c r="C138" s="147" t="s">
        <v>6679</v>
      </c>
      <c r="D138" s="149">
        <v>5099</v>
      </c>
    </row>
    <row r="139" spans="1:4" ht="42.75">
      <c r="A139" s="147">
        <v>37477</v>
      </c>
      <c r="B139" s="148" t="s">
        <v>6803</v>
      </c>
      <c r="C139" s="147" t="s">
        <v>6679</v>
      </c>
      <c r="D139" s="149">
        <v>6908.32</v>
      </c>
    </row>
    <row r="140" spans="1:4" ht="42.75">
      <c r="A140" s="147">
        <v>37479</v>
      </c>
      <c r="B140" s="148" t="s">
        <v>6804</v>
      </c>
      <c r="C140" s="147" t="s">
        <v>6679</v>
      </c>
      <c r="D140" s="149">
        <v>8193.36</v>
      </c>
    </row>
    <row r="141" spans="1:4">
      <c r="A141" s="147">
        <v>4319</v>
      </c>
      <c r="B141" s="148" t="s">
        <v>6805</v>
      </c>
      <c r="C141" s="147" t="s">
        <v>6679</v>
      </c>
      <c r="D141" s="149">
        <v>1.73</v>
      </c>
    </row>
    <row r="142" spans="1:4" ht="28.5">
      <c r="A142" s="147">
        <v>42409</v>
      </c>
      <c r="B142" s="148" t="s">
        <v>6806</v>
      </c>
      <c r="C142" s="147" t="s">
        <v>4939</v>
      </c>
      <c r="D142" s="149">
        <v>11.84</v>
      </c>
    </row>
    <row r="143" spans="1:4">
      <c r="A143" s="147">
        <v>40553</v>
      </c>
      <c r="B143" s="148" t="s">
        <v>6807</v>
      </c>
      <c r="C143" s="147" t="s">
        <v>4941</v>
      </c>
      <c r="D143" s="149">
        <v>60</v>
      </c>
    </row>
    <row r="144" spans="1:4">
      <c r="A144" s="147">
        <v>6114</v>
      </c>
      <c r="B144" s="148" t="s">
        <v>6808</v>
      </c>
      <c r="C144" s="147" t="s">
        <v>4942</v>
      </c>
      <c r="D144" s="149">
        <v>15.94</v>
      </c>
    </row>
    <row r="145" spans="1:4">
      <c r="A145" s="147">
        <v>40912</v>
      </c>
      <c r="B145" s="148" t="s">
        <v>6809</v>
      </c>
      <c r="C145" s="147" t="s">
        <v>4943</v>
      </c>
      <c r="D145" s="149">
        <v>2806.93</v>
      </c>
    </row>
    <row r="146" spans="1:4">
      <c r="A146" s="147">
        <v>247</v>
      </c>
      <c r="B146" s="148" t="s">
        <v>6810</v>
      </c>
      <c r="C146" s="147" t="s">
        <v>4942</v>
      </c>
      <c r="D146" s="149">
        <v>15.94</v>
      </c>
    </row>
    <row r="147" spans="1:4">
      <c r="A147" s="147">
        <v>40919</v>
      </c>
      <c r="B147" s="148" t="s">
        <v>6811</v>
      </c>
      <c r="C147" s="147" t="s">
        <v>4943</v>
      </c>
      <c r="D147" s="149">
        <v>2806.93</v>
      </c>
    </row>
    <row r="148" spans="1:4">
      <c r="A148" s="147">
        <v>44499</v>
      </c>
      <c r="B148" s="148" t="s">
        <v>6812</v>
      </c>
      <c r="C148" s="147" t="s">
        <v>4942</v>
      </c>
      <c r="D148" s="149">
        <v>15.94</v>
      </c>
    </row>
    <row r="149" spans="1:4">
      <c r="A149" s="147">
        <v>40984</v>
      </c>
      <c r="B149" s="148" t="s">
        <v>6813</v>
      </c>
      <c r="C149" s="147" t="s">
        <v>4943</v>
      </c>
      <c r="D149" s="149">
        <v>2806.93</v>
      </c>
    </row>
    <row r="150" spans="1:4">
      <c r="A150" s="147">
        <v>248</v>
      </c>
      <c r="B150" s="148" t="s">
        <v>6814</v>
      </c>
      <c r="C150" s="147" t="s">
        <v>4942</v>
      </c>
      <c r="D150" s="149">
        <v>15.78</v>
      </c>
    </row>
    <row r="151" spans="1:4">
      <c r="A151" s="147">
        <v>41086</v>
      </c>
      <c r="B151" s="148" t="s">
        <v>6815</v>
      </c>
      <c r="C151" s="147" t="s">
        <v>4943</v>
      </c>
      <c r="D151" s="149">
        <v>2777.89</v>
      </c>
    </row>
    <row r="152" spans="1:4">
      <c r="A152" s="147">
        <v>34466</v>
      </c>
      <c r="B152" s="148" t="s">
        <v>6816</v>
      </c>
      <c r="C152" s="147" t="s">
        <v>4942</v>
      </c>
      <c r="D152" s="149">
        <v>19.79</v>
      </c>
    </row>
    <row r="153" spans="1:4">
      <c r="A153" s="147">
        <v>41083</v>
      </c>
      <c r="B153" s="148" t="s">
        <v>6817</v>
      </c>
      <c r="C153" s="147" t="s">
        <v>4943</v>
      </c>
      <c r="D153" s="149">
        <v>3483.86</v>
      </c>
    </row>
    <row r="154" spans="1:4">
      <c r="A154" s="147">
        <v>252</v>
      </c>
      <c r="B154" s="148" t="s">
        <v>6818</v>
      </c>
      <c r="C154" s="147" t="s">
        <v>4942</v>
      </c>
      <c r="D154" s="149">
        <v>15.94</v>
      </c>
    </row>
    <row r="155" spans="1:4">
      <c r="A155" s="147">
        <v>40909</v>
      </c>
      <c r="B155" s="148" t="s">
        <v>6819</v>
      </c>
      <c r="C155" s="147" t="s">
        <v>4943</v>
      </c>
      <c r="D155" s="149">
        <v>2806.93</v>
      </c>
    </row>
    <row r="156" spans="1:4">
      <c r="A156" s="147">
        <v>242</v>
      </c>
      <c r="B156" s="148" t="s">
        <v>6820</v>
      </c>
      <c r="C156" s="147" t="s">
        <v>4942</v>
      </c>
      <c r="D156" s="149">
        <v>15.78</v>
      </c>
    </row>
    <row r="157" spans="1:4">
      <c r="A157" s="147">
        <v>41085</v>
      </c>
      <c r="B157" s="148" t="s">
        <v>6821</v>
      </c>
      <c r="C157" s="147" t="s">
        <v>4943</v>
      </c>
      <c r="D157" s="149">
        <v>2777.89</v>
      </c>
    </row>
    <row r="158" spans="1:4" ht="28.5">
      <c r="A158" s="147">
        <v>427</v>
      </c>
      <c r="B158" s="148" t="s">
        <v>6822</v>
      </c>
      <c r="C158" s="147" t="s">
        <v>6679</v>
      </c>
      <c r="D158" s="149">
        <v>11.47</v>
      </c>
    </row>
    <row r="159" spans="1:4" ht="28.5">
      <c r="A159" s="147">
        <v>417</v>
      </c>
      <c r="B159" s="148" t="s">
        <v>6823</v>
      </c>
      <c r="C159" s="147" t="s">
        <v>6679</v>
      </c>
      <c r="D159" s="149">
        <v>5.4</v>
      </c>
    </row>
    <row r="160" spans="1:4" ht="28.5">
      <c r="A160" s="147">
        <v>11273</v>
      </c>
      <c r="B160" s="148" t="s">
        <v>6824</v>
      </c>
      <c r="C160" s="147" t="s">
        <v>6679</v>
      </c>
      <c r="D160" s="149">
        <v>16.77</v>
      </c>
    </row>
    <row r="161" spans="1:4" ht="28.5">
      <c r="A161" s="147">
        <v>11272</v>
      </c>
      <c r="B161" s="148" t="s">
        <v>6825</v>
      </c>
      <c r="C161" s="147" t="s">
        <v>6679</v>
      </c>
      <c r="D161" s="149">
        <v>10.119999999999999</v>
      </c>
    </row>
    <row r="162" spans="1:4" ht="28.5">
      <c r="A162" s="147">
        <v>11275</v>
      </c>
      <c r="B162" s="148" t="s">
        <v>6826</v>
      </c>
      <c r="C162" s="147" t="s">
        <v>6679</v>
      </c>
      <c r="D162" s="149">
        <v>4.0599999999999996</v>
      </c>
    </row>
    <row r="163" spans="1:4" ht="28.5">
      <c r="A163" s="147">
        <v>11274</v>
      </c>
      <c r="B163" s="148" t="s">
        <v>6827</v>
      </c>
      <c r="C163" s="147" t="s">
        <v>6679</v>
      </c>
      <c r="D163" s="149">
        <v>3.1</v>
      </c>
    </row>
    <row r="164" spans="1:4">
      <c r="A164" s="147">
        <v>38470</v>
      </c>
      <c r="B164" s="148" t="s">
        <v>6828</v>
      </c>
      <c r="C164" s="147" t="s">
        <v>6679</v>
      </c>
      <c r="D164" s="149">
        <v>47.8</v>
      </c>
    </row>
    <row r="165" spans="1:4">
      <c r="A165" s="147">
        <v>38547</v>
      </c>
      <c r="B165" s="148" t="s">
        <v>6829</v>
      </c>
      <c r="C165" s="147" t="s">
        <v>6679</v>
      </c>
      <c r="D165" s="149">
        <v>130.44</v>
      </c>
    </row>
    <row r="166" spans="1:4">
      <c r="A166" s="147">
        <v>38469</v>
      </c>
      <c r="B166" s="148" t="s">
        <v>6830</v>
      </c>
      <c r="C166" s="147" t="s">
        <v>6679</v>
      </c>
      <c r="D166" s="149">
        <v>140.25</v>
      </c>
    </row>
    <row r="167" spans="1:4">
      <c r="A167" s="147">
        <v>38467</v>
      </c>
      <c r="B167" s="148" t="s">
        <v>6831</v>
      </c>
      <c r="C167" s="147" t="s">
        <v>6679</v>
      </c>
      <c r="D167" s="149">
        <v>78.92</v>
      </c>
    </row>
    <row r="168" spans="1:4">
      <c r="A168" s="147">
        <v>38468</v>
      </c>
      <c r="B168" s="148" t="s">
        <v>6832</v>
      </c>
      <c r="C168" s="147" t="s">
        <v>6679</v>
      </c>
      <c r="D168" s="149">
        <v>86.84</v>
      </c>
    </row>
    <row r="169" spans="1:4">
      <c r="A169" s="147">
        <v>38471</v>
      </c>
      <c r="B169" s="148" t="s">
        <v>6833</v>
      </c>
      <c r="C169" s="147" t="s">
        <v>6679</v>
      </c>
      <c r="D169" s="149">
        <v>112.77</v>
      </c>
    </row>
    <row r="170" spans="1:4" ht="28.5">
      <c r="A170" s="147">
        <v>37370</v>
      </c>
      <c r="B170" s="148" t="s">
        <v>6834</v>
      </c>
      <c r="C170" s="147" t="s">
        <v>4942</v>
      </c>
      <c r="D170" s="149">
        <v>1.0900000000000001</v>
      </c>
    </row>
    <row r="171" spans="1:4" ht="28.5">
      <c r="A171" s="147">
        <v>40862</v>
      </c>
      <c r="B171" s="148" t="s">
        <v>6835</v>
      </c>
      <c r="C171" s="147" t="s">
        <v>4943</v>
      </c>
      <c r="D171" s="149">
        <v>205.81</v>
      </c>
    </row>
    <row r="172" spans="1:4" ht="28.5">
      <c r="A172" s="147">
        <v>10658</v>
      </c>
      <c r="B172" s="148" t="s">
        <v>6836</v>
      </c>
      <c r="C172" s="147" t="s">
        <v>6679</v>
      </c>
      <c r="D172" s="149">
        <v>7360</v>
      </c>
    </row>
    <row r="173" spans="1:4">
      <c r="A173" s="147">
        <v>253</v>
      </c>
      <c r="B173" s="148" t="s">
        <v>6837</v>
      </c>
      <c r="C173" s="147" t="s">
        <v>4942</v>
      </c>
      <c r="D173" s="149">
        <v>19.79</v>
      </c>
    </row>
    <row r="174" spans="1:4">
      <c r="A174" s="147">
        <v>40809</v>
      </c>
      <c r="B174" s="148" t="s">
        <v>6838</v>
      </c>
      <c r="C174" s="147" t="s">
        <v>4943</v>
      </c>
      <c r="D174" s="149">
        <v>3482.33</v>
      </c>
    </row>
    <row r="175" spans="1:4" ht="42.75">
      <c r="A175" s="147">
        <v>42428</v>
      </c>
      <c r="B175" s="148" t="s">
        <v>6839</v>
      </c>
      <c r="C175" s="147" t="s">
        <v>6679</v>
      </c>
      <c r="D175" s="149">
        <v>2271</v>
      </c>
    </row>
    <row r="176" spans="1:4">
      <c r="A176" s="147">
        <v>301</v>
      </c>
      <c r="B176" s="148" t="s">
        <v>6840</v>
      </c>
      <c r="C176" s="147" t="s">
        <v>6679</v>
      </c>
      <c r="D176" s="149">
        <v>3.13</v>
      </c>
    </row>
    <row r="177" spans="1:4">
      <c r="A177" s="147">
        <v>296</v>
      </c>
      <c r="B177" s="148" t="s">
        <v>6841</v>
      </c>
      <c r="C177" s="147" t="s">
        <v>6679</v>
      </c>
      <c r="D177" s="149">
        <v>1.77</v>
      </c>
    </row>
    <row r="178" spans="1:4">
      <c r="A178" s="147">
        <v>297</v>
      </c>
      <c r="B178" s="148" t="s">
        <v>6842</v>
      </c>
      <c r="C178" s="147" t="s">
        <v>6679</v>
      </c>
      <c r="D178" s="149">
        <v>2.6</v>
      </c>
    </row>
    <row r="179" spans="1:4" ht="28.5">
      <c r="A179" s="147">
        <v>299</v>
      </c>
      <c r="B179" s="148" t="s">
        <v>6843</v>
      </c>
      <c r="C179" s="147" t="s">
        <v>6679</v>
      </c>
      <c r="D179" s="149">
        <v>3.67</v>
      </c>
    </row>
    <row r="180" spans="1:4" ht="28.5">
      <c r="A180" s="147">
        <v>300</v>
      </c>
      <c r="B180" s="148" t="s">
        <v>6844</v>
      </c>
      <c r="C180" s="147" t="s">
        <v>6679</v>
      </c>
      <c r="D180" s="149">
        <v>12.7</v>
      </c>
    </row>
    <row r="181" spans="1:4" ht="28.5">
      <c r="A181" s="147">
        <v>20085</v>
      </c>
      <c r="B181" s="148" t="s">
        <v>6845</v>
      </c>
      <c r="C181" s="147" t="s">
        <v>6679</v>
      </c>
      <c r="D181" s="149">
        <v>2.3199999999999998</v>
      </c>
    </row>
    <row r="182" spans="1:4" ht="28.5">
      <c r="A182" s="147">
        <v>298</v>
      </c>
      <c r="B182" s="148" t="s">
        <v>6846</v>
      </c>
      <c r="C182" s="147" t="s">
        <v>6679</v>
      </c>
      <c r="D182" s="149">
        <v>2.82</v>
      </c>
    </row>
    <row r="183" spans="1:4">
      <c r="A183" s="147">
        <v>311</v>
      </c>
      <c r="B183" s="148" t="s">
        <v>6847</v>
      </c>
      <c r="C183" s="147" t="s">
        <v>6679</v>
      </c>
      <c r="D183" s="149">
        <v>10.48</v>
      </c>
    </row>
    <row r="184" spans="1:4">
      <c r="A184" s="147">
        <v>318</v>
      </c>
      <c r="B184" s="148" t="s">
        <v>6848</v>
      </c>
      <c r="C184" s="147" t="s">
        <v>6679</v>
      </c>
      <c r="D184" s="149">
        <v>21.1</v>
      </c>
    </row>
    <row r="185" spans="1:4">
      <c r="A185" s="147">
        <v>319</v>
      </c>
      <c r="B185" s="148" t="s">
        <v>6849</v>
      </c>
      <c r="C185" s="147" t="s">
        <v>6679</v>
      </c>
      <c r="D185" s="149">
        <v>33.08</v>
      </c>
    </row>
    <row r="186" spans="1:4" ht="28.5">
      <c r="A186" s="147">
        <v>303</v>
      </c>
      <c r="B186" s="148" t="s">
        <v>6850</v>
      </c>
      <c r="C186" s="147" t="s">
        <v>6679</v>
      </c>
      <c r="D186" s="149">
        <v>3.46</v>
      </c>
    </row>
    <row r="187" spans="1:4" ht="28.5">
      <c r="A187" s="147">
        <v>305</v>
      </c>
      <c r="B187" s="148" t="s">
        <v>6851</v>
      </c>
      <c r="C187" s="147" t="s">
        <v>6679</v>
      </c>
      <c r="D187" s="149">
        <v>10.91</v>
      </c>
    </row>
    <row r="188" spans="1:4" ht="28.5">
      <c r="A188" s="147">
        <v>306</v>
      </c>
      <c r="B188" s="148" t="s">
        <v>6852</v>
      </c>
      <c r="C188" s="147" t="s">
        <v>6679</v>
      </c>
      <c r="D188" s="149">
        <v>16.54</v>
      </c>
    </row>
    <row r="189" spans="1:4" ht="28.5">
      <c r="A189" s="147">
        <v>307</v>
      </c>
      <c r="B189" s="148" t="s">
        <v>6853</v>
      </c>
      <c r="C189" s="147" t="s">
        <v>6679</v>
      </c>
      <c r="D189" s="149">
        <v>41.79</v>
      </c>
    </row>
    <row r="190" spans="1:4" ht="28.5">
      <c r="A190" s="147">
        <v>309</v>
      </c>
      <c r="B190" s="148" t="s">
        <v>6854</v>
      </c>
      <c r="C190" s="147" t="s">
        <v>6679</v>
      </c>
      <c r="D190" s="149">
        <v>68.459999999999994</v>
      </c>
    </row>
    <row r="191" spans="1:4" ht="28.5">
      <c r="A191" s="147">
        <v>310</v>
      </c>
      <c r="B191" s="148" t="s">
        <v>6855</v>
      </c>
      <c r="C191" s="147" t="s">
        <v>6679</v>
      </c>
      <c r="D191" s="149">
        <v>94.89</v>
      </c>
    </row>
    <row r="192" spans="1:4" ht="28.5">
      <c r="A192" s="147">
        <v>328</v>
      </c>
      <c r="B192" s="148" t="s">
        <v>6856</v>
      </c>
      <c r="C192" s="147" t="s">
        <v>6679</v>
      </c>
      <c r="D192" s="149">
        <v>8.2899999999999991</v>
      </c>
    </row>
    <row r="193" spans="1:4" ht="28.5">
      <c r="A193" s="147">
        <v>325</v>
      </c>
      <c r="B193" s="148" t="s">
        <v>6857</v>
      </c>
      <c r="C193" s="147" t="s">
        <v>6679</v>
      </c>
      <c r="D193" s="149">
        <v>2.4500000000000002</v>
      </c>
    </row>
    <row r="194" spans="1:4" ht="28.5">
      <c r="A194" s="147">
        <v>20326</v>
      </c>
      <c r="B194" s="148" t="s">
        <v>6858</v>
      </c>
      <c r="C194" s="147" t="s">
        <v>6679</v>
      </c>
      <c r="D194" s="149">
        <v>4.4800000000000004</v>
      </c>
    </row>
    <row r="195" spans="1:4" ht="28.5">
      <c r="A195" s="147">
        <v>329</v>
      </c>
      <c r="B195" s="148" t="s">
        <v>6859</v>
      </c>
      <c r="C195" s="147" t="s">
        <v>6679</v>
      </c>
      <c r="D195" s="149">
        <v>6.93</v>
      </c>
    </row>
    <row r="196" spans="1:4" ht="28.5">
      <c r="A196" s="147">
        <v>308</v>
      </c>
      <c r="B196" s="148" t="s">
        <v>6860</v>
      </c>
      <c r="C196" s="147" t="s">
        <v>6679</v>
      </c>
      <c r="D196" s="149">
        <v>93.28</v>
      </c>
    </row>
    <row r="197" spans="1:4" ht="28.5">
      <c r="A197" s="147">
        <v>39642</v>
      </c>
      <c r="B197" s="148" t="s">
        <v>6861</v>
      </c>
      <c r="C197" s="147" t="s">
        <v>6679</v>
      </c>
      <c r="D197" s="149">
        <v>3.07</v>
      </c>
    </row>
    <row r="198" spans="1:4" ht="28.5">
      <c r="A198" s="147">
        <v>39641</v>
      </c>
      <c r="B198" s="148" t="s">
        <v>6862</v>
      </c>
      <c r="C198" s="147" t="s">
        <v>6679</v>
      </c>
      <c r="D198" s="149">
        <v>2.7</v>
      </c>
    </row>
    <row r="199" spans="1:4" ht="28.5">
      <c r="A199" s="147">
        <v>39643</v>
      </c>
      <c r="B199" s="148" t="s">
        <v>6863</v>
      </c>
      <c r="C199" s="147" t="s">
        <v>6679</v>
      </c>
      <c r="D199" s="149">
        <v>3.61</v>
      </c>
    </row>
    <row r="200" spans="1:4" ht="28.5">
      <c r="A200" s="147">
        <v>39644</v>
      </c>
      <c r="B200" s="148" t="s">
        <v>6864</v>
      </c>
      <c r="C200" s="147" t="s">
        <v>6679</v>
      </c>
      <c r="D200" s="149">
        <v>5.59</v>
      </c>
    </row>
    <row r="201" spans="1:4" ht="28.5">
      <c r="A201" s="147">
        <v>39645</v>
      </c>
      <c r="B201" s="148" t="s">
        <v>6865</v>
      </c>
      <c r="C201" s="147" t="s">
        <v>6679</v>
      </c>
      <c r="D201" s="149">
        <v>6.13</v>
      </c>
    </row>
    <row r="202" spans="1:4" ht="28.5">
      <c r="A202" s="147">
        <v>41610</v>
      </c>
      <c r="B202" s="148" t="s">
        <v>6866</v>
      </c>
      <c r="C202" s="147" t="s">
        <v>6679</v>
      </c>
      <c r="D202" s="149">
        <v>755.26</v>
      </c>
    </row>
    <row r="203" spans="1:4" ht="28.5">
      <c r="A203" s="147">
        <v>41611</v>
      </c>
      <c r="B203" s="148" t="s">
        <v>6867</v>
      </c>
      <c r="C203" s="147" t="s">
        <v>6679</v>
      </c>
      <c r="D203" s="149">
        <v>1190.45</v>
      </c>
    </row>
    <row r="204" spans="1:4" ht="28.5">
      <c r="A204" s="147">
        <v>41612</v>
      </c>
      <c r="B204" s="148" t="s">
        <v>6868</v>
      </c>
      <c r="C204" s="147" t="s">
        <v>6679</v>
      </c>
      <c r="D204" s="149">
        <v>1671.56</v>
      </c>
    </row>
    <row r="205" spans="1:4" ht="28.5">
      <c r="A205" s="147">
        <v>41637</v>
      </c>
      <c r="B205" s="148" t="s">
        <v>6869</v>
      </c>
      <c r="C205" s="147" t="s">
        <v>6679</v>
      </c>
      <c r="D205" s="149">
        <v>156.25</v>
      </c>
    </row>
    <row r="206" spans="1:4" ht="28.5">
      <c r="A206" s="147">
        <v>41638</v>
      </c>
      <c r="B206" s="148" t="s">
        <v>6870</v>
      </c>
      <c r="C206" s="147" t="s">
        <v>6679</v>
      </c>
      <c r="D206" s="149">
        <v>203.54</v>
      </c>
    </row>
    <row r="207" spans="1:4" ht="28.5">
      <c r="A207" s="147">
        <v>41639</v>
      </c>
      <c r="B207" s="148" t="s">
        <v>6871</v>
      </c>
      <c r="C207" s="147" t="s">
        <v>6679</v>
      </c>
      <c r="D207" s="149">
        <v>492.42</v>
      </c>
    </row>
    <row r="208" spans="1:4">
      <c r="A208" s="147">
        <v>11789</v>
      </c>
      <c r="B208" s="148" t="s">
        <v>6872</v>
      </c>
      <c r="C208" s="147" t="s">
        <v>6679</v>
      </c>
      <c r="D208" s="149">
        <v>1.53</v>
      </c>
    </row>
    <row r="209" spans="1:4" ht="28.5">
      <c r="A209" s="147">
        <v>20975</v>
      </c>
      <c r="B209" s="148" t="s">
        <v>6873</v>
      </c>
      <c r="C209" s="147" t="s">
        <v>6679</v>
      </c>
      <c r="D209" s="149">
        <v>11.68</v>
      </c>
    </row>
    <row r="210" spans="1:4" ht="28.5">
      <c r="A210" s="147">
        <v>20976</v>
      </c>
      <c r="B210" s="148" t="s">
        <v>6874</v>
      </c>
      <c r="C210" s="147" t="s">
        <v>6679</v>
      </c>
      <c r="D210" s="149">
        <v>17.64</v>
      </c>
    </row>
    <row r="211" spans="1:4" ht="28.5">
      <c r="A211" s="147">
        <v>40340</v>
      </c>
      <c r="B211" s="148" t="s">
        <v>6875</v>
      </c>
      <c r="C211" s="147" t="s">
        <v>6679</v>
      </c>
      <c r="D211" s="149">
        <v>23.02</v>
      </c>
    </row>
    <row r="212" spans="1:4" ht="28.5">
      <c r="A212" s="147">
        <v>40341</v>
      </c>
      <c r="B212" s="148" t="s">
        <v>6876</v>
      </c>
      <c r="C212" s="147" t="s">
        <v>6679</v>
      </c>
      <c r="D212" s="149">
        <v>27.48</v>
      </c>
    </row>
    <row r="213" spans="1:4" ht="28.5">
      <c r="A213" s="147">
        <v>40342</v>
      </c>
      <c r="B213" s="148" t="s">
        <v>6877</v>
      </c>
      <c r="C213" s="147" t="s">
        <v>6679</v>
      </c>
      <c r="D213" s="149">
        <v>32.770000000000003</v>
      </c>
    </row>
    <row r="214" spans="1:4" ht="28.5">
      <c r="A214" s="147">
        <v>40343</v>
      </c>
      <c r="B214" s="148" t="s">
        <v>6878</v>
      </c>
      <c r="C214" s="147" t="s">
        <v>6679</v>
      </c>
      <c r="D214" s="149">
        <v>38.869999999999997</v>
      </c>
    </row>
    <row r="215" spans="1:4" ht="28.5">
      <c r="A215" s="147">
        <v>40344</v>
      </c>
      <c r="B215" s="148" t="s">
        <v>6879</v>
      </c>
      <c r="C215" s="147" t="s">
        <v>6679</v>
      </c>
      <c r="D215" s="149">
        <v>52.99</v>
      </c>
    </row>
    <row r="216" spans="1:4" ht="28.5">
      <c r="A216" s="147">
        <v>40345</v>
      </c>
      <c r="B216" s="148" t="s">
        <v>6880</v>
      </c>
      <c r="C216" s="147" t="s">
        <v>6679</v>
      </c>
      <c r="D216" s="149">
        <v>65.3</v>
      </c>
    </row>
    <row r="217" spans="1:4" ht="28.5">
      <c r="A217" s="147">
        <v>40346</v>
      </c>
      <c r="B217" s="148" t="s">
        <v>6881</v>
      </c>
      <c r="C217" s="147" t="s">
        <v>6679</v>
      </c>
      <c r="D217" s="149">
        <v>75.739999999999995</v>
      </c>
    </row>
    <row r="218" spans="1:4" ht="28.5">
      <c r="A218" s="147">
        <v>40347</v>
      </c>
      <c r="B218" s="148" t="s">
        <v>6882</v>
      </c>
      <c r="C218" s="147" t="s">
        <v>6679</v>
      </c>
      <c r="D218" s="149">
        <v>95.16</v>
      </c>
    </row>
    <row r="219" spans="1:4" ht="28.5">
      <c r="A219" s="147">
        <v>6138</v>
      </c>
      <c r="B219" s="148" t="s">
        <v>6883</v>
      </c>
      <c r="C219" s="147" t="s">
        <v>6679</v>
      </c>
      <c r="D219" s="149">
        <v>11.06</v>
      </c>
    </row>
    <row r="220" spans="1:4" ht="42.75">
      <c r="A220" s="147">
        <v>43424</v>
      </c>
      <c r="B220" s="148" t="s">
        <v>6884</v>
      </c>
      <c r="C220" s="147" t="s">
        <v>6679</v>
      </c>
      <c r="D220" s="149">
        <v>632.79</v>
      </c>
    </row>
    <row r="221" spans="1:4" ht="42.75">
      <c r="A221" s="147">
        <v>43426</v>
      </c>
      <c r="B221" s="148" t="s">
        <v>6885</v>
      </c>
      <c r="C221" s="147" t="s">
        <v>6679</v>
      </c>
      <c r="D221" s="149">
        <v>2182.4899999999998</v>
      </c>
    </row>
    <row r="222" spans="1:4" ht="42.75">
      <c r="A222" s="147">
        <v>12565</v>
      </c>
      <c r="B222" s="148" t="s">
        <v>6886</v>
      </c>
      <c r="C222" s="147" t="s">
        <v>6679</v>
      </c>
      <c r="D222" s="149">
        <v>765.37</v>
      </c>
    </row>
    <row r="223" spans="1:4" ht="42.75">
      <c r="A223" s="147">
        <v>12567</v>
      </c>
      <c r="B223" s="148" t="s">
        <v>6887</v>
      </c>
      <c r="C223" s="147" t="s">
        <v>6679</v>
      </c>
      <c r="D223" s="149">
        <v>1028.02</v>
      </c>
    </row>
    <row r="224" spans="1:4" ht="42.75">
      <c r="A224" s="147">
        <v>12568</v>
      </c>
      <c r="B224" s="148" t="s">
        <v>6888</v>
      </c>
      <c r="C224" s="147" t="s">
        <v>6679</v>
      </c>
      <c r="D224" s="149">
        <v>1439.23</v>
      </c>
    </row>
    <row r="225" spans="1:4" ht="28.5">
      <c r="A225" s="147">
        <v>43441</v>
      </c>
      <c r="B225" s="148" t="s">
        <v>6889</v>
      </c>
      <c r="C225" s="147" t="s">
        <v>6679</v>
      </c>
      <c r="D225" s="149">
        <v>185.04</v>
      </c>
    </row>
    <row r="226" spans="1:4" ht="28.5">
      <c r="A226" s="147">
        <v>43423</v>
      </c>
      <c r="B226" s="148" t="s">
        <v>6890</v>
      </c>
      <c r="C226" s="147" t="s">
        <v>6679</v>
      </c>
      <c r="D226" s="149">
        <v>86.35</v>
      </c>
    </row>
    <row r="227" spans="1:4" ht="28.5">
      <c r="A227" s="147">
        <v>12532</v>
      </c>
      <c r="B227" s="148" t="s">
        <v>6891</v>
      </c>
      <c r="C227" s="147" t="s">
        <v>6679</v>
      </c>
      <c r="D227" s="149">
        <v>133.18</v>
      </c>
    </row>
    <row r="228" spans="1:4" ht="42.75">
      <c r="A228" s="147">
        <v>43444</v>
      </c>
      <c r="B228" s="148" t="s">
        <v>6892</v>
      </c>
      <c r="C228" s="147" t="s">
        <v>6679</v>
      </c>
      <c r="D228" s="149">
        <v>447.19</v>
      </c>
    </row>
    <row r="229" spans="1:4" ht="42.75">
      <c r="A229" s="147">
        <v>12551</v>
      </c>
      <c r="B229" s="148" t="s">
        <v>6893</v>
      </c>
      <c r="C229" s="147" t="s">
        <v>6679</v>
      </c>
      <c r="D229" s="149">
        <v>319.05</v>
      </c>
    </row>
    <row r="230" spans="1:4" ht="42.75">
      <c r="A230" s="147">
        <v>43442</v>
      </c>
      <c r="B230" s="148" t="s">
        <v>6894</v>
      </c>
      <c r="C230" s="147" t="s">
        <v>6679</v>
      </c>
      <c r="D230" s="149">
        <v>246.72</v>
      </c>
    </row>
    <row r="231" spans="1:4" ht="42.75">
      <c r="A231" s="147">
        <v>43443</v>
      </c>
      <c r="B231" s="148" t="s">
        <v>6895</v>
      </c>
      <c r="C231" s="147" t="s">
        <v>6679</v>
      </c>
      <c r="D231" s="149">
        <v>323.82</v>
      </c>
    </row>
    <row r="232" spans="1:4" ht="42.75">
      <c r="A232" s="147">
        <v>12544</v>
      </c>
      <c r="B232" s="148" t="s">
        <v>6896</v>
      </c>
      <c r="C232" s="147" t="s">
        <v>6679</v>
      </c>
      <c r="D232" s="149">
        <v>174.76</v>
      </c>
    </row>
    <row r="233" spans="1:4" ht="42.75">
      <c r="A233" s="147">
        <v>12547</v>
      </c>
      <c r="B233" s="148" t="s">
        <v>6897</v>
      </c>
      <c r="C233" s="147" t="s">
        <v>6679</v>
      </c>
      <c r="D233" s="149">
        <v>235.04</v>
      </c>
    </row>
    <row r="234" spans="1:4" ht="42.75">
      <c r="A234" s="147">
        <v>43445</v>
      </c>
      <c r="B234" s="148" t="s">
        <v>6898</v>
      </c>
      <c r="C234" s="147" t="s">
        <v>6679</v>
      </c>
      <c r="D234" s="149">
        <v>616.80999999999995</v>
      </c>
    </row>
    <row r="235" spans="1:4" ht="42.75">
      <c r="A235" s="147">
        <v>12563</v>
      </c>
      <c r="B235" s="148" t="s">
        <v>6899</v>
      </c>
      <c r="C235" s="147" t="s">
        <v>6679</v>
      </c>
      <c r="D235" s="149">
        <v>441.31</v>
      </c>
    </row>
    <row r="236" spans="1:4" ht="42.75">
      <c r="A236" s="147">
        <v>43425</v>
      </c>
      <c r="B236" s="148" t="s">
        <v>6900</v>
      </c>
      <c r="C236" s="147" t="s">
        <v>6679</v>
      </c>
      <c r="D236" s="149">
        <v>277.56</v>
      </c>
    </row>
    <row r="237" spans="1:4" ht="42.75">
      <c r="A237" s="147">
        <v>43446</v>
      </c>
      <c r="B237" s="148" t="s">
        <v>6901</v>
      </c>
      <c r="C237" s="147" t="s">
        <v>6679</v>
      </c>
      <c r="D237" s="149">
        <v>585.97</v>
      </c>
    </row>
    <row r="238" spans="1:4" ht="42.75">
      <c r="A238" s="147">
        <v>43447</v>
      </c>
      <c r="B238" s="148" t="s">
        <v>6902</v>
      </c>
      <c r="C238" s="147" t="s">
        <v>6679</v>
      </c>
      <c r="D238" s="149">
        <v>719.61</v>
      </c>
    </row>
    <row r="239" spans="1:4" ht="42.75">
      <c r="A239" s="147">
        <v>43448</v>
      </c>
      <c r="B239" s="148" t="s">
        <v>6903</v>
      </c>
      <c r="C239" s="147" t="s">
        <v>6679</v>
      </c>
      <c r="D239" s="149">
        <v>1007.46</v>
      </c>
    </row>
    <row r="240" spans="1:4" ht="42.75">
      <c r="A240" s="147">
        <v>13761</v>
      </c>
      <c r="B240" s="148" t="s">
        <v>6904</v>
      </c>
      <c r="C240" s="147" t="s">
        <v>6679</v>
      </c>
      <c r="D240" s="149">
        <v>3514.18</v>
      </c>
    </row>
    <row r="241" spans="1:4" ht="28.5">
      <c r="A241" s="147">
        <v>4814</v>
      </c>
      <c r="B241" s="148" t="s">
        <v>6905</v>
      </c>
      <c r="C241" s="147" t="s">
        <v>6679</v>
      </c>
      <c r="D241" s="149">
        <v>44.11</v>
      </c>
    </row>
    <row r="242" spans="1:4">
      <c r="A242" s="147">
        <v>44473</v>
      </c>
      <c r="B242" s="148" t="s">
        <v>6906</v>
      </c>
      <c r="C242" s="147" t="s">
        <v>6679</v>
      </c>
      <c r="D242" s="149">
        <v>2203.8000000000002</v>
      </c>
    </row>
    <row r="243" spans="1:4">
      <c r="A243" s="147">
        <v>6122</v>
      </c>
      <c r="B243" s="148" t="s">
        <v>6907</v>
      </c>
      <c r="C243" s="147" t="s">
        <v>4942</v>
      </c>
      <c r="D243" s="149">
        <v>20.43</v>
      </c>
    </row>
    <row r="244" spans="1:4">
      <c r="A244" s="147">
        <v>40810</v>
      </c>
      <c r="B244" s="148" t="s">
        <v>6908</v>
      </c>
      <c r="C244" s="147" t="s">
        <v>4943</v>
      </c>
      <c r="D244" s="149">
        <v>3596.14</v>
      </c>
    </row>
    <row r="245" spans="1:4" ht="28.5">
      <c r="A245" s="147">
        <v>21100</v>
      </c>
      <c r="B245" s="148" t="s">
        <v>6909</v>
      </c>
      <c r="C245" s="147" t="s">
        <v>6679</v>
      </c>
      <c r="D245" s="149">
        <v>4032.67</v>
      </c>
    </row>
    <row r="246" spans="1:4" ht="42.75">
      <c r="A246" s="147">
        <v>11816</v>
      </c>
      <c r="B246" s="148" t="s">
        <v>6910</v>
      </c>
      <c r="C246" s="147" t="s">
        <v>6679</v>
      </c>
      <c r="D246" s="149">
        <v>4300</v>
      </c>
    </row>
    <row r="247" spans="1:4" ht="42.75">
      <c r="A247" s="147">
        <v>11814</v>
      </c>
      <c r="B247" s="148" t="s">
        <v>6911</v>
      </c>
      <c r="C247" s="147" t="s">
        <v>6679</v>
      </c>
      <c r="D247" s="149">
        <v>9360.02</v>
      </c>
    </row>
    <row r="248" spans="1:4" ht="42.75">
      <c r="A248" s="147">
        <v>14186</v>
      </c>
      <c r="B248" s="148" t="s">
        <v>6912</v>
      </c>
      <c r="C248" s="147" t="s">
        <v>6679</v>
      </c>
      <c r="D248" s="149">
        <v>11752.77</v>
      </c>
    </row>
    <row r="249" spans="1:4" ht="42.75">
      <c r="A249" s="147">
        <v>14185</v>
      </c>
      <c r="B249" s="148" t="s">
        <v>6913</v>
      </c>
      <c r="C249" s="147" t="s">
        <v>6679</v>
      </c>
      <c r="D249" s="149">
        <v>15224.42</v>
      </c>
    </row>
    <row r="250" spans="1:4" ht="42.75">
      <c r="A250" s="147">
        <v>11811</v>
      </c>
      <c r="B250" s="148" t="s">
        <v>6914</v>
      </c>
      <c r="C250" s="147" t="s">
        <v>6679</v>
      </c>
      <c r="D250" s="149">
        <v>5821.24</v>
      </c>
    </row>
    <row r="251" spans="1:4" ht="28.5">
      <c r="A251" s="147">
        <v>44498</v>
      </c>
      <c r="B251" s="148" t="s">
        <v>6915</v>
      </c>
      <c r="C251" s="147" t="s">
        <v>6679</v>
      </c>
      <c r="D251" s="149">
        <v>318204.48</v>
      </c>
    </row>
    <row r="252" spans="1:4" ht="42.75">
      <c r="A252" s="147">
        <v>34469</v>
      </c>
      <c r="B252" s="148" t="s">
        <v>6916</v>
      </c>
      <c r="C252" s="147" t="s">
        <v>6679</v>
      </c>
      <c r="D252" s="149">
        <v>11310.87</v>
      </c>
    </row>
    <row r="253" spans="1:4" ht="42.75">
      <c r="A253" s="147">
        <v>34476</v>
      </c>
      <c r="B253" s="148" t="s">
        <v>6917</v>
      </c>
      <c r="C253" s="147" t="s">
        <v>6679</v>
      </c>
      <c r="D253" s="149">
        <v>5899.09</v>
      </c>
    </row>
    <row r="254" spans="1:4" ht="42.75">
      <c r="A254" s="147">
        <v>34477</v>
      </c>
      <c r="B254" s="148" t="s">
        <v>6918</v>
      </c>
      <c r="C254" s="147" t="s">
        <v>6679</v>
      </c>
      <c r="D254" s="149">
        <v>7829.24</v>
      </c>
    </row>
    <row r="255" spans="1:4" ht="42.75">
      <c r="A255" s="147">
        <v>34482</v>
      </c>
      <c r="B255" s="148" t="s">
        <v>6919</v>
      </c>
      <c r="C255" s="147" t="s">
        <v>6679</v>
      </c>
      <c r="D255" s="149">
        <v>7312.08</v>
      </c>
    </row>
    <row r="256" spans="1:4" ht="57">
      <c r="A256" s="147">
        <v>34472</v>
      </c>
      <c r="B256" s="148" t="s">
        <v>6920</v>
      </c>
      <c r="C256" s="147" t="s">
        <v>6679</v>
      </c>
      <c r="D256" s="149">
        <v>3480</v>
      </c>
    </row>
    <row r="257" spans="1:4" ht="42.75">
      <c r="A257" s="147">
        <v>42425</v>
      </c>
      <c r="B257" s="148" t="s">
        <v>6921</v>
      </c>
      <c r="C257" s="147" t="s">
        <v>6679</v>
      </c>
      <c r="D257" s="149">
        <v>2802.23</v>
      </c>
    </row>
    <row r="258" spans="1:4" ht="42.75">
      <c r="A258" s="147">
        <v>42422</v>
      </c>
      <c r="B258" s="148" t="s">
        <v>6922</v>
      </c>
      <c r="C258" s="147" t="s">
        <v>6679</v>
      </c>
      <c r="D258" s="149">
        <v>4160</v>
      </c>
    </row>
    <row r="259" spans="1:4" ht="42.75">
      <c r="A259" s="147">
        <v>43184</v>
      </c>
      <c r="B259" s="148" t="s">
        <v>6923</v>
      </c>
      <c r="C259" s="147" t="s">
        <v>6679</v>
      </c>
      <c r="D259" s="149">
        <v>5749.52</v>
      </c>
    </row>
    <row r="260" spans="1:4" ht="28.5">
      <c r="A260" s="147">
        <v>42424</v>
      </c>
      <c r="B260" s="148" t="s">
        <v>6924</v>
      </c>
      <c r="C260" s="147" t="s">
        <v>6679</v>
      </c>
      <c r="D260" s="149">
        <v>2502.63</v>
      </c>
    </row>
    <row r="261" spans="1:4" ht="42.75">
      <c r="A261" s="147">
        <v>42421</v>
      </c>
      <c r="B261" s="148" t="s">
        <v>6925</v>
      </c>
      <c r="C261" s="147" t="s">
        <v>6679</v>
      </c>
      <c r="D261" s="149">
        <v>22786.2</v>
      </c>
    </row>
    <row r="262" spans="1:4" ht="42.75">
      <c r="A262" s="147">
        <v>42416</v>
      </c>
      <c r="B262" s="148" t="s">
        <v>6926</v>
      </c>
      <c r="C262" s="147" t="s">
        <v>6679</v>
      </c>
      <c r="D262" s="149">
        <v>10788.56</v>
      </c>
    </row>
    <row r="263" spans="1:4" ht="42.75">
      <c r="A263" s="147">
        <v>42417</v>
      </c>
      <c r="B263" s="148" t="s">
        <v>6927</v>
      </c>
      <c r="C263" s="147" t="s">
        <v>6679</v>
      </c>
      <c r="D263" s="149">
        <v>12094.86</v>
      </c>
    </row>
    <row r="264" spans="1:4" ht="42.75">
      <c r="A264" s="147">
        <v>42419</v>
      </c>
      <c r="B264" s="148" t="s">
        <v>6928</v>
      </c>
      <c r="C264" s="147" t="s">
        <v>6679</v>
      </c>
      <c r="D264" s="149">
        <v>13664.63</v>
      </c>
    </row>
    <row r="265" spans="1:4" ht="42.75">
      <c r="A265" s="147">
        <v>42420</v>
      </c>
      <c r="B265" s="148" t="s">
        <v>6929</v>
      </c>
      <c r="C265" s="147" t="s">
        <v>6679</v>
      </c>
      <c r="D265" s="149">
        <v>18781.02</v>
      </c>
    </row>
    <row r="266" spans="1:4" ht="42.75">
      <c r="A266" s="147">
        <v>43195</v>
      </c>
      <c r="B266" s="148" t="s">
        <v>6930</v>
      </c>
      <c r="C266" s="147" t="s">
        <v>6679</v>
      </c>
      <c r="D266" s="149">
        <v>6613.06</v>
      </c>
    </row>
    <row r="267" spans="1:4" ht="42.75">
      <c r="A267" s="147">
        <v>43196</v>
      </c>
      <c r="B267" s="148" t="s">
        <v>6931</v>
      </c>
      <c r="C267" s="147" t="s">
        <v>6679</v>
      </c>
      <c r="D267" s="149">
        <v>8195.94</v>
      </c>
    </row>
    <row r="268" spans="1:4" ht="42.75">
      <c r="A268" s="147">
        <v>43198</v>
      </c>
      <c r="B268" s="148" t="s">
        <v>6932</v>
      </c>
      <c r="C268" s="147" t="s">
        <v>6679</v>
      </c>
      <c r="D268" s="149">
        <v>12178.97</v>
      </c>
    </row>
    <row r="269" spans="1:4" ht="42.75">
      <c r="A269" s="147">
        <v>43199</v>
      </c>
      <c r="B269" s="148" t="s">
        <v>6933</v>
      </c>
      <c r="C269" s="147" t="s">
        <v>6679</v>
      </c>
      <c r="D269" s="149">
        <v>12625.25</v>
      </c>
    </row>
    <row r="270" spans="1:4" ht="42.75">
      <c r="A270" s="147">
        <v>43200</v>
      </c>
      <c r="B270" s="148" t="s">
        <v>6934</v>
      </c>
      <c r="C270" s="147" t="s">
        <v>6679</v>
      </c>
      <c r="D270" s="149">
        <v>14488.4</v>
      </c>
    </row>
    <row r="271" spans="1:4" ht="42.75">
      <c r="A271" s="147">
        <v>39556</v>
      </c>
      <c r="B271" s="148" t="s">
        <v>6935</v>
      </c>
      <c r="C271" s="147" t="s">
        <v>6679</v>
      </c>
      <c r="D271" s="149">
        <v>7913.14</v>
      </c>
    </row>
    <row r="272" spans="1:4" ht="42.75">
      <c r="A272" s="147">
        <v>39557</v>
      </c>
      <c r="B272" s="148" t="s">
        <v>6936</v>
      </c>
      <c r="C272" s="147" t="s">
        <v>6679</v>
      </c>
      <c r="D272" s="149">
        <v>8520.7199999999993</v>
      </c>
    </row>
    <row r="273" spans="1:4" ht="42.75">
      <c r="A273" s="147">
        <v>39559</v>
      </c>
      <c r="B273" s="148" t="s">
        <v>6937</v>
      </c>
      <c r="C273" s="147" t="s">
        <v>6679</v>
      </c>
      <c r="D273" s="149">
        <v>12591.98</v>
      </c>
    </row>
    <row r="274" spans="1:4" ht="42.75">
      <c r="A274" s="147">
        <v>39560</v>
      </c>
      <c r="B274" s="148" t="s">
        <v>6938</v>
      </c>
      <c r="C274" s="147" t="s">
        <v>6679</v>
      </c>
      <c r="D274" s="149">
        <v>14567.7</v>
      </c>
    </row>
    <row r="275" spans="1:4" ht="42.75">
      <c r="A275" s="147">
        <v>39561</v>
      </c>
      <c r="B275" s="148" t="s">
        <v>6939</v>
      </c>
      <c r="C275" s="147" t="s">
        <v>6679</v>
      </c>
      <c r="D275" s="149">
        <v>15239.67</v>
      </c>
    </row>
    <row r="276" spans="1:4" ht="42.75">
      <c r="A276" s="147">
        <v>43190</v>
      </c>
      <c r="B276" s="148" t="s">
        <v>6940</v>
      </c>
      <c r="C276" s="147" t="s">
        <v>6679</v>
      </c>
      <c r="D276" s="149">
        <v>2248.9699999999998</v>
      </c>
    </row>
    <row r="277" spans="1:4" ht="42.75">
      <c r="A277" s="147">
        <v>39555</v>
      </c>
      <c r="B277" s="148" t="s">
        <v>6941</v>
      </c>
      <c r="C277" s="147" t="s">
        <v>6679</v>
      </c>
      <c r="D277" s="149">
        <v>2432.81</v>
      </c>
    </row>
    <row r="278" spans="1:4" ht="42.75">
      <c r="A278" s="147">
        <v>43191</v>
      </c>
      <c r="B278" s="148" t="s">
        <v>6942</v>
      </c>
      <c r="C278" s="147" t="s">
        <v>6679</v>
      </c>
      <c r="D278" s="149">
        <v>3235.97</v>
      </c>
    </row>
    <row r="279" spans="1:4" ht="42.75">
      <c r="A279" s="147">
        <v>39548</v>
      </c>
      <c r="B279" s="148" t="s">
        <v>6943</v>
      </c>
      <c r="C279" s="147" t="s">
        <v>6679</v>
      </c>
      <c r="D279" s="149">
        <v>3608.61</v>
      </c>
    </row>
    <row r="280" spans="1:4" ht="42.75">
      <c r="A280" s="147">
        <v>43192</v>
      </c>
      <c r="B280" s="148" t="s">
        <v>6944</v>
      </c>
      <c r="C280" s="147" t="s">
        <v>6679</v>
      </c>
      <c r="D280" s="149">
        <v>4238.83</v>
      </c>
    </row>
    <row r="281" spans="1:4" ht="42.75">
      <c r="A281" s="147">
        <v>39554</v>
      </c>
      <c r="B281" s="148" t="s">
        <v>6945</v>
      </c>
      <c r="C281" s="147" t="s">
        <v>6679</v>
      </c>
      <c r="D281" s="149">
        <v>4771.84</v>
      </c>
    </row>
    <row r="282" spans="1:4" ht="42.75">
      <c r="A282" s="147">
        <v>43194</v>
      </c>
      <c r="B282" s="148" t="s">
        <v>6946</v>
      </c>
      <c r="C282" s="147" t="s">
        <v>6679</v>
      </c>
      <c r="D282" s="149">
        <v>1926.63</v>
      </c>
    </row>
    <row r="283" spans="1:4" ht="42.75">
      <c r="A283" s="147">
        <v>39551</v>
      </c>
      <c r="B283" s="148" t="s">
        <v>6947</v>
      </c>
      <c r="C283" s="147" t="s">
        <v>6679</v>
      </c>
      <c r="D283" s="149">
        <v>2121.42</v>
      </c>
    </row>
    <row r="284" spans="1:4" ht="42.75">
      <c r="A284" s="147">
        <v>43185</v>
      </c>
      <c r="B284" s="148" t="s">
        <v>6948</v>
      </c>
      <c r="C284" s="147" t="s">
        <v>6679</v>
      </c>
      <c r="D284" s="149">
        <v>6028.7</v>
      </c>
    </row>
    <row r="285" spans="1:4" ht="42.75">
      <c r="A285" s="147">
        <v>43186</v>
      </c>
      <c r="B285" s="148" t="s">
        <v>6949</v>
      </c>
      <c r="C285" s="147" t="s">
        <v>6679</v>
      </c>
      <c r="D285" s="149">
        <v>6359.06</v>
      </c>
    </row>
    <row r="286" spans="1:4" ht="42.75">
      <c r="A286" s="147">
        <v>43187</v>
      </c>
      <c r="B286" s="148" t="s">
        <v>6950</v>
      </c>
      <c r="C286" s="147" t="s">
        <v>6679</v>
      </c>
      <c r="D286" s="149">
        <v>8438.5400000000009</v>
      </c>
    </row>
    <row r="287" spans="1:4" ht="42.75">
      <c r="A287" s="147">
        <v>43188</v>
      </c>
      <c r="B287" s="148" t="s">
        <v>6951</v>
      </c>
      <c r="C287" s="147" t="s">
        <v>6679</v>
      </c>
      <c r="D287" s="149">
        <v>10224.41</v>
      </c>
    </row>
    <row r="288" spans="1:4" ht="42.75">
      <c r="A288" s="147">
        <v>43189</v>
      </c>
      <c r="B288" s="148" t="s">
        <v>6952</v>
      </c>
      <c r="C288" s="147" t="s">
        <v>6679</v>
      </c>
      <c r="D288" s="149">
        <v>11500.76</v>
      </c>
    </row>
    <row r="289" spans="1:4">
      <c r="A289" s="147">
        <v>39580</v>
      </c>
      <c r="B289" s="148" t="s">
        <v>6953</v>
      </c>
      <c r="C289" s="147" t="s">
        <v>6679</v>
      </c>
      <c r="D289" s="149">
        <v>90630.67</v>
      </c>
    </row>
    <row r="290" spans="1:4">
      <c r="A290" s="147">
        <v>39577</v>
      </c>
      <c r="B290" s="148" t="s">
        <v>6954</v>
      </c>
      <c r="C290" s="147" t="s">
        <v>6679</v>
      </c>
      <c r="D290" s="149">
        <v>28367.21</v>
      </c>
    </row>
    <row r="291" spans="1:4">
      <c r="A291" s="147">
        <v>39578</v>
      </c>
      <c r="B291" s="148" t="s">
        <v>6955</v>
      </c>
      <c r="C291" s="147" t="s">
        <v>6679</v>
      </c>
      <c r="D291" s="149">
        <v>36608.44</v>
      </c>
    </row>
    <row r="292" spans="1:4">
      <c r="A292" s="147">
        <v>39579</v>
      </c>
      <c r="B292" s="148" t="s">
        <v>6956</v>
      </c>
      <c r="C292" s="147" t="s">
        <v>6679</v>
      </c>
      <c r="D292" s="149">
        <v>53262.42</v>
      </c>
    </row>
    <row r="293" spans="1:4" ht="42.75">
      <c r="A293" s="147">
        <v>39826</v>
      </c>
      <c r="B293" s="148" t="s">
        <v>6957</v>
      </c>
      <c r="C293" s="147" t="s">
        <v>6679</v>
      </c>
      <c r="D293" s="149">
        <v>6541.59</v>
      </c>
    </row>
    <row r="294" spans="1:4">
      <c r="A294" s="147">
        <v>10700</v>
      </c>
      <c r="B294" s="148" t="s">
        <v>6958</v>
      </c>
      <c r="C294" s="147" t="s">
        <v>6679</v>
      </c>
      <c r="D294" s="149">
        <v>22684.99</v>
      </c>
    </row>
    <row r="295" spans="1:4">
      <c r="A295" s="147">
        <v>346</v>
      </c>
      <c r="B295" s="148" t="s">
        <v>6959</v>
      </c>
      <c r="C295" s="147" t="s">
        <v>4939</v>
      </c>
      <c r="D295" s="149">
        <v>29.49</v>
      </c>
    </row>
    <row r="296" spans="1:4">
      <c r="A296" s="147">
        <v>3312</v>
      </c>
      <c r="B296" s="148" t="s">
        <v>6960</v>
      </c>
      <c r="C296" s="147" t="s">
        <v>4939</v>
      </c>
      <c r="D296" s="149">
        <v>26.12</v>
      </c>
    </row>
    <row r="297" spans="1:4">
      <c r="A297" s="147">
        <v>339</v>
      </c>
      <c r="B297" s="148" t="s">
        <v>6961</v>
      </c>
      <c r="C297" s="147" t="s">
        <v>4938</v>
      </c>
      <c r="D297" s="149">
        <v>1.52</v>
      </c>
    </row>
    <row r="298" spans="1:4">
      <c r="A298" s="147">
        <v>340</v>
      </c>
      <c r="B298" s="148" t="s">
        <v>6962</v>
      </c>
      <c r="C298" s="147" t="s">
        <v>4938</v>
      </c>
      <c r="D298" s="149">
        <v>1.37</v>
      </c>
    </row>
    <row r="299" spans="1:4" ht="28.5">
      <c r="A299" s="147">
        <v>43130</v>
      </c>
      <c r="B299" s="148" t="s">
        <v>6963</v>
      </c>
      <c r="C299" s="147" t="s">
        <v>4939</v>
      </c>
      <c r="D299" s="149">
        <v>24.9</v>
      </c>
    </row>
    <row r="300" spans="1:4">
      <c r="A300" s="147">
        <v>344</v>
      </c>
      <c r="B300" s="148" t="s">
        <v>6964</v>
      </c>
      <c r="C300" s="147" t="s">
        <v>4939</v>
      </c>
      <c r="D300" s="149">
        <v>32.729999999999997</v>
      </c>
    </row>
    <row r="301" spans="1:4">
      <c r="A301" s="147">
        <v>345</v>
      </c>
      <c r="B301" s="148" t="s">
        <v>6965</v>
      </c>
      <c r="C301" s="147" t="s">
        <v>4939</v>
      </c>
      <c r="D301" s="149">
        <v>35.51</v>
      </c>
    </row>
    <row r="302" spans="1:4" ht="28.5">
      <c r="A302" s="147">
        <v>43131</v>
      </c>
      <c r="B302" s="148" t="s">
        <v>6966</v>
      </c>
      <c r="C302" s="147" t="s">
        <v>4939</v>
      </c>
      <c r="D302" s="149">
        <v>28.92</v>
      </c>
    </row>
    <row r="303" spans="1:4">
      <c r="A303" s="147">
        <v>3313</v>
      </c>
      <c r="B303" s="148" t="s">
        <v>6967</v>
      </c>
      <c r="C303" s="147" t="s">
        <v>4939</v>
      </c>
      <c r="D303" s="149">
        <v>33.619999999999997</v>
      </c>
    </row>
    <row r="304" spans="1:4" ht="28.5">
      <c r="A304" s="147">
        <v>43132</v>
      </c>
      <c r="B304" s="148" t="s">
        <v>6968</v>
      </c>
      <c r="C304" s="147" t="s">
        <v>4939</v>
      </c>
      <c r="D304" s="149">
        <v>24.9</v>
      </c>
    </row>
    <row r="305" spans="1:4" ht="28.5">
      <c r="A305" s="147">
        <v>366</v>
      </c>
      <c r="B305" s="148" t="s">
        <v>6969</v>
      </c>
      <c r="C305" s="147" t="s">
        <v>4941</v>
      </c>
      <c r="D305" s="149">
        <v>135</v>
      </c>
    </row>
    <row r="306" spans="1:4" ht="28.5">
      <c r="A306" s="147">
        <v>367</v>
      </c>
      <c r="B306" s="148" t="s">
        <v>6970</v>
      </c>
      <c r="C306" s="147" t="s">
        <v>4941</v>
      </c>
      <c r="D306" s="149">
        <v>136.76</v>
      </c>
    </row>
    <row r="307" spans="1:4" ht="28.5">
      <c r="A307" s="147">
        <v>370</v>
      </c>
      <c r="B307" s="148" t="s">
        <v>6971</v>
      </c>
      <c r="C307" s="147" t="s">
        <v>4941</v>
      </c>
      <c r="D307" s="149">
        <v>135</v>
      </c>
    </row>
    <row r="308" spans="1:4" ht="28.5">
      <c r="A308" s="147">
        <v>368</v>
      </c>
      <c r="B308" s="148" t="s">
        <v>6972</v>
      </c>
      <c r="C308" s="147" t="s">
        <v>4941</v>
      </c>
      <c r="D308" s="149">
        <v>67.5</v>
      </c>
    </row>
    <row r="309" spans="1:4" ht="28.5">
      <c r="A309" s="147">
        <v>11075</v>
      </c>
      <c r="B309" s="148" t="s">
        <v>6973</v>
      </c>
      <c r="C309" s="147" t="s">
        <v>4941</v>
      </c>
      <c r="D309" s="149">
        <v>1549.38</v>
      </c>
    </row>
    <row r="310" spans="1:4">
      <c r="A310" s="147">
        <v>1381</v>
      </c>
      <c r="B310" s="148" t="s">
        <v>6974</v>
      </c>
      <c r="C310" s="147" t="s">
        <v>4939</v>
      </c>
      <c r="D310" s="149">
        <v>1.1000000000000001</v>
      </c>
    </row>
    <row r="311" spans="1:4">
      <c r="A311" s="147">
        <v>34353</v>
      </c>
      <c r="B311" s="148" t="s">
        <v>6975</v>
      </c>
      <c r="C311" s="147" t="s">
        <v>4939</v>
      </c>
      <c r="D311" s="149">
        <v>2.04</v>
      </c>
    </row>
    <row r="312" spans="1:4">
      <c r="A312" s="147">
        <v>37595</v>
      </c>
      <c r="B312" s="148" t="s">
        <v>6976</v>
      </c>
      <c r="C312" s="147" t="s">
        <v>4939</v>
      </c>
      <c r="D312" s="149">
        <v>3.38</v>
      </c>
    </row>
    <row r="313" spans="1:4">
      <c r="A313" s="147">
        <v>37596</v>
      </c>
      <c r="B313" s="148" t="s">
        <v>6977</v>
      </c>
      <c r="C313" s="147" t="s">
        <v>4939</v>
      </c>
      <c r="D313" s="149">
        <v>3.88</v>
      </c>
    </row>
    <row r="314" spans="1:4" ht="28.5">
      <c r="A314" s="147">
        <v>371</v>
      </c>
      <c r="B314" s="148" t="s">
        <v>6978</v>
      </c>
      <c r="C314" s="147" t="s">
        <v>4939</v>
      </c>
      <c r="D314" s="149">
        <v>1.2</v>
      </c>
    </row>
    <row r="315" spans="1:4">
      <c r="A315" s="147">
        <v>37553</v>
      </c>
      <c r="B315" s="148" t="s">
        <v>6979</v>
      </c>
      <c r="C315" s="147" t="s">
        <v>4939</v>
      </c>
      <c r="D315" s="149">
        <v>2.2400000000000002</v>
      </c>
    </row>
    <row r="316" spans="1:4">
      <c r="A316" s="147">
        <v>37552</v>
      </c>
      <c r="B316" s="148" t="s">
        <v>6980</v>
      </c>
      <c r="C316" s="147" t="s">
        <v>4939</v>
      </c>
      <c r="D316" s="149">
        <v>3.61</v>
      </c>
    </row>
    <row r="317" spans="1:4">
      <c r="A317" s="147">
        <v>36880</v>
      </c>
      <c r="B317" s="148" t="s">
        <v>6981</v>
      </c>
      <c r="C317" s="147" t="s">
        <v>4939</v>
      </c>
      <c r="D317" s="149">
        <v>3.67</v>
      </c>
    </row>
    <row r="318" spans="1:4">
      <c r="A318" s="147">
        <v>34355</v>
      </c>
      <c r="B318" s="148" t="s">
        <v>6982</v>
      </c>
      <c r="C318" s="147" t="s">
        <v>4939</v>
      </c>
      <c r="D318" s="149">
        <v>3.16</v>
      </c>
    </row>
    <row r="319" spans="1:4">
      <c r="A319" s="147">
        <v>130</v>
      </c>
      <c r="B319" s="148" t="s">
        <v>6983</v>
      </c>
      <c r="C319" s="147" t="s">
        <v>4939</v>
      </c>
      <c r="D319" s="149">
        <v>4.1399999999999997</v>
      </c>
    </row>
    <row r="320" spans="1:4" ht="28.5">
      <c r="A320" s="147">
        <v>135</v>
      </c>
      <c r="B320" s="148" t="s">
        <v>6984</v>
      </c>
      <c r="C320" s="147" t="s">
        <v>4939</v>
      </c>
      <c r="D320" s="149">
        <v>3.33</v>
      </c>
    </row>
    <row r="321" spans="1:4">
      <c r="A321" s="147">
        <v>36886</v>
      </c>
      <c r="B321" s="148" t="s">
        <v>6985</v>
      </c>
      <c r="C321" s="147" t="s">
        <v>4939</v>
      </c>
      <c r="D321" s="149">
        <v>1.1399999999999999</v>
      </c>
    </row>
    <row r="322" spans="1:4" ht="42.75">
      <c r="A322" s="147">
        <v>38546</v>
      </c>
      <c r="B322" s="148" t="s">
        <v>6986</v>
      </c>
      <c r="C322" s="147" t="s">
        <v>4941</v>
      </c>
      <c r="D322" s="149">
        <v>741.98</v>
      </c>
    </row>
    <row r="323" spans="1:4">
      <c r="A323" s="147">
        <v>34549</v>
      </c>
      <c r="B323" s="148" t="s">
        <v>6987</v>
      </c>
      <c r="C323" s="147" t="s">
        <v>4941</v>
      </c>
      <c r="D323" s="149">
        <v>747.19</v>
      </c>
    </row>
    <row r="324" spans="1:4" ht="28.5">
      <c r="A324" s="147">
        <v>6081</v>
      </c>
      <c r="B324" s="148" t="s">
        <v>6988</v>
      </c>
      <c r="C324" s="147" t="s">
        <v>4941</v>
      </c>
      <c r="D324" s="149">
        <v>52.3</v>
      </c>
    </row>
    <row r="325" spans="1:4" ht="28.5">
      <c r="A325" s="147">
        <v>6077</v>
      </c>
      <c r="B325" s="148" t="s">
        <v>6989</v>
      </c>
      <c r="C325" s="147" t="s">
        <v>4941</v>
      </c>
      <c r="D325" s="149">
        <v>37.35</v>
      </c>
    </row>
    <row r="326" spans="1:4" ht="28.5">
      <c r="A326" s="147">
        <v>6079</v>
      </c>
      <c r="B326" s="148" t="s">
        <v>6990</v>
      </c>
      <c r="C326" s="147" t="s">
        <v>4941</v>
      </c>
      <c r="D326" s="149">
        <v>37.35</v>
      </c>
    </row>
    <row r="327" spans="1:4" ht="28.5">
      <c r="A327" s="147">
        <v>1091</v>
      </c>
      <c r="B327" s="148" t="s">
        <v>6991</v>
      </c>
      <c r="C327" s="147" t="s">
        <v>6679</v>
      </c>
      <c r="D327" s="149">
        <v>45.67</v>
      </c>
    </row>
    <row r="328" spans="1:4" ht="28.5">
      <c r="A328" s="147">
        <v>1094</v>
      </c>
      <c r="B328" s="148" t="s">
        <v>6992</v>
      </c>
      <c r="C328" s="147" t="s">
        <v>6679</v>
      </c>
      <c r="D328" s="149">
        <v>31.94</v>
      </c>
    </row>
    <row r="329" spans="1:4" ht="28.5">
      <c r="A329" s="147">
        <v>1095</v>
      </c>
      <c r="B329" s="148" t="s">
        <v>6993</v>
      </c>
      <c r="C329" s="147" t="s">
        <v>6679</v>
      </c>
      <c r="D329" s="149">
        <v>67.89</v>
      </c>
    </row>
    <row r="330" spans="1:4" ht="28.5">
      <c r="A330" s="147">
        <v>1092</v>
      </c>
      <c r="B330" s="148" t="s">
        <v>6994</v>
      </c>
      <c r="C330" s="147" t="s">
        <v>6679</v>
      </c>
      <c r="D330" s="149">
        <v>52.53</v>
      </c>
    </row>
    <row r="331" spans="1:4" ht="28.5">
      <c r="A331" s="147">
        <v>1093</v>
      </c>
      <c r="B331" s="148" t="s">
        <v>6995</v>
      </c>
      <c r="C331" s="147" t="s">
        <v>6679</v>
      </c>
      <c r="D331" s="149">
        <v>122.67</v>
      </c>
    </row>
    <row r="332" spans="1:4" ht="28.5">
      <c r="A332" s="147">
        <v>1090</v>
      </c>
      <c r="B332" s="148" t="s">
        <v>6996</v>
      </c>
      <c r="C332" s="147" t="s">
        <v>6679</v>
      </c>
      <c r="D332" s="149">
        <v>87.83</v>
      </c>
    </row>
    <row r="333" spans="1:4" ht="28.5">
      <c r="A333" s="147">
        <v>1096</v>
      </c>
      <c r="B333" s="148" t="s">
        <v>6997</v>
      </c>
      <c r="C333" s="147" t="s">
        <v>6679</v>
      </c>
      <c r="D333" s="149">
        <v>158.07</v>
      </c>
    </row>
    <row r="334" spans="1:4" ht="28.5">
      <c r="A334" s="147">
        <v>1097</v>
      </c>
      <c r="B334" s="148" t="s">
        <v>6998</v>
      </c>
      <c r="C334" s="147" t="s">
        <v>6679</v>
      </c>
      <c r="D334" s="149">
        <v>134.18</v>
      </c>
    </row>
    <row r="335" spans="1:4">
      <c r="A335" s="147">
        <v>378</v>
      </c>
      <c r="B335" s="148" t="s">
        <v>6999</v>
      </c>
      <c r="C335" s="147" t="s">
        <v>4942</v>
      </c>
      <c r="D335" s="149">
        <v>19.79</v>
      </c>
    </row>
    <row r="336" spans="1:4">
      <c r="A336" s="147">
        <v>40911</v>
      </c>
      <c r="B336" s="148" t="s">
        <v>7000</v>
      </c>
      <c r="C336" s="147" t="s">
        <v>4943</v>
      </c>
      <c r="D336" s="149">
        <v>3482.33</v>
      </c>
    </row>
    <row r="337" spans="1:4">
      <c r="A337" s="147">
        <v>33939</v>
      </c>
      <c r="B337" s="148" t="s">
        <v>7001</v>
      </c>
      <c r="C337" s="147" t="s">
        <v>4942</v>
      </c>
      <c r="D337" s="149">
        <v>110.74</v>
      </c>
    </row>
    <row r="338" spans="1:4">
      <c r="A338" s="147">
        <v>40815</v>
      </c>
      <c r="B338" s="148" t="s">
        <v>7002</v>
      </c>
      <c r="C338" s="147" t="s">
        <v>4943</v>
      </c>
      <c r="D338" s="149">
        <v>19482.78</v>
      </c>
    </row>
    <row r="339" spans="1:4">
      <c r="A339" s="147">
        <v>33952</v>
      </c>
      <c r="B339" s="148" t="s">
        <v>7003</v>
      </c>
      <c r="C339" s="147" t="s">
        <v>4942</v>
      </c>
      <c r="D339" s="149">
        <v>117.31</v>
      </c>
    </row>
    <row r="340" spans="1:4">
      <c r="A340" s="147">
        <v>40816</v>
      </c>
      <c r="B340" s="148" t="s">
        <v>7004</v>
      </c>
      <c r="C340" s="147" t="s">
        <v>4943</v>
      </c>
      <c r="D340" s="149">
        <v>20640.13</v>
      </c>
    </row>
    <row r="341" spans="1:4">
      <c r="A341" s="147">
        <v>33953</v>
      </c>
      <c r="B341" s="148" t="s">
        <v>7005</v>
      </c>
      <c r="C341" s="147" t="s">
        <v>4942</v>
      </c>
      <c r="D341" s="149">
        <v>122.94</v>
      </c>
    </row>
    <row r="342" spans="1:4">
      <c r="A342" s="147">
        <v>40817</v>
      </c>
      <c r="B342" s="148" t="s">
        <v>7006</v>
      </c>
      <c r="C342" s="147" t="s">
        <v>4943</v>
      </c>
      <c r="D342" s="149">
        <v>21631.52</v>
      </c>
    </row>
    <row r="343" spans="1:4" ht="28.5">
      <c r="A343" s="147">
        <v>13348</v>
      </c>
      <c r="B343" s="148" t="s">
        <v>7007</v>
      </c>
      <c r="C343" s="147" t="s">
        <v>6679</v>
      </c>
      <c r="D343" s="149">
        <v>1.76</v>
      </c>
    </row>
    <row r="344" spans="1:4">
      <c r="A344" s="147">
        <v>39211</v>
      </c>
      <c r="B344" s="148" t="s">
        <v>7008</v>
      </c>
      <c r="C344" s="147" t="s">
        <v>6679</v>
      </c>
      <c r="D344" s="149">
        <v>1.62</v>
      </c>
    </row>
    <row r="345" spans="1:4">
      <c r="A345" s="147">
        <v>39212</v>
      </c>
      <c r="B345" s="148" t="s">
        <v>7009</v>
      </c>
      <c r="C345" s="147" t="s">
        <v>6679</v>
      </c>
      <c r="D345" s="149">
        <v>1.81</v>
      </c>
    </row>
    <row r="346" spans="1:4">
      <c r="A346" s="147">
        <v>39208</v>
      </c>
      <c r="B346" s="148" t="s">
        <v>7010</v>
      </c>
      <c r="C346" s="147" t="s">
        <v>6679</v>
      </c>
      <c r="D346" s="149">
        <v>0.49</v>
      </c>
    </row>
    <row r="347" spans="1:4">
      <c r="A347" s="147">
        <v>39210</v>
      </c>
      <c r="B347" s="148" t="s">
        <v>7011</v>
      </c>
      <c r="C347" s="147" t="s">
        <v>6679</v>
      </c>
      <c r="D347" s="149">
        <v>0.91</v>
      </c>
    </row>
    <row r="348" spans="1:4">
      <c r="A348" s="147">
        <v>39214</v>
      </c>
      <c r="B348" s="148" t="s">
        <v>7012</v>
      </c>
      <c r="C348" s="147" t="s">
        <v>6679</v>
      </c>
      <c r="D348" s="149">
        <v>3.35</v>
      </c>
    </row>
    <row r="349" spans="1:4">
      <c r="A349" s="147">
        <v>39213</v>
      </c>
      <c r="B349" s="148" t="s">
        <v>7013</v>
      </c>
      <c r="C349" s="147" t="s">
        <v>6679</v>
      </c>
      <c r="D349" s="149">
        <v>2.36</v>
      </c>
    </row>
    <row r="350" spans="1:4">
      <c r="A350" s="147">
        <v>39209</v>
      </c>
      <c r="B350" s="148" t="s">
        <v>7014</v>
      </c>
      <c r="C350" s="147" t="s">
        <v>6679</v>
      </c>
      <c r="D350" s="149">
        <v>0.57999999999999996</v>
      </c>
    </row>
    <row r="351" spans="1:4">
      <c r="A351" s="147">
        <v>39207</v>
      </c>
      <c r="B351" s="148" t="s">
        <v>7015</v>
      </c>
      <c r="C351" s="147" t="s">
        <v>6679</v>
      </c>
      <c r="D351" s="149">
        <v>0.91</v>
      </c>
    </row>
    <row r="352" spans="1:4">
      <c r="A352" s="147">
        <v>39215</v>
      </c>
      <c r="B352" s="148" t="s">
        <v>7016</v>
      </c>
      <c r="C352" s="147" t="s">
        <v>6679</v>
      </c>
      <c r="D352" s="149">
        <v>6.1</v>
      </c>
    </row>
    <row r="353" spans="1:4">
      <c r="A353" s="147">
        <v>39216</v>
      </c>
      <c r="B353" s="148" t="s">
        <v>7017</v>
      </c>
      <c r="C353" s="147" t="s">
        <v>6679</v>
      </c>
      <c r="D353" s="149">
        <v>8.51</v>
      </c>
    </row>
    <row r="354" spans="1:4" ht="42.75">
      <c r="A354" s="147">
        <v>11267</v>
      </c>
      <c r="B354" s="148" t="s">
        <v>7018</v>
      </c>
      <c r="C354" s="147" t="s">
        <v>6679</v>
      </c>
      <c r="D354" s="149">
        <v>1.54</v>
      </c>
    </row>
    <row r="355" spans="1:4" ht="28.5">
      <c r="A355" s="147">
        <v>379</v>
      </c>
      <c r="B355" s="148" t="s">
        <v>7019</v>
      </c>
      <c r="C355" s="147" t="s">
        <v>6679</v>
      </c>
      <c r="D355" s="149">
        <v>1.55</v>
      </c>
    </row>
    <row r="356" spans="1:4" ht="28.5">
      <c r="A356" s="147">
        <v>510</v>
      </c>
      <c r="B356" s="148" t="s">
        <v>7020</v>
      </c>
      <c r="C356" s="147" t="s">
        <v>4939</v>
      </c>
      <c r="D356" s="149">
        <v>22.17</v>
      </c>
    </row>
    <row r="357" spans="1:4" ht="28.5">
      <c r="A357" s="147">
        <v>516</v>
      </c>
      <c r="B357" s="148" t="s">
        <v>7021</v>
      </c>
      <c r="C357" s="147" t="s">
        <v>4939</v>
      </c>
      <c r="D357" s="149">
        <v>26.27</v>
      </c>
    </row>
    <row r="358" spans="1:4" ht="28.5">
      <c r="A358" s="147">
        <v>509</v>
      </c>
      <c r="B358" s="148" t="s">
        <v>7022</v>
      </c>
      <c r="C358" s="147" t="s">
        <v>4939</v>
      </c>
      <c r="D358" s="149">
        <v>29.47</v>
      </c>
    </row>
    <row r="359" spans="1:4">
      <c r="A359" s="147">
        <v>40331</v>
      </c>
      <c r="B359" s="148" t="s">
        <v>7023</v>
      </c>
      <c r="C359" s="147" t="s">
        <v>4942</v>
      </c>
      <c r="D359" s="149">
        <v>9.99</v>
      </c>
    </row>
    <row r="360" spans="1:4">
      <c r="A360" s="147">
        <v>40930</v>
      </c>
      <c r="B360" s="148" t="s">
        <v>7024</v>
      </c>
      <c r="C360" s="147" t="s">
        <v>4943</v>
      </c>
      <c r="D360" s="149">
        <v>1760.41</v>
      </c>
    </row>
    <row r="361" spans="1:4">
      <c r="A361" s="147">
        <v>11761</v>
      </c>
      <c r="B361" s="148" t="s">
        <v>7025</v>
      </c>
      <c r="C361" s="147" t="s">
        <v>6679</v>
      </c>
      <c r="D361" s="149">
        <v>85.18</v>
      </c>
    </row>
    <row r="362" spans="1:4">
      <c r="A362" s="147">
        <v>377</v>
      </c>
      <c r="B362" s="148" t="s">
        <v>7026</v>
      </c>
      <c r="C362" s="147" t="s">
        <v>6679</v>
      </c>
      <c r="D362" s="149">
        <v>40.03</v>
      </c>
    </row>
    <row r="363" spans="1:4">
      <c r="A363" s="147">
        <v>7588</v>
      </c>
      <c r="B363" s="148" t="s">
        <v>7027</v>
      </c>
      <c r="C363" s="147" t="s">
        <v>6679</v>
      </c>
      <c r="D363" s="149">
        <v>55.7</v>
      </c>
    </row>
    <row r="364" spans="1:4">
      <c r="A364" s="147">
        <v>34551</v>
      </c>
      <c r="B364" s="148" t="s">
        <v>7028</v>
      </c>
      <c r="C364" s="147" t="s">
        <v>4942</v>
      </c>
      <c r="D364" s="149">
        <v>14.72</v>
      </c>
    </row>
    <row r="365" spans="1:4">
      <c r="A365" s="147">
        <v>41078</v>
      </c>
      <c r="B365" s="148" t="s">
        <v>7029</v>
      </c>
      <c r="C365" s="147" t="s">
        <v>4943</v>
      </c>
      <c r="D365" s="149">
        <v>2591.02</v>
      </c>
    </row>
    <row r="366" spans="1:4">
      <c r="A366" s="147">
        <v>246</v>
      </c>
      <c r="B366" s="148" t="s">
        <v>7030</v>
      </c>
      <c r="C366" s="147" t="s">
        <v>4942</v>
      </c>
      <c r="D366" s="149">
        <v>15.94</v>
      </c>
    </row>
    <row r="367" spans="1:4">
      <c r="A367" s="147">
        <v>40927</v>
      </c>
      <c r="B367" s="148" t="s">
        <v>7031</v>
      </c>
      <c r="C367" s="147" t="s">
        <v>4943</v>
      </c>
      <c r="D367" s="149">
        <v>2806.93</v>
      </c>
    </row>
    <row r="368" spans="1:4">
      <c r="A368" s="147">
        <v>2350</v>
      </c>
      <c r="B368" s="148" t="s">
        <v>7032</v>
      </c>
      <c r="C368" s="147" t="s">
        <v>4942</v>
      </c>
      <c r="D368" s="149">
        <v>15.38</v>
      </c>
    </row>
    <row r="369" spans="1:4">
      <c r="A369" s="147">
        <v>40812</v>
      </c>
      <c r="B369" s="148" t="s">
        <v>7033</v>
      </c>
      <c r="C369" s="147" t="s">
        <v>4943</v>
      </c>
      <c r="D369" s="149">
        <v>2709.26</v>
      </c>
    </row>
    <row r="370" spans="1:4">
      <c r="A370" s="147">
        <v>245</v>
      </c>
      <c r="B370" s="148" t="s">
        <v>7034</v>
      </c>
      <c r="C370" s="147" t="s">
        <v>4942</v>
      </c>
      <c r="D370" s="149">
        <v>24.73</v>
      </c>
    </row>
    <row r="371" spans="1:4">
      <c r="A371" s="147">
        <v>41090</v>
      </c>
      <c r="B371" s="148" t="s">
        <v>7035</v>
      </c>
      <c r="C371" s="147" t="s">
        <v>4943</v>
      </c>
      <c r="D371" s="149">
        <v>4352.91</v>
      </c>
    </row>
    <row r="372" spans="1:4">
      <c r="A372" s="147">
        <v>251</v>
      </c>
      <c r="B372" s="148" t="s">
        <v>7036</v>
      </c>
      <c r="C372" s="147" t="s">
        <v>4942</v>
      </c>
      <c r="D372" s="149">
        <v>15.94</v>
      </c>
    </row>
    <row r="373" spans="1:4">
      <c r="A373" s="147">
        <v>40975</v>
      </c>
      <c r="B373" s="148" t="s">
        <v>7037</v>
      </c>
      <c r="C373" s="147" t="s">
        <v>4943</v>
      </c>
      <c r="D373" s="149">
        <v>2806.93</v>
      </c>
    </row>
    <row r="374" spans="1:4">
      <c r="A374" s="147">
        <v>6127</v>
      </c>
      <c r="B374" s="148" t="s">
        <v>7038</v>
      </c>
      <c r="C374" s="147" t="s">
        <v>4942</v>
      </c>
      <c r="D374" s="149">
        <v>15.94</v>
      </c>
    </row>
    <row r="375" spans="1:4">
      <c r="A375" s="147">
        <v>41072</v>
      </c>
      <c r="B375" s="148" t="s">
        <v>7039</v>
      </c>
      <c r="C375" s="147" t="s">
        <v>4943</v>
      </c>
      <c r="D375" s="149">
        <v>2806.93</v>
      </c>
    </row>
    <row r="376" spans="1:4">
      <c r="A376" s="147">
        <v>6121</v>
      </c>
      <c r="B376" s="148" t="s">
        <v>7040</v>
      </c>
      <c r="C376" s="147" t="s">
        <v>4942</v>
      </c>
      <c r="D376" s="149">
        <v>14.74</v>
      </c>
    </row>
    <row r="377" spans="1:4">
      <c r="A377" s="147">
        <v>41071</v>
      </c>
      <c r="B377" s="148" t="s">
        <v>7041</v>
      </c>
      <c r="C377" s="147" t="s">
        <v>4943</v>
      </c>
      <c r="D377" s="149">
        <v>2594.46</v>
      </c>
    </row>
    <row r="378" spans="1:4">
      <c r="A378" s="147">
        <v>244</v>
      </c>
      <c r="B378" s="148" t="s">
        <v>7042</v>
      </c>
      <c r="C378" s="147" t="s">
        <v>4942</v>
      </c>
      <c r="D378" s="149">
        <v>8.89</v>
      </c>
    </row>
    <row r="379" spans="1:4">
      <c r="A379" s="147">
        <v>41093</v>
      </c>
      <c r="B379" s="148" t="s">
        <v>7043</v>
      </c>
      <c r="C379" s="147" t="s">
        <v>4943</v>
      </c>
      <c r="D379" s="149">
        <v>1567.14</v>
      </c>
    </row>
    <row r="380" spans="1:4">
      <c r="A380" s="147">
        <v>532</v>
      </c>
      <c r="B380" s="148" t="s">
        <v>7044</v>
      </c>
      <c r="C380" s="147" t="s">
        <v>4942</v>
      </c>
      <c r="D380" s="149">
        <v>24.86</v>
      </c>
    </row>
    <row r="381" spans="1:4">
      <c r="A381" s="147">
        <v>40931</v>
      </c>
      <c r="B381" s="148" t="s">
        <v>7045</v>
      </c>
      <c r="C381" s="147" t="s">
        <v>4943</v>
      </c>
      <c r="D381" s="149">
        <v>4377.34</v>
      </c>
    </row>
    <row r="382" spans="1:4">
      <c r="A382" s="147">
        <v>36150</v>
      </c>
      <c r="B382" s="148" t="s">
        <v>7046</v>
      </c>
      <c r="C382" s="147" t="s">
        <v>6679</v>
      </c>
      <c r="D382" s="149">
        <v>47.22</v>
      </c>
    </row>
    <row r="383" spans="1:4">
      <c r="A383" s="147">
        <v>4760</v>
      </c>
      <c r="B383" s="148" t="s">
        <v>7047</v>
      </c>
      <c r="C383" s="147" t="s">
        <v>4942</v>
      </c>
      <c r="D383" s="149">
        <v>19.79</v>
      </c>
    </row>
    <row r="384" spans="1:4">
      <c r="A384" s="147">
        <v>41069</v>
      </c>
      <c r="B384" s="148" t="s">
        <v>7048</v>
      </c>
      <c r="C384" s="147" t="s">
        <v>4943</v>
      </c>
      <c r="D384" s="149">
        <v>3482.33</v>
      </c>
    </row>
    <row r="385" spans="1:4" ht="28.5">
      <c r="A385" s="147">
        <v>10422</v>
      </c>
      <c r="B385" s="148" t="s">
        <v>7049</v>
      </c>
      <c r="C385" s="147" t="s">
        <v>6679</v>
      </c>
      <c r="D385" s="149">
        <v>358.89</v>
      </c>
    </row>
    <row r="386" spans="1:4" ht="28.5">
      <c r="A386" s="147">
        <v>44019</v>
      </c>
      <c r="B386" s="148" t="s">
        <v>7050</v>
      </c>
      <c r="C386" s="147" t="s">
        <v>6679</v>
      </c>
      <c r="D386" s="149">
        <v>496.78</v>
      </c>
    </row>
    <row r="387" spans="1:4" ht="28.5">
      <c r="A387" s="147">
        <v>36520</v>
      </c>
      <c r="B387" s="148" t="s">
        <v>7051</v>
      </c>
      <c r="C387" s="147" t="s">
        <v>6679</v>
      </c>
      <c r="D387" s="149">
        <v>604.04</v>
      </c>
    </row>
    <row r="388" spans="1:4" ht="42.75">
      <c r="A388" s="147">
        <v>42319</v>
      </c>
      <c r="B388" s="148" t="s">
        <v>7052</v>
      </c>
      <c r="C388" s="147" t="s">
        <v>6679</v>
      </c>
      <c r="D388" s="149">
        <v>541.25</v>
      </c>
    </row>
    <row r="389" spans="1:4" ht="28.5">
      <c r="A389" s="147">
        <v>10420</v>
      </c>
      <c r="B389" s="148" t="s">
        <v>7053</v>
      </c>
      <c r="C389" s="147" t="s">
        <v>6679</v>
      </c>
      <c r="D389" s="149">
        <v>192</v>
      </c>
    </row>
    <row r="390" spans="1:4" ht="28.5">
      <c r="A390" s="147">
        <v>10421</v>
      </c>
      <c r="B390" s="148" t="s">
        <v>7054</v>
      </c>
      <c r="C390" s="147" t="s">
        <v>6679</v>
      </c>
      <c r="D390" s="149">
        <v>210.98</v>
      </c>
    </row>
    <row r="391" spans="1:4" ht="28.5">
      <c r="A391" s="147">
        <v>11786</v>
      </c>
      <c r="B391" s="148" t="s">
        <v>7055</v>
      </c>
      <c r="C391" s="147" t="s">
        <v>6679</v>
      </c>
      <c r="D391" s="149">
        <v>425.42</v>
      </c>
    </row>
    <row r="392" spans="1:4">
      <c r="A392" s="147">
        <v>4815</v>
      </c>
      <c r="B392" s="148" t="s">
        <v>7056</v>
      </c>
      <c r="C392" s="147" t="s">
        <v>6679</v>
      </c>
      <c r="D392" s="149">
        <v>6.67</v>
      </c>
    </row>
    <row r="393" spans="1:4">
      <c r="A393" s="147">
        <v>541</v>
      </c>
      <c r="B393" s="148" t="s">
        <v>7057</v>
      </c>
      <c r="C393" s="147" t="s">
        <v>6679</v>
      </c>
      <c r="D393" s="149">
        <v>224.95</v>
      </c>
    </row>
    <row r="394" spans="1:4">
      <c r="A394" s="147">
        <v>542</v>
      </c>
      <c r="B394" s="148" t="s">
        <v>7058</v>
      </c>
      <c r="C394" s="147" t="s">
        <v>6679</v>
      </c>
      <c r="D394" s="149">
        <v>281.97000000000003</v>
      </c>
    </row>
    <row r="395" spans="1:4">
      <c r="A395" s="147">
        <v>540</v>
      </c>
      <c r="B395" s="148" t="s">
        <v>7059</v>
      </c>
      <c r="C395" s="147" t="s">
        <v>6679</v>
      </c>
      <c r="D395" s="149">
        <v>635.42999999999995</v>
      </c>
    </row>
    <row r="396" spans="1:4" ht="42.75">
      <c r="A396" s="147">
        <v>38364</v>
      </c>
      <c r="B396" s="148" t="s">
        <v>7060</v>
      </c>
      <c r="C396" s="147" t="s">
        <v>6679</v>
      </c>
      <c r="D396" s="149">
        <v>876.31</v>
      </c>
    </row>
    <row r="397" spans="1:4" ht="28.5">
      <c r="A397" s="147">
        <v>11692</v>
      </c>
      <c r="B397" s="148" t="s">
        <v>7061</v>
      </c>
      <c r="C397" s="147" t="s">
        <v>4944</v>
      </c>
      <c r="D397" s="149">
        <v>550.27</v>
      </c>
    </row>
    <row r="398" spans="1:4" ht="28.5">
      <c r="A398" s="147">
        <v>1746</v>
      </c>
      <c r="B398" s="148" t="s">
        <v>7062</v>
      </c>
      <c r="C398" s="147" t="s">
        <v>6679</v>
      </c>
      <c r="D398" s="149">
        <v>309.49</v>
      </c>
    </row>
    <row r="399" spans="1:4" ht="28.5">
      <c r="A399" s="147">
        <v>1748</v>
      </c>
      <c r="B399" s="148" t="s">
        <v>7063</v>
      </c>
      <c r="C399" s="147" t="s">
        <v>6679</v>
      </c>
      <c r="D399" s="149">
        <v>411.55</v>
      </c>
    </row>
    <row r="400" spans="1:4" ht="28.5">
      <c r="A400" s="147">
        <v>1749</v>
      </c>
      <c r="B400" s="148" t="s">
        <v>7064</v>
      </c>
      <c r="C400" s="147" t="s">
        <v>6679</v>
      </c>
      <c r="D400" s="149">
        <v>596.26</v>
      </c>
    </row>
    <row r="401" spans="1:4" ht="28.5">
      <c r="A401" s="147">
        <v>37412</v>
      </c>
      <c r="B401" s="148" t="s">
        <v>7065</v>
      </c>
      <c r="C401" s="147" t="s">
        <v>6679</v>
      </c>
      <c r="D401" s="149">
        <v>302.52999999999997</v>
      </c>
    </row>
    <row r="402" spans="1:4" ht="28.5">
      <c r="A402" s="147">
        <v>1745</v>
      </c>
      <c r="B402" s="148" t="s">
        <v>7066</v>
      </c>
      <c r="C402" s="147" t="s">
        <v>6679</v>
      </c>
      <c r="D402" s="149">
        <v>359.74</v>
      </c>
    </row>
    <row r="403" spans="1:4" ht="28.5">
      <c r="A403" s="147">
        <v>1750</v>
      </c>
      <c r="B403" s="148" t="s">
        <v>7067</v>
      </c>
      <c r="C403" s="147" t="s">
        <v>6679</v>
      </c>
      <c r="D403" s="149">
        <v>840.67</v>
      </c>
    </row>
    <row r="404" spans="1:4" ht="28.5">
      <c r="A404" s="147">
        <v>11687</v>
      </c>
      <c r="B404" s="148" t="s">
        <v>7068</v>
      </c>
      <c r="C404" s="147" t="s">
        <v>4938</v>
      </c>
      <c r="D404" s="149">
        <v>1339.44</v>
      </c>
    </row>
    <row r="405" spans="1:4" ht="28.5">
      <c r="A405" s="147">
        <v>11689</v>
      </c>
      <c r="B405" s="148" t="s">
        <v>7069</v>
      </c>
      <c r="C405" s="147" t="s">
        <v>4938</v>
      </c>
      <c r="D405" s="149">
        <v>1678.24</v>
      </c>
    </row>
    <row r="406" spans="1:4">
      <c r="A406" s="147">
        <v>11693</v>
      </c>
      <c r="B406" s="148" t="s">
        <v>7070</v>
      </c>
      <c r="C406" s="147" t="s">
        <v>4944</v>
      </c>
      <c r="D406" s="149">
        <v>249.42</v>
      </c>
    </row>
    <row r="407" spans="1:4">
      <c r="A407" s="147">
        <v>36215</v>
      </c>
      <c r="B407" s="148" t="s">
        <v>7071</v>
      </c>
      <c r="C407" s="147" t="s">
        <v>6679</v>
      </c>
      <c r="D407" s="149">
        <v>952.7</v>
      </c>
    </row>
    <row r="408" spans="1:4" ht="42.75">
      <c r="A408" s="147">
        <v>42439</v>
      </c>
      <c r="B408" s="148" t="s">
        <v>7072</v>
      </c>
      <c r="C408" s="147" t="s">
        <v>6679</v>
      </c>
      <c r="D408" s="149">
        <v>1207.8399999999999</v>
      </c>
    </row>
    <row r="409" spans="1:4">
      <c r="A409" s="147">
        <v>38381</v>
      </c>
      <c r="B409" s="148" t="s">
        <v>7073</v>
      </c>
      <c r="C409" s="147" t="s">
        <v>6679</v>
      </c>
      <c r="D409" s="149">
        <v>12.56</v>
      </c>
    </row>
    <row r="410" spans="1:4">
      <c r="A410" s="147">
        <v>39621</v>
      </c>
      <c r="B410" s="148" t="s">
        <v>7074</v>
      </c>
      <c r="C410" s="147" t="s">
        <v>4945</v>
      </c>
      <c r="D410" s="149">
        <v>1189.78</v>
      </c>
    </row>
    <row r="411" spans="1:4">
      <c r="A411" s="147">
        <v>39624</v>
      </c>
      <c r="B411" s="148" t="s">
        <v>7075</v>
      </c>
      <c r="C411" s="147" t="s">
        <v>4945</v>
      </c>
      <c r="D411" s="149">
        <v>1312.45</v>
      </c>
    </row>
    <row r="412" spans="1:4">
      <c r="A412" s="147">
        <v>39615</v>
      </c>
      <c r="B412" s="148" t="s">
        <v>7076</v>
      </c>
      <c r="C412" s="147" t="s">
        <v>6679</v>
      </c>
      <c r="D412" s="149">
        <v>530.35</v>
      </c>
    </row>
    <row r="413" spans="1:4" ht="28.5">
      <c r="A413" s="147">
        <v>39620</v>
      </c>
      <c r="B413" s="148" t="s">
        <v>7077</v>
      </c>
      <c r="C413" s="147" t="s">
        <v>6679</v>
      </c>
      <c r="D413" s="149">
        <v>809.99</v>
      </c>
    </row>
    <row r="414" spans="1:4">
      <c r="A414" s="147">
        <v>39623</v>
      </c>
      <c r="B414" s="148" t="s">
        <v>7078</v>
      </c>
      <c r="C414" s="147" t="s">
        <v>6679</v>
      </c>
      <c r="D414" s="149">
        <v>867.57</v>
      </c>
    </row>
    <row r="415" spans="1:4">
      <c r="A415" s="147">
        <v>546</v>
      </c>
      <c r="B415" s="148" t="s">
        <v>7079</v>
      </c>
      <c r="C415" s="147" t="s">
        <v>4939</v>
      </c>
      <c r="D415" s="149">
        <v>8.5399999999999991</v>
      </c>
    </row>
    <row r="416" spans="1:4">
      <c r="A416" s="147">
        <v>566</v>
      </c>
      <c r="B416" s="148" t="s">
        <v>7080</v>
      </c>
      <c r="C416" s="147" t="s">
        <v>4938</v>
      </c>
      <c r="D416" s="149">
        <v>4.05</v>
      </c>
    </row>
    <row r="417" spans="1:4">
      <c r="A417" s="147">
        <v>565</v>
      </c>
      <c r="B417" s="148" t="s">
        <v>11793</v>
      </c>
      <c r="C417" s="147" t="s">
        <v>4938</v>
      </c>
      <c r="D417" s="149">
        <v>14.77</v>
      </c>
    </row>
    <row r="418" spans="1:4" ht="28.5">
      <c r="A418" s="147">
        <v>555</v>
      </c>
      <c r="B418" s="148" t="s">
        <v>7081</v>
      </c>
      <c r="C418" s="147" t="s">
        <v>4938</v>
      </c>
      <c r="D418" s="149">
        <v>10.47</v>
      </c>
    </row>
    <row r="419" spans="1:4">
      <c r="A419" s="147">
        <v>557</v>
      </c>
      <c r="B419" s="148" t="s">
        <v>7082</v>
      </c>
      <c r="C419" s="147" t="s">
        <v>4938</v>
      </c>
      <c r="D419" s="149">
        <v>32.86</v>
      </c>
    </row>
    <row r="420" spans="1:4">
      <c r="A420" s="147">
        <v>552</v>
      </c>
      <c r="B420" s="148" t="s">
        <v>7083</v>
      </c>
      <c r="C420" s="147" t="s">
        <v>4938</v>
      </c>
      <c r="D420" s="149">
        <v>16.3</v>
      </c>
    </row>
    <row r="421" spans="1:4">
      <c r="A421" s="147">
        <v>563</v>
      </c>
      <c r="B421" s="148" t="s">
        <v>7084</v>
      </c>
      <c r="C421" s="147" t="s">
        <v>4938</v>
      </c>
      <c r="D421" s="149">
        <v>24.5</v>
      </c>
    </row>
    <row r="422" spans="1:4">
      <c r="A422" s="147">
        <v>549</v>
      </c>
      <c r="B422" s="148" t="s">
        <v>7085</v>
      </c>
      <c r="C422" s="147" t="s">
        <v>4938</v>
      </c>
      <c r="D422" s="149">
        <v>44.09</v>
      </c>
    </row>
    <row r="423" spans="1:4">
      <c r="A423" s="147">
        <v>551</v>
      </c>
      <c r="B423" s="148" t="s">
        <v>7086</v>
      </c>
      <c r="C423" s="147" t="s">
        <v>4938</v>
      </c>
      <c r="D423" s="149">
        <v>87.3</v>
      </c>
    </row>
    <row r="424" spans="1:4">
      <c r="A424" s="147">
        <v>559</v>
      </c>
      <c r="B424" s="148" t="s">
        <v>7087</v>
      </c>
      <c r="C424" s="147" t="s">
        <v>4938</v>
      </c>
      <c r="D424" s="149">
        <v>21.82</v>
      </c>
    </row>
    <row r="425" spans="1:4">
      <c r="A425" s="147">
        <v>560</v>
      </c>
      <c r="B425" s="148" t="s">
        <v>7088</v>
      </c>
      <c r="C425" s="147" t="s">
        <v>4938</v>
      </c>
      <c r="D425" s="149">
        <v>27.3</v>
      </c>
    </row>
    <row r="426" spans="1:4">
      <c r="A426" s="147">
        <v>547</v>
      </c>
      <c r="B426" s="148" t="s">
        <v>7089</v>
      </c>
      <c r="C426" s="147" t="s">
        <v>4938</v>
      </c>
      <c r="D426" s="149">
        <v>32.69</v>
      </c>
    </row>
    <row r="427" spans="1:4" ht="28.5">
      <c r="A427" s="147">
        <v>36207</v>
      </c>
      <c r="B427" s="148" t="s">
        <v>7090</v>
      </c>
      <c r="C427" s="147" t="s">
        <v>6679</v>
      </c>
      <c r="D427" s="149">
        <v>421.98</v>
      </c>
    </row>
    <row r="428" spans="1:4" ht="28.5">
      <c r="A428" s="147">
        <v>36209</v>
      </c>
      <c r="B428" s="148" t="s">
        <v>7091</v>
      </c>
      <c r="C428" s="147" t="s">
        <v>6679</v>
      </c>
      <c r="D428" s="149">
        <v>484.29</v>
      </c>
    </row>
    <row r="429" spans="1:4" ht="28.5">
      <c r="A429" s="147">
        <v>36210</v>
      </c>
      <c r="B429" s="148" t="s">
        <v>7092</v>
      </c>
      <c r="C429" s="147" t="s">
        <v>6679</v>
      </c>
      <c r="D429" s="149">
        <v>523.98</v>
      </c>
    </row>
    <row r="430" spans="1:4" ht="28.5">
      <c r="A430" s="147">
        <v>36204</v>
      </c>
      <c r="B430" s="148" t="s">
        <v>7093</v>
      </c>
      <c r="C430" s="147" t="s">
        <v>6679</v>
      </c>
      <c r="D430" s="149">
        <v>185.78</v>
      </c>
    </row>
    <row r="431" spans="1:4" ht="28.5">
      <c r="A431" s="147">
        <v>36205</v>
      </c>
      <c r="B431" s="148" t="s">
        <v>7094</v>
      </c>
      <c r="C431" s="147" t="s">
        <v>6679</v>
      </c>
      <c r="D431" s="149">
        <v>206.33</v>
      </c>
    </row>
    <row r="432" spans="1:4" ht="28.5">
      <c r="A432" s="147">
        <v>36081</v>
      </c>
      <c r="B432" s="148" t="s">
        <v>7095</v>
      </c>
      <c r="C432" s="147" t="s">
        <v>6679</v>
      </c>
      <c r="D432" s="149">
        <v>220</v>
      </c>
    </row>
    <row r="433" spans="1:4" ht="28.5">
      <c r="A433" s="147">
        <v>36206</v>
      </c>
      <c r="B433" s="148" t="s">
        <v>7096</v>
      </c>
      <c r="C433" s="147" t="s">
        <v>6679</v>
      </c>
      <c r="D433" s="149">
        <v>230.49</v>
      </c>
    </row>
    <row r="434" spans="1:4" ht="28.5">
      <c r="A434" s="147">
        <v>36218</v>
      </c>
      <c r="B434" s="148" t="s">
        <v>7097</v>
      </c>
      <c r="C434" s="147" t="s">
        <v>6679</v>
      </c>
      <c r="D434" s="149">
        <v>156.4</v>
      </c>
    </row>
    <row r="435" spans="1:4" ht="28.5">
      <c r="A435" s="147">
        <v>36220</v>
      </c>
      <c r="B435" s="148" t="s">
        <v>7098</v>
      </c>
      <c r="C435" s="147" t="s">
        <v>6679</v>
      </c>
      <c r="D435" s="149">
        <v>179.34</v>
      </c>
    </row>
    <row r="436" spans="1:4" ht="28.5">
      <c r="A436" s="147">
        <v>36080</v>
      </c>
      <c r="B436" s="148" t="s">
        <v>7099</v>
      </c>
      <c r="C436" s="147" t="s">
        <v>6679</v>
      </c>
      <c r="D436" s="149">
        <v>193.99</v>
      </c>
    </row>
    <row r="437" spans="1:4" ht="28.5">
      <c r="A437" s="147">
        <v>36223</v>
      </c>
      <c r="B437" s="148" t="s">
        <v>7100</v>
      </c>
      <c r="C437" s="147" t="s">
        <v>6679</v>
      </c>
      <c r="D437" s="149">
        <v>203.14</v>
      </c>
    </row>
    <row r="438" spans="1:4" ht="28.5">
      <c r="A438" s="147">
        <v>38127</v>
      </c>
      <c r="B438" s="148" t="s">
        <v>7101</v>
      </c>
      <c r="C438" s="147" t="s">
        <v>6679</v>
      </c>
      <c r="D438" s="149">
        <v>482.82</v>
      </c>
    </row>
    <row r="439" spans="1:4">
      <c r="A439" s="147">
        <v>38060</v>
      </c>
      <c r="B439" s="148" t="s">
        <v>7102</v>
      </c>
      <c r="C439" s="147" t="s">
        <v>6679</v>
      </c>
      <c r="D439" s="149">
        <v>62.42</v>
      </c>
    </row>
    <row r="440" spans="1:4">
      <c r="A440" s="147">
        <v>10956</v>
      </c>
      <c r="B440" s="148" t="s">
        <v>7103</v>
      </c>
      <c r="C440" s="147" t="s">
        <v>6679</v>
      </c>
      <c r="D440" s="149">
        <v>68.459999999999994</v>
      </c>
    </row>
    <row r="441" spans="1:4">
      <c r="A441" s="147">
        <v>39380</v>
      </c>
      <c r="B441" s="148" t="s">
        <v>7104</v>
      </c>
      <c r="C441" s="147" t="s">
        <v>6679</v>
      </c>
      <c r="D441" s="149">
        <v>22.35</v>
      </c>
    </row>
    <row r="442" spans="1:4">
      <c r="A442" s="147">
        <v>44172</v>
      </c>
      <c r="B442" s="148" t="s">
        <v>7105</v>
      </c>
      <c r="C442" s="147" t="s">
        <v>6679</v>
      </c>
      <c r="D442" s="149">
        <v>6.66</v>
      </c>
    </row>
    <row r="443" spans="1:4" ht="28.5">
      <c r="A443" s="147">
        <v>37597</v>
      </c>
      <c r="B443" s="148" t="s">
        <v>7106</v>
      </c>
      <c r="C443" s="147" t="s">
        <v>6679</v>
      </c>
      <c r="D443" s="149">
        <v>632675.78</v>
      </c>
    </row>
    <row r="444" spans="1:4" ht="57">
      <c r="A444" s="147">
        <v>183</v>
      </c>
      <c r="B444" s="148" t="s">
        <v>7107</v>
      </c>
      <c r="C444" s="147" t="s">
        <v>4946</v>
      </c>
      <c r="D444" s="149">
        <v>248.38</v>
      </c>
    </row>
    <row r="445" spans="1:4" ht="57">
      <c r="A445" s="147">
        <v>184</v>
      </c>
      <c r="B445" s="148" t="s">
        <v>7108</v>
      </c>
      <c r="C445" s="147" t="s">
        <v>4946</v>
      </c>
      <c r="D445" s="149">
        <v>153.83000000000001</v>
      </c>
    </row>
    <row r="446" spans="1:4" ht="57">
      <c r="A446" s="147">
        <v>181</v>
      </c>
      <c r="B446" s="148" t="s">
        <v>7109</v>
      </c>
      <c r="C446" s="147" t="s">
        <v>4946</v>
      </c>
      <c r="D446" s="149">
        <v>331.7</v>
      </c>
    </row>
    <row r="447" spans="1:4" ht="57">
      <c r="A447" s="147">
        <v>20001</v>
      </c>
      <c r="B447" s="148" t="s">
        <v>7110</v>
      </c>
      <c r="C447" s="147" t="s">
        <v>4946</v>
      </c>
      <c r="D447" s="149">
        <v>192.29</v>
      </c>
    </row>
    <row r="448" spans="1:4" ht="42.75">
      <c r="A448" s="147">
        <v>39837</v>
      </c>
      <c r="B448" s="148" t="s">
        <v>7111</v>
      </c>
      <c r="C448" s="147" t="s">
        <v>4946</v>
      </c>
      <c r="D448" s="149">
        <v>545.12</v>
      </c>
    </row>
    <row r="449" spans="1:4">
      <c r="A449" s="147">
        <v>43366</v>
      </c>
      <c r="B449" s="148" t="s">
        <v>7112</v>
      </c>
      <c r="C449" s="147" t="s">
        <v>4939</v>
      </c>
      <c r="D449" s="149">
        <v>1.58</v>
      </c>
    </row>
    <row r="450" spans="1:4" ht="42.75">
      <c r="A450" s="147">
        <v>10535</v>
      </c>
      <c r="B450" s="148" t="s">
        <v>7113</v>
      </c>
      <c r="C450" s="147" t="s">
        <v>6679</v>
      </c>
      <c r="D450" s="149">
        <v>5275</v>
      </c>
    </row>
    <row r="451" spans="1:4" ht="28.5">
      <c r="A451" s="147">
        <v>10537</v>
      </c>
      <c r="B451" s="148" t="s">
        <v>7114</v>
      </c>
      <c r="C451" s="147" t="s">
        <v>6679</v>
      </c>
      <c r="D451" s="149">
        <v>7193.66</v>
      </c>
    </row>
    <row r="452" spans="1:4" ht="28.5">
      <c r="A452" s="147">
        <v>13891</v>
      </c>
      <c r="B452" s="148" t="s">
        <v>7115</v>
      </c>
      <c r="C452" s="147" t="s">
        <v>6679</v>
      </c>
      <c r="D452" s="149">
        <v>6598.22</v>
      </c>
    </row>
    <row r="453" spans="1:4" ht="28.5">
      <c r="A453" s="147">
        <v>44492</v>
      </c>
      <c r="B453" s="148" t="s">
        <v>7116</v>
      </c>
      <c r="C453" s="147" t="s">
        <v>6679</v>
      </c>
      <c r="D453" s="149">
        <v>28699.57</v>
      </c>
    </row>
    <row r="454" spans="1:4" ht="42.75">
      <c r="A454" s="147">
        <v>36396</v>
      </c>
      <c r="B454" s="148" t="s">
        <v>7117</v>
      </c>
      <c r="C454" s="147" t="s">
        <v>6679</v>
      </c>
      <c r="D454" s="149">
        <v>6034.95</v>
      </c>
    </row>
    <row r="455" spans="1:4" ht="42.75">
      <c r="A455" s="147">
        <v>36397</v>
      </c>
      <c r="B455" s="148" t="s">
        <v>7118</v>
      </c>
      <c r="C455" s="147" t="s">
        <v>6679</v>
      </c>
      <c r="D455" s="149">
        <v>21457.62</v>
      </c>
    </row>
    <row r="456" spans="1:4" ht="28.5">
      <c r="A456" s="147">
        <v>36398</v>
      </c>
      <c r="B456" s="148" t="s">
        <v>7119</v>
      </c>
      <c r="C456" s="147" t="s">
        <v>6679</v>
      </c>
      <c r="D456" s="149">
        <v>26079.95</v>
      </c>
    </row>
    <row r="457" spans="1:4">
      <c r="A457" s="147">
        <v>647</v>
      </c>
      <c r="B457" s="148" t="s">
        <v>7120</v>
      </c>
      <c r="C457" s="147" t="s">
        <v>4942</v>
      </c>
      <c r="D457" s="149">
        <v>14.06</v>
      </c>
    </row>
    <row r="458" spans="1:4">
      <c r="A458" s="147">
        <v>40920</v>
      </c>
      <c r="B458" s="148" t="s">
        <v>7121</v>
      </c>
      <c r="C458" s="147" t="s">
        <v>4943</v>
      </c>
      <c r="D458" s="149">
        <v>2475.65</v>
      </c>
    </row>
    <row r="459" spans="1:4" ht="28.5">
      <c r="A459" s="147">
        <v>715</v>
      </c>
      <c r="B459" s="148" t="s">
        <v>7122</v>
      </c>
      <c r="C459" s="147" t="s">
        <v>6679</v>
      </c>
      <c r="D459" s="149">
        <v>30.5</v>
      </c>
    </row>
    <row r="460" spans="1:4">
      <c r="A460" s="147">
        <v>716</v>
      </c>
      <c r="B460" s="148" t="s">
        <v>7123</v>
      </c>
      <c r="C460" s="147" t="s">
        <v>6679</v>
      </c>
      <c r="D460" s="149">
        <v>34.49</v>
      </c>
    </row>
    <row r="461" spans="1:4" ht="28.5">
      <c r="A461" s="147">
        <v>38783</v>
      </c>
      <c r="B461" s="148" t="s">
        <v>11794</v>
      </c>
      <c r="C461" s="147" t="s">
        <v>6679</v>
      </c>
      <c r="D461" s="149">
        <v>1.38</v>
      </c>
    </row>
    <row r="462" spans="1:4" ht="28.5">
      <c r="A462" s="147">
        <v>37593</v>
      </c>
      <c r="B462" s="148" t="s">
        <v>11795</v>
      </c>
      <c r="C462" s="147" t="s">
        <v>6679</v>
      </c>
      <c r="D462" s="149">
        <v>3.38</v>
      </c>
    </row>
    <row r="463" spans="1:4" ht="28.5">
      <c r="A463" s="147">
        <v>37594</v>
      </c>
      <c r="B463" s="148" t="s">
        <v>11796</v>
      </c>
      <c r="C463" s="147" t="s">
        <v>6679</v>
      </c>
      <c r="D463" s="149">
        <v>4.21</v>
      </c>
    </row>
    <row r="464" spans="1:4" ht="28.5">
      <c r="A464" s="147">
        <v>37592</v>
      </c>
      <c r="B464" s="148" t="s">
        <v>11797</v>
      </c>
      <c r="C464" s="147" t="s">
        <v>6679</v>
      </c>
      <c r="D464" s="149">
        <v>2.66</v>
      </c>
    </row>
    <row r="465" spans="1:4" ht="28.5">
      <c r="A465" s="147">
        <v>7270</v>
      </c>
      <c r="B465" s="148" t="s">
        <v>11798</v>
      </c>
      <c r="C465" s="147" t="s">
        <v>6679</v>
      </c>
      <c r="D465" s="149">
        <v>1.19</v>
      </c>
    </row>
    <row r="466" spans="1:4" ht="28.5">
      <c r="A466" s="147">
        <v>7267</v>
      </c>
      <c r="B466" s="148" t="s">
        <v>11799</v>
      </c>
      <c r="C466" s="147" t="s">
        <v>6679</v>
      </c>
      <c r="D466" s="149">
        <v>0.93</v>
      </c>
    </row>
    <row r="467" spans="1:4" ht="28.5">
      <c r="A467" s="147">
        <v>7271</v>
      </c>
      <c r="B467" s="148" t="s">
        <v>11800</v>
      </c>
      <c r="C467" s="147" t="s">
        <v>6679</v>
      </c>
      <c r="D467" s="149">
        <v>1.03</v>
      </c>
    </row>
    <row r="468" spans="1:4" ht="28.5">
      <c r="A468" s="147">
        <v>7268</v>
      </c>
      <c r="B468" s="148" t="s">
        <v>11801</v>
      </c>
      <c r="C468" s="147" t="s">
        <v>6679</v>
      </c>
      <c r="D468" s="149">
        <v>1.43</v>
      </c>
    </row>
    <row r="469" spans="1:4">
      <c r="A469" s="147">
        <v>41372</v>
      </c>
      <c r="B469" s="148" t="s">
        <v>7124</v>
      </c>
      <c r="C469" s="147" t="s">
        <v>4944</v>
      </c>
      <c r="D469" s="149">
        <v>122.4</v>
      </c>
    </row>
    <row r="470" spans="1:4">
      <c r="A470" s="147">
        <v>41371</v>
      </c>
      <c r="B470" s="148" t="s">
        <v>7125</v>
      </c>
      <c r="C470" s="147" t="s">
        <v>4944</v>
      </c>
      <c r="D470" s="149">
        <v>72.34</v>
      </c>
    </row>
    <row r="471" spans="1:4" ht="28.5">
      <c r="A471" s="147">
        <v>34556</v>
      </c>
      <c r="B471" s="148" t="s">
        <v>7126</v>
      </c>
      <c r="C471" s="147" t="s">
        <v>6679</v>
      </c>
      <c r="D471" s="149">
        <v>5.16</v>
      </c>
    </row>
    <row r="472" spans="1:4" ht="28.5">
      <c r="A472" s="147">
        <v>37873</v>
      </c>
      <c r="B472" s="148" t="s">
        <v>7127</v>
      </c>
      <c r="C472" s="147" t="s">
        <v>6679</v>
      </c>
      <c r="D472" s="149">
        <v>5.25</v>
      </c>
    </row>
    <row r="473" spans="1:4" ht="28.5">
      <c r="A473" s="147">
        <v>34564</v>
      </c>
      <c r="B473" s="148" t="s">
        <v>7128</v>
      </c>
      <c r="C473" s="147" t="s">
        <v>6679</v>
      </c>
      <c r="D473" s="149">
        <v>5.5</v>
      </c>
    </row>
    <row r="474" spans="1:4" ht="28.5">
      <c r="A474" s="147">
        <v>34565</v>
      </c>
      <c r="B474" s="148" t="s">
        <v>7129</v>
      </c>
      <c r="C474" s="147" t="s">
        <v>6679</v>
      </c>
      <c r="D474" s="149">
        <v>5.82</v>
      </c>
    </row>
    <row r="475" spans="1:4" ht="28.5">
      <c r="A475" s="147">
        <v>38590</v>
      </c>
      <c r="B475" s="148" t="s">
        <v>7130</v>
      </c>
      <c r="C475" s="147" t="s">
        <v>6679</v>
      </c>
      <c r="D475" s="149">
        <v>4.3</v>
      </c>
    </row>
    <row r="476" spans="1:4" ht="28.5">
      <c r="A476" s="147">
        <v>34566</v>
      </c>
      <c r="B476" s="148" t="s">
        <v>7131</v>
      </c>
      <c r="C476" s="147" t="s">
        <v>6679</v>
      </c>
      <c r="D476" s="149">
        <v>4.51</v>
      </c>
    </row>
    <row r="477" spans="1:4" ht="28.5">
      <c r="A477" s="147">
        <v>34567</v>
      </c>
      <c r="B477" s="148" t="s">
        <v>7132</v>
      </c>
      <c r="C477" s="147" t="s">
        <v>6679</v>
      </c>
      <c r="D477" s="149">
        <v>4.79</v>
      </c>
    </row>
    <row r="478" spans="1:4" ht="28.5">
      <c r="A478" s="147">
        <v>38591</v>
      </c>
      <c r="B478" s="148" t="s">
        <v>7133</v>
      </c>
      <c r="C478" s="147" t="s">
        <v>6679</v>
      </c>
      <c r="D478" s="149">
        <v>4.34</v>
      </c>
    </row>
    <row r="479" spans="1:4" ht="28.5">
      <c r="A479" s="147">
        <v>34568</v>
      </c>
      <c r="B479" s="148" t="s">
        <v>7134</v>
      </c>
      <c r="C479" s="147" t="s">
        <v>6679</v>
      </c>
      <c r="D479" s="149">
        <v>5.66</v>
      </c>
    </row>
    <row r="480" spans="1:4" ht="28.5">
      <c r="A480" s="147">
        <v>34569</v>
      </c>
      <c r="B480" s="148" t="s">
        <v>7135</v>
      </c>
      <c r="C480" s="147" t="s">
        <v>6679</v>
      </c>
      <c r="D480" s="149">
        <v>5.82</v>
      </c>
    </row>
    <row r="481" spans="1:4" ht="28.5">
      <c r="A481" s="147">
        <v>34570</v>
      </c>
      <c r="B481" s="148" t="s">
        <v>7136</v>
      </c>
      <c r="C481" s="147" t="s">
        <v>6679</v>
      </c>
      <c r="D481" s="149">
        <v>6.32</v>
      </c>
    </row>
    <row r="482" spans="1:4" ht="28.5">
      <c r="A482" s="147">
        <v>25070</v>
      </c>
      <c r="B482" s="148" t="s">
        <v>7137</v>
      </c>
      <c r="C482" s="147" t="s">
        <v>6679</v>
      </c>
      <c r="D482" s="149">
        <v>4.75</v>
      </c>
    </row>
    <row r="483" spans="1:4" ht="28.5">
      <c r="A483" s="147">
        <v>34571</v>
      </c>
      <c r="B483" s="148" t="s">
        <v>7138</v>
      </c>
      <c r="C483" s="147" t="s">
        <v>6679</v>
      </c>
      <c r="D483" s="149">
        <v>4.8</v>
      </c>
    </row>
    <row r="484" spans="1:4" ht="28.5">
      <c r="A484" s="147">
        <v>34573</v>
      </c>
      <c r="B484" s="148" t="s">
        <v>7139</v>
      </c>
      <c r="C484" s="147" t="s">
        <v>6679</v>
      </c>
      <c r="D484" s="149">
        <v>5.05</v>
      </c>
    </row>
    <row r="485" spans="1:4">
      <c r="A485" s="147">
        <v>37107</v>
      </c>
      <c r="B485" s="148" t="s">
        <v>7140</v>
      </c>
      <c r="C485" s="147" t="s">
        <v>6679</v>
      </c>
      <c r="D485" s="149">
        <v>6.67</v>
      </c>
    </row>
    <row r="486" spans="1:4" ht="28.5">
      <c r="A486" s="147">
        <v>34576</v>
      </c>
      <c r="B486" s="148" t="s">
        <v>7141</v>
      </c>
      <c r="C486" s="147" t="s">
        <v>6679</v>
      </c>
      <c r="D486" s="149">
        <v>7.36</v>
      </c>
    </row>
    <row r="487" spans="1:4" ht="28.5">
      <c r="A487" s="147">
        <v>34577</v>
      </c>
      <c r="B487" s="148" t="s">
        <v>7142</v>
      </c>
      <c r="C487" s="147" t="s">
        <v>6679</v>
      </c>
      <c r="D487" s="149">
        <v>7.67</v>
      </c>
    </row>
    <row r="488" spans="1:4" ht="28.5">
      <c r="A488" s="147">
        <v>34578</v>
      </c>
      <c r="B488" s="148" t="s">
        <v>7143</v>
      </c>
      <c r="C488" s="147" t="s">
        <v>6679</v>
      </c>
      <c r="D488" s="149">
        <v>8.32</v>
      </c>
    </row>
    <row r="489" spans="1:4" ht="28.5">
      <c r="A489" s="147">
        <v>34579</v>
      </c>
      <c r="B489" s="148" t="s">
        <v>7144</v>
      </c>
      <c r="C489" s="147" t="s">
        <v>6679</v>
      </c>
      <c r="D489" s="149">
        <v>8.8800000000000008</v>
      </c>
    </row>
    <row r="490" spans="1:4" ht="28.5">
      <c r="A490" s="147">
        <v>25067</v>
      </c>
      <c r="B490" s="148" t="s">
        <v>7145</v>
      </c>
      <c r="C490" s="147" t="s">
        <v>6679</v>
      </c>
      <c r="D490" s="149">
        <v>5.94</v>
      </c>
    </row>
    <row r="491" spans="1:4" ht="28.5">
      <c r="A491" s="147">
        <v>34580</v>
      </c>
      <c r="B491" s="148" t="s">
        <v>7146</v>
      </c>
      <c r="C491" s="147" t="s">
        <v>6679</v>
      </c>
      <c r="D491" s="149">
        <v>6.63</v>
      </c>
    </row>
    <row r="492" spans="1:4" ht="28.5">
      <c r="A492" s="147">
        <v>25071</v>
      </c>
      <c r="B492" s="148" t="s">
        <v>7147</v>
      </c>
      <c r="C492" s="147" t="s">
        <v>6679</v>
      </c>
      <c r="D492" s="149">
        <v>3.3</v>
      </c>
    </row>
    <row r="493" spans="1:4">
      <c r="A493" s="147">
        <v>44171</v>
      </c>
      <c r="B493" s="148" t="s">
        <v>7148</v>
      </c>
      <c r="C493" s="147" t="s">
        <v>6679</v>
      </c>
      <c r="D493" s="149">
        <v>19</v>
      </c>
    </row>
    <row r="494" spans="1:4">
      <c r="A494" s="147">
        <v>38395</v>
      </c>
      <c r="B494" s="148" t="s">
        <v>7149</v>
      </c>
      <c r="C494" s="147" t="s">
        <v>6679</v>
      </c>
      <c r="D494" s="149">
        <v>10.49</v>
      </c>
    </row>
    <row r="495" spans="1:4" ht="28.5">
      <c r="A495" s="147">
        <v>34583</v>
      </c>
      <c r="B495" s="148" t="s">
        <v>7150</v>
      </c>
      <c r="C495" s="147" t="s">
        <v>4944</v>
      </c>
      <c r="D495" s="149">
        <v>72.819999999999993</v>
      </c>
    </row>
    <row r="496" spans="1:4">
      <c r="A496" s="147">
        <v>34584</v>
      </c>
      <c r="B496" s="148" t="s">
        <v>7151</v>
      </c>
      <c r="C496" s="147" t="s">
        <v>4944</v>
      </c>
      <c r="D496" s="149">
        <v>53.4</v>
      </c>
    </row>
    <row r="497" spans="1:4" ht="42.75">
      <c r="A497" s="147">
        <v>709</v>
      </c>
      <c r="B497" s="148" t="s">
        <v>7152</v>
      </c>
      <c r="C497" s="147" t="s">
        <v>4944</v>
      </c>
      <c r="D497" s="149">
        <v>727.92</v>
      </c>
    </row>
    <row r="498" spans="1:4" ht="28.5">
      <c r="A498" s="147">
        <v>34599</v>
      </c>
      <c r="B498" s="148" t="s">
        <v>7153</v>
      </c>
      <c r="C498" s="147" t="s">
        <v>6679</v>
      </c>
      <c r="D498" s="149">
        <v>3.39</v>
      </c>
    </row>
    <row r="499" spans="1:4">
      <c r="A499" s="147">
        <v>34592</v>
      </c>
      <c r="B499" s="148" t="s">
        <v>7154</v>
      </c>
      <c r="C499" s="147" t="s">
        <v>6679</v>
      </c>
      <c r="D499" s="149">
        <v>3.78</v>
      </c>
    </row>
    <row r="500" spans="1:4" ht="28.5">
      <c r="A500" s="147">
        <v>37103</v>
      </c>
      <c r="B500" s="148" t="s">
        <v>7155</v>
      </c>
      <c r="C500" s="147" t="s">
        <v>6679</v>
      </c>
      <c r="D500" s="149">
        <v>4.32</v>
      </c>
    </row>
    <row r="501" spans="1:4" ht="28.5">
      <c r="A501" s="147">
        <v>34555</v>
      </c>
      <c r="B501" s="148" t="s">
        <v>7156</v>
      </c>
      <c r="C501" s="147" t="s">
        <v>6679</v>
      </c>
      <c r="D501" s="149">
        <v>5.49</v>
      </c>
    </row>
    <row r="502" spans="1:4" ht="28.5">
      <c r="A502" s="147">
        <v>674</v>
      </c>
      <c r="B502" s="148" t="s">
        <v>7157</v>
      </c>
      <c r="C502" s="147" t="s">
        <v>4944</v>
      </c>
      <c r="D502" s="149">
        <v>87.21</v>
      </c>
    </row>
    <row r="503" spans="1:4" ht="28.5">
      <c r="A503" s="147">
        <v>34600</v>
      </c>
      <c r="B503" s="148" t="s">
        <v>7158</v>
      </c>
      <c r="C503" s="147" t="s">
        <v>4944</v>
      </c>
      <c r="D503" s="149">
        <v>128.1</v>
      </c>
    </row>
    <row r="504" spans="1:4" ht="28.5">
      <c r="A504" s="147">
        <v>652</v>
      </c>
      <c r="B504" s="148" t="s">
        <v>7159</v>
      </c>
      <c r="C504" s="147" t="s">
        <v>4944</v>
      </c>
      <c r="D504" s="149">
        <v>196.23</v>
      </c>
    </row>
    <row r="505" spans="1:4" ht="28.5">
      <c r="A505" s="147">
        <v>651</v>
      </c>
      <c r="B505" s="148" t="s">
        <v>7160</v>
      </c>
      <c r="C505" s="147" t="s">
        <v>6679</v>
      </c>
      <c r="D505" s="149">
        <v>4.16</v>
      </c>
    </row>
    <row r="506" spans="1:4" ht="28.5">
      <c r="A506" s="147">
        <v>654</v>
      </c>
      <c r="B506" s="148" t="s">
        <v>7161</v>
      </c>
      <c r="C506" s="147" t="s">
        <v>6679</v>
      </c>
      <c r="D506" s="149">
        <v>5.16</v>
      </c>
    </row>
    <row r="507" spans="1:4" ht="28.5">
      <c r="A507" s="147">
        <v>650</v>
      </c>
      <c r="B507" s="148" t="s">
        <v>7162</v>
      </c>
      <c r="C507" s="147" t="s">
        <v>6679</v>
      </c>
      <c r="D507" s="149">
        <v>3.33</v>
      </c>
    </row>
    <row r="508" spans="1:4" ht="28.5">
      <c r="A508" s="147">
        <v>718</v>
      </c>
      <c r="B508" s="148" t="s">
        <v>7163</v>
      </c>
      <c r="C508" s="147" t="s">
        <v>6679</v>
      </c>
      <c r="D508" s="149">
        <v>30.14</v>
      </c>
    </row>
    <row r="509" spans="1:4" ht="28.5">
      <c r="A509" s="147">
        <v>11981</v>
      </c>
      <c r="B509" s="148" t="s">
        <v>7164</v>
      </c>
      <c r="C509" s="147" t="s">
        <v>6679</v>
      </c>
      <c r="D509" s="149">
        <v>29.28</v>
      </c>
    </row>
    <row r="510" spans="1:4">
      <c r="A510" s="147">
        <v>34590</v>
      </c>
      <c r="B510" s="148" t="s">
        <v>11802</v>
      </c>
      <c r="C510" s="147" t="s">
        <v>6679</v>
      </c>
      <c r="D510" s="149">
        <v>3.45</v>
      </c>
    </row>
    <row r="511" spans="1:4">
      <c r="A511" s="147">
        <v>34586</v>
      </c>
      <c r="B511" s="148" t="s">
        <v>11803</v>
      </c>
      <c r="C511" s="147" t="s">
        <v>6679</v>
      </c>
      <c r="D511" s="149">
        <v>2.89</v>
      </c>
    </row>
    <row r="512" spans="1:4">
      <c r="A512" s="147">
        <v>38603</v>
      </c>
      <c r="B512" s="148" t="s">
        <v>11804</v>
      </c>
      <c r="C512" s="147" t="s">
        <v>6679</v>
      </c>
      <c r="D512" s="149">
        <v>3.5</v>
      </c>
    </row>
    <row r="513" spans="1:4">
      <c r="A513" s="147">
        <v>34588</v>
      </c>
      <c r="B513" s="148" t="s">
        <v>11805</v>
      </c>
      <c r="C513" s="147" t="s">
        <v>6679</v>
      </c>
      <c r="D513" s="149">
        <v>3.78</v>
      </c>
    </row>
    <row r="514" spans="1:4">
      <c r="A514" s="147">
        <v>34591</v>
      </c>
      <c r="B514" s="148" t="s">
        <v>11806</v>
      </c>
      <c r="C514" s="147" t="s">
        <v>6679</v>
      </c>
      <c r="D514" s="149">
        <v>4.67</v>
      </c>
    </row>
    <row r="515" spans="1:4" ht="42.75">
      <c r="A515" s="147">
        <v>40517</v>
      </c>
      <c r="B515" s="148" t="s">
        <v>11807</v>
      </c>
      <c r="C515" s="147" t="s">
        <v>4944</v>
      </c>
      <c r="D515" s="149">
        <v>71.31</v>
      </c>
    </row>
    <row r="516" spans="1:4" ht="57">
      <c r="A516" s="147">
        <v>40515</v>
      </c>
      <c r="B516" s="148" t="s">
        <v>11808</v>
      </c>
      <c r="C516" s="147" t="s">
        <v>4944</v>
      </c>
      <c r="D516" s="149">
        <v>160.44999999999999</v>
      </c>
    </row>
    <row r="517" spans="1:4" ht="42.75">
      <c r="A517" s="147">
        <v>40524</v>
      </c>
      <c r="B517" s="148" t="s">
        <v>11809</v>
      </c>
      <c r="C517" s="147" t="s">
        <v>4944</v>
      </c>
      <c r="D517" s="149">
        <v>100.28</v>
      </c>
    </row>
    <row r="518" spans="1:4" ht="42.75">
      <c r="A518" s="147">
        <v>40529</v>
      </c>
      <c r="B518" s="148" t="s">
        <v>11810</v>
      </c>
      <c r="C518" s="147" t="s">
        <v>4944</v>
      </c>
      <c r="D518" s="149">
        <v>102.51</v>
      </c>
    </row>
    <row r="519" spans="1:4" ht="42.75">
      <c r="A519" s="147">
        <v>36156</v>
      </c>
      <c r="B519" s="148" t="s">
        <v>11811</v>
      </c>
      <c r="C519" s="147" t="s">
        <v>4944</v>
      </c>
      <c r="D519" s="149">
        <v>77.989999999999995</v>
      </c>
    </row>
    <row r="520" spans="1:4" ht="42.75">
      <c r="A520" s="147">
        <v>36155</v>
      </c>
      <c r="B520" s="148" t="s">
        <v>11812</v>
      </c>
      <c r="C520" s="147" t="s">
        <v>4944</v>
      </c>
      <c r="D520" s="149">
        <v>67.33</v>
      </c>
    </row>
    <row r="521" spans="1:4" ht="42.75">
      <c r="A521" s="147">
        <v>36154</v>
      </c>
      <c r="B521" s="148" t="s">
        <v>11813</v>
      </c>
      <c r="C521" s="147" t="s">
        <v>4944</v>
      </c>
      <c r="D521" s="149">
        <v>93.59</v>
      </c>
    </row>
    <row r="522" spans="1:4" ht="42.75">
      <c r="A522" s="147">
        <v>36170</v>
      </c>
      <c r="B522" s="148" t="s">
        <v>11814</v>
      </c>
      <c r="C522" s="147" t="s">
        <v>4944</v>
      </c>
      <c r="D522" s="149">
        <v>85.05</v>
      </c>
    </row>
    <row r="523" spans="1:4" ht="28.5">
      <c r="A523" s="147">
        <v>695</v>
      </c>
      <c r="B523" s="148" t="s">
        <v>11815</v>
      </c>
      <c r="C523" s="147" t="s">
        <v>4944</v>
      </c>
      <c r="D523" s="149">
        <v>68.739999999999995</v>
      </c>
    </row>
    <row r="524" spans="1:4" ht="42.75">
      <c r="A524" s="147">
        <v>679</v>
      </c>
      <c r="B524" s="148" t="s">
        <v>11816</v>
      </c>
      <c r="C524" s="147" t="s">
        <v>4944</v>
      </c>
      <c r="D524" s="149">
        <v>102.51</v>
      </c>
    </row>
    <row r="525" spans="1:4" ht="42.75">
      <c r="A525" s="147">
        <v>711</v>
      </c>
      <c r="B525" s="148" t="s">
        <v>11817</v>
      </c>
      <c r="C525" s="147" t="s">
        <v>4944</v>
      </c>
      <c r="D525" s="149">
        <v>67.81</v>
      </c>
    </row>
    <row r="526" spans="1:4" ht="42.75">
      <c r="A526" s="147">
        <v>712</v>
      </c>
      <c r="B526" s="148" t="s">
        <v>11818</v>
      </c>
      <c r="C526" s="147" t="s">
        <v>4944</v>
      </c>
      <c r="D526" s="149">
        <v>85.41</v>
      </c>
    </row>
    <row r="527" spans="1:4" ht="28.5">
      <c r="A527" s="147">
        <v>12614</v>
      </c>
      <c r="B527" s="148" t="s">
        <v>7165</v>
      </c>
      <c r="C527" s="147" t="s">
        <v>6679</v>
      </c>
      <c r="D527" s="149">
        <v>48.22</v>
      </c>
    </row>
    <row r="528" spans="1:4">
      <c r="A528" s="147">
        <v>6140</v>
      </c>
      <c r="B528" s="148" t="s">
        <v>7166</v>
      </c>
      <c r="C528" s="147" t="s">
        <v>6679</v>
      </c>
      <c r="D528" s="149">
        <v>3.91</v>
      </c>
    </row>
    <row r="529" spans="1:4">
      <c r="A529" s="147">
        <v>38399</v>
      </c>
      <c r="B529" s="148" t="s">
        <v>7167</v>
      </c>
      <c r="C529" s="147" t="s">
        <v>6679</v>
      </c>
      <c r="D529" s="149">
        <v>354.34</v>
      </c>
    </row>
    <row r="530" spans="1:4" ht="42.75">
      <c r="A530" s="147">
        <v>735</v>
      </c>
      <c r="B530" s="148" t="s">
        <v>7168</v>
      </c>
      <c r="C530" s="147" t="s">
        <v>6679</v>
      </c>
      <c r="D530" s="149">
        <v>2186.27</v>
      </c>
    </row>
    <row r="531" spans="1:4" ht="42.75">
      <c r="A531" s="147">
        <v>736</v>
      </c>
      <c r="B531" s="148" t="s">
        <v>7169</v>
      </c>
      <c r="C531" s="147" t="s">
        <v>6679</v>
      </c>
      <c r="D531" s="149">
        <v>1838.26</v>
      </c>
    </row>
    <row r="532" spans="1:4" ht="42.75">
      <c r="A532" s="147">
        <v>729</v>
      </c>
      <c r="B532" s="148" t="s">
        <v>7170</v>
      </c>
      <c r="C532" s="147" t="s">
        <v>6679</v>
      </c>
      <c r="D532" s="149">
        <v>749.11</v>
      </c>
    </row>
    <row r="533" spans="1:4" ht="42.75">
      <c r="A533" s="147">
        <v>39925</v>
      </c>
      <c r="B533" s="148" t="s">
        <v>7171</v>
      </c>
      <c r="C533" s="147" t="s">
        <v>6679</v>
      </c>
      <c r="D533" s="149">
        <v>10824.57</v>
      </c>
    </row>
    <row r="534" spans="1:4" ht="28.5">
      <c r="A534" s="147">
        <v>731</v>
      </c>
      <c r="B534" s="148" t="s">
        <v>7172</v>
      </c>
      <c r="C534" s="147" t="s">
        <v>6679</v>
      </c>
      <c r="D534" s="149">
        <v>729.07</v>
      </c>
    </row>
    <row r="535" spans="1:4" ht="42.75">
      <c r="A535" s="147">
        <v>10575</v>
      </c>
      <c r="B535" s="148" t="s">
        <v>7173</v>
      </c>
      <c r="C535" s="147" t="s">
        <v>6679</v>
      </c>
      <c r="D535" s="149">
        <v>1137.76</v>
      </c>
    </row>
    <row r="536" spans="1:4" ht="42.75">
      <c r="A536" s="147">
        <v>733</v>
      </c>
      <c r="B536" s="148" t="s">
        <v>7174</v>
      </c>
      <c r="C536" s="147" t="s">
        <v>6679</v>
      </c>
      <c r="D536" s="149">
        <v>1245.71</v>
      </c>
    </row>
    <row r="537" spans="1:4" ht="42.75">
      <c r="A537" s="147">
        <v>732</v>
      </c>
      <c r="B537" s="148" t="s">
        <v>7175</v>
      </c>
      <c r="C537" s="147" t="s">
        <v>6679</v>
      </c>
      <c r="D537" s="149">
        <v>1228.97</v>
      </c>
    </row>
    <row r="538" spans="1:4" ht="42.75">
      <c r="A538" s="147">
        <v>737</v>
      </c>
      <c r="B538" s="148" t="s">
        <v>7176</v>
      </c>
      <c r="C538" s="147" t="s">
        <v>6679</v>
      </c>
      <c r="D538" s="149">
        <v>6891.69</v>
      </c>
    </row>
    <row r="539" spans="1:4" ht="42.75">
      <c r="A539" s="147">
        <v>738</v>
      </c>
      <c r="B539" s="148" t="s">
        <v>7177</v>
      </c>
      <c r="C539" s="147" t="s">
        <v>6679</v>
      </c>
      <c r="D539" s="149">
        <v>3195.62</v>
      </c>
    </row>
    <row r="540" spans="1:4" ht="42.75">
      <c r="A540" s="147">
        <v>740</v>
      </c>
      <c r="B540" s="148" t="s">
        <v>7178</v>
      </c>
      <c r="C540" s="147" t="s">
        <v>6679</v>
      </c>
      <c r="D540" s="149">
        <v>6483.26</v>
      </c>
    </row>
    <row r="541" spans="1:4" ht="42.75">
      <c r="A541" s="147">
        <v>734</v>
      </c>
      <c r="B541" s="148" t="s">
        <v>7179</v>
      </c>
      <c r="C541" s="147" t="s">
        <v>6679</v>
      </c>
      <c r="D541" s="149">
        <v>1317.45</v>
      </c>
    </row>
    <row r="542" spans="1:4" ht="28.5">
      <c r="A542" s="147">
        <v>39008</v>
      </c>
      <c r="B542" s="148" t="s">
        <v>7180</v>
      </c>
      <c r="C542" s="147" t="s">
        <v>6679</v>
      </c>
      <c r="D542" s="149">
        <v>64303.86</v>
      </c>
    </row>
    <row r="543" spans="1:4" ht="28.5">
      <c r="A543" s="147">
        <v>39009</v>
      </c>
      <c r="B543" s="148" t="s">
        <v>7181</v>
      </c>
      <c r="C543" s="147" t="s">
        <v>6679</v>
      </c>
      <c r="D543" s="149">
        <v>68893.62</v>
      </c>
    </row>
    <row r="544" spans="1:4" ht="57">
      <c r="A544" s="147">
        <v>10587</v>
      </c>
      <c r="B544" s="148" t="s">
        <v>7182</v>
      </c>
      <c r="C544" s="147" t="s">
        <v>6679</v>
      </c>
      <c r="D544" s="149">
        <v>2747.01</v>
      </c>
    </row>
    <row r="545" spans="1:4" ht="57">
      <c r="A545" s="147">
        <v>759</v>
      </c>
      <c r="B545" s="148" t="s">
        <v>7183</v>
      </c>
      <c r="C545" s="147" t="s">
        <v>6679</v>
      </c>
      <c r="D545" s="149">
        <v>3949.65</v>
      </c>
    </row>
    <row r="546" spans="1:4" ht="57">
      <c r="A546" s="147">
        <v>761</v>
      </c>
      <c r="B546" s="148" t="s">
        <v>7184</v>
      </c>
      <c r="C546" s="147" t="s">
        <v>6679</v>
      </c>
      <c r="D546" s="149">
        <v>6695</v>
      </c>
    </row>
    <row r="547" spans="1:4" ht="57">
      <c r="A547" s="147">
        <v>750</v>
      </c>
      <c r="B547" s="148" t="s">
        <v>7185</v>
      </c>
      <c r="C547" s="147" t="s">
        <v>6679</v>
      </c>
      <c r="D547" s="149">
        <v>6356.37</v>
      </c>
    </row>
    <row r="548" spans="1:4" ht="57">
      <c r="A548" s="147">
        <v>755</v>
      </c>
      <c r="B548" s="148" t="s">
        <v>7186</v>
      </c>
      <c r="C548" s="147" t="s">
        <v>6679</v>
      </c>
      <c r="D548" s="149">
        <v>26083.46</v>
      </c>
    </row>
    <row r="549" spans="1:4" ht="57">
      <c r="A549" s="147">
        <v>749</v>
      </c>
      <c r="B549" s="148" t="s">
        <v>7187</v>
      </c>
      <c r="C549" s="147" t="s">
        <v>6679</v>
      </c>
      <c r="D549" s="149">
        <v>9593.01</v>
      </c>
    </row>
    <row r="550" spans="1:4" ht="57">
      <c r="A550" s="147">
        <v>756</v>
      </c>
      <c r="B550" s="148" t="s">
        <v>7188</v>
      </c>
      <c r="C550" s="147" t="s">
        <v>6679</v>
      </c>
      <c r="D550" s="149">
        <v>28447.51</v>
      </c>
    </row>
    <row r="551" spans="1:4" ht="42.75">
      <c r="A551" s="147">
        <v>757</v>
      </c>
      <c r="B551" s="148" t="s">
        <v>7189</v>
      </c>
      <c r="C551" s="147" t="s">
        <v>6679</v>
      </c>
      <c r="D551" s="149">
        <v>12916.98</v>
      </c>
    </row>
    <row r="552" spans="1:4" ht="42.75">
      <c r="A552" s="147">
        <v>10588</v>
      </c>
      <c r="B552" s="148" t="s">
        <v>7190</v>
      </c>
      <c r="C552" s="147" t="s">
        <v>6679</v>
      </c>
      <c r="D552" s="149">
        <v>2851.74</v>
      </c>
    </row>
    <row r="553" spans="1:4" ht="42.75">
      <c r="A553" s="147">
        <v>10592</v>
      </c>
      <c r="B553" s="148" t="s">
        <v>7191</v>
      </c>
      <c r="C553" s="147" t="s">
        <v>6679</v>
      </c>
      <c r="D553" s="149">
        <v>3444.53</v>
      </c>
    </row>
    <row r="554" spans="1:4" ht="42.75">
      <c r="A554" s="147">
        <v>10589</v>
      </c>
      <c r="B554" s="148" t="s">
        <v>7192</v>
      </c>
      <c r="C554" s="147" t="s">
        <v>6679</v>
      </c>
      <c r="D554" s="149">
        <v>4627.51</v>
      </c>
    </row>
    <row r="555" spans="1:4" ht="42.75">
      <c r="A555" s="147">
        <v>760</v>
      </c>
      <c r="B555" s="148" t="s">
        <v>7193</v>
      </c>
      <c r="C555" s="147" t="s">
        <v>6679</v>
      </c>
      <c r="D555" s="149">
        <v>25833.97</v>
      </c>
    </row>
    <row r="556" spans="1:4" ht="42.75">
      <c r="A556" s="147">
        <v>751</v>
      </c>
      <c r="B556" s="148" t="s">
        <v>7194</v>
      </c>
      <c r="C556" s="147" t="s">
        <v>6679</v>
      </c>
      <c r="D556" s="149">
        <v>4068.85</v>
      </c>
    </row>
    <row r="557" spans="1:4" ht="42.75">
      <c r="A557" s="147">
        <v>754</v>
      </c>
      <c r="B557" s="148" t="s">
        <v>7195</v>
      </c>
      <c r="C557" s="147" t="s">
        <v>6679</v>
      </c>
      <c r="D557" s="149">
        <v>6458.49</v>
      </c>
    </row>
    <row r="558" spans="1:4" ht="28.5">
      <c r="A558" s="147">
        <v>44489</v>
      </c>
      <c r="B558" s="148" t="s">
        <v>7196</v>
      </c>
      <c r="C558" s="147" t="s">
        <v>6679</v>
      </c>
      <c r="D558" s="149">
        <v>186228.41</v>
      </c>
    </row>
    <row r="559" spans="1:4" ht="28.5">
      <c r="A559" s="147">
        <v>39917</v>
      </c>
      <c r="B559" s="148" t="s">
        <v>7197</v>
      </c>
      <c r="C559" s="147" t="s">
        <v>6679</v>
      </c>
      <c r="D559" s="149">
        <v>98775.37</v>
      </c>
    </row>
    <row r="560" spans="1:4">
      <c r="A560" s="147">
        <v>38167</v>
      </c>
      <c r="B560" s="148" t="s">
        <v>7198</v>
      </c>
      <c r="C560" s="147" t="s">
        <v>4945</v>
      </c>
      <c r="D560" s="149">
        <v>31.22</v>
      </c>
    </row>
    <row r="561" spans="1:4">
      <c r="A561" s="147">
        <v>36145</v>
      </c>
      <c r="B561" s="148" t="s">
        <v>7199</v>
      </c>
      <c r="C561" s="147" t="s">
        <v>4945</v>
      </c>
      <c r="D561" s="149">
        <v>45.79</v>
      </c>
    </row>
    <row r="562" spans="1:4" ht="28.5">
      <c r="A562" s="147">
        <v>12893</v>
      </c>
      <c r="B562" s="148" t="s">
        <v>7200</v>
      </c>
      <c r="C562" s="147" t="s">
        <v>4945</v>
      </c>
      <c r="D562" s="149">
        <v>76.319999999999993</v>
      </c>
    </row>
    <row r="563" spans="1:4">
      <c r="A563" s="147">
        <v>11685</v>
      </c>
      <c r="B563" s="148" t="s">
        <v>7201</v>
      </c>
      <c r="C563" s="147" t="s">
        <v>6679</v>
      </c>
      <c r="D563" s="149">
        <v>29.56</v>
      </c>
    </row>
    <row r="564" spans="1:4" ht="28.5">
      <c r="A564" s="147">
        <v>11680</v>
      </c>
      <c r="B564" s="148" t="s">
        <v>7202</v>
      </c>
      <c r="C564" s="147" t="s">
        <v>6679</v>
      </c>
      <c r="D564" s="149">
        <v>16.920000000000002</v>
      </c>
    </row>
    <row r="565" spans="1:4" ht="28.5">
      <c r="A565" s="147">
        <v>11679</v>
      </c>
      <c r="B565" s="148" t="s">
        <v>7203</v>
      </c>
      <c r="C565" s="147" t="s">
        <v>6679</v>
      </c>
      <c r="D565" s="149">
        <v>22.94</v>
      </c>
    </row>
    <row r="566" spans="1:4">
      <c r="A566" s="147">
        <v>2512</v>
      </c>
      <c r="B566" s="148" t="s">
        <v>7204</v>
      </c>
      <c r="C566" s="147" t="s">
        <v>6679</v>
      </c>
      <c r="D566" s="149">
        <v>42.97</v>
      </c>
    </row>
    <row r="567" spans="1:4">
      <c r="A567" s="147">
        <v>4374</v>
      </c>
      <c r="B567" s="148" t="s">
        <v>7205</v>
      </c>
      <c r="C567" s="147" t="s">
        <v>6679</v>
      </c>
      <c r="D567" s="149">
        <v>0.37</v>
      </c>
    </row>
    <row r="568" spans="1:4" ht="28.5">
      <c r="A568" s="147">
        <v>7568</v>
      </c>
      <c r="B568" s="148" t="s">
        <v>7206</v>
      </c>
      <c r="C568" s="147" t="s">
        <v>6679</v>
      </c>
      <c r="D568" s="149">
        <v>0.61</v>
      </c>
    </row>
    <row r="569" spans="1:4" ht="28.5">
      <c r="A569" s="147">
        <v>7584</v>
      </c>
      <c r="B569" s="148" t="s">
        <v>7207</v>
      </c>
      <c r="C569" s="147" t="s">
        <v>6679</v>
      </c>
      <c r="D569" s="149">
        <v>0.93</v>
      </c>
    </row>
    <row r="570" spans="1:4">
      <c r="A570" s="147">
        <v>11945</v>
      </c>
      <c r="B570" s="148" t="s">
        <v>7208</v>
      </c>
      <c r="C570" s="147" t="s">
        <v>6679</v>
      </c>
      <c r="D570" s="149">
        <v>0.06</v>
      </c>
    </row>
    <row r="571" spans="1:4">
      <c r="A571" s="147">
        <v>11946</v>
      </c>
      <c r="B571" s="148" t="s">
        <v>7209</v>
      </c>
      <c r="C571" s="147" t="s">
        <v>6679</v>
      </c>
      <c r="D571" s="149">
        <v>0.06</v>
      </c>
    </row>
    <row r="572" spans="1:4">
      <c r="A572" s="147">
        <v>4375</v>
      </c>
      <c r="B572" s="148" t="s">
        <v>7210</v>
      </c>
      <c r="C572" s="147" t="s">
        <v>6679</v>
      </c>
      <c r="D572" s="149">
        <v>0.1</v>
      </c>
    </row>
    <row r="573" spans="1:4" ht="28.5">
      <c r="A573" s="147">
        <v>11950</v>
      </c>
      <c r="B573" s="148" t="s">
        <v>7211</v>
      </c>
      <c r="C573" s="147" t="s">
        <v>6679</v>
      </c>
      <c r="D573" s="149">
        <v>0.2</v>
      </c>
    </row>
    <row r="574" spans="1:4">
      <c r="A574" s="147">
        <v>4376</v>
      </c>
      <c r="B574" s="148" t="s">
        <v>7212</v>
      </c>
      <c r="C574" s="147" t="s">
        <v>6679</v>
      </c>
      <c r="D574" s="149">
        <v>0.19</v>
      </c>
    </row>
    <row r="575" spans="1:4" ht="28.5">
      <c r="A575" s="147">
        <v>7583</v>
      </c>
      <c r="B575" s="148" t="s">
        <v>7213</v>
      </c>
      <c r="C575" s="147" t="s">
        <v>6679</v>
      </c>
      <c r="D575" s="149">
        <v>0.41</v>
      </c>
    </row>
    <row r="576" spans="1:4" ht="42.75">
      <c r="A576" s="147">
        <v>4350</v>
      </c>
      <c r="B576" s="148" t="s">
        <v>7214</v>
      </c>
      <c r="C576" s="147" t="s">
        <v>6679</v>
      </c>
      <c r="D576" s="149">
        <v>0.67</v>
      </c>
    </row>
    <row r="577" spans="1:4">
      <c r="A577" s="147">
        <v>44400</v>
      </c>
      <c r="B577" s="148" t="s">
        <v>7215</v>
      </c>
      <c r="C577" s="147" t="s">
        <v>6679</v>
      </c>
      <c r="D577" s="149">
        <v>25.7</v>
      </c>
    </row>
    <row r="578" spans="1:4" ht="28.5">
      <c r="A578" s="147">
        <v>39886</v>
      </c>
      <c r="B578" s="148" t="s">
        <v>7216</v>
      </c>
      <c r="C578" s="147" t="s">
        <v>6679</v>
      </c>
      <c r="D578" s="149">
        <v>5.62</v>
      </c>
    </row>
    <row r="579" spans="1:4" ht="28.5">
      <c r="A579" s="147">
        <v>39887</v>
      </c>
      <c r="B579" s="148" t="s">
        <v>7217</v>
      </c>
      <c r="C579" s="147" t="s">
        <v>6679</v>
      </c>
      <c r="D579" s="149">
        <v>8.43</v>
      </c>
    </row>
    <row r="580" spans="1:4" ht="28.5">
      <c r="A580" s="147">
        <v>39888</v>
      </c>
      <c r="B580" s="148" t="s">
        <v>7218</v>
      </c>
      <c r="C580" s="147" t="s">
        <v>6679</v>
      </c>
      <c r="D580" s="149">
        <v>19.27</v>
      </c>
    </row>
    <row r="581" spans="1:4" ht="28.5">
      <c r="A581" s="147">
        <v>39890</v>
      </c>
      <c r="B581" s="148" t="s">
        <v>7219</v>
      </c>
      <c r="C581" s="147" t="s">
        <v>6679</v>
      </c>
      <c r="D581" s="149">
        <v>32.9</v>
      </c>
    </row>
    <row r="582" spans="1:4" ht="28.5">
      <c r="A582" s="147">
        <v>39891</v>
      </c>
      <c r="B582" s="148" t="s">
        <v>7220</v>
      </c>
      <c r="C582" s="147" t="s">
        <v>6679</v>
      </c>
      <c r="D582" s="149">
        <v>46.38</v>
      </c>
    </row>
    <row r="583" spans="1:4" ht="28.5">
      <c r="A583" s="147">
        <v>39892</v>
      </c>
      <c r="B583" s="148" t="s">
        <v>7221</v>
      </c>
      <c r="C583" s="147" t="s">
        <v>6679</v>
      </c>
      <c r="D583" s="149">
        <v>144.59</v>
      </c>
    </row>
    <row r="584" spans="1:4" ht="28.5">
      <c r="A584" s="147">
        <v>790</v>
      </c>
      <c r="B584" s="148" t="s">
        <v>7222</v>
      </c>
      <c r="C584" s="147" t="s">
        <v>6679</v>
      </c>
      <c r="D584" s="149">
        <v>16.8</v>
      </c>
    </row>
    <row r="585" spans="1:4" ht="28.5">
      <c r="A585" s="147">
        <v>766</v>
      </c>
      <c r="B585" s="148" t="s">
        <v>7223</v>
      </c>
      <c r="C585" s="147" t="s">
        <v>6679</v>
      </c>
      <c r="D585" s="149">
        <v>16.8</v>
      </c>
    </row>
    <row r="586" spans="1:4" ht="28.5">
      <c r="A586" s="147">
        <v>791</v>
      </c>
      <c r="B586" s="148" t="s">
        <v>7224</v>
      </c>
      <c r="C586" s="147" t="s">
        <v>6679</v>
      </c>
      <c r="D586" s="149">
        <v>16.8</v>
      </c>
    </row>
    <row r="587" spans="1:4" ht="28.5">
      <c r="A587" s="147">
        <v>767</v>
      </c>
      <c r="B587" s="148" t="s">
        <v>7225</v>
      </c>
      <c r="C587" s="147" t="s">
        <v>6679</v>
      </c>
      <c r="D587" s="149">
        <v>16.8</v>
      </c>
    </row>
    <row r="588" spans="1:4" ht="28.5">
      <c r="A588" s="147">
        <v>768</v>
      </c>
      <c r="B588" s="148" t="s">
        <v>7226</v>
      </c>
      <c r="C588" s="147" t="s">
        <v>6679</v>
      </c>
      <c r="D588" s="149">
        <v>13.19</v>
      </c>
    </row>
    <row r="589" spans="1:4" ht="28.5">
      <c r="A589" s="147">
        <v>789</v>
      </c>
      <c r="B589" s="148" t="s">
        <v>7227</v>
      </c>
      <c r="C589" s="147" t="s">
        <v>6679</v>
      </c>
      <c r="D589" s="149">
        <v>12.91</v>
      </c>
    </row>
    <row r="590" spans="1:4" ht="28.5">
      <c r="A590" s="147">
        <v>769</v>
      </c>
      <c r="B590" s="148" t="s">
        <v>7228</v>
      </c>
      <c r="C590" s="147" t="s">
        <v>6679</v>
      </c>
      <c r="D590" s="149">
        <v>13.19</v>
      </c>
    </row>
    <row r="591" spans="1:4" ht="28.5">
      <c r="A591" s="147">
        <v>770</v>
      </c>
      <c r="B591" s="148" t="s">
        <v>7229</v>
      </c>
      <c r="C591" s="147" t="s">
        <v>6679</v>
      </c>
      <c r="D591" s="149">
        <v>4.6500000000000004</v>
      </c>
    </row>
    <row r="592" spans="1:4" ht="28.5">
      <c r="A592" s="147">
        <v>12394</v>
      </c>
      <c r="B592" s="148" t="s">
        <v>7230</v>
      </c>
      <c r="C592" s="147" t="s">
        <v>6679</v>
      </c>
      <c r="D592" s="149">
        <v>4.6500000000000004</v>
      </c>
    </row>
    <row r="593" spans="1:4" ht="28.5">
      <c r="A593" s="147">
        <v>764</v>
      </c>
      <c r="B593" s="148" t="s">
        <v>7231</v>
      </c>
      <c r="C593" s="147" t="s">
        <v>6679</v>
      </c>
      <c r="D593" s="149">
        <v>8.1199999999999992</v>
      </c>
    </row>
    <row r="594" spans="1:4" ht="28.5">
      <c r="A594" s="147">
        <v>765</v>
      </c>
      <c r="B594" s="148" t="s">
        <v>7232</v>
      </c>
      <c r="C594" s="147" t="s">
        <v>6679</v>
      </c>
      <c r="D594" s="149">
        <v>8.1199999999999992</v>
      </c>
    </row>
    <row r="595" spans="1:4" ht="28.5">
      <c r="A595" s="147">
        <v>787</v>
      </c>
      <c r="B595" s="148" t="s">
        <v>7233</v>
      </c>
      <c r="C595" s="147" t="s">
        <v>6679</v>
      </c>
      <c r="D595" s="149">
        <v>36.270000000000003</v>
      </c>
    </row>
    <row r="596" spans="1:4" ht="28.5">
      <c r="A596" s="147">
        <v>774</v>
      </c>
      <c r="B596" s="148" t="s">
        <v>7234</v>
      </c>
      <c r="C596" s="147" t="s">
        <v>6679</v>
      </c>
      <c r="D596" s="149">
        <v>36.270000000000003</v>
      </c>
    </row>
    <row r="597" spans="1:4" ht="28.5">
      <c r="A597" s="147">
        <v>773</v>
      </c>
      <c r="B597" s="148" t="s">
        <v>7235</v>
      </c>
      <c r="C597" s="147" t="s">
        <v>6679</v>
      </c>
      <c r="D597" s="149">
        <v>36.270000000000003</v>
      </c>
    </row>
    <row r="598" spans="1:4" ht="28.5">
      <c r="A598" s="147">
        <v>775</v>
      </c>
      <c r="B598" s="148" t="s">
        <v>7236</v>
      </c>
      <c r="C598" s="147" t="s">
        <v>6679</v>
      </c>
      <c r="D598" s="149">
        <v>36.270000000000003</v>
      </c>
    </row>
    <row r="599" spans="1:4" ht="28.5">
      <c r="A599" s="147">
        <v>788</v>
      </c>
      <c r="B599" s="148" t="s">
        <v>7237</v>
      </c>
      <c r="C599" s="147" t="s">
        <v>6679</v>
      </c>
      <c r="D599" s="149">
        <v>22.54</v>
      </c>
    </row>
    <row r="600" spans="1:4" ht="28.5">
      <c r="A600" s="147">
        <v>772</v>
      </c>
      <c r="B600" s="148" t="s">
        <v>7238</v>
      </c>
      <c r="C600" s="147" t="s">
        <v>6679</v>
      </c>
      <c r="D600" s="149">
        <v>22.54</v>
      </c>
    </row>
    <row r="601" spans="1:4" ht="28.5">
      <c r="A601" s="147">
        <v>771</v>
      </c>
      <c r="B601" s="148" t="s">
        <v>7239</v>
      </c>
      <c r="C601" s="147" t="s">
        <v>6679</v>
      </c>
      <c r="D601" s="149">
        <v>22.54</v>
      </c>
    </row>
    <row r="602" spans="1:4" ht="28.5">
      <c r="A602" s="147">
        <v>779</v>
      </c>
      <c r="B602" s="148" t="s">
        <v>7240</v>
      </c>
      <c r="C602" s="147" t="s">
        <v>6679</v>
      </c>
      <c r="D602" s="149">
        <v>5.6</v>
      </c>
    </row>
    <row r="603" spans="1:4" ht="28.5">
      <c r="A603" s="147">
        <v>776</v>
      </c>
      <c r="B603" s="148" t="s">
        <v>7241</v>
      </c>
      <c r="C603" s="147" t="s">
        <v>6679</v>
      </c>
      <c r="D603" s="149">
        <v>53.47</v>
      </c>
    </row>
    <row r="604" spans="1:4" ht="28.5">
      <c r="A604" s="147">
        <v>777</v>
      </c>
      <c r="B604" s="148" t="s">
        <v>7242</v>
      </c>
      <c r="C604" s="147" t="s">
        <v>6679</v>
      </c>
      <c r="D604" s="149">
        <v>51.98</v>
      </c>
    </row>
    <row r="605" spans="1:4" ht="28.5">
      <c r="A605" s="147">
        <v>780</v>
      </c>
      <c r="B605" s="148" t="s">
        <v>7243</v>
      </c>
      <c r="C605" s="147" t="s">
        <v>6679</v>
      </c>
      <c r="D605" s="149">
        <v>52.24</v>
      </c>
    </row>
    <row r="606" spans="1:4" ht="28.5">
      <c r="A606" s="147">
        <v>778</v>
      </c>
      <c r="B606" s="148" t="s">
        <v>7244</v>
      </c>
      <c r="C606" s="147" t="s">
        <v>6679</v>
      </c>
      <c r="D606" s="149">
        <v>53.47</v>
      </c>
    </row>
    <row r="607" spans="1:4" ht="28.5">
      <c r="A607" s="147">
        <v>781</v>
      </c>
      <c r="B607" s="148" t="s">
        <v>7245</v>
      </c>
      <c r="C607" s="147" t="s">
        <v>6679</v>
      </c>
      <c r="D607" s="149">
        <v>98.79</v>
      </c>
    </row>
    <row r="608" spans="1:4" ht="28.5">
      <c r="A608" s="147">
        <v>786</v>
      </c>
      <c r="B608" s="148" t="s">
        <v>7246</v>
      </c>
      <c r="C608" s="147" t="s">
        <v>6679</v>
      </c>
      <c r="D608" s="149">
        <v>98.79</v>
      </c>
    </row>
    <row r="609" spans="1:4" ht="28.5">
      <c r="A609" s="147">
        <v>782</v>
      </c>
      <c r="B609" s="148" t="s">
        <v>7247</v>
      </c>
      <c r="C609" s="147" t="s">
        <v>6679</v>
      </c>
      <c r="D609" s="149">
        <v>98.79</v>
      </c>
    </row>
    <row r="610" spans="1:4" ht="28.5">
      <c r="A610" s="147">
        <v>783</v>
      </c>
      <c r="B610" s="148" t="s">
        <v>7248</v>
      </c>
      <c r="C610" s="147" t="s">
        <v>6679</v>
      </c>
      <c r="D610" s="149">
        <v>270.38</v>
      </c>
    </row>
    <row r="611" spans="1:4" ht="28.5">
      <c r="A611" s="147">
        <v>785</v>
      </c>
      <c r="B611" s="148" t="s">
        <v>7249</v>
      </c>
      <c r="C611" s="147" t="s">
        <v>6679</v>
      </c>
      <c r="D611" s="149">
        <v>285.69</v>
      </c>
    </row>
    <row r="612" spans="1:4" ht="28.5">
      <c r="A612" s="147">
        <v>784</v>
      </c>
      <c r="B612" s="148" t="s">
        <v>7250</v>
      </c>
      <c r="C612" s="147" t="s">
        <v>6679</v>
      </c>
      <c r="D612" s="149">
        <v>306.47000000000003</v>
      </c>
    </row>
    <row r="613" spans="1:4" ht="28.5">
      <c r="A613" s="147">
        <v>828</v>
      </c>
      <c r="B613" s="148" t="s">
        <v>7251</v>
      </c>
      <c r="C613" s="147" t="s">
        <v>6679</v>
      </c>
      <c r="D613" s="149">
        <v>0.55000000000000004</v>
      </c>
    </row>
    <row r="614" spans="1:4" ht="28.5">
      <c r="A614" s="147">
        <v>829</v>
      </c>
      <c r="B614" s="148" t="s">
        <v>7252</v>
      </c>
      <c r="C614" s="147" t="s">
        <v>6679</v>
      </c>
      <c r="D614" s="149">
        <v>0.88</v>
      </c>
    </row>
    <row r="615" spans="1:4" ht="28.5">
      <c r="A615" s="147">
        <v>812</v>
      </c>
      <c r="B615" s="148" t="s">
        <v>7253</v>
      </c>
      <c r="C615" s="147" t="s">
        <v>6679</v>
      </c>
      <c r="D615" s="149">
        <v>1.95</v>
      </c>
    </row>
    <row r="616" spans="1:4" ht="28.5">
      <c r="A616" s="147">
        <v>819</v>
      </c>
      <c r="B616" s="148" t="s">
        <v>7254</v>
      </c>
      <c r="C616" s="147" t="s">
        <v>6679</v>
      </c>
      <c r="D616" s="149">
        <v>3.38</v>
      </c>
    </row>
    <row r="617" spans="1:4" ht="28.5">
      <c r="A617" s="147">
        <v>818</v>
      </c>
      <c r="B617" s="148" t="s">
        <v>7255</v>
      </c>
      <c r="C617" s="147" t="s">
        <v>6679</v>
      </c>
      <c r="D617" s="149">
        <v>6.32</v>
      </c>
    </row>
    <row r="618" spans="1:4" ht="28.5">
      <c r="A618" s="147">
        <v>832</v>
      </c>
      <c r="B618" s="148" t="s">
        <v>7256</v>
      </c>
      <c r="C618" s="147" t="s">
        <v>6679</v>
      </c>
      <c r="D618" s="149">
        <v>2.61</v>
      </c>
    </row>
    <row r="619" spans="1:4" ht="28.5">
      <c r="A619" s="147">
        <v>834</v>
      </c>
      <c r="B619" s="148" t="s">
        <v>7257</v>
      </c>
      <c r="C619" s="147" t="s">
        <v>6679</v>
      </c>
      <c r="D619" s="149">
        <v>3.38</v>
      </c>
    </row>
    <row r="620" spans="1:4" ht="28.5">
      <c r="A620" s="147">
        <v>813</v>
      </c>
      <c r="B620" s="148" t="s">
        <v>7258</v>
      </c>
      <c r="C620" s="147" t="s">
        <v>6679</v>
      </c>
      <c r="D620" s="149">
        <v>3.93</v>
      </c>
    </row>
    <row r="621" spans="1:4" ht="28.5">
      <c r="A621" s="147">
        <v>820</v>
      </c>
      <c r="B621" s="148" t="s">
        <v>7259</v>
      </c>
      <c r="C621" s="147" t="s">
        <v>6679</v>
      </c>
      <c r="D621" s="149">
        <v>5.29</v>
      </c>
    </row>
    <row r="622" spans="1:4" ht="28.5">
      <c r="A622" s="147">
        <v>816</v>
      </c>
      <c r="B622" s="148" t="s">
        <v>7260</v>
      </c>
      <c r="C622" s="147" t="s">
        <v>6679</v>
      </c>
      <c r="D622" s="149">
        <v>9.43</v>
      </c>
    </row>
    <row r="623" spans="1:4" ht="28.5">
      <c r="A623" s="147">
        <v>814</v>
      </c>
      <c r="B623" s="148" t="s">
        <v>7261</v>
      </c>
      <c r="C623" s="147" t="s">
        <v>6679</v>
      </c>
      <c r="D623" s="149">
        <v>11.72</v>
      </c>
    </row>
    <row r="624" spans="1:4" ht="28.5">
      <c r="A624" s="147">
        <v>822</v>
      </c>
      <c r="B624" s="148" t="s">
        <v>7262</v>
      </c>
      <c r="C624" s="147" t="s">
        <v>6679</v>
      </c>
      <c r="D624" s="149">
        <v>15.3</v>
      </c>
    </row>
    <row r="625" spans="1:4" ht="28.5">
      <c r="A625" s="147">
        <v>821</v>
      </c>
      <c r="B625" s="148" t="s">
        <v>7263</v>
      </c>
      <c r="C625" s="147" t="s">
        <v>6679</v>
      </c>
      <c r="D625" s="149">
        <v>17.489999999999998</v>
      </c>
    </row>
    <row r="626" spans="1:4" ht="28.5">
      <c r="A626" s="147">
        <v>20086</v>
      </c>
      <c r="B626" s="148" t="s">
        <v>7264</v>
      </c>
      <c r="C626" s="147" t="s">
        <v>6679</v>
      </c>
      <c r="D626" s="149">
        <v>2.76</v>
      </c>
    </row>
    <row r="627" spans="1:4" ht="28.5">
      <c r="A627" s="147">
        <v>39191</v>
      </c>
      <c r="B627" s="148" t="s">
        <v>7265</v>
      </c>
      <c r="C627" s="147" t="s">
        <v>6679</v>
      </c>
      <c r="D627" s="149">
        <v>19.010000000000002</v>
      </c>
    </row>
    <row r="628" spans="1:4" ht="28.5">
      <c r="A628" s="147">
        <v>39190</v>
      </c>
      <c r="B628" s="148" t="s">
        <v>7266</v>
      </c>
      <c r="C628" s="147" t="s">
        <v>6679</v>
      </c>
      <c r="D628" s="149">
        <v>19.86</v>
      </c>
    </row>
    <row r="629" spans="1:4" ht="28.5">
      <c r="A629" s="147">
        <v>39189</v>
      </c>
      <c r="B629" s="148" t="s">
        <v>7267</v>
      </c>
      <c r="C629" s="147" t="s">
        <v>6679</v>
      </c>
      <c r="D629" s="149">
        <v>21.02</v>
      </c>
    </row>
    <row r="630" spans="1:4" ht="28.5">
      <c r="A630" s="147">
        <v>39186</v>
      </c>
      <c r="B630" s="148" t="s">
        <v>7268</v>
      </c>
      <c r="C630" s="147" t="s">
        <v>6679</v>
      </c>
      <c r="D630" s="149">
        <v>18.809999999999999</v>
      </c>
    </row>
    <row r="631" spans="1:4" ht="28.5">
      <c r="A631" s="147">
        <v>39188</v>
      </c>
      <c r="B631" s="148" t="s">
        <v>7269</v>
      </c>
      <c r="C631" s="147" t="s">
        <v>6679</v>
      </c>
      <c r="D631" s="149">
        <v>15.47</v>
      </c>
    </row>
    <row r="632" spans="1:4" ht="28.5">
      <c r="A632" s="147">
        <v>39187</v>
      </c>
      <c r="B632" s="148" t="s">
        <v>7270</v>
      </c>
      <c r="C632" s="147" t="s">
        <v>6679</v>
      </c>
      <c r="D632" s="149">
        <v>16.22</v>
      </c>
    </row>
    <row r="633" spans="1:4" ht="28.5">
      <c r="A633" s="147">
        <v>39184</v>
      </c>
      <c r="B633" s="148" t="s">
        <v>7271</v>
      </c>
      <c r="C633" s="147" t="s">
        <v>6679</v>
      </c>
      <c r="D633" s="149">
        <v>6.1</v>
      </c>
    </row>
    <row r="634" spans="1:4" ht="28.5">
      <c r="A634" s="147">
        <v>39185</v>
      </c>
      <c r="B634" s="148" t="s">
        <v>7272</v>
      </c>
      <c r="C634" s="147" t="s">
        <v>6679</v>
      </c>
      <c r="D634" s="149">
        <v>5.56</v>
      </c>
    </row>
    <row r="635" spans="1:4" ht="28.5">
      <c r="A635" s="147">
        <v>39198</v>
      </c>
      <c r="B635" s="148" t="s">
        <v>7273</v>
      </c>
      <c r="C635" s="147" t="s">
        <v>6679</v>
      </c>
      <c r="D635" s="149">
        <v>62.38</v>
      </c>
    </row>
    <row r="636" spans="1:4" ht="28.5">
      <c r="A636" s="147">
        <v>39197</v>
      </c>
      <c r="B636" s="148" t="s">
        <v>7274</v>
      </c>
      <c r="C636" s="147" t="s">
        <v>6679</v>
      </c>
      <c r="D636" s="149">
        <v>65.16</v>
      </c>
    </row>
    <row r="637" spans="1:4" ht="28.5">
      <c r="A637" s="147">
        <v>39196</v>
      </c>
      <c r="B637" s="148" t="s">
        <v>7275</v>
      </c>
      <c r="C637" s="147" t="s">
        <v>6679</v>
      </c>
      <c r="D637" s="149">
        <v>67.2</v>
      </c>
    </row>
    <row r="638" spans="1:4" ht="28.5">
      <c r="A638" s="147">
        <v>39199</v>
      </c>
      <c r="B638" s="148" t="s">
        <v>7276</v>
      </c>
      <c r="C638" s="147" t="s">
        <v>6679</v>
      </c>
      <c r="D638" s="149">
        <v>60.03</v>
      </c>
    </row>
    <row r="639" spans="1:4" ht="28.5">
      <c r="A639" s="147">
        <v>39195</v>
      </c>
      <c r="B639" s="148" t="s">
        <v>7277</v>
      </c>
      <c r="C639" s="147" t="s">
        <v>6679</v>
      </c>
      <c r="D639" s="149">
        <v>34.65</v>
      </c>
    </row>
    <row r="640" spans="1:4" ht="28.5">
      <c r="A640" s="147">
        <v>39194</v>
      </c>
      <c r="B640" s="148" t="s">
        <v>7278</v>
      </c>
      <c r="C640" s="147" t="s">
        <v>6679</v>
      </c>
      <c r="D640" s="149">
        <v>37.08</v>
      </c>
    </row>
    <row r="641" spans="1:4" ht="28.5">
      <c r="A641" s="147">
        <v>39193</v>
      </c>
      <c r="B641" s="148" t="s">
        <v>7279</v>
      </c>
      <c r="C641" s="147" t="s">
        <v>6679</v>
      </c>
      <c r="D641" s="149">
        <v>40.64</v>
      </c>
    </row>
    <row r="642" spans="1:4" ht="28.5">
      <c r="A642" s="147">
        <v>39192</v>
      </c>
      <c r="B642" s="148" t="s">
        <v>7280</v>
      </c>
      <c r="C642" s="147" t="s">
        <v>6679</v>
      </c>
      <c r="D642" s="149">
        <v>42.28</v>
      </c>
    </row>
    <row r="643" spans="1:4" ht="28.5">
      <c r="A643" s="147">
        <v>39920</v>
      </c>
      <c r="B643" s="148" t="s">
        <v>7281</v>
      </c>
      <c r="C643" s="147" t="s">
        <v>6679</v>
      </c>
      <c r="D643" s="149">
        <v>5.12</v>
      </c>
    </row>
    <row r="644" spans="1:4" ht="28.5">
      <c r="A644" s="147">
        <v>39201</v>
      </c>
      <c r="B644" s="148" t="s">
        <v>7282</v>
      </c>
      <c r="C644" s="147" t="s">
        <v>6679</v>
      </c>
      <c r="D644" s="149">
        <v>74.58</v>
      </c>
    </row>
    <row r="645" spans="1:4" ht="28.5">
      <c r="A645" s="147">
        <v>39200</v>
      </c>
      <c r="B645" s="148" t="s">
        <v>7283</v>
      </c>
      <c r="C645" s="147" t="s">
        <v>6679</v>
      </c>
      <c r="D645" s="149">
        <v>75.180000000000007</v>
      </c>
    </row>
    <row r="646" spans="1:4" ht="28.5">
      <c r="A646" s="147">
        <v>39203</v>
      </c>
      <c r="B646" s="148" t="s">
        <v>7284</v>
      </c>
      <c r="C646" s="147" t="s">
        <v>6679</v>
      </c>
      <c r="D646" s="149">
        <v>60.7</v>
      </c>
    </row>
    <row r="647" spans="1:4" ht="28.5">
      <c r="A647" s="147">
        <v>39202</v>
      </c>
      <c r="B647" s="148" t="s">
        <v>7285</v>
      </c>
      <c r="C647" s="147" t="s">
        <v>6679</v>
      </c>
      <c r="D647" s="149">
        <v>71.31</v>
      </c>
    </row>
    <row r="648" spans="1:4" ht="28.5">
      <c r="A648" s="147">
        <v>39205</v>
      </c>
      <c r="B648" s="148" t="s">
        <v>7286</v>
      </c>
      <c r="C648" s="147" t="s">
        <v>6679</v>
      </c>
      <c r="D648" s="149">
        <v>118.97</v>
      </c>
    </row>
    <row r="649" spans="1:4" ht="28.5">
      <c r="A649" s="147">
        <v>39204</v>
      </c>
      <c r="B649" s="148" t="s">
        <v>7287</v>
      </c>
      <c r="C649" s="147" t="s">
        <v>6679</v>
      </c>
      <c r="D649" s="149">
        <v>121.85</v>
      </c>
    </row>
    <row r="650" spans="1:4" ht="28.5">
      <c r="A650" s="147">
        <v>39206</v>
      </c>
      <c r="B650" s="148" t="s">
        <v>7288</v>
      </c>
      <c r="C650" s="147" t="s">
        <v>6679</v>
      </c>
      <c r="D650" s="149">
        <v>115.6</v>
      </c>
    </row>
    <row r="651" spans="1:4">
      <c r="A651" s="147">
        <v>798</v>
      </c>
      <c r="B651" s="148" t="s">
        <v>7289</v>
      </c>
      <c r="C651" s="147" t="s">
        <v>6679</v>
      </c>
      <c r="D651" s="149">
        <v>1.0900000000000001</v>
      </c>
    </row>
    <row r="652" spans="1:4">
      <c r="A652" s="147">
        <v>797</v>
      </c>
      <c r="B652" s="148" t="s">
        <v>7290</v>
      </c>
      <c r="C652" s="147" t="s">
        <v>6679</v>
      </c>
      <c r="D652" s="149">
        <v>7.92</v>
      </c>
    </row>
    <row r="653" spans="1:4">
      <c r="A653" s="147">
        <v>796</v>
      </c>
      <c r="B653" s="148" t="s">
        <v>7291</v>
      </c>
      <c r="C653" s="147" t="s">
        <v>6679</v>
      </c>
      <c r="D653" s="149">
        <v>6.73</v>
      </c>
    </row>
    <row r="654" spans="1:4">
      <c r="A654" s="147">
        <v>799</v>
      </c>
      <c r="B654" s="148" t="s">
        <v>7292</v>
      </c>
      <c r="C654" s="147" t="s">
        <v>6679</v>
      </c>
      <c r="D654" s="149">
        <v>3.25</v>
      </c>
    </row>
    <row r="655" spans="1:4">
      <c r="A655" s="147">
        <v>792</v>
      </c>
      <c r="B655" s="148" t="s">
        <v>7293</v>
      </c>
      <c r="C655" s="147" t="s">
        <v>6679</v>
      </c>
      <c r="D655" s="149">
        <v>3.15</v>
      </c>
    </row>
    <row r="656" spans="1:4">
      <c r="A656" s="147">
        <v>38001</v>
      </c>
      <c r="B656" s="148" t="s">
        <v>7294</v>
      </c>
      <c r="C656" s="147" t="s">
        <v>6679</v>
      </c>
      <c r="D656" s="149">
        <v>0.95</v>
      </c>
    </row>
    <row r="657" spans="1:4">
      <c r="A657" s="147">
        <v>38002</v>
      </c>
      <c r="B657" s="148" t="s">
        <v>7295</v>
      </c>
      <c r="C657" s="147" t="s">
        <v>6679</v>
      </c>
      <c r="D657" s="149">
        <v>3.32</v>
      </c>
    </row>
    <row r="658" spans="1:4">
      <c r="A658" s="147">
        <v>38003</v>
      </c>
      <c r="B658" s="148" t="s">
        <v>7296</v>
      </c>
      <c r="C658" s="147" t="s">
        <v>6679</v>
      </c>
      <c r="D658" s="149">
        <v>22.66</v>
      </c>
    </row>
    <row r="659" spans="1:4">
      <c r="A659" s="147">
        <v>38004</v>
      </c>
      <c r="B659" s="148" t="s">
        <v>7297</v>
      </c>
      <c r="C659" s="147" t="s">
        <v>6679</v>
      </c>
      <c r="D659" s="149">
        <v>26.06</v>
      </c>
    </row>
    <row r="660" spans="1:4">
      <c r="A660" s="147">
        <v>44263</v>
      </c>
      <c r="B660" s="148" t="s">
        <v>7298</v>
      </c>
      <c r="C660" s="147" t="s">
        <v>6679</v>
      </c>
      <c r="D660" s="149">
        <v>46.78</v>
      </c>
    </row>
    <row r="661" spans="1:4">
      <c r="A661" s="147">
        <v>36327</v>
      </c>
      <c r="B661" s="148" t="s">
        <v>7299</v>
      </c>
      <c r="C661" s="147" t="s">
        <v>6679</v>
      </c>
      <c r="D661" s="149">
        <v>3.75</v>
      </c>
    </row>
    <row r="662" spans="1:4" ht="28.5">
      <c r="A662" s="147">
        <v>38992</v>
      </c>
      <c r="B662" s="148" t="s">
        <v>7300</v>
      </c>
      <c r="C662" s="147" t="s">
        <v>6679</v>
      </c>
      <c r="D662" s="149">
        <v>4.5599999999999996</v>
      </c>
    </row>
    <row r="663" spans="1:4" ht="28.5">
      <c r="A663" s="147">
        <v>38993</v>
      </c>
      <c r="B663" s="148" t="s">
        <v>7301</v>
      </c>
      <c r="C663" s="147" t="s">
        <v>6679</v>
      </c>
      <c r="D663" s="149">
        <v>11.85</v>
      </c>
    </row>
    <row r="664" spans="1:4" ht="28.5">
      <c r="A664" s="147">
        <v>44175</v>
      </c>
      <c r="B664" s="148" t="s">
        <v>7302</v>
      </c>
      <c r="C664" s="147" t="s">
        <v>6679</v>
      </c>
      <c r="D664" s="149">
        <v>20.68</v>
      </c>
    </row>
    <row r="665" spans="1:4" ht="28.5">
      <c r="A665" s="147">
        <v>44177</v>
      </c>
      <c r="B665" s="148" t="s">
        <v>7303</v>
      </c>
      <c r="C665" s="147" t="s">
        <v>6679</v>
      </c>
      <c r="D665" s="149">
        <v>15.45</v>
      </c>
    </row>
    <row r="666" spans="1:4" ht="28.5">
      <c r="A666" s="147">
        <v>38418</v>
      </c>
      <c r="B666" s="148" t="s">
        <v>7304</v>
      </c>
      <c r="C666" s="147" t="s">
        <v>6679</v>
      </c>
      <c r="D666" s="149">
        <v>4.74</v>
      </c>
    </row>
    <row r="667" spans="1:4">
      <c r="A667" s="147">
        <v>39178</v>
      </c>
      <c r="B667" s="148" t="s">
        <v>7305</v>
      </c>
      <c r="C667" s="147" t="s">
        <v>6679</v>
      </c>
      <c r="D667" s="149">
        <v>2.0499999999999998</v>
      </c>
    </row>
    <row r="668" spans="1:4">
      <c r="A668" s="147">
        <v>39177</v>
      </c>
      <c r="B668" s="148" t="s">
        <v>7306</v>
      </c>
      <c r="C668" s="147" t="s">
        <v>6679</v>
      </c>
      <c r="D668" s="149">
        <v>1.86</v>
      </c>
    </row>
    <row r="669" spans="1:4">
      <c r="A669" s="147">
        <v>39174</v>
      </c>
      <c r="B669" s="148" t="s">
        <v>7307</v>
      </c>
      <c r="C669" s="147" t="s">
        <v>6679</v>
      </c>
      <c r="D669" s="149">
        <v>0.93</v>
      </c>
    </row>
    <row r="670" spans="1:4">
      <c r="A670" s="147">
        <v>39176</v>
      </c>
      <c r="B670" s="148" t="s">
        <v>7308</v>
      </c>
      <c r="C670" s="147" t="s">
        <v>6679</v>
      </c>
      <c r="D670" s="149">
        <v>1.22</v>
      </c>
    </row>
    <row r="671" spans="1:4">
      <c r="A671" s="147">
        <v>39180</v>
      </c>
      <c r="B671" s="148" t="s">
        <v>7309</v>
      </c>
      <c r="C671" s="147" t="s">
        <v>6679</v>
      </c>
      <c r="D671" s="149">
        <v>5.58</v>
      </c>
    </row>
    <row r="672" spans="1:4">
      <c r="A672" s="147">
        <v>39179</v>
      </c>
      <c r="B672" s="148" t="s">
        <v>7310</v>
      </c>
      <c r="C672" s="147" t="s">
        <v>6679</v>
      </c>
      <c r="D672" s="149">
        <v>4.9400000000000004</v>
      </c>
    </row>
    <row r="673" spans="1:4">
      <c r="A673" s="147">
        <v>39175</v>
      </c>
      <c r="B673" s="148" t="s">
        <v>7311</v>
      </c>
      <c r="C673" s="147" t="s">
        <v>6679</v>
      </c>
      <c r="D673" s="149">
        <v>1.1299999999999999</v>
      </c>
    </row>
    <row r="674" spans="1:4">
      <c r="A674" s="147">
        <v>39217</v>
      </c>
      <c r="B674" s="148" t="s">
        <v>7312</v>
      </c>
      <c r="C674" s="147" t="s">
        <v>6679</v>
      </c>
      <c r="D674" s="149">
        <v>0.87</v>
      </c>
    </row>
    <row r="675" spans="1:4">
      <c r="A675" s="147">
        <v>39181</v>
      </c>
      <c r="B675" s="148" t="s">
        <v>7313</v>
      </c>
      <c r="C675" s="147" t="s">
        <v>6679</v>
      </c>
      <c r="D675" s="149">
        <v>7.49</v>
      </c>
    </row>
    <row r="676" spans="1:4">
      <c r="A676" s="147">
        <v>39182</v>
      </c>
      <c r="B676" s="148" t="s">
        <v>7314</v>
      </c>
      <c r="C676" s="147" t="s">
        <v>6679</v>
      </c>
      <c r="D676" s="149">
        <v>10.53</v>
      </c>
    </row>
    <row r="677" spans="1:4" ht="28.5">
      <c r="A677" s="147">
        <v>12616</v>
      </c>
      <c r="B677" s="148" t="s">
        <v>7315</v>
      </c>
      <c r="C677" s="147" t="s">
        <v>6679</v>
      </c>
      <c r="D677" s="149">
        <v>14.62</v>
      </c>
    </row>
    <row r="678" spans="1:4" ht="42.75">
      <c r="A678" s="147">
        <v>1049</v>
      </c>
      <c r="B678" s="148" t="s">
        <v>7316</v>
      </c>
      <c r="C678" s="147" t="s">
        <v>6679</v>
      </c>
      <c r="D678" s="149">
        <v>8.81</v>
      </c>
    </row>
    <row r="679" spans="1:4" ht="42.75">
      <c r="A679" s="147">
        <v>1099</v>
      </c>
      <c r="B679" s="148" t="s">
        <v>7317</v>
      </c>
      <c r="C679" s="147" t="s">
        <v>6679</v>
      </c>
      <c r="D679" s="149">
        <v>6.74</v>
      </c>
    </row>
    <row r="680" spans="1:4" ht="42.75">
      <c r="A680" s="147">
        <v>39678</v>
      </c>
      <c r="B680" s="148" t="s">
        <v>7318</v>
      </c>
      <c r="C680" s="147" t="s">
        <v>6679</v>
      </c>
      <c r="D680" s="149">
        <v>2.72</v>
      </c>
    </row>
    <row r="681" spans="1:4" ht="42.75">
      <c r="A681" s="147">
        <v>1050</v>
      </c>
      <c r="B681" s="148" t="s">
        <v>7319</v>
      </c>
      <c r="C681" s="147" t="s">
        <v>6679</v>
      </c>
      <c r="D681" s="149">
        <v>4.6100000000000003</v>
      </c>
    </row>
    <row r="682" spans="1:4" ht="42.75">
      <c r="A682" s="147">
        <v>1101</v>
      </c>
      <c r="B682" s="148" t="s">
        <v>7320</v>
      </c>
      <c r="C682" s="147" t="s">
        <v>6679</v>
      </c>
      <c r="D682" s="149">
        <v>29.07</v>
      </c>
    </row>
    <row r="683" spans="1:4" ht="42.75">
      <c r="A683" s="147">
        <v>1100</v>
      </c>
      <c r="B683" s="148" t="s">
        <v>7321</v>
      </c>
      <c r="C683" s="147" t="s">
        <v>6679</v>
      </c>
      <c r="D683" s="149">
        <v>15</v>
      </c>
    </row>
    <row r="684" spans="1:4" ht="42.75">
      <c r="A684" s="147">
        <v>39679</v>
      </c>
      <c r="B684" s="148" t="s">
        <v>7322</v>
      </c>
      <c r="C684" s="147" t="s">
        <v>6679</v>
      </c>
      <c r="D684" s="149">
        <v>57.94</v>
      </c>
    </row>
    <row r="685" spans="1:4" ht="42.75">
      <c r="A685" s="147">
        <v>1098</v>
      </c>
      <c r="B685" s="148" t="s">
        <v>7323</v>
      </c>
      <c r="C685" s="147" t="s">
        <v>6679</v>
      </c>
      <c r="D685" s="149">
        <v>3.6</v>
      </c>
    </row>
    <row r="686" spans="1:4" ht="42.75">
      <c r="A686" s="147">
        <v>1102</v>
      </c>
      <c r="B686" s="148" t="s">
        <v>7324</v>
      </c>
      <c r="C686" s="147" t="s">
        <v>6679</v>
      </c>
      <c r="D686" s="149">
        <v>43.35</v>
      </c>
    </row>
    <row r="687" spans="1:4" ht="42.75">
      <c r="A687" s="147">
        <v>1051</v>
      </c>
      <c r="B687" s="148" t="s">
        <v>7325</v>
      </c>
      <c r="C687" s="147" t="s">
        <v>6679</v>
      </c>
      <c r="D687" s="149">
        <v>63.01</v>
      </c>
    </row>
    <row r="688" spans="1:4">
      <c r="A688" s="147">
        <v>37399</v>
      </c>
      <c r="B688" s="148" t="s">
        <v>7326</v>
      </c>
      <c r="C688" s="147" t="s">
        <v>6679</v>
      </c>
      <c r="D688" s="149">
        <v>19.91</v>
      </c>
    </row>
    <row r="689" spans="1:4">
      <c r="A689" s="147">
        <v>43834</v>
      </c>
      <c r="B689" s="148" t="s">
        <v>7327</v>
      </c>
      <c r="C689" s="147" t="s">
        <v>4938</v>
      </c>
      <c r="D689" s="149">
        <v>23.25</v>
      </c>
    </row>
    <row r="690" spans="1:4">
      <c r="A690" s="147">
        <v>43835</v>
      </c>
      <c r="B690" s="148" t="s">
        <v>7328</v>
      </c>
      <c r="C690" s="147" t="s">
        <v>4938</v>
      </c>
      <c r="D690" s="149">
        <v>2.08</v>
      </c>
    </row>
    <row r="691" spans="1:4">
      <c r="A691" s="147">
        <v>43833</v>
      </c>
      <c r="B691" s="148" t="s">
        <v>7329</v>
      </c>
      <c r="C691" s="147" t="s">
        <v>4938</v>
      </c>
      <c r="D691" s="149">
        <v>2.16</v>
      </c>
    </row>
    <row r="692" spans="1:4" ht="28.5">
      <c r="A692" s="147">
        <v>41955</v>
      </c>
      <c r="B692" s="148" t="s">
        <v>7330</v>
      </c>
      <c r="C692" s="147" t="s">
        <v>4939</v>
      </c>
      <c r="D692" s="149">
        <v>83.34</v>
      </c>
    </row>
    <row r="693" spans="1:4" ht="28.5">
      <c r="A693" s="147">
        <v>41953</v>
      </c>
      <c r="B693" s="148" t="s">
        <v>7331</v>
      </c>
      <c r="C693" s="147" t="s">
        <v>4939</v>
      </c>
      <c r="D693" s="149">
        <v>79.53</v>
      </c>
    </row>
    <row r="694" spans="1:4" ht="28.5">
      <c r="A694" s="147">
        <v>41954</v>
      </c>
      <c r="B694" s="148" t="s">
        <v>7332</v>
      </c>
      <c r="C694" s="147" t="s">
        <v>4939</v>
      </c>
      <c r="D694" s="149">
        <v>78.77</v>
      </c>
    </row>
    <row r="695" spans="1:4">
      <c r="A695" s="147">
        <v>25004</v>
      </c>
      <c r="B695" s="148" t="s">
        <v>7333</v>
      </c>
      <c r="C695" s="147" t="s">
        <v>4939</v>
      </c>
      <c r="D695" s="149">
        <v>46.09</v>
      </c>
    </row>
    <row r="696" spans="1:4">
      <c r="A696" s="147">
        <v>25002</v>
      </c>
      <c r="B696" s="148" t="s">
        <v>7334</v>
      </c>
      <c r="C696" s="147" t="s">
        <v>4939</v>
      </c>
      <c r="D696" s="149">
        <v>46.09</v>
      </c>
    </row>
    <row r="697" spans="1:4">
      <c r="A697" s="147">
        <v>37409</v>
      </c>
      <c r="B697" s="148" t="s">
        <v>7335</v>
      </c>
      <c r="C697" s="147" t="s">
        <v>4939</v>
      </c>
      <c r="D697" s="149">
        <v>46.09</v>
      </c>
    </row>
    <row r="698" spans="1:4">
      <c r="A698" s="147">
        <v>841</v>
      </c>
      <c r="B698" s="148" t="s">
        <v>7336</v>
      </c>
      <c r="C698" s="147" t="s">
        <v>4939</v>
      </c>
      <c r="D698" s="149">
        <v>46.65</v>
      </c>
    </row>
    <row r="699" spans="1:4">
      <c r="A699" s="147">
        <v>25005</v>
      </c>
      <c r="B699" s="148" t="s">
        <v>7337</v>
      </c>
      <c r="C699" s="147" t="s">
        <v>4939</v>
      </c>
      <c r="D699" s="149">
        <v>50.57</v>
      </c>
    </row>
    <row r="700" spans="1:4">
      <c r="A700" s="147">
        <v>25003</v>
      </c>
      <c r="B700" s="148" t="s">
        <v>7338</v>
      </c>
      <c r="C700" s="147" t="s">
        <v>4939</v>
      </c>
      <c r="D700" s="149">
        <v>51.33</v>
      </c>
    </row>
    <row r="701" spans="1:4">
      <c r="A701" s="147">
        <v>37410</v>
      </c>
      <c r="B701" s="148" t="s">
        <v>7339</v>
      </c>
      <c r="C701" s="147" t="s">
        <v>4939</v>
      </c>
      <c r="D701" s="149">
        <v>50.57</v>
      </c>
    </row>
    <row r="702" spans="1:4">
      <c r="A702" s="147">
        <v>842</v>
      </c>
      <c r="B702" s="148" t="s">
        <v>7340</v>
      </c>
      <c r="C702" s="147" t="s">
        <v>4939</v>
      </c>
      <c r="D702" s="149">
        <v>51.29</v>
      </c>
    </row>
    <row r="703" spans="1:4" ht="28.5">
      <c r="A703" s="147">
        <v>44391</v>
      </c>
      <c r="B703" s="148" t="s">
        <v>7341</v>
      </c>
      <c r="C703" s="147" t="s">
        <v>4938</v>
      </c>
      <c r="D703" s="149">
        <v>109.29</v>
      </c>
    </row>
    <row r="704" spans="1:4" ht="28.5">
      <c r="A704" s="147">
        <v>44388</v>
      </c>
      <c r="B704" s="148" t="s">
        <v>7342</v>
      </c>
      <c r="C704" s="147" t="s">
        <v>4938</v>
      </c>
      <c r="D704" s="149">
        <v>2.36</v>
      </c>
    </row>
    <row r="705" spans="1:4" ht="28.5">
      <c r="A705" s="147">
        <v>44392</v>
      </c>
      <c r="B705" s="148" t="s">
        <v>7343</v>
      </c>
      <c r="C705" s="147" t="s">
        <v>4938</v>
      </c>
      <c r="D705" s="149">
        <v>217.61</v>
      </c>
    </row>
    <row r="706" spans="1:4" ht="28.5">
      <c r="A706" s="147">
        <v>44390</v>
      </c>
      <c r="B706" s="148" t="s">
        <v>7344</v>
      </c>
      <c r="C706" s="147" t="s">
        <v>4938</v>
      </c>
      <c r="D706" s="149">
        <v>46.11</v>
      </c>
    </row>
    <row r="707" spans="1:4" ht="28.5">
      <c r="A707" s="147">
        <v>44389</v>
      </c>
      <c r="B707" s="148" t="s">
        <v>7345</v>
      </c>
      <c r="C707" s="147" t="s">
        <v>4938</v>
      </c>
      <c r="D707" s="149">
        <v>5.44</v>
      </c>
    </row>
    <row r="708" spans="1:4">
      <c r="A708" s="147">
        <v>862</v>
      </c>
      <c r="B708" s="148" t="s">
        <v>7346</v>
      </c>
      <c r="C708" s="147" t="s">
        <v>4938</v>
      </c>
      <c r="D708" s="149">
        <v>9.9700000000000006</v>
      </c>
    </row>
    <row r="709" spans="1:4">
      <c r="A709" s="147">
        <v>866</v>
      </c>
      <c r="B709" s="148" t="s">
        <v>7347</v>
      </c>
      <c r="C709" s="147" t="s">
        <v>4938</v>
      </c>
      <c r="D709" s="149">
        <v>126.71</v>
      </c>
    </row>
    <row r="710" spans="1:4">
      <c r="A710" s="147">
        <v>892</v>
      </c>
      <c r="B710" s="148" t="s">
        <v>7348</v>
      </c>
      <c r="C710" s="147" t="s">
        <v>4938</v>
      </c>
      <c r="D710" s="149">
        <v>153.38999999999999</v>
      </c>
    </row>
    <row r="711" spans="1:4">
      <c r="A711" s="147">
        <v>857</v>
      </c>
      <c r="B711" s="148" t="s">
        <v>7349</v>
      </c>
      <c r="C711" s="147" t="s">
        <v>4938</v>
      </c>
      <c r="D711" s="149">
        <v>16.68</v>
      </c>
    </row>
    <row r="712" spans="1:4">
      <c r="A712" s="147">
        <v>37404</v>
      </c>
      <c r="B712" s="148" t="s">
        <v>7350</v>
      </c>
      <c r="C712" s="147" t="s">
        <v>4938</v>
      </c>
      <c r="D712" s="149">
        <v>177.47</v>
      </c>
    </row>
    <row r="713" spans="1:4">
      <c r="A713" s="147">
        <v>868</v>
      </c>
      <c r="B713" s="148" t="s">
        <v>7351</v>
      </c>
      <c r="C713" s="147" t="s">
        <v>4938</v>
      </c>
      <c r="D713" s="149">
        <v>23.77</v>
      </c>
    </row>
    <row r="714" spans="1:4">
      <c r="A714" s="147">
        <v>863</v>
      </c>
      <c r="B714" s="148" t="s">
        <v>7352</v>
      </c>
      <c r="C714" s="147" t="s">
        <v>4938</v>
      </c>
      <c r="D714" s="149">
        <v>35.01</v>
      </c>
    </row>
    <row r="715" spans="1:4">
      <c r="A715" s="147">
        <v>867</v>
      </c>
      <c r="B715" s="148" t="s">
        <v>7353</v>
      </c>
      <c r="C715" s="147" t="s">
        <v>4938</v>
      </c>
      <c r="D715" s="149">
        <v>49.88</v>
      </c>
    </row>
    <row r="716" spans="1:4">
      <c r="A716" s="147">
        <v>864</v>
      </c>
      <c r="B716" s="148" t="s">
        <v>7354</v>
      </c>
      <c r="C716" s="147" t="s">
        <v>4938</v>
      </c>
      <c r="D716" s="149">
        <v>65.89</v>
      </c>
    </row>
    <row r="717" spans="1:4">
      <c r="A717" s="147">
        <v>865</v>
      </c>
      <c r="B717" s="148" t="s">
        <v>7355</v>
      </c>
      <c r="C717" s="147" t="s">
        <v>4938</v>
      </c>
      <c r="D717" s="149">
        <v>94.77</v>
      </c>
    </row>
    <row r="718" spans="1:4" ht="42.75">
      <c r="A718" s="147">
        <v>993</v>
      </c>
      <c r="B718" s="148" t="s">
        <v>7356</v>
      </c>
      <c r="C718" s="147" t="s">
        <v>4938</v>
      </c>
      <c r="D718" s="149">
        <v>1.8</v>
      </c>
    </row>
    <row r="719" spans="1:4" ht="42.75">
      <c r="A719" s="147">
        <v>1020</v>
      </c>
      <c r="B719" s="148" t="s">
        <v>7357</v>
      </c>
      <c r="C719" s="147" t="s">
        <v>4938</v>
      </c>
      <c r="D719" s="149">
        <v>9.19</v>
      </c>
    </row>
    <row r="720" spans="1:4" ht="42.75">
      <c r="A720" s="147">
        <v>1017</v>
      </c>
      <c r="B720" s="148" t="s">
        <v>7358</v>
      </c>
      <c r="C720" s="147" t="s">
        <v>4938</v>
      </c>
      <c r="D720" s="149">
        <v>112.68</v>
      </c>
    </row>
    <row r="721" spans="1:4" ht="42.75">
      <c r="A721" s="147">
        <v>999</v>
      </c>
      <c r="B721" s="148" t="s">
        <v>7359</v>
      </c>
      <c r="C721" s="147" t="s">
        <v>4938</v>
      </c>
      <c r="D721" s="149">
        <v>136.52000000000001</v>
      </c>
    </row>
    <row r="722" spans="1:4" ht="42.75">
      <c r="A722" s="147">
        <v>995</v>
      </c>
      <c r="B722" s="148" t="s">
        <v>7360</v>
      </c>
      <c r="C722" s="147" t="s">
        <v>4938</v>
      </c>
      <c r="D722" s="149">
        <v>14.64</v>
      </c>
    </row>
    <row r="723" spans="1:4" ht="42.75">
      <c r="A723" s="147">
        <v>1000</v>
      </c>
      <c r="B723" s="148" t="s">
        <v>7361</v>
      </c>
      <c r="C723" s="147" t="s">
        <v>4938</v>
      </c>
      <c r="D723" s="149">
        <v>167.69</v>
      </c>
    </row>
    <row r="724" spans="1:4" ht="42.75">
      <c r="A724" s="147">
        <v>1022</v>
      </c>
      <c r="B724" s="148" t="s">
        <v>7362</v>
      </c>
      <c r="C724" s="147" t="s">
        <v>4938</v>
      </c>
      <c r="D724" s="149">
        <v>2.5099999999999998</v>
      </c>
    </row>
    <row r="725" spans="1:4" ht="42.75">
      <c r="A725" s="147">
        <v>1015</v>
      </c>
      <c r="B725" s="148" t="s">
        <v>7363</v>
      </c>
      <c r="C725" s="147" t="s">
        <v>4938</v>
      </c>
      <c r="D725" s="149">
        <v>222.83</v>
      </c>
    </row>
    <row r="726" spans="1:4" ht="42.75">
      <c r="A726" s="147">
        <v>996</v>
      </c>
      <c r="B726" s="148" t="s">
        <v>7364</v>
      </c>
      <c r="C726" s="147" t="s">
        <v>4938</v>
      </c>
      <c r="D726" s="149">
        <v>22.7</v>
      </c>
    </row>
    <row r="727" spans="1:4" ht="42.75">
      <c r="A727" s="147">
        <v>1001</v>
      </c>
      <c r="B727" s="148" t="s">
        <v>7365</v>
      </c>
      <c r="C727" s="147" t="s">
        <v>4938</v>
      </c>
      <c r="D727" s="149">
        <v>289.12</v>
      </c>
    </row>
    <row r="728" spans="1:4" ht="42.75">
      <c r="A728" s="147">
        <v>1019</v>
      </c>
      <c r="B728" s="148" t="s">
        <v>7366</v>
      </c>
      <c r="C728" s="147" t="s">
        <v>4938</v>
      </c>
      <c r="D728" s="149">
        <v>32.08</v>
      </c>
    </row>
    <row r="729" spans="1:4" ht="42.75">
      <c r="A729" s="147">
        <v>1021</v>
      </c>
      <c r="B729" s="148" t="s">
        <v>7367</v>
      </c>
      <c r="C729" s="147" t="s">
        <v>4938</v>
      </c>
      <c r="D729" s="149">
        <v>3.86</v>
      </c>
    </row>
    <row r="730" spans="1:4" ht="42.75">
      <c r="A730" s="147">
        <v>39249</v>
      </c>
      <c r="B730" s="148" t="s">
        <v>7368</v>
      </c>
      <c r="C730" s="147" t="s">
        <v>4938</v>
      </c>
      <c r="D730" s="149">
        <v>388.74</v>
      </c>
    </row>
    <row r="731" spans="1:4" ht="42.75">
      <c r="A731" s="147">
        <v>1018</v>
      </c>
      <c r="B731" s="148" t="s">
        <v>7369</v>
      </c>
      <c r="C731" s="147" t="s">
        <v>4938</v>
      </c>
      <c r="D731" s="149">
        <v>47.44</v>
      </c>
    </row>
    <row r="732" spans="1:4" ht="42.75">
      <c r="A732" s="147">
        <v>39250</v>
      </c>
      <c r="B732" s="148" t="s">
        <v>7370</v>
      </c>
      <c r="C732" s="147" t="s">
        <v>4938</v>
      </c>
      <c r="D732" s="149">
        <v>465.01</v>
      </c>
    </row>
    <row r="733" spans="1:4" ht="42.75">
      <c r="A733" s="147">
        <v>994</v>
      </c>
      <c r="B733" s="148" t="s">
        <v>7371</v>
      </c>
      <c r="C733" s="147" t="s">
        <v>4938</v>
      </c>
      <c r="D733" s="149">
        <v>5.61</v>
      </c>
    </row>
    <row r="734" spans="1:4" ht="42.75">
      <c r="A734" s="147">
        <v>977</v>
      </c>
      <c r="B734" s="148" t="s">
        <v>7372</v>
      </c>
      <c r="C734" s="147" t="s">
        <v>4938</v>
      </c>
      <c r="D734" s="149">
        <v>66.37</v>
      </c>
    </row>
    <row r="735" spans="1:4" ht="42.75">
      <c r="A735" s="147">
        <v>998</v>
      </c>
      <c r="B735" s="148" t="s">
        <v>7373</v>
      </c>
      <c r="C735" s="147" t="s">
        <v>4938</v>
      </c>
      <c r="D735" s="149">
        <v>86.17</v>
      </c>
    </row>
    <row r="736" spans="1:4" ht="28.5">
      <c r="A736" s="147">
        <v>39251</v>
      </c>
      <c r="B736" s="148" t="s">
        <v>7374</v>
      </c>
      <c r="C736" s="147" t="s">
        <v>4938</v>
      </c>
      <c r="D736" s="149">
        <v>0.62</v>
      </c>
    </row>
    <row r="737" spans="1:4" ht="28.5">
      <c r="A737" s="147">
        <v>1011</v>
      </c>
      <c r="B737" s="148" t="s">
        <v>7375</v>
      </c>
      <c r="C737" s="147" t="s">
        <v>4938</v>
      </c>
      <c r="D737" s="149">
        <v>0.85</v>
      </c>
    </row>
    <row r="738" spans="1:4" ht="28.5">
      <c r="A738" s="147">
        <v>39252</v>
      </c>
      <c r="B738" s="148" t="s">
        <v>7376</v>
      </c>
      <c r="C738" s="147" t="s">
        <v>4938</v>
      </c>
      <c r="D738" s="149">
        <v>1.1100000000000001</v>
      </c>
    </row>
    <row r="739" spans="1:4" ht="28.5">
      <c r="A739" s="147">
        <v>1013</v>
      </c>
      <c r="B739" s="148" t="s">
        <v>7377</v>
      </c>
      <c r="C739" s="147" t="s">
        <v>4938</v>
      </c>
      <c r="D739" s="149">
        <v>1.33</v>
      </c>
    </row>
    <row r="740" spans="1:4" ht="28.5">
      <c r="A740" s="147">
        <v>980</v>
      </c>
      <c r="B740" s="148" t="s">
        <v>7378</v>
      </c>
      <c r="C740" s="147" t="s">
        <v>4938</v>
      </c>
      <c r="D740" s="149">
        <v>9.64</v>
      </c>
    </row>
    <row r="741" spans="1:4" ht="28.5">
      <c r="A741" s="147">
        <v>39237</v>
      </c>
      <c r="B741" s="148" t="s">
        <v>7379</v>
      </c>
      <c r="C741" s="147" t="s">
        <v>4938</v>
      </c>
      <c r="D741" s="149">
        <v>102.58</v>
      </c>
    </row>
    <row r="742" spans="1:4" ht="28.5">
      <c r="A742" s="147">
        <v>39238</v>
      </c>
      <c r="B742" s="148" t="s">
        <v>7380</v>
      </c>
      <c r="C742" s="147" t="s">
        <v>4938</v>
      </c>
      <c r="D742" s="149">
        <v>129.38</v>
      </c>
    </row>
    <row r="743" spans="1:4" ht="28.5">
      <c r="A743" s="147">
        <v>979</v>
      </c>
      <c r="B743" s="148" t="s">
        <v>7381</v>
      </c>
      <c r="C743" s="147" t="s">
        <v>4938</v>
      </c>
      <c r="D743" s="149">
        <v>13.78</v>
      </c>
    </row>
    <row r="744" spans="1:4" ht="28.5">
      <c r="A744" s="147">
        <v>39239</v>
      </c>
      <c r="B744" s="148" t="s">
        <v>7382</v>
      </c>
      <c r="C744" s="147" t="s">
        <v>4938</v>
      </c>
      <c r="D744" s="149">
        <v>156.30000000000001</v>
      </c>
    </row>
    <row r="745" spans="1:4" ht="28.5">
      <c r="A745" s="147">
        <v>1014</v>
      </c>
      <c r="B745" s="148" t="s">
        <v>7383</v>
      </c>
      <c r="C745" s="147" t="s">
        <v>4938</v>
      </c>
      <c r="D745" s="149">
        <v>2.12</v>
      </c>
    </row>
    <row r="746" spans="1:4" ht="28.5">
      <c r="A746" s="147">
        <v>39240</v>
      </c>
      <c r="B746" s="148" t="s">
        <v>7384</v>
      </c>
      <c r="C746" s="147" t="s">
        <v>4938</v>
      </c>
      <c r="D746" s="149">
        <v>205.58</v>
      </c>
    </row>
    <row r="747" spans="1:4" ht="28.5">
      <c r="A747" s="147">
        <v>39232</v>
      </c>
      <c r="B747" s="148" t="s">
        <v>7385</v>
      </c>
      <c r="C747" s="147" t="s">
        <v>4938</v>
      </c>
      <c r="D747" s="149">
        <v>21.57</v>
      </c>
    </row>
    <row r="748" spans="1:4" ht="28.5">
      <c r="A748" s="147">
        <v>39233</v>
      </c>
      <c r="B748" s="148" t="s">
        <v>7386</v>
      </c>
      <c r="C748" s="147" t="s">
        <v>4938</v>
      </c>
      <c r="D748" s="149">
        <v>31.45</v>
      </c>
    </row>
    <row r="749" spans="1:4" ht="28.5">
      <c r="A749" s="147">
        <v>981</v>
      </c>
      <c r="B749" s="148" t="s">
        <v>7387</v>
      </c>
      <c r="C749" s="147" t="s">
        <v>4938</v>
      </c>
      <c r="D749" s="149">
        <v>3.51</v>
      </c>
    </row>
    <row r="750" spans="1:4" ht="28.5">
      <c r="A750" s="147">
        <v>39234</v>
      </c>
      <c r="B750" s="148" t="s">
        <v>7388</v>
      </c>
      <c r="C750" s="147" t="s">
        <v>4938</v>
      </c>
      <c r="D750" s="149">
        <v>43.77</v>
      </c>
    </row>
    <row r="751" spans="1:4" ht="28.5">
      <c r="A751" s="147">
        <v>982</v>
      </c>
      <c r="B751" s="148" t="s">
        <v>7389</v>
      </c>
      <c r="C751" s="147" t="s">
        <v>4938</v>
      </c>
      <c r="D751" s="149">
        <v>5.04</v>
      </c>
    </row>
    <row r="752" spans="1:4" ht="28.5">
      <c r="A752" s="147">
        <v>39235</v>
      </c>
      <c r="B752" s="148" t="s">
        <v>7390</v>
      </c>
      <c r="C752" s="147" t="s">
        <v>4938</v>
      </c>
      <c r="D752" s="149">
        <v>64.56</v>
      </c>
    </row>
    <row r="753" spans="1:4" ht="28.5">
      <c r="A753" s="147">
        <v>39236</v>
      </c>
      <c r="B753" s="148" t="s">
        <v>7391</v>
      </c>
      <c r="C753" s="147" t="s">
        <v>4938</v>
      </c>
      <c r="D753" s="149">
        <v>85.56</v>
      </c>
    </row>
    <row r="754" spans="1:4" ht="28.5">
      <c r="A754" s="147">
        <v>990</v>
      </c>
      <c r="B754" s="148" t="s">
        <v>7392</v>
      </c>
      <c r="C754" s="147" t="s">
        <v>4938</v>
      </c>
      <c r="D754" s="149">
        <v>151.82</v>
      </c>
    </row>
    <row r="755" spans="1:4" ht="28.5">
      <c r="A755" s="147">
        <v>39241</v>
      </c>
      <c r="B755" s="148" t="s">
        <v>7393</v>
      </c>
      <c r="C755" s="147" t="s">
        <v>4938</v>
      </c>
      <c r="D755" s="149">
        <v>14.94</v>
      </c>
    </row>
    <row r="756" spans="1:4" ht="28.5">
      <c r="A756" s="147">
        <v>1005</v>
      </c>
      <c r="B756" s="148" t="s">
        <v>7394</v>
      </c>
      <c r="C756" s="147" t="s">
        <v>4938</v>
      </c>
      <c r="D756" s="149">
        <v>189.02</v>
      </c>
    </row>
    <row r="757" spans="1:4" ht="28.5">
      <c r="A757" s="147">
        <v>991</v>
      </c>
      <c r="B757" s="148" t="s">
        <v>7395</v>
      </c>
      <c r="C757" s="147" t="s">
        <v>4938</v>
      </c>
      <c r="D757" s="149">
        <v>247.58</v>
      </c>
    </row>
    <row r="758" spans="1:4" ht="28.5">
      <c r="A758" s="147">
        <v>986</v>
      </c>
      <c r="B758" s="148" t="s">
        <v>7396</v>
      </c>
      <c r="C758" s="147" t="s">
        <v>4938</v>
      </c>
      <c r="D758" s="149">
        <v>23.61</v>
      </c>
    </row>
    <row r="759" spans="1:4" ht="28.5">
      <c r="A759" s="147">
        <v>987</v>
      </c>
      <c r="B759" s="148" t="s">
        <v>7397</v>
      </c>
      <c r="C759" s="147" t="s">
        <v>4938</v>
      </c>
      <c r="D759" s="149">
        <v>32.33</v>
      </c>
    </row>
    <row r="760" spans="1:4" ht="28.5">
      <c r="A760" s="147">
        <v>1007</v>
      </c>
      <c r="B760" s="148" t="s">
        <v>7398</v>
      </c>
      <c r="C760" s="147" t="s">
        <v>4938</v>
      </c>
      <c r="D760" s="149">
        <v>44.75</v>
      </c>
    </row>
    <row r="761" spans="1:4" ht="28.5">
      <c r="A761" s="147">
        <v>1008</v>
      </c>
      <c r="B761" s="148" t="s">
        <v>7399</v>
      </c>
      <c r="C761" s="147" t="s">
        <v>4938</v>
      </c>
      <c r="D761" s="149">
        <v>5.68</v>
      </c>
    </row>
    <row r="762" spans="1:4" ht="28.5">
      <c r="A762" s="147">
        <v>988</v>
      </c>
      <c r="B762" s="148" t="s">
        <v>7400</v>
      </c>
      <c r="C762" s="147" t="s">
        <v>4938</v>
      </c>
      <c r="D762" s="149">
        <v>61.7</v>
      </c>
    </row>
    <row r="763" spans="1:4" ht="28.5">
      <c r="A763" s="147">
        <v>989</v>
      </c>
      <c r="B763" s="148" t="s">
        <v>7401</v>
      </c>
      <c r="C763" s="147" t="s">
        <v>4938</v>
      </c>
      <c r="D763" s="149">
        <v>85.17</v>
      </c>
    </row>
    <row r="764" spans="1:4" ht="28.5">
      <c r="A764" s="147">
        <v>1006</v>
      </c>
      <c r="B764" s="148" t="s">
        <v>7402</v>
      </c>
      <c r="C764" s="147" t="s">
        <v>4938</v>
      </c>
      <c r="D764" s="149">
        <v>114.18</v>
      </c>
    </row>
    <row r="765" spans="1:4" ht="28.5">
      <c r="A765" s="147">
        <v>43972</v>
      </c>
      <c r="B765" s="148" t="s">
        <v>7403</v>
      </c>
      <c r="C765" s="147" t="s">
        <v>4938</v>
      </c>
      <c r="D765" s="149">
        <v>4.4400000000000004</v>
      </c>
    </row>
    <row r="766" spans="1:4" ht="28.5">
      <c r="A766" s="147">
        <v>43971</v>
      </c>
      <c r="B766" s="148" t="s">
        <v>7404</v>
      </c>
      <c r="C766" s="147" t="s">
        <v>4938</v>
      </c>
      <c r="D766" s="149">
        <v>3.39</v>
      </c>
    </row>
    <row r="767" spans="1:4" ht="28.5">
      <c r="A767" s="147">
        <v>39598</v>
      </c>
      <c r="B767" s="148" t="s">
        <v>7405</v>
      </c>
      <c r="C767" s="147" t="s">
        <v>4938</v>
      </c>
      <c r="D767" s="149">
        <v>6.28</v>
      </c>
    </row>
    <row r="768" spans="1:4" ht="28.5">
      <c r="A768" s="147">
        <v>43973</v>
      </c>
      <c r="B768" s="148" t="s">
        <v>7406</v>
      </c>
      <c r="C768" s="147" t="s">
        <v>4938</v>
      </c>
      <c r="D768" s="149">
        <v>4.6399999999999997</v>
      </c>
    </row>
    <row r="769" spans="1:4" ht="28.5">
      <c r="A769" s="147">
        <v>39599</v>
      </c>
      <c r="B769" s="148" t="s">
        <v>7407</v>
      </c>
      <c r="C769" s="147" t="s">
        <v>4938</v>
      </c>
      <c r="D769" s="149">
        <v>9.0399999999999991</v>
      </c>
    </row>
    <row r="770" spans="1:4">
      <c r="A770" s="147">
        <v>43832</v>
      </c>
      <c r="B770" s="148" t="s">
        <v>7408</v>
      </c>
      <c r="C770" s="147" t="s">
        <v>4938</v>
      </c>
      <c r="D770" s="149">
        <v>23.82</v>
      </c>
    </row>
    <row r="771" spans="1:4">
      <c r="A771" s="147">
        <v>34602</v>
      </c>
      <c r="B771" s="148" t="s">
        <v>7409</v>
      </c>
      <c r="C771" s="147" t="s">
        <v>4938</v>
      </c>
      <c r="D771" s="149">
        <v>3.91</v>
      </c>
    </row>
    <row r="772" spans="1:4">
      <c r="A772" s="147">
        <v>34607</v>
      </c>
      <c r="B772" s="148" t="s">
        <v>7410</v>
      </c>
      <c r="C772" s="147" t="s">
        <v>4938</v>
      </c>
      <c r="D772" s="149">
        <v>9.57</v>
      </c>
    </row>
    <row r="773" spans="1:4">
      <c r="A773" s="147">
        <v>34609</v>
      </c>
      <c r="B773" s="148" t="s">
        <v>7411</v>
      </c>
      <c r="C773" s="147" t="s">
        <v>4938</v>
      </c>
      <c r="D773" s="149">
        <v>13.92</v>
      </c>
    </row>
    <row r="774" spans="1:4">
      <c r="A774" s="147">
        <v>34618</v>
      </c>
      <c r="B774" s="148" t="s">
        <v>7412</v>
      </c>
      <c r="C774" s="147" t="s">
        <v>4938</v>
      </c>
      <c r="D774" s="149">
        <v>5.32</v>
      </c>
    </row>
    <row r="775" spans="1:4">
      <c r="A775" s="147">
        <v>34621</v>
      </c>
      <c r="B775" s="148" t="s">
        <v>7413</v>
      </c>
      <c r="C775" s="147" t="s">
        <v>4938</v>
      </c>
      <c r="D775" s="149">
        <v>13.2</v>
      </c>
    </row>
    <row r="776" spans="1:4">
      <c r="A776" s="147">
        <v>34622</v>
      </c>
      <c r="B776" s="148" t="s">
        <v>7414</v>
      </c>
      <c r="C776" s="147" t="s">
        <v>4938</v>
      </c>
      <c r="D776" s="149">
        <v>19.61</v>
      </c>
    </row>
    <row r="777" spans="1:4">
      <c r="A777" s="147">
        <v>34624</v>
      </c>
      <c r="B777" s="148" t="s">
        <v>7415</v>
      </c>
      <c r="C777" s="147" t="s">
        <v>4938</v>
      </c>
      <c r="D777" s="149">
        <v>7.11</v>
      </c>
    </row>
    <row r="778" spans="1:4">
      <c r="A778" s="147">
        <v>34627</v>
      </c>
      <c r="B778" s="148" t="s">
        <v>7416</v>
      </c>
      <c r="C778" s="147" t="s">
        <v>4938</v>
      </c>
      <c r="D778" s="149">
        <v>17.149999999999999</v>
      </c>
    </row>
    <row r="779" spans="1:4">
      <c r="A779" s="147">
        <v>34629</v>
      </c>
      <c r="B779" s="148" t="s">
        <v>7417</v>
      </c>
      <c r="C779" s="147" t="s">
        <v>4938</v>
      </c>
      <c r="D779" s="149">
        <v>26.2</v>
      </c>
    </row>
    <row r="780" spans="1:4" ht="42.75">
      <c r="A780" s="147">
        <v>39257</v>
      </c>
      <c r="B780" s="148" t="s">
        <v>7418</v>
      </c>
      <c r="C780" s="147" t="s">
        <v>4938</v>
      </c>
      <c r="D780" s="149">
        <v>5.33</v>
      </c>
    </row>
    <row r="781" spans="1:4" ht="42.75">
      <c r="A781" s="147">
        <v>39261</v>
      </c>
      <c r="B781" s="148" t="s">
        <v>7419</v>
      </c>
      <c r="C781" s="147" t="s">
        <v>4938</v>
      </c>
      <c r="D781" s="149">
        <v>30.52</v>
      </c>
    </row>
    <row r="782" spans="1:4" ht="42.75">
      <c r="A782" s="147">
        <v>39268</v>
      </c>
      <c r="B782" s="148" t="s">
        <v>7420</v>
      </c>
      <c r="C782" s="147" t="s">
        <v>4938</v>
      </c>
      <c r="D782" s="149">
        <v>477.08</v>
      </c>
    </row>
    <row r="783" spans="1:4" ht="42.75">
      <c r="A783" s="147">
        <v>39262</v>
      </c>
      <c r="B783" s="148" t="s">
        <v>7421</v>
      </c>
      <c r="C783" s="147" t="s">
        <v>4938</v>
      </c>
      <c r="D783" s="149">
        <v>48.6</v>
      </c>
    </row>
    <row r="784" spans="1:4" ht="42.75">
      <c r="A784" s="147">
        <v>39258</v>
      </c>
      <c r="B784" s="148" t="s">
        <v>7422</v>
      </c>
      <c r="C784" s="147" t="s">
        <v>4938</v>
      </c>
      <c r="D784" s="149">
        <v>8.0299999999999994</v>
      </c>
    </row>
    <row r="785" spans="1:4" ht="42.75">
      <c r="A785" s="147">
        <v>39263</v>
      </c>
      <c r="B785" s="148" t="s">
        <v>7423</v>
      </c>
      <c r="C785" s="147" t="s">
        <v>4938</v>
      </c>
      <c r="D785" s="149">
        <v>84.04</v>
      </c>
    </row>
    <row r="786" spans="1:4" ht="42.75">
      <c r="A786" s="147">
        <v>39264</v>
      </c>
      <c r="B786" s="148" t="s">
        <v>7424</v>
      </c>
      <c r="C786" s="147" t="s">
        <v>4938</v>
      </c>
      <c r="D786" s="149">
        <v>116.43</v>
      </c>
    </row>
    <row r="787" spans="1:4" ht="42.75">
      <c r="A787" s="147">
        <v>39259</v>
      </c>
      <c r="B787" s="148" t="s">
        <v>7425</v>
      </c>
      <c r="C787" s="147" t="s">
        <v>4938</v>
      </c>
      <c r="D787" s="149">
        <v>12.37</v>
      </c>
    </row>
    <row r="788" spans="1:4" ht="42.75">
      <c r="A788" s="147">
        <v>39265</v>
      </c>
      <c r="B788" s="148" t="s">
        <v>7426</v>
      </c>
      <c r="C788" s="147" t="s">
        <v>4938</v>
      </c>
      <c r="D788" s="149">
        <v>158.07</v>
      </c>
    </row>
    <row r="789" spans="1:4" ht="42.75">
      <c r="A789" s="147">
        <v>39260</v>
      </c>
      <c r="B789" s="148" t="s">
        <v>7427</v>
      </c>
      <c r="C789" s="147" t="s">
        <v>4938</v>
      </c>
      <c r="D789" s="149">
        <v>18.940000000000001</v>
      </c>
    </row>
    <row r="790" spans="1:4" ht="42.75">
      <c r="A790" s="147">
        <v>39266</v>
      </c>
      <c r="B790" s="148" t="s">
        <v>7428</v>
      </c>
      <c r="C790" s="147" t="s">
        <v>4938</v>
      </c>
      <c r="D790" s="149">
        <v>238.52</v>
      </c>
    </row>
    <row r="791" spans="1:4" ht="42.75">
      <c r="A791" s="147">
        <v>39267</v>
      </c>
      <c r="B791" s="148" t="s">
        <v>7429</v>
      </c>
      <c r="C791" s="147" t="s">
        <v>4938</v>
      </c>
      <c r="D791" s="149">
        <v>298.20999999999998</v>
      </c>
    </row>
    <row r="792" spans="1:4">
      <c r="A792" s="147">
        <v>11901</v>
      </c>
      <c r="B792" s="148" t="s">
        <v>7430</v>
      </c>
      <c r="C792" s="147" t="s">
        <v>4938</v>
      </c>
      <c r="D792" s="149">
        <v>0.81</v>
      </c>
    </row>
    <row r="793" spans="1:4">
      <c r="A793" s="147">
        <v>11902</v>
      </c>
      <c r="B793" s="148" t="s">
        <v>7431</v>
      </c>
      <c r="C793" s="147" t="s">
        <v>4938</v>
      </c>
      <c r="D793" s="149">
        <v>1.56</v>
      </c>
    </row>
    <row r="794" spans="1:4">
      <c r="A794" s="147">
        <v>11903</v>
      </c>
      <c r="B794" s="148" t="s">
        <v>7432</v>
      </c>
      <c r="C794" s="147" t="s">
        <v>4938</v>
      </c>
      <c r="D794" s="149">
        <v>1.65</v>
      </c>
    </row>
    <row r="795" spans="1:4">
      <c r="A795" s="147">
        <v>11904</v>
      </c>
      <c r="B795" s="148" t="s">
        <v>7433</v>
      </c>
      <c r="C795" s="147" t="s">
        <v>4938</v>
      </c>
      <c r="D795" s="149">
        <v>2.5</v>
      </c>
    </row>
    <row r="796" spans="1:4">
      <c r="A796" s="147">
        <v>11905</v>
      </c>
      <c r="B796" s="148" t="s">
        <v>7434</v>
      </c>
      <c r="C796" s="147" t="s">
        <v>4938</v>
      </c>
      <c r="D796" s="149">
        <v>3.05</v>
      </c>
    </row>
    <row r="797" spans="1:4">
      <c r="A797" s="147">
        <v>11906</v>
      </c>
      <c r="B797" s="148" t="s">
        <v>7435</v>
      </c>
      <c r="C797" s="147" t="s">
        <v>4938</v>
      </c>
      <c r="D797" s="149">
        <v>3.88</v>
      </c>
    </row>
    <row r="798" spans="1:4">
      <c r="A798" s="147">
        <v>11919</v>
      </c>
      <c r="B798" s="148" t="s">
        <v>7436</v>
      </c>
      <c r="C798" s="147" t="s">
        <v>4938</v>
      </c>
      <c r="D798" s="149">
        <v>7.11</v>
      </c>
    </row>
    <row r="799" spans="1:4">
      <c r="A799" s="147">
        <v>11920</v>
      </c>
      <c r="B799" s="148" t="s">
        <v>7437</v>
      </c>
      <c r="C799" s="147" t="s">
        <v>4938</v>
      </c>
      <c r="D799" s="149">
        <v>13.51</v>
      </c>
    </row>
    <row r="800" spans="1:4">
      <c r="A800" s="147">
        <v>11924</v>
      </c>
      <c r="B800" s="148" t="s">
        <v>7438</v>
      </c>
      <c r="C800" s="147" t="s">
        <v>4938</v>
      </c>
      <c r="D800" s="149">
        <v>113.41</v>
      </c>
    </row>
    <row r="801" spans="1:4">
      <c r="A801" s="147">
        <v>11921</v>
      </c>
      <c r="B801" s="148" t="s">
        <v>7439</v>
      </c>
      <c r="C801" s="147" t="s">
        <v>4938</v>
      </c>
      <c r="D801" s="149">
        <v>19.77</v>
      </c>
    </row>
    <row r="802" spans="1:4">
      <c r="A802" s="147">
        <v>11922</v>
      </c>
      <c r="B802" s="148" t="s">
        <v>7440</v>
      </c>
      <c r="C802" s="147" t="s">
        <v>4938</v>
      </c>
      <c r="D802" s="149">
        <v>31.97</v>
      </c>
    </row>
    <row r="803" spans="1:4">
      <c r="A803" s="147">
        <v>11923</v>
      </c>
      <c r="B803" s="148" t="s">
        <v>7441</v>
      </c>
      <c r="C803" s="147" t="s">
        <v>4938</v>
      </c>
      <c r="D803" s="149">
        <v>46.79</v>
      </c>
    </row>
    <row r="804" spans="1:4">
      <c r="A804" s="147">
        <v>11916</v>
      </c>
      <c r="B804" s="148" t="s">
        <v>7442</v>
      </c>
      <c r="C804" s="147" t="s">
        <v>4938</v>
      </c>
      <c r="D804" s="149">
        <v>9.73</v>
      </c>
    </row>
    <row r="805" spans="1:4">
      <c r="A805" s="147">
        <v>11914</v>
      </c>
      <c r="B805" s="148" t="s">
        <v>7443</v>
      </c>
      <c r="C805" s="147" t="s">
        <v>4938</v>
      </c>
      <c r="D805" s="149">
        <v>70.099999999999994</v>
      </c>
    </row>
    <row r="806" spans="1:4">
      <c r="A806" s="147">
        <v>11917</v>
      </c>
      <c r="B806" s="148" t="s">
        <v>7444</v>
      </c>
      <c r="C806" s="147" t="s">
        <v>4938</v>
      </c>
      <c r="D806" s="149">
        <v>17.14</v>
      </c>
    </row>
    <row r="807" spans="1:4">
      <c r="A807" s="147">
        <v>11918</v>
      </c>
      <c r="B807" s="148" t="s">
        <v>7445</v>
      </c>
      <c r="C807" s="147" t="s">
        <v>4938</v>
      </c>
      <c r="D807" s="149">
        <v>20.329999999999998</v>
      </c>
    </row>
    <row r="808" spans="1:4" ht="28.5">
      <c r="A808" s="147">
        <v>37734</v>
      </c>
      <c r="B808" s="148" t="s">
        <v>7446</v>
      </c>
      <c r="C808" s="147" t="s">
        <v>6679</v>
      </c>
      <c r="D808" s="149">
        <v>74370.78</v>
      </c>
    </row>
    <row r="809" spans="1:4" ht="28.5">
      <c r="A809" s="147">
        <v>42251</v>
      </c>
      <c r="B809" s="148" t="s">
        <v>7447</v>
      </c>
      <c r="C809" s="147" t="s">
        <v>6679</v>
      </c>
      <c r="D809" s="149">
        <v>84452.56</v>
      </c>
    </row>
    <row r="810" spans="1:4" ht="28.5">
      <c r="A810" s="147">
        <v>37733</v>
      </c>
      <c r="B810" s="148" t="s">
        <v>7448</v>
      </c>
      <c r="C810" s="147" t="s">
        <v>6679</v>
      </c>
      <c r="D810" s="149">
        <v>55762.93</v>
      </c>
    </row>
    <row r="811" spans="1:4" ht="28.5">
      <c r="A811" s="147">
        <v>37735</v>
      </c>
      <c r="B811" s="148" t="s">
        <v>7449</v>
      </c>
      <c r="C811" s="147" t="s">
        <v>6679</v>
      </c>
      <c r="D811" s="149">
        <v>67194.33</v>
      </c>
    </row>
    <row r="812" spans="1:4" ht="42.75">
      <c r="A812" s="147">
        <v>5090</v>
      </c>
      <c r="B812" s="148" t="s">
        <v>7450</v>
      </c>
      <c r="C812" s="147" t="s">
        <v>6679</v>
      </c>
      <c r="D812" s="149">
        <v>22.92</v>
      </c>
    </row>
    <row r="813" spans="1:4" ht="42.75">
      <c r="A813" s="147">
        <v>5085</v>
      </c>
      <c r="B813" s="148" t="s">
        <v>7451</v>
      </c>
      <c r="C813" s="147" t="s">
        <v>6679</v>
      </c>
      <c r="D813" s="149">
        <v>34.119999999999997</v>
      </c>
    </row>
    <row r="814" spans="1:4" ht="42.75">
      <c r="A814" s="147">
        <v>43603</v>
      </c>
      <c r="B814" s="148" t="s">
        <v>7452</v>
      </c>
      <c r="C814" s="147" t="s">
        <v>6679</v>
      </c>
      <c r="D814" s="149">
        <v>48.75</v>
      </c>
    </row>
    <row r="815" spans="1:4">
      <c r="A815" s="147">
        <v>38374</v>
      </c>
      <c r="B815" s="148" t="s">
        <v>7453</v>
      </c>
      <c r="C815" s="147" t="s">
        <v>6679</v>
      </c>
      <c r="D815" s="149">
        <v>1147.9000000000001</v>
      </c>
    </row>
    <row r="816" spans="1:4" ht="28.5">
      <c r="A816" s="147">
        <v>20212</v>
      </c>
      <c r="B816" s="148" t="s">
        <v>7454</v>
      </c>
      <c r="C816" s="147" t="s">
        <v>4938</v>
      </c>
      <c r="D816" s="149">
        <v>20.079999999999998</v>
      </c>
    </row>
    <row r="817" spans="1:4" ht="28.5">
      <c r="A817" s="147">
        <v>20209</v>
      </c>
      <c r="B817" s="148" t="s">
        <v>7455</v>
      </c>
      <c r="C817" s="147" t="s">
        <v>4938</v>
      </c>
      <c r="D817" s="149">
        <v>23.98</v>
      </c>
    </row>
    <row r="818" spans="1:4" ht="28.5">
      <c r="A818" s="147">
        <v>4430</v>
      </c>
      <c r="B818" s="148" t="s">
        <v>7456</v>
      </c>
      <c r="C818" s="147" t="s">
        <v>4938</v>
      </c>
      <c r="D818" s="149">
        <v>11.75</v>
      </c>
    </row>
    <row r="819" spans="1:4" ht="28.5">
      <c r="A819" s="147">
        <v>4433</v>
      </c>
      <c r="B819" s="148" t="s">
        <v>7457</v>
      </c>
      <c r="C819" s="147" t="s">
        <v>4938</v>
      </c>
      <c r="D819" s="149">
        <v>22.97</v>
      </c>
    </row>
    <row r="820" spans="1:4" ht="42.75">
      <c r="A820" s="147">
        <v>4400</v>
      </c>
      <c r="B820" s="148" t="s">
        <v>7458</v>
      </c>
      <c r="C820" s="147" t="s">
        <v>4938</v>
      </c>
      <c r="D820" s="149">
        <v>18.7</v>
      </c>
    </row>
    <row r="821" spans="1:4" ht="28.5">
      <c r="A821" s="147">
        <v>2729</v>
      </c>
      <c r="B821" s="148" t="s">
        <v>7459</v>
      </c>
      <c r="C821" s="147" t="s">
        <v>6679</v>
      </c>
      <c r="D821" s="149">
        <v>34.950000000000003</v>
      </c>
    </row>
    <row r="822" spans="1:4">
      <c r="A822" s="147">
        <v>4513</v>
      </c>
      <c r="B822" s="148" t="s">
        <v>7460</v>
      </c>
      <c r="C822" s="147" t="s">
        <v>4938</v>
      </c>
      <c r="D822" s="149">
        <v>7.88</v>
      </c>
    </row>
    <row r="823" spans="1:4" ht="28.5">
      <c r="A823" s="147">
        <v>37106</v>
      </c>
      <c r="B823" s="148" t="s">
        <v>7461</v>
      </c>
      <c r="C823" s="147" t="s">
        <v>6679</v>
      </c>
      <c r="D823" s="149">
        <v>4496.3999999999996</v>
      </c>
    </row>
    <row r="824" spans="1:4" ht="28.5">
      <c r="A824" s="147">
        <v>11869</v>
      </c>
      <c r="B824" s="148" t="s">
        <v>7462</v>
      </c>
      <c r="C824" s="147" t="s">
        <v>6679</v>
      </c>
      <c r="D824" s="149">
        <v>899.28</v>
      </c>
    </row>
    <row r="825" spans="1:4" ht="28.5">
      <c r="A825" s="147">
        <v>43981</v>
      </c>
      <c r="B825" s="148" t="s">
        <v>7463</v>
      </c>
      <c r="C825" s="147" t="s">
        <v>6679</v>
      </c>
      <c r="D825" s="149">
        <v>6776.03</v>
      </c>
    </row>
    <row r="826" spans="1:4" ht="28.5">
      <c r="A826" s="147">
        <v>37104</v>
      </c>
      <c r="B826" s="148" t="s">
        <v>7464</v>
      </c>
      <c r="C826" s="147" t="s">
        <v>6679</v>
      </c>
      <c r="D826" s="149">
        <v>1128.6099999999999</v>
      </c>
    </row>
    <row r="827" spans="1:4" ht="28.5">
      <c r="A827" s="147">
        <v>43982</v>
      </c>
      <c r="B827" s="148" t="s">
        <v>7465</v>
      </c>
      <c r="C827" s="147" t="s">
        <v>6679</v>
      </c>
      <c r="D827" s="149">
        <v>10704.42</v>
      </c>
    </row>
    <row r="828" spans="1:4" ht="28.5">
      <c r="A828" s="147">
        <v>43978</v>
      </c>
      <c r="B828" s="148" t="s">
        <v>7466</v>
      </c>
      <c r="C828" s="147" t="s">
        <v>6679</v>
      </c>
      <c r="D828" s="149">
        <v>1672.58</v>
      </c>
    </row>
    <row r="829" spans="1:4" ht="28.5">
      <c r="A829" s="147">
        <v>11871</v>
      </c>
      <c r="B829" s="148" t="s">
        <v>7467</v>
      </c>
      <c r="C829" s="147" t="s">
        <v>6679</v>
      </c>
      <c r="D829" s="149">
        <v>419.2</v>
      </c>
    </row>
    <row r="830" spans="1:4" ht="28.5">
      <c r="A830" s="147">
        <v>37105</v>
      </c>
      <c r="B830" s="148" t="s">
        <v>7468</v>
      </c>
      <c r="C830" s="147" t="s">
        <v>6679</v>
      </c>
      <c r="D830" s="149">
        <v>2579.31</v>
      </c>
    </row>
    <row r="831" spans="1:4" ht="28.5">
      <c r="A831" s="147">
        <v>43980</v>
      </c>
      <c r="B831" s="148" t="s">
        <v>7469</v>
      </c>
      <c r="C831" s="147" t="s">
        <v>6679</v>
      </c>
      <c r="D831" s="149">
        <v>3212.26</v>
      </c>
    </row>
    <row r="832" spans="1:4" ht="28.5">
      <c r="A832" s="147">
        <v>43979</v>
      </c>
      <c r="B832" s="148" t="s">
        <v>7470</v>
      </c>
      <c r="C832" s="147" t="s">
        <v>6679</v>
      </c>
      <c r="D832" s="149">
        <v>603.54999999999995</v>
      </c>
    </row>
    <row r="833" spans="1:4" ht="28.5">
      <c r="A833" s="147">
        <v>11868</v>
      </c>
      <c r="B833" s="148" t="s">
        <v>7471</v>
      </c>
      <c r="C833" s="147" t="s">
        <v>6679</v>
      </c>
      <c r="D833" s="149">
        <v>583.69000000000005</v>
      </c>
    </row>
    <row r="834" spans="1:4" ht="28.5">
      <c r="A834" s="147">
        <v>34636</v>
      </c>
      <c r="B834" s="148" t="s">
        <v>7472</v>
      </c>
      <c r="C834" s="147" t="s">
        <v>6679</v>
      </c>
      <c r="D834" s="149">
        <v>414.5</v>
      </c>
    </row>
    <row r="835" spans="1:4" ht="28.5">
      <c r="A835" s="147">
        <v>34639</v>
      </c>
      <c r="B835" s="148" t="s">
        <v>7473</v>
      </c>
      <c r="C835" s="147" t="s">
        <v>6679</v>
      </c>
      <c r="D835" s="149">
        <v>956.74</v>
      </c>
    </row>
    <row r="836" spans="1:4" ht="28.5">
      <c r="A836" s="147">
        <v>34640</v>
      </c>
      <c r="B836" s="148" t="s">
        <v>7474</v>
      </c>
      <c r="C836" s="147" t="s">
        <v>6679</v>
      </c>
      <c r="D836" s="149">
        <v>1085.27</v>
      </c>
    </row>
    <row r="837" spans="1:4" ht="28.5">
      <c r="A837" s="147">
        <v>43977</v>
      </c>
      <c r="B837" s="148" t="s">
        <v>7475</v>
      </c>
      <c r="C837" s="147" t="s">
        <v>6679</v>
      </c>
      <c r="D837" s="149">
        <v>1870.94</v>
      </c>
    </row>
    <row r="838" spans="1:4">
      <c r="A838" s="147">
        <v>34637</v>
      </c>
      <c r="B838" s="148" t="s">
        <v>7476</v>
      </c>
      <c r="C838" s="147" t="s">
        <v>6679</v>
      </c>
      <c r="D838" s="149">
        <v>250.66</v>
      </c>
    </row>
    <row r="839" spans="1:4">
      <c r="A839" s="147">
        <v>34638</v>
      </c>
      <c r="B839" s="148" t="s">
        <v>7477</v>
      </c>
      <c r="C839" s="147" t="s">
        <v>6679</v>
      </c>
      <c r="D839" s="149">
        <v>387.73</v>
      </c>
    </row>
    <row r="840" spans="1:4" ht="28.5">
      <c r="A840" s="147">
        <v>34641</v>
      </c>
      <c r="B840" s="148" t="s">
        <v>7478</v>
      </c>
      <c r="C840" s="147" t="s">
        <v>6679</v>
      </c>
      <c r="D840" s="149">
        <v>114.1</v>
      </c>
    </row>
    <row r="841" spans="1:4" ht="28.5">
      <c r="A841" s="147">
        <v>43434</v>
      </c>
      <c r="B841" s="148" t="s">
        <v>7479</v>
      </c>
      <c r="C841" s="147" t="s">
        <v>6679</v>
      </c>
      <c r="D841" s="149">
        <v>123.36</v>
      </c>
    </row>
    <row r="842" spans="1:4" ht="28.5">
      <c r="A842" s="147">
        <v>43435</v>
      </c>
      <c r="B842" s="148" t="s">
        <v>7480</v>
      </c>
      <c r="C842" s="147" t="s">
        <v>6679</v>
      </c>
      <c r="D842" s="149">
        <v>226.16</v>
      </c>
    </row>
    <row r="843" spans="1:4" ht="28.5">
      <c r="A843" s="147">
        <v>43436</v>
      </c>
      <c r="B843" s="148" t="s">
        <v>7481</v>
      </c>
      <c r="C843" s="147" t="s">
        <v>6679</v>
      </c>
      <c r="D843" s="149">
        <v>395.78</v>
      </c>
    </row>
    <row r="844" spans="1:4" ht="28.5">
      <c r="A844" s="147">
        <v>43437</v>
      </c>
      <c r="B844" s="148" t="s">
        <v>7482</v>
      </c>
      <c r="C844" s="147" t="s">
        <v>6679</v>
      </c>
      <c r="D844" s="149">
        <v>717.56</v>
      </c>
    </row>
    <row r="845" spans="1:4" ht="28.5">
      <c r="A845" s="147">
        <v>43438</v>
      </c>
      <c r="B845" s="148" t="s">
        <v>7483</v>
      </c>
      <c r="C845" s="147" t="s">
        <v>6679</v>
      </c>
      <c r="D845" s="149">
        <v>1285.03</v>
      </c>
    </row>
    <row r="846" spans="1:4" ht="28.5">
      <c r="A846" s="147">
        <v>41627</v>
      </c>
      <c r="B846" s="148" t="s">
        <v>7484</v>
      </c>
      <c r="C846" s="147" t="s">
        <v>6679</v>
      </c>
      <c r="D846" s="149">
        <v>190.18</v>
      </c>
    </row>
    <row r="847" spans="1:4" ht="28.5">
      <c r="A847" s="147">
        <v>41628</v>
      </c>
      <c r="B847" s="148" t="s">
        <v>7485</v>
      </c>
      <c r="C847" s="147" t="s">
        <v>6679</v>
      </c>
      <c r="D847" s="149">
        <v>349.52</v>
      </c>
    </row>
    <row r="848" spans="1:4" ht="28.5">
      <c r="A848" s="147">
        <v>41629</v>
      </c>
      <c r="B848" s="148" t="s">
        <v>7486</v>
      </c>
      <c r="C848" s="147" t="s">
        <v>6679</v>
      </c>
      <c r="D848" s="149">
        <v>444.1</v>
      </c>
    </row>
    <row r="849" spans="1:4" ht="28.5">
      <c r="A849" s="147">
        <v>43429</v>
      </c>
      <c r="B849" s="148" t="s">
        <v>7487</v>
      </c>
      <c r="C849" s="147" t="s">
        <v>6679</v>
      </c>
      <c r="D849" s="149">
        <v>98.4</v>
      </c>
    </row>
    <row r="850" spans="1:4" ht="28.5">
      <c r="A850" s="147">
        <v>43430</v>
      </c>
      <c r="B850" s="148" t="s">
        <v>7488</v>
      </c>
      <c r="C850" s="147" t="s">
        <v>6679</v>
      </c>
      <c r="D850" s="149">
        <v>163.44999999999999</v>
      </c>
    </row>
    <row r="851" spans="1:4" ht="28.5">
      <c r="A851" s="147">
        <v>43431</v>
      </c>
      <c r="B851" s="148" t="s">
        <v>7489</v>
      </c>
      <c r="C851" s="147" t="s">
        <v>6679</v>
      </c>
      <c r="D851" s="149">
        <v>316.63</v>
      </c>
    </row>
    <row r="852" spans="1:4" ht="28.5">
      <c r="A852" s="147">
        <v>43432</v>
      </c>
      <c r="B852" s="148" t="s">
        <v>7490</v>
      </c>
      <c r="C852" s="147" t="s">
        <v>6679</v>
      </c>
      <c r="D852" s="149">
        <v>657.93</v>
      </c>
    </row>
    <row r="853" spans="1:4" ht="28.5">
      <c r="A853" s="147">
        <v>43433</v>
      </c>
      <c r="B853" s="148" t="s">
        <v>7491</v>
      </c>
      <c r="C853" s="147" t="s">
        <v>6679</v>
      </c>
      <c r="D853" s="149">
        <v>1037.27</v>
      </c>
    </row>
    <row r="854" spans="1:4" ht="42.75">
      <c r="A854" s="147">
        <v>43094</v>
      </c>
      <c r="B854" s="148" t="s">
        <v>7492</v>
      </c>
      <c r="C854" s="147" t="s">
        <v>6679</v>
      </c>
      <c r="D854" s="149">
        <v>276.95</v>
      </c>
    </row>
    <row r="855" spans="1:4" ht="42.75">
      <c r="A855" s="147">
        <v>43093</v>
      </c>
      <c r="B855" s="148" t="s">
        <v>7493</v>
      </c>
      <c r="C855" s="147" t="s">
        <v>6679</v>
      </c>
      <c r="D855" s="149">
        <v>294.31</v>
      </c>
    </row>
    <row r="856" spans="1:4" ht="42.75">
      <c r="A856" s="147">
        <v>11694</v>
      </c>
      <c r="B856" s="148" t="s">
        <v>7494</v>
      </c>
      <c r="C856" s="147" t="s">
        <v>6679</v>
      </c>
      <c r="D856" s="149">
        <v>993.63</v>
      </c>
    </row>
    <row r="857" spans="1:4" ht="42.75">
      <c r="A857" s="147">
        <v>1030</v>
      </c>
      <c r="B857" s="148" t="s">
        <v>7495</v>
      </c>
      <c r="C857" s="147" t="s">
        <v>6679</v>
      </c>
      <c r="D857" s="149">
        <v>44.95</v>
      </c>
    </row>
    <row r="858" spans="1:4" ht="28.5">
      <c r="A858" s="147">
        <v>11881</v>
      </c>
      <c r="B858" s="148" t="s">
        <v>7496</v>
      </c>
      <c r="C858" s="147" t="s">
        <v>6679</v>
      </c>
      <c r="D858" s="149">
        <v>174.76</v>
      </c>
    </row>
    <row r="859" spans="1:4" ht="28.5">
      <c r="A859" s="147">
        <v>35277</v>
      </c>
      <c r="B859" s="148" t="s">
        <v>7497</v>
      </c>
      <c r="C859" s="147" t="s">
        <v>6679</v>
      </c>
      <c r="D859" s="149">
        <v>362.93</v>
      </c>
    </row>
    <row r="860" spans="1:4" ht="57">
      <c r="A860" s="147">
        <v>10521</v>
      </c>
      <c r="B860" s="148" t="s">
        <v>7498</v>
      </c>
      <c r="C860" s="147" t="s">
        <v>6679</v>
      </c>
      <c r="D860" s="149">
        <v>272.97000000000003</v>
      </c>
    </row>
    <row r="861" spans="1:4" ht="57">
      <c r="A861" s="147">
        <v>10885</v>
      </c>
      <c r="B861" s="148" t="s">
        <v>7499</v>
      </c>
      <c r="C861" s="147" t="s">
        <v>6679</v>
      </c>
      <c r="D861" s="149">
        <v>345.27</v>
      </c>
    </row>
    <row r="862" spans="1:4" ht="57">
      <c r="A862" s="147">
        <v>20962</v>
      </c>
      <c r="B862" s="148" t="s">
        <v>7500</v>
      </c>
      <c r="C862" s="147" t="s">
        <v>6679</v>
      </c>
      <c r="D862" s="149">
        <v>285.97000000000003</v>
      </c>
    </row>
    <row r="863" spans="1:4" ht="57">
      <c r="A863" s="147">
        <v>20963</v>
      </c>
      <c r="B863" s="148" t="s">
        <v>7501</v>
      </c>
      <c r="C863" s="147" t="s">
        <v>6679</v>
      </c>
      <c r="D863" s="149">
        <v>349.33</v>
      </c>
    </row>
    <row r="864" spans="1:4" ht="28.5">
      <c r="A864" s="147">
        <v>34643</v>
      </c>
      <c r="B864" s="148" t="s">
        <v>7502</v>
      </c>
      <c r="C864" s="147" t="s">
        <v>6679</v>
      </c>
      <c r="D864" s="149">
        <v>41.8</v>
      </c>
    </row>
    <row r="865" spans="1:4" ht="28.5">
      <c r="A865" s="147">
        <v>41480</v>
      </c>
      <c r="B865" s="148" t="s">
        <v>7503</v>
      </c>
      <c r="C865" s="147" t="s">
        <v>6679</v>
      </c>
      <c r="D865" s="149">
        <v>48.46</v>
      </c>
    </row>
    <row r="866" spans="1:4" ht="28.5">
      <c r="A866" s="147">
        <v>41474</v>
      </c>
      <c r="B866" s="148" t="s">
        <v>7504</v>
      </c>
      <c r="C866" s="147" t="s">
        <v>6679</v>
      </c>
      <c r="D866" s="149">
        <v>77.41</v>
      </c>
    </row>
    <row r="867" spans="1:4" ht="28.5">
      <c r="A867" s="147">
        <v>41475</v>
      </c>
      <c r="B867" s="148" t="s">
        <v>7505</v>
      </c>
      <c r="C867" s="147" t="s">
        <v>6679</v>
      </c>
      <c r="D867" s="149">
        <v>66.05</v>
      </c>
    </row>
    <row r="868" spans="1:4" ht="28.5">
      <c r="A868" s="147">
        <v>41476</v>
      </c>
      <c r="B868" s="148" t="s">
        <v>7506</v>
      </c>
      <c r="C868" s="147" t="s">
        <v>6679</v>
      </c>
      <c r="D868" s="149">
        <v>144.63</v>
      </c>
    </row>
    <row r="869" spans="1:4">
      <c r="A869" s="147">
        <v>2555</v>
      </c>
      <c r="B869" s="148" t="s">
        <v>7507</v>
      </c>
      <c r="C869" s="147" t="s">
        <v>6679</v>
      </c>
      <c r="D869" s="149">
        <v>1.9</v>
      </c>
    </row>
    <row r="870" spans="1:4">
      <c r="A870" s="147">
        <v>2556</v>
      </c>
      <c r="B870" s="148" t="s">
        <v>7508</v>
      </c>
      <c r="C870" s="147" t="s">
        <v>6679</v>
      </c>
      <c r="D870" s="149">
        <v>1.96</v>
      </c>
    </row>
    <row r="871" spans="1:4">
      <c r="A871" s="147">
        <v>2557</v>
      </c>
      <c r="B871" s="148" t="s">
        <v>7509</v>
      </c>
      <c r="C871" s="147" t="s">
        <v>6679</v>
      </c>
      <c r="D871" s="149">
        <v>4.1500000000000004</v>
      </c>
    </row>
    <row r="872" spans="1:4" ht="28.5">
      <c r="A872" s="147">
        <v>10569</v>
      </c>
      <c r="B872" s="148" t="s">
        <v>7510</v>
      </c>
      <c r="C872" s="147" t="s">
        <v>6679</v>
      </c>
      <c r="D872" s="149">
        <v>4.1500000000000004</v>
      </c>
    </row>
    <row r="873" spans="1:4" ht="28.5">
      <c r="A873" s="147">
        <v>39810</v>
      </c>
      <c r="B873" s="148" t="s">
        <v>7511</v>
      </c>
      <c r="C873" s="147" t="s">
        <v>6679</v>
      </c>
      <c r="D873" s="149">
        <v>37.369999999999997</v>
      </c>
    </row>
    <row r="874" spans="1:4" ht="28.5">
      <c r="A874" s="147">
        <v>39811</v>
      </c>
      <c r="B874" s="148" t="s">
        <v>7512</v>
      </c>
      <c r="C874" s="147" t="s">
        <v>6679</v>
      </c>
      <c r="D874" s="149">
        <v>45.71</v>
      </c>
    </row>
    <row r="875" spans="1:4" ht="28.5">
      <c r="A875" s="147">
        <v>39812</v>
      </c>
      <c r="B875" s="148" t="s">
        <v>7513</v>
      </c>
      <c r="C875" s="147" t="s">
        <v>6679</v>
      </c>
      <c r="D875" s="149">
        <v>75.17</v>
      </c>
    </row>
    <row r="876" spans="1:4" ht="42.75">
      <c r="A876" s="147">
        <v>43096</v>
      </c>
      <c r="B876" s="148" t="s">
        <v>7514</v>
      </c>
      <c r="C876" s="147" t="s">
        <v>6679</v>
      </c>
      <c r="D876" s="149">
        <v>249.16</v>
      </c>
    </row>
    <row r="877" spans="1:4" ht="28.5">
      <c r="A877" s="147">
        <v>43102</v>
      </c>
      <c r="B877" s="148" t="s">
        <v>7515</v>
      </c>
      <c r="C877" s="147" t="s">
        <v>6679</v>
      </c>
      <c r="D877" s="149">
        <v>151.51</v>
      </c>
    </row>
    <row r="878" spans="1:4" ht="28.5">
      <c r="A878" s="147">
        <v>43103</v>
      </c>
      <c r="B878" s="148" t="s">
        <v>7516</v>
      </c>
      <c r="C878" s="147" t="s">
        <v>6679</v>
      </c>
      <c r="D878" s="149">
        <v>223.1</v>
      </c>
    </row>
    <row r="879" spans="1:4" ht="42.75">
      <c r="A879" s="147">
        <v>43098</v>
      </c>
      <c r="B879" s="148" t="s">
        <v>7517</v>
      </c>
      <c r="C879" s="147" t="s">
        <v>6679</v>
      </c>
      <c r="D879" s="149">
        <v>84.4</v>
      </c>
    </row>
    <row r="880" spans="1:4" ht="42.75">
      <c r="A880" s="147">
        <v>43097</v>
      </c>
      <c r="B880" s="148" t="s">
        <v>7518</v>
      </c>
      <c r="C880" s="147" t="s">
        <v>6679</v>
      </c>
      <c r="D880" s="149">
        <v>50</v>
      </c>
    </row>
    <row r="881" spans="1:4" ht="28.5">
      <c r="A881" s="147">
        <v>43104</v>
      </c>
      <c r="B881" s="148" t="s">
        <v>7519</v>
      </c>
      <c r="C881" s="147" t="s">
        <v>6679</v>
      </c>
      <c r="D881" s="149">
        <v>591.49</v>
      </c>
    </row>
    <row r="882" spans="1:4" ht="28.5">
      <c r="A882" s="147">
        <v>39771</v>
      </c>
      <c r="B882" s="148" t="s">
        <v>7520</v>
      </c>
      <c r="C882" s="147" t="s">
        <v>6679</v>
      </c>
      <c r="D882" s="149">
        <v>39.86</v>
      </c>
    </row>
    <row r="883" spans="1:4" ht="28.5">
      <c r="A883" s="147">
        <v>39772</v>
      </c>
      <c r="B883" s="148" t="s">
        <v>7521</v>
      </c>
      <c r="C883" s="147" t="s">
        <v>6679</v>
      </c>
      <c r="D883" s="149">
        <v>78.349999999999994</v>
      </c>
    </row>
    <row r="884" spans="1:4" ht="28.5">
      <c r="A884" s="147">
        <v>39773</v>
      </c>
      <c r="B884" s="148" t="s">
        <v>7522</v>
      </c>
      <c r="C884" s="147" t="s">
        <v>6679</v>
      </c>
      <c r="D884" s="149">
        <v>125.94</v>
      </c>
    </row>
    <row r="885" spans="1:4" ht="28.5">
      <c r="A885" s="147">
        <v>39774</v>
      </c>
      <c r="B885" s="148" t="s">
        <v>7523</v>
      </c>
      <c r="C885" s="147" t="s">
        <v>6679</v>
      </c>
      <c r="D885" s="149">
        <v>188.37</v>
      </c>
    </row>
    <row r="886" spans="1:4" ht="28.5">
      <c r="A886" s="147">
        <v>39775</v>
      </c>
      <c r="B886" s="148" t="s">
        <v>7524</v>
      </c>
      <c r="C886" s="147" t="s">
        <v>6679</v>
      </c>
      <c r="D886" s="149">
        <v>251.41</v>
      </c>
    </row>
    <row r="887" spans="1:4" ht="28.5">
      <c r="A887" s="147">
        <v>39776</v>
      </c>
      <c r="B887" s="148" t="s">
        <v>7525</v>
      </c>
      <c r="C887" s="147" t="s">
        <v>6679</v>
      </c>
      <c r="D887" s="149">
        <v>303.83</v>
      </c>
    </row>
    <row r="888" spans="1:4" ht="28.5">
      <c r="A888" s="147">
        <v>39777</v>
      </c>
      <c r="B888" s="148" t="s">
        <v>7526</v>
      </c>
      <c r="C888" s="147" t="s">
        <v>6679</v>
      </c>
      <c r="D888" s="149">
        <v>385.1</v>
      </c>
    </row>
    <row r="889" spans="1:4" ht="28.5">
      <c r="A889" s="147">
        <v>20254</v>
      </c>
      <c r="B889" s="148" t="s">
        <v>7527</v>
      </c>
      <c r="C889" s="147" t="s">
        <v>6679</v>
      </c>
      <c r="D889" s="149">
        <v>27.95</v>
      </c>
    </row>
    <row r="890" spans="1:4" ht="28.5">
      <c r="A890" s="147">
        <v>20253</v>
      </c>
      <c r="B890" s="148" t="s">
        <v>7528</v>
      </c>
      <c r="C890" s="147" t="s">
        <v>6679</v>
      </c>
      <c r="D890" s="149">
        <v>91.78</v>
      </c>
    </row>
    <row r="891" spans="1:4" ht="42.75">
      <c r="A891" s="147">
        <v>11247</v>
      </c>
      <c r="B891" s="148" t="s">
        <v>7529</v>
      </c>
      <c r="C891" s="147" t="s">
        <v>6679</v>
      </c>
      <c r="D891" s="149">
        <v>1764.89</v>
      </c>
    </row>
    <row r="892" spans="1:4" ht="42.75">
      <c r="A892" s="147">
        <v>11250</v>
      </c>
      <c r="B892" s="148" t="s">
        <v>7530</v>
      </c>
      <c r="C892" s="147" t="s">
        <v>6679</v>
      </c>
      <c r="D892" s="149">
        <v>75.98</v>
      </c>
    </row>
    <row r="893" spans="1:4" ht="42.75">
      <c r="A893" s="147">
        <v>11249</v>
      </c>
      <c r="B893" s="148" t="s">
        <v>7531</v>
      </c>
      <c r="C893" s="147" t="s">
        <v>6679</v>
      </c>
      <c r="D893" s="149">
        <v>3447.46</v>
      </c>
    </row>
    <row r="894" spans="1:4" ht="42.75">
      <c r="A894" s="147">
        <v>11251</v>
      </c>
      <c r="B894" s="148" t="s">
        <v>7532</v>
      </c>
      <c r="C894" s="147" t="s">
        <v>6679</v>
      </c>
      <c r="D894" s="149">
        <v>168.3</v>
      </c>
    </row>
    <row r="895" spans="1:4" ht="42.75">
      <c r="A895" s="147">
        <v>11253</v>
      </c>
      <c r="B895" s="148" t="s">
        <v>7533</v>
      </c>
      <c r="C895" s="147" t="s">
        <v>6679</v>
      </c>
      <c r="D895" s="149">
        <v>278.89</v>
      </c>
    </row>
    <row r="896" spans="1:4" ht="42.75">
      <c r="A896" s="147">
        <v>11255</v>
      </c>
      <c r="B896" s="148" t="s">
        <v>7534</v>
      </c>
      <c r="C896" s="147" t="s">
        <v>6679</v>
      </c>
      <c r="D896" s="149">
        <v>416.94</v>
      </c>
    </row>
    <row r="897" spans="1:4" ht="42.75">
      <c r="A897" s="147">
        <v>14055</v>
      </c>
      <c r="B897" s="148" t="s">
        <v>7535</v>
      </c>
      <c r="C897" s="147" t="s">
        <v>6679</v>
      </c>
      <c r="D897" s="149">
        <v>838.74</v>
      </c>
    </row>
    <row r="898" spans="1:4" ht="42.75">
      <c r="A898" s="147">
        <v>11256</v>
      </c>
      <c r="B898" s="148" t="s">
        <v>7536</v>
      </c>
      <c r="C898" s="147" t="s">
        <v>6679</v>
      </c>
      <c r="D898" s="149">
        <v>522.26</v>
      </c>
    </row>
    <row r="899" spans="1:4" ht="28.5">
      <c r="A899" s="147">
        <v>1872</v>
      </c>
      <c r="B899" s="148" t="s">
        <v>7537</v>
      </c>
      <c r="C899" s="147" t="s">
        <v>6679</v>
      </c>
      <c r="D899" s="149">
        <v>2.75</v>
      </c>
    </row>
    <row r="900" spans="1:4" ht="28.5">
      <c r="A900" s="147">
        <v>1873</v>
      </c>
      <c r="B900" s="148" t="s">
        <v>7538</v>
      </c>
      <c r="C900" s="147" t="s">
        <v>6679</v>
      </c>
      <c r="D900" s="149">
        <v>5.47</v>
      </c>
    </row>
    <row r="901" spans="1:4" ht="42.75">
      <c r="A901" s="147">
        <v>39693</v>
      </c>
      <c r="B901" s="148" t="s">
        <v>7539</v>
      </c>
      <c r="C901" s="147" t="s">
        <v>6679</v>
      </c>
      <c r="D901" s="149">
        <v>3280.05</v>
      </c>
    </row>
    <row r="902" spans="1:4" ht="28.5">
      <c r="A902" s="147">
        <v>39692</v>
      </c>
      <c r="B902" s="148" t="s">
        <v>7540</v>
      </c>
      <c r="C902" s="147" t="s">
        <v>6679</v>
      </c>
      <c r="D902" s="149">
        <v>1049.54</v>
      </c>
    </row>
    <row r="903" spans="1:4" ht="28.5">
      <c r="A903" s="147">
        <v>1062</v>
      </c>
      <c r="B903" s="148" t="s">
        <v>7541</v>
      </c>
      <c r="C903" s="147" t="s">
        <v>6679</v>
      </c>
      <c r="D903" s="149">
        <v>332.62</v>
      </c>
    </row>
    <row r="904" spans="1:4" ht="42.75">
      <c r="A904" s="147">
        <v>39686</v>
      </c>
      <c r="B904" s="148" t="s">
        <v>7542</v>
      </c>
      <c r="C904" s="147" t="s">
        <v>6679</v>
      </c>
      <c r="D904" s="149">
        <v>538.58000000000004</v>
      </c>
    </row>
    <row r="905" spans="1:4" ht="42.75">
      <c r="A905" s="147">
        <v>43095</v>
      </c>
      <c r="B905" s="148" t="s">
        <v>7543</v>
      </c>
      <c r="C905" s="147" t="s">
        <v>6679</v>
      </c>
      <c r="D905" s="149">
        <v>164.19</v>
      </c>
    </row>
    <row r="906" spans="1:4" ht="28.5">
      <c r="A906" s="147">
        <v>1871</v>
      </c>
      <c r="B906" s="148" t="s">
        <v>7544</v>
      </c>
      <c r="C906" s="147" t="s">
        <v>6679</v>
      </c>
      <c r="D906" s="149">
        <v>4.93</v>
      </c>
    </row>
    <row r="907" spans="1:4" ht="28.5">
      <c r="A907" s="147">
        <v>12001</v>
      </c>
      <c r="B907" s="148" t="s">
        <v>7545</v>
      </c>
      <c r="C907" s="147" t="s">
        <v>6679</v>
      </c>
      <c r="D907" s="149">
        <v>7.12</v>
      </c>
    </row>
    <row r="908" spans="1:4" ht="28.5">
      <c r="A908" s="147">
        <v>11882</v>
      </c>
      <c r="B908" s="148" t="s">
        <v>7546</v>
      </c>
      <c r="C908" s="147" t="s">
        <v>6679</v>
      </c>
      <c r="D908" s="149">
        <v>125.41</v>
      </c>
    </row>
    <row r="909" spans="1:4" ht="42.75">
      <c r="A909" s="147">
        <v>1068</v>
      </c>
      <c r="B909" s="148" t="s">
        <v>7547</v>
      </c>
      <c r="C909" s="147" t="s">
        <v>6679</v>
      </c>
      <c r="D909" s="149">
        <v>2193.96</v>
      </c>
    </row>
    <row r="910" spans="1:4" ht="42.75">
      <c r="A910" s="147">
        <v>39690</v>
      </c>
      <c r="B910" s="148" t="s">
        <v>7548</v>
      </c>
      <c r="C910" s="147" t="s">
        <v>6679</v>
      </c>
      <c r="D910" s="149">
        <v>3680.74</v>
      </c>
    </row>
    <row r="911" spans="1:4" ht="42.75">
      <c r="A911" s="147">
        <v>39691</v>
      </c>
      <c r="B911" s="148" t="s">
        <v>7549</v>
      </c>
      <c r="C911" s="147" t="s">
        <v>6679</v>
      </c>
      <c r="D911" s="149">
        <v>4629.34</v>
      </c>
    </row>
    <row r="912" spans="1:4" ht="42.75">
      <c r="A912" s="147">
        <v>39808</v>
      </c>
      <c r="B912" s="148" t="s">
        <v>7550</v>
      </c>
      <c r="C912" s="147" t="s">
        <v>6679</v>
      </c>
      <c r="D912" s="149">
        <v>85.72</v>
      </c>
    </row>
    <row r="913" spans="1:4" ht="42.75">
      <c r="A913" s="147">
        <v>39809</v>
      </c>
      <c r="B913" s="148" t="s">
        <v>7551</v>
      </c>
      <c r="C913" s="147" t="s">
        <v>6679</v>
      </c>
      <c r="D913" s="149">
        <v>203.31</v>
      </c>
    </row>
    <row r="914" spans="1:4" ht="42.75">
      <c r="A914" s="147">
        <v>43439</v>
      </c>
      <c r="B914" s="148" t="s">
        <v>7552</v>
      </c>
      <c r="C914" s="147" t="s">
        <v>6679</v>
      </c>
      <c r="D914" s="149">
        <v>575.69000000000005</v>
      </c>
    </row>
    <row r="915" spans="1:4">
      <c r="A915" s="147">
        <v>5103</v>
      </c>
      <c r="B915" s="148" t="s">
        <v>7553</v>
      </c>
      <c r="C915" s="147" t="s">
        <v>6679</v>
      </c>
      <c r="D915" s="149">
        <v>22.97</v>
      </c>
    </row>
    <row r="916" spans="1:4" ht="28.5">
      <c r="A916" s="147">
        <v>11880</v>
      </c>
      <c r="B916" s="148" t="s">
        <v>7554</v>
      </c>
      <c r="C916" s="147" t="s">
        <v>6679</v>
      </c>
      <c r="D916" s="149">
        <v>96.64</v>
      </c>
    </row>
    <row r="917" spans="1:4" ht="28.5">
      <c r="A917" s="147">
        <v>11714</v>
      </c>
      <c r="B917" s="148" t="s">
        <v>7555</v>
      </c>
      <c r="C917" s="147" t="s">
        <v>6679</v>
      </c>
      <c r="D917" s="149">
        <v>65.83</v>
      </c>
    </row>
    <row r="918" spans="1:4" ht="28.5">
      <c r="A918" s="147">
        <v>11712</v>
      </c>
      <c r="B918" s="148" t="s">
        <v>7556</v>
      </c>
      <c r="C918" s="147" t="s">
        <v>6679</v>
      </c>
      <c r="D918" s="149">
        <v>42.99</v>
      </c>
    </row>
    <row r="919" spans="1:4">
      <c r="A919" s="147">
        <v>11717</v>
      </c>
      <c r="B919" s="148" t="s">
        <v>7557</v>
      </c>
      <c r="C919" s="147" t="s">
        <v>6679</v>
      </c>
      <c r="D919" s="149">
        <v>51.82</v>
      </c>
    </row>
    <row r="920" spans="1:4">
      <c r="A920" s="147">
        <v>1106</v>
      </c>
      <c r="B920" s="148" t="s">
        <v>7558</v>
      </c>
      <c r="C920" s="147" t="s">
        <v>4939</v>
      </c>
      <c r="D920" s="149">
        <v>1</v>
      </c>
    </row>
    <row r="921" spans="1:4">
      <c r="A921" s="147">
        <v>11161</v>
      </c>
      <c r="B921" s="148" t="s">
        <v>7559</v>
      </c>
      <c r="C921" s="147" t="s">
        <v>4939</v>
      </c>
      <c r="D921" s="149">
        <v>1.67</v>
      </c>
    </row>
    <row r="922" spans="1:4">
      <c r="A922" s="147">
        <v>1107</v>
      </c>
      <c r="B922" s="148" t="s">
        <v>7560</v>
      </c>
      <c r="C922" s="147" t="s">
        <v>4939</v>
      </c>
      <c r="D922" s="149">
        <v>0.85</v>
      </c>
    </row>
    <row r="923" spans="1:4">
      <c r="A923" s="147">
        <v>44479</v>
      </c>
      <c r="B923" s="148" t="s">
        <v>7561</v>
      </c>
      <c r="C923" s="147" t="s">
        <v>4939</v>
      </c>
      <c r="D923" s="149">
        <v>0.21</v>
      </c>
    </row>
    <row r="924" spans="1:4">
      <c r="A924" s="147">
        <v>4759</v>
      </c>
      <c r="B924" s="148" t="s">
        <v>7562</v>
      </c>
      <c r="C924" s="147" t="s">
        <v>4942</v>
      </c>
      <c r="D924" s="149">
        <v>17.91</v>
      </c>
    </row>
    <row r="925" spans="1:4">
      <c r="A925" s="147">
        <v>41068</v>
      </c>
      <c r="B925" s="148" t="s">
        <v>7563</v>
      </c>
      <c r="C925" s="147" t="s">
        <v>4943</v>
      </c>
      <c r="D925" s="149">
        <v>3154.07</v>
      </c>
    </row>
    <row r="926" spans="1:4" ht="28.5">
      <c r="A926" s="147">
        <v>12618</v>
      </c>
      <c r="B926" s="148" t="s">
        <v>7564</v>
      </c>
      <c r="C926" s="147" t="s">
        <v>6679</v>
      </c>
      <c r="D926" s="149">
        <v>149.22999999999999</v>
      </c>
    </row>
    <row r="927" spans="1:4" ht="28.5">
      <c r="A927" s="147">
        <v>1108</v>
      </c>
      <c r="B927" s="148" t="s">
        <v>7565</v>
      </c>
      <c r="C927" s="147" t="s">
        <v>4938</v>
      </c>
      <c r="D927" s="149">
        <v>35.78</v>
      </c>
    </row>
    <row r="928" spans="1:4" ht="28.5">
      <c r="A928" s="147">
        <v>1117</v>
      </c>
      <c r="B928" s="148" t="s">
        <v>7566</v>
      </c>
      <c r="C928" s="147" t="s">
        <v>4938</v>
      </c>
      <c r="D928" s="149">
        <v>36.06</v>
      </c>
    </row>
    <row r="929" spans="1:4" ht="28.5">
      <c r="A929" s="147">
        <v>1118</v>
      </c>
      <c r="B929" s="148" t="s">
        <v>7567</v>
      </c>
      <c r="C929" s="147" t="s">
        <v>4938</v>
      </c>
      <c r="D929" s="149">
        <v>42.62</v>
      </c>
    </row>
    <row r="930" spans="1:4">
      <c r="A930" s="147">
        <v>1110</v>
      </c>
      <c r="B930" s="148" t="s">
        <v>7568</v>
      </c>
      <c r="C930" s="147" t="s">
        <v>4938</v>
      </c>
      <c r="D930" s="149">
        <v>42.62</v>
      </c>
    </row>
    <row r="931" spans="1:4" ht="28.5">
      <c r="A931" s="147">
        <v>40784</v>
      </c>
      <c r="B931" s="148" t="s">
        <v>7569</v>
      </c>
      <c r="C931" s="147" t="s">
        <v>4938</v>
      </c>
      <c r="D931" s="149">
        <v>117.55</v>
      </c>
    </row>
    <row r="932" spans="1:4">
      <c r="A932" s="147">
        <v>40782</v>
      </c>
      <c r="B932" s="148" t="s">
        <v>7570</v>
      </c>
      <c r="C932" s="147" t="s">
        <v>4938</v>
      </c>
      <c r="D932" s="149">
        <v>46.13</v>
      </c>
    </row>
    <row r="933" spans="1:4">
      <c r="A933" s="147">
        <v>40783</v>
      </c>
      <c r="B933" s="148" t="s">
        <v>7571</v>
      </c>
      <c r="C933" s="147" t="s">
        <v>4938</v>
      </c>
      <c r="D933" s="149">
        <v>60.09</v>
      </c>
    </row>
    <row r="934" spans="1:4">
      <c r="A934" s="147">
        <v>1109</v>
      </c>
      <c r="B934" s="148" t="s">
        <v>7572</v>
      </c>
      <c r="C934" s="147" t="s">
        <v>4938</v>
      </c>
      <c r="D934" s="149">
        <v>35.78</v>
      </c>
    </row>
    <row r="935" spans="1:4">
      <c r="A935" s="147">
        <v>1119</v>
      </c>
      <c r="B935" s="148" t="s">
        <v>7573</v>
      </c>
      <c r="C935" s="147" t="s">
        <v>4938</v>
      </c>
      <c r="D935" s="149">
        <v>23.06</v>
      </c>
    </row>
    <row r="936" spans="1:4" ht="28.5">
      <c r="A936" s="147">
        <v>13115</v>
      </c>
      <c r="B936" s="148" t="s">
        <v>7574</v>
      </c>
      <c r="C936" s="147" t="s">
        <v>4938</v>
      </c>
      <c r="D936" s="149">
        <v>25.13</v>
      </c>
    </row>
    <row r="937" spans="1:4" ht="28.5">
      <c r="A937" s="147">
        <v>10541</v>
      </c>
      <c r="B937" s="148" t="s">
        <v>7575</v>
      </c>
      <c r="C937" s="147" t="s">
        <v>4938</v>
      </c>
      <c r="D937" s="149">
        <v>30.71</v>
      </c>
    </row>
    <row r="938" spans="1:4" ht="28.5">
      <c r="A938" s="147">
        <v>10542</v>
      </c>
      <c r="B938" s="148" t="s">
        <v>7576</v>
      </c>
      <c r="C938" s="147" t="s">
        <v>4938</v>
      </c>
      <c r="D938" s="149">
        <v>40.159999999999997</v>
      </c>
    </row>
    <row r="939" spans="1:4" ht="28.5">
      <c r="A939" s="147">
        <v>10543</v>
      </c>
      <c r="B939" s="148" t="s">
        <v>7577</v>
      </c>
      <c r="C939" s="147" t="s">
        <v>4938</v>
      </c>
      <c r="D939" s="149">
        <v>65.16</v>
      </c>
    </row>
    <row r="940" spans="1:4" ht="28.5">
      <c r="A940" s="147">
        <v>10544</v>
      </c>
      <c r="B940" s="148" t="s">
        <v>7578</v>
      </c>
      <c r="C940" s="147" t="s">
        <v>4938</v>
      </c>
      <c r="D940" s="149">
        <v>84.28</v>
      </c>
    </row>
    <row r="941" spans="1:4" ht="28.5">
      <c r="A941" s="147">
        <v>10545</v>
      </c>
      <c r="B941" s="148" t="s">
        <v>7579</v>
      </c>
      <c r="C941" s="147" t="s">
        <v>4938</v>
      </c>
      <c r="D941" s="149">
        <v>157.51</v>
      </c>
    </row>
    <row r="942" spans="1:4">
      <c r="A942" s="147">
        <v>38365</v>
      </c>
      <c r="B942" s="148" t="s">
        <v>7580</v>
      </c>
      <c r="C942" s="147" t="s">
        <v>4944</v>
      </c>
      <c r="D942" s="149">
        <v>2.38</v>
      </c>
    </row>
    <row r="943" spans="1:4" ht="42.75">
      <c r="A943" s="147">
        <v>44056</v>
      </c>
      <c r="B943" s="148" t="s">
        <v>7581</v>
      </c>
      <c r="C943" s="147" t="s">
        <v>6679</v>
      </c>
      <c r="D943" s="149">
        <v>465515.69</v>
      </c>
    </row>
    <row r="944" spans="1:4" ht="42.75">
      <c r="A944" s="147">
        <v>44057</v>
      </c>
      <c r="B944" s="148" t="s">
        <v>7582</v>
      </c>
      <c r="C944" s="147" t="s">
        <v>6679</v>
      </c>
      <c r="D944" s="149">
        <v>496848.5</v>
      </c>
    </row>
    <row r="945" spans="1:4" ht="42.75">
      <c r="A945" s="147">
        <v>37754</v>
      </c>
      <c r="B945" s="148" t="s">
        <v>7583</v>
      </c>
      <c r="C945" s="147" t="s">
        <v>6679</v>
      </c>
      <c r="D945" s="149">
        <v>513678.69</v>
      </c>
    </row>
    <row r="946" spans="1:4" ht="42.75">
      <c r="A946" s="147">
        <v>37757</v>
      </c>
      <c r="B946" s="148" t="s">
        <v>7584</v>
      </c>
      <c r="C946" s="147" t="s">
        <v>6679</v>
      </c>
      <c r="D946" s="149">
        <v>572942.43000000005</v>
      </c>
    </row>
    <row r="947" spans="1:4" ht="42.75">
      <c r="A947" s="147">
        <v>44058</v>
      </c>
      <c r="B947" s="148" t="s">
        <v>7585</v>
      </c>
      <c r="C947" s="147" t="s">
        <v>6679</v>
      </c>
      <c r="D947" s="149">
        <v>541609.63</v>
      </c>
    </row>
    <row r="948" spans="1:4" ht="42.75">
      <c r="A948" s="147">
        <v>37752</v>
      </c>
      <c r="B948" s="148" t="s">
        <v>7586</v>
      </c>
      <c r="C948" s="147" t="s">
        <v>6679</v>
      </c>
      <c r="D948" s="149">
        <v>563990.17000000004</v>
      </c>
    </row>
    <row r="949" spans="1:4" ht="42.75">
      <c r="A949" s="147">
        <v>44059</v>
      </c>
      <c r="B949" s="148" t="s">
        <v>7587</v>
      </c>
      <c r="C949" s="147" t="s">
        <v>6679</v>
      </c>
      <c r="D949" s="149">
        <v>445820.81</v>
      </c>
    </row>
    <row r="950" spans="1:4" ht="42.75">
      <c r="A950" s="147">
        <v>37750</v>
      </c>
      <c r="B950" s="148" t="s">
        <v>7588</v>
      </c>
      <c r="C950" s="147" t="s">
        <v>6679</v>
      </c>
      <c r="D950" s="149">
        <v>446716.03</v>
      </c>
    </row>
    <row r="951" spans="1:4" ht="42.75">
      <c r="A951" s="147">
        <v>37758</v>
      </c>
      <c r="B951" s="148" t="s">
        <v>7589</v>
      </c>
      <c r="C951" s="147" t="s">
        <v>6679</v>
      </c>
      <c r="D951" s="149">
        <v>710806.66</v>
      </c>
    </row>
    <row r="952" spans="1:4" ht="42.75">
      <c r="A952" s="147">
        <v>44060</v>
      </c>
      <c r="B952" s="148" t="s">
        <v>7590</v>
      </c>
      <c r="C952" s="147" t="s">
        <v>6679</v>
      </c>
      <c r="D952" s="149">
        <v>687530.9</v>
      </c>
    </row>
    <row r="953" spans="1:4" ht="42.75">
      <c r="A953" s="147">
        <v>37749</v>
      </c>
      <c r="B953" s="148" t="s">
        <v>7591</v>
      </c>
      <c r="C953" s="147" t="s">
        <v>6679</v>
      </c>
      <c r="D953" s="149">
        <v>734082.47</v>
      </c>
    </row>
    <row r="954" spans="1:4" ht="42.75">
      <c r="A954" s="147">
        <v>44061</v>
      </c>
      <c r="B954" s="148" t="s">
        <v>7592</v>
      </c>
      <c r="C954" s="147" t="s">
        <v>6679</v>
      </c>
      <c r="D954" s="149">
        <v>674102.58</v>
      </c>
    </row>
    <row r="955" spans="1:4" ht="28.5">
      <c r="A955" s="147">
        <v>1159</v>
      </c>
      <c r="B955" s="148" t="s">
        <v>7593</v>
      </c>
      <c r="C955" s="147" t="s">
        <v>6679</v>
      </c>
      <c r="D955" s="149">
        <v>266353.17</v>
      </c>
    </row>
    <row r="956" spans="1:4">
      <c r="A956" s="147">
        <v>12114</v>
      </c>
      <c r="B956" s="148" t="s">
        <v>7594</v>
      </c>
      <c r="C956" s="147" t="s">
        <v>6679</v>
      </c>
      <c r="D956" s="149">
        <v>124.75</v>
      </c>
    </row>
    <row r="957" spans="1:4">
      <c r="A957" s="147">
        <v>38106</v>
      </c>
      <c r="B957" s="148" t="s">
        <v>7595</v>
      </c>
      <c r="C957" s="147" t="s">
        <v>6679</v>
      </c>
      <c r="D957" s="149">
        <v>16.95</v>
      </c>
    </row>
    <row r="958" spans="1:4" ht="28.5">
      <c r="A958" s="147">
        <v>38085</v>
      </c>
      <c r="B958" s="148" t="s">
        <v>7596</v>
      </c>
      <c r="C958" s="147" t="s">
        <v>6679</v>
      </c>
      <c r="D958" s="149">
        <v>20.02</v>
      </c>
    </row>
    <row r="959" spans="1:4" ht="28.5">
      <c r="A959" s="147">
        <v>38599</v>
      </c>
      <c r="B959" s="148" t="s">
        <v>7597</v>
      </c>
      <c r="C959" s="147" t="s">
        <v>6679</v>
      </c>
      <c r="D959" s="149">
        <v>6.41</v>
      </c>
    </row>
    <row r="960" spans="1:4" ht="28.5">
      <c r="A960" s="147">
        <v>38596</v>
      </c>
      <c r="B960" s="148" t="s">
        <v>7598</v>
      </c>
      <c r="C960" s="147" t="s">
        <v>6679</v>
      </c>
      <c r="D960" s="149">
        <v>5.32</v>
      </c>
    </row>
    <row r="961" spans="1:4" ht="28.5">
      <c r="A961" s="147">
        <v>38600</v>
      </c>
      <c r="B961" s="148" t="s">
        <v>7599</v>
      </c>
      <c r="C961" s="147" t="s">
        <v>6679</v>
      </c>
      <c r="D961" s="149">
        <v>6.79</v>
      </c>
    </row>
    <row r="962" spans="1:4" ht="28.5">
      <c r="A962" s="147">
        <v>38597</v>
      </c>
      <c r="B962" s="148" t="s">
        <v>7600</v>
      </c>
      <c r="C962" s="147" t="s">
        <v>6679</v>
      </c>
      <c r="D962" s="149">
        <v>5.35</v>
      </c>
    </row>
    <row r="963" spans="1:4">
      <c r="A963" s="147">
        <v>659</v>
      </c>
      <c r="B963" s="148" t="s">
        <v>7601</v>
      </c>
      <c r="C963" s="147" t="s">
        <v>6679</v>
      </c>
      <c r="D963" s="149">
        <v>3.08</v>
      </c>
    </row>
    <row r="964" spans="1:4">
      <c r="A964" s="147">
        <v>660</v>
      </c>
      <c r="B964" s="148" t="s">
        <v>7602</v>
      </c>
      <c r="C964" s="147" t="s">
        <v>6679</v>
      </c>
      <c r="D964" s="149">
        <v>3.69</v>
      </c>
    </row>
    <row r="965" spans="1:4">
      <c r="A965" s="147">
        <v>658</v>
      </c>
      <c r="B965" s="148" t="s">
        <v>7603</v>
      </c>
      <c r="C965" s="147" t="s">
        <v>6679</v>
      </c>
      <c r="D965" s="149">
        <v>2.08</v>
      </c>
    </row>
    <row r="966" spans="1:4">
      <c r="A966" s="147">
        <v>38548</v>
      </c>
      <c r="B966" s="148" t="s">
        <v>11819</v>
      </c>
      <c r="C966" s="147" t="s">
        <v>6679</v>
      </c>
      <c r="D966" s="149">
        <v>2.5099999999999998</v>
      </c>
    </row>
    <row r="967" spans="1:4">
      <c r="A967" s="147">
        <v>34649</v>
      </c>
      <c r="B967" s="148" t="s">
        <v>11820</v>
      </c>
      <c r="C967" s="147" t="s">
        <v>6679</v>
      </c>
      <c r="D967" s="149">
        <v>3.39</v>
      </c>
    </row>
    <row r="968" spans="1:4">
      <c r="A968" s="147">
        <v>34655</v>
      </c>
      <c r="B968" s="148" t="s">
        <v>11821</v>
      </c>
      <c r="C968" s="147" t="s">
        <v>6679</v>
      </c>
      <c r="D968" s="149">
        <v>4.51</v>
      </c>
    </row>
    <row r="969" spans="1:4" ht="28.5">
      <c r="A969" s="147">
        <v>40607</v>
      </c>
      <c r="B969" s="148" t="s">
        <v>7604</v>
      </c>
      <c r="C969" s="147" t="s">
        <v>6679</v>
      </c>
      <c r="D969" s="149">
        <v>8.1</v>
      </c>
    </row>
    <row r="970" spans="1:4" ht="28.5">
      <c r="A970" s="147">
        <v>567</v>
      </c>
      <c r="B970" s="148" t="s">
        <v>7605</v>
      </c>
      <c r="C970" s="147" t="s">
        <v>4938</v>
      </c>
      <c r="D970" s="149">
        <v>10.83</v>
      </c>
    </row>
    <row r="971" spans="1:4" ht="28.5">
      <c r="A971" s="147">
        <v>574</v>
      </c>
      <c r="B971" s="148" t="s">
        <v>7606</v>
      </c>
      <c r="C971" s="147" t="s">
        <v>4938</v>
      </c>
      <c r="D971" s="149">
        <v>28.47</v>
      </c>
    </row>
    <row r="972" spans="1:4" ht="28.5">
      <c r="A972" s="147">
        <v>568</v>
      </c>
      <c r="B972" s="148" t="s">
        <v>7607</v>
      </c>
      <c r="C972" s="147" t="s">
        <v>4938</v>
      </c>
      <c r="D972" s="149">
        <v>59.99</v>
      </c>
    </row>
    <row r="973" spans="1:4" ht="28.5">
      <c r="A973" s="147">
        <v>4777</v>
      </c>
      <c r="B973" s="148" t="s">
        <v>7608</v>
      </c>
      <c r="C973" s="147" t="s">
        <v>4939</v>
      </c>
      <c r="D973" s="149">
        <v>8.02</v>
      </c>
    </row>
    <row r="974" spans="1:4" ht="42.75">
      <c r="A974" s="147">
        <v>592</v>
      </c>
      <c r="B974" s="148" t="s">
        <v>7609</v>
      </c>
      <c r="C974" s="147" t="s">
        <v>4939</v>
      </c>
      <c r="D974" s="149">
        <v>31.66</v>
      </c>
    </row>
    <row r="975" spans="1:4" ht="42.75">
      <c r="A975" s="147">
        <v>586</v>
      </c>
      <c r="B975" s="148" t="s">
        <v>7610</v>
      </c>
      <c r="C975" s="147" t="s">
        <v>4938</v>
      </c>
      <c r="D975" s="149">
        <v>18.61</v>
      </c>
    </row>
    <row r="976" spans="1:4" ht="42.75">
      <c r="A976" s="147">
        <v>588</v>
      </c>
      <c r="B976" s="148" t="s">
        <v>7611</v>
      </c>
      <c r="C976" s="147" t="s">
        <v>4938</v>
      </c>
      <c r="D976" s="149">
        <v>29.44</v>
      </c>
    </row>
    <row r="977" spans="1:4" ht="42.75">
      <c r="A977" s="147">
        <v>591</v>
      </c>
      <c r="B977" s="148" t="s">
        <v>7612</v>
      </c>
      <c r="C977" s="147" t="s">
        <v>4939</v>
      </c>
      <c r="D977" s="149">
        <v>29.54</v>
      </c>
    </row>
    <row r="978" spans="1:4" ht="42.75">
      <c r="A978" s="147">
        <v>584</v>
      </c>
      <c r="B978" s="148" t="s">
        <v>7613</v>
      </c>
      <c r="C978" s="147" t="s">
        <v>4938</v>
      </c>
      <c r="D978" s="149">
        <v>31.44</v>
      </c>
    </row>
    <row r="979" spans="1:4" ht="42.75">
      <c r="A979" s="147">
        <v>589</v>
      </c>
      <c r="B979" s="148" t="s">
        <v>7614</v>
      </c>
      <c r="C979" s="147" t="s">
        <v>4938</v>
      </c>
      <c r="D979" s="149">
        <v>49.76</v>
      </c>
    </row>
    <row r="980" spans="1:4">
      <c r="A980" s="147">
        <v>1165</v>
      </c>
      <c r="B980" s="148" t="s">
        <v>7615</v>
      </c>
      <c r="C980" s="147" t="s">
        <v>6679</v>
      </c>
      <c r="D980" s="149">
        <v>15.57</v>
      </c>
    </row>
    <row r="981" spans="1:4">
      <c r="A981" s="147">
        <v>1164</v>
      </c>
      <c r="B981" s="148" t="s">
        <v>7616</v>
      </c>
      <c r="C981" s="147" t="s">
        <v>6679</v>
      </c>
      <c r="D981" s="149">
        <v>12.61</v>
      </c>
    </row>
    <row r="982" spans="1:4">
      <c r="A982" s="147">
        <v>1162</v>
      </c>
      <c r="B982" s="148" t="s">
        <v>7617</v>
      </c>
      <c r="C982" s="147" t="s">
        <v>6679</v>
      </c>
      <c r="D982" s="149">
        <v>4.38</v>
      </c>
    </row>
    <row r="983" spans="1:4">
      <c r="A983" s="147">
        <v>12395</v>
      </c>
      <c r="B983" s="148" t="s">
        <v>7618</v>
      </c>
      <c r="C983" s="147" t="s">
        <v>6679</v>
      </c>
      <c r="D983" s="149">
        <v>4.26</v>
      </c>
    </row>
    <row r="984" spans="1:4">
      <c r="A984" s="147">
        <v>1170</v>
      </c>
      <c r="B984" s="148" t="s">
        <v>7619</v>
      </c>
      <c r="C984" s="147" t="s">
        <v>6679</v>
      </c>
      <c r="D984" s="149">
        <v>8.26</v>
      </c>
    </row>
    <row r="985" spans="1:4">
      <c r="A985" s="147">
        <v>1169</v>
      </c>
      <c r="B985" s="148" t="s">
        <v>7620</v>
      </c>
      <c r="C985" s="147" t="s">
        <v>6679</v>
      </c>
      <c r="D985" s="149">
        <v>40.56</v>
      </c>
    </row>
    <row r="986" spans="1:4">
      <c r="A986" s="147">
        <v>1166</v>
      </c>
      <c r="B986" s="148" t="s">
        <v>7621</v>
      </c>
      <c r="C986" s="147" t="s">
        <v>6679</v>
      </c>
      <c r="D986" s="149">
        <v>22.49</v>
      </c>
    </row>
    <row r="987" spans="1:4">
      <c r="A987" s="147">
        <v>1163</v>
      </c>
      <c r="B987" s="148" t="s">
        <v>7622</v>
      </c>
      <c r="C987" s="147" t="s">
        <v>6679</v>
      </c>
      <c r="D987" s="149">
        <v>5.67</v>
      </c>
    </row>
    <row r="988" spans="1:4">
      <c r="A988" s="147">
        <v>12396</v>
      </c>
      <c r="B988" s="148" t="s">
        <v>7623</v>
      </c>
      <c r="C988" s="147" t="s">
        <v>6679</v>
      </c>
      <c r="D988" s="149">
        <v>4.26</v>
      </c>
    </row>
    <row r="989" spans="1:4">
      <c r="A989" s="147">
        <v>1168</v>
      </c>
      <c r="B989" s="148" t="s">
        <v>7624</v>
      </c>
      <c r="C989" s="147" t="s">
        <v>6679</v>
      </c>
      <c r="D989" s="149">
        <v>57.83</v>
      </c>
    </row>
    <row r="990" spans="1:4">
      <c r="A990" s="147">
        <v>1167</v>
      </c>
      <c r="B990" s="148" t="s">
        <v>7625</v>
      </c>
      <c r="C990" s="147" t="s">
        <v>6679</v>
      </c>
      <c r="D990" s="149">
        <v>96.73</v>
      </c>
    </row>
    <row r="991" spans="1:4">
      <c r="A991" s="147">
        <v>36331</v>
      </c>
      <c r="B991" s="148" t="s">
        <v>7626</v>
      </c>
      <c r="C991" s="147" t="s">
        <v>6679</v>
      </c>
      <c r="D991" s="149">
        <v>2.21</v>
      </c>
    </row>
    <row r="992" spans="1:4">
      <c r="A992" s="147">
        <v>36346</v>
      </c>
      <c r="B992" s="148" t="s">
        <v>7627</v>
      </c>
      <c r="C992" s="147" t="s">
        <v>6679</v>
      </c>
      <c r="D992" s="149">
        <v>3.32</v>
      </c>
    </row>
    <row r="993" spans="1:4">
      <c r="A993" s="147">
        <v>1197</v>
      </c>
      <c r="B993" s="148" t="s">
        <v>7628</v>
      </c>
      <c r="C993" s="147" t="s">
        <v>6679</v>
      </c>
      <c r="D993" s="149">
        <v>1.62</v>
      </c>
    </row>
    <row r="994" spans="1:4">
      <c r="A994" s="147">
        <v>1202</v>
      </c>
      <c r="B994" s="148" t="s">
        <v>7629</v>
      </c>
      <c r="C994" s="147" t="s">
        <v>6679</v>
      </c>
      <c r="D994" s="149">
        <v>4.6100000000000003</v>
      </c>
    </row>
    <row r="995" spans="1:4">
      <c r="A995" s="147">
        <v>1198</v>
      </c>
      <c r="B995" s="148" t="s">
        <v>7630</v>
      </c>
      <c r="C995" s="147" t="s">
        <v>6679</v>
      </c>
      <c r="D995" s="149">
        <v>2.13</v>
      </c>
    </row>
    <row r="996" spans="1:4">
      <c r="A996" s="147">
        <v>20088</v>
      </c>
      <c r="B996" s="148" t="s">
        <v>7631</v>
      </c>
      <c r="C996" s="147" t="s">
        <v>6679</v>
      </c>
      <c r="D996" s="149">
        <v>11.48</v>
      </c>
    </row>
    <row r="997" spans="1:4">
      <c r="A997" s="147">
        <v>20089</v>
      </c>
      <c r="B997" s="148" t="s">
        <v>7632</v>
      </c>
      <c r="C997" s="147" t="s">
        <v>6679</v>
      </c>
      <c r="D997" s="149">
        <v>56.29</v>
      </c>
    </row>
    <row r="998" spans="1:4">
      <c r="A998" s="147">
        <v>20087</v>
      </c>
      <c r="B998" s="148" t="s">
        <v>7633</v>
      </c>
      <c r="C998" s="147" t="s">
        <v>6679</v>
      </c>
      <c r="D998" s="149">
        <v>9.5</v>
      </c>
    </row>
    <row r="999" spans="1:4">
      <c r="A999" s="147">
        <v>1200</v>
      </c>
      <c r="B999" s="148" t="s">
        <v>7634</v>
      </c>
      <c r="C999" s="147" t="s">
        <v>6679</v>
      </c>
      <c r="D999" s="149">
        <v>8.6300000000000008</v>
      </c>
    </row>
    <row r="1000" spans="1:4">
      <c r="A1000" s="147">
        <v>12909</v>
      </c>
      <c r="B1000" s="148" t="s">
        <v>7635</v>
      </c>
      <c r="C1000" s="147" t="s">
        <v>6679</v>
      </c>
      <c r="D1000" s="149">
        <v>4</v>
      </c>
    </row>
    <row r="1001" spans="1:4">
      <c r="A1001" s="147">
        <v>12910</v>
      </c>
      <c r="B1001" s="148" t="s">
        <v>7636</v>
      </c>
      <c r="C1001" s="147" t="s">
        <v>6679</v>
      </c>
      <c r="D1001" s="149">
        <v>7.19</v>
      </c>
    </row>
    <row r="1002" spans="1:4">
      <c r="A1002" s="147">
        <v>1191</v>
      </c>
      <c r="B1002" s="148" t="s">
        <v>7637</v>
      </c>
      <c r="C1002" s="147" t="s">
        <v>6679</v>
      </c>
      <c r="D1002" s="149">
        <v>1.1599999999999999</v>
      </c>
    </row>
    <row r="1003" spans="1:4">
      <c r="A1003" s="147">
        <v>1185</v>
      </c>
      <c r="B1003" s="148" t="s">
        <v>7638</v>
      </c>
      <c r="C1003" s="147" t="s">
        <v>6679</v>
      </c>
      <c r="D1003" s="149">
        <v>1.1599999999999999</v>
      </c>
    </row>
    <row r="1004" spans="1:4">
      <c r="A1004" s="147">
        <v>1189</v>
      </c>
      <c r="B1004" s="148" t="s">
        <v>7639</v>
      </c>
      <c r="C1004" s="147" t="s">
        <v>6679</v>
      </c>
      <c r="D1004" s="149">
        <v>1.89</v>
      </c>
    </row>
    <row r="1005" spans="1:4">
      <c r="A1005" s="147">
        <v>1193</v>
      </c>
      <c r="B1005" s="148" t="s">
        <v>7640</v>
      </c>
      <c r="C1005" s="147" t="s">
        <v>6679</v>
      </c>
      <c r="D1005" s="149">
        <v>3.64</v>
      </c>
    </row>
    <row r="1006" spans="1:4">
      <c r="A1006" s="147">
        <v>1194</v>
      </c>
      <c r="B1006" s="148" t="s">
        <v>7641</v>
      </c>
      <c r="C1006" s="147" t="s">
        <v>6679</v>
      </c>
      <c r="D1006" s="149">
        <v>6.58</v>
      </c>
    </row>
    <row r="1007" spans="1:4">
      <c r="A1007" s="147">
        <v>1195</v>
      </c>
      <c r="B1007" s="148" t="s">
        <v>7642</v>
      </c>
      <c r="C1007" s="147" t="s">
        <v>6679</v>
      </c>
      <c r="D1007" s="149">
        <v>11.07</v>
      </c>
    </row>
    <row r="1008" spans="1:4">
      <c r="A1008" s="147">
        <v>1204</v>
      </c>
      <c r="B1008" s="148" t="s">
        <v>7643</v>
      </c>
      <c r="C1008" s="147" t="s">
        <v>6679</v>
      </c>
      <c r="D1008" s="149">
        <v>19.36</v>
      </c>
    </row>
    <row r="1009" spans="1:4">
      <c r="A1009" s="147">
        <v>1207</v>
      </c>
      <c r="B1009" s="148" t="s">
        <v>7644</v>
      </c>
      <c r="C1009" s="147" t="s">
        <v>6679</v>
      </c>
      <c r="D1009" s="149">
        <v>26.36</v>
      </c>
    </row>
    <row r="1010" spans="1:4">
      <c r="A1010" s="147">
        <v>1206</v>
      </c>
      <c r="B1010" s="148" t="s">
        <v>7645</v>
      </c>
      <c r="C1010" s="147" t="s">
        <v>6679</v>
      </c>
      <c r="D1010" s="149">
        <v>6.61</v>
      </c>
    </row>
    <row r="1011" spans="1:4">
      <c r="A1011" s="147">
        <v>1183</v>
      </c>
      <c r="B1011" s="148" t="s">
        <v>7646</v>
      </c>
      <c r="C1011" s="147" t="s">
        <v>6679</v>
      </c>
      <c r="D1011" s="149">
        <v>17.21</v>
      </c>
    </row>
    <row r="1012" spans="1:4" ht="28.5">
      <c r="A1012" s="147">
        <v>42685</v>
      </c>
      <c r="B1012" s="148" t="s">
        <v>7647</v>
      </c>
      <c r="C1012" s="147" t="s">
        <v>6679</v>
      </c>
      <c r="D1012" s="149">
        <v>58.33</v>
      </c>
    </row>
    <row r="1013" spans="1:4" ht="28.5">
      <c r="A1013" s="147">
        <v>42686</v>
      </c>
      <c r="B1013" s="148" t="s">
        <v>7648</v>
      </c>
      <c r="C1013" s="147" t="s">
        <v>6679</v>
      </c>
      <c r="D1013" s="149">
        <v>64.25</v>
      </c>
    </row>
    <row r="1014" spans="1:4" ht="28.5">
      <c r="A1014" s="147">
        <v>12894</v>
      </c>
      <c r="B1014" s="148" t="s">
        <v>7649</v>
      </c>
      <c r="C1014" s="147" t="s">
        <v>6679</v>
      </c>
      <c r="D1014" s="149">
        <v>20.67</v>
      </c>
    </row>
    <row r="1015" spans="1:4" ht="28.5">
      <c r="A1015" s="147">
        <v>12895</v>
      </c>
      <c r="B1015" s="148" t="s">
        <v>7650</v>
      </c>
      <c r="C1015" s="147" t="s">
        <v>6679</v>
      </c>
      <c r="D1015" s="149">
        <v>15.9</v>
      </c>
    </row>
    <row r="1016" spans="1:4" ht="28.5">
      <c r="A1016" s="147">
        <v>1631</v>
      </c>
      <c r="B1016" s="148" t="s">
        <v>7651</v>
      </c>
      <c r="C1016" s="147" t="s">
        <v>6679</v>
      </c>
      <c r="D1016" s="149">
        <v>173.9</v>
      </c>
    </row>
    <row r="1017" spans="1:4" ht="28.5">
      <c r="A1017" s="147">
        <v>1633</v>
      </c>
      <c r="B1017" s="148" t="s">
        <v>7652</v>
      </c>
      <c r="C1017" s="147" t="s">
        <v>6679</v>
      </c>
      <c r="D1017" s="149">
        <v>295.47000000000003</v>
      </c>
    </row>
    <row r="1018" spans="1:4">
      <c r="A1018" s="147">
        <v>10818</v>
      </c>
      <c r="B1018" s="148" t="s">
        <v>7653</v>
      </c>
      <c r="C1018" s="147" t="s">
        <v>4939</v>
      </c>
      <c r="D1018" s="149">
        <v>52.57</v>
      </c>
    </row>
    <row r="1019" spans="1:4" ht="28.5">
      <c r="A1019" s="147">
        <v>41410</v>
      </c>
      <c r="B1019" s="148" t="s">
        <v>7654</v>
      </c>
      <c r="C1019" s="147" t="s">
        <v>6679</v>
      </c>
      <c r="D1019" s="149">
        <v>88.22</v>
      </c>
    </row>
    <row r="1020" spans="1:4" ht="28.5">
      <c r="A1020" s="147">
        <v>41411</v>
      </c>
      <c r="B1020" s="148" t="s">
        <v>7655</v>
      </c>
      <c r="C1020" s="147" t="s">
        <v>6679</v>
      </c>
      <c r="D1020" s="149">
        <v>79.98</v>
      </c>
    </row>
    <row r="1021" spans="1:4" ht="28.5">
      <c r="A1021" s="147">
        <v>41412</v>
      </c>
      <c r="B1021" s="148" t="s">
        <v>7656</v>
      </c>
      <c r="C1021" s="147" t="s">
        <v>6679</v>
      </c>
      <c r="D1021" s="149">
        <v>154.69999999999999</v>
      </c>
    </row>
    <row r="1022" spans="1:4" ht="28.5">
      <c r="A1022" s="147">
        <v>41413</v>
      </c>
      <c r="B1022" s="148" t="s">
        <v>7657</v>
      </c>
      <c r="C1022" s="147" t="s">
        <v>6679</v>
      </c>
      <c r="D1022" s="149">
        <v>139.19999999999999</v>
      </c>
    </row>
    <row r="1023" spans="1:4" ht="57">
      <c r="A1023" s="147">
        <v>39359</v>
      </c>
      <c r="B1023" s="148" t="s">
        <v>7658</v>
      </c>
      <c r="C1023" s="147" t="s">
        <v>6679</v>
      </c>
      <c r="D1023" s="149">
        <v>33.65</v>
      </c>
    </row>
    <row r="1024" spans="1:4" ht="42.75">
      <c r="A1024" s="147">
        <v>39360</v>
      </c>
      <c r="B1024" s="148" t="s">
        <v>7659</v>
      </c>
      <c r="C1024" s="147" t="s">
        <v>6679</v>
      </c>
      <c r="D1024" s="149">
        <v>33.65</v>
      </c>
    </row>
    <row r="1025" spans="1:4" ht="28.5">
      <c r="A1025" s="147">
        <v>10710</v>
      </c>
      <c r="B1025" s="148" t="s">
        <v>7660</v>
      </c>
      <c r="C1025" s="147" t="s">
        <v>4944</v>
      </c>
      <c r="D1025" s="149">
        <v>165.02</v>
      </c>
    </row>
    <row r="1026" spans="1:4" ht="28.5">
      <c r="A1026" s="147">
        <v>10709</v>
      </c>
      <c r="B1026" s="148" t="s">
        <v>7661</v>
      </c>
      <c r="C1026" s="147" t="s">
        <v>4944</v>
      </c>
      <c r="D1026" s="149">
        <v>202.73</v>
      </c>
    </row>
    <row r="1027" spans="1:4" ht="28.5">
      <c r="A1027" s="147">
        <v>39636</v>
      </c>
      <c r="B1027" s="148" t="s">
        <v>7662</v>
      </c>
      <c r="C1027" s="147" t="s">
        <v>4944</v>
      </c>
      <c r="D1027" s="149">
        <v>207.02</v>
      </c>
    </row>
    <row r="1028" spans="1:4" ht="28.5">
      <c r="A1028" s="147">
        <v>10708</v>
      </c>
      <c r="B1028" s="148" t="s">
        <v>7663</v>
      </c>
      <c r="C1028" s="147" t="s">
        <v>4944</v>
      </c>
      <c r="D1028" s="149">
        <v>63.88</v>
      </c>
    </row>
    <row r="1029" spans="1:4" ht="28.5">
      <c r="A1029" s="147">
        <v>39635</v>
      </c>
      <c r="B1029" s="148" t="s">
        <v>7664</v>
      </c>
      <c r="C1029" s="147" t="s">
        <v>4944</v>
      </c>
      <c r="D1029" s="149">
        <v>108.76</v>
      </c>
    </row>
    <row r="1030" spans="1:4">
      <c r="A1030" s="147">
        <v>6117</v>
      </c>
      <c r="B1030" s="148" t="s">
        <v>7665</v>
      </c>
      <c r="C1030" s="147" t="s">
        <v>4942</v>
      </c>
      <c r="D1030" s="149">
        <v>15.94</v>
      </c>
    </row>
    <row r="1031" spans="1:4">
      <c r="A1031" s="147">
        <v>40913</v>
      </c>
      <c r="B1031" s="148" t="s">
        <v>7666</v>
      </c>
      <c r="C1031" s="147" t="s">
        <v>4943</v>
      </c>
      <c r="D1031" s="149">
        <v>2806.93</v>
      </c>
    </row>
    <row r="1032" spans="1:4">
      <c r="A1032" s="147">
        <v>1214</v>
      </c>
      <c r="B1032" s="148" t="s">
        <v>7667</v>
      </c>
      <c r="C1032" s="147" t="s">
        <v>4942</v>
      </c>
      <c r="D1032" s="149">
        <v>18.63</v>
      </c>
    </row>
    <row r="1033" spans="1:4">
      <c r="A1033" s="147">
        <v>40915</v>
      </c>
      <c r="B1033" s="148" t="s">
        <v>7668</v>
      </c>
      <c r="C1033" s="147" t="s">
        <v>4943</v>
      </c>
      <c r="D1033" s="149">
        <v>3279.13</v>
      </c>
    </row>
    <row r="1034" spans="1:4">
      <c r="A1034" s="147">
        <v>1213</v>
      </c>
      <c r="B1034" s="148" t="s">
        <v>7669</v>
      </c>
      <c r="C1034" s="147" t="s">
        <v>4942</v>
      </c>
      <c r="D1034" s="149">
        <v>19.79</v>
      </c>
    </row>
    <row r="1035" spans="1:4">
      <c r="A1035" s="147">
        <v>40914</v>
      </c>
      <c r="B1035" s="148" t="s">
        <v>7670</v>
      </c>
      <c r="C1035" s="147" t="s">
        <v>4943</v>
      </c>
      <c r="D1035" s="149">
        <v>3482.33</v>
      </c>
    </row>
    <row r="1036" spans="1:4" ht="28.5">
      <c r="A1036" s="147">
        <v>5091</v>
      </c>
      <c r="B1036" s="148" t="s">
        <v>7671</v>
      </c>
      <c r="C1036" s="147" t="s">
        <v>6679</v>
      </c>
      <c r="D1036" s="149">
        <v>22.38</v>
      </c>
    </row>
    <row r="1037" spans="1:4" ht="42.75">
      <c r="A1037" s="147">
        <v>14615</v>
      </c>
      <c r="B1037" s="148" t="s">
        <v>7672</v>
      </c>
      <c r="C1037" s="147" t="s">
        <v>6679</v>
      </c>
      <c r="D1037" s="149">
        <v>3533.16</v>
      </c>
    </row>
    <row r="1038" spans="1:4">
      <c r="A1038" s="147">
        <v>2711</v>
      </c>
      <c r="B1038" s="148" t="s">
        <v>7673</v>
      </c>
      <c r="C1038" s="147" t="s">
        <v>6679</v>
      </c>
      <c r="D1038" s="149">
        <v>286.75</v>
      </c>
    </row>
    <row r="1039" spans="1:4" ht="42.75">
      <c r="A1039" s="147">
        <v>37727</v>
      </c>
      <c r="B1039" s="148" t="s">
        <v>7674</v>
      </c>
      <c r="C1039" s="147" t="s">
        <v>6679</v>
      </c>
      <c r="D1039" s="149">
        <v>17335</v>
      </c>
    </row>
    <row r="1040" spans="1:4" ht="42.75">
      <c r="A1040" s="147">
        <v>37728</v>
      </c>
      <c r="B1040" s="148" t="s">
        <v>7675</v>
      </c>
      <c r="C1040" s="147" t="s">
        <v>6679</v>
      </c>
      <c r="D1040" s="149">
        <v>23517.41</v>
      </c>
    </row>
    <row r="1041" spans="1:4" ht="42.75">
      <c r="A1041" s="147">
        <v>37729</v>
      </c>
      <c r="B1041" s="148" t="s">
        <v>7676</v>
      </c>
      <c r="C1041" s="147" t="s">
        <v>6679</v>
      </c>
      <c r="D1041" s="149">
        <v>25456.99</v>
      </c>
    </row>
    <row r="1042" spans="1:4" ht="42.75">
      <c r="A1042" s="147">
        <v>37730</v>
      </c>
      <c r="B1042" s="148" t="s">
        <v>7677</v>
      </c>
      <c r="C1042" s="147" t="s">
        <v>6679</v>
      </c>
      <c r="D1042" s="149">
        <v>27396.57</v>
      </c>
    </row>
    <row r="1043" spans="1:4" ht="42.75">
      <c r="A1043" s="147">
        <v>37731</v>
      </c>
      <c r="B1043" s="148" t="s">
        <v>7678</v>
      </c>
      <c r="C1043" s="147" t="s">
        <v>6679</v>
      </c>
      <c r="D1043" s="149">
        <v>29336.15</v>
      </c>
    </row>
    <row r="1044" spans="1:4" ht="42.75">
      <c r="A1044" s="147">
        <v>37732</v>
      </c>
      <c r="B1044" s="148" t="s">
        <v>7679</v>
      </c>
      <c r="C1044" s="147" t="s">
        <v>6679</v>
      </c>
      <c r="D1044" s="149">
        <v>33457.760000000002</v>
      </c>
    </row>
    <row r="1045" spans="1:4" ht="28.5">
      <c r="A1045" s="147">
        <v>42256</v>
      </c>
      <c r="B1045" s="148" t="s">
        <v>7680</v>
      </c>
      <c r="C1045" s="147" t="s">
        <v>4939</v>
      </c>
      <c r="D1045" s="149">
        <v>10.72</v>
      </c>
    </row>
    <row r="1046" spans="1:4" ht="42.75">
      <c r="A1046" s="147">
        <v>42250</v>
      </c>
      <c r="B1046" s="148" t="s">
        <v>7681</v>
      </c>
      <c r="C1046" s="147" t="s">
        <v>4947</v>
      </c>
      <c r="D1046" s="149">
        <v>4826.22</v>
      </c>
    </row>
    <row r="1047" spans="1:4">
      <c r="A1047" s="147">
        <v>4743</v>
      </c>
      <c r="B1047" s="148" t="s">
        <v>7682</v>
      </c>
      <c r="C1047" s="147" t="s">
        <v>4941</v>
      </c>
      <c r="D1047" s="149">
        <v>82.65</v>
      </c>
    </row>
    <row r="1048" spans="1:4">
      <c r="A1048" s="147">
        <v>4744</v>
      </c>
      <c r="B1048" s="148" t="s">
        <v>7683</v>
      </c>
      <c r="C1048" s="147" t="s">
        <v>4941</v>
      </c>
      <c r="D1048" s="149">
        <v>132.25</v>
      </c>
    </row>
    <row r="1049" spans="1:4">
      <c r="A1049" s="147">
        <v>4745</v>
      </c>
      <c r="B1049" s="148" t="s">
        <v>7684</v>
      </c>
      <c r="C1049" s="147" t="s">
        <v>4941</v>
      </c>
      <c r="D1049" s="149">
        <v>158.61000000000001</v>
      </c>
    </row>
    <row r="1050" spans="1:4" ht="57">
      <c r="A1050" s="147">
        <v>36496</v>
      </c>
      <c r="B1050" s="148" t="s">
        <v>7685</v>
      </c>
      <c r="C1050" s="147" t="s">
        <v>6679</v>
      </c>
      <c r="D1050" s="149">
        <v>8970.64</v>
      </c>
    </row>
    <row r="1051" spans="1:4" ht="42.75">
      <c r="A1051" s="147">
        <v>10630</v>
      </c>
      <c r="B1051" s="148" t="s">
        <v>7686</v>
      </c>
      <c r="C1051" s="147" t="s">
        <v>6679</v>
      </c>
      <c r="D1051" s="149">
        <v>852320.76</v>
      </c>
    </row>
    <row r="1052" spans="1:4" ht="57">
      <c r="A1052" s="147">
        <v>37762</v>
      </c>
      <c r="B1052" s="148" t="s">
        <v>7687</v>
      </c>
      <c r="C1052" s="147" t="s">
        <v>6679</v>
      </c>
      <c r="D1052" s="149">
        <v>730983.58</v>
      </c>
    </row>
    <row r="1053" spans="1:4" ht="57">
      <c r="A1053" s="147">
        <v>37763</v>
      </c>
      <c r="B1053" s="148" t="s">
        <v>7688</v>
      </c>
      <c r="C1053" s="147" t="s">
        <v>6679</v>
      </c>
      <c r="D1053" s="149">
        <v>739861.8</v>
      </c>
    </row>
    <row r="1054" spans="1:4" ht="42.75">
      <c r="A1054" s="147">
        <v>41992</v>
      </c>
      <c r="B1054" s="148" t="s">
        <v>7689</v>
      </c>
      <c r="C1054" s="147" t="s">
        <v>6679</v>
      </c>
      <c r="D1054" s="149">
        <v>841075</v>
      </c>
    </row>
    <row r="1055" spans="1:4" ht="42.75">
      <c r="A1055" s="147">
        <v>13215</v>
      </c>
      <c r="B1055" s="148" t="s">
        <v>7690</v>
      </c>
      <c r="C1055" s="147" t="s">
        <v>6679</v>
      </c>
      <c r="D1055" s="149">
        <v>1031367.37</v>
      </c>
    </row>
    <row r="1056" spans="1:4">
      <c r="A1056" s="147">
        <v>4235</v>
      </c>
      <c r="B1056" s="148" t="s">
        <v>7691</v>
      </c>
      <c r="C1056" s="147" t="s">
        <v>4942</v>
      </c>
      <c r="D1056" s="149">
        <v>16.79</v>
      </c>
    </row>
    <row r="1057" spans="1:4" ht="28.5">
      <c r="A1057" s="147">
        <v>40976</v>
      </c>
      <c r="B1057" s="148" t="s">
        <v>7692</v>
      </c>
      <c r="C1057" s="147" t="s">
        <v>4943</v>
      </c>
      <c r="D1057" s="149">
        <v>2958.11</v>
      </c>
    </row>
    <row r="1058" spans="1:4" ht="42.75">
      <c r="A1058" s="147">
        <v>43091</v>
      </c>
      <c r="B1058" s="148" t="s">
        <v>7693</v>
      </c>
      <c r="C1058" s="147" t="s">
        <v>6679</v>
      </c>
      <c r="D1058" s="149">
        <v>6857.87</v>
      </c>
    </row>
    <row r="1059" spans="1:4" ht="42.75">
      <c r="A1059" s="147">
        <v>43092</v>
      </c>
      <c r="B1059" s="148" t="s">
        <v>7694</v>
      </c>
      <c r="C1059" s="147" t="s">
        <v>6679</v>
      </c>
      <c r="D1059" s="149">
        <v>9143.83</v>
      </c>
    </row>
    <row r="1060" spans="1:4" ht="42.75">
      <c r="A1060" s="147">
        <v>43089</v>
      </c>
      <c r="B1060" s="148" t="s">
        <v>7695</v>
      </c>
      <c r="C1060" s="147" t="s">
        <v>6679</v>
      </c>
      <c r="D1060" s="149">
        <v>1593.57</v>
      </c>
    </row>
    <row r="1061" spans="1:4" ht="42.75">
      <c r="A1061" s="147">
        <v>43090</v>
      </c>
      <c r="B1061" s="148" t="s">
        <v>7696</v>
      </c>
      <c r="C1061" s="147" t="s">
        <v>6679</v>
      </c>
      <c r="D1061" s="149">
        <v>3516.85</v>
      </c>
    </row>
    <row r="1062" spans="1:4">
      <c r="A1062" s="147">
        <v>41967</v>
      </c>
      <c r="B1062" s="148" t="s">
        <v>7697</v>
      </c>
      <c r="C1062" s="147" t="s">
        <v>4940</v>
      </c>
      <c r="D1062" s="149">
        <v>22.06</v>
      </c>
    </row>
    <row r="1063" spans="1:4" ht="28.5">
      <c r="A1063" s="147">
        <v>12760</v>
      </c>
      <c r="B1063" s="148" t="s">
        <v>7698</v>
      </c>
      <c r="C1063" s="147" t="s">
        <v>4944</v>
      </c>
      <c r="D1063" s="149">
        <v>1799.68</v>
      </c>
    </row>
    <row r="1064" spans="1:4" ht="28.5">
      <c r="A1064" s="147">
        <v>12759</v>
      </c>
      <c r="B1064" s="148" t="s">
        <v>7699</v>
      </c>
      <c r="C1064" s="147" t="s">
        <v>4944</v>
      </c>
      <c r="D1064" s="149">
        <v>1199.77</v>
      </c>
    </row>
    <row r="1065" spans="1:4" ht="28.5">
      <c r="A1065" s="147">
        <v>43105</v>
      </c>
      <c r="B1065" s="148" t="s">
        <v>7700</v>
      </c>
      <c r="C1065" s="147" t="s">
        <v>4939</v>
      </c>
      <c r="D1065" s="149">
        <v>46.53</v>
      </c>
    </row>
    <row r="1066" spans="1:4" ht="28.5">
      <c r="A1066" s="147">
        <v>40424</v>
      </c>
      <c r="B1066" s="148" t="s">
        <v>7701</v>
      </c>
      <c r="C1066" s="147" t="s">
        <v>4939</v>
      </c>
      <c r="D1066" s="149">
        <v>11.82</v>
      </c>
    </row>
    <row r="1067" spans="1:4">
      <c r="A1067" s="147">
        <v>1325</v>
      </c>
      <c r="B1067" s="148" t="s">
        <v>7702</v>
      </c>
      <c r="C1067" s="147" t="s">
        <v>4939</v>
      </c>
      <c r="D1067" s="149">
        <v>12.95</v>
      </c>
    </row>
    <row r="1068" spans="1:4">
      <c r="A1068" s="147">
        <v>1327</v>
      </c>
      <c r="B1068" s="148" t="s">
        <v>7703</v>
      </c>
      <c r="C1068" s="147" t="s">
        <v>4939</v>
      </c>
      <c r="D1068" s="149">
        <v>13.79</v>
      </c>
    </row>
    <row r="1069" spans="1:4">
      <c r="A1069" s="147">
        <v>1328</v>
      </c>
      <c r="B1069" s="148" t="s">
        <v>7704</v>
      </c>
      <c r="C1069" s="147" t="s">
        <v>4939</v>
      </c>
      <c r="D1069" s="149">
        <v>12.98</v>
      </c>
    </row>
    <row r="1070" spans="1:4">
      <c r="A1070" s="147">
        <v>1321</v>
      </c>
      <c r="B1070" s="148" t="s">
        <v>7705</v>
      </c>
      <c r="C1070" s="147" t="s">
        <v>4939</v>
      </c>
      <c r="D1070" s="149">
        <v>12.02</v>
      </c>
    </row>
    <row r="1071" spans="1:4">
      <c r="A1071" s="147">
        <v>1318</v>
      </c>
      <c r="B1071" s="148" t="s">
        <v>7706</v>
      </c>
      <c r="C1071" s="147" t="s">
        <v>4939</v>
      </c>
      <c r="D1071" s="149">
        <v>12.03</v>
      </c>
    </row>
    <row r="1072" spans="1:4">
      <c r="A1072" s="147">
        <v>1322</v>
      </c>
      <c r="B1072" s="148" t="s">
        <v>7707</v>
      </c>
      <c r="C1072" s="147" t="s">
        <v>4939</v>
      </c>
      <c r="D1072" s="149">
        <v>12.7</v>
      </c>
    </row>
    <row r="1073" spans="1:4">
      <c r="A1073" s="147">
        <v>1323</v>
      </c>
      <c r="B1073" s="148" t="s">
        <v>7708</v>
      </c>
      <c r="C1073" s="147" t="s">
        <v>4939</v>
      </c>
      <c r="D1073" s="149">
        <v>12.7</v>
      </c>
    </row>
    <row r="1074" spans="1:4" ht="28.5">
      <c r="A1074" s="147">
        <v>1319</v>
      </c>
      <c r="B1074" s="148" t="s">
        <v>7709</v>
      </c>
      <c r="C1074" s="147" t="s">
        <v>4939</v>
      </c>
      <c r="D1074" s="149">
        <v>10.71</v>
      </c>
    </row>
    <row r="1075" spans="1:4">
      <c r="A1075" s="147">
        <v>11026</v>
      </c>
      <c r="B1075" s="148" t="s">
        <v>7710</v>
      </c>
      <c r="C1075" s="147" t="s">
        <v>4939</v>
      </c>
      <c r="D1075" s="149">
        <v>14.73</v>
      </c>
    </row>
    <row r="1076" spans="1:4">
      <c r="A1076" s="147">
        <v>11027</v>
      </c>
      <c r="B1076" s="148" t="s">
        <v>7711</v>
      </c>
      <c r="C1076" s="147" t="s">
        <v>4939</v>
      </c>
      <c r="D1076" s="149">
        <v>15.33</v>
      </c>
    </row>
    <row r="1077" spans="1:4">
      <c r="A1077" s="147">
        <v>11046</v>
      </c>
      <c r="B1077" s="148" t="s">
        <v>7712</v>
      </c>
      <c r="C1077" s="147" t="s">
        <v>4939</v>
      </c>
      <c r="D1077" s="149">
        <v>14.68</v>
      </c>
    </row>
    <row r="1078" spans="1:4">
      <c r="A1078" s="147">
        <v>11047</v>
      </c>
      <c r="B1078" s="148" t="s">
        <v>7713</v>
      </c>
      <c r="C1078" s="147" t="s">
        <v>4939</v>
      </c>
      <c r="D1078" s="149">
        <v>16.010000000000002</v>
      </c>
    </row>
    <row r="1079" spans="1:4">
      <c r="A1079" s="147">
        <v>43668</v>
      </c>
      <c r="B1079" s="148" t="s">
        <v>7714</v>
      </c>
      <c r="C1079" s="147" t="s">
        <v>4939</v>
      </c>
      <c r="D1079" s="149">
        <v>14.13</v>
      </c>
    </row>
    <row r="1080" spans="1:4">
      <c r="A1080" s="147">
        <v>11049</v>
      </c>
      <c r="B1080" s="148" t="s">
        <v>7715</v>
      </c>
      <c r="C1080" s="147" t="s">
        <v>4939</v>
      </c>
      <c r="D1080" s="149">
        <v>15.3</v>
      </c>
    </row>
    <row r="1081" spans="1:4">
      <c r="A1081" s="147">
        <v>43106</v>
      </c>
      <c r="B1081" s="148" t="s">
        <v>7716</v>
      </c>
      <c r="C1081" s="147" t="s">
        <v>4939</v>
      </c>
      <c r="D1081" s="149">
        <v>15.39</v>
      </c>
    </row>
    <row r="1082" spans="1:4">
      <c r="A1082" s="147">
        <v>11051</v>
      </c>
      <c r="B1082" s="148" t="s">
        <v>7717</v>
      </c>
      <c r="C1082" s="147" t="s">
        <v>4939</v>
      </c>
      <c r="D1082" s="149">
        <v>16.059999999999999</v>
      </c>
    </row>
    <row r="1083" spans="1:4">
      <c r="A1083" s="147">
        <v>11061</v>
      </c>
      <c r="B1083" s="148" t="s">
        <v>7718</v>
      </c>
      <c r="C1083" s="147" t="s">
        <v>4939</v>
      </c>
      <c r="D1083" s="149">
        <v>19.27</v>
      </c>
    </row>
    <row r="1084" spans="1:4">
      <c r="A1084" s="147">
        <v>43667</v>
      </c>
      <c r="B1084" s="148" t="s">
        <v>7719</v>
      </c>
      <c r="C1084" s="147" t="s">
        <v>4939</v>
      </c>
      <c r="D1084" s="149">
        <v>14.01</v>
      </c>
    </row>
    <row r="1085" spans="1:4">
      <c r="A1085" s="147">
        <v>1333</v>
      </c>
      <c r="B1085" s="148" t="s">
        <v>7720</v>
      </c>
      <c r="C1085" s="147" t="s">
        <v>4939</v>
      </c>
      <c r="D1085" s="149">
        <v>11.67</v>
      </c>
    </row>
    <row r="1086" spans="1:4">
      <c r="A1086" s="147">
        <v>1330</v>
      </c>
      <c r="B1086" s="148" t="s">
        <v>7721</v>
      </c>
      <c r="C1086" s="147" t="s">
        <v>4939</v>
      </c>
      <c r="D1086" s="149">
        <v>11.56</v>
      </c>
    </row>
    <row r="1087" spans="1:4">
      <c r="A1087" s="147">
        <v>10957</v>
      </c>
      <c r="B1087" s="148" t="s">
        <v>7722</v>
      </c>
      <c r="C1087" s="147" t="s">
        <v>4939</v>
      </c>
      <c r="D1087" s="149">
        <v>13.33</v>
      </c>
    </row>
    <row r="1088" spans="1:4">
      <c r="A1088" s="147">
        <v>1332</v>
      </c>
      <c r="B1088" s="148" t="s">
        <v>7723</v>
      </c>
      <c r="C1088" s="147" t="s">
        <v>4939</v>
      </c>
      <c r="D1088" s="149">
        <v>11.85</v>
      </c>
    </row>
    <row r="1089" spans="1:4">
      <c r="A1089" s="147">
        <v>1334</v>
      </c>
      <c r="B1089" s="148" t="s">
        <v>7724</v>
      </c>
      <c r="C1089" s="147" t="s">
        <v>4939</v>
      </c>
      <c r="D1089" s="149">
        <v>13.14</v>
      </c>
    </row>
    <row r="1090" spans="1:4">
      <c r="A1090" s="147">
        <v>1335</v>
      </c>
      <c r="B1090" s="148" t="s">
        <v>7725</v>
      </c>
      <c r="C1090" s="147" t="s">
        <v>4939</v>
      </c>
      <c r="D1090" s="149">
        <v>13.58</v>
      </c>
    </row>
    <row r="1091" spans="1:4">
      <c r="A1091" s="147">
        <v>40425</v>
      </c>
      <c r="B1091" s="148" t="s">
        <v>7726</v>
      </c>
      <c r="C1091" s="147" t="s">
        <v>4939</v>
      </c>
      <c r="D1091" s="149">
        <v>11.62</v>
      </c>
    </row>
    <row r="1092" spans="1:4">
      <c r="A1092" s="147">
        <v>1337</v>
      </c>
      <c r="B1092" s="148" t="s">
        <v>7727</v>
      </c>
      <c r="C1092" s="147" t="s">
        <v>4939</v>
      </c>
      <c r="D1092" s="149">
        <v>13.33</v>
      </c>
    </row>
    <row r="1093" spans="1:4" ht="28.5">
      <c r="A1093" s="147">
        <v>1338</v>
      </c>
      <c r="B1093" s="148" t="s">
        <v>7728</v>
      </c>
      <c r="C1093" s="147" t="s">
        <v>4944</v>
      </c>
      <c r="D1093" s="149">
        <v>71.790000000000006</v>
      </c>
    </row>
    <row r="1094" spans="1:4" ht="28.5">
      <c r="A1094" s="147">
        <v>1340</v>
      </c>
      <c r="B1094" s="148" t="s">
        <v>7729</v>
      </c>
      <c r="C1094" s="147" t="s">
        <v>4944</v>
      </c>
      <c r="D1094" s="149">
        <v>83</v>
      </c>
    </row>
    <row r="1095" spans="1:4" ht="28.5">
      <c r="A1095" s="147">
        <v>1341</v>
      </c>
      <c r="B1095" s="148" t="s">
        <v>7730</v>
      </c>
      <c r="C1095" s="147" t="s">
        <v>4944</v>
      </c>
      <c r="D1095" s="149">
        <v>79.94</v>
      </c>
    </row>
    <row r="1096" spans="1:4">
      <c r="A1096" s="147">
        <v>34659</v>
      </c>
      <c r="B1096" s="148" t="s">
        <v>7731</v>
      </c>
      <c r="C1096" s="147" t="s">
        <v>4944</v>
      </c>
      <c r="D1096" s="149">
        <v>35.479999999999997</v>
      </c>
    </row>
    <row r="1097" spans="1:4">
      <c r="A1097" s="147">
        <v>34514</v>
      </c>
      <c r="B1097" s="148" t="s">
        <v>7732</v>
      </c>
      <c r="C1097" s="147" t="s">
        <v>4944</v>
      </c>
      <c r="D1097" s="149">
        <v>39.299999999999997</v>
      </c>
    </row>
    <row r="1098" spans="1:4">
      <c r="A1098" s="147">
        <v>34660</v>
      </c>
      <c r="B1098" s="148" t="s">
        <v>7733</v>
      </c>
      <c r="C1098" s="147" t="s">
        <v>4944</v>
      </c>
      <c r="D1098" s="149">
        <v>49.87</v>
      </c>
    </row>
    <row r="1099" spans="1:4">
      <c r="A1099" s="147">
        <v>34661</v>
      </c>
      <c r="B1099" s="148" t="s">
        <v>7734</v>
      </c>
      <c r="C1099" s="147" t="s">
        <v>4944</v>
      </c>
      <c r="D1099" s="149">
        <v>71.63</v>
      </c>
    </row>
    <row r="1100" spans="1:4">
      <c r="A1100" s="147">
        <v>34667</v>
      </c>
      <c r="B1100" s="148" t="s">
        <v>7735</v>
      </c>
      <c r="C1100" s="147" t="s">
        <v>4944</v>
      </c>
      <c r="D1100" s="149">
        <v>25.94</v>
      </c>
    </row>
    <row r="1101" spans="1:4">
      <c r="A1101" s="147">
        <v>34668</v>
      </c>
      <c r="B1101" s="148" t="s">
        <v>7736</v>
      </c>
      <c r="C1101" s="147" t="s">
        <v>4944</v>
      </c>
      <c r="D1101" s="149">
        <v>33.9</v>
      </c>
    </row>
    <row r="1102" spans="1:4">
      <c r="A1102" s="147">
        <v>34741</v>
      </c>
      <c r="B1102" s="148" t="s">
        <v>7737</v>
      </c>
      <c r="C1102" s="147" t="s">
        <v>4944</v>
      </c>
      <c r="D1102" s="149">
        <v>37.299999999999997</v>
      </c>
    </row>
    <row r="1103" spans="1:4">
      <c r="A1103" s="147">
        <v>34664</v>
      </c>
      <c r="B1103" s="148" t="s">
        <v>7738</v>
      </c>
      <c r="C1103" s="147" t="s">
        <v>4944</v>
      </c>
      <c r="D1103" s="149">
        <v>40.700000000000003</v>
      </c>
    </row>
    <row r="1104" spans="1:4">
      <c r="A1104" s="147">
        <v>34665</v>
      </c>
      <c r="B1104" s="148" t="s">
        <v>7739</v>
      </c>
      <c r="C1104" s="147" t="s">
        <v>4944</v>
      </c>
      <c r="D1104" s="149">
        <v>50.53</v>
      </c>
    </row>
    <row r="1105" spans="1:4">
      <c r="A1105" s="147">
        <v>34666</v>
      </c>
      <c r="B1105" s="148" t="s">
        <v>7740</v>
      </c>
      <c r="C1105" s="147" t="s">
        <v>4944</v>
      </c>
      <c r="D1105" s="149">
        <v>76.319999999999993</v>
      </c>
    </row>
    <row r="1106" spans="1:4">
      <c r="A1106" s="147">
        <v>34669</v>
      </c>
      <c r="B1106" s="148" t="s">
        <v>7741</v>
      </c>
      <c r="C1106" s="147" t="s">
        <v>4944</v>
      </c>
      <c r="D1106" s="149">
        <v>27.98</v>
      </c>
    </row>
    <row r="1107" spans="1:4">
      <c r="A1107" s="147">
        <v>34670</v>
      </c>
      <c r="B1107" s="148" t="s">
        <v>7742</v>
      </c>
      <c r="C1107" s="147" t="s">
        <v>4944</v>
      </c>
      <c r="D1107" s="149">
        <v>34.22</v>
      </c>
    </row>
    <row r="1108" spans="1:4">
      <c r="A1108" s="147">
        <v>34671</v>
      </c>
      <c r="B1108" s="148" t="s">
        <v>7743</v>
      </c>
      <c r="C1108" s="147" t="s">
        <v>4944</v>
      </c>
      <c r="D1108" s="149">
        <v>28.57</v>
      </c>
    </row>
    <row r="1109" spans="1:4">
      <c r="A1109" s="147">
        <v>34672</v>
      </c>
      <c r="B1109" s="148" t="s">
        <v>7744</v>
      </c>
      <c r="C1109" s="147" t="s">
        <v>4944</v>
      </c>
      <c r="D1109" s="149">
        <v>30.12</v>
      </c>
    </row>
    <row r="1110" spans="1:4">
      <c r="A1110" s="147">
        <v>34673</v>
      </c>
      <c r="B1110" s="148" t="s">
        <v>7745</v>
      </c>
      <c r="C1110" s="147" t="s">
        <v>4944</v>
      </c>
      <c r="D1110" s="149">
        <v>36.76</v>
      </c>
    </row>
    <row r="1111" spans="1:4">
      <c r="A1111" s="147">
        <v>34674</v>
      </c>
      <c r="B1111" s="148" t="s">
        <v>7746</v>
      </c>
      <c r="C1111" s="147" t="s">
        <v>4944</v>
      </c>
      <c r="D1111" s="149">
        <v>48.87</v>
      </c>
    </row>
    <row r="1112" spans="1:4">
      <c r="A1112" s="147">
        <v>34675</v>
      </c>
      <c r="B1112" s="148" t="s">
        <v>7747</v>
      </c>
      <c r="C1112" s="147" t="s">
        <v>4944</v>
      </c>
      <c r="D1112" s="149">
        <v>59.58</v>
      </c>
    </row>
    <row r="1113" spans="1:4">
      <c r="A1113" s="147">
        <v>34676</v>
      </c>
      <c r="B1113" s="148" t="s">
        <v>7748</v>
      </c>
      <c r="C1113" s="147" t="s">
        <v>4944</v>
      </c>
      <c r="D1113" s="149">
        <v>17.149999999999999</v>
      </c>
    </row>
    <row r="1114" spans="1:4">
      <c r="A1114" s="147">
        <v>34677</v>
      </c>
      <c r="B1114" s="148" t="s">
        <v>7749</v>
      </c>
      <c r="C1114" s="147" t="s">
        <v>4944</v>
      </c>
      <c r="D1114" s="149">
        <v>23.06</v>
      </c>
    </row>
    <row r="1115" spans="1:4" ht="28.5">
      <c r="A1115" s="147">
        <v>43126</v>
      </c>
      <c r="B1115" s="148" t="s">
        <v>7750</v>
      </c>
      <c r="C1115" s="147" t="s">
        <v>4944</v>
      </c>
      <c r="D1115" s="149">
        <v>91.4</v>
      </c>
    </row>
    <row r="1116" spans="1:4" ht="28.5">
      <c r="A1116" s="147">
        <v>43124</v>
      </c>
      <c r="B1116" s="148" t="s">
        <v>7751</v>
      </c>
      <c r="C1116" s="147" t="s">
        <v>4944</v>
      </c>
      <c r="D1116" s="149">
        <v>106.73</v>
      </c>
    </row>
    <row r="1117" spans="1:4" ht="28.5">
      <c r="A1117" s="147">
        <v>43125</v>
      </c>
      <c r="B1117" s="148" t="s">
        <v>7752</v>
      </c>
      <c r="C1117" s="147" t="s">
        <v>4944</v>
      </c>
      <c r="D1117" s="149">
        <v>138.41</v>
      </c>
    </row>
    <row r="1118" spans="1:4" ht="42.75">
      <c r="A1118" s="147">
        <v>40623</v>
      </c>
      <c r="B1118" s="148" t="s">
        <v>7753</v>
      </c>
      <c r="C1118" s="147" t="s">
        <v>4945</v>
      </c>
      <c r="D1118" s="149">
        <v>129.77000000000001</v>
      </c>
    </row>
    <row r="1119" spans="1:4" ht="28.5">
      <c r="A1119" s="147">
        <v>43701</v>
      </c>
      <c r="B1119" s="148" t="s">
        <v>7754</v>
      </c>
      <c r="C1119" s="147" t="s">
        <v>4939</v>
      </c>
      <c r="D1119" s="149">
        <v>32.5</v>
      </c>
    </row>
    <row r="1120" spans="1:4" ht="42.75">
      <c r="A1120" s="147">
        <v>1345</v>
      </c>
      <c r="B1120" s="148" t="s">
        <v>7755</v>
      </c>
      <c r="C1120" s="147" t="s">
        <v>4944</v>
      </c>
      <c r="D1120" s="149">
        <v>122.17</v>
      </c>
    </row>
    <row r="1121" spans="1:4" ht="28.5">
      <c r="A1121" s="147">
        <v>1346</v>
      </c>
      <c r="B1121" s="148" t="s">
        <v>7756</v>
      </c>
      <c r="C1121" s="147" t="s">
        <v>4944</v>
      </c>
      <c r="D1121" s="149">
        <v>71.06</v>
      </c>
    </row>
    <row r="1122" spans="1:4" ht="28.5">
      <c r="A1122" s="147">
        <v>1347</v>
      </c>
      <c r="B1122" s="148" t="s">
        <v>7757</v>
      </c>
      <c r="C1122" s="147" t="s">
        <v>4944</v>
      </c>
      <c r="D1122" s="149">
        <v>88.05</v>
      </c>
    </row>
    <row r="1123" spans="1:4" ht="28.5">
      <c r="A1123" s="147">
        <v>43678</v>
      </c>
      <c r="B1123" s="148" t="s">
        <v>7758</v>
      </c>
      <c r="C1123" s="147" t="s">
        <v>4944</v>
      </c>
      <c r="D1123" s="149">
        <v>102.13</v>
      </c>
    </row>
    <row r="1124" spans="1:4" ht="28.5">
      <c r="A1124" s="147">
        <v>43680</v>
      </c>
      <c r="B1124" s="148" t="s">
        <v>7759</v>
      </c>
      <c r="C1124" s="147" t="s">
        <v>4944</v>
      </c>
      <c r="D1124" s="149">
        <v>147.13</v>
      </c>
    </row>
    <row r="1125" spans="1:4" ht="28.5">
      <c r="A1125" s="147">
        <v>43679</v>
      </c>
      <c r="B1125" s="148" t="s">
        <v>7760</v>
      </c>
      <c r="C1125" s="147" t="s">
        <v>4944</v>
      </c>
      <c r="D1125" s="149">
        <v>51.63</v>
      </c>
    </row>
    <row r="1126" spans="1:4" ht="42.75">
      <c r="A1126" s="147">
        <v>1355</v>
      </c>
      <c r="B1126" s="148" t="s">
        <v>7761</v>
      </c>
      <c r="C1126" s="147" t="s">
        <v>4944</v>
      </c>
      <c r="D1126" s="149">
        <v>58.76</v>
      </c>
    </row>
    <row r="1127" spans="1:4" ht="42.75">
      <c r="A1127" s="147">
        <v>1358</v>
      </c>
      <c r="B1127" s="148" t="s">
        <v>7762</v>
      </c>
      <c r="C1127" s="147" t="s">
        <v>4944</v>
      </c>
      <c r="D1127" s="149">
        <v>72.14</v>
      </c>
    </row>
    <row r="1128" spans="1:4" ht="42.75">
      <c r="A1128" s="147">
        <v>43681</v>
      </c>
      <c r="B1128" s="148" t="s">
        <v>7763</v>
      </c>
      <c r="C1128" s="147" t="s">
        <v>4944</v>
      </c>
      <c r="D1128" s="149">
        <v>45.45</v>
      </c>
    </row>
    <row r="1129" spans="1:4" ht="42.75">
      <c r="A1129" s="147">
        <v>43677</v>
      </c>
      <c r="B1129" s="148" t="s">
        <v>7764</v>
      </c>
      <c r="C1129" s="147" t="s">
        <v>4944</v>
      </c>
      <c r="D1129" s="149">
        <v>89.5</v>
      </c>
    </row>
    <row r="1130" spans="1:4" ht="42.75">
      <c r="A1130" s="147">
        <v>43682</v>
      </c>
      <c r="B1130" s="148" t="s">
        <v>7765</v>
      </c>
      <c r="C1130" s="147" t="s">
        <v>4944</v>
      </c>
      <c r="D1130" s="149">
        <v>27.44</v>
      </c>
    </row>
    <row r="1131" spans="1:4" ht="28.5">
      <c r="A1131" s="147">
        <v>20971</v>
      </c>
      <c r="B1131" s="148" t="s">
        <v>7766</v>
      </c>
      <c r="C1131" s="147" t="s">
        <v>6679</v>
      </c>
      <c r="D1131" s="149">
        <v>16.190000000000001</v>
      </c>
    </row>
    <row r="1132" spans="1:4" ht="28.5">
      <c r="A1132" s="147">
        <v>39746</v>
      </c>
      <c r="B1132" s="148" t="s">
        <v>7767</v>
      </c>
      <c r="C1132" s="147" t="s">
        <v>6679</v>
      </c>
      <c r="D1132" s="149">
        <v>86.5</v>
      </c>
    </row>
    <row r="1133" spans="1:4" ht="28.5">
      <c r="A1133" s="147">
        <v>13279</v>
      </c>
      <c r="B1133" s="148" t="s">
        <v>7768</v>
      </c>
      <c r="C1133" s="147" t="s">
        <v>4939</v>
      </c>
      <c r="D1133" s="149">
        <v>21.9</v>
      </c>
    </row>
    <row r="1134" spans="1:4">
      <c r="A1134" s="147">
        <v>11977</v>
      </c>
      <c r="B1134" s="148" t="s">
        <v>11822</v>
      </c>
      <c r="C1134" s="147" t="s">
        <v>6679</v>
      </c>
      <c r="D1134" s="149">
        <v>11.35</v>
      </c>
    </row>
    <row r="1135" spans="1:4" ht="28.5">
      <c r="A1135" s="147">
        <v>11976</v>
      </c>
      <c r="B1135" s="148" t="s">
        <v>11823</v>
      </c>
      <c r="C1135" s="147" t="s">
        <v>6679</v>
      </c>
      <c r="D1135" s="149">
        <v>1.27</v>
      </c>
    </row>
    <row r="1136" spans="1:4" ht="28.5">
      <c r="A1136" s="147">
        <v>11975</v>
      </c>
      <c r="B1136" s="148" t="s">
        <v>11824</v>
      </c>
      <c r="C1136" s="147" t="s">
        <v>6679</v>
      </c>
      <c r="D1136" s="149">
        <v>24.87</v>
      </c>
    </row>
    <row r="1137" spans="1:4" ht="28.5">
      <c r="A1137" s="147">
        <v>1368</v>
      </c>
      <c r="B1137" s="148" t="s">
        <v>7769</v>
      </c>
      <c r="C1137" s="147" t="s">
        <v>6679</v>
      </c>
      <c r="D1137" s="149">
        <v>93.9</v>
      </c>
    </row>
    <row r="1138" spans="1:4" ht="28.5">
      <c r="A1138" s="147">
        <v>1367</v>
      </c>
      <c r="B1138" s="148" t="s">
        <v>7770</v>
      </c>
      <c r="C1138" s="147" t="s">
        <v>6679</v>
      </c>
      <c r="D1138" s="149">
        <v>303.74</v>
      </c>
    </row>
    <row r="1139" spans="1:4">
      <c r="A1139" s="147">
        <v>1380</v>
      </c>
      <c r="B1139" s="148" t="s">
        <v>7771</v>
      </c>
      <c r="C1139" s="147" t="s">
        <v>4939</v>
      </c>
      <c r="D1139" s="149">
        <v>5.62</v>
      </c>
    </row>
    <row r="1140" spans="1:4" ht="28.5">
      <c r="A1140" s="147">
        <v>1375</v>
      </c>
      <c r="B1140" s="148" t="s">
        <v>7772</v>
      </c>
      <c r="C1140" s="147" t="s">
        <v>4939</v>
      </c>
      <c r="D1140" s="149">
        <v>17.12</v>
      </c>
    </row>
    <row r="1141" spans="1:4">
      <c r="A1141" s="147">
        <v>1379</v>
      </c>
      <c r="B1141" s="148" t="s">
        <v>7773</v>
      </c>
      <c r="C1141" s="147" t="s">
        <v>4939</v>
      </c>
      <c r="D1141" s="149">
        <v>0.84</v>
      </c>
    </row>
    <row r="1142" spans="1:4">
      <c r="A1142" s="147">
        <v>13284</v>
      </c>
      <c r="B1142" s="148" t="s">
        <v>7774</v>
      </c>
      <c r="C1142" s="147" t="s">
        <v>4939</v>
      </c>
      <c r="D1142" s="149">
        <v>0.76</v>
      </c>
    </row>
    <row r="1143" spans="1:4">
      <c r="A1143" s="147">
        <v>44528</v>
      </c>
      <c r="B1143" s="148" t="s">
        <v>7775</v>
      </c>
      <c r="C1143" s="147" t="s">
        <v>4939</v>
      </c>
      <c r="D1143" s="149">
        <v>4.47</v>
      </c>
    </row>
    <row r="1144" spans="1:4">
      <c r="A1144" s="147">
        <v>34753</v>
      </c>
      <c r="B1144" s="148" t="s">
        <v>7776</v>
      </c>
      <c r="C1144" s="147" t="s">
        <v>4939</v>
      </c>
      <c r="D1144" s="149">
        <v>0.81</v>
      </c>
    </row>
    <row r="1145" spans="1:4" ht="28.5">
      <c r="A1145" s="147">
        <v>420</v>
      </c>
      <c r="B1145" s="148" t="s">
        <v>7777</v>
      </c>
      <c r="C1145" s="147" t="s">
        <v>6679</v>
      </c>
      <c r="D1145" s="149">
        <v>47.63</v>
      </c>
    </row>
    <row r="1146" spans="1:4" ht="28.5">
      <c r="A1146" s="147">
        <v>12327</v>
      </c>
      <c r="B1146" s="148" t="s">
        <v>7778</v>
      </c>
      <c r="C1146" s="147" t="s">
        <v>6679</v>
      </c>
      <c r="D1146" s="149">
        <v>56.74</v>
      </c>
    </row>
    <row r="1147" spans="1:4" ht="28.5">
      <c r="A1147" s="147">
        <v>36148</v>
      </c>
      <c r="B1147" s="148" t="s">
        <v>7779</v>
      </c>
      <c r="C1147" s="147" t="s">
        <v>6679</v>
      </c>
      <c r="D1147" s="149">
        <v>76.319999999999993</v>
      </c>
    </row>
    <row r="1148" spans="1:4">
      <c r="A1148" s="147">
        <v>12329</v>
      </c>
      <c r="B1148" s="148" t="s">
        <v>7780</v>
      </c>
      <c r="C1148" s="147" t="s">
        <v>4939</v>
      </c>
      <c r="D1148" s="149">
        <v>120.58</v>
      </c>
    </row>
    <row r="1149" spans="1:4" ht="28.5">
      <c r="A1149" s="147">
        <v>1339</v>
      </c>
      <c r="B1149" s="148" t="s">
        <v>11825</v>
      </c>
      <c r="C1149" s="147" t="s">
        <v>4939</v>
      </c>
      <c r="D1149" s="149">
        <v>71.98</v>
      </c>
    </row>
    <row r="1150" spans="1:4">
      <c r="A1150" s="147">
        <v>44396</v>
      </c>
      <c r="B1150" s="148" t="s">
        <v>7781</v>
      </c>
      <c r="C1150" s="147" t="s">
        <v>4939</v>
      </c>
      <c r="D1150" s="149">
        <v>22.74</v>
      </c>
    </row>
    <row r="1151" spans="1:4">
      <c r="A1151" s="147">
        <v>44327</v>
      </c>
      <c r="B1151" s="148" t="s">
        <v>7782</v>
      </c>
      <c r="C1151" s="147" t="s">
        <v>4940</v>
      </c>
      <c r="D1151" s="149">
        <v>77.34</v>
      </c>
    </row>
    <row r="1152" spans="1:4" ht="28.5">
      <c r="A1152" s="147">
        <v>37418</v>
      </c>
      <c r="B1152" s="148" t="s">
        <v>7783</v>
      </c>
      <c r="C1152" s="147" t="s">
        <v>6679</v>
      </c>
      <c r="D1152" s="149">
        <v>16.59</v>
      </c>
    </row>
    <row r="1153" spans="1:4" ht="28.5">
      <c r="A1153" s="147">
        <v>37419</v>
      </c>
      <c r="B1153" s="148" t="s">
        <v>7784</v>
      </c>
      <c r="C1153" s="147" t="s">
        <v>6679</v>
      </c>
      <c r="D1153" s="149">
        <v>17.04</v>
      </c>
    </row>
    <row r="1154" spans="1:4" ht="28.5">
      <c r="A1154" s="147">
        <v>1427</v>
      </c>
      <c r="B1154" s="148" t="s">
        <v>7785</v>
      </c>
      <c r="C1154" s="147" t="s">
        <v>6679</v>
      </c>
      <c r="D1154" s="149">
        <v>15.5</v>
      </c>
    </row>
    <row r="1155" spans="1:4" ht="28.5">
      <c r="A1155" s="147">
        <v>1402</v>
      </c>
      <c r="B1155" s="148" t="s">
        <v>7786</v>
      </c>
      <c r="C1155" s="147" t="s">
        <v>6679</v>
      </c>
      <c r="D1155" s="149">
        <v>5.36</v>
      </c>
    </row>
    <row r="1156" spans="1:4" ht="28.5">
      <c r="A1156" s="147">
        <v>1420</v>
      </c>
      <c r="B1156" s="148" t="s">
        <v>7787</v>
      </c>
      <c r="C1156" s="147" t="s">
        <v>6679</v>
      </c>
      <c r="D1156" s="149">
        <v>6.9</v>
      </c>
    </row>
    <row r="1157" spans="1:4" ht="28.5">
      <c r="A1157" s="147">
        <v>1419</v>
      </c>
      <c r="B1157" s="148" t="s">
        <v>7788</v>
      </c>
      <c r="C1157" s="147" t="s">
        <v>6679</v>
      </c>
      <c r="D1157" s="149">
        <v>8.33</v>
      </c>
    </row>
    <row r="1158" spans="1:4" ht="28.5">
      <c r="A1158" s="147">
        <v>1414</v>
      </c>
      <c r="B1158" s="148" t="s">
        <v>7789</v>
      </c>
      <c r="C1158" s="147" t="s">
        <v>6679</v>
      </c>
      <c r="D1158" s="149">
        <v>8.15</v>
      </c>
    </row>
    <row r="1159" spans="1:4" ht="28.5">
      <c r="A1159" s="147">
        <v>1413</v>
      </c>
      <c r="B1159" s="148" t="s">
        <v>7790</v>
      </c>
      <c r="C1159" s="147" t="s">
        <v>6679</v>
      </c>
      <c r="D1159" s="149">
        <v>12.04</v>
      </c>
    </row>
    <row r="1160" spans="1:4" ht="28.5">
      <c r="A1160" s="147">
        <v>1412</v>
      </c>
      <c r="B1160" s="148" t="s">
        <v>7791</v>
      </c>
      <c r="C1160" s="147" t="s">
        <v>6679</v>
      </c>
      <c r="D1160" s="149">
        <v>10.199999999999999</v>
      </c>
    </row>
    <row r="1161" spans="1:4" ht="28.5">
      <c r="A1161" s="147">
        <v>1406</v>
      </c>
      <c r="B1161" s="148" t="s">
        <v>7792</v>
      </c>
      <c r="C1161" s="147" t="s">
        <v>6679</v>
      </c>
      <c r="D1161" s="149">
        <v>12.31</v>
      </c>
    </row>
    <row r="1162" spans="1:4" ht="57">
      <c r="A1162" s="147">
        <v>11281</v>
      </c>
      <c r="B1162" s="148" t="s">
        <v>7793</v>
      </c>
      <c r="C1162" s="147" t="s">
        <v>6679</v>
      </c>
      <c r="D1162" s="149">
        <v>11282.95</v>
      </c>
    </row>
    <row r="1163" spans="1:4" ht="57">
      <c r="A1163" s="147">
        <v>1442</v>
      </c>
      <c r="B1163" s="148" t="s">
        <v>7794</v>
      </c>
      <c r="C1163" s="147" t="s">
        <v>6679</v>
      </c>
      <c r="D1163" s="149">
        <v>9471.9500000000007</v>
      </c>
    </row>
    <row r="1164" spans="1:4" ht="57">
      <c r="A1164" s="147">
        <v>13457</v>
      </c>
      <c r="B1164" s="148" t="s">
        <v>7795</v>
      </c>
      <c r="C1164" s="147" t="s">
        <v>6679</v>
      </c>
      <c r="D1164" s="149">
        <v>8176.04</v>
      </c>
    </row>
    <row r="1165" spans="1:4" ht="57">
      <c r="A1165" s="147">
        <v>40699</v>
      </c>
      <c r="B1165" s="148" t="s">
        <v>7796</v>
      </c>
      <c r="C1165" s="147" t="s">
        <v>6679</v>
      </c>
      <c r="D1165" s="149">
        <v>6320.39</v>
      </c>
    </row>
    <row r="1166" spans="1:4" ht="57">
      <c r="A1166" s="147">
        <v>40701</v>
      </c>
      <c r="B1166" s="148" t="s">
        <v>7797</v>
      </c>
      <c r="C1166" s="147" t="s">
        <v>6679</v>
      </c>
      <c r="D1166" s="149">
        <v>111753.28</v>
      </c>
    </row>
    <row r="1167" spans="1:4" ht="57">
      <c r="A1167" s="147">
        <v>40700</v>
      </c>
      <c r="B1167" s="148" t="s">
        <v>7798</v>
      </c>
      <c r="C1167" s="147" t="s">
        <v>6679</v>
      </c>
      <c r="D1167" s="149">
        <v>14713.06</v>
      </c>
    </row>
    <row r="1168" spans="1:4" ht="28.5">
      <c r="A1168" s="147">
        <v>13458</v>
      </c>
      <c r="B1168" s="148" t="s">
        <v>7799</v>
      </c>
      <c r="C1168" s="147" t="s">
        <v>6679</v>
      </c>
      <c r="D1168" s="149">
        <v>13981.04</v>
      </c>
    </row>
    <row r="1169" spans="1:4" ht="28.5">
      <c r="A1169" s="147">
        <v>11134</v>
      </c>
      <c r="B1169" s="148" t="s">
        <v>7800</v>
      </c>
      <c r="C1169" s="147" t="s">
        <v>4944</v>
      </c>
      <c r="D1169" s="149">
        <v>101.23</v>
      </c>
    </row>
    <row r="1170" spans="1:4" ht="28.5">
      <c r="A1170" s="147">
        <v>11135</v>
      </c>
      <c r="B1170" s="148" t="s">
        <v>7801</v>
      </c>
      <c r="C1170" s="147" t="s">
        <v>4944</v>
      </c>
      <c r="D1170" s="149">
        <v>109.3</v>
      </c>
    </row>
    <row r="1171" spans="1:4" ht="28.5">
      <c r="A1171" s="147">
        <v>11136</v>
      </c>
      <c r="B1171" s="148" t="s">
        <v>7802</v>
      </c>
      <c r="C1171" s="147" t="s">
        <v>4944</v>
      </c>
      <c r="D1171" s="149">
        <v>125.15</v>
      </c>
    </row>
    <row r="1172" spans="1:4" ht="28.5">
      <c r="A1172" s="147">
        <v>34743</v>
      </c>
      <c r="B1172" s="148" t="s">
        <v>7803</v>
      </c>
      <c r="C1172" s="147" t="s">
        <v>4944</v>
      </c>
      <c r="D1172" s="149">
        <v>151</v>
      </c>
    </row>
    <row r="1173" spans="1:4" ht="28.5">
      <c r="A1173" s="147">
        <v>11137</v>
      </c>
      <c r="B1173" s="148" t="s">
        <v>7804</v>
      </c>
      <c r="C1173" s="147" t="s">
        <v>4944</v>
      </c>
      <c r="D1173" s="149">
        <v>171.5</v>
      </c>
    </row>
    <row r="1174" spans="1:4" ht="28.5">
      <c r="A1174" s="147">
        <v>34745</v>
      </c>
      <c r="B1174" s="148" t="s">
        <v>7805</v>
      </c>
      <c r="C1174" s="147" t="s">
        <v>4944</v>
      </c>
      <c r="D1174" s="149">
        <v>203.95</v>
      </c>
    </row>
    <row r="1175" spans="1:4" ht="28.5">
      <c r="A1175" s="147">
        <v>34746</v>
      </c>
      <c r="B1175" s="148" t="s">
        <v>7806</v>
      </c>
      <c r="C1175" s="147" t="s">
        <v>4944</v>
      </c>
      <c r="D1175" s="149">
        <v>55.62</v>
      </c>
    </row>
    <row r="1176" spans="1:4" ht="28.5">
      <c r="A1176" s="147">
        <v>1360</v>
      </c>
      <c r="B1176" s="148" t="s">
        <v>7807</v>
      </c>
      <c r="C1176" s="147" t="s">
        <v>4944</v>
      </c>
      <c r="D1176" s="149">
        <v>64.89</v>
      </c>
    </row>
    <row r="1177" spans="1:4" ht="28.5">
      <c r="A1177" s="147">
        <v>36524</v>
      </c>
      <c r="B1177" s="148" t="s">
        <v>7808</v>
      </c>
      <c r="C1177" s="147" t="s">
        <v>6679</v>
      </c>
      <c r="D1177" s="149">
        <v>189893.88</v>
      </c>
    </row>
    <row r="1178" spans="1:4" ht="28.5">
      <c r="A1178" s="147">
        <v>36526</v>
      </c>
      <c r="B1178" s="148" t="s">
        <v>7809</v>
      </c>
      <c r="C1178" s="147" t="s">
        <v>6679</v>
      </c>
      <c r="D1178" s="149">
        <v>153024.23000000001</v>
      </c>
    </row>
    <row r="1179" spans="1:4" ht="28.5">
      <c r="A1179" s="147">
        <v>36523</v>
      </c>
      <c r="B1179" s="148" t="s">
        <v>7810</v>
      </c>
      <c r="C1179" s="147" t="s">
        <v>6679</v>
      </c>
      <c r="D1179" s="149">
        <v>327604.21999999997</v>
      </c>
    </row>
    <row r="1180" spans="1:4" ht="28.5">
      <c r="A1180" s="147">
        <v>36527</v>
      </c>
      <c r="B1180" s="148" t="s">
        <v>7811</v>
      </c>
      <c r="C1180" s="147" t="s">
        <v>6679</v>
      </c>
      <c r="D1180" s="149">
        <v>355845.66</v>
      </c>
    </row>
    <row r="1181" spans="1:4" ht="28.5">
      <c r="A1181" s="147">
        <v>38642</v>
      </c>
      <c r="B1181" s="148" t="s">
        <v>7812</v>
      </c>
      <c r="C1181" s="147" t="s">
        <v>6679</v>
      </c>
      <c r="D1181" s="149">
        <v>82850</v>
      </c>
    </row>
    <row r="1182" spans="1:4" ht="28.5">
      <c r="A1182" s="147">
        <v>36522</v>
      </c>
      <c r="B1182" s="148" t="s">
        <v>7813</v>
      </c>
      <c r="C1182" s="147" t="s">
        <v>6679</v>
      </c>
      <c r="D1182" s="149">
        <v>96353.56</v>
      </c>
    </row>
    <row r="1183" spans="1:4" ht="28.5">
      <c r="A1183" s="147">
        <v>36525</v>
      </c>
      <c r="B1183" s="148" t="s">
        <v>7814</v>
      </c>
      <c r="C1183" s="147" t="s">
        <v>6679</v>
      </c>
      <c r="D1183" s="149">
        <v>129039.92</v>
      </c>
    </row>
    <row r="1184" spans="1:4" ht="28.5">
      <c r="A1184" s="147">
        <v>13803</v>
      </c>
      <c r="B1184" s="148" t="s">
        <v>7815</v>
      </c>
      <c r="C1184" s="147" t="s">
        <v>6679</v>
      </c>
      <c r="D1184" s="149">
        <v>128670.69</v>
      </c>
    </row>
    <row r="1185" spans="1:4" ht="28.5">
      <c r="A1185" s="147">
        <v>34348</v>
      </c>
      <c r="B1185" s="148" t="s">
        <v>7816</v>
      </c>
      <c r="C1185" s="147" t="s">
        <v>4938</v>
      </c>
      <c r="D1185" s="149">
        <v>26.08</v>
      </c>
    </row>
    <row r="1186" spans="1:4" ht="28.5">
      <c r="A1186" s="147">
        <v>34347</v>
      </c>
      <c r="B1186" s="148" t="s">
        <v>7817</v>
      </c>
      <c r="C1186" s="147" t="s">
        <v>4938</v>
      </c>
      <c r="D1186" s="149">
        <v>18.64</v>
      </c>
    </row>
    <row r="1187" spans="1:4" ht="42.75">
      <c r="A1187" s="147">
        <v>11146</v>
      </c>
      <c r="B1187" s="148" t="s">
        <v>7818</v>
      </c>
      <c r="C1187" s="147" t="s">
        <v>4941</v>
      </c>
      <c r="D1187" s="149">
        <v>765.17</v>
      </c>
    </row>
    <row r="1188" spans="1:4" ht="42.75">
      <c r="A1188" s="147">
        <v>11147</v>
      </c>
      <c r="B1188" s="148" t="s">
        <v>7819</v>
      </c>
      <c r="C1188" s="147" t="s">
        <v>4941</v>
      </c>
      <c r="D1188" s="149">
        <v>795.11</v>
      </c>
    </row>
    <row r="1189" spans="1:4" ht="42.75">
      <c r="A1189" s="147">
        <v>34872</v>
      </c>
      <c r="B1189" s="148" t="s">
        <v>7820</v>
      </c>
      <c r="C1189" s="147" t="s">
        <v>4941</v>
      </c>
      <c r="D1189" s="149">
        <v>804.04</v>
      </c>
    </row>
    <row r="1190" spans="1:4" ht="42.75">
      <c r="A1190" s="147">
        <v>34491</v>
      </c>
      <c r="B1190" s="148" t="s">
        <v>7821</v>
      </c>
      <c r="C1190" s="147" t="s">
        <v>4941</v>
      </c>
      <c r="D1190" s="149">
        <v>827.34</v>
      </c>
    </row>
    <row r="1191" spans="1:4" ht="42.75">
      <c r="A1191" s="147">
        <v>34770</v>
      </c>
      <c r="B1191" s="148" t="s">
        <v>7822</v>
      </c>
      <c r="C1191" s="147" t="s">
        <v>4947</v>
      </c>
      <c r="D1191" s="149">
        <v>504.17</v>
      </c>
    </row>
    <row r="1192" spans="1:4" ht="42.75">
      <c r="A1192" s="147">
        <v>1518</v>
      </c>
      <c r="B1192" s="148" t="s">
        <v>7823</v>
      </c>
      <c r="C1192" s="147" t="s">
        <v>4947</v>
      </c>
      <c r="D1192" s="149">
        <v>514</v>
      </c>
    </row>
    <row r="1193" spans="1:4" ht="42.75">
      <c r="A1193" s="147">
        <v>41965</v>
      </c>
      <c r="B1193" s="148" t="s">
        <v>7824</v>
      </c>
      <c r="C1193" s="147" t="s">
        <v>4947</v>
      </c>
      <c r="D1193" s="149">
        <v>450.69</v>
      </c>
    </row>
    <row r="1194" spans="1:4" ht="42.75">
      <c r="A1194" s="147">
        <v>1524</v>
      </c>
      <c r="B1194" s="148" t="s">
        <v>7825</v>
      </c>
      <c r="C1194" s="147" t="s">
        <v>4941</v>
      </c>
      <c r="D1194" s="149">
        <v>734.12</v>
      </c>
    </row>
    <row r="1195" spans="1:4" ht="42.75">
      <c r="A1195" s="147">
        <v>34492</v>
      </c>
      <c r="B1195" s="148" t="s">
        <v>7826</v>
      </c>
      <c r="C1195" s="147" t="s">
        <v>4941</v>
      </c>
      <c r="D1195" s="149">
        <v>680</v>
      </c>
    </row>
    <row r="1196" spans="1:4" ht="42.75">
      <c r="A1196" s="147">
        <v>38404</v>
      </c>
      <c r="B1196" s="148" t="s">
        <v>7827</v>
      </c>
      <c r="C1196" s="147" t="s">
        <v>4941</v>
      </c>
      <c r="D1196" s="149">
        <v>704.35</v>
      </c>
    </row>
    <row r="1197" spans="1:4" ht="42.75">
      <c r="A1197" s="147">
        <v>39849</v>
      </c>
      <c r="B1197" s="148" t="s">
        <v>7828</v>
      </c>
      <c r="C1197" s="147" t="s">
        <v>4941</v>
      </c>
      <c r="D1197" s="149">
        <v>807.18</v>
      </c>
    </row>
    <row r="1198" spans="1:4" ht="42.75">
      <c r="A1198" s="147">
        <v>38464</v>
      </c>
      <c r="B1198" s="148" t="s">
        <v>7829</v>
      </c>
      <c r="C1198" s="147" t="s">
        <v>4941</v>
      </c>
      <c r="D1198" s="149">
        <v>818.9</v>
      </c>
    </row>
    <row r="1199" spans="1:4" ht="42.75">
      <c r="A1199" s="147">
        <v>1527</v>
      </c>
      <c r="B1199" s="148" t="s">
        <v>7830</v>
      </c>
      <c r="C1199" s="147" t="s">
        <v>4941</v>
      </c>
      <c r="D1199" s="149">
        <v>757.43</v>
      </c>
    </row>
    <row r="1200" spans="1:4" ht="42.75">
      <c r="A1200" s="147">
        <v>34493</v>
      </c>
      <c r="B1200" s="148" t="s">
        <v>7831</v>
      </c>
      <c r="C1200" s="147" t="s">
        <v>4941</v>
      </c>
      <c r="D1200" s="149">
        <v>699.16</v>
      </c>
    </row>
    <row r="1201" spans="1:4" ht="42.75">
      <c r="A1201" s="147">
        <v>38405</v>
      </c>
      <c r="B1201" s="148" t="s">
        <v>7832</v>
      </c>
      <c r="C1201" s="147" t="s">
        <v>4941</v>
      </c>
      <c r="D1201" s="149">
        <v>726.07</v>
      </c>
    </row>
    <row r="1202" spans="1:4" ht="42.75">
      <c r="A1202" s="147">
        <v>38408</v>
      </c>
      <c r="B1202" s="148" t="s">
        <v>7833</v>
      </c>
      <c r="C1202" s="147" t="s">
        <v>4941</v>
      </c>
      <c r="D1202" s="149">
        <v>803.69</v>
      </c>
    </row>
    <row r="1203" spans="1:4" ht="42.75">
      <c r="A1203" s="147">
        <v>1525</v>
      </c>
      <c r="B1203" s="148" t="s">
        <v>7834</v>
      </c>
      <c r="C1203" s="147" t="s">
        <v>4941</v>
      </c>
      <c r="D1203" s="149">
        <v>780.73</v>
      </c>
    </row>
    <row r="1204" spans="1:4" ht="42.75">
      <c r="A1204" s="147">
        <v>34494</v>
      </c>
      <c r="B1204" s="148" t="s">
        <v>7835</v>
      </c>
      <c r="C1204" s="147" t="s">
        <v>4941</v>
      </c>
      <c r="D1204" s="149">
        <v>722.47</v>
      </c>
    </row>
    <row r="1205" spans="1:4" ht="42.75">
      <c r="A1205" s="147">
        <v>38406</v>
      </c>
      <c r="B1205" s="148" t="s">
        <v>7836</v>
      </c>
      <c r="C1205" s="147" t="s">
        <v>4941</v>
      </c>
      <c r="D1205" s="149">
        <v>766.68</v>
      </c>
    </row>
    <row r="1206" spans="1:4" ht="42.75">
      <c r="A1206" s="147">
        <v>38409</v>
      </c>
      <c r="B1206" s="148" t="s">
        <v>7837</v>
      </c>
      <c r="C1206" s="147" t="s">
        <v>4941</v>
      </c>
      <c r="D1206" s="149">
        <v>809.16</v>
      </c>
    </row>
    <row r="1207" spans="1:4" ht="42.75">
      <c r="A1207" s="147">
        <v>43360</v>
      </c>
      <c r="B1207" s="148" t="s">
        <v>7838</v>
      </c>
      <c r="C1207" s="147" t="s">
        <v>4941</v>
      </c>
      <c r="D1207" s="149">
        <v>843.73</v>
      </c>
    </row>
    <row r="1208" spans="1:4" ht="42.75">
      <c r="A1208" s="147">
        <v>11145</v>
      </c>
      <c r="B1208" s="148" t="s">
        <v>7839</v>
      </c>
      <c r="C1208" s="147" t="s">
        <v>4941</v>
      </c>
      <c r="D1208" s="149">
        <v>804.04</v>
      </c>
    </row>
    <row r="1209" spans="1:4" ht="42.75">
      <c r="A1209" s="147">
        <v>34495</v>
      </c>
      <c r="B1209" s="148" t="s">
        <v>7840</v>
      </c>
      <c r="C1209" s="147" t="s">
        <v>4941</v>
      </c>
      <c r="D1209" s="149">
        <v>745.77</v>
      </c>
    </row>
    <row r="1210" spans="1:4" ht="42.75">
      <c r="A1210" s="147">
        <v>34479</v>
      </c>
      <c r="B1210" s="148" t="s">
        <v>7841</v>
      </c>
      <c r="C1210" s="147" t="s">
        <v>4941</v>
      </c>
      <c r="D1210" s="149">
        <v>827.34</v>
      </c>
    </row>
    <row r="1211" spans="1:4" ht="42.75">
      <c r="A1211" s="147">
        <v>34496</v>
      </c>
      <c r="B1211" s="148" t="s">
        <v>7842</v>
      </c>
      <c r="C1211" s="147" t="s">
        <v>4941</v>
      </c>
      <c r="D1211" s="149">
        <v>777.97</v>
      </c>
    </row>
    <row r="1212" spans="1:4" ht="42.75">
      <c r="A1212" s="147">
        <v>34481</v>
      </c>
      <c r="B1212" s="148" t="s">
        <v>7843</v>
      </c>
      <c r="C1212" s="147" t="s">
        <v>4941</v>
      </c>
      <c r="D1212" s="149">
        <v>864.47</v>
      </c>
    </row>
    <row r="1213" spans="1:4" ht="42.75">
      <c r="A1213" s="147">
        <v>34483</v>
      </c>
      <c r="B1213" s="148" t="s">
        <v>7844</v>
      </c>
      <c r="C1213" s="147" t="s">
        <v>4941</v>
      </c>
      <c r="D1213" s="149">
        <v>923.63</v>
      </c>
    </row>
    <row r="1214" spans="1:4" ht="42.75">
      <c r="A1214" s="147">
        <v>34485</v>
      </c>
      <c r="B1214" s="148" t="s">
        <v>7845</v>
      </c>
      <c r="C1214" s="147" t="s">
        <v>4941</v>
      </c>
      <c r="D1214" s="149">
        <v>987.72</v>
      </c>
    </row>
    <row r="1215" spans="1:4" ht="28.5">
      <c r="A1215" s="147">
        <v>14041</v>
      </c>
      <c r="B1215" s="148" t="s">
        <v>7846</v>
      </c>
      <c r="C1215" s="147" t="s">
        <v>4941</v>
      </c>
      <c r="D1215" s="149">
        <v>642.05999999999995</v>
      </c>
    </row>
    <row r="1216" spans="1:4" ht="28.5">
      <c r="A1216" s="147">
        <v>1523</v>
      </c>
      <c r="B1216" s="148" t="s">
        <v>7847</v>
      </c>
      <c r="C1216" s="147" t="s">
        <v>4941</v>
      </c>
      <c r="D1216" s="149">
        <v>652.54999999999995</v>
      </c>
    </row>
    <row r="1217" spans="1:4" ht="28.5">
      <c r="A1217" s="147">
        <v>14052</v>
      </c>
      <c r="B1217" s="148" t="s">
        <v>7848</v>
      </c>
      <c r="C1217" s="147" t="s">
        <v>6679</v>
      </c>
      <c r="D1217" s="149">
        <v>12.18</v>
      </c>
    </row>
    <row r="1218" spans="1:4" ht="28.5">
      <c r="A1218" s="147">
        <v>14054</v>
      </c>
      <c r="B1218" s="148" t="s">
        <v>7849</v>
      </c>
      <c r="C1218" s="147" t="s">
        <v>6679</v>
      </c>
      <c r="D1218" s="149">
        <v>15.83</v>
      </c>
    </row>
    <row r="1219" spans="1:4" ht="28.5">
      <c r="A1219" s="147">
        <v>14053</v>
      </c>
      <c r="B1219" s="148" t="s">
        <v>7850</v>
      </c>
      <c r="C1219" s="147" t="s">
        <v>6679</v>
      </c>
      <c r="D1219" s="149">
        <v>12.36</v>
      </c>
    </row>
    <row r="1220" spans="1:4" ht="28.5">
      <c r="A1220" s="147">
        <v>2558</v>
      </c>
      <c r="B1220" s="148" t="s">
        <v>7851</v>
      </c>
      <c r="C1220" s="147" t="s">
        <v>6679</v>
      </c>
      <c r="D1220" s="149">
        <v>9.3000000000000007</v>
      </c>
    </row>
    <row r="1221" spans="1:4" ht="28.5">
      <c r="A1221" s="147">
        <v>2560</v>
      </c>
      <c r="B1221" s="148" t="s">
        <v>7852</v>
      </c>
      <c r="C1221" s="147" t="s">
        <v>6679</v>
      </c>
      <c r="D1221" s="149">
        <v>16.38</v>
      </c>
    </row>
    <row r="1222" spans="1:4" ht="28.5">
      <c r="A1222" s="147">
        <v>2559</v>
      </c>
      <c r="B1222" s="148" t="s">
        <v>7853</v>
      </c>
      <c r="C1222" s="147" t="s">
        <v>6679</v>
      </c>
      <c r="D1222" s="149">
        <v>13.1</v>
      </c>
    </row>
    <row r="1223" spans="1:4" ht="28.5">
      <c r="A1223" s="147">
        <v>2592</v>
      </c>
      <c r="B1223" s="148" t="s">
        <v>7854</v>
      </c>
      <c r="C1223" s="147" t="s">
        <v>6679</v>
      </c>
      <c r="D1223" s="149">
        <v>217.17</v>
      </c>
    </row>
    <row r="1224" spans="1:4" ht="28.5">
      <c r="A1224" s="147">
        <v>2566</v>
      </c>
      <c r="B1224" s="148" t="s">
        <v>7855</v>
      </c>
      <c r="C1224" s="147" t="s">
        <v>6679</v>
      </c>
      <c r="D1224" s="149">
        <v>21.85</v>
      </c>
    </row>
    <row r="1225" spans="1:4" ht="28.5">
      <c r="A1225" s="147">
        <v>2589</v>
      </c>
      <c r="B1225" s="148" t="s">
        <v>7856</v>
      </c>
      <c r="C1225" s="147" t="s">
        <v>6679</v>
      </c>
      <c r="D1225" s="149">
        <v>29.05</v>
      </c>
    </row>
    <row r="1226" spans="1:4" ht="28.5">
      <c r="A1226" s="147">
        <v>2591</v>
      </c>
      <c r="B1226" s="148" t="s">
        <v>7857</v>
      </c>
      <c r="C1226" s="147" t="s">
        <v>6679</v>
      </c>
      <c r="D1226" s="149">
        <v>10.59</v>
      </c>
    </row>
    <row r="1227" spans="1:4" ht="28.5">
      <c r="A1227" s="147">
        <v>2590</v>
      </c>
      <c r="B1227" s="148" t="s">
        <v>7858</v>
      </c>
      <c r="C1227" s="147" t="s">
        <v>6679</v>
      </c>
      <c r="D1227" s="149">
        <v>17.82</v>
      </c>
    </row>
    <row r="1228" spans="1:4" ht="28.5">
      <c r="A1228" s="147">
        <v>2567</v>
      </c>
      <c r="B1228" s="148" t="s">
        <v>7859</v>
      </c>
      <c r="C1228" s="147" t="s">
        <v>6679</v>
      </c>
      <c r="D1228" s="149">
        <v>42.61</v>
      </c>
    </row>
    <row r="1229" spans="1:4" ht="28.5">
      <c r="A1229" s="147">
        <v>2565</v>
      </c>
      <c r="B1229" s="148" t="s">
        <v>7860</v>
      </c>
      <c r="C1229" s="147" t="s">
        <v>6679</v>
      </c>
      <c r="D1229" s="149">
        <v>10.61</v>
      </c>
    </row>
    <row r="1230" spans="1:4" ht="28.5">
      <c r="A1230" s="147">
        <v>2568</v>
      </c>
      <c r="B1230" s="148" t="s">
        <v>7861</v>
      </c>
      <c r="C1230" s="147" t="s">
        <v>6679</v>
      </c>
      <c r="D1230" s="149">
        <v>118.32</v>
      </c>
    </row>
    <row r="1231" spans="1:4" ht="28.5">
      <c r="A1231" s="147">
        <v>2594</v>
      </c>
      <c r="B1231" s="148" t="s">
        <v>7862</v>
      </c>
      <c r="C1231" s="147" t="s">
        <v>6679</v>
      </c>
      <c r="D1231" s="149">
        <v>197.11</v>
      </c>
    </row>
    <row r="1232" spans="1:4" ht="28.5">
      <c r="A1232" s="147">
        <v>2587</v>
      </c>
      <c r="B1232" s="148" t="s">
        <v>7863</v>
      </c>
      <c r="C1232" s="147" t="s">
        <v>6679</v>
      </c>
      <c r="D1232" s="149">
        <v>33.590000000000003</v>
      </c>
    </row>
    <row r="1233" spans="1:4" ht="28.5">
      <c r="A1233" s="147">
        <v>2588</v>
      </c>
      <c r="B1233" s="148" t="s">
        <v>7864</v>
      </c>
      <c r="C1233" s="147" t="s">
        <v>6679</v>
      </c>
      <c r="D1233" s="149">
        <v>26.68</v>
      </c>
    </row>
    <row r="1234" spans="1:4" ht="28.5">
      <c r="A1234" s="147">
        <v>2569</v>
      </c>
      <c r="B1234" s="148" t="s">
        <v>7865</v>
      </c>
      <c r="C1234" s="147" t="s">
        <v>6679</v>
      </c>
      <c r="D1234" s="149">
        <v>10.28</v>
      </c>
    </row>
    <row r="1235" spans="1:4" ht="28.5">
      <c r="A1235" s="147">
        <v>2570</v>
      </c>
      <c r="B1235" s="148" t="s">
        <v>7866</v>
      </c>
      <c r="C1235" s="147" t="s">
        <v>6679</v>
      </c>
      <c r="D1235" s="149">
        <v>17.23</v>
      </c>
    </row>
    <row r="1236" spans="1:4" ht="28.5">
      <c r="A1236" s="147">
        <v>2571</v>
      </c>
      <c r="B1236" s="148" t="s">
        <v>7867</v>
      </c>
      <c r="C1236" s="147" t="s">
        <v>6679</v>
      </c>
      <c r="D1236" s="149">
        <v>51.16</v>
      </c>
    </row>
    <row r="1237" spans="1:4" ht="28.5">
      <c r="A1237" s="147">
        <v>2593</v>
      </c>
      <c r="B1237" s="148" t="s">
        <v>7868</v>
      </c>
      <c r="C1237" s="147" t="s">
        <v>6679</v>
      </c>
      <c r="D1237" s="149">
        <v>10.96</v>
      </c>
    </row>
    <row r="1238" spans="1:4" ht="28.5">
      <c r="A1238" s="147">
        <v>2572</v>
      </c>
      <c r="B1238" s="148" t="s">
        <v>7869</v>
      </c>
      <c r="C1238" s="147" t="s">
        <v>6679</v>
      </c>
      <c r="D1238" s="149">
        <v>151.31</v>
      </c>
    </row>
    <row r="1239" spans="1:4" ht="28.5">
      <c r="A1239" s="147">
        <v>2595</v>
      </c>
      <c r="B1239" s="148" t="s">
        <v>7870</v>
      </c>
      <c r="C1239" s="147" t="s">
        <v>6679</v>
      </c>
      <c r="D1239" s="149">
        <v>236.07</v>
      </c>
    </row>
    <row r="1240" spans="1:4" ht="28.5">
      <c r="A1240" s="147">
        <v>2576</v>
      </c>
      <c r="B1240" s="148" t="s">
        <v>7871</v>
      </c>
      <c r="C1240" s="147" t="s">
        <v>6679</v>
      </c>
      <c r="D1240" s="149">
        <v>40.24</v>
      </c>
    </row>
    <row r="1241" spans="1:4" ht="28.5">
      <c r="A1241" s="147">
        <v>2575</v>
      </c>
      <c r="B1241" s="148" t="s">
        <v>7872</v>
      </c>
      <c r="C1241" s="147" t="s">
        <v>6679</v>
      </c>
      <c r="D1241" s="149">
        <v>30.25</v>
      </c>
    </row>
    <row r="1242" spans="1:4" ht="28.5">
      <c r="A1242" s="147">
        <v>2573</v>
      </c>
      <c r="B1242" s="148" t="s">
        <v>7873</v>
      </c>
      <c r="C1242" s="147" t="s">
        <v>6679</v>
      </c>
      <c r="D1242" s="149">
        <v>12.56</v>
      </c>
    </row>
    <row r="1243" spans="1:4" ht="28.5">
      <c r="A1243" s="147">
        <v>2586</v>
      </c>
      <c r="B1243" s="148" t="s">
        <v>7874</v>
      </c>
      <c r="C1243" s="147" t="s">
        <v>6679</v>
      </c>
      <c r="D1243" s="149">
        <v>20.36</v>
      </c>
    </row>
    <row r="1244" spans="1:4" ht="28.5">
      <c r="A1244" s="147">
        <v>2577</v>
      </c>
      <c r="B1244" s="148" t="s">
        <v>7875</v>
      </c>
      <c r="C1244" s="147" t="s">
        <v>6679</v>
      </c>
      <c r="D1244" s="149">
        <v>54.53</v>
      </c>
    </row>
    <row r="1245" spans="1:4" ht="28.5">
      <c r="A1245" s="147">
        <v>2574</v>
      </c>
      <c r="B1245" s="148" t="s">
        <v>7876</v>
      </c>
      <c r="C1245" s="147" t="s">
        <v>6679</v>
      </c>
      <c r="D1245" s="149">
        <v>12.64</v>
      </c>
    </row>
    <row r="1246" spans="1:4" ht="28.5">
      <c r="A1246" s="147">
        <v>2578</v>
      </c>
      <c r="B1246" s="148" t="s">
        <v>7877</v>
      </c>
      <c r="C1246" s="147" t="s">
        <v>6679</v>
      </c>
      <c r="D1246" s="149">
        <v>170.25</v>
      </c>
    </row>
    <row r="1247" spans="1:4" ht="28.5">
      <c r="A1247" s="147">
        <v>2585</v>
      </c>
      <c r="B1247" s="148" t="s">
        <v>7878</v>
      </c>
      <c r="C1247" s="147" t="s">
        <v>6679</v>
      </c>
      <c r="D1247" s="149">
        <v>233.62</v>
      </c>
    </row>
    <row r="1248" spans="1:4" ht="28.5">
      <c r="A1248" s="147">
        <v>12008</v>
      </c>
      <c r="B1248" s="148" t="s">
        <v>7879</v>
      </c>
      <c r="C1248" s="147" t="s">
        <v>6679</v>
      </c>
      <c r="D1248" s="149">
        <v>125.35</v>
      </c>
    </row>
    <row r="1249" spans="1:4" ht="28.5">
      <c r="A1249" s="147">
        <v>2582</v>
      </c>
      <c r="B1249" s="148" t="s">
        <v>7880</v>
      </c>
      <c r="C1249" s="147" t="s">
        <v>6679</v>
      </c>
      <c r="D1249" s="149">
        <v>37.33</v>
      </c>
    </row>
    <row r="1250" spans="1:4" ht="28.5">
      <c r="A1250" s="147">
        <v>2597</v>
      </c>
      <c r="B1250" s="148" t="s">
        <v>7881</v>
      </c>
      <c r="C1250" s="147" t="s">
        <v>6679</v>
      </c>
      <c r="D1250" s="149">
        <v>31.99</v>
      </c>
    </row>
    <row r="1251" spans="1:4" ht="28.5">
      <c r="A1251" s="147">
        <v>2579</v>
      </c>
      <c r="B1251" s="148" t="s">
        <v>7882</v>
      </c>
      <c r="C1251" s="147" t="s">
        <v>6679</v>
      </c>
      <c r="D1251" s="149">
        <v>15.23</v>
      </c>
    </row>
    <row r="1252" spans="1:4" ht="28.5">
      <c r="A1252" s="147">
        <v>2581</v>
      </c>
      <c r="B1252" s="148" t="s">
        <v>7883</v>
      </c>
      <c r="C1252" s="147" t="s">
        <v>6679</v>
      </c>
      <c r="D1252" s="149">
        <v>19.489999999999998</v>
      </c>
    </row>
    <row r="1253" spans="1:4" ht="28.5">
      <c r="A1253" s="147">
        <v>2596</v>
      </c>
      <c r="B1253" s="148" t="s">
        <v>7884</v>
      </c>
      <c r="C1253" s="147" t="s">
        <v>6679</v>
      </c>
      <c r="D1253" s="149">
        <v>57.64</v>
      </c>
    </row>
    <row r="1254" spans="1:4" ht="28.5">
      <c r="A1254" s="147">
        <v>2580</v>
      </c>
      <c r="B1254" s="148" t="s">
        <v>7885</v>
      </c>
      <c r="C1254" s="147" t="s">
        <v>6679</v>
      </c>
      <c r="D1254" s="149">
        <v>16.690000000000001</v>
      </c>
    </row>
    <row r="1255" spans="1:4" ht="28.5">
      <c r="A1255" s="147">
        <v>2583</v>
      </c>
      <c r="B1255" s="148" t="s">
        <v>7886</v>
      </c>
      <c r="C1255" s="147" t="s">
        <v>6679</v>
      </c>
      <c r="D1255" s="149">
        <v>140.19</v>
      </c>
    </row>
    <row r="1256" spans="1:4" ht="28.5">
      <c r="A1256" s="147">
        <v>2584</v>
      </c>
      <c r="B1256" s="148" t="s">
        <v>7887</v>
      </c>
      <c r="C1256" s="147" t="s">
        <v>6679</v>
      </c>
      <c r="D1256" s="149">
        <v>233.38</v>
      </c>
    </row>
    <row r="1257" spans="1:4">
      <c r="A1257" s="147">
        <v>12010</v>
      </c>
      <c r="B1257" s="148" t="s">
        <v>7888</v>
      </c>
      <c r="C1257" s="147" t="s">
        <v>6679</v>
      </c>
      <c r="D1257" s="149">
        <v>11.57</v>
      </c>
    </row>
    <row r="1258" spans="1:4">
      <c r="A1258" s="147">
        <v>39329</v>
      </c>
      <c r="B1258" s="148" t="s">
        <v>7889</v>
      </c>
      <c r="C1258" s="147" t="s">
        <v>6679</v>
      </c>
      <c r="D1258" s="149">
        <v>12.1</v>
      </c>
    </row>
    <row r="1259" spans="1:4">
      <c r="A1259" s="147">
        <v>39330</v>
      </c>
      <c r="B1259" s="148" t="s">
        <v>7890</v>
      </c>
      <c r="C1259" s="147" t="s">
        <v>6679</v>
      </c>
      <c r="D1259" s="149">
        <v>12.73</v>
      </c>
    </row>
    <row r="1260" spans="1:4">
      <c r="A1260" s="147">
        <v>39332</v>
      </c>
      <c r="B1260" s="148" t="s">
        <v>7891</v>
      </c>
      <c r="C1260" s="147" t="s">
        <v>6679</v>
      </c>
      <c r="D1260" s="149">
        <v>14.23</v>
      </c>
    </row>
    <row r="1261" spans="1:4">
      <c r="A1261" s="147">
        <v>39331</v>
      </c>
      <c r="B1261" s="148" t="s">
        <v>7892</v>
      </c>
      <c r="C1261" s="147" t="s">
        <v>6679</v>
      </c>
      <c r="D1261" s="149">
        <v>11.33</v>
      </c>
    </row>
    <row r="1262" spans="1:4">
      <c r="A1262" s="147">
        <v>39333</v>
      </c>
      <c r="B1262" s="148" t="s">
        <v>7893</v>
      </c>
      <c r="C1262" s="147" t="s">
        <v>6679</v>
      </c>
      <c r="D1262" s="149">
        <v>11.04</v>
      </c>
    </row>
    <row r="1263" spans="1:4">
      <c r="A1263" s="147">
        <v>39335</v>
      </c>
      <c r="B1263" s="148" t="s">
        <v>7894</v>
      </c>
      <c r="C1263" s="147" t="s">
        <v>6679</v>
      </c>
      <c r="D1263" s="149">
        <v>12.78</v>
      </c>
    </row>
    <row r="1264" spans="1:4">
      <c r="A1264" s="147">
        <v>39334</v>
      </c>
      <c r="B1264" s="148" t="s">
        <v>7895</v>
      </c>
      <c r="C1264" s="147" t="s">
        <v>6679</v>
      </c>
      <c r="D1264" s="149">
        <v>10.16</v>
      </c>
    </row>
    <row r="1265" spans="1:4">
      <c r="A1265" s="147">
        <v>12016</v>
      </c>
      <c r="B1265" s="148" t="s">
        <v>7896</v>
      </c>
      <c r="C1265" s="147" t="s">
        <v>6679</v>
      </c>
      <c r="D1265" s="149">
        <v>12.75</v>
      </c>
    </row>
    <row r="1266" spans="1:4">
      <c r="A1266" s="147">
        <v>12015</v>
      </c>
      <c r="B1266" s="148" t="s">
        <v>7897</v>
      </c>
      <c r="C1266" s="147" t="s">
        <v>6679</v>
      </c>
      <c r="D1266" s="149">
        <v>14.84</v>
      </c>
    </row>
    <row r="1267" spans="1:4">
      <c r="A1267" s="147">
        <v>12020</v>
      </c>
      <c r="B1267" s="148" t="s">
        <v>7898</v>
      </c>
      <c r="C1267" s="147" t="s">
        <v>6679</v>
      </c>
      <c r="D1267" s="149">
        <v>12.75</v>
      </c>
    </row>
    <row r="1268" spans="1:4">
      <c r="A1268" s="147">
        <v>12019</v>
      </c>
      <c r="B1268" s="148" t="s">
        <v>7899</v>
      </c>
      <c r="C1268" s="147" t="s">
        <v>6679</v>
      </c>
      <c r="D1268" s="149">
        <v>14.84</v>
      </c>
    </row>
    <row r="1269" spans="1:4">
      <c r="A1269" s="147">
        <v>39336</v>
      </c>
      <c r="B1269" s="148" t="s">
        <v>7900</v>
      </c>
      <c r="C1269" s="147" t="s">
        <v>6679</v>
      </c>
      <c r="D1269" s="149">
        <v>12.73</v>
      </c>
    </row>
    <row r="1270" spans="1:4">
      <c r="A1270" s="147">
        <v>39338</v>
      </c>
      <c r="B1270" s="148" t="s">
        <v>7901</v>
      </c>
      <c r="C1270" s="147" t="s">
        <v>6679</v>
      </c>
      <c r="D1270" s="149">
        <v>14.23</v>
      </c>
    </row>
    <row r="1271" spans="1:4">
      <c r="A1271" s="147">
        <v>39337</v>
      </c>
      <c r="B1271" s="148" t="s">
        <v>7902</v>
      </c>
      <c r="C1271" s="147" t="s">
        <v>6679</v>
      </c>
      <c r="D1271" s="149">
        <v>11.33</v>
      </c>
    </row>
    <row r="1272" spans="1:4">
      <c r="A1272" s="147">
        <v>39341</v>
      </c>
      <c r="B1272" s="148" t="s">
        <v>7903</v>
      </c>
      <c r="C1272" s="147" t="s">
        <v>6679</v>
      </c>
      <c r="D1272" s="149">
        <v>18.55</v>
      </c>
    </row>
    <row r="1273" spans="1:4">
      <c r="A1273" s="147">
        <v>39340</v>
      </c>
      <c r="B1273" s="148" t="s">
        <v>7904</v>
      </c>
      <c r="C1273" s="147" t="s">
        <v>6679</v>
      </c>
      <c r="D1273" s="149">
        <v>13.62</v>
      </c>
    </row>
    <row r="1274" spans="1:4">
      <c r="A1274" s="147">
        <v>12025</v>
      </c>
      <c r="B1274" s="148" t="s">
        <v>7905</v>
      </c>
      <c r="C1274" s="147" t="s">
        <v>6679</v>
      </c>
      <c r="D1274" s="149">
        <v>14.07</v>
      </c>
    </row>
    <row r="1275" spans="1:4">
      <c r="A1275" s="147">
        <v>39342</v>
      </c>
      <c r="B1275" s="148" t="s">
        <v>7906</v>
      </c>
      <c r="C1275" s="147" t="s">
        <v>6679</v>
      </c>
      <c r="D1275" s="149">
        <v>18.55</v>
      </c>
    </row>
    <row r="1276" spans="1:4">
      <c r="A1276" s="147">
        <v>39343</v>
      </c>
      <c r="B1276" s="148" t="s">
        <v>7907</v>
      </c>
      <c r="C1276" s="147" t="s">
        <v>6679</v>
      </c>
      <c r="D1276" s="149">
        <v>15.66</v>
      </c>
    </row>
    <row r="1277" spans="1:4">
      <c r="A1277" s="147">
        <v>39345</v>
      </c>
      <c r="B1277" s="148" t="s">
        <v>7908</v>
      </c>
      <c r="C1277" s="147" t="s">
        <v>6679</v>
      </c>
      <c r="D1277" s="149">
        <v>21.2</v>
      </c>
    </row>
    <row r="1278" spans="1:4">
      <c r="A1278" s="147">
        <v>39344</v>
      </c>
      <c r="B1278" s="148" t="s">
        <v>7909</v>
      </c>
      <c r="C1278" s="147" t="s">
        <v>6679</v>
      </c>
      <c r="D1278" s="149">
        <v>15.14</v>
      </c>
    </row>
    <row r="1279" spans="1:4" ht="28.5">
      <c r="A1279" s="147">
        <v>12623</v>
      </c>
      <c r="B1279" s="148" t="s">
        <v>7910</v>
      </c>
      <c r="C1279" s="147" t="s">
        <v>4938</v>
      </c>
      <c r="D1279" s="149">
        <v>39.340000000000003</v>
      </c>
    </row>
    <row r="1280" spans="1:4">
      <c r="A1280" s="147">
        <v>34498</v>
      </c>
      <c r="B1280" s="148" t="s">
        <v>7911</v>
      </c>
      <c r="C1280" s="147" t="s">
        <v>6679</v>
      </c>
      <c r="D1280" s="149">
        <v>109.28</v>
      </c>
    </row>
    <row r="1281" spans="1:4" ht="28.5">
      <c r="A1281" s="147">
        <v>13244</v>
      </c>
      <c r="B1281" s="148" t="s">
        <v>7912</v>
      </c>
      <c r="C1281" s="147" t="s">
        <v>6679</v>
      </c>
      <c r="D1281" s="149">
        <v>46</v>
      </c>
    </row>
    <row r="1282" spans="1:4" ht="28.5">
      <c r="A1282" s="147">
        <v>38998</v>
      </c>
      <c r="B1282" s="148" t="s">
        <v>7913</v>
      </c>
      <c r="C1282" s="147" t="s">
        <v>6679</v>
      </c>
      <c r="D1282" s="149">
        <v>9.9700000000000006</v>
      </c>
    </row>
    <row r="1283" spans="1:4" ht="28.5">
      <c r="A1283" s="147">
        <v>38999</v>
      </c>
      <c r="B1283" s="148" t="s">
        <v>7914</v>
      </c>
      <c r="C1283" s="147" t="s">
        <v>6679</v>
      </c>
      <c r="D1283" s="149">
        <v>25.2</v>
      </c>
    </row>
    <row r="1284" spans="1:4" ht="28.5">
      <c r="A1284" s="147">
        <v>38996</v>
      </c>
      <c r="B1284" s="148" t="s">
        <v>7915</v>
      </c>
      <c r="C1284" s="147" t="s">
        <v>6679</v>
      </c>
      <c r="D1284" s="149">
        <v>17.809999999999999</v>
      </c>
    </row>
    <row r="1285" spans="1:4" ht="28.5">
      <c r="A1285" s="147">
        <v>44173</v>
      </c>
      <c r="B1285" s="148" t="s">
        <v>7916</v>
      </c>
      <c r="C1285" s="147" t="s">
        <v>6679</v>
      </c>
      <c r="D1285" s="149">
        <v>17.32</v>
      </c>
    </row>
    <row r="1286" spans="1:4" ht="28.5">
      <c r="A1286" s="147">
        <v>44174</v>
      </c>
      <c r="B1286" s="148" t="s">
        <v>7917</v>
      </c>
      <c r="C1286" s="147" t="s">
        <v>6679</v>
      </c>
      <c r="D1286" s="149">
        <v>28.36</v>
      </c>
    </row>
    <row r="1287" spans="1:4" ht="28.5">
      <c r="A1287" s="147">
        <v>38997</v>
      </c>
      <c r="B1287" s="148" t="s">
        <v>7918</v>
      </c>
      <c r="C1287" s="147" t="s">
        <v>6679</v>
      </c>
      <c r="D1287" s="149">
        <v>25.48</v>
      </c>
    </row>
    <row r="1288" spans="1:4">
      <c r="A1288" s="147">
        <v>39600</v>
      </c>
      <c r="B1288" s="148" t="s">
        <v>7919</v>
      </c>
      <c r="C1288" s="147" t="s">
        <v>6679</v>
      </c>
      <c r="D1288" s="149">
        <v>17.77</v>
      </c>
    </row>
    <row r="1289" spans="1:4">
      <c r="A1289" s="147">
        <v>39601</v>
      </c>
      <c r="B1289" s="148" t="s">
        <v>7920</v>
      </c>
      <c r="C1289" s="147" t="s">
        <v>6679</v>
      </c>
      <c r="D1289" s="149">
        <v>37.700000000000003</v>
      </c>
    </row>
    <row r="1290" spans="1:4" ht="28.5">
      <c r="A1290" s="147">
        <v>39862</v>
      </c>
      <c r="B1290" s="148" t="s">
        <v>7921</v>
      </c>
      <c r="C1290" s="147" t="s">
        <v>6679</v>
      </c>
      <c r="D1290" s="149">
        <v>13.13</v>
      </c>
    </row>
    <row r="1291" spans="1:4" ht="28.5">
      <c r="A1291" s="147">
        <v>39863</v>
      </c>
      <c r="B1291" s="148" t="s">
        <v>7922</v>
      </c>
      <c r="C1291" s="147" t="s">
        <v>6679</v>
      </c>
      <c r="D1291" s="149">
        <v>13.31</v>
      </c>
    </row>
    <row r="1292" spans="1:4" ht="28.5">
      <c r="A1292" s="147">
        <v>39864</v>
      </c>
      <c r="B1292" s="148" t="s">
        <v>7923</v>
      </c>
      <c r="C1292" s="147" t="s">
        <v>6679</v>
      </c>
      <c r="D1292" s="149">
        <v>16.52</v>
      </c>
    </row>
    <row r="1293" spans="1:4" ht="28.5">
      <c r="A1293" s="147">
        <v>39865</v>
      </c>
      <c r="B1293" s="148" t="s">
        <v>7924</v>
      </c>
      <c r="C1293" s="147" t="s">
        <v>6679</v>
      </c>
      <c r="D1293" s="149">
        <v>23.29</v>
      </c>
    </row>
    <row r="1294" spans="1:4" ht="28.5">
      <c r="A1294" s="147">
        <v>2517</v>
      </c>
      <c r="B1294" s="148" t="s">
        <v>7925</v>
      </c>
      <c r="C1294" s="147" t="s">
        <v>6679</v>
      </c>
      <c r="D1294" s="149">
        <v>23.25</v>
      </c>
    </row>
    <row r="1295" spans="1:4" ht="28.5">
      <c r="A1295" s="147">
        <v>2522</v>
      </c>
      <c r="B1295" s="148" t="s">
        <v>7926</v>
      </c>
      <c r="C1295" s="147" t="s">
        <v>6679</v>
      </c>
      <c r="D1295" s="149">
        <v>15.03</v>
      </c>
    </row>
    <row r="1296" spans="1:4" ht="28.5">
      <c r="A1296" s="147">
        <v>2548</v>
      </c>
      <c r="B1296" s="148" t="s">
        <v>7927</v>
      </c>
      <c r="C1296" s="147" t="s">
        <v>6679</v>
      </c>
      <c r="D1296" s="149">
        <v>9.24</v>
      </c>
    </row>
    <row r="1297" spans="1:4" ht="28.5">
      <c r="A1297" s="147">
        <v>2516</v>
      </c>
      <c r="B1297" s="148" t="s">
        <v>7928</v>
      </c>
      <c r="C1297" s="147" t="s">
        <v>6679</v>
      </c>
      <c r="D1297" s="149">
        <v>12.06</v>
      </c>
    </row>
    <row r="1298" spans="1:4" ht="28.5">
      <c r="A1298" s="147">
        <v>2518</v>
      </c>
      <c r="B1298" s="148" t="s">
        <v>7929</v>
      </c>
      <c r="C1298" s="147" t="s">
        <v>6679</v>
      </c>
      <c r="D1298" s="149">
        <v>110.68</v>
      </c>
    </row>
    <row r="1299" spans="1:4" ht="28.5">
      <c r="A1299" s="147">
        <v>2521</v>
      </c>
      <c r="B1299" s="148" t="s">
        <v>7930</v>
      </c>
      <c r="C1299" s="147" t="s">
        <v>6679</v>
      </c>
      <c r="D1299" s="149">
        <v>47.11</v>
      </c>
    </row>
    <row r="1300" spans="1:4" ht="28.5">
      <c r="A1300" s="147">
        <v>2515</v>
      </c>
      <c r="B1300" s="148" t="s">
        <v>7931</v>
      </c>
      <c r="C1300" s="147" t="s">
        <v>6679</v>
      </c>
      <c r="D1300" s="149">
        <v>10.039999999999999</v>
      </c>
    </row>
    <row r="1301" spans="1:4" ht="28.5">
      <c r="A1301" s="147">
        <v>2519</v>
      </c>
      <c r="B1301" s="148" t="s">
        <v>7932</v>
      </c>
      <c r="C1301" s="147" t="s">
        <v>6679</v>
      </c>
      <c r="D1301" s="149">
        <v>133.46</v>
      </c>
    </row>
    <row r="1302" spans="1:4" ht="28.5">
      <c r="A1302" s="147">
        <v>2520</v>
      </c>
      <c r="B1302" s="148" t="s">
        <v>7933</v>
      </c>
      <c r="C1302" s="147" t="s">
        <v>6679</v>
      </c>
      <c r="D1302" s="149">
        <v>245.64</v>
      </c>
    </row>
    <row r="1303" spans="1:4" ht="28.5">
      <c r="A1303" s="147">
        <v>1602</v>
      </c>
      <c r="B1303" s="148" t="s">
        <v>7934</v>
      </c>
      <c r="C1303" s="147" t="s">
        <v>6679</v>
      </c>
      <c r="D1303" s="149">
        <v>63.25</v>
      </c>
    </row>
    <row r="1304" spans="1:4" ht="28.5">
      <c r="A1304" s="147">
        <v>1601</v>
      </c>
      <c r="B1304" s="148" t="s">
        <v>7935</v>
      </c>
      <c r="C1304" s="147" t="s">
        <v>6679</v>
      </c>
      <c r="D1304" s="149">
        <v>56.37</v>
      </c>
    </row>
    <row r="1305" spans="1:4" ht="28.5">
      <c r="A1305" s="147">
        <v>1598</v>
      </c>
      <c r="B1305" s="148" t="s">
        <v>7936</v>
      </c>
      <c r="C1305" s="147" t="s">
        <v>6679</v>
      </c>
      <c r="D1305" s="149">
        <v>16.68</v>
      </c>
    </row>
    <row r="1306" spans="1:4" ht="28.5">
      <c r="A1306" s="147">
        <v>1600</v>
      </c>
      <c r="B1306" s="148" t="s">
        <v>7937</v>
      </c>
      <c r="C1306" s="147" t="s">
        <v>6679</v>
      </c>
      <c r="D1306" s="149">
        <v>24.62</v>
      </c>
    </row>
    <row r="1307" spans="1:4" ht="28.5">
      <c r="A1307" s="147">
        <v>1603</v>
      </c>
      <c r="B1307" s="148" t="s">
        <v>7938</v>
      </c>
      <c r="C1307" s="147" t="s">
        <v>6679</v>
      </c>
      <c r="D1307" s="149">
        <v>95.49</v>
      </c>
    </row>
    <row r="1308" spans="1:4" ht="28.5">
      <c r="A1308" s="147">
        <v>1599</v>
      </c>
      <c r="B1308" s="148" t="s">
        <v>7939</v>
      </c>
      <c r="C1308" s="147" t="s">
        <v>6679</v>
      </c>
      <c r="D1308" s="149">
        <v>19.36</v>
      </c>
    </row>
    <row r="1309" spans="1:4" ht="28.5">
      <c r="A1309" s="147">
        <v>1597</v>
      </c>
      <c r="B1309" s="148" t="s">
        <v>7940</v>
      </c>
      <c r="C1309" s="147" t="s">
        <v>6679</v>
      </c>
      <c r="D1309" s="149">
        <v>15.68</v>
      </c>
    </row>
    <row r="1310" spans="1:4">
      <c r="A1310" s="147">
        <v>39602</v>
      </c>
      <c r="B1310" s="148" t="s">
        <v>7941</v>
      </c>
      <c r="C1310" s="147" t="s">
        <v>6679</v>
      </c>
      <c r="D1310" s="149">
        <v>1.88</v>
      </c>
    </row>
    <row r="1311" spans="1:4">
      <c r="A1311" s="147">
        <v>39603</v>
      </c>
      <c r="B1311" s="148" t="s">
        <v>7942</v>
      </c>
      <c r="C1311" s="147" t="s">
        <v>6679</v>
      </c>
      <c r="D1311" s="149">
        <v>4.01</v>
      </c>
    </row>
    <row r="1312" spans="1:4" ht="28.5">
      <c r="A1312" s="147">
        <v>11821</v>
      </c>
      <c r="B1312" s="148" t="s">
        <v>7943</v>
      </c>
      <c r="C1312" s="147" t="s">
        <v>6679</v>
      </c>
      <c r="D1312" s="149">
        <v>12.88</v>
      </c>
    </row>
    <row r="1313" spans="1:4" ht="28.5">
      <c r="A1313" s="147">
        <v>1562</v>
      </c>
      <c r="B1313" s="148" t="s">
        <v>7944</v>
      </c>
      <c r="C1313" s="147" t="s">
        <v>6679</v>
      </c>
      <c r="D1313" s="149">
        <v>21.1</v>
      </c>
    </row>
    <row r="1314" spans="1:4" ht="28.5">
      <c r="A1314" s="147">
        <v>1563</v>
      </c>
      <c r="B1314" s="148" t="s">
        <v>7945</v>
      </c>
      <c r="C1314" s="147" t="s">
        <v>6679</v>
      </c>
      <c r="D1314" s="149">
        <v>28.31</v>
      </c>
    </row>
    <row r="1315" spans="1:4" ht="28.5">
      <c r="A1315" s="147">
        <v>11856</v>
      </c>
      <c r="B1315" s="148" t="s">
        <v>7946</v>
      </c>
      <c r="C1315" s="147" t="s">
        <v>6679</v>
      </c>
      <c r="D1315" s="149">
        <v>8.44</v>
      </c>
    </row>
    <row r="1316" spans="1:4" ht="28.5">
      <c r="A1316" s="147">
        <v>11857</v>
      </c>
      <c r="B1316" s="148" t="s">
        <v>7947</v>
      </c>
      <c r="C1316" s="147" t="s">
        <v>6679</v>
      </c>
      <c r="D1316" s="149">
        <v>44.42</v>
      </c>
    </row>
    <row r="1317" spans="1:4" ht="28.5">
      <c r="A1317" s="147">
        <v>11858</v>
      </c>
      <c r="B1317" s="148" t="s">
        <v>7948</v>
      </c>
      <c r="C1317" s="147" t="s">
        <v>6679</v>
      </c>
      <c r="D1317" s="149">
        <v>55.13</v>
      </c>
    </row>
    <row r="1318" spans="1:4" ht="28.5">
      <c r="A1318" s="147">
        <v>1539</v>
      </c>
      <c r="B1318" s="148" t="s">
        <v>7949</v>
      </c>
      <c r="C1318" s="147" t="s">
        <v>6679</v>
      </c>
      <c r="D1318" s="149">
        <v>9.92</v>
      </c>
    </row>
    <row r="1319" spans="1:4" ht="28.5">
      <c r="A1319" s="147">
        <v>11859</v>
      </c>
      <c r="B1319" s="148" t="s">
        <v>7950</v>
      </c>
      <c r="C1319" s="147" t="s">
        <v>6679</v>
      </c>
      <c r="D1319" s="149">
        <v>75</v>
      </c>
    </row>
    <row r="1320" spans="1:4" ht="28.5">
      <c r="A1320" s="147">
        <v>1550</v>
      </c>
      <c r="B1320" s="148" t="s">
        <v>7951</v>
      </c>
      <c r="C1320" s="147" t="s">
        <v>6679</v>
      </c>
      <c r="D1320" s="149">
        <v>10.46</v>
      </c>
    </row>
    <row r="1321" spans="1:4" ht="28.5">
      <c r="A1321" s="147">
        <v>11854</v>
      </c>
      <c r="B1321" s="148" t="s">
        <v>7952</v>
      </c>
      <c r="C1321" s="147" t="s">
        <v>6679</v>
      </c>
      <c r="D1321" s="149">
        <v>13.07</v>
      </c>
    </row>
    <row r="1322" spans="1:4" ht="28.5">
      <c r="A1322" s="147">
        <v>11862</v>
      </c>
      <c r="B1322" s="148" t="s">
        <v>7953</v>
      </c>
      <c r="C1322" s="147" t="s">
        <v>6679</v>
      </c>
      <c r="D1322" s="149">
        <v>18.34</v>
      </c>
    </row>
    <row r="1323" spans="1:4" ht="28.5">
      <c r="A1323" s="147">
        <v>11863</v>
      </c>
      <c r="B1323" s="148" t="s">
        <v>7954</v>
      </c>
      <c r="C1323" s="147" t="s">
        <v>6679</v>
      </c>
      <c r="D1323" s="149">
        <v>7.4</v>
      </c>
    </row>
    <row r="1324" spans="1:4" ht="28.5">
      <c r="A1324" s="147">
        <v>11855</v>
      </c>
      <c r="B1324" s="148" t="s">
        <v>7955</v>
      </c>
      <c r="C1324" s="147" t="s">
        <v>6679</v>
      </c>
      <c r="D1324" s="149">
        <v>27.38</v>
      </c>
    </row>
    <row r="1325" spans="1:4" ht="28.5">
      <c r="A1325" s="147">
        <v>11864</v>
      </c>
      <c r="B1325" s="148" t="s">
        <v>7956</v>
      </c>
      <c r="C1325" s="147" t="s">
        <v>6679</v>
      </c>
      <c r="D1325" s="149">
        <v>41.39</v>
      </c>
    </row>
    <row r="1326" spans="1:4" ht="28.5">
      <c r="A1326" s="147">
        <v>2527</v>
      </c>
      <c r="B1326" s="148" t="s">
        <v>7957</v>
      </c>
      <c r="C1326" s="147" t="s">
        <v>6679</v>
      </c>
      <c r="D1326" s="149">
        <v>8.32</v>
      </c>
    </row>
    <row r="1327" spans="1:4" ht="28.5">
      <c r="A1327" s="147">
        <v>2526</v>
      </c>
      <c r="B1327" s="148" t="s">
        <v>7958</v>
      </c>
      <c r="C1327" s="147" t="s">
        <v>6679</v>
      </c>
      <c r="D1327" s="149">
        <v>5.33</v>
      </c>
    </row>
    <row r="1328" spans="1:4" ht="28.5">
      <c r="A1328" s="147">
        <v>2487</v>
      </c>
      <c r="B1328" s="148" t="s">
        <v>7959</v>
      </c>
      <c r="C1328" s="147" t="s">
        <v>6679</v>
      </c>
      <c r="D1328" s="149">
        <v>1.82</v>
      </c>
    </row>
    <row r="1329" spans="1:4" ht="28.5">
      <c r="A1329" s="147">
        <v>2483</v>
      </c>
      <c r="B1329" s="148" t="s">
        <v>7960</v>
      </c>
      <c r="C1329" s="147" t="s">
        <v>6679</v>
      </c>
      <c r="D1329" s="149">
        <v>3.79</v>
      </c>
    </row>
    <row r="1330" spans="1:4" ht="28.5">
      <c r="A1330" s="147">
        <v>2528</v>
      </c>
      <c r="B1330" s="148" t="s">
        <v>7961</v>
      </c>
      <c r="C1330" s="147" t="s">
        <v>6679</v>
      </c>
      <c r="D1330" s="149">
        <v>20.94</v>
      </c>
    </row>
    <row r="1331" spans="1:4" ht="28.5">
      <c r="A1331" s="147">
        <v>2489</v>
      </c>
      <c r="B1331" s="148" t="s">
        <v>7962</v>
      </c>
      <c r="C1331" s="147" t="s">
        <v>6679</v>
      </c>
      <c r="D1331" s="149">
        <v>9.2200000000000006</v>
      </c>
    </row>
    <row r="1332" spans="1:4" ht="28.5">
      <c r="A1332" s="147">
        <v>2488</v>
      </c>
      <c r="B1332" s="148" t="s">
        <v>7963</v>
      </c>
      <c r="C1332" s="147" t="s">
        <v>6679</v>
      </c>
      <c r="D1332" s="149">
        <v>2.13</v>
      </c>
    </row>
    <row r="1333" spans="1:4" ht="28.5">
      <c r="A1333" s="147">
        <v>2484</v>
      </c>
      <c r="B1333" s="148" t="s">
        <v>7964</v>
      </c>
      <c r="C1333" s="147" t="s">
        <v>6679</v>
      </c>
      <c r="D1333" s="149">
        <v>30.42</v>
      </c>
    </row>
    <row r="1334" spans="1:4" ht="28.5">
      <c r="A1334" s="147">
        <v>2485</v>
      </c>
      <c r="B1334" s="148" t="s">
        <v>7965</v>
      </c>
      <c r="C1334" s="147" t="s">
        <v>6679</v>
      </c>
      <c r="D1334" s="149">
        <v>47.68</v>
      </c>
    </row>
    <row r="1335" spans="1:4" ht="42.75">
      <c r="A1335" s="147">
        <v>39279</v>
      </c>
      <c r="B1335" s="148" t="s">
        <v>7966</v>
      </c>
      <c r="C1335" s="147" t="s">
        <v>6679</v>
      </c>
      <c r="D1335" s="149">
        <v>8.35</v>
      </c>
    </row>
    <row r="1336" spans="1:4" ht="42.75">
      <c r="A1336" s="147">
        <v>39280</v>
      </c>
      <c r="B1336" s="148" t="s">
        <v>7967</v>
      </c>
      <c r="C1336" s="147" t="s">
        <v>6679</v>
      </c>
      <c r="D1336" s="149">
        <v>9.36</v>
      </c>
    </row>
    <row r="1337" spans="1:4" ht="42.75">
      <c r="A1337" s="147">
        <v>39281</v>
      </c>
      <c r="B1337" s="148" t="s">
        <v>7968</v>
      </c>
      <c r="C1337" s="147" t="s">
        <v>6679</v>
      </c>
      <c r="D1337" s="149">
        <v>12.37</v>
      </c>
    </row>
    <row r="1338" spans="1:4" ht="42.75">
      <c r="A1338" s="147">
        <v>39282</v>
      </c>
      <c r="B1338" s="148" t="s">
        <v>7969</v>
      </c>
      <c r="C1338" s="147" t="s">
        <v>6679</v>
      </c>
      <c r="D1338" s="149">
        <v>17.260000000000002</v>
      </c>
    </row>
    <row r="1339" spans="1:4" ht="42.75">
      <c r="A1339" s="147">
        <v>38844</v>
      </c>
      <c r="B1339" s="148" t="s">
        <v>7970</v>
      </c>
      <c r="C1339" s="147" t="s">
        <v>6679</v>
      </c>
      <c r="D1339" s="149">
        <v>8.4700000000000006</v>
      </c>
    </row>
    <row r="1340" spans="1:4" ht="42.75">
      <c r="A1340" s="147">
        <v>38846</v>
      </c>
      <c r="B1340" s="148" t="s">
        <v>7971</v>
      </c>
      <c r="C1340" s="147" t="s">
        <v>6679</v>
      </c>
      <c r="D1340" s="149">
        <v>8.6199999999999992</v>
      </c>
    </row>
    <row r="1341" spans="1:4" ht="42.75">
      <c r="A1341" s="147">
        <v>38847</v>
      </c>
      <c r="B1341" s="148" t="s">
        <v>7972</v>
      </c>
      <c r="C1341" s="147" t="s">
        <v>6679</v>
      </c>
      <c r="D1341" s="149">
        <v>10.09</v>
      </c>
    </row>
    <row r="1342" spans="1:4" ht="42.75">
      <c r="A1342" s="147">
        <v>38850</v>
      </c>
      <c r="B1342" s="148" t="s">
        <v>7973</v>
      </c>
      <c r="C1342" s="147" t="s">
        <v>6679</v>
      </c>
      <c r="D1342" s="149">
        <v>18.23</v>
      </c>
    </row>
    <row r="1343" spans="1:4" ht="42.75">
      <c r="A1343" s="147">
        <v>38848</v>
      </c>
      <c r="B1343" s="148" t="s">
        <v>7974</v>
      </c>
      <c r="C1343" s="147" t="s">
        <v>6679</v>
      </c>
      <c r="D1343" s="149">
        <v>11.95</v>
      </c>
    </row>
    <row r="1344" spans="1:4" ht="42.75">
      <c r="A1344" s="147">
        <v>38851</v>
      </c>
      <c r="B1344" s="148" t="s">
        <v>7975</v>
      </c>
      <c r="C1344" s="147" t="s">
        <v>6679</v>
      </c>
      <c r="D1344" s="149">
        <v>20.61</v>
      </c>
    </row>
    <row r="1345" spans="1:4" ht="42.75">
      <c r="A1345" s="147">
        <v>38854</v>
      </c>
      <c r="B1345" s="148" t="s">
        <v>7976</v>
      </c>
      <c r="C1345" s="147" t="s">
        <v>6679</v>
      </c>
      <c r="D1345" s="149">
        <v>8.9499999999999993</v>
      </c>
    </row>
    <row r="1346" spans="1:4">
      <c r="A1346" s="147">
        <v>44247</v>
      </c>
      <c r="B1346" s="148" t="s">
        <v>7977</v>
      </c>
      <c r="C1346" s="147" t="s">
        <v>6679</v>
      </c>
      <c r="D1346" s="149">
        <v>1278.1500000000001</v>
      </c>
    </row>
    <row r="1347" spans="1:4">
      <c r="A1347" s="147">
        <v>38005</v>
      </c>
      <c r="B1347" s="148" t="s">
        <v>7978</v>
      </c>
      <c r="C1347" s="147" t="s">
        <v>6679</v>
      </c>
      <c r="D1347" s="149">
        <v>15.2</v>
      </c>
    </row>
    <row r="1348" spans="1:4">
      <c r="A1348" s="147">
        <v>38006</v>
      </c>
      <c r="B1348" s="148" t="s">
        <v>7979</v>
      </c>
      <c r="C1348" s="147" t="s">
        <v>6679</v>
      </c>
      <c r="D1348" s="149">
        <v>20.190000000000001</v>
      </c>
    </row>
    <row r="1349" spans="1:4">
      <c r="A1349" s="147">
        <v>38428</v>
      </c>
      <c r="B1349" s="148" t="s">
        <v>7980</v>
      </c>
      <c r="C1349" s="147" t="s">
        <v>6679</v>
      </c>
      <c r="D1349" s="149">
        <v>18.079999999999998</v>
      </c>
    </row>
    <row r="1350" spans="1:4">
      <c r="A1350" s="147">
        <v>38007</v>
      </c>
      <c r="B1350" s="148" t="s">
        <v>7981</v>
      </c>
      <c r="C1350" s="147" t="s">
        <v>6679</v>
      </c>
      <c r="D1350" s="149">
        <v>23.3</v>
      </c>
    </row>
    <row r="1351" spans="1:4">
      <c r="A1351" s="147">
        <v>38008</v>
      </c>
      <c r="B1351" s="148" t="s">
        <v>7982</v>
      </c>
      <c r="C1351" s="147" t="s">
        <v>6679</v>
      </c>
      <c r="D1351" s="149">
        <v>37.28</v>
      </c>
    </row>
    <row r="1352" spans="1:4">
      <c r="A1352" s="147">
        <v>38009</v>
      </c>
      <c r="B1352" s="148" t="s">
        <v>7983</v>
      </c>
      <c r="C1352" s="147" t="s">
        <v>6679</v>
      </c>
      <c r="D1352" s="149">
        <v>45.64</v>
      </c>
    </row>
    <row r="1353" spans="1:4">
      <c r="A1353" s="147">
        <v>44248</v>
      </c>
      <c r="B1353" s="148" t="s">
        <v>7984</v>
      </c>
      <c r="C1353" s="147" t="s">
        <v>6679</v>
      </c>
      <c r="D1353" s="149">
        <v>74.400000000000006</v>
      </c>
    </row>
    <row r="1354" spans="1:4">
      <c r="A1354" s="147">
        <v>44249</v>
      </c>
      <c r="B1354" s="148" t="s">
        <v>7985</v>
      </c>
      <c r="C1354" s="147" t="s">
        <v>6679</v>
      </c>
      <c r="D1354" s="149">
        <v>287.05</v>
      </c>
    </row>
    <row r="1355" spans="1:4">
      <c r="A1355" s="147">
        <v>44250</v>
      </c>
      <c r="B1355" s="148" t="s">
        <v>7986</v>
      </c>
      <c r="C1355" s="147" t="s">
        <v>6679</v>
      </c>
      <c r="D1355" s="149">
        <v>416.87</v>
      </c>
    </row>
    <row r="1356" spans="1:4" ht="57">
      <c r="A1356" s="147">
        <v>3104</v>
      </c>
      <c r="B1356" s="148" t="s">
        <v>7987</v>
      </c>
      <c r="C1356" s="147" t="s">
        <v>4948</v>
      </c>
      <c r="D1356" s="149">
        <v>157.86000000000001</v>
      </c>
    </row>
    <row r="1357" spans="1:4" ht="28.5">
      <c r="A1357" s="147">
        <v>1607</v>
      </c>
      <c r="B1357" s="148" t="s">
        <v>7988</v>
      </c>
      <c r="C1357" s="147" t="s">
        <v>4948</v>
      </c>
      <c r="D1357" s="149">
        <v>0.25</v>
      </c>
    </row>
    <row r="1358" spans="1:4" ht="42.75">
      <c r="A1358" s="147">
        <v>38169</v>
      </c>
      <c r="B1358" s="148" t="s">
        <v>7989</v>
      </c>
      <c r="C1358" s="147" t="s">
        <v>4948</v>
      </c>
      <c r="D1358" s="149">
        <v>90.58</v>
      </c>
    </row>
    <row r="1359" spans="1:4" ht="28.5">
      <c r="A1359" s="147">
        <v>6142</v>
      </c>
      <c r="B1359" s="148" t="s">
        <v>7990</v>
      </c>
      <c r="C1359" s="147" t="s">
        <v>6679</v>
      </c>
      <c r="D1359" s="149">
        <v>8.5</v>
      </c>
    </row>
    <row r="1360" spans="1:4" ht="42.75">
      <c r="A1360" s="147">
        <v>11686</v>
      </c>
      <c r="B1360" s="148" t="s">
        <v>7991</v>
      </c>
      <c r="C1360" s="147" t="s">
        <v>6679</v>
      </c>
      <c r="D1360" s="149">
        <v>11.8</v>
      </c>
    </row>
    <row r="1361" spans="1:4" ht="28.5">
      <c r="A1361" s="147">
        <v>37598</v>
      </c>
      <c r="B1361" s="148" t="s">
        <v>7992</v>
      </c>
      <c r="C1361" s="147" t="s">
        <v>6679</v>
      </c>
      <c r="D1361" s="149">
        <v>38.86</v>
      </c>
    </row>
    <row r="1362" spans="1:4" ht="57">
      <c r="A1362" s="147">
        <v>25398</v>
      </c>
      <c r="B1362" s="148" t="s">
        <v>7993</v>
      </c>
      <c r="C1362" s="147" t="s">
        <v>6679</v>
      </c>
      <c r="D1362" s="149">
        <v>3691.33</v>
      </c>
    </row>
    <row r="1363" spans="1:4" ht="57">
      <c r="A1363" s="147">
        <v>25399</v>
      </c>
      <c r="B1363" s="148" t="s">
        <v>7994</v>
      </c>
      <c r="C1363" s="147" t="s">
        <v>6679</v>
      </c>
      <c r="D1363" s="149">
        <v>2240.96</v>
      </c>
    </row>
    <row r="1364" spans="1:4" ht="42.75">
      <c r="A1364" s="147">
        <v>43440</v>
      </c>
      <c r="B1364" s="148" t="s">
        <v>7995</v>
      </c>
      <c r="C1364" s="147" t="s">
        <v>6679</v>
      </c>
      <c r="D1364" s="149">
        <v>496.53</v>
      </c>
    </row>
    <row r="1365" spans="1:4" ht="42.75">
      <c r="A1365" s="147">
        <v>10667</v>
      </c>
      <c r="B1365" s="148" t="s">
        <v>7996</v>
      </c>
      <c r="C1365" s="147" t="s">
        <v>6679</v>
      </c>
      <c r="D1365" s="149">
        <v>19404</v>
      </c>
    </row>
    <row r="1366" spans="1:4" ht="28.5">
      <c r="A1366" s="147">
        <v>1613</v>
      </c>
      <c r="B1366" s="148" t="s">
        <v>7997</v>
      </c>
      <c r="C1366" s="147" t="s">
        <v>6679</v>
      </c>
      <c r="D1366" s="149">
        <v>1745.37</v>
      </c>
    </row>
    <row r="1367" spans="1:4" ht="28.5">
      <c r="A1367" s="147">
        <v>1626</v>
      </c>
      <c r="B1367" s="148" t="s">
        <v>7998</v>
      </c>
      <c r="C1367" s="147" t="s">
        <v>6679</v>
      </c>
      <c r="D1367" s="149">
        <v>2610.41</v>
      </c>
    </row>
    <row r="1368" spans="1:4" ht="28.5">
      <c r="A1368" s="147">
        <v>1625</v>
      </c>
      <c r="B1368" s="148" t="s">
        <v>7999</v>
      </c>
      <c r="C1368" s="147" t="s">
        <v>6679</v>
      </c>
      <c r="D1368" s="149">
        <v>182.33</v>
      </c>
    </row>
    <row r="1369" spans="1:4" ht="28.5">
      <c r="A1369" s="147">
        <v>1622</v>
      </c>
      <c r="B1369" s="148" t="s">
        <v>8000</v>
      </c>
      <c r="C1369" s="147" t="s">
        <v>6679</v>
      </c>
      <c r="D1369" s="149">
        <v>5890.63</v>
      </c>
    </row>
    <row r="1370" spans="1:4" ht="28.5">
      <c r="A1370" s="147">
        <v>1620</v>
      </c>
      <c r="B1370" s="148" t="s">
        <v>8001</v>
      </c>
      <c r="C1370" s="147" t="s">
        <v>6679</v>
      </c>
      <c r="D1370" s="149">
        <v>384.08</v>
      </c>
    </row>
    <row r="1371" spans="1:4" ht="28.5">
      <c r="A1371" s="147">
        <v>1629</v>
      </c>
      <c r="B1371" s="148" t="s">
        <v>8002</v>
      </c>
      <c r="C1371" s="147" t="s">
        <v>6679</v>
      </c>
      <c r="D1371" s="149">
        <v>14336.4</v>
      </c>
    </row>
    <row r="1372" spans="1:4" ht="28.5">
      <c r="A1372" s="147">
        <v>1627</v>
      </c>
      <c r="B1372" s="148" t="s">
        <v>8003</v>
      </c>
      <c r="C1372" s="147" t="s">
        <v>6679</v>
      </c>
      <c r="D1372" s="149">
        <v>734.15</v>
      </c>
    </row>
    <row r="1373" spans="1:4" ht="28.5">
      <c r="A1373" s="147">
        <v>1623</v>
      </c>
      <c r="B1373" s="148" t="s">
        <v>8004</v>
      </c>
      <c r="C1373" s="147" t="s">
        <v>6679</v>
      </c>
      <c r="D1373" s="149">
        <v>148.69</v>
      </c>
    </row>
    <row r="1374" spans="1:4" ht="28.5">
      <c r="A1374" s="147">
        <v>1619</v>
      </c>
      <c r="B1374" s="148" t="s">
        <v>8005</v>
      </c>
      <c r="C1374" s="147" t="s">
        <v>6679</v>
      </c>
      <c r="D1374" s="149">
        <v>204.54</v>
      </c>
    </row>
    <row r="1375" spans="1:4" ht="28.5">
      <c r="A1375" s="147">
        <v>1630</v>
      </c>
      <c r="B1375" s="148" t="s">
        <v>8006</v>
      </c>
      <c r="C1375" s="147" t="s">
        <v>6679</v>
      </c>
      <c r="D1375" s="149">
        <v>4503.51</v>
      </c>
    </row>
    <row r="1376" spans="1:4" ht="28.5">
      <c r="A1376" s="147">
        <v>1616</v>
      </c>
      <c r="B1376" s="148" t="s">
        <v>8007</v>
      </c>
      <c r="C1376" s="147" t="s">
        <v>6679</v>
      </c>
      <c r="D1376" s="149">
        <v>6926.48</v>
      </c>
    </row>
    <row r="1377" spans="1:4" ht="28.5">
      <c r="A1377" s="147">
        <v>1614</v>
      </c>
      <c r="B1377" s="148" t="s">
        <v>8008</v>
      </c>
      <c r="C1377" s="147" t="s">
        <v>6679</v>
      </c>
      <c r="D1377" s="149">
        <v>316.56</v>
      </c>
    </row>
    <row r="1378" spans="1:4" ht="28.5">
      <c r="A1378" s="147">
        <v>1617</v>
      </c>
      <c r="B1378" s="148" t="s">
        <v>8009</v>
      </c>
      <c r="C1378" s="147" t="s">
        <v>6679</v>
      </c>
      <c r="D1378" s="149">
        <v>8268.7199999999993</v>
      </c>
    </row>
    <row r="1379" spans="1:4" ht="28.5">
      <c r="A1379" s="147">
        <v>1621</v>
      </c>
      <c r="B1379" s="148" t="s">
        <v>8010</v>
      </c>
      <c r="C1379" s="147" t="s">
        <v>6679</v>
      </c>
      <c r="D1379" s="149">
        <v>566.16999999999996</v>
      </c>
    </row>
    <row r="1380" spans="1:4" ht="28.5">
      <c r="A1380" s="147">
        <v>1624</v>
      </c>
      <c r="B1380" s="148" t="s">
        <v>8011</v>
      </c>
      <c r="C1380" s="147" t="s">
        <v>6679</v>
      </c>
      <c r="D1380" s="149">
        <v>20324.91</v>
      </c>
    </row>
    <row r="1381" spans="1:4" ht="28.5">
      <c r="A1381" s="147">
        <v>1615</v>
      </c>
      <c r="B1381" s="148" t="s">
        <v>8012</v>
      </c>
      <c r="C1381" s="147" t="s">
        <v>6679</v>
      </c>
      <c r="D1381" s="149">
        <v>1063.17</v>
      </c>
    </row>
    <row r="1382" spans="1:4" ht="28.5">
      <c r="A1382" s="147">
        <v>1612</v>
      </c>
      <c r="B1382" s="148" t="s">
        <v>8013</v>
      </c>
      <c r="C1382" s="147" t="s">
        <v>6679</v>
      </c>
      <c r="D1382" s="149">
        <v>140.03</v>
      </c>
    </row>
    <row r="1383" spans="1:4" ht="28.5">
      <c r="A1383" s="147">
        <v>1618</v>
      </c>
      <c r="B1383" s="148" t="s">
        <v>8014</v>
      </c>
      <c r="C1383" s="147" t="s">
        <v>6679</v>
      </c>
      <c r="D1383" s="149">
        <v>1460.96</v>
      </c>
    </row>
    <row r="1384" spans="1:4">
      <c r="A1384" s="147">
        <v>14211</v>
      </c>
      <c r="B1384" s="148" t="s">
        <v>8015</v>
      </c>
      <c r="C1384" s="147" t="s">
        <v>6679</v>
      </c>
      <c r="D1384" s="149">
        <v>47.39</v>
      </c>
    </row>
    <row r="1385" spans="1:4" ht="42.75">
      <c r="A1385" s="147">
        <v>43657</v>
      </c>
      <c r="B1385" s="148" t="s">
        <v>8016</v>
      </c>
      <c r="C1385" s="147" t="s">
        <v>4938</v>
      </c>
      <c r="D1385" s="149">
        <v>7.3</v>
      </c>
    </row>
    <row r="1386" spans="1:4">
      <c r="A1386" s="147">
        <v>38200</v>
      </c>
      <c r="B1386" s="148" t="s">
        <v>8017</v>
      </c>
      <c r="C1386" s="147" t="s">
        <v>4949</v>
      </c>
      <c r="D1386" s="149">
        <v>678.65</v>
      </c>
    </row>
    <row r="1387" spans="1:4" ht="28.5">
      <c r="A1387" s="147">
        <v>39269</v>
      </c>
      <c r="B1387" s="148" t="s">
        <v>8018</v>
      </c>
      <c r="C1387" s="147" t="s">
        <v>4938</v>
      </c>
      <c r="D1387" s="149">
        <v>1.27</v>
      </c>
    </row>
    <row r="1388" spans="1:4" ht="28.5">
      <c r="A1388" s="147">
        <v>11889</v>
      </c>
      <c r="B1388" s="148" t="s">
        <v>8019</v>
      </c>
      <c r="C1388" s="147" t="s">
        <v>4938</v>
      </c>
      <c r="D1388" s="149">
        <v>1.74</v>
      </c>
    </row>
    <row r="1389" spans="1:4" ht="28.5">
      <c r="A1389" s="147">
        <v>39270</v>
      </c>
      <c r="B1389" s="148" t="s">
        <v>8020</v>
      </c>
      <c r="C1389" s="147" t="s">
        <v>4938</v>
      </c>
      <c r="D1389" s="149">
        <v>2.27</v>
      </c>
    </row>
    <row r="1390" spans="1:4" ht="28.5">
      <c r="A1390" s="147">
        <v>11890</v>
      </c>
      <c r="B1390" s="148" t="s">
        <v>8021</v>
      </c>
      <c r="C1390" s="147" t="s">
        <v>4938</v>
      </c>
      <c r="D1390" s="149">
        <v>3.08</v>
      </c>
    </row>
    <row r="1391" spans="1:4" ht="28.5">
      <c r="A1391" s="147">
        <v>11891</v>
      </c>
      <c r="B1391" s="148" t="s">
        <v>8022</v>
      </c>
      <c r="C1391" s="147" t="s">
        <v>4938</v>
      </c>
      <c r="D1391" s="149">
        <v>5</v>
      </c>
    </row>
    <row r="1392" spans="1:4" ht="28.5">
      <c r="A1392" s="147">
        <v>11892</v>
      </c>
      <c r="B1392" s="148" t="s">
        <v>8023</v>
      </c>
      <c r="C1392" s="147" t="s">
        <v>4938</v>
      </c>
      <c r="D1392" s="149">
        <v>8.18</v>
      </c>
    </row>
    <row r="1393" spans="1:4">
      <c r="A1393" s="147">
        <v>37601</v>
      </c>
      <c r="B1393" s="148" t="s">
        <v>8024</v>
      </c>
      <c r="C1393" s="147" t="s">
        <v>4938</v>
      </c>
      <c r="D1393" s="149">
        <v>8.6300000000000008</v>
      </c>
    </row>
    <row r="1394" spans="1:4">
      <c r="A1394" s="147">
        <v>1634</v>
      </c>
      <c r="B1394" s="148" t="s">
        <v>8025</v>
      </c>
      <c r="C1394" s="147" t="s">
        <v>4938</v>
      </c>
      <c r="D1394" s="149">
        <v>8.92</v>
      </c>
    </row>
    <row r="1395" spans="1:4" ht="28.5">
      <c r="A1395" s="147">
        <v>5086</v>
      </c>
      <c r="B1395" s="148" t="s">
        <v>8026</v>
      </c>
      <c r="C1395" s="147" t="s">
        <v>4939</v>
      </c>
      <c r="D1395" s="149">
        <v>37.5</v>
      </c>
    </row>
    <row r="1396" spans="1:4" ht="42.75">
      <c r="A1396" s="147">
        <v>11280</v>
      </c>
      <c r="B1396" s="148" t="s">
        <v>8027</v>
      </c>
      <c r="C1396" s="147" t="s">
        <v>6679</v>
      </c>
      <c r="D1396" s="149">
        <v>14506.34</v>
      </c>
    </row>
    <row r="1397" spans="1:4" ht="28.5">
      <c r="A1397" s="147">
        <v>40519</v>
      </c>
      <c r="B1397" s="148" t="s">
        <v>8028</v>
      </c>
      <c r="C1397" s="147" t="s">
        <v>6679</v>
      </c>
      <c r="D1397" s="149">
        <v>119585.29</v>
      </c>
    </row>
    <row r="1398" spans="1:4" ht="28.5">
      <c r="A1398" s="147">
        <v>39869</v>
      </c>
      <c r="B1398" s="148" t="s">
        <v>8029</v>
      </c>
      <c r="C1398" s="147" t="s">
        <v>6679</v>
      </c>
      <c r="D1398" s="149">
        <v>13.04</v>
      </c>
    </row>
    <row r="1399" spans="1:4" ht="28.5">
      <c r="A1399" s="147">
        <v>39870</v>
      </c>
      <c r="B1399" s="148" t="s">
        <v>8030</v>
      </c>
      <c r="C1399" s="147" t="s">
        <v>6679</v>
      </c>
      <c r="D1399" s="149">
        <v>19.940000000000001</v>
      </c>
    </row>
    <row r="1400" spans="1:4" ht="28.5">
      <c r="A1400" s="147">
        <v>39871</v>
      </c>
      <c r="B1400" s="148" t="s">
        <v>8031</v>
      </c>
      <c r="C1400" s="147" t="s">
        <v>6679</v>
      </c>
      <c r="D1400" s="149">
        <v>22.36</v>
      </c>
    </row>
    <row r="1401" spans="1:4" ht="28.5">
      <c r="A1401" s="147">
        <v>12722</v>
      </c>
      <c r="B1401" s="148" t="s">
        <v>8032</v>
      </c>
      <c r="C1401" s="147" t="s">
        <v>6679</v>
      </c>
      <c r="D1401" s="149">
        <v>748.18</v>
      </c>
    </row>
    <row r="1402" spans="1:4" ht="28.5">
      <c r="A1402" s="147">
        <v>12714</v>
      </c>
      <c r="B1402" s="148" t="s">
        <v>8033</v>
      </c>
      <c r="C1402" s="147" t="s">
        <v>6679</v>
      </c>
      <c r="D1402" s="149">
        <v>4.88</v>
      </c>
    </row>
    <row r="1403" spans="1:4" ht="28.5">
      <c r="A1403" s="147">
        <v>12715</v>
      </c>
      <c r="B1403" s="148" t="s">
        <v>8034</v>
      </c>
      <c r="C1403" s="147" t="s">
        <v>6679</v>
      </c>
      <c r="D1403" s="149">
        <v>11.02</v>
      </c>
    </row>
    <row r="1404" spans="1:4" ht="28.5">
      <c r="A1404" s="147">
        <v>12716</v>
      </c>
      <c r="B1404" s="148" t="s">
        <v>8035</v>
      </c>
      <c r="C1404" s="147" t="s">
        <v>6679</v>
      </c>
      <c r="D1404" s="149">
        <v>18.940000000000001</v>
      </c>
    </row>
    <row r="1405" spans="1:4" ht="28.5">
      <c r="A1405" s="147">
        <v>12717</v>
      </c>
      <c r="B1405" s="148" t="s">
        <v>8036</v>
      </c>
      <c r="C1405" s="147" t="s">
        <v>6679</v>
      </c>
      <c r="D1405" s="149">
        <v>37.22</v>
      </c>
    </row>
    <row r="1406" spans="1:4" ht="28.5">
      <c r="A1406" s="147">
        <v>12718</v>
      </c>
      <c r="B1406" s="148" t="s">
        <v>8037</v>
      </c>
      <c r="C1406" s="147" t="s">
        <v>6679</v>
      </c>
      <c r="D1406" s="149">
        <v>57.12</v>
      </c>
    </row>
    <row r="1407" spans="1:4" ht="28.5">
      <c r="A1407" s="147">
        <v>12719</v>
      </c>
      <c r="B1407" s="148" t="s">
        <v>8038</v>
      </c>
      <c r="C1407" s="147" t="s">
        <v>6679</v>
      </c>
      <c r="D1407" s="149">
        <v>90.68</v>
      </c>
    </row>
    <row r="1408" spans="1:4" ht="28.5">
      <c r="A1408" s="147">
        <v>12720</v>
      </c>
      <c r="B1408" s="148" t="s">
        <v>8039</v>
      </c>
      <c r="C1408" s="147" t="s">
        <v>6679</v>
      </c>
      <c r="D1408" s="149">
        <v>315.75</v>
      </c>
    </row>
    <row r="1409" spans="1:4" ht="28.5">
      <c r="A1409" s="147">
        <v>12721</v>
      </c>
      <c r="B1409" s="148" t="s">
        <v>8040</v>
      </c>
      <c r="C1409" s="147" t="s">
        <v>6679</v>
      </c>
      <c r="D1409" s="149">
        <v>302.79000000000002</v>
      </c>
    </row>
    <row r="1410" spans="1:4" ht="28.5">
      <c r="A1410" s="147">
        <v>3468</v>
      </c>
      <c r="B1410" s="148" t="s">
        <v>8041</v>
      </c>
      <c r="C1410" s="147" t="s">
        <v>6679</v>
      </c>
      <c r="D1410" s="149">
        <v>34.450000000000003</v>
      </c>
    </row>
    <row r="1411" spans="1:4" ht="28.5">
      <c r="A1411" s="147">
        <v>3465</v>
      </c>
      <c r="B1411" s="148" t="s">
        <v>8042</v>
      </c>
      <c r="C1411" s="147" t="s">
        <v>6679</v>
      </c>
      <c r="D1411" s="149">
        <v>34.43</v>
      </c>
    </row>
    <row r="1412" spans="1:4" ht="28.5">
      <c r="A1412" s="147">
        <v>12403</v>
      </c>
      <c r="B1412" s="148" t="s">
        <v>8043</v>
      </c>
      <c r="C1412" s="147" t="s">
        <v>6679</v>
      </c>
      <c r="D1412" s="149">
        <v>24.54</v>
      </c>
    </row>
    <row r="1413" spans="1:4" ht="28.5">
      <c r="A1413" s="147">
        <v>3463</v>
      </c>
      <c r="B1413" s="148" t="s">
        <v>8044</v>
      </c>
      <c r="C1413" s="147" t="s">
        <v>6679</v>
      </c>
      <c r="D1413" s="149">
        <v>14.34</v>
      </c>
    </row>
    <row r="1414" spans="1:4" ht="28.5">
      <c r="A1414" s="147">
        <v>3464</v>
      </c>
      <c r="B1414" s="148" t="s">
        <v>8045</v>
      </c>
      <c r="C1414" s="147" t="s">
        <v>6679</v>
      </c>
      <c r="D1414" s="149">
        <v>14.34</v>
      </c>
    </row>
    <row r="1415" spans="1:4" ht="28.5">
      <c r="A1415" s="147">
        <v>3466</v>
      </c>
      <c r="B1415" s="148" t="s">
        <v>8046</v>
      </c>
      <c r="C1415" s="147" t="s">
        <v>6679</v>
      </c>
      <c r="D1415" s="149">
        <v>87.46</v>
      </c>
    </row>
    <row r="1416" spans="1:4" ht="28.5">
      <c r="A1416" s="147">
        <v>3467</v>
      </c>
      <c r="B1416" s="148" t="s">
        <v>8047</v>
      </c>
      <c r="C1416" s="147" t="s">
        <v>6679</v>
      </c>
      <c r="D1416" s="149">
        <v>49.39</v>
      </c>
    </row>
    <row r="1417" spans="1:4" ht="28.5">
      <c r="A1417" s="147">
        <v>3462</v>
      </c>
      <c r="B1417" s="148" t="s">
        <v>8048</v>
      </c>
      <c r="C1417" s="147" t="s">
        <v>6679</v>
      </c>
      <c r="D1417" s="149">
        <v>9.4600000000000009</v>
      </c>
    </row>
    <row r="1418" spans="1:4" ht="28.5">
      <c r="A1418" s="147">
        <v>3446</v>
      </c>
      <c r="B1418" s="148" t="s">
        <v>8049</v>
      </c>
      <c r="C1418" s="147" t="s">
        <v>6679</v>
      </c>
      <c r="D1418" s="149">
        <v>29.12</v>
      </c>
    </row>
    <row r="1419" spans="1:4" ht="28.5">
      <c r="A1419" s="147">
        <v>3445</v>
      </c>
      <c r="B1419" s="148" t="s">
        <v>8050</v>
      </c>
      <c r="C1419" s="147" t="s">
        <v>6679</v>
      </c>
      <c r="D1419" s="149">
        <v>23.77</v>
      </c>
    </row>
    <row r="1420" spans="1:4">
      <c r="A1420" s="147">
        <v>3441</v>
      </c>
      <c r="B1420" s="148" t="s">
        <v>8051</v>
      </c>
      <c r="C1420" s="147" t="s">
        <v>6679</v>
      </c>
      <c r="D1420" s="149">
        <v>6.71</v>
      </c>
    </row>
    <row r="1421" spans="1:4">
      <c r="A1421" s="147">
        <v>3444</v>
      </c>
      <c r="B1421" s="148" t="s">
        <v>8052</v>
      </c>
      <c r="C1421" s="147" t="s">
        <v>6679</v>
      </c>
      <c r="D1421" s="149">
        <v>14.63</v>
      </c>
    </row>
    <row r="1422" spans="1:4" ht="28.5">
      <c r="A1422" s="147">
        <v>12402</v>
      </c>
      <c r="B1422" s="148" t="s">
        <v>8053</v>
      </c>
      <c r="C1422" s="147" t="s">
        <v>6679</v>
      </c>
      <c r="D1422" s="149">
        <v>81.849999999999994</v>
      </c>
    </row>
    <row r="1423" spans="1:4">
      <c r="A1423" s="147">
        <v>3447</v>
      </c>
      <c r="B1423" s="148" t="s">
        <v>8054</v>
      </c>
      <c r="C1423" s="147" t="s">
        <v>6679</v>
      </c>
      <c r="D1423" s="149">
        <v>42.35</v>
      </c>
    </row>
    <row r="1424" spans="1:4">
      <c r="A1424" s="147">
        <v>3442</v>
      </c>
      <c r="B1424" s="148" t="s">
        <v>8055</v>
      </c>
      <c r="C1424" s="147" t="s">
        <v>6679</v>
      </c>
      <c r="D1424" s="149">
        <v>10.029999999999999</v>
      </c>
    </row>
    <row r="1425" spans="1:4">
      <c r="A1425" s="147">
        <v>3448</v>
      </c>
      <c r="B1425" s="148" t="s">
        <v>8056</v>
      </c>
      <c r="C1425" s="147" t="s">
        <v>6679</v>
      </c>
      <c r="D1425" s="149">
        <v>119.67</v>
      </c>
    </row>
    <row r="1426" spans="1:4">
      <c r="A1426" s="147">
        <v>3449</v>
      </c>
      <c r="B1426" s="148" t="s">
        <v>8057</v>
      </c>
      <c r="C1426" s="147" t="s">
        <v>6679</v>
      </c>
      <c r="D1426" s="149">
        <v>209.69</v>
      </c>
    </row>
    <row r="1427" spans="1:4">
      <c r="A1427" s="147">
        <v>37438</v>
      </c>
      <c r="B1427" s="148" t="s">
        <v>8058</v>
      </c>
      <c r="C1427" s="147" t="s">
        <v>6679</v>
      </c>
      <c r="D1427" s="149">
        <v>228.21</v>
      </c>
    </row>
    <row r="1428" spans="1:4">
      <c r="A1428" s="147">
        <v>37439</v>
      </c>
      <c r="B1428" s="148" t="s">
        <v>8059</v>
      </c>
      <c r="C1428" s="147" t="s">
        <v>6679</v>
      </c>
      <c r="D1428" s="149">
        <v>1492.05</v>
      </c>
    </row>
    <row r="1429" spans="1:4">
      <c r="A1429" s="147">
        <v>37435</v>
      </c>
      <c r="B1429" s="148" t="s">
        <v>8060</v>
      </c>
      <c r="C1429" s="147" t="s">
        <v>6679</v>
      </c>
      <c r="D1429" s="149">
        <v>26.82</v>
      </c>
    </row>
    <row r="1430" spans="1:4">
      <c r="A1430" s="147">
        <v>37436</v>
      </c>
      <c r="B1430" s="148" t="s">
        <v>8061</v>
      </c>
      <c r="C1430" s="147" t="s">
        <v>6679</v>
      </c>
      <c r="D1430" s="149">
        <v>31.65</v>
      </c>
    </row>
    <row r="1431" spans="1:4">
      <c r="A1431" s="147">
        <v>37437</v>
      </c>
      <c r="B1431" s="148" t="s">
        <v>8062</v>
      </c>
      <c r="C1431" s="147" t="s">
        <v>6679</v>
      </c>
      <c r="D1431" s="149">
        <v>45.78</v>
      </c>
    </row>
    <row r="1432" spans="1:4" ht="28.5">
      <c r="A1432" s="147">
        <v>3473</v>
      </c>
      <c r="B1432" s="148" t="s">
        <v>8063</v>
      </c>
      <c r="C1432" s="147" t="s">
        <v>6679</v>
      </c>
      <c r="D1432" s="149">
        <v>32.92</v>
      </c>
    </row>
    <row r="1433" spans="1:4" ht="28.5">
      <c r="A1433" s="147">
        <v>3474</v>
      </c>
      <c r="B1433" s="148" t="s">
        <v>8064</v>
      </c>
      <c r="C1433" s="147" t="s">
        <v>6679</v>
      </c>
      <c r="D1433" s="149">
        <v>27.14</v>
      </c>
    </row>
    <row r="1434" spans="1:4" ht="28.5">
      <c r="A1434" s="147">
        <v>3450</v>
      </c>
      <c r="B1434" s="148" t="s">
        <v>8065</v>
      </c>
      <c r="C1434" s="147" t="s">
        <v>6679</v>
      </c>
      <c r="D1434" s="149">
        <v>7.86</v>
      </c>
    </row>
    <row r="1435" spans="1:4" ht="28.5">
      <c r="A1435" s="147">
        <v>3443</v>
      </c>
      <c r="B1435" s="148" t="s">
        <v>8066</v>
      </c>
      <c r="C1435" s="147" t="s">
        <v>6679</v>
      </c>
      <c r="D1435" s="149">
        <v>16.88</v>
      </c>
    </row>
    <row r="1436" spans="1:4" ht="28.5">
      <c r="A1436" s="147">
        <v>3453</v>
      </c>
      <c r="B1436" s="148" t="s">
        <v>8067</v>
      </c>
      <c r="C1436" s="147" t="s">
        <v>6679</v>
      </c>
      <c r="D1436" s="149">
        <v>96.1</v>
      </c>
    </row>
    <row r="1437" spans="1:4" ht="28.5">
      <c r="A1437" s="147">
        <v>3452</v>
      </c>
      <c r="B1437" s="148" t="s">
        <v>8068</v>
      </c>
      <c r="C1437" s="147" t="s">
        <v>6679</v>
      </c>
      <c r="D1437" s="149">
        <v>47.43</v>
      </c>
    </row>
    <row r="1438" spans="1:4" ht="28.5">
      <c r="A1438" s="147">
        <v>3451</v>
      </c>
      <c r="B1438" s="148" t="s">
        <v>8069</v>
      </c>
      <c r="C1438" s="147" t="s">
        <v>6679</v>
      </c>
      <c r="D1438" s="149">
        <v>9.41</v>
      </c>
    </row>
    <row r="1439" spans="1:4" ht="28.5">
      <c r="A1439" s="147">
        <v>3454</v>
      </c>
      <c r="B1439" s="148" t="s">
        <v>8070</v>
      </c>
      <c r="C1439" s="147" t="s">
        <v>6679</v>
      </c>
      <c r="D1439" s="149">
        <v>146.16999999999999</v>
      </c>
    </row>
    <row r="1440" spans="1:4" ht="28.5">
      <c r="A1440" s="147">
        <v>3458</v>
      </c>
      <c r="B1440" s="148" t="s">
        <v>8071</v>
      </c>
      <c r="C1440" s="147" t="s">
        <v>6679</v>
      </c>
      <c r="D1440" s="149">
        <v>26.39</v>
      </c>
    </row>
    <row r="1441" spans="1:4" ht="28.5">
      <c r="A1441" s="147">
        <v>3457</v>
      </c>
      <c r="B1441" s="148" t="s">
        <v>8072</v>
      </c>
      <c r="C1441" s="147" t="s">
        <v>6679</v>
      </c>
      <c r="D1441" s="149">
        <v>19.809999999999999</v>
      </c>
    </row>
    <row r="1442" spans="1:4">
      <c r="A1442" s="147">
        <v>3455</v>
      </c>
      <c r="B1442" s="148" t="s">
        <v>8073</v>
      </c>
      <c r="C1442" s="147" t="s">
        <v>6679</v>
      </c>
      <c r="D1442" s="149">
        <v>5.62</v>
      </c>
    </row>
    <row r="1443" spans="1:4">
      <c r="A1443" s="147">
        <v>3472</v>
      </c>
      <c r="B1443" s="148" t="s">
        <v>8074</v>
      </c>
      <c r="C1443" s="147" t="s">
        <v>6679</v>
      </c>
      <c r="D1443" s="149">
        <v>12.64</v>
      </c>
    </row>
    <row r="1444" spans="1:4" ht="28.5">
      <c r="A1444" s="147">
        <v>3470</v>
      </c>
      <c r="B1444" s="148" t="s">
        <v>8075</v>
      </c>
      <c r="C1444" s="147" t="s">
        <v>6679</v>
      </c>
      <c r="D1444" s="149">
        <v>73.69</v>
      </c>
    </row>
    <row r="1445" spans="1:4">
      <c r="A1445" s="147">
        <v>3471</v>
      </c>
      <c r="B1445" s="148" t="s">
        <v>8076</v>
      </c>
      <c r="C1445" s="147" t="s">
        <v>6679</v>
      </c>
      <c r="D1445" s="149">
        <v>40.49</v>
      </c>
    </row>
    <row r="1446" spans="1:4">
      <c r="A1446" s="147">
        <v>3456</v>
      </c>
      <c r="B1446" s="148" t="s">
        <v>8077</v>
      </c>
      <c r="C1446" s="147" t="s">
        <v>6679</v>
      </c>
      <c r="D1446" s="149">
        <v>8.42</v>
      </c>
    </row>
    <row r="1447" spans="1:4">
      <c r="A1447" s="147">
        <v>3459</v>
      </c>
      <c r="B1447" s="148" t="s">
        <v>8078</v>
      </c>
      <c r="C1447" s="147" t="s">
        <v>6679</v>
      </c>
      <c r="D1447" s="149">
        <v>103.94</v>
      </c>
    </row>
    <row r="1448" spans="1:4">
      <c r="A1448" s="147">
        <v>3469</v>
      </c>
      <c r="B1448" s="148" t="s">
        <v>8079</v>
      </c>
      <c r="C1448" s="147" t="s">
        <v>6679</v>
      </c>
      <c r="D1448" s="149">
        <v>197.67</v>
      </c>
    </row>
    <row r="1449" spans="1:4">
      <c r="A1449" s="147">
        <v>3460</v>
      </c>
      <c r="B1449" s="148" t="s">
        <v>8080</v>
      </c>
      <c r="C1449" s="147" t="s">
        <v>6679</v>
      </c>
      <c r="D1449" s="149">
        <v>288.43</v>
      </c>
    </row>
    <row r="1450" spans="1:4">
      <c r="A1450" s="147">
        <v>3461</v>
      </c>
      <c r="B1450" s="148" t="s">
        <v>8081</v>
      </c>
      <c r="C1450" s="147" t="s">
        <v>6679</v>
      </c>
      <c r="D1450" s="149">
        <v>737.21</v>
      </c>
    </row>
    <row r="1451" spans="1:4">
      <c r="A1451" s="147">
        <v>37433</v>
      </c>
      <c r="B1451" s="148" t="s">
        <v>8082</v>
      </c>
      <c r="C1451" s="147" t="s">
        <v>6679</v>
      </c>
      <c r="D1451" s="149">
        <v>228.21</v>
      </c>
    </row>
    <row r="1452" spans="1:4">
      <c r="A1452" s="147">
        <v>37430</v>
      </c>
      <c r="B1452" s="148" t="s">
        <v>8083</v>
      </c>
      <c r="C1452" s="147" t="s">
        <v>6679</v>
      </c>
      <c r="D1452" s="149">
        <v>28.6</v>
      </c>
    </row>
    <row r="1453" spans="1:4">
      <c r="A1453" s="147">
        <v>37434</v>
      </c>
      <c r="B1453" s="148" t="s">
        <v>8084</v>
      </c>
      <c r="C1453" s="147" t="s">
        <v>6679</v>
      </c>
      <c r="D1453" s="149">
        <v>2127.86</v>
      </c>
    </row>
    <row r="1454" spans="1:4">
      <c r="A1454" s="147">
        <v>37431</v>
      </c>
      <c r="B1454" s="148" t="s">
        <v>8085</v>
      </c>
      <c r="C1454" s="147" t="s">
        <v>6679</v>
      </c>
      <c r="D1454" s="149">
        <v>38.79</v>
      </c>
    </row>
    <row r="1455" spans="1:4">
      <c r="A1455" s="147">
        <v>37432</v>
      </c>
      <c r="B1455" s="148" t="s">
        <v>8086</v>
      </c>
      <c r="C1455" s="147" t="s">
        <v>6679</v>
      </c>
      <c r="D1455" s="149">
        <v>71.56</v>
      </c>
    </row>
    <row r="1456" spans="1:4" ht="28.5">
      <c r="A1456" s="147">
        <v>37413</v>
      </c>
      <c r="B1456" s="148" t="s">
        <v>8087</v>
      </c>
      <c r="C1456" s="147" t="s">
        <v>6679</v>
      </c>
      <c r="D1456" s="149">
        <v>3.8</v>
      </c>
    </row>
    <row r="1457" spans="1:4" ht="28.5">
      <c r="A1457" s="147">
        <v>37414</v>
      </c>
      <c r="B1457" s="148" t="s">
        <v>8088</v>
      </c>
      <c r="C1457" s="147" t="s">
        <v>6679</v>
      </c>
      <c r="D1457" s="149">
        <v>4.3099999999999996</v>
      </c>
    </row>
    <row r="1458" spans="1:4" ht="28.5">
      <c r="A1458" s="147">
        <v>37415</v>
      </c>
      <c r="B1458" s="148" t="s">
        <v>8089</v>
      </c>
      <c r="C1458" s="147" t="s">
        <v>6679</v>
      </c>
      <c r="D1458" s="149">
        <v>7.84</v>
      </c>
    </row>
    <row r="1459" spans="1:4" ht="28.5">
      <c r="A1459" s="147">
        <v>37416</v>
      </c>
      <c r="B1459" s="148" t="s">
        <v>8090</v>
      </c>
      <c r="C1459" s="147" t="s">
        <v>6679</v>
      </c>
      <c r="D1459" s="149">
        <v>3.55</v>
      </c>
    </row>
    <row r="1460" spans="1:4" ht="28.5">
      <c r="A1460" s="147">
        <v>37417</v>
      </c>
      <c r="B1460" s="148" t="s">
        <v>8091</v>
      </c>
      <c r="C1460" s="147" t="s">
        <v>6679</v>
      </c>
      <c r="D1460" s="149">
        <v>5.1100000000000003</v>
      </c>
    </row>
    <row r="1461" spans="1:4" ht="28.5">
      <c r="A1461" s="147">
        <v>43590</v>
      </c>
      <c r="B1461" s="148" t="s">
        <v>8092</v>
      </c>
      <c r="C1461" s="147" t="s">
        <v>6679</v>
      </c>
      <c r="D1461" s="149">
        <v>174.34</v>
      </c>
    </row>
    <row r="1462" spans="1:4" ht="28.5">
      <c r="A1462" s="147">
        <v>43589</v>
      </c>
      <c r="B1462" s="148" t="s">
        <v>8093</v>
      </c>
      <c r="C1462" s="147" t="s">
        <v>6679</v>
      </c>
      <c r="D1462" s="149">
        <v>31.54</v>
      </c>
    </row>
    <row r="1463" spans="1:4">
      <c r="A1463" s="147">
        <v>34519</v>
      </c>
      <c r="B1463" s="148" t="s">
        <v>8094</v>
      </c>
      <c r="C1463" s="147" t="s">
        <v>6679</v>
      </c>
      <c r="D1463" s="149">
        <v>81.2</v>
      </c>
    </row>
    <row r="1464" spans="1:4">
      <c r="A1464" s="147">
        <v>1649</v>
      </c>
      <c r="B1464" s="148" t="s">
        <v>8095</v>
      </c>
      <c r="C1464" s="147" t="s">
        <v>6679</v>
      </c>
      <c r="D1464" s="149">
        <v>62.23</v>
      </c>
    </row>
    <row r="1465" spans="1:4">
      <c r="A1465" s="147">
        <v>1653</v>
      </c>
      <c r="B1465" s="148" t="s">
        <v>8096</v>
      </c>
      <c r="C1465" s="147" t="s">
        <v>6679</v>
      </c>
      <c r="D1465" s="149">
        <v>48.75</v>
      </c>
    </row>
    <row r="1466" spans="1:4">
      <c r="A1466" s="147">
        <v>1647</v>
      </c>
      <c r="B1466" s="148" t="s">
        <v>8097</v>
      </c>
      <c r="C1466" s="147" t="s">
        <v>6679</v>
      </c>
      <c r="D1466" s="149">
        <v>17.45</v>
      </c>
    </row>
    <row r="1467" spans="1:4">
      <c r="A1467" s="147">
        <v>1648</v>
      </c>
      <c r="B1467" s="148" t="s">
        <v>8098</v>
      </c>
      <c r="C1467" s="147" t="s">
        <v>6679</v>
      </c>
      <c r="D1467" s="149">
        <v>33.520000000000003</v>
      </c>
    </row>
    <row r="1468" spans="1:4">
      <c r="A1468" s="147">
        <v>1651</v>
      </c>
      <c r="B1468" s="148" t="s">
        <v>8099</v>
      </c>
      <c r="C1468" s="147" t="s">
        <v>6679</v>
      </c>
      <c r="D1468" s="149">
        <v>155.49</v>
      </c>
    </row>
    <row r="1469" spans="1:4">
      <c r="A1469" s="147">
        <v>1650</v>
      </c>
      <c r="B1469" s="148" t="s">
        <v>8100</v>
      </c>
      <c r="C1469" s="147" t="s">
        <v>6679</v>
      </c>
      <c r="D1469" s="149">
        <v>85.95</v>
      </c>
    </row>
    <row r="1470" spans="1:4">
      <c r="A1470" s="147">
        <v>1654</v>
      </c>
      <c r="B1470" s="148" t="s">
        <v>8101</v>
      </c>
      <c r="C1470" s="147" t="s">
        <v>6679</v>
      </c>
      <c r="D1470" s="149">
        <v>23.96</v>
      </c>
    </row>
    <row r="1471" spans="1:4">
      <c r="A1471" s="147">
        <v>1652</v>
      </c>
      <c r="B1471" s="148" t="s">
        <v>8102</v>
      </c>
      <c r="C1471" s="147" t="s">
        <v>6679</v>
      </c>
      <c r="D1471" s="149">
        <v>223.18</v>
      </c>
    </row>
    <row r="1472" spans="1:4" ht="28.5">
      <c r="A1472" s="147">
        <v>10510</v>
      </c>
      <c r="B1472" s="148" t="s">
        <v>8103</v>
      </c>
      <c r="C1472" s="147" t="s">
        <v>6679</v>
      </c>
      <c r="D1472" s="149">
        <v>181</v>
      </c>
    </row>
    <row r="1473" spans="1:4" ht="28.5">
      <c r="A1473" s="147">
        <v>1747</v>
      </c>
      <c r="B1473" s="148" t="s">
        <v>8104</v>
      </c>
      <c r="C1473" s="147" t="s">
        <v>6679</v>
      </c>
      <c r="D1473" s="149">
        <v>246.87</v>
      </c>
    </row>
    <row r="1474" spans="1:4" ht="28.5">
      <c r="A1474" s="147">
        <v>1744</v>
      </c>
      <c r="B1474" s="148" t="s">
        <v>8105</v>
      </c>
      <c r="C1474" s="147" t="s">
        <v>6679</v>
      </c>
      <c r="D1474" s="149">
        <v>171</v>
      </c>
    </row>
    <row r="1475" spans="1:4" ht="28.5">
      <c r="A1475" s="147">
        <v>1743</v>
      </c>
      <c r="B1475" s="148" t="s">
        <v>8106</v>
      </c>
      <c r="C1475" s="147" t="s">
        <v>6679</v>
      </c>
      <c r="D1475" s="149">
        <v>224.55</v>
      </c>
    </row>
    <row r="1476" spans="1:4" ht="42.75">
      <c r="A1476" s="147">
        <v>39640</v>
      </c>
      <c r="B1476" s="148" t="s">
        <v>8107</v>
      </c>
      <c r="C1476" s="147" t="s">
        <v>6679</v>
      </c>
      <c r="D1476" s="149">
        <v>12.57</v>
      </c>
    </row>
    <row r="1477" spans="1:4" ht="28.5">
      <c r="A1477" s="147">
        <v>7216</v>
      </c>
      <c r="B1477" s="148" t="s">
        <v>8108</v>
      </c>
      <c r="C1477" s="147" t="s">
        <v>6679</v>
      </c>
      <c r="D1477" s="149">
        <v>67.540000000000006</v>
      </c>
    </row>
    <row r="1478" spans="1:4" ht="28.5">
      <c r="A1478" s="147">
        <v>20235</v>
      </c>
      <c r="B1478" s="148" t="s">
        <v>8109</v>
      </c>
      <c r="C1478" s="147" t="s">
        <v>6679</v>
      </c>
      <c r="D1478" s="149">
        <v>54.3</v>
      </c>
    </row>
    <row r="1479" spans="1:4" ht="28.5">
      <c r="A1479" s="147">
        <v>7181</v>
      </c>
      <c r="B1479" s="148" t="s">
        <v>8110</v>
      </c>
      <c r="C1479" s="147" t="s">
        <v>6679</v>
      </c>
      <c r="D1479" s="149">
        <v>5.73</v>
      </c>
    </row>
    <row r="1480" spans="1:4" ht="28.5">
      <c r="A1480" s="147">
        <v>40742</v>
      </c>
      <c r="B1480" s="148" t="s">
        <v>8111</v>
      </c>
      <c r="C1480" s="147" t="s">
        <v>6679</v>
      </c>
      <c r="D1480" s="149">
        <v>12.45</v>
      </c>
    </row>
    <row r="1481" spans="1:4" ht="28.5">
      <c r="A1481" s="147">
        <v>7214</v>
      </c>
      <c r="B1481" s="148" t="s">
        <v>8112</v>
      </c>
      <c r="C1481" s="147" t="s">
        <v>6679</v>
      </c>
      <c r="D1481" s="149">
        <v>65.95</v>
      </c>
    </row>
    <row r="1482" spans="1:4" ht="28.5">
      <c r="A1482" s="147">
        <v>7219</v>
      </c>
      <c r="B1482" s="148" t="s">
        <v>8113</v>
      </c>
      <c r="C1482" s="147" t="s">
        <v>6679</v>
      </c>
      <c r="D1482" s="149">
        <v>58.5</v>
      </c>
    </row>
    <row r="1483" spans="1:4">
      <c r="A1483" s="147">
        <v>37971</v>
      </c>
      <c r="B1483" s="148" t="s">
        <v>8114</v>
      </c>
      <c r="C1483" s="147" t="s">
        <v>6679</v>
      </c>
      <c r="D1483" s="149">
        <v>4.13</v>
      </c>
    </row>
    <row r="1484" spans="1:4">
      <c r="A1484" s="147">
        <v>37972</v>
      </c>
      <c r="B1484" s="148" t="s">
        <v>8115</v>
      </c>
      <c r="C1484" s="147" t="s">
        <v>6679</v>
      </c>
      <c r="D1484" s="149">
        <v>5.86</v>
      </c>
    </row>
    <row r="1485" spans="1:4">
      <c r="A1485" s="147">
        <v>37973</v>
      </c>
      <c r="B1485" s="148" t="s">
        <v>8116</v>
      </c>
      <c r="C1485" s="147" t="s">
        <v>6679</v>
      </c>
      <c r="D1485" s="149">
        <v>11.01</v>
      </c>
    </row>
    <row r="1486" spans="1:4" ht="28.5">
      <c r="A1486" s="147">
        <v>1926</v>
      </c>
      <c r="B1486" s="148" t="s">
        <v>8117</v>
      </c>
      <c r="C1486" s="147" t="s">
        <v>6679</v>
      </c>
      <c r="D1486" s="149">
        <v>2.0299999999999998</v>
      </c>
    </row>
    <row r="1487" spans="1:4" ht="28.5">
      <c r="A1487" s="147">
        <v>1927</v>
      </c>
      <c r="B1487" s="148" t="s">
        <v>8118</v>
      </c>
      <c r="C1487" s="147" t="s">
        <v>6679</v>
      </c>
      <c r="D1487" s="149">
        <v>2.27</v>
      </c>
    </row>
    <row r="1488" spans="1:4" ht="28.5">
      <c r="A1488" s="147">
        <v>1923</v>
      </c>
      <c r="B1488" s="148" t="s">
        <v>8119</v>
      </c>
      <c r="C1488" s="147" t="s">
        <v>6679</v>
      </c>
      <c r="D1488" s="149">
        <v>4.1399999999999997</v>
      </c>
    </row>
    <row r="1489" spans="1:4" ht="28.5">
      <c r="A1489" s="147">
        <v>1929</v>
      </c>
      <c r="B1489" s="148" t="s">
        <v>8120</v>
      </c>
      <c r="C1489" s="147" t="s">
        <v>6679</v>
      </c>
      <c r="D1489" s="149">
        <v>5.0199999999999996</v>
      </c>
    </row>
    <row r="1490" spans="1:4" ht="28.5">
      <c r="A1490" s="147">
        <v>1930</v>
      </c>
      <c r="B1490" s="148" t="s">
        <v>8121</v>
      </c>
      <c r="C1490" s="147" t="s">
        <v>6679</v>
      </c>
      <c r="D1490" s="149">
        <v>8.6</v>
      </c>
    </row>
    <row r="1491" spans="1:4" ht="28.5">
      <c r="A1491" s="147">
        <v>1924</v>
      </c>
      <c r="B1491" s="148" t="s">
        <v>8122</v>
      </c>
      <c r="C1491" s="147" t="s">
        <v>6679</v>
      </c>
      <c r="D1491" s="149">
        <v>13.87</v>
      </c>
    </row>
    <row r="1492" spans="1:4" ht="28.5">
      <c r="A1492" s="147">
        <v>1922</v>
      </c>
      <c r="B1492" s="148" t="s">
        <v>8123</v>
      </c>
      <c r="C1492" s="147" t="s">
        <v>6679</v>
      </c>
      <c r="D1492" s="149">
        <v>28.7</v>
      </c>
    </row>
    <row r="1493" spans="1:4" ht="28.5">
      <c r="A1493" s="147">
        <v>1953</v>
      </c>
      <c r="B1493" s="148" t="s">
        <v>8124</v>
      </c>
      <c r="C1493" s="147" t="s">
        <v>6679</v>
      </c>
      <c r="D1493" s="149">
        <v>35.03</v>
      </c>
    </row>
    <row r="1494" spans="1:4" ht="28.5">
      <c r="A1494" s="147">
        <v>1962</v>
      </c>
      <c r="B1494" s="148" t="s">
        <v>8125</v>
      </c>
      <c r="C1494" s="147" t="s">
        <v>6679</v>
      </c>
      <c r="D1494" s="149">
        <v>170.19</v>
      </c>
    </row>
    <row r="1495" spans="1:4" ht="28.5">
      <c r="A1495" s="147">
        <v>1955</v>
      </c>
      <c r="B1495" s="148" t="s">
        <v>8126</v>
      </c>
      <c r="C1495" s="147" t="s">
        <v>6679</v>
      </c>
      <c r="D1495" s="149">
        <v>1.96</v>
      </c>
    </row>
    <row r="1496" spans="1:4" ht="28.5">
      <c r="A1496" s="147">
        <v>1956</v>
      </c>
      <c r="B1496" s="148" t="s">
        <v>8127</v>
      </c>
      <c r="C1496" s="147" t="s">
        <v>6679</v>
      </c>
      <c r="D1496" s="149">
        <v>2.77</v>
      </c>
    </row>
    <row r="1497" spans="1:4" ht="28.5">
      <c r="A1497" s="147">
        <v>1957</v>
      </c>
      <c r="B1497" s="148" t="s">
        <v>8128</v>
      </c>
      <c r="C1497" s="147" t="s">
        <v>6679</v>
      </c>
      <c r="D1497" s="149">
        <v>5.98</v>
      </c>
    </row>
    <row r="1498" spans="1:4" ht="28.5">
      <c r="A1498" s="147">
        <v>1958</v>
      </c>
      <c r="B1498" s="148" t="s">
        <v>8129</v>
      </c>
      <c r="C1498" s="147" t="s">
        <v>6679</v>
      </c>
      <c r="D1498" s="149">
        <v>11.14</v>
      </c>
    </row>
    <row r="1499" spans="1:4" ht="28.5">
      <c r="A1499" s="147">
        <v>1959</v>
      </c>
      <c r="B1499" s="148" t="s">
        <v>8130</v>
      </c>
      <c r="C1499" s="147" t="s">
        <v>6679</v>
      </c>
      <c r="D1499" s="149">
        <v>12.09</v>
      </c>
    </row>
    <row r="1500" spans="1:4" ht="28.5">
      <c r="A1500" s="147">
        <v>1925</v>
      </c>
      <c r="B1500" s="148" t="s">
        <v>8131</v>
      </c>
      <c r="C1500" s="147" t="s">
        <v>6679</v>
      </c>
      <c r="D1500" s="149">
        <v>31.6</v>
      </c>
    </row>
    <row r="1501" spans="1:4" ht="28.5">
      <c r="A1501" s="147">
        <v>1960</v>
      </c>
      <c r="B1501" s="148" t="s">
        <v>8132</v>
      </c>
      <c r="C1501" s="147" t="s">
        <v>6679</v>
      </c>
      <c r="D1501" s="149">
        <v>48.53</v>
      </c>
    </row>
    <row r="1502" spans="1:4" ht="28.5">
      <c r="A1502" s="147">
        <v>1961</v>
      </c>
      <c r="B1502" s="148" t="s">
        <v>8133</v>
      </c>
      <c r="C1502" s="147" t="s">
        <v>6679</v>
      </c>
      <c r="D1502" s="149">
        <v>62.17</v>
      </c>
    </row>
    <row r="1503" spans="1:4">
      <c r="A1503" s="147">
        <v>38423</v>
      </c>
      <c r="B1503" s="148" t="s">
        <v>8134</v>
      </c>
      <c r="C1503" s="147" t="s">
        <v>6679</v>
      </c>
      <c r="D1503" s="149">
        <v>31.69</v>
      </c>
    </row>
    <row r="1504" spans="1:4" ht="28.5">
      <c r="A1504" s="147">
        <v>39866</v>
      </c>
      <c r="B1504" s="148" t="s">
        <v>8135</v>
      </c>
      <c r="C1504" s="147" t="s">
        <v>6679</v>
      </c>
      <c r="D1504" s="149">
        <v>17.27</v>
      </c>
    </row>
    <row r="1505" spans="1:4" ht="28.5">
      <c r="A1505" s="147">
        <v>39867</v>
      </c>
      <c r="B1505" s="148" t="s">
        <v>8136</v>
      </c>
      <c r="C1505" s="147" t="s">
        <v>6679</v>
      </c>
      <c r="D1505" s="149">
        <v>38.4</v>
      </c>
    </row>
    <row r="1506" spans="1:4" ht="28.5">
      <c r="A1506" s="147">
        <v>39868</v>
      </c>
      <c r="B1506" s="148" t="s">
        <v>8137</v>
      </c>
      <c r="C1506" s="147" t="s">
        <v>6679</v>
      </c>
      <c r="D1506" s="149">
        <v>69.17</v>
      </c>
    </row>
    <row r="1507" spans="1:4">
      <c r="A1507" s="147">
        <v>37999</v>
      </c>
      <c r="B1507" s="148" t="s">
        <v>8138</v>
      </c>
      <c r="C1507" s="147" t="s">
        <v>6679</v>
      </c>
      <c r="D1507" s="149">
        <v>6.96</v>
      </c>
    </row>
    <row r="1508" spans="1:4">
      <c r="A1508" s="147">
        <v>38000</v>
      </c>
      <c r="B1508" s="148" t="s">
        <v>8139</v>
      </c>
      <c r="C1508" s="147" t="s">
        <v>6679</v>
      </c>
      <c r="D1508" s="149">
        <v>8.1300000000000008</v>
      </c>
    </row>
    <row r="1509" spans="1:4" ht="28.5">
      <c r="A1509" s="147">
        <v>38129</v>
      </c>
      <c r="B1509" s="148" t="s">
        <v>8140</v>
      </c>
      <c r="C1509" s="147" t="s">
        <v>6679</v>
      </c>
      <c r="D1509" s="149">
        <v>4.5599999999999996</v>
      </c>
    </row>
    <row r="1510" spans="1:4" ht="28.5">
      <c r="A1510" s="147">
        <v>38025</v>
      </c>
      <c r="B1510" s="148" t="s">
        <v>8141</v>
      </c>
      <c r="C1510" s="147" t="s">
        <v>6679</v>
      </c>
      <c r="D1510" s="149">
        <v>6.19</v>
      </c>
    </row>
    <row r="1511" spans="1:4" ht="28.5">
      <c r="A1511" s="147">
        <v>38026</v>
      </c>
      <c r="B1511" s="148" t="s">
        <v>8142</v>
      </c>
      <c r="C1511" s="147" t="s">
        <v>6679</v>
      </c>
      <c r="D1511" s="149">
        <v>15.29</v>
      </c>
    </row>
    <row r="1512" spans="1:4" ht="28.5">
      <c r="A1512" s="147">
        <v>1858</v>
      </c>
      <c r="B1512" s="148" t="s">
        <v>8143</v>
      </c>
      <c r="C1512" s="147" t="s">
        <v>6679</v>
      </c>
      <c r="D1512" s="149">
        <v>49.11</v>
      </c>
    </row>
    <row r="1513" spans="1:4" ht="28.5">
      <c r="A1513" s="147">
        <v>1844</v>
      </c>
      <c r="B1513" s="148" t="s">
        <v>8144</v>
      </c>
      <c r="C1513" s="147" t="s">
        <v>6679</v>
      </c>
      <c r="D1513" s="149">
        <v>112.47</v>
      </c>
    </row>
    <row r="1514" spans="1:4" ht="28.5">
      <c r="A1514" s="147">
        <v>1863</v>
      </c>
      <c r="B1514" s="148" t="s">
        <v>8145</v>
      </c>
      <c r="C1514" s="147" t="s">
        <v>6679</v>
      </c>
      <c r="D1514" s="149">
        <v>52.26</v>
      </c>
    </row>
    <row r="1515" spans="1:4" ht="28.5">
      <c r="A1515" s="147">
        <v>1865</v>
      </c>
      <c r="B1515" s="148" t="s">
        <v>8146</v>
      </c>
      <c r="C1515" s="147" t="s">
        <v>6679</v>
      </c>
      <c r="D1515" s="149">
        <v>136.16999999999999</v>
      </c>
    </row>
    <row r="1516" spans="1:4">
      <c r="A1516" s="147">
        <v>36355</v>
      </c>
      <c r="B1516" s="148" t="s">
        <v>8147</v>
      </c>
      <c r="C1516" s="147" t="s">
        <v>6679</v>
      </c>
      <c r="D1516" s="149">
        <v>9.4600000000000009</v>
      </c>
    </row>
    <row r="1517" spans="1:4">
      <c r="A1517" s="147">
        <v>36356</v>
      </c>
      <c r="B1517" s="148" t="s">
        <v>8148</v>
      </c>
      <c r="C1517" s="147" t="s">
        <v>6679</v>
      </c>
      <c r="D1517" s="149">
        <v>15.22</v>
      </c>
    </row>
    <row r="1518" spans="1:4">
      <c r="A1518" s="147">
        <v>1966</v>
      </c>
      <c r="B1518" s="148" t="s">
        <v>8149</v>
      </c>
      <c r="C1518" s="147" t="s">
        <v>6679</v>
      </c>
      <c r="D1518" s="149">
        <v>20.84</v>
      </c>
    </row>
    <row r="1519" spans="1:4">
      <c r="A1519" s="147">
        <v>1933</v>
      </c>
      <c r="B1519" s="148" t="s">
        <v>8150</v>
      </c>
      <c r="C1519" s="147" t="s">
        <v>6679</v>
      </c>
      <c r="D1519" s="149">
        <v>4.49</v>
      </c>
    </row>
    <row r="1520" spans="1:4">
      <c r="A1520" s="147">
        <v>1932</v>
      </c>
      <c r="B1520" s="148" t="s">
        <v>8151</v>
      </c>
      <c r="C1520" s="147" t="s">
        <v>6679</v>
      </c>
      <c r="D1520" s="149">
        <v>10.28</v>
      </c>
    </row>
    <row r="1521" spans="1:4">
      <c r="A1521" s="147">
        <v>1951</v>
      </c>
      <c r="B1521" s="148" t="s">
        <v>8152</v>
      </c>
      <c r="C1521" s="147" t="s">
        <v>6679</v>
      </c>
      <c r="D1521" s="149">
        <v>21.44</v>
      </c>
    </row>
    <row r="1522" spans="1:4">
      <c r="A1522" s="147">
        <v>1970</v>
      </c>
      <c r="B1522" s="148" t="s">
        <v>8153</v>
      </c>
      <c r="C1522" s="147" t="s">
        <v>6679</v>
      </c>
      <c r="D1522" s="149">
        <v>52.09</v>
      </c>
    </row>
    <row r="1523" spans="1:4">
      <c r="A1523" s="147">
        <v>1967</v>
      </c>
      <c r="B1523" s="148" t="s">
        <v>8154</v>
      </c>
      <c r="C1523" s="147" t="s">
        <v>6679</v>
      </c>
      <c r="D1523" s="149">
        <v>6.18</v>
      </c>
    </row>
    <row r="1524" spans="1:4">
      <c r="A1524" s="147">
        <v>1968</v>
      </c>
      <c r="B1524" s="148" t="s">
        <v>8155</v>
      </c>
      <c r="C1524" s="147" t="s">
        <v>6679</v>
      </c>
      <c r="D1524" s="149">
        <v>12.23</v>
      </c>
    </row>
    <row r="1525" spans="1:4">
      <c r="A1525" s="147">
        <v>1969</v>
      </c>
      <c r="B1525" s="148" t="s">
        <v>8156</v>
      </c>
      <c r="C1525" s="147" t="s">
        <v>6679</v>
      </c>
      <c r="D1525" s="149">
        <v>39.799999999999997</v>
      </c>
    </row>
    <row r="1526" spans="1:4" ht="28.5">
      <c r="A1526" s="147">
        <v>1827</v>
      </c>
      <c r="B1526" s="148" t="s">
        <v>11826</v>
      </c>
      <c r="C1526" s="147" t="s">
        <v>6679</v>
      </c>
      <c r="D1526" s="149">
        <v>110.03</v>
      </c>
    </row>
    <row r="1527" spans="1:4">
      <c r="A1527" s="147">
        <v>1831</v>
      </c>
      <c r="B1527" s="148" t="s">
        <v>11827</v>
      </c>
      <c r="C1527" s="147" t="s">
        <v>6679</v>
      </c>
      <c r="D1527" s="149">
        <v>24.02</v>
      </c>
    </row>
    <row r="1528" spans="1:4">
      <c r="A1528" s="147">
        <v>1825</v>
      </c>
      <c r="B1528" s="148" t="s">
        <v>11828</v>
      </c>
      <c r="C1528" s="147" t="s">
        <v>6679</v>
      </c>
      <c r="D1528" s="149">
        <v>59.28</v>
      </c>
    </row>
    <row r="1529" spans="1:4" ht="28.5">
      <c r="A1529" s="147">
        <v>1828</v>
      </c>
      <c r="B1529" s="148" t="s">
        <v>11829</v>
      </c>
      <c r="C1529" s="147" t="s">
        <v>6679</v>
      </c>
      <c r="D1529" s="149">
        <v>134.27000000000001</v>
      </c>
    </row>
    <row r="1530" spans="1:4">
      <c r="A1530" s="147">
        <v>1845</v>
      </c>
      <c r="B1530" s="148" t="s">
        <v>11830</v>
      </c>
      <c r="C1530" s="147" t="s">
        <v>6679</v>
      </c>
      <c r="D1530" s="149">
        <v>30.1</v>
      </c>
    </row>
    <row r="1531" spans="1:4">
      <c r="A1531" s="147">
        <v>1824</v>
      </c>
      <c r="B1531" s="148" t="s">
        <v>11831</v>
      </c>
      <c r="C1531" s="147" t="s">
        <v>6679</v>
      </c>
      <c r="D1531" s="149">
        <v>71.06</v>
      </c>
    </row>
    <row r="1532" spans="1:4" ht="28.5">
      <c r="A1532" s="147">
        <v>1940</v>
      </c>
      <c r="B1532" s="148" t="s">
        <v>8157</v>
      </c>
      <c r="C1532" s="147" t="s">
        <v>6679</v>
      </c>
      <c r="D1532" s="149">
        <v>30.88</v>
      </c>
    </row>
    <row r="1533" spans="1:4">
      <c r="A1533" s="147">
        <v>1937</v>
      </c>
      <c r="B1533" s="148" t="s">
        <v>8158</v>
      </c>
      <c r="C1533" s="147" t="s">
        <v>6679</v>
      </c>
      <c r="D1533" s="149">
        <v>5.21</v>
      </c>
    </row>
    <row r="1534" spans="1:4">
      <c r="A1534" s="147">
        <v>1939</v>
      </c>
      <c r="B1534" s="148" t="s">
        <v>8159</v>
      </c>
      <c r="C1534" s="147" t="s">
        <v>6679</v>
      </c>
      <c r="D1534" s="149">
        <v>8.4700000000000006</v>
      </c>
    </row>
    <row r="1535" spans="1:4">
      <c r="A1535" s="147">
        <v>1938</v>
      </c>
      <c r="B1535" s="148" t="s">
        <v>8160</v>
      </c>
      <c r="C1535" s="147" t="s">
        <v>6679</v>
      </c>
      <c r="D1535" s="149">
        <v>5.92</v>
      </c>
    </row>
    <row r="1536" spans="1:4" ht="28.5">
      <c r="A1536" s="147">
        <v>42693</v>
      </c>
      <c r="B1536" s="148" t="s">
        <v>8161</v>
      </c>
      <c r="C1536" s="147" t="s">
        <v>6679</v>
      </c>
      <c r="D1536" s="149">
        <v>382.52</v>
      </c>
    </row>
    <row r="1537" spans="1:4" ht="28.5">
      <c r="A1537" s="147">
        <v>42695</v>
      </c>
      <c r="B1537" s="148" t="s">
        <v>8162</v>
      </c>
      <c r="C1537" s="147" t="s">
        <v>6679</v>
      </c>
      <c r="D1537" s="149">
        <v>267.25</v>
      </c>
    </row>
    <row r="1538" spans="1:4" ht="28.5">
      <c r="A1538" s="147">
        <v>42694</v>
      </c>
      <c r="B1538" s="148" t="s">
        <v>8163</v>
      </c>
      <c r="C1538" s="147" t="s">
        <v>6679</v>
      </c>
      <c r="D1538" s="149">
        <v>511.9</v>
      </c>
    </row>
    <row r="1539" spans="1:4" ht="28.5">
      <c r="A1539" s="147">
        <v>20097</v>
      </c>
      <c r="B1539" s="148" t="s">
        <v>8164</v>
      </c>
      <c r="C1539" s="147" t="s">
        <v>6679</v>
      </c>
      <c r="D1539" s="149">
        <v>22.19</v>
      </c>
    </row>
    <row r="1540" spans="1:4" ht="28.5">
      <c r="A1540" s="147">
        <v>20098</v>
      </c>
      <c r="B1540" s="148" t="s">
        <v>8165</v>
      </c>
      <c r="C1540" s="147" t="s">
        <v>6679</v>
      </c>
      <c r="D1540" s="149">
        <v>90.71</v>
      </c>
    </row>
    <row r="1541" spans="1:4" ht="28.5">
      <c r="A1541" s="147">
        <v>20096</v>
      </c>
      <c r="B1541" s="148" t="s">
        <v>8166</v>
      </c>
      <c r="C1541" s="147" t="s">
        <v>6679</v>
      </c>
      <c r="D1541" s="149">
        <v>22.97</v>
      </c>
    </row>
    <row r="1542" spans="1:4" ht="28.5">
      <c r="A1542" s="147">
        <v>2628</v>
      </c>
      <c r="B1542" s="148" t="s">
        <v>11832</v>
      </c>
      <c r="C1542" s="147" t="s">
        <v>6679</v>
      </c>
      <c r="D1542" s="149">
        <v>213.88</v>
      </c>
    </row>
    <row r="1543" spans="1:4" ht="42.75">
      <c r="A1543" s="147">
        <v>2622</v>
      </c>
      <c r="B1543" s="148" t="s">
        <v>11833</v>
      </c>
      <c r="C1543" s="147" t="s">
        <v>6679</v>
      </c>
      <c r="D1543" s="149">
        <v>5.08</v>
      </c>
    </row>
    <row r="1544" spans="1:4" ht="42.75">
      <c r="A1544" s="147">
        <v>2623</v>
      </c>
      <c r="B1544" s="148" t="s">
        <v>11834</v>
      </c>
      <c r="C1544" s="147" t="s">
        <v>6679</v>
      </c>
      <c r="D1544" s="149">
        <v>6.11</v>
      </c>
    </row>
    <row r="1545" spans="1:4" ht="42.75">
      <c r="A1545" s="147">
        <v>2624</v>
      </c>
      <c r="B1545" s="148" t="s">
        <v>11835</v>
      </c>
      <c r="C1545" s="147" t="s">
        <v>6679</v>
      </c>
      <c r="D1545" s="149">
        <v>9.7200000000000006</v>
      </c>
    </row>
    <row r="1546" spans="1:4" ht="42.75">
      <c r="A1546" s="147">
        <v>2625</v>
      </c>
      <c r="B1546" s="148" t="s">
        <v>11836</v>
      </c>
      <c r="C1546" s="147" t="s">
        <v>6679</v>
      </c>
      <c r="D1546" s="149">
        <v>20.52</v>
      </c>
    </row>
    <row r="1547" spans="1:4" ht="42.75">
      <c r="A1547" s="147">
        <v>2626</v>
      </c>
      <c r="B1547" s="148" t="s">
        <v>11837</v>
      </c>
      <c r="C1547" s="147" t="s">
        <v>6679</v>
      </c>
      <c r="D1547" s="149">
        <v>30.07</v>
      </c>
    </row>
    <row r="1548" spans="1:4" ht="28.5">
      <c r="A1548" s="147">
        <v>2630</v>
      </c>
      <c r="B1548" s="148" t="s">
        <v>11838</v>
      </c>
      <c r="C1548" s="147" t="s">
        <v>6679</v>
      </c>
      <c r="D1548" s="149">
        <v>45.73</v>
      </c>
    </row>
    <row r="1549" spans="1:4" ht="28.5">
      <c r="A1549" s="147">
        <v>2627</v>
      </c>
      <c r="B1549" s="148" t="s">
        <v>11839</v>
      </c>
      <c r="C1549" s="147" t="s">
        <v>6679</v>
      </c>
      <c r="D1549" s="149">
        <v>80.56</v>
      </c>
    </row>
    <row r="1550" spans="1:4" ht="28.5">
      <c r="A1550" s="147">
        <v>2629</v>
      </c>
      <c r="B1550" s="148" t="s">
        <v>11840</v>
      </c>
      <c r="C1550" s="147" t="s">
        <v>6679</v>
      </c>
      <c r="D1550" s="149">
        <v>108.96</v>
      </c>
    </row>
    <row r="1551" spans="1:4">
      <c r="A1551" s="147">
        <v>1880</v>
      </c>
      <c r="B1551" s="148" t="s">
        <v>8167</v>
      </c>
      <c r="C1551" s="147" t="s">
        <v>6679</v>
      </c>
      <c r="D1551" s="149">
        <v>3.78</v>
      </c>
    </row>
    <row r="1552" spans="1:4" ht="28.5">
      <c r="A1552" s="147">
        <v>39274</v>
      </c>
      <c r="B1552" s="148" t="s">
        <v>8168</v>
      </c>
      <c r="C1552" s="147" t="s">
        <v>6679</v>
      </c>
      <c r="D1552" s="149">
        <v>2.93</v>
      </c>
    </row>
    <row r="1553" spans="1:4" ht="28.5">
      <c r="A1553" s="147">
        <v>12033</v>
      </c>
      <c r="B1553" s="148" t="s">
        <v>8169</v>
      </c>
      <c r="C1553" s="147" t="s">
        <v>6679</v>
      </c>
      <c r="D1553" s="149">
        <v>12.08</v>
      </c>
    </row>
    <row r="1554" spans="1:4" ht="28.5">
      <c r="A1554" s="147">
        <v>40408</v>
      </c>
      <c r="B1554" s="148" t="s">
        <v>8170</v>
      </c>
      <c r="C1554" s="147" t="s">
        <v>6679</v>
      </c>
      <c r="D1554" s="149">
        <v>7.94</v>
      </c>
    </row>
    <row r="1555" spans="1:4" ht="28.5">
      <c r="A1555" s="147">
        <v>40409</v>
      </c>
      <c r="B1555" s="148" t="s">
        <v>8171</v>
      </c>
      <c r="C1555" s="147" t="s">
        <v>6679</v>
      </c>
      <c r="D1555" s="149">
        <v>2.81</v>
      </c>
    </row>
    <row r="1556" spans="1:4">
      <c r="A1556" s="147">
        <v>39276</v>
      </c>
      <c r="B1556" s="148" t="s">
        <v>8172</v>
      </c>
      <c r="C1556" s="147" t="s">
        <v>6679</v>
      </c>
      <c r="D1556" s="149">
        <v>7.15</v>
      </c>
    </row>
    <row r="1557" spans="1:4">
      <c r="A1557" s="147">
        <v>39277</v>
      </c>
      <c r="B1557" s="148" t="s">
        <v>8173</v>
      </c>
      <c r="C1557" s="147" t="s">
        <v>6679</v>
      </c>
      <c r="D1557" s="149">
        <v>19.309999999999999</v>
      </c>
    </row>
    <row r="1558" spans="1:4" ht="28.5">
      <c r="A1558" s="147">
        <v>12034</v>
      </c>
      <c r="B1558" s="148" t="s">
        <v>8174</v>
      </c>
      <c r="C1558" s="147" t="s">
        <v>6679</v>
      </c>
      <c r="D1558" s="149">
        <v>5.47</v>
      </c>
    </row>
    <row r="1559" spans="1:4" ht="28.5">
      <c r="A1559" s="147">
        <v>39879</v>
      </c>
      <c r="B1559" s="148" t="s">
        <v>8175</v>
      </c>
      <c r="C1559" s="147" t="s">
        <v>6679</v>
      </c>
      <c r="D1559" s="149">
        <v>4.8499999999999996</v>
      </c>
    </row>
    <row r="1560" spans="1:4" ht="28.5">
      <c r="A1560" s="147">
        <v>39880</v>
      </c>
      <c r="B1560" s="148" t="s">
        <v>8176</v>
      </c>
      <c r="C1560" s="147" t="s">
        <v>6679</v>
      </c>
      <c r="D1560" s="149">
        <v>10.75</v>
      </c>
    </row>
    <row r="1561" spans="1:4" ht="28.5">
      <c r="A1561" s="147">
        <v>39881</v>
      </c>
      <c r="B1561" s="148" t="s">
        <v>8177</v>
      </c>
      <c r="C1561" s="147" t="s">
        <v>6679</v>
      </c>
      <c r="D1561" s="149">
        <v>17.260000000000002</v>
      </c>
    </row>
    <row r="1562" spans="1:4" ht="28.5">
      <c r="A1562" s="147">
        <v>39882</v>
      </c>
      <c r="B1562" s="148" t="s">
        <v>8178</v>
      </c>
      <c r="C1562" s="147" t="s">
        <v>6679</v>
      </c>
      <c r="D1562" s="149">
        <v>45.45</v>
      </c>
    </row>
    <row r="1563" spans="1:4" ht="28.5">
      <c r="A1563" s="147">
        <v>39883</v>
      </c>
      <c r="B1563" s="148" t="s">
        <v>8179</v>
      </c>
      <c r="C1563" s="147" t="s">
        <v>6679</v>
      </c>
      <c r="D1563" s="149">
        <v>72.58</v>
      </c>
    </row>
    <row r="1564" spans="1:4" ht="28.5">
      <c r="A1564" s="147">
        <v>39884</v>
      </c>
      <c r="B1564" s="148" t="s">
        <v>8180</v>
      </c>
      <c r="C1564" s="147" t="s">
        <v>6679</v>
      </c>
      <c r="D1564" s="149">
        <v>107.8</v>
      </c>
    </row>
    <row r="1565" spans="1:4" ht="28.5">
      <c r="A1565" s="147">
        <v>39885</v>
      </c>
      <c r="B1565" s="148" t="s">
        <v>8181</v>
      </c>
      <c r="C1565" s="147" t="s">
        <v>6679</v>
      </c>
      <c r="D1565" s="149">
        <v>256.20999999999998</v>
      </c>
    </row>
    <row r="1566" spans="1:4" ht="28.5">
      <c r="A1566" s="147">
        <v>1777</v>
      </c>
      <c r="B1566" s="148" t="s">
        <v>8182</v>
      </c>
      <c r="C1566" s="147" t="s">
        <v>6679</v>
      </c>
      <c r="D1566" s="149">
        <v>67.099999999999994</v>
      </c>
    </row>
    <row r="1567" spans="1:4" ht="28.5">
      <c r="A1567" s="147">
        <v>1819</v>
      </c>
      <c r="B1567" s="148" t="s">
        <v>8183</v>
      </c>
      <c r="C1567" s="147" t="s">
        <v>6679</v>
      </c>
      <c r="D1567" s="149">
        <v>48.82</v>
      </c>
    </row>
    <row r="1568" spans="1:4" ht="28.5">
      <c r="A1568" s="147">
        <v>1775</v>
      </c>
      <c r="B1568" s="148" t="s">
        <v>8184</v>
      </c>
      <c r="C1568" s="147" t="s">
        <v>6679</v>
      </c>
      <c r="D1568" s="149">
        <v>14.6</v>
      </c>
    </row>
    <row r="1569" spans="1:4" ht="28.5">
      <c r="A1569" s="147">
        <v>1776</v>
      </c>
      <c r="B1569" s="148" t="s">
        <v>8185</v>
      </c>
      <c r="C1569" s="147" t="s">
        <v>6679</v>
      </c>
      <c r="D1569" s="149">
        <v>39.72</v>
      </c>
    </row>
    <row r="1570" spans="1:4" ht="28.5">
      <c r="A1570" s="147">
        <v>1778</v>
      </c>
      <c r="B1570" s="148" t="s">
        <v>8186</v>
      </c>
      <c r="C1570" s="147" t="s">
        <v>6679</v>
      </c>
      <c r="D1570" s="149">
        <v>162.43</v>
      </c>
    </row>
    <row r="1571" spans="1:4" ht="28.5">
      <c r="A1571" s="147">
        <v>1818</v>
      </c>
      <c r="B1571" s="148" t="s">
        <v>8187</v>
      </c>
      <c r="C1571" s="147" t="s">
        <v>6679</v>
      </c>
      <c r="D1571" s="149">
        <v>107.82</v>
      </c>
    </row>
    <row r="1572" spans="1:4" ht="28.5">
      <c r="A1572" s="147">
        <v>1820</v>
      </c>
      <c r="B1572" s="148" t="s">
        <v>8188</v>
      </c>
      <c r="C1572" s="147" t="s">
        <v>6679</v>
      </c>
      <c r="D1572" s="149">
        <v>21.08</v>
      </c>
    </row>
    <row r="1573" spans="1:4" ht="28.5">
      <c r="A1573" s="147">
        <v>1779</v>
      </c>
      <c r="B1573" s="148" t="s">
        <v>8189</v>
      </c>
      <c r="C1573" s="147" t="s">
        <v>6679</v>
      </c>
      <c r="D1573" s="149">
        <v>236.23</v>
      </c>
    </row>
    <row r="1574" spans="1:4" ht="28.5">
      <c r="A1574" s="147">
        <v>1780</v>
      </c>
      <c r="B1574" s="148" t="s">
        <v>8190</v>
      </c>
      <c r="C1574" s="147" t="s">
        <v>6679</v>
      </c>
      <c r="D1574" s="149">
        <v>486.99</v>
      </c>
    </row>
    <row r="1575" spans="1:4" ht="28.5">
      <c r="A1575" s="147">
        <v>1783</v>
      </c>
      <c r="B1575" s="148" t="s">
        <v>8191</v>
      </c>
      <c r="C1575" s="147" t="s">
        <v>6679</v>
      </c>
      <c r="D1575" s="149">
        <v>51.49</v>
      </c>
    </row>
    <row r="1576" spans="1:4" ht="28.5">
      <c r="A1576" s="147">
        <v>1782</v>
      </c>
      <c r="B1576" s="148" t="s">
        <v>8192</v>
      </c>
      <c r="C1576" s="147" t="s">
        <v>6679</v>
      </c>
      <c r="D1576" s="149">
        <v>40.71</v>
      </c>
    </row>
    <row r="1577" spans="1:4" ht="28.5">
      <c r="A1577" s="147">
        <v>1817</v>
      </c>
      <c r="B1577" s="148" t="s">
        <v>8193</v>
      </c>
      <c r="C1577" s="147" t="s">
        <v>6679</v>
      </c>
      <c r="D1577" s="149">
        <v>12.13</v>
      </c>
    </row>
    <row r="1578" spans="1:4" ht="28.5">
      <c r="A1578" s="147">
        <v>1781</v>
      </c>
      <c r="B1578" s="148" t="s">
        <v>8194</v>
      </c>
      <c r="C1578" s="147" t="s">
        <v>6679</v>
      </c>
      <c r="D1578" s="149">
        <v>26.52</v>
      </c>
    </row>
    <row r="1579" spans="1:4" ht="28.5">
      <c r="A1579" s="147">
        <v>1784</v>
      </c>
      <c r="B1579" s="148" t="s">
        <v>8195</v>
      </c>
      <c r="C1579" s="147" t="s">
        <v>6679</v>
      </c>
      <c r="D1579" s="149">
        <v>145.38999999999999</v>
      </c>
    </row>
    <row r="1580" spans="1:4" ht="28.5">
      <c r="A1580" s="147">
        <v>1810</v>
      </c>
      <c r="B1580" s="148" t="s">
        <v>8196</v>
      </c>
      <c r="C1580" s="147" t="s">
        <v>6679</v>
      </c>
      <c r="D1580" s="149">
        <v>80.64</v>
      </c>
    </row>
    <row r="1581" spans="1:4" ht="28.5">
      <c r="A1581" s="147">
        <v>1811</v>
      </c>
      <c r="B1581" s="148" t="s">
        <v>8197</v>
      </c>
      <c r="C1581" s="147" t="s">
        <v>6679</v>
      </c>
      <c r="D1581" s="149">
        <v>17.440000000000001</v>
      </c>
    </row>
    <row r="1582" spans="1:4" ht="28.5">
      <c r="A1582" s="147">
        <v>1812</v>
      </c>
      <c r="B1582" s="148" t="s">
        <v>8198</v>
      </c>
      <c r="C1582" s="147" t="s">
        <v>6679</v>
      </c>
      <c r="D1582" s="149">
        <v>203.58</v>
      </c>
    </row>
    <row r="1583" spans="1:4" ht="28.5">
      <c r="A1583" s="147">
        <v>40386</v>
      </c>
      <c r="B1583" s="148" t="s">
        <v>8199</v>
      </c>
      <c r="C1583" s="147" t="s">
        <v>6679</v>
      </c>
      <c r="D1583" s="149">
        <v>88.26</v>
      </c>
    </row>
    <row r="1584" spans="1:4" ht="28.5">
      <c r="A1584" s="147">
        <v>40384</v>
      </c>
      <c r="B1584" s="148" t="s">
        <v>8200</v>
      </c>
      <c r="C1584" s="147" t="s">
        <v>6679</v>
      </c>
      <c r="D1584" s="149">
        <v>60.42</v>
      </c>
    </row>
    <row r="1585" spans="1:4" ht="28.5">
      <c r="A1585" s="147">
        <v>40379</v>
      </c>
      <c r="B1585" s="148" t="s">
        <v>8201</v>
      </c>
      <c r="C1585" s="147" t="s">
        <v>6679</v>
      </c>
      <c r="D1585" s="149">
        <v>20.89</v>
      </c>
    </row>
    <row r="1586" spans="1:4" ht="28.5">
      <c r="A1586" s="147">
        <v>40423</v>
      </c>
      <c r="B1586" s="148" t="s">
        <v>8202</v>
      </c>
      <c r="C1586" s="147" t="s">
        <v>6679</v>
      </c>
      <c r="D1586" s="149">
        <v>39.53</v>
      </c>
    </row>
    <row r="1587" spans="1:4" ht="28.5">
      <c r="A1587" s="147">
        <v>40389</v>
      </c>
      <c r="B1587" s="148" t="s">
        <v>8203</v>
      </c>
      <c r="C1587" s="147" t="s">
        <v>6679</v>
      </c>
      <c r="D1587" s="149">
        <v>250.69</v>
      </c>
    </row>
    <row r="1588" spans="1:4" ht="28.5">
      <c r="A1588" s="147">
        <v>40388</v>
      </c>
      <c r="B1588" s="148" t="s">
        <v>8204</v>
      </c>
      <c r="C1588" s="147" t="s">
        <v>6679</v>
      </c>
      <c r="D1588" s="149">
        <v>125.48</v>
      </c>
    </row>
    <row r="1589" spans="1:4" ht="28.5">
      <c r="A1589" s="147">
        <v>40381</v>
      </c>
      <c r="B1589" s="148" t="s">
        <v>8205</v>
      </c>
      <c r="C1589" s="147" t="s">
        <v>6679</v>
      </c>
      <c r="D1589" s="149">
        <v>27.85</v>
      </c>
    </row>
    <row r="1590" spans="1:4" ht="28.5">
      <c r="A1590" s="147">
        <v>40391</v>
      </c>
      <c r="B1590" s="148" t="s">
        <v>8206</v>
      </c>
      <c r="C1590" s="147" t="s">
        <v>6679</v>
      </c>
      <c r="D1590" s="149">
        <v>650.66999999999996</v>
      </c>
    </row>
    <row r="1591" spans="1:4" ht="42.75">
      <c r="A1591" s="147">
        <v>2609</v>
      </c>
      <c r="B1591" s="148" t="s">
        <v>11841</v>
      </c>
      <c r="C1591" s="147" t="s">
        <v>6679</v>
      </c>
      <c r="D1591" s="149">
        <v>4.7699999999999996</v>
      </c>
    </row>
    <row r="1592" spans="1:4" ht="42.75">
      <c r="A1592" s="147">
        <v>2634</v>
      </c>
      <c r="B1592" s="148" t="s">
        <v>11842</v>
      </c>
      <c r="C1592" s="147" t="s">
        <v>6679</v>
      </c>
      <c r="D1592" s="149">
        <v>6.27</v>
      </c>
    </row>
    <row r="1593" spans="1:4" ht="42.75">
      <c r="A1593" s="147">
        <v>2611</v>
      </c>
      <c r="B1593" s="148" t="s">
        <v>11843</v>
      </c>
      <c r="C1593" s="147" t="s">
        <v>6679</v>
      </c>
      <c r="D1593" s="149">
        <v>17.66</v>
      </c>
    </row>
    <row r="1594" spans="1:4">
      <c r="A1594" s="147">
        <v>40414</v>
      </c>
      <c r="B1594" s="148" t="s">
        <v>8207</v>
      </c>
      <c r="C1594" s="147" t="s">
        <v>6679</v>
      </c>
      <c r="D1594" s="149">
        <v>17.510000000000002</v>
      </c>
    </row>
    <row r="1595" spans="1:4">
      <c r="A1595" s="147">
        <v>40416</v>
      </c>
      <c r="B1595" s="148" t="s">
        <v>8208</v>
      </c>
      <c r="C1595" s="147" t="s">
        <v>6679</v>
      </c>
      <c r="D1595" s="149">
        <v>24.2</v>
      </c>
    </row>
    <row r="1596" spans="1:4">
      <c r="A1596" s="147">
        <v>40418</v>
      </c>
      <c r="B1596" s="148" t="s">
        <v>8209</v>
      </c>
      <c r="C1596" s="147" t="s">
        <v>6679</v>
      </c>
      <c r="D1596" s="149">
        <v>28.87</v>
      </c>
    </row>
    <row r="1597" spans="1:4">
      <c r="A1597" s="147">
        <v>34359</v>
      </c>
      <c r="B1597" s="148" t="s">
        <v>8210</v>
      </c>
      <c r="C1597" s="147" t="s">
        <v>6679</v>
      </c>
      <c r="D1597" s="149">
        <v>9.39</v>
      </c>
    </row>
    <row r="1598" spans="1:4" ht="28.5">
      <c r="A1598" s="147">
        <v>1789</v>
      </c>
      <c r="B1598" s="148" t="s">
        <v>8211</v>
      </c>
      <c r="C1598" s="147" t="s">
        <v>6679</v>
      </c>
      <c r="D1598" s="149">
        <v>64.400000000000006</v>
      </c>
    </row>
    <row r="1599" spans="1:4" ht="28.5">
      <c r="A1599" s="147">
        <v>1788</v>
      </c>
      <c r="B1599" s="148" t="s">
        <v>8212</v>
      </c>
      <c r="C1599" s="147" t="s">
        <v>6679</v>
      </c>
      <c r="D1599" s="149">
        <v>51.62</v>
      </c>
    </row>
    <row r="1600" spans="1:4" ht="28.5">
      <c r="A1600" s="147">
        <v>1786</v>
      </c>
      <c r="B1600" s="148" t="s">
        <v>8213</v>
      </c>
      <c r="C1600" s="147" t="s">
        <v>6679</v>
      </c>
      <c r="D1600" s="149">
        <v>12.82</v>
      </c>
    </row>
    <row r="1601" spans="1:4" ht="28.5">
      <c r="A1601" s="147">
        <v>1787</v>
      </c>
      <c r="B1601" s="148" t="s">
        <v>8214</v>
      </c>
      <c r="C1601" s="147" t="s">
        <v>6679</v>
      </c>
      <c r="D1601" s="149">
        <v>30.69</v>
      </c>
    </row>
    <row r="1602" spans="1:4" ht="28.5">
      <c r="A1602" s="147">
        <v>1791</v>
      </c>
      <c r="B1602" s="148" t="s">
        <v>8215</v>
      </c>
      <c r="C1602" s="147" t="s">
        <v>6679</v>
      </c>
      <c r="D1602" s="149">
        <v>186.13</v>
      </c>
    </row>
    <row r="1603" spans="1:4" ht="28.5">
      <c r="A1603" s="147">
        <v>1790</v>
      </c>
      <c r="B1603" s="148" t="s">
        <v>8216</v>
      </c>
      <c r="C1603" s="147" t="s">
        <v>6679</v>
      </c>
      <c r="D1603" s="149">
        <v>107.25</v>
      </c>
    </row>
    <row r="1604" spans="1:4" ht="28.5">
      <c r="A1604" s="147">
        <v>1813</v>
      </c>
      <c r="B1604" s="148" t="s">
        <v>8217</v>
      </c>
      <c r="C1604" s="147" t="s">
        <v>6679</v>
      </c>
      <c r="D1604" s="149">
        <v>20.34</v>
      </c>
    </row>
    <row r="1605" spans="1:4" ht="28.5">
      <c r="A1605" s="147">
        <v>1792</v>
      </c>
      <c r="B1605" s="148" t="s">
        <v>8218</v>
      </c>
      <c r="C1605" s="147" t="s">
        <v>6679</v>
      </c>
      <c r="D1605" s="149">
        <v>251.25</v>
      </c>
    </row>
    <row r="1606" spans="1:4" ht="28.5">
      <c r="A1606" s="147">
        <v>1793</v>
      </c>
      <c r="B1606" s="148" t="s">
        <v>8219</v>
      </c>
      <c r="C1606" s="147" t="s">
        <v>6679</v>
      </c>
      <c r="D1606" s="149">
        <v>507.69</v>
      </c>
    </row>
    <row r="1607" spans="1:4" ht="28.5">
      <c r="A1607" s="147">
        <v>1809</v>
      </c>
      <c r="B1607" s="148" t="s">
        <v>8220</v>
      </c>
      <c r="C1607" s="147" t="s">
        <v>6679</v>
      </c>
      <c r="D1607" s="149">
        <v>60.38</v>
      </c>
    </row>
    <row r="1608" spans="1:4" ht="28.5">
      <c r="A1608" s="147">
        <v>1814</v>
      </c>
      <c r="B1608" s="148" t="s">
        <v>8221</v>
      </c>
      <c r="C1608" s="147" t="s">
        <v>6679</v>
      </c>
      <c r="D1608" s="149">
        <v>49.6</v>
      </c>
    </row>
    <row r="1609" spans="1:4" ht="28.5">
      <c r="A1609" s="147">
        <v>1803</v>
      </c>
      <c r="B1609" s="148" t="s">
        <v>8222</v>
      </c>
      <c r="C1609" s="147" t="s">
        <v>6679</v>
      </c>
      <c r="D1609" s="149">
        <v>12.53</v>
      </c>
    </row>
    <row r="1610" spans="1:4" ht="28.5">
      <c r="A1610" s="147">
        <v>1805</v>
      </c>
      <c r="B1610" s="148" t="s">
        <v>8223</v>
      </c>
      <c r="C1610" s="147" t="s">
        <v>6679</v>
      </c>
      <c r="D1610" s="149">
        <v>28.79</v>
      </c>
    </row>
    <row r="1611" spans="1:4" ht="28.5">
      <c r="A1611" s="147">
        <v>1821</v>
      </c>
      <c r="B1611" s="148" t="s">
        <v>8224</v>
      </c>
      <c r="C1611" s="147" t="s">
        <v>6679</v>
      </c>
      <c r="D1611" s="149">
        <v>170.06</v>
      </c>
    </row>
    <row r="1612" spans="1:4" ht="28.5">
      <c r="A1612" s="147">
        <v>1806</v>
      </c>
      <c r="B1612" s="148" t="s">
        <v>8225</v>
      </c>
      <c r="C1612" s="147" t="s">
        <v>6679</v>
      </c>
      <c r="D1612" s="149">
        <v>101.22</v>
      </c>
    </row>
    <row r="1613" spans="1:4" ht="28.5">
      <c r="A1613" s="147">
        <v>1804</v>
      </c>
      <c r="B1613" s="148" t="s">
        <v>8226</v>
      </c>
      <c r="C1613" s="147" t="s">
        <v>6679</v>
      </c>
      <c r="D1613" s="149">
        <v>17.84</v>
      </c>
    </row>
    <row r="1614" spans="1:4" ht="28.5">
      <c r="A1614" s="147">
        <v>1807</v>
      </c>
      <c r="B1614" s="148" t="s">
        <v>8227</v>
      </c>
      <c r="C1614" s="147" t="s">
        <v>6679</v>
      </c>
      <c r="D1614" s="149">
        <v>243.21</v>
      </c>
    </row>
    <row r="1615" spans="1:4" ht="28.5">
      <c r="A1615" s="147">
        <v>1808</v>
      </c>
      <c r="B1615" s="148" t="s">
        <v>8228</v>
      </c>
      <c r="C1615" s="147" t="s">
        <v>6679</v>
      </c>
      <c r="D1615" s="149">
        <v>487.59</v>
      </c>
    </row>
    <row r="1616" spans="1:4" ht="28.5">
      <c r="A1616" s="147">
        <v>1797</v>
      </c>
      <c r="B1616" s="148" t="s">
        <v>8229</v>
      </c>
      <c r="C1616" s="147" t="s">
        <v>6679</v>
      </c>
      <c r="D1616" s="149">
        <v>73.13</v>
      </c>
    </row>
    <row r="1617" spans="1:4" ht="28.5">
      <c r="A1617" s="147">
        <v>1796</v>
      </c>
      <c r="B1617" s="148" t="s">
        <v>8230</v>
      </c>
      <c r="C1617" s="147" t="s">
        <v>6679</v>
      </c>
      <c r="D1617" s="149">
        <v>56.09</v>
      </c>
    </row>
    <row r="1618" spans="1:4" ht="28.5">
      <c r="A1618" s="147">
        <v>1794</v>
      </c>
      <c r="B1618" s="148" t="s">
        <v>8231</v>
      </c>
      <c r="C1618" s="147" t="s">
        <v>6679</v>
      </c>
      <c r="D1618" s="149">
        <v>13.39</v>
      </c>
    </row>
    <row r="1619" spans="1:4" ht="28.5">
      <c r="A1619" s="147">
        <v>1816</v>
      </c>
      <c r="B1619" s="148" t="s">
        <v>8232</v>
      </c>
      <c r="C1619" s="147" t="s">
        <v>6679</v>
      </c>
      <c r="D1619" s="149">
        <v>30.19</v>
      </c>
    </row>
    <row r="1620" spans="1:4" ht="28.5">
      <c r="A1620" s="147">
        <v>1815</v>
      </c>
      <c r="B1620" s="148" t="s">
        <v>8233</v>
      </c>
      <c r="C1620" s="147" t="s">
        <v>6679</v>
      </c>
      <c r="D1620" s="149">
        <v>231.87</v>
      </c>
    </row>
    <row r="1621" spans="1:4" ht="28.5">
      <c r="A1621" s="147">
        <v>1798</v>
      </c>
      <c r="B1621" s="148" t="s">
        <v>8234</v>
      </c>
      <c r="C1621" s="147" t="s">
        <v>6679</v>
      </c>
      <c r="D1621" s="149">
        <v>103.75</v>
      </c>
    </row>
    <row r="1622" spans="1:4" ht="28.5">
      <c r="A1622" s="147">
        <v>1795</v>
      </c>
      <c r="B1622" s="148" t="s">
        <v>8235</v>
      </c>
      <c r="C1622" s="147" t="s">
        <v>6679</v>
      </c>
      <c r="D1622" s="149">
        <v>18.55</v>
      </c>
    </row>
    <row r="1623" spans="1:4" ht="28.5">
      <c r="A1623" s="147">
        <v>1799</v>
      </c>
      <c r="B1623" s="148" t="s">
        <v>8236</v>
      </c>
      <c r="C1623" s="147" t="s">
        <v>6679</v>
      </c>
      <c r="D1623" s="149">
        <v>301.99</v>
      </c>
    </row>
    <row r="1624" spans="1:4" ht="28.5">
      <c r="A1624" s="147">
        <v>1800</v>
      </c>
      <c r="B1624" s="148" t="s">
        <v>8237</v>
      </c>
      <c r="C1624" s="147" t="s">
        <v>6679</v>
      </c>
      <c r="D1624" s="149">
        <v>576.54999999999995</v>
      </c>
    </row>
    <row r="1625" spans="1:4" ht="28.5">
      <c r="A1625" s="147">
        <v>1802</v>
      </c>
      <c r="B1625" s="148" t="s">
        <v>8238</v>
      </c>
      <c r="C1625" s="147" t="s">
        <v>6679</v>
      </c>
      <c r="D1625" s="149">
        <v>1442.18</v>
      </c>
    </row>
    <row r="1626" spans="1:4" ht="28.5">
      <c r="A1626" s="147">
        <v>40385</v>
      </c>
      <c r="B1626" s="148" t="s">
        <v>8239</v>
      </c>
      <c r="C1626" s="147" t="s">
        <v>6679</v>
      </c>
      <c r="D1626" s="149">
        <v>88.26</v>
      </c>
    </row>
    <row r="1627" spans="1:4" ht="28.5">
      <c r="A1627" s="147">
        <v>40383</v>
      </c>
      <c r="B1627" s="148" t="s">
        <v>8240</v>
      </c>
      <c r="C1627" s="147" t="s">
        <v>6679</v>
      </c>
      <c r="D1627" s="149">
        <v>60.42</v>
      </c>
    </row>
    <row r="1628" spans="1:4" ht="28.5">
      <c r="A1628" s="147">
        <v>40378</v>
      </c>
      <c r="B1628" s="148" t="s">
        <v>8241</v>
      </c>
      <c r="C1628" s="147" t="s">
        <v>6679</v>
      </c>
      <c r="D1628" s="149">
        <v>20.89</v>
      </c>
    </row>
    <row r="1629" spans="1:4" ht="28.5">
      <c r="A1629" s="147">
        <v>40382</v>
      </c>
      <c r="B1629" s="148" t="s">
        <v>8242</v>
      </c>
      <c r="C1629" s="147" t="s">
        <v>6679</v>
      </c>
      <c r="D1629" s="149">
        <v>39.53</v>
      </c>
    </row>
    <row r="1630" spans="1:4" ht="28.5">
      <c r="A1630" s="147">
        <v>40422</v>
      </c>
      <c r="B1630" s="148" t="s">
        <v>8243</v>
      </c>
      <c r="C1630" s="147" t="s">
        <v>6679</v>
      </c>
      <c r="D1630" s="149">
        <v>269.3</v>
      </c>
    </row>
    <row r="1631" spans="1:4" ht="28.5">
      <c r="A1631" s="147">
        <v>40387</v>
      </c>
      <c r="B1631" s="148" t="s">
        <v>8244</v>
      </c>
      <c r="C1631" s="147" t="s">
        <v>6679</v>
      </c>
      <c r="D1631" s="149">
        <v>137.12</v>
      </c>
    </row>
    <row r="1632" spans="1:4" ht="28.5">
      <c r="A1632" s="147">
        <v>40380</v>
      </c>
      <c r="B1632" s="148" t="s">
        <v>8245</v>
      </c>
      <c r="C1632" s="147" t="s">
        <v>6679</v>
      </c>
      <c r="D1632" s="149">
        <v>27.85</v>
      </c>
    </row>
    <row r="1633" spans="1:4" ht="28.5">
      <c r="A1633" s="147">
        <v>40390</v>
      </c>
      <c r="B1633" s="148" t="s">
        <v>8246</v>
      </c>
      <c r="C1633" s="147" t="s">
        <v>6679</v>
      </c>
      <c r="D1633" s="149">
        <v>567.17999999999995</v>
      </c>
    </row>
    <row r="1634" spans="1:4" ht="28.5">
      <c r="A1634" s="147">
        <v>2621</v>
      </c>
      <c r="B1634" s="148" t="s">
        <v>11844</v>
      </c>
      <c r="C1634" s="147" t="s">
        <v>6679</v>
      </c>
      <c r="D1634" s="149">
        <v>151.11000000000001</v>
      </c>
    </row>
    <row r="1635" spans="1:4" ht="42.75">
      <c r="A1635" s="147">
        <v>2616</v>
      </c>
      <c r="B1635" s="148" t="s">
        <v>11845</v>
      </c>
      <c r="C1635" s="147" t="s">
        <v>6679</v>
      </c>
      <c r="D1635" s="149">
        <v>4.2699999999999996</v>
      </c>
    </row>
    <row r="1636" spans="1:4" ht="42.75">
      <c r="A1636" s="147">
        <v>2633</v>
      </c>
      <c r="B1636" s="148" t="s">
        <v>11846</v>
      </c>
      <c r="C1636" s="147" t="s">
        <v>6679</v>
      </c>
      <c r="D1636" s="149">
        <v>4.84</v>
      </c>
    </row>
    <row r="1637" spans="1:4" ht="42.75">
      <c r="A1637" s="147">
        <v>2617</v>
      </c>
      <c r="B1637" s="148" t="s">
        <v>11847</v>
      </c>
      <c r="C1637" s="147" t="s">
        <v>6679</v>
      </c>
      <c r="D1637" s="149">
        <v>6.57</v>
      </c>
    </row>
    <row r="1638" spans="1:4" ht="42.75">
      <c r="A1638" s="147">
        <v>2618</v>
      </c>
      <c r="B1638" s="148" t="s">
        <v>11848</v>
      </c>
      <c r="C1638" s="147" t="s">
        <v>6679</v>
      </c>
      <c r="D1638" s="149">
        <v>14.97</v>
      </c>
    </row>
    <row r="1639" spans="1:4" ht="42.75">
      <c r="A1639" s="147">
        <v>2632</v>
      </c>
      <c r="B1639" s="148" t="s">
        <v>11849</v>
      </c>
      <c r="C1639" s="147" t="s">
        <v>6679</v>
      </c>
      <c r="D1639" s="149">
        <v>18.260000000000002</v>
      </c>
    </row>
    <row r="1640" spans="1:4" ht="28.5">
      <c r="A1640" s="147">
        <v>2631</v>
      </c>
      <c r="B1640" s="148" t="s">
        <v>11850</v>
      </c>
      <c r="C1640" s="147" t="s">
        <v>6679</v>
      </c>
      <c r="D1640" s="149">
        <v>26.8</v>
      </c>
    </row>
    <row r="1641" spans="1:4" ht="28.5">
      <c r="A1641" s="147">
        <v>2619</v>
      </c>
      <c r="B1641" s="148" t="s">
        <v>11851</v>
      </c>
      <c r="C1641" s="147" t="s">
        <v>6679</v>
      </c>
      <c r="D1641" s="149">
        <v>67.87</v>
      </c>
    </row>
    <row r="1642" spans="1:4" ht="28.5">
      <c r="A1642" s="147">
        <v>2620</v>
      </c>
      <c r="B1642" s="148" t="s">
        <v>11852</v>
      </c>
      <c r="C1642" s="147" t="s">
        <v>6679</v>
      </c>
      <c r="D1642" s="149">
        <v>89.1</v>
      </c>
    </row>
    <row r="1643" spans="1:4">
      <c r="A1643" s="147">
        <v>40413</v>
      </c>
      <c r="B1643" s="148" t="s">
        <v>8247</v>
      </c>
      <c r="C1643" s="147" t="s">
        <v>6679</v>
      </c>
      <c r="D1643" s="149">
        <v>19.02</v>
      </c>
    </row>
    <row r="1644" spans="1:4">
      <c r="A1644" s="147">
        <v>40415</v>
      </c>
      <c r="B1644" s="148" t="s">
        <v>8248</v>
      </c>
      <c r="C1644" s="147" t="s">
        <v>6679</v>
      </c>
      <c r="D1644" s="149">
        <v>27.1</v>
      </c>
    </row>
    <row r="1645" spans="1:4">
      <c r="A1645" s="147">
        <v>40417</v>
      </c>
      <c r="B1645" s="148" t="s">
        <v>8249</v>
      </c>
      <c r="C1645" s="147" t="s">
        <v>6679</v>
      </c>
      <c r="D1645" s="149">
        <v>31.97</v>
      </c>
    </row>
    <row r="1646" spans="1:4" ht="28.5">
      <c r="A1646" s="147">
        <v>39271</v>
      </c>
      <c r="B1646" s="148" t="s">
        <v>8250</v>
      </c>
      <c r="C1646" s="147" t="s">
        <v>6679</v>
      </c>
      <c r="D1646" s="149">
        <v>2.4300000000000002</v>
      </c>
    </row>
    <row r="1647" spans="1:4" ht="28.5">
      <c r="A1647" s="147">
        <v>39273</v>
      </c>
      <c r="B1647" s="148" t="s">
        <v>8251</v>
      </c>
      <c r="C1647" s="147" t="s">
        <v>6679</v>
      </c>
      <c r="D1647" s="149">
        <v>4.13</v>
      </c>
    </row>
    <row r="1648" spans="1:4" ht="28.5">
      <c r="A1648" s="147">
        <v>39272</v>
      </c>
      <c r="B1648" s="148" t="s">
        <v>8252</v>
      </c>
      <c r="C1648" s="147" t="s">
        <v>6679</v>
      </c>
      <c r="D1648" s="149">
        <v>2.99</v>
      </c>
    </row>
    <row r="1649" spans="1:4" ht="28.5">
      <c r="A1649" s="147">
        <v>1875</v>
      </c>
      <c r="B1649" s="148" t="s">
        <v>8253</v>
      </c>
      <c r="C1649" s="147" t="s">
        <v>6679</v>
      </c>
      <c r="D1649" s="149">
        <v>6.61</v>
      </c>
    </row>
    <row r="1650" spans="1:4" ht="28.5">
      <c r="A1650" s="147">
        <v>1874</v>
      </c>
      <c r="B1650" s="148" t="s">
        <v>8254</v>
      </c>
      <c r="C1650" s="147" t="s">
        <v>6679</v>
      </c>
      <c r="D1650" s="149">
        <v>5.45</v>
      </c>
    </row>
    <row r="1651" spans="1:4" ht="28.5">
      <c r="A1651" s="147">
        <v>1870</v>
      </c>
      <c r="B1651" s="148" t="s">
        <v>8255</v>
      </c>
      <c r="C1651" s="147" t="s">
        <v>6679</v>
      </c>
      <c r="D1651" s="149">
        <v>3.15</v>
      </c>
    </row>
    <row r="1652" spans="1:4" ht="28.5">
      <c r="A1652" s="147">
        <v>1884</v>
      </c>
      <c r="B1652" s="148" t="s">
        <v>8256</v>
      </c>
      <c r="C1652" s="147" t="s">
        <v>6679</v>
      </c>
      <c r="D1652" s="149">
        <v>4.83</v>
      </c>
    </row>
    <row r="1653" spans="1:4" ht="28.5">
      <c r="A1653" s="147">
        <v>1887</v>
      </c>
      <c r="B1653" s="148" t="s">
        <v>8257</v>
      </c>
      <c r="C1653" s="147" t="s">
        <v>6679</v>
      </c>
      <c r="D1653" s="149">
        <v>27.39</v>
      </c>
    </row>
    <row r="1654" spans="1:4" ht="28.5">
      <c r="A1654" s="147">
        <v>1876</v>
      </c>
      <c r="B1654" s="148" t="s">
        <v>8258</v>
      </c>
      <c r="C1654" s="147" t="s">
        <v>6679</v>
      </c>
      <c r="D1654" s="149">
        <v>10.73</v>
      </c>
    </row>
    <row r="1655" spans="1:4" ht="28.5">
      <c r="A1655" s="147">
        <v>1879</v>
      </c>
      <c r="B1655" s="148" t="s">
        <v>8259</v>
      </c>
      <c r="C1655" s="147" t="s">
        <v>6679</v>
      </c>
      <c r="D1655" s="149">
        <v>3.19</v>
      </c>
    </row>
    <row r="1656" spans="1:4" ht="28.5">
      <c r="A1656" s="147">
        <v>1877</v>
      </c>
      <c r="B1656" s="148" t="s">
        <v>8260</v>
      </c>
      <c r="C1656" s="147" t="s">
        <v>6679</v>
      </c>
      <c r="D1656" s="149">
        <v>27.42</v>
      </c>
    </row>
    <row r="1657" spans="1:4" ht="28.5">
      <c r="A1657" s="147">
        <v>1878</v>
      </c>
      <c r="B1657" s="148" t="s">
        <v>8261</v>
      </c>
      <c r="C1657" s="147" t="s">
        <v>6679</v>
      </c>
      <c r="D1657" s="149">
        <v>55.1</v>
      </c>
    </row>
    <row r="1658" spans="1:4">
      <c r="A1658" s="147">
        <v>44472</v>
      </c>
      <c r="B1658" s="148" t="s">
        <v>8262</v>
      </c>
      <c r="C1658" s="147" t="s">
        <v>6679</v>
      </c>
      <c r="D1658" s="149">
        <v>49.82</v>
      </c>
    </row>
    <row r="1659" spans="1:4" ht="28.5">
      <c r="A1659" s="147">
        <v>38369</v>
      </c>
      <c r="B1659" s="148" t="s">
        <v>8263</v>
      </c>
      <c r="C1659" s="147" t="s">
        <v>6679</v>
      </c>
      <c r="D1659" s="149">
        <v>28.7</v>
      </c>
    </row>
    <row r="1660" spans="1:4" ht="28.5">
      <c r="A1660" s="147">
        <v>38370</v>
      </c>
      <c r="B1660" s="148" t="s">
        <v>8264</v>
      </c>
      <c r="C1660" s="147" t="s">
        <v>6679</v>
      </c>
      <c r="D1660" s="149">
        <v>28.7</v>
      </c>
    </row>
    <row r="1661" spans="1:4">
      <c r="A1661" s="147">
        <v>38372</v>
      </c>
      <c r="B1661" s="148" t="s">
        <v>8265</v>
      </c>
      <c r="C1661" s="147" t="s">
        <v>6679</v>
      </c>
      <c r="D1661" s="149">
        <v>25.44</v>
      </c>
    </row>
    <row r="1662" spans="1:4">
      <c r="A1662" s="147">
        <v>2358</v>
      </c>
      <c r="B1662" s="148" t="s">
        <v>8266</v>
      </c>
      <c r="C1662" s="147" t="s">
        <v>4942</v>
      </c>
      <c r="D1662" s="149">
        <v>20.27</v>
      </c>
    </row>
    <row r="1663" spans="1:4">
      <c r="A1663" s="147">
        <v>40807</v>
      </c>
      <c r="B1663" s="148" t="s">
        <v>8267</v>
      </c>
      <c r="C1663" s="147" t="s">
        <v>4943</v>
      </c>
      <c r="D1663" s="149">
        <v>3568.73</v>
      </c>
    </row>
    <row r="1664" spans="1:4">
      <c r="A1664" s="147">
        <v>44330</v>
      </c>
      <c r="B1664" s="148" t="s">
        <v>8268</v>
      </c>
      <c r="C1664" s="147" t="s">
        <v>4940</v>
      </c>
      <c r="D1664" s="149">
        <v>9.98</v>
      </c>
    </row>
    <row r="1665" spans="1:4">
      <c r="A1665" s="147">
        <v>43144</v>
      </c>
      <c r="B1665" s="148" t="s">
        <v>8269</v>
      </c>
      <c r="C1665" s="147" t="s">
        <v>4939</v>
      </c>
      <c r="D1665" s="149">
        <v>37.99</v>
      </c>
    </row>
    <row r="1666" spans="1:4">
      <c r="A1666" s="147">
        <v>39397</v>
      </c>
      <c r="B1666" s="148" t="s">
        <v>8270</v>
      </c>
      <c r="C1666" s="147" t="s">
        <v>4940</v>
      </c>
      <c r="D1666" s="149">
        <v>17.309999999999999</v>
      </c>
    </row>
    <row r="1667" spans="1:4" ht="28.5">
      <c r="A1667" s="147">
        <v>2692</v>
      </c>
      <c r="B1667" s="148" t="s">
        <v>8271</v>
      </c>
      <c r="C1667" s="147" t="s">
        <v>4940</v>
      </c>
      <c r="D1667" s="149">
        <v>6.98</v>
      </c>
    </row>
    <row r="1668" spans="1:4">
      <c r="A1668" s="147">
        <v>44329</v>
      </c>
      <c r="B1668" s="148" t="s">
        <v>8272</v>
      </c>
      <c r="C1668" s="147" t="s">
        <v>4940</v>
      </c>
      <c r="D1668" s="149">
        <v>13.07</v>
      </c>
    </row>
    <row r="1669" spans="1:4">
      <c r="A1669" s="147">
        <v>5318</v>
      </c>
      <c r="B1669" s="148" t="s">
        <v>8273</v>
      </c>
      <c r="C1669" s="147" t="s">
        <v>4940</v>
      </c>
      <c r="D1669" s="149">
        <v>21.14</v>
      </c>
    </row>
    <row r="1670" spans="1:4">
      <c r="A1670" s="147">
        <v>5330</v>
      </c>
      <c r="B1670" s="148" t="s">
        <v>8274</v>
      </c>
      <c r="C1670" s="147" t="s">
        <v>4940</v>
      </c>
      <c r="D1670" s="149">
        <v>48.18</v>
      </c>
    </row>
    <row r="1671" spans="1:4">
      <c r="A1671" s="147">
        <v>44532</v>
      </c>
      <c r="B1671" s="148" t="s">
        <v>8275</v>
      </c>
      <c r="C1671" s="147" t="s">
        <v>6679</v>
      </c>
      <c r="D1671" s="149">
        <v>49.17</v>
      </c>
    </row>
    <row r="1672" spans="1:4" ht="28.5">
      <c r="A1672" s="147">
        <v>44531</v>
      </c>
      <c r="B1672" s="148" t="s">
        <v>8276</v>
      </c>
      <c r="C1672" s="147" t="s">
        <v>6679</v>
      </c>
      <c r="D1672" s="149">
        <v>156.28</v>
      </c>
    </row>
    <row r="1673" spans="1:4" ht="28.5">
      <c r="A1673" s="147">
        <v>38140</v>
      </c>
      <c r="B1673" s="148" t="s">
        <v>8277</v>
      </c>
      <c r="C1673" s="147" t="s">
        <v>6679</v>
      </c>
      <c r="D1673" s="149">
        <v>37.9</v>
      </c>
    </row>
    <row r="1674" spans="1:4" ht="28.5">
      <c r="A1674" s="147">
        <v>13887</v>
      </c>
      <c r="B1674" s="148" t="s">
        <v>8278</v>
      </c>
      <c r="C1674" s="147" t="s">
        <v>6679</v>
      </c>
      <c r="D1674" s="149">
        <v>897.31</v>
      </c>
    </row>
    <row r="1675" spans="1:4" ht="28.5">
      <c r="A1675" s="147">
        <v>44495</v>
      </c>
      <c r="B1675" s="148" t="s">
        <v>8279</v>
      </c>
      <c r="C1675" s="147" t="s">
        <v>6679</v>
      </c>
      <c r="D1675" s="149">
        <v>39.94</v>
      </c>
    </row>
    <row r="1676" spans="1:4" ht="28.5">
      <c r="A1676" s="147">
        <v>44533</v>
      </c>
      <c r="B1676" s="148" t="s">
        <v>8280</v>
      </c>
      <c r="C1676" s="147" t="s">
        <v>6679</v>
      </c>
      <c r="D1676" s="149">
        <v>37.72</v>
      </c>
    </row>
    <row r="1677" spans="1:4">
      <c r="A1677" s="147">
        <v>44534</v>
      </c>
      <c r="B1677" s="148" t="s">
        <v>8281</v>
      </c>
      <c r="C1677" s="147" t="s">
        <v>6679</v>
      </c>
      <c r="D1677" s="149">
        <v>9.83</v>
      </c>
    </row>
    <row r="1678" spans="1:4">
      <c r="A1678" s="147">
        <v>34544</v>
      </c>
      <c r="B1678" s="148" t="s">
        <v>8282</v>
      </c>
      <c r="C1678" s="147" t="s">
        <v>6679</v>
      </c>
      <c r="D1678" s="149">
        <v>1463.28</v>
      </c>
    </row>
    <row r="1679" spans="1:4" ht="28.5">
      <c r="A1679" s="147">
        <v>34729</v>
      </c>
      <c r="B1679" s="148" t="s">
        <v>8283</v>
      </c>
      <c r="C1679" s="147" t="s">
        <v>6679</v>
      </c>
      <c r="D1679" s="149">
        <v>1151.0899999999999</v>
      </c>
    </row>
    <row r="1680" spans="1:4" ht="28.5">
      <c r="A1680" s="147">
        <v>34734</v>
      </c>
      <c r="B1680" s="148" t="s">
        <v>8284</v>
      </c>
      <c r="C1680" s="147" t="s">
        <v>6679</v>
      </c>
      <c r="D1680" s="149">
        <v>1782.26</v>
      </c>
    </row>
    <row r="1681" spans="1:4" ht="28.5">
      <c r="A1681" s="147">
        <v>34738</v>
      </c>
      <c r="B1681" s="148" t="s">
        <v>8285</v>
      </c>
      <c r="C1681" s="147" t="s">
        <v>6679</v>
      </c>
      <c r="D1681" s="149">
        <v>4163.92</v>
      </c>
    </row>
    <row r="1682" spans="1:4">
      <c r="A1682" s="147">
        <v>34623</v>
      </c>
      <c r="B1682" s="148" t="s">
        <v>8286</v>
      </c>
      <c r="C1682" s="147" t="s">
        <v>6679</v>
      </c>
      <c r="D1682" s="149">
        <v>49.9</v>
      </c>
    </row>
    <row r="1683" spans="1:4">
      <c r="A1683" s="147">
        <v>34616</v>
      </c>
      <c r="B1683" s="148" t="s">
        <v>8287</v>
      </c>
      <c r="C1683" s="147" t="s">
        <v>6679</v>
      </c>
      <c r="D1683" s="149">
        <v>50.67</v>
      </c>
    </row>
    <row r="1684" spans="1:4">
      <c r="A1684" s="147">
        <v>34628</v>
      </c>
      <c r="B1684" s="148" t="s">
        <v>8288</v>
      </c>
      <c r="C1684" s="147" t="s">
        <v>6679</v>
      </c>
      <c r="D1684" s="149">
        <v>71.47</v>
      </c>
    </row>
    <row r="1685" spans="1:4" ht="28.5">
      <c r="A1685" s="147">
        <v>34686</v>
      </c>
      <c r="B1685" s="148" t="s">
        <v>8289</v>
      </c>
      <c r="C1685" s="147" t="s">
        <v>6679</v>
      </c>
      <c r="D1685" s="149">
        <v>13.11</v>
      </c>
    </row>
    <row r="1686" spans="1:4" ht="28.5">
      <c r="A1686" s="147">
        <v>34653</v>
      </c>
      <c r="B1686" s="148" t="s">
        <v>8290</v>
      </c>
      <c r="C1686" s="147" t="s">
        <v>6679</v>
      </c>
      <c r="D1686" s="149">
        <v>8.84</v>
      </c>
    </row>
    <row r="1687" spans="1:4">
      <c r="A1687" s="147">
        <v>34688</v>
      </c>
      <c r="B1687" s="148" t="s">
        <v>8291</v>
      </c>
      <c r="C1687" s="147" t="s">
        <v>6679</v>
      </c>
      <c r="D1687" s="149">
        <v>16.02</v>
      </c>
    </row>
    <row r="1688" spans="1:4">
      <c r="A1688" s="147">
        <v>34709</v>
      </c>
      <c r="B1688" s="148" t="s">
        <v>8292</v>
      </c>
      <c r="C1688" s="147" t="s">
        <v>6679</v>
      </c>
      <c r="D1688" s="149">
        <v>62.09</v>
      </c>
    </row>
    <row r="1689" spans="1:4">
      <c r="A1689" s="147">
        <v>34714</v>
      </c>
      <c r="B1689" s="148" t="s">
        <v>8293</v>
      </c>
      <c r="C1689" s="147" t="s">
        <v>6679</v>
      </c>
      <c r="D1689" s="149">
        <v>74.150000000000006</v>
      </c>
    </row>
    <row r="1690" spans="1:4">
      <c r="A1690" s="147">
        <v>2391</v>
      </c>
      <c r="B1690" s="148" t="s">
        <v>8294</v>
      </c>
      <c r="C1690" s="147" t="s">
        <v>6679</v>
      </c>
      <c r="D1690" s="149">
        <v>338.66</v>
      </c>
    </row>
    <row r="1691" spans="1:4" ht="28.5">
      <c r="A1691" s="147">
        <v>2374</v>
      </c>
      <c r="B1691" s="148" t="s">
        <v>8295</v>
      </c>
      <c r="C1691" s="147" t="s">
        <v>6679</v>
      </c>
      <c r="D1691" s="149">
        <v>384.2</v>
      </c>
    </row>
    <row r="1692" spans="1:4" ht="28.5">
      <c r="A1692" s="147">
        <v>2377</v>
      </c>
      <c r="B1692" s="148" t="s">
        <v>8296</v>
      </c>
      <c r="C1692" s="147" t="s">
        <v>6679</v>
      </c>
      <c r="D1692" s="149">
        <v>539.19000000000005</v>
      </c>
    </row>
    <row r="1693" spans="1:4">
      <c r="A1693" s="147">
        <v>2393</v>
      </c>
      <c r="B1693" s="148" t="s">
        <v>8297</v>
      </c>
      <c r="C1693" s="147" t="s">
        <v>6679</v>
      </c>
      <c r="D1693" s="149">
        <v>902.94</v>
      </c>
    </row>
    <row r="1694" spans="1:4">
      <c r="A1694" s="147">
        <v>34705</v>
      </c>
      <c r="B1694" s="148" t="s">
        <v>8298</v>
      </c>
      <c r="C1694" s="147" t="s">
        <v>6679</v>
      </c>
      <c r="D1694" s="149">
        <v>789.76</v>
      </c>
    </row>
    <row r="1695" spans="1:4">
      <c r="A1695" s="147">
        <v>34707</v>
      </c>
      <c r="B1695" s="148" t="s">
        <v>8299</v>
      </c>
      <c r="C1695" s="147" t="s">
        <v>6679</v>
      </c>
      <c r="D1695" s="149">
        <v>1463.43</v>
      </c>
    </row>
    <row r="1696" spans="1:4" ht="28.5">
      <c r="A1696" s="147">
        <v>2378</v>
      </c>
      <c r="B1696" s="148" t="s">
        <v>8300</v>
      </c>
      <c r="C1696" s="147" t="s">
        <v>6679</v>
      </c>
      <c r="D1696" s="149">
        <v>1240.32</v>
      </c>
    </row>
    <row r="1697" spans="1:4" ht="28.5">
      <c r="A1697" s="147">
        <v>2379</v>
      </c>
      <c r="B1697" s="148" t="s">
        <v>8301</v>
      </c>
      <c r="C1697" s="147" t="s">
        <v>6679</v>
      </c>
      <c r="D1697" s="149">
        <v>1240.32</v>
      </c>
    </row>
    <row r="1698" spans="1:4" ht="28.5">
      <c r="A1698" s="147">
        <v>2376</v>
      </c>
      <c r="B1698" s="148" t="s">
        <v>8302</v>
      </c>
      <c r="C1698" s="147" t="s">
        <v>6679</v>
      </c>
      <c r="D1698" s="149">
        <v>2042.79</v>
      </c>
    </row>
    <row r="1699" spans="1:4">
      <c r="A1699" s="147">
        <v>2394</v>
      </c>
      <c r="B1699" s="148" t="s">
        <v>8303</v>
      </c>
      <c r="C1699" s="147" t="s">
        <v>6679</v>
      </c>
      <c r="D1699" s="149">
        <v>4367.12</v>
      </c>
    </row>
    <row r="1700" spans="1:4">
      <c r="A1700" s="147">
        <v>2388</v>
      </c>
      <c r="B1700" s="148" t="s">
        <v>8304</v>
      </c>
      <c r="C1700" s="147" t="s">
        <v>6679</v>
      </c>
      <c r="D1700" s="149">
        <v>61.62</v>
      </c>
    </row>
    <row r="1701" spans="1:4">
      <c r="A1701" s="147">
        <v>34606</v>
      </c>
      <c r="B1701" s="148" t="s">
        <v>8305</v>
      </c>
      <c r="C1701" s="147" t="s">
        <v>6679</v>
      </c>
      <c r="D1701" s="149">
        <v>94.52</v>
      </c>
    </row>
    <row r="1702" spans="1:4" ht="28.5">
      <c r="A1702" s="147">
        <v>34689</v>
      </c>
      <c r="B1702" s="148" t="s">
        <v>8306</v>
      </c>
      <c r="C1702" s="147" t="s">
        <v>6679</v>
      </c>
      <c r="D1702" s="149">
        <v>30.09</v>
      </c>
    </row>
    <row r="1703" spans="1:4">
      <c r="A1703" s="147">
        <v>2370</v>
      </c>
      <c r="B1703" s="148" t="s">
        <v>8307</v>
      </c>
      <c r="C1703" s="147" t="s">
        <v>6679</v>
      </c>
      <c r="D1703" s="149">
        <v>11.45</v>
      </c>
    </row>
    <row r="1704" spans="1:4" ht="28.5">
      <c r="A1704" s="147">
        <v>2386</v>
      </c>
      <c r="B1704" s="148" t="s">
        <v>8308</v>
      </c>
      <c r="C1704" s="147" t="s">
        <v>6679</v>
      </c>
      <c r="D1704" s="149">
        <v>19.21</v>
      </c>
    </row>
    <row r="1705" spans="1:4">
      <c r="A1705" s="147">
        <v>2392</v>
      </c>
      <c r="B1705" s="148" t="s">
        <v>8309</v>
      </c>
      <c r="C1705" s="147" t="s">
        <v>6679</v>
      </c>
      <c r="D1705" s="149">
        <v>76.86</v>
      </c>
    </row>
    <row r="1706" spans="1:4">
      <c r="A1706" s="147">
        <v>2373</v>
      </c>
      <c r="B1706" s="148" t="s">
        <v>8310</v>
      </c>
      <c r="C1706" s="147" t="s">
        <v>6679</v>
      </c>
      <c r="D1706" s="149">
        <v>108.29</v>
      </c>
    </row>
    <row r="1707" spans="1:4" ht="28.5">
      <c r="A1707" s="147">
        <v>39465</v>
      </c>
      <c r="B1707" s="148" t="s">
        <v>8311</v>
      </c>
      <c r="C1707" s="147" t="s">
        <v>6679</v>
      </c>
      <c r="D1707" s="149">
        <v>66.150000000000006</v>
      </c>
    </row>
    <row r="1708" spans="1:4" ht="28.5">
      <c r="A1708" s="147">
        <v>39466</v>
      </c>
      <c r="B1708" s="148" t="s">
        <v>8312</v>
      </c>
      <c r="C1708" s="147" t="s">
        <v>6679</v>
      </c>
      <c r="D1708" s="149">
        <v>74.42</v>
      </c>
    </row>
    <row r="1709" spans="1:4" ht="28.5">
      <c r="A1709" s="147">
        <v>39467</v>
      </c>
      <c r="B1709" s="148" t="s">
        <v>8313</v>
      </c>
      <c r="C1709" s="147" t="s">
        <v>6679</v>
      </c>
      <c r="D1709" s="149">
        <v>95.2</v>
      </c>
    </row>
    <row r="1710" spans="1:4" ht="28.5">
      <c r="A1710" s="147">
        <v>39468</v>
      </c>
      <c r="B1710" s="148" t="s">
        <v>8314</v>
      </c>
      <c r="C1710" s="147" t="s">
        <v>6679</v>
      </c>
      <c r="D1710" s="149">
        <v>169.21</v>
      </c>
    </row>
    <row r="1711" spans="1:4" ht="28.5">
      <c r="A1711" s="147">
        <v>39469</v>
      </c>
      <c r="B1711" s="148" t="s">
        <v>8315</v>
      </c>
      <c r="C1711" s="147" t="s">
        <v>6679</v>
      </c>
      <c r="D1711" s="149">
        <v>68.92</v>
      </c>
    </row>
    <row r="1712" spans="1:4" ht="28.5">
      <c r="A1712" s="147">
        <v>39470</v>
      </c>
      <c r="B1712" s="148" t="s">
        <v>8316</v>
      </c>
      <c r="C1712" s="147" t="s">
        <v>6679</v>
      </c>
      <c r="D1712" s="149">
        <v>84.69</v>
      </c>
    </row>
    <row r="1713" spans="1:4" ht="28.5">
      <c r="A1713" s="147">
        <v>39471</v>
      </c>
      <c r="B1713" s="148" t="s">
        <v>8317</v>
      </c>
      <c r="C1713" s="147" t="s">
        <v>6679</v>
      </c>
      <c r="D1713" s="149">
        <v>101.77</v>
      </c>
    </row>
    <row r="1714" spans="1:4" ht="28.5">
      <c r="A1714" s="147">
        <v>39472</v>
      </c>
      <c r="B1714" s="148" t="s">
        <v>8318</v>
      </c>
      <c r="C1714" s="147" t="s">
        <v>6679</v>
      </c>
      <c r="D1714" s="149">
        <v>176.83</v>
      </c>
    </row>
    <row r="1715" spans="1:4" ht="28.5">
      <c r="A1715" s="147">
        <v>39473</v>
      </c>
      <c r="B1715" s="148" t="s">
        <v>8319</v>
      </c>
      <c r="C1715" s="147" t="s">
        <v>6679</v>
      </c>
      <c r="D1715" s="149">
        <v>114.23</v>
      </c>
    </row>
    <row r="1716" spans="1:4" ht="28.5">
      <c r="A1716" s="147">
        <v>39474</v>
      </c>
      <c r="B1716" s="148" t="s">
        <v>8320</v>
      </c>
      <c r="C1716" s="147" t="s">
        <v>6679</v>
      </c>
      <c r="D1716" s="149">
        <v>121.78</v>
      </c>
    </row>
    <row r="1717" spans="1:4" ht="28.5">
      <c r="A1717" s="147">
        <v>39475</v>
      </c>
      <c r="B1717" s="148" t="s">
        <v>8321</v>
      </c>
      <c r="C1717" s="147" t="s">
        <v>6679</v>
      </c>
      <c r="D1717" s="149">
        <v>138.16999999999999</v>
      </c>
    </row>
    <row r="1718" spans="1:4" ht="28.5">
      <c r="A1718" s="147">
        <v>39476</v>
      </c>
      <c r="B1718" s="148" t="s">
        <v>8322</v>
      </c>
      <c r="C1718" s="147" t="s">
        <v>6679</v>
      </c>
      <c r="D1718" s="149">
        <v>260.10000000000002</v>
      </c>
    </row>
    <row r="1719" spans="1:4" ht="28.5">
      <c r="A1719" s="147">
        <v>39477</v>
      </c>
      <c r="B1719" s="148" t="s">
        <v>8323</v>
      </c>
      <c r="C1719" s="147" t="s">
        <v>6679</v>
      </c>
      <c r="D1719" s="149">
        <v>127.44</v>
      </c>
    </row>
    <row r="1720" spans="1:4" ht="28.5">
      <c r="A1720" s="147">
        <v>39478</v>
      </c>
      <c r="B1720" s="148" t="s">
        <v>8324</v>
      </c>
      <c r="C1720" s="147" t="s">
        <v>6679</v>
      </c>
      <c r="D1720" s="149">
        <v>131.38</v>
      </c>
    </row>
    <row r="1721" spans="1:4" ht="28.5">
      <c r="A1721" s="147">
        <v>39479</v>
      </c>
      <c r="B1721" s="148" t="s">
        <v>8325</v>
      </c>
      <c r="C1721" s="147" t="s">
        <v>6679</v>
      </c>
      <c r="D1721" s="149">
        <v>154.80000000000001</v>
      </c>
    </row>
    <row r="1722" spans="1:4" ht="28.5">
      <c r="A1722" s="147">
        <v>39480</v>
      </c>
      <c r="B1722" s="148" t="s">
        <v>8326</v>
      </c>
      <c r="C1722" s="147" t="s">
        <v>6679</v>
      </c>
      <c r="D1722" s="149">
        <v>319.42</v>
      </c>
    </row>
    <row r="1723" spans="1:4" ht="28.5">
      <c r="A1723" s="147">
        <v>39459</v>
      </c>
      <c r="B1723" s="148" t="s">
        <v>8327</v>
      </c>
      <c r="C1723" s="147" t="s">
        <v>6679</v>
      </c>
      <c r="D1723" s="149">
        <v>271.11</v>
      </c>
    </row>
    <row r="1724" spans="1:4" ht="28.5">
      <c r="A1724" s="147">
        <v>39445</v>
      </c>
      <c r="B1724" s="148" t="s">
        <v>8328</v>
      </c>
      <c r="C1724" s="147" t="s">
        <v>6679</v>
      </c>
      <c r="D1724" s="149">
        <v>136.12</v>
      </c>
    </row>
    <row r="1725" spans="1:4" ht="28.5">
      <c r="A1725" s="147">
        <v>39446</v>
      </c>
      <c r="B1725" s="148" t="s">
        <v>8329</v>
      </c>
      <c r="C1725" s="147" t="s">
        <v>6679</v>
      </c>
      <c r="D1725" s="149">
        <v>138.55000000000001</v>
      </c>
    </row>
    <row r="1726" spans="1:4" ht="28.5">
      <c r="A1726" s="147">
        <v>39447</v>
      </c>
      <c r="B1726" s="148" t="s">
        <v>8330</v>
      </c>
      <c r="C1726" s="147" t="s">
        <v>6679</v>
      </c>
      <c r="D1726" s="149">
        <v>148.16</v>
      </c>
    </row>
    <row r="1727" spans="1:4" ht="28.5">
      <c r="A1727" s="147">
        <v>39448</v>
      </c>
      <c r="B1727" s="148" t="s">
        <v>8331</v>
      </c>
      <c r="C1727" s="147" t="s">
        <v>6679</v>
      </c>
      <c r="D1727" s="149">
        <v>252.64</v>
      </c>
    </row>
    <row r="1728" spans="1:4" ht="28.5">
      <c r="A1728" s="147">
        <v>39450</v>
      </c>
      <c r="B1728" s="148" t="s">
        <v>8332</v>
      </c>
      <c r="C1728" s="147" t="s">
        <v>6679</v>
      </c>
      <c r="D1728" s="149">
        <v>154.13999999999999</v>
      </c>
    </row>
    <row r="1729" spans="1:4" ht="28.5">
      <c r="A1729" s="147">
        <v>39451</v>
      </c>
      <c r="B1729" s="148" t="s">
        <v>8333</v>
      </c>
      <c r="C1729" s="147" t="s">
        <v>6679</v>
      </c>
      <c r="D1729" s="149">
        <v>168.12</v>
      </c>
    </row>
    <row r="1730" spans="1:4" ht="28.5">
      <c r="A1730" s="147">
        <v>39452</v>
      </c>
      <c r="B1730" s="148" t="s">
        <v>8334</v>
      </c>
      <c r="C1730" s="147" t="s">
        <v>6679</v>
      </c>
      <c r="D1730" s="149">
        <v>169.12</v>
      </c>
    </row>
    <row r="1731" spans="1:4" ht="28.5">
      <c r="A1731" s="147">
        <v>39523</v>
      </c>
      <c r="B1731" s="148" t="s">
        <v>8335</v>
      </c>
      <c r="C1731" s="147" t="s">
        <v>6679</v>
      </c>
      <c r="D1731" s="149">
        <v>283.02999999999997</v>
      </c>
    </row>
    <row r="1732" spans="1:4" ht="28.5">
      <c r="A1732" s="147">
        <v>39449</v>
      </c>
      <c r="B1732" s="148" t="s">
        <v>8336</v>
      </c>
      <c r="C1732" s="147" t="s">
        <v>6679</v>
      </c>
      <c r="D1732" s="149">
        <v>313.43</v>
      </c>
    </row>
    <row r="1733" spans="1:4" ht="28.5">
      <c r="A1733" s="147">
        <v>39455</v>
      </c>
      <c r="B1733" s="148" t="s">
        <v>8337</v>
      </c>
      <c r="C1733" s="147" t="s">
        <v>6679</v>
      </c>
      <c r="D1733" s="149">
        <v>155.09</v>
      </c>
    </row>
    <row r="1734" spans="1:4" ht="28.5">
      <c r="A1734" s="147">
        <v>39456</v>
      </c>
      <c r="B1734" s="148" t="s">
        <v>8338</v>
      </c>
      <c r="C1734" s="147" t="s">
        <v>6679</v>
      </c>
      <c r="D1734" s="149">
        <v>155.21</v>
      </c>
    </row>
    <row r="1735" spans="1:4" ht="28.5">
      <c r="A1735" s="147">
        <v>39457</v>
      </c>
      <c r="B1735" s="148" t="s">
        <v>8339</v>
      </c>
      <c r="C1735" s="147" t="s">
        <v>6679</v>
      </c>
      <c r="D1735" s="149">
        <v>169.2</v>
      </c>
    </row>
    <row r="1736" spans="1:4" ht="28.5">
      <c r="A1736" s="147">
        <v>39458</v>
      </c>
      <c r="B1736" s="148" t="s">
        <v>8340</v>
      </c>
      <c r="C1736" s="147" t="s">
        <v>6679</v>
      </c>
      <c r="D1736" s="149">
        <v>315.74</v>
      </c>
    </row>
    <row r="1737" spans="1:4" ht="28.5">
      <c r="A1737" s="147">
        <v>39464</v>
      </c>
      <c r="B1737" s="148" t="s">
        <v>8341</v>
      </c>
      <c r="C1737" s="147" t="s">
        <v>6679</v>
      </c>
      <c r="D1737" s="149">
        <v>507.74</v>
      </c>
    </row>
    <row r="1738" spans="1:4" ht="28.5">
      <c r="A1738" s="147">
        <v>39460</v>
      </c>
      <c r="B1738" s="148" t="s">
        <v>8342</v>
      </c>
      <c r="C1738" s="147" t="s">
        <v>6679</v>
      </c>
      <c r="D1738" s="149">
        <v>192.57</v>
      </c>
    </row>
    <row r="1739" spans="1:4" ht="28.5">
      <c r="A1739" s="147">
        <v>39461</v>
      </c>
      <c r="B1739" s="148" t="s">
        <v>8343</v>
      </c>
      <c r="C1739" s="147" t="s">
        <v>6679</v>
      </c>
      <c r="D1739" s="149">
        <v>225.65</v>
      </c>
    </row>
    <row r="1740" spans="1:4" ht="28.5">
      <c r="A1740" s="147">
        <v>39462</v>
      </c>
      <c r="B1740" s="148" t="s">
        <v>8344</v>
      </c>
      <c r="C1740" s="147" t="s">
        <v>6679</v>
      </c>
      <c r="D1740" s="149">
        <v>217.47</v>
      </c>
    </row>
    <row r="1741" spans="1:4" ht="28.5">
      <c r="A1741" s="147">
        <v>39463</v>
      </c>
      <c r="B1741" s="148" t="s">
        <v>8345</v>
      </c>
      <c r="C1741" s="147" t="s">
        <v>6679</v>
      </c>
      <c r="D1741" s="149">
        <v>503.8</v>
      </c>
    </row>
    <row r="1742" spans="1:4" ht="28.5">
      <c r="A1742" s="147">
        <v>26039</v>
      </c>
      <c r="B1742" s="148" t="s">
        <v>8346</v>
      </c>
      <c r="C1742" s="147" t="s">
        <v>6679</v>
      </c>
      <c r="D1742" s="149">
        <v>391246.87</v>
      </c>
    </row>
    <row r="1743" spans="1:4" ht="28.5">
      <c r="A1743" s="147">
        <v>2401</v>
      </c>
      <c r="B1743" s="148" t="s">
        <v>8347</v>
      </c>
      <c r="C1743" s="147" t="s">
        <v>6679</v>
      </c>
      <c r="D1743" s="149">
        <v>89991.11</v>
      </c>
    </row>
    <row r="1744" spans="1:4" ht="42.75">
      <c r="A1744" s="147">
        <v>38870</v>
      </c>
      <c r="B1744" s="148" t="s">
        <v>8348</v>
      </c>
      <c r="C1744" s="147" t="s">
        <v>6679</v>
      </c>
      <c r="D1744" s="149">
        <v>29.51</v>
      </c>
    </row>
    <row r="1745" spans="1:4" ht="42.75">
      <c r="A1745" s="147">
        <v>38869</v>
      </c>
      <c r="B1745" s="148" t="s">
        <v>8349</v>
      </c>
      <c r="C1745" s="147" t="s">
        <v>6679</v>
      </c>
      <c r="D1745" s="149">
        <v>19.91</v>
      </c>
    </row>
    <row r="1746" spans="1:4" ht="42.75">
      <c r="A1746" s="147">
        <v>38872</v>
      </c>
      <c r="B1746" s="148" t="s">
        <v>8350</v>
      </c>
      <c r="C1746" s="147" t="s">
        <v>6679</v>
      </c>
      <c r="D1746" s="149">
        <v>37.590000000000003</v>
      </c>
    </row>
    <row r="1747" spans="1:4" ht="42.75">
      <c r="A1747" s="147">
        <v>38871</v>
      </c>
      <c r="B1747" s="148" t="s">
        <v>8351</v>
      </c>
      <c r="C1747" s="147" t="s">
        <v>6679</v>
      </c>
      <c r="D1747" s="149">
        <v>25.99</v>
      </c>
    </row>
    <row r="1748" spans="1:4" ht="28.5">
      <c r="A1748" s="147">
        <v>39283</v>
      </c>
      <c r="B1748" s="148" t="s">
        <v>8352</v>
      </c>
      <c r="C1748" s="147" t="s">
        <v>6679</v>
      </c>
      <c r="D1748" s="149">
        <v>121.76</v>
      </c>
    </row>
    <row r="1749" spans="1:4" ht="28.5">
      <c r="A1749" s="147">
        <v>39285</v>
      </c>
      <c r="B1749" s="148" t="s">
        <v>8353</v>
      </c>
      <c r="C1749" s="147" t="s">
        <v>6679</v>
      </c>
      <c r="D1749" s="149">
        <v>139.16</v>
      </c>
    </row>
    <row r="1750" spans="1:4" ht="28.5">
      <c r="A1750" s="147">
        <v>39286</v>
      </c>
      <c r="B1750" s="148" t="s">
        <v>8354</v>
      </c>
      <c r="C1750" s="147" t="s">
        <v>6679</v>
      </c>
      <c r="D1750" s="149">
        <v>133.37</v>
      </c>
    </row>
    <row r="1751" spans="1:4" ht="28.5">
      <c r="A1751" s="147">
        <v>39288</v>
      </c>
      <c r="B1751" s="148" t="s">
        <v>8355</v>
      </c>
      <c r="C1751" s="147" t="s">
        <v>6679</v>
      </c>
      <c r="D1751" s="149">
        <v>162.34</v>
      </c>
    </row>
    <row r="1752" spans="1:4" ht="42.75">
      <c r="A1752" s="147">
        <v>44476</v>
      </c>
      <c r="B1752" s="148" t="s">
        <v>8356</v>
      </c>
      <c r="C1752" s="147" t="s">
        <v>4944</v>
      </c>
      <c r="D1752" s="149">
        <v>699.29</v>
      </c>
    </row>
    <row r="1753" spans="1:4" ht="28.5">
      <c r="A1753" s="147">
        <v>10629</v>
      </c>
      <c r="B1753" s="148" t="s">
        <v>8357</v>
      </c>
      <c r="C1753" s="147" t="s">
        <v>4944</v>
      </c>
      <c r="D1753" s="149">
        <v>697.33</v>
      </c>
    </row>
    <row r="1754" spans="1:4" ht="28.5">
      <c r="A1754" s="147">
        <v>10698</v>
      </c>
      <c r="B1754" s="148" t="s">
        <v>8358</v>
      </c>
      <c r="C1754" s="147" t="s">
        <v>4944</v>
      </c>
      <c r="D1754" s="149">
        <v>245.82</v>
      </c>
    </row>
    <row r="1755" spans="1:4" ht="28.5">
      <c r="A1755" s="147">
        <v>40521</v>
      </c>
      <c r="B1755" s="148" t="s">
        <v>8359</v>
      </c>
      <c r="C1755" s="147" t="s">
        <v>6679</v>
      </c>
      <c r="D1755" s="149">
        <v>126741.17</v>
      </c>
    </row>
    <row r="1756" spans="1:4" ht="28.5">
      <c r="A1756" s="147">
        <v>2432</v>
      </c>
      <c r="B1756" s="148" t="s">
        <v>8360</v>
      </c>
      <c r="C1756" s="147" t="s">
        <v>6679</v>
      </c>
      <c r="D1756" s="149">
        <v>17.95</v>
      </c>
    </row>
    <row r="1757" spans="1:4" ht="28.5">
      <c r="A1757" s="147">
        <v>2433</v>
      </c>
      <c r="B1757" s="148" t="s">
        <v>8361</v>
      </c>
      <c r="C1757" s="147" t="s">
        <v>6679</v>
      </c>
      <c r="D1757" s="149">
        <v>6.08</v>
      </c>
    </row>
    <row r="1758" spans="1:4" ht="28.5">
      <c r="A1758" s="147">
        <v>2418</v>
      </c>
      <c r="B1758" s="148" t="s">
        <v>8362</v>
      </c>
      <c r="C1758" s="147" t="s">
        <v>6679</v>
      </c>
      <c r="D1758" s="149">
        <v>8.33</v>
      </c>
    </row>
    <row r="1759" spans="1:4" ht="28.5">
      <c r="A1759" s="147">
        <v>2420</v>
      </c>
      <c r="B1759" s="148" t="s">
        <v>8363</v>
      </c>
      <c r="C1759" s="147" t="s">
        <v>6679</v>
      </c>
      <c r="D1759" s="149">
        <v>10.44</v>
      </c>
    </row>
    <row r="1760" spans="1:4" ht="28.5">
      <c r="A1760" s="147">
        <v>11447</v>
      </c>
      <c r="B1760" s="148" t="s">
        <v>8364</v>
      </c>
      <c r="C1760" s="147" t="s">
        <v>6679</v>
      </c>
      <c r="D1760" s="149">
        <v>20.64</v>
      </c>
    </row>
    <row r="1761" spans="1:4" ht="28.5">
      <c r="A1761" s="147">
        <v>11451</v>
      </c>
      <c r="B1761" s="148" t="s">
        <v>8365</v>
      </c>
      <c r="C1761" s="147" t="s">
        <v>6679</v>
      </c>
      <c r="D1761" s="149">
        <v>55.35</v>
      </c>
    </row>
    <row r="1762" spans="1:4">
      <c r="A1762" s="147">
        <v>11116</v>
      </c>
      <c r="B1762" s="148" t="s">
        <v>8366</v>
      </c>
      <c r="C1762" s="147" t="s">
        <v>6679</v>
      </c>
      <c r="D1762" s="149">
        <v>838.13</v>
      </c>
    </row>
    <row r="1763" spans="1:4">
      <c r="A1763" s="147">
        <v>38411</v>
      </c>
      <c r="B1763" s="148" t="s">
        <v>8367</v>
      </c>
      <c r="C1763" s="147" t="s">
        <v>6679</v>
      </c>
      <c r="D1763" s="149">
        <v>1747.65</v>
      </c>
    </row>
    <row r="1764" spans="1:4" ht="28.5">
      <c r="A1764" s="147">
        <v>38189</v>
      </c>
      <c r="B1764" s="148" t="s">
        <v>8368</v>
      </c>
      <c r="C1764" s="147" t="s">
        <v>6679</v>
      </c>
      <c r="D1764" s="149">
        <v>188.21</v>
      </c>
    </row>
    <row r="1765" spans="1:4" ht="28.5">
      <c r="A1765" s="147">
        <v>38190</v>
      </c>
      <c r="B1765" s="148" t="s">
        <v>8369</v>
      </c>
      <c r="C1765" s="147" t="s">
        <v>6679</v>
      </c>
      <c r="D1765" s="149">
        <v>396.51</v>
      </c>
    </row>
    <row r="1766" spans="1:4" ht="28.5">
      <c r="A1766" s="147">
        <v>7608</v>
      </c>
      <c r="B1766" s="148" t="s">
        <v>8370</v>
      </c>
      <c r="C1766" s="147" t="s">
        <v>6679</v>
      </c>
      <c r="D1766" s="149">
        <v>11.76</v>
      </c>
    </row>
    <row r="1767" spans="1:4">
      <c r="A1767" s="147">
        <v>1370</v>
      </c>
      <c r="B1767" s="148" t="s">
        <v>8371</v>
      </c>
      <c r="C1767" s="147" t="s">
        <v>6679</v>
      </c>
      <c r="D1767" s="149">
        <v>127.87</v>
      </c>
    </row>
    <row r="1768" spans="1:4" ht="28.5">
      <c r="A1768" s="147">
        <v>36516</v>
      </c>
      <c r="B1768" s="148" t="s">
        <v>8372</v>
      </c>
      <c r="C1768" s="147" t="s">
        <v>6679</v>
      </c>
      <c r="D1768" s="149">
        <v>131056.21</v>
      </c>
    </row>
    <row r="1769" spans="1:4" ht="28.5">
      <c r="A1769" s="147">
        <v>34777</v>
      </c>
      <c r="B1769" s="148" t="s">
        <v>11853</v>
      </c>
      <c r="C1769" s="147" t="s">
        <v>6679</v>
      </c>
      <c r="D1769" s="149">
        <v>3.84</v>
      </c>
    </row>
    <row r="1770" spans="1:4" ht="28.5">
      <c r="A1770" s="147">
        <v>7272</v>
      </c>
      <c r="B1770" s="148" t="s">
        <v>11854</v>
      </c>
      <c r="C1770" s="147" t="s">
        <v>6679</v>
      </c>
      <c r="D1770" s="149">
        <v>3.24</v>
      </c>
    </row>
    <row r="1771" spans="1:4" ht="28.5">
      <c r="A1771" s="147">
        <v>10605</v>
      </c>
      <c r="B1771" s="148" t="s">
        <v>8373</v>
      </c>
      <c r="C1771" s="147" t="s">
        <v>6679</v>
      </c>
      <c r="D1771" s="149">
        <v>5.83</v>
      </c>
    </row>
    <row r="1772" spans="1:4" ht="28.5">
      <c r="A1772" s="147">
        <v>10604</v>
      </c>
      <c r="B1772" s="148" t="s">
        <v>8374</v>
      </c>
      <c r="C1772" s="147" t="s">
        <v>6679</v>
      </c>
      <c r="D1772" s="149">
        <v>13.59</v>
      </c>
    </row>
    <row r="1773" spans="1:4" ht="28.5">
      <c r="A1773" s="147">
        <v>672</v>
      </c>
      <c r="B1773" s="148" t="s">
        <v>8375</v>
      </c>
      <c r="C1773" s="147" t="s">
        <v>6679</v>
      </c>
      <c r="D1773" s="149">
        <v>18.68</v>
      </c>
    </row>
    <row r="1774" spans="1:4" ht="28.5">
      <c r="A1774" s="147">
        <v>668</v>
      </c>
      <c r="B1774" s="148" t="s">
        <v>8376</v>
      </c>
      <c r="C1774" s="147" t="s">
        <v>6679</v>
      </c>
      <c r="D1774" s="149">
        <v>22.56</v>
      </c>
    </row>
    <row r="1775" spans="1:4" ht="28.5">
      <c r="A1775" s="147">
        <v>10578</v>
      </c>
      <c r="B1775" s="148" t="s">
        <v>8377</v>
      </c>
      <c r="C1775" s="147" t="s">
        <v>6679</v>
      </c>
      <c r="D1775" s="149">
        <v>26.27</v>
      </c>
    </row>
    <row r="1776" spans="1:4" ht="28.5">
      <c r="A1776" s="147">
        <v>666</v>
      </c>
      <c r="B1776" s="148" t="s">
        <v>8378</v>
      </c>
      <c r="C1776" s="147" t="s">
        <v>6679</v>
      </c>
      <c r="D1776" s="149">
        <v>29.22</v>
      </c>
    </row>
    <row r="1777" spans="1:4" ht="28.5">
      <c r="A1777" s="147">
        <v>665</v>
      </c>
      <c r="B1777" s="148" t="s">
        <v>8379</v>
      </c>
      <c r="C1777" s="147" t="s">
        <v>6679</v>
      </c>
      <c r="D1777" s="149">
        <v>39.07</v>
      </c>
    </row>
    <row r="1778" spans="1:4" ht="28.5">
      <c r="A1778" s="147">
        <v>10577</v>
      </c>
      <c r="B1778" s="148" t="s">
        <v>8380</v>
      </c>
      <c r="C1778" s="147" t="s">
        <v>6679</v>
      </c>
      <c r="D1778" s="149">
        <v>34.65</v>
      </c>
    </row>
    <row r="1779" spans="1:4">
      <c r="A1779" s="147">
        <v>10583</v>
      </c>
      <c r="B1779" s="148" t="s">
        <v>8381</v>
      </c>
      <c r="C1779" s="147" t="s">
        <v>6679</v>
      </c>
      <c r="D1779" s="149">
        <v>18</v>
      </c>
    </row>
    <row r="1780" spans="1:4">
      <c r="A1780" s="147">
        <v>10579</v>
      </c>
      <c r="B1780" s="148" t="s">
        <v>8382</v>
      </c>
      <c r="C1780" s="147" t="s">
        <v>6679</v>
      </c>
      <c r="D1780" s="149">
        <v>31.38</v>
      </c>
    </row>
    <row r="1781" spans="1:4">
      <c r="A1781" s="147">
        <v>10582</v>
      </c>
      <c r="B1781" s="148" t="s">
        <v>8383</v>
      </c>
      <c r="C1781" s="147" t="s">
        <v>6679</v>
      </c>
      <c r="D1781" s="149">
        <v>15.85</v>
      </c>
    </row>
    <row r="1782" spans="1:4">
      <c r="A1782" s="147">
        <v>2436</v>
      </c>
      <c r="B1782" s="148" t="s">
        <v>8384</v>
      </c>
      <c r="C1782" s="147" t="s">
        <v>4942</v>
      </c>
      <c r="D1782" s="149">
        <v>20.47</v>
      </c>
    </row>
    <row r="1783" spans="1:4">
      <c r="A1783" s="147">
        <v>40918</v>
      </c>
      <c r="B1783" s="148" t="s">
        <v>8385</v>
      </c>
      <c r="C1783" s="147" t="s">
        <v>4943</v>
      </c>
      <c r="D1783" s="149">
        <v>3602.41</v>
      </c>
    </row>
    <row r="1784" spans="1:4">
      <c r="A1784" s="147">
        <v>10998</v>
      </c>
      <c r="B1784" s="148" t="s">
        <v>8386</v>
      </c>
      <c r="C1784" s="147" t="s">
        <v>4939</v>
      </c>
      <c r="D1784" s="149">
        <v>37.51</v>
      </c>
    </row>
    <row r="1785" spans="1:4">
      <c r="A1785" s="147">
        <v>11002</v>
      </c>
      <c r="B1785" s="148" t="s">
        <v>8387</v>
      </c>
      <c r="C1785" s="147" t="s">
        <v>4939</v>
      </c>
      <c r="D1785" s="149">
        <v>34.369999999999997</v>
      </c>
    </row>
    <row r="1786" spans="1:4">
      <c r="A1786" s="147">
        <v>10999</v>
      </c>
      <c r="B1786" s="148" t="s">
        <v>8388</v>
      </c>
      <c r="C1786" s="147" t="s">
        <v>4939</v>
      </c>
      <c r="D1786" s="149">
        <v>33.020000000000003</v>
      </c>
    </row>
    <row r="1787" spans="1:4">
      <c r="A1787" s="147">
        <v>10997</v>
      </c>
      <c r="B1787" s="148" t="s">
        <v>8389</v>
      </c>
      <c r="C1787" s="147" t="s">
        <v>4939</v>
      </c>
      <c r="D1787" s="149">
        <v>35.79</v>
      </c>
    </row>
    <row r="1788" spans="1:4">
      <c r="A1788" s="147">
        <v>2685</v>
      </c>
      <c r="B1788" s="148" t="s">
        <v>8390</v>
      </c>
      <c r="C1788" s="147" t="s">
        <v>4938</v>
      </c>
      <c r="D1788" s="149">
        <v>7.74</v>
      </c>
    </row>
    <row r="1789" spans="1:4">
      <c r="A1789" s="147">
        <v>2680</v>
      </c>
      <c r="B1789" s="148" t="s">
        <v>8391</v>
      </c>
      <c r="C1789" s="147" t="s">
        <v>4938</v>
      </c>
      <c r="D1789" s="149">
        <v>11.33</v>
      </c>
    </row>
    <row r="1790" spans="1:4">
      <c r="A1790" s="147">
        <v>2684</v>
      </c>
      <c r="B1790" s="148" t="s">
        <v>8392</v>
      </c>
      <c r="C1790" s="147" t="s">
        <v>4938</v>
      </c>
      <c r="D1790" s="149">
        <v>10.31</v>
      </c>
    </row>
    <row r="1791" spans="1:4">
      <c r="A1791" s="147">
        <v>2673</v>
      </c>
      <c r="B1791" s="148" t="s">
        <v>8393</v>
      </c>
      <c r="C1791" s="147" t="s">
        <v>4938</v>
      </c>
      <c r="D1791" s="149">
        <v>3.98</v>
      </c>
    </row>
    <row r="1792" spans="1:4">
      <c r="A1792" s="147">
        <v>2681</v>
      </c>
      <c r="B1792" s="148" t="s">
        <v>8394</v>
      </c>
      <c r="C1792" s="147" t="s">
        <v>4938</v>
      </c>
      <c r="D1792" s="149">
        <v>18.52</v>
      </c>
    </row>
    <row r="1793" spans="1:4">
      <c r="A1793" s="147">
        <v>2682</v>
      </c>
      <c r="B1793" s="148" t="s">
        <v>8395</v>
      </c>
      <c r="C1793" s="147" t="s">
        <v>4938</v>
      </c>
      <c r="D1793" s="149">
        <v>27.02</v>
      </c>
    </row>
    <row r="1794" spans="1:4">
      <c r="A1794" s="147">
        <v>2686</v>
      </c>
      <c r="B1794" s="148" t="s">
        <v>8396</v>
      </c>
      <c r="C1794" s="147" t="s">
        <v>4938</v>
      </c>
      <c r="D1794" s="149">
        <v>33.880000000000003</v>
      </c>
    </row>
    <row r="1795" spans="1:4">
      <c r="A1795" s="147">
        <v>2674</v>
      </c>
      <c r="B1795" s="148" t="s">
        <v>8397</v>
      </c>
      <c r="C1795" s="147" t="s">
        <v>4938</v>
      </c>
      <c r="D1795" s="149">
        <v>4.95</v>
      </c>
    </row>
    <row r="1796" spans="1:4">
      <c r="A1796" s="147">
        <v>2683</v>
      </c>
      <c r="B1796" s="148" t="s">
        <v>8398</v>
      </c>
      <c r="C1796" s="147" t="s">
        <v>4938</v>
      </c>
      <c r="D1796" s="149">
        <v>53.39</v>
      </c>
    </row>
    <row r="1797" spans="1:4">
      <c r="A1797" s="147">
        <v>2676</v>
      </c>
      <c r="B1797" s="148" t="s">
        <v>8399</v>
      </c>
      <c r="C1797" s="147" t="s">
        <v>4938</v>
      </c>
      <c r="D1797" s="149">
        <v>2.31</v>
      </c>
    </row>
    <row r="1798" spans="1:4">
      <c r="A1798" s="147">
        <v>2678</v>
      </c>
      <c r="B1798" s="148" t="s">
        <v>8400</v>
      </c>
      <c r="C1798" s="147" t="s">
        <v>4938</v>
      </c>
      <c r="D1798" s="149">
        <v>2.9</v>
      </c>
    </row>
    <row r="1799" spans="1:4">
      <c r="A1799" s="147">
        <v>2679</v>
      </c>
      <c r="B1799" s="148" t="s">
        <v>8401</v>
      </c>
      <c r="C1799" s="147" t="s">
        <v>4938</v>
      </c>
      <c r="D1799" s="149">
        <v>4.47</v>
      </c>
    </row>
    <row r="1800" spans="1:4">
      <c r="A1800" s="147">
        <v>12070</v>
      </c>
      <c r="B1800" s="148" t="s">
        <v>8402</v>
      </c>
      <c r="C1800" s="147" t="s">
        <v>4938</v>
      </c>
      <c r="D1800" s="149">
        <v>6.22</v>
      </c>
    </row>
    <row r="1801" spans="1:4">
      <c r="A1801" s="147">
        <v>2675</v>
      </c>
      <c r="B1801" s="148" t="s">
        <v>8403</v>
      </c>
      <c r="C1801" s="147" t="s">
        <v>4938</v>
      </c>
      <c r="D1801" s="149">
        <v>8.08</v>
      </c>
    </row>
    <row r="1802" spans="1:4">
      <c r="A1802" s="147">
        <v>12067</v>
      </c>
      <c r="B1802" s="148" t="s">
        <v>8404</v>
      </c>
      <c r="C1802" s="147" t="s">
        <v>4938</v>
      </c>
      <c r="D1802" s="149">
        <v>10.97</v>
      </c>
    </row>
    <row r="1803" spans="1:4" ht="28.5">
      <c r="A1803" s="147">
        <v>21128</v>
      </c>
      <c r="B1803" s="148" t="s">
        <v>8405</v>
      </c>
      <c r="C1803" s="147" t="s">
        <v>4938</v>
      </c>
      <c r="D1803" s="149">
        <v>9.9</v>
      </c>
    </row>
    <row r="1804" spans="1:4" ht="28.5">
      <c r="A1804" s="147">
        <v>40401</v>
      </c>
      <c r="B1804" s="148" t="s">
        <v>8406</v>
      </c>
      <c r="C1804" s="147" t="s">
        <v>4938</v>
      </c>
      <c r="D1804" s="149">
        <v>2.46</v>
      </c>
    </row>
    <row r="1805" spans="1:4" ht="28.5">
      <c r="A1805" s="147">
        <v>40402</v>
      </c>
      <c r="B1805" s="148" t="s">
        <v>8407</v>
      </c>
      <c r="C1805" s="147" t="s">
        <v>4938</v>
      </c>
      <c r="D1805" s="149">
        <v>3.16</v>
      </c>
    </row>
    <row r="1806" spans="1:4" ht="28.5">
      <c r="A1806" s="147">
        <v>40400</v>
      </c>
      <c r="B1806" s="148" t="s">
        <v>8408</v>
      </c>
      <c r="C1806" s="147" t="s">
        <v>4938</v>
      </c>
      <c r="D1806" s="149">
        <v>1.67</v>
      </c>
    </row>
    <row r="1807" spans="1:4" ht="28.5">
      <c r="A1807" s="147">
        <v>21137</v>
      </c>
      <c r="B1807" s="148" t="s">
        <v>11855</v>
      </c>
      <c r="C1807" s="147" t="s">
        <v>4938</v>
      </c>
      <c r="D1807" s="149">
        <v>10.130000000000001</v>
      </c>
    </row>
    <row r="1808" spans="1:4" ht="28.5">
      <c r="A1808" s="147">
        <v>2504</v>
      </c>
      <c r="B1808" s="148" t="s">
        <v>11856</v>
      </c>
      <c r="C1808" s="147" t="s">
        <v>4938</v>
      </c>
      <c r="D1808" s="149">
        <v>10.98</v>
      </c>
    </row>
    <row r="1809" spans="1:4" ht="28.5">
      <c r="A1809" s="147">
        <v>2501</v>
      </c>
      <c r="B1809" s="148" t="s">
        <v>11857</v>
      </c>
      <c r="C1809" s="147" t="s">
        <v>4938</v>
      </c>
      <c r="D1809" s="149">
        <v>14.4</v>
      </c>
    </row>
    <row r="1810" spans="1:4" ht="28.5">
      <c r="A1810" s="147">
        <v>2502</v>
      </c>
      <c r="B1810" s="148" t="s">
        <v>11858</v>
      </c>
      <c r="C1810" s="147" t="s">
        <v>4938</v>
      </c>
      <c r="D1810" s="149">
        <v>21.73</v>
      </c>
    </row>
    <row r="1811" spans="1:4" ht="28.5">
      <c r="A1811" s="147">
        <v>2503</v>
      </c>
      <c r="B1811" s="148" t="s">
        <v>11859</v>
      </c>
      <c r="C1811" s="147" t="s">
        <v>4938</v>
      </c>
      <c r="D1811" s="149">
        <v>27.97</v>
      </c>
    </row>
    <row r="1812" spans="1:4" ht="28.5">
      <c r="A1812" s="147">
        <v>2500</v>
      </c>
      <c r="B1812" s="148" t="s">
        <v>11860</v>
      </c>
      <c r="C1812" s="147" t="s">
        <v>4938</v>
      </c>
      <c r="D1812" s="149">
        <v>37.26</v>
      </c>
    </row>
    <row r="1813" spans="1:4" ht="28.5">
      <c r="A1813" s="147">
        <v>2505</v>
      </c>
      <c r="B1813" s="148" t="s">
        <v>11861</v>
      </c>
      <c r="C1813" s="147" t="s">
        <v>4938</v>
      </c>
      <c r="D1813" s="149">
        <v>58.07</v>
      </c>
    </row>
    <row r="1814" spans="1:4" ht="28.5">
      <c r="A1814" s="147">
        <v>12058</v>
      </c>
      <c r="B1814" s="148" t="s">
        <v>11862</v>
      </c>
      <c r="C1814" s="147" t="s">
        <v>4938</v>
      </c>
      <c r="D1814" s="149">
        <v>12.42</v>
      </c>
    </row>
    <row r="1815" spans="1:4" ht="28.5">
      <c r="A1815" s="147">
        <v>12056</v>
      </c>
      <c r="B1815" s="148" t="s">
        <v>11863</v>
      </c>
      <c r="C1815" s="147" t="s">
        <v>4938</v>
      </c>
      <c r="D1815" s="149">
        <v>23.46</v>
      </c>
    </row>
    <row r="1816" spans="1:4" ht="28.5">
      <c r="A1816" s="147">
        <v>12057</v>
      </c>
      <c r="B1816" s="148" t="s">
        <v>11864</v>
      </c>
      <c r="C1816" s="147" t="s">
        <v>4938</v>
      </c>
      <c r="D1816" s="149">
        <v>19.93</v>
      </c>
    </row>
    <row r="1817" spans="1:4" ht="28.5">
      <c r="A1817" s="147">
        <v>12059</v>
      </c>
      <c r="B1817" s="148" t="s">
        <v>11865</v>
      </c>
      <c r="C1817" s="147" t="s">
        <v>4938</v>
      </c>
      <c r="D1817" s="149">
        <v>6.99</v>
      </c>
    </row>
    <row r="1818" spans="1:4" ht="28.5">
      <c r="A1818" s="147">
        <v>12060</v>
      </c>
      <c r="B1818" s="148" t="s">
        <v>11866</v>
      </c>
      <c r="C1818" s="147" t="s">
        <v>4938</v>
      </c>
      <c r="D1818" s="149">
        <v>51.78</v>
      </c>
    </row>
    <row r="1819" spans="1:4" ht="28.5">
      <c r="A1819" s="147">
        <v>12061</v>
      </c>
      <c r="B1819" s="148" t="s">
        <v>11867</v>
      </c>
      <c r="C1819" s="147" t="s">
        <v>4938</v>
      </c>
      <c r="D1819" s="149">
        <v>31.62</v>
      </c>
    </row>
    <row r="1820" spans="1:4" ht="28.5">
      <c r="A1820" s="147">
        <v>12062</v>
      </c>
      <c r="B1820" s="148" t="s">
        <v>11868</v>
      </c>
      <c r="C1820" s="147" t="s">
        <v>4938</v>
      </c>
      <c r="D1820" s="149">
        <v>58.31</v>
      </c>
    </row>
    <row r="1821" spans="1:4">
      <c r="A1821" s="147">
        <v>2687</v>
      </c>
      <c r="B1821" s="148" t="s">
        <v>8409</v>
      </c>
      <c r="C1821" s="147" t="s">
        <v>4938</v>
      </c>
      <c r="D1821" s="149">
        <v>2.02</v>
      </c>
    </row>
    <row r="1822" spans="1:4">
      <c r="A1822" s="147">
        <v>2689</v>
      </c>
      <c r="B1822" s="148" t="s">
        <v>8410</v>
      </c>
      <c r="C1822" s="147" t="s">
        <v>4938</v>
      </c>
      <c r="D1822" s="149">
        <v>2.4</v>
      </c>
    </row>
    <row r="1823" spans="1:4">
      <c r="A1823" s="147">
        <v>2688</v>
      </c>
      <c r="B1823" s="148" t="s">
        <v>8411</v>
      </c>
      <c r="C1823" s="147" t="s">
        <v>4938</v>
      </c>
      <c r="D1823" s="149">
        <v>2.6</v>
      </c>
    </row>
    <row r="1824" spans="1:4">
      <c r="A1824" s="147">
        <v>2690</v>
      </c>
      <c r="B1824" s="148" t="s">
        <v>8412</v>
      </c>
      <c r="C1824" s="147" t="s">
        <v>4938</v>
      </c>
      <c r="D1824" s="149">
        <v>4.46</v>
      </c>
    </row>
    <row r="1825" spans="1:4" ht="28.5">
      <c r="A1825" s="147">
        <v>39243</v>
      </c>
      <c r="B1825" s="148" t="s">
        <v>8413</v>
      </c>
      <c r="C1825" s="147" t="s">
        <v>4938</v>
      </c>
      <c r="D1825" s="149">
        <v>2.94</v>
      </c>
    </row>
    <row r="1826" spans="1:4" ht="28.5">
      <c r="A1826" s="147">
        <v>39244</v>
      </c>
      <c r="B1826" s="148" t="s">
        <v>8414</v>
      </c>
      <c r="C1826" s="147" t="s">
        <v>4938</v>
      </c>
      <c r="D1826" s="149">
        <v>3.97</v>
      </c>
    </row>
    <row r="1827" spans="1:4" ht="28.5">
      <c r="A1827" s="147">
        <v>39245</v>
      </c>
      <c r="B1827" s="148" t="s">
        <v>8415</v>
      </c>
      <c r="C1827" s="147" t="s">
        <v>4938</v>
      </c>
      <c r="D1827" s="149">
        <v>7.64</v>
      </c>
    </row>
    <row r="1828" spans="1:4" ht="28.5">
      <c r="A1828" s="147">
        <v>39254</v>
      </c>
      <c r="B1828" s="148" t="s">
        <v>8416</v>
      </c>
      <c r="C1828" s="147" t="s">
        <v>4938</v>
      </c>
      <c r="D1828" s="149">
        <v>11.43</v>
      </c>
    </row>
    <row r="1829" spans="1:4" ht="28.5">
      <c r="A1829" s="147">
        <v>39255</v>
      </c>
      <c r="B1829" s="148" t="s">
        <v>8417</v>
      </c>
      <c r="C1829" s="147" t="s">
        <v>4938</v>
      </c>
      <c r="D1829" s="149">
        <v>21.15</v>
      </c>
    </row>
    <row r="1830" spans="1:4" ht="28.5">
      <c r="A1830" s="147">
        <v>39253</v>
      </c>
      <c r="B1830" s="148" t="s">
        <v>8418</v>
      </c>
      <c r="C1830" s="147" t="s">
        <v>4938</v>
      </c>
      <c r="D1830" s="149">
        <v>14.57</v>
      </c>
    </row>
    <row r="1831" spans="1:4" ht="42.75">
      <c r="A1831" s="147">
        <v>39246</v>
      </c>
      <c r="B1831" s="148" t="s">
        <v>8419</v>
      </c>
      <c r="C1831" s="147" t="s">
        <v>4938</v>
      </c>
      <c r="D1831" s="149">
        <v>4.2699999999999996</v>
      </c>
    </row>
    <row r="1832" spans="1:4" ht="42.75">
      <c r="A1832" s="147">
        <v>39247</v>
      </c>
      <c r="B1832" s="148" t="s">
        <v>8420</v>
      </c>
      <c r="C1832" s="147" t="s">
        <v>4938</v>
      </c>
      <c r="D1832" s="149">
        <v>3.73</v>
      </c>
    </row>
    <row r="1833" spans="1:4" ht="42.75">
      <c r="A1833" s="147">
        <v>2446</v>
      </c>
      <c r="B1833" s="148" t="s">
        <v>8421</v>
      </c>
      <c r="C1833" s="147" t="s">
        <v>4938</v>
      </c>
      <c r="D1833" s="149">
        <v>6.14</v>
      </c>
    </row>
    <row r="1834" spans="1:4" ht="42.75">
      <c r="A1834" s="147">
        <v>2442</v>
      </c>
      <c r="B1834" s="148" t="s">
        <v>8422</v>
      </c>
      <c r="C1834" s="147" t="s">
        <v>4938</v>
      </c>
      <c r="D1834" s="149">
        <v>8.6</v>
      </c>
    </row>
    <row r="1835" spans="1:4" ht="42.75">
      <c r="A1835" s="147">
        <v>39248</v>
      </c>
      <c r="B1835" s="148" t="s">
        <v>8423</v>
      </c>
      <c r="C1835" s="147" t="s">
        <v>4938</v>
      </c>
      <c r="D1835" s="149">
        <v>11.99</v>
      </c>
    </row>
    <row r="1836" spans="1:4">
      <c r="A1836" s="147">
        <v>2438</v>
      </c>
      <c r="B1836" s="148" t="s">
        <v>8424</v>
      </c>
      <c r="C1836" s="147" t="s">
        <v>4942</v>
      </c>
      <c r="D1836" s="149">
        <v>26.57</v>
      </c>
    </row>
    <row r="1837" spans="1:4">
      <c r="A1837" s="147">
        <v>40922</v>
      </c>
      <c r="B1837" s="148" t="s">
        <v>8425</v>
      </c>
      <c r="C1837" s="147" t="s">
        <v>4943</v>
      </c>
      <c r="D1837" s="149">
        <v>4676.58</v>
      </c>
    </row>
    <row r="1838" spans="1:4" ht="57">
      <c r="A1838" s="147">
        <v>36486</v>
      </c>
      <c r="B1838" s="148" t="s">
        <v>8426</v>
      </c>
      <c r="C1838" s="147" t="s">
        <v>6679</v>
      </c>
      <c r="D1838" s="149">
        <v>70127.199999999997</v>
      </c>
    </row>
    <row r="1839" spans="1:4" ht="42.75">
      <c r="A1839" s="147">
        <v>37777</v>
      </c>
      <c r="B1839" s="148" t="s">
        <v>8427</v>
      </c>
      <c r="C1839" s="147" t="s">
        <v>6679</v>
      </c>
      <c r="D1839" s="149">
        <v>330157.49</v>
      </c>
    </row>
    <row r="1840" spans="1:4" ht="28.5">
      <c r="A1840" s="147">
        <v>12624</v>
      </c>
      <c r="B1840" s="148" t="s">
        <v>8428</v>
      </c>
      <c r="C1840" s="147" t="s">
        <v>6679</v>
      </c>
      <c r="D1840" s="149">
        <v>28.65</v>
      </c>
    </row>
    <row r="1841" spans="1:4">
      <c r="A1841" s="147">
        <v>517</v>
      </c>
      <c r="B1841" s="148" t="s">
        <v>8429</v>
      </c>
      <c r="C1841" s="147" t="s">
        <v>4940</v>
      </c>
      <c r="D1841" s="149">
        <v>15.31</v>
      </c>
    </row>
    <row r="1842" spans="1:4" ht="28.5">
      <c r="A1842" s="147">
        <v>37534</v>
      </c>
      <c r="B1842" s="148" t="s">
        <v>8430</v>
      </c>
      <c r="C1842" s="147" t="s">
        <v>4939</v>
      </c>
      <c r="D1842" s="149">
        <v>18.52</v>
      </c>
    </row>
    <row r="1843" spans="1:4" ht="28.5">
      <c r="A1843" s="147">
        <v>37535</v>
      </c>
      <c r="B1843" s="148" t="s">
        <v>8431</v>
      </c>
      <c r="C1843" s="147" t="s">
        <v>4939</v>
      </c>
      <c r="D1843" s="149">
        <v>18.52</v>
      </c>
    </row>
    <row r="1844" spans="1:4" ht="28.5">
      <c r="A1844" s="147">
        <v>37533</v>
      </c>
      <c r="B1844" s="148" t="s">
        <v>8432</v>
      </c>
      <c r="C1844" s="147" t="s">
        <v>4939</v>
      </c>
      <c r="D1844" s="149">
        <v>18.52</v>
      </c>
    </row>
    <row r="1845" spans="1:4" ht="28.5">
      <c r="A1845" s="147">
        <v>37537</v>
      </c>
      <c r="B1845" s="148" t="s">
        <v>8433</v>
      </c>
      <c r="C1845" s="147" t="s">
        <v>4939</v>
      </c>
      <c r="D1845" s="149">
        <v>14.02</v>
      </c>
    </row>
    <row r="1846" spans="1:4" ht="28.5">
      <c r="A1846" s="147">
        <v>37536</v>
      </c>
      <c r="B1846" s="148" t="s">
        <v>8434</v>
      </c>
      <c r="C1846" s="147" t="s">
        <v>4939</v>
      </c>
      <c r="D1846" s="149">
        <v>14.02</v>
      </c>
    </row>
    <row r="1847" spans="1:4" ht="28.5">
      <c r="A1847" s="147">
        <v>37532</v>
      </c>
      <c r="B1847" s="148" t="s">
        <v>8435</v>
      </c>
      <c r="C1847" s="147" t="s">
        <v>4939</v>
      </c>
      <c r="D1847" s="149">
        <v>14.02</v>
      </c>
    </row>
    <row r="1848" spans="1:4">
      <c r="A1848" s="147">
        <v>2696</v>
      </c>
      <c r="B1848" s="148" t="s">
        <v>8436</v>
      </c>
      <c r="C1848" s="147" t="s">
        <v>4942</v>
      </c>
      <c r="D1848" s="149">
        <v>20.47</v>
      </c>
    </row>
    <row r="1849" spans="1:4">
      <c r="A1849" s="147">
        <v>40928</v>
      </c>
      <c r="B1849" s="148" t="s">
        <v>8437</v>
      </c>
      <c r="C1849" s="147" t="s">
        <v>4943</v>
      </c>
      <c r="D1849" s="149">
        <v>3602.41</v>
      </c>
    </row>
    <row r="1850" spans="1:4">
      <c r="A1850" s="147">
        <v>4083</v>
      </c>
      <c r="B1850" s="148" t="s">
        <v>8438</v>
      </c>
      <c r="C1850" s="147" t="s">
        <v>4942</v>
      </c>
      <c r="D1850" s="149">
        <v>26.47</v>
      </c>
    </row>
    <row r="1851" spans="1:4">
      <c r="A1851" s="147">
        <v>40818</v>
      </c>
      <c r="B1851" s="148" t="s">
        <v>8439</v>
      </c>
      <c r="C1851" s="147" t="s">
        <v>4943</v>
      </c>
      <c r="D1851" s="149">
        <v>4657.66</v>
      </c>
    </row>
    <row r="1852" spans="1:4">
      <c r="A1852" s="147">
        <v>43146</v>
      </c>
      <c r="B1852" s="148" t="s">
        <v>8440</v>
      </c>
      <c r="C1852" s="147" t="s">
        <v>4939</v>
      </c>
      <c r="D1852" s="149">
        <v>8.9499999999999993</v>
      </c>
    </row>
    <row r="1853" spans="1:4">
      <c r="A1853" s="147">
        <v>2705</v>
      </c>
      <c r="B1853" s="148" t="s">
        <v>8441</v>
      </c>
      <c r="C1853" s="147" t="s">
        <v>4950</v>
      </c>
      <c r="D1853" s="149">
        <v>1.07</v>
      </c>
    </row>
    <row r="1854" spans="1:4" ht="28.5">
      <c r="A1854" s="147">
        <v>14250</v>
      </c>
      <c r="B1854" s="148" t="s">
        <v>8442</v>
      </c>
      <c r="C1854" s="147" t="s">
        <v>4950</v>
      </c>
      <c r="D1854" s="149">
        <v>1.0900000000000001</v>
      </c>
    </row>
    <row r="1855" spans="1:4">
      <c r="A1855" s="147">
        <v>11683</v>
      </c>
      <c r="B1855" s="148" t="s">
        <v>8443</v>
      </c>
      <c r="C1855" s="147" t="s">
        <v>6679</v>
      </c>
      <c r="D1855" s="149">
        <v>41.92</v>
      </c>
    </row>
    <row r="1856" spans="1:4">
      <c r="A1856" s="147">
        <v>11684</v>
      </c>
      <c r="B1856" s="148" t="s">
        <v>8444</v>
      </c>
      <c r="C1856" s="147" t="s">
        <v>6679</v>
      </c>
      <c r="D1856" s="149">
        <v>45.88</v>
      </c>
    </row>
    <row r="1857" spans="1:4">
      <c r="A1857" s="147">
        <v>6141</v>
      </c>
      <c r="B1857" s="148" t="s">
        <v>8445</v>
      </c>
      <c r="C1857" s="147" t="s">
        <v>6679</v>
      </c>
      <c r="D1857" s="149">
        <v>6.96</v>
      </c>
    </row>
    <row r="1858" spans="1:4">
      <c r="A1858" s="147">
        <v>11681</v>
      </c>
      <c r="B1858" s="148" t="s">
        <v>8446</v>
      </c>
      <c r="C1858" s="147" t="s">
        <v>6679</v>
      </c>
      <c r="D1858" s="149">
        <v>8.77</v>
      </c>
    </row>
    <row r="1859" spans="1:4">
      <c r="A1859" s="147">
        <v>2706</v>
      </c>
      <c r="B1859" s="148" t="s">
        <v>8447</v>
      </c>
      <c r="C1859" s="147" t="s">
        <v>4942</v>
      </c>
      <c r="D1859" s="149">
        <v>112.83</v>
      </c>
    </row>
    <row r="1860" spans="1:4">
      <c r="A1860" s="147">
        <v>40811</v>
      </c>
      <c r="B1860" s="148" t="s">
        <v>8448</v>
      </c>
      <c r="C1860" s="147" t="s">
        <v>4943</v>
      </c>
      <c r="D1860" s="149">
        <v>19849.650000000001</v>
      </c>
    </row>
    <row r="1861" spans="1:4">
      <c r="A1861" s="147">
        <v>2707</v>
      </c>
      <c r="B1861" s="148" t="s">
        <v>8449</v>
      </c>
      <c r="C1861" s="147" t="s">
        <v>4942</v>
      </c>
      <c r="D1861" s="149">
        <v>119.11</v>
      </c>
    </row>
    <row r="1862" spans="1:4">
      <c r="A1862" s="147">
        <v>40813</v>
      </c>
      <c r="B1862" s="148" t="s">
        <v>8450</v>
      </c>
      <c r="C1862" s="147" t="s">
        <v>4943</v>
      </c>
      <c r="D1862" s="149">
        <v>20956.8</v>
      </c>
    </row>
    <row r="1863" spans="1:4">
      <c r="A1863" s="147">
        <v>2708</v>
      </c>
      <c r="B1863" s="148" t="s">
        <v>8451</v>
      </c>
      <c r="C1863" s="147" t="s">
        <v>4942</v>
      </c>
      <c r="D1863" s="149">
        <v>142.05000000000001</v>
      </c>
    </row>
    <row r="1864" spans="1:4">
      <c r="A1864" s="147">
        <v>40814</v>
      </c>
      <c r="B1864" s="148" t="s">
        <v>8452</v>
      </c>
      <c r="C1864" s="147" t="s">
        <v>4943</v>
      </c>
      <c r="D1864" s="149">
        <v>24992.91</v>
      </c>
    </row>
    <row r="1865" spans="1:4">
      <c r="A1865" s="147">
        <v>38403</v>
      </c>
      <c r="B1865" s="148" t="s">
        <v>8453</v>
      </c>
      <c r="C1865" s="147" t="s">
        <v>6679</v>
      </c>
      <c r="D1865" s="149">
        <v>71.040000000000006</v>
      </c>
    </row>
    <row r="1866" spans="1:4" ht="28.5">
      <c r="A1866" s="147">
        <v>43482</v>
      </c>
      <c r="B1866" s="148" t="s">
        <v>8454</v>
      </c>
      <c r="C1866" s="147" t="s">
        <v>4942</v>
      </c>
      <c r="D1866" s="149">
        <v>0.79</v>
      </c>
    </row>
    <row r="1867" spans="1:4" ht="28.5">
      <c r="A1867" s="147">
        <v>43494</v>
      </c>
      <c r="B1867" s="148" t="s">
        <v>8455</v>
      </c>
      <c r="C1867" s="147" t="s">
        <v>4943</v>
      </c>
      <c r="D1867" s="149">
        <v>148.04</v>
      </c>
    </row>
    <row r="1868" spans="1:4" ht="28.5">
      <c r="A1868" s="147">
        <v>43483</v>
      </c>
      <c r="B1868" s="148" t="s">
        <v>8456</v>
      </c>
      <c r="C1868" s="147" t="s">
        <v>4942</v>
      </c>
      <c r="D1868" s="149">
        <v>1.43</v>
      </c>
    </row>
    <row r="1869" spans="1:4" ht="28.5">
      <c r="A1869" s="147">
        <v>43495</v>
      </c>
      <c r="B1869" s="148" t="s">
        <v>8457</v>
      </c>
      <c r="C1869" s="147" t="s">
        <v>4943</v>
      </c>
      <c r="D1869" s="149">
        <v>269.97000000000003</v>
      </c>
    </row>
    <row r="1870" spans="1:4" ht="28.5">
      <c r="A1870" s="147">
        <v>43484</v>
      </c>
      <c r="B1870" s="148" t="s">
        <v>8458</v>
      </c>
      <c r="C1870" s="147" t="s">
        <v>4942</v>
      </c>
      <c r="D1870" s="149">
        <v>1.2</v>
      </c>
    </row>
    <row r="1871" spans="1:4" ht="28.5">
      <c r="A1871" s="147">
        <v>43496</v>
      </c>
      <c r="B1871" s="148" t="s">
        <v>8459</v>
      </c>
      <c r="C1871" s="147" t="s">
        <v>4943</v>
      </c>
      <c r="D1871" s="149">
        <v>226.41</v>
      </c>
    </row>
    <row r="1872" spans="1:4" ht="28.5">
      <c r="A1872" s="147">
        <v>43485</v>
      </c>
      <c r="B1872" s="148" t="s">
        <v>8460</v>
      </c>
      <c r="C1872" s="147" t="s">
        <v>4942</v>
      </c>
      <c r="D1872" s="149">
        <v>1.06</v>
      </c>
    </row>
    <row r="1873" spans="1:4" ht="28.5">
      <c r="A1873" s="147">
        <v>43497</v>
      </c>
      <c r="B1873" s="148" t="s">
        <v>8461</v>
      </c>
      <c r="C1873" s="147" t="s">
        <v>4943</v>
      </c>
      <c r="D1873" s="149">
        <v>199.2</v>
      </c>
    </row>
    <row r="1874" spans="1:4" ht="28.5">
      <c r="A1874" s="147">
        <v>43487</v>
      </c>
      <c r="B1874" s="148" t="s">
        <v>8462</v>
      </c>
      <c r="C1874" s="147" t="s">
        <v>4942</v>
      </c>
      <c r="D1874" s="149">
        <v>1.25</v>
      </c>
    </row>
    <row r="1875" spans="1:4" ht="28.5">
      <c r="A1875" s="147">
        <v>43499</v>
      </c>
      <c r="B1875" s="148" t="s">
        <v>8463</v>
      </c>
      <c r="C1875" s="147" t="s">
        <v>4943</v>
      </c>
      <c r="D1875" s="149">
        <v>236.16</v>
      </c>
    </row>
    <row r="1876" spans="1:4" ht="28.5">
      <c r="A1876" s="147">
        <v>43486</v>
      </c>
      <c r="B1876" s="148" t="s">
        <v>8464</v>
      </c>
      <c r="C1876" s="147" t="s">
        <v>4942</v>
      </c>
      <c r="D1876" s="149">
        <v>0.74</v>
      </c>
    </row>
    <row r="1877" spans="1:4" ht="28.5">
      <c r="A1877" s="147">
        <v>43498</v>
      </c>
      <c r="B1877" s="148" t="s">
        <v>8465</v>
      </c>
      <c r="C1877" s="147" t="s">
        <v>4943</v>
      </c>
      <c r="D1877" s="149">
        <v>140.22999999999999</v>
      </c>
    </row>
    <row r="1878" spans="1:4" ht="28.5">
      <c r="A1878" s="147">
        <v>43488</v>
      </c>
      <c r="B1878" s="148" t="s">
        <v>8466</v>
      </c>
      <c r="C1878" s="147" t="s">
        <v>4942</v>
      </c>
      <c r="D1878" s="149">
        <v>0.86</v>
      </c>
    </row>
    <row r="1879" spans="1:4" ht="28.5">
      <c r="A1879" s="147">
        <v>43500</v>
      </c>
      <c r="B1879" s="148" t="s">
        <v>8467</v>
      </c>
      <c r="C1879" s="147" t="s">
        <v>4943</v>
      </c>
      <c r="D1879" s="149">
        <v>162.97</v>
      </c>
    </row>
    <row r="1880" spans="1:4" ht="28.5">
      <c r="A1880" s="147">
        <v>43489</v>
      </c>
      <c r="B1880" s="148" t="s">
        <v>8468</v>
      </c>
      <c r="C1880" s="147" t="s">
        <v>4942</v>
      </c>
      <c r="D1880" s="149">
        <v>1.24</v>
      </c>
    </row>
    <row r="1881" spans="1:4" ht="28.5">
      <c r="A1881" s="147">
        <v>43501</v>
      </c>
      <c r="B1881" s="148" t="s">
        <v>8469</v>
      </c>
      <c r="C1881" s="147" t="s">
        <v>4943</v>
      </c>
      <c r="D1881" s="149">
        <v>233.35</v>
      </c>
    </row>
    <row r="1882" spans="1:4" ht="28.5">
      <c r="A1882" s="147">
        <v>43490</v>
      </c>
      <c r="B1882" s="148" t="s">
        <v>8470</v>
      </c>
      <c r="C1882" s="147" t="s">
        <v>4942</v>
      </c>
      <c r="D1882" s="149">
        <v>1.73</v>
      </c>
    </row>
    <row r="1883" spans="1:4" ht="28.5">
      <c r="A1883" s="147">
        <v>43502</v>
      </c>
      <c r="B1883" s="148" t="s">
        <v>8471</v>
      </c>
      <c r="C1883" s="147" t="s">
        <v>4943</v>
      </c>
      <c r="D1883" s="149">
        <v>325.51</v>
      </c>
    </row>
    <row r="1884" spans="1:4" ht="28.5">
      <c r="A1884" s="147">
        <v>43491</v>
      </c>
      <c r="B1884" s="148" t="s">
        <v>8472</v>
      </c>
      <c r="C1884" s="147" t="s">
        <v>4942</v>
      </c>
      <c r="D1884" s="149">
        <v>1.33</v>
      </c>
    </row>
    <row r="1885" spans="1:4" ht="28.5">
      <c r="A1885" s="147">
        <v>43503</v>
      </c>
      <c r="B1885" s="148" t="s">
        <v>8473</v>
      </c>
      <c r="C1885" s="147" t="s">
        <v>4943</v>
      </c>
      <c r="D1885" s="149">
        <v>250.24</v>
      </c>
    </row>
    <row r="1886" spans="1:4" ht="28.5">
      <c r="A1886" s="147">
        <v>43492</v>
      </c>
      <c r="B1886" s="148" t="s">
        <v>8474</v>
      </c>
      <c r="C1886" s="147" t="s">
        <v>4942</v>
      </c>
      <c r="D1886" s="149">
        <v>1.79</v>
      </c>
    </row>
    <row r="1887" spans="1:4" ht="28.5">
      <c r="A1887" s="147">
        <v>43504</v>
      </c>
      <c r="B1887" s="148" t="s">
        <v>8475</v>
      </c>
      <c r="C1887" s="147" t="s">
        <v>4943</v>
      </c>
      <c r="D1887" s="149">
        <v>337.87</v>
      </c>
    </row>
    <row r="1888" spans="1:4" ht="28.5">
      <c r="A1888" s="147">
        <v>43493</v>
      </c>
      <c r="B1888" s="148" t="s">
        <v>8476</v>
      </c>
      <c r="C1888" s="147" t="s">
        <v>4942</v>
      </c>
      <c r="D1888" s="149">
        <v>0.71</v>
      </c>
    </row>
    <row r="1889" spans="1:4" ht="28.5">
      <c r="A1889" s="147">
        <v>43505</v>
      </c>
      <c r="B1889" s="148" t="s">
        <v>8477</v>
      </c>
      <c r="C1889" s="147" t="s">
        <v>4943</v>
      </c>
      <c r="D1889" s="149">
        <v>132.94</v>
      </c>
    </row>
    <row r="1890" spans="1:4" ht="57">
      <c r="A1890" s="147">
        <v>37774</v>
      </c>
      <c r="B1890" s="148" t="s">
        <v>8478</v>
      </c>
      <c r="C1890" s="147" t="s">
        <v>6679</v>
      </c>
      <c r="D1890" s="149">
        <v>565124.71</v>
      </c>
    </row>
    <row r="1891" spans="1:4" ht="57">
      <c r="A1891" s="147">
        <v>38629</v>
      </c>
      <c r="B1891" s="148" t="s">
        <v>8479</v>
      </c>
      <c r="C1891" s="147" t="s">
        <v>6679</v>
      </c>
      <c r="D1891" s="149">
        <v>2640878.9</v>
      </c>
    </row>
    <row r="1892" spans="1:4" ht="57">
      <c r="A1892" s="147">
        <v>38630</v>
      </c>
      <c r="B1892" s="148" t="s">
        <v>8480</v>
      </c>
      <c r="C1892" s="147" t="s">
        <v>6679</v>
      </c>
      <c r="D1892" s="149">
        <v>1774128.9</v>
      </c>
    </row>
    <row r="1893" spans="1:4">
      <c r="A1893" s="147">
        <v>38476</v>
      </c>
      <c r="B1893" s="148" t="s">
        <v>8481</v>
      </c>
      <c r="C1893" s="147" t="s">
        <v>6679</v>
      </c>
      <c r="D1893" s="149">
        <v>533.88</v>
      </c>
    </row>
    <row r="1894" spans="1:4">
      <c r="A1894" s="147">
        <v>38477</v>
      </c>
      <c r="B1894" s="148" t="s">
        <v>8482</v>
      </c>
      <c r="C1894" s="147" t="s">
        <v>6679</v>
      </c>
      <c r="D1894" s="149">
        <v>1511.96</v>
      </c>
    </row>
    <row r="1895" spans="1:4" ht="42.75">
      <c r="A1895" s="147">
        <v>40635</v>
      </c>
      <c r="B1895" s="148" t="s">
        <v>8483</v>
      </c>
      <c r="C1895" s="147" t="s">
        <v>6679</v>
      </c>
      <c r="D1895" s="149">
        <v>938024</v>
      </c>
    </row>
    <row r="1896" spans="1:4" ht="28.5">
      <c r="A1896" s="147">
        <v>36483</v>
      </c>
      <c r="B1896" s="148" t="s">
        <v>8484</v>
      </c>
      <c r="C1896" s="147" t="s">
        <v>6679</v>
      </c>
      <c r="D1896" s="149">
        <v>850000</v>
      </c>
    </row>
    <row r="1897" spans="1:4" ht="28.5">
      <c r="A1897" s="147">
        <v>14525</v>
      </c>
      <c r="B1897" s="148" t="s">
        <v>8485</v>
      </c>
      <c r="C1897" s="147" t="s">
        <v>6679</v>
      </c>
      <c r="D1897" s="149">
        <v>890000</v>
      </c>
    </row>
    <row r="1898" spans="1:4" ht="28.5">
      <c r="A1898" s="147">
        <v>36482</v>
      </c>
      <c r="B1898" s="148" t="s">
        <v>8486</v>
      </c>
      <c r="C1898" s="147" t="s">
        <v>6679</v>
      </c>
      <c r="D1898" s="149">
        <v>763298.96</v>
      </c>
    </row>
    <row r="1899" spans="1:4" ht="28.5">
      <c r="A1899" s="147">
        <v>36408</v>
      </c>
      <c r="B1899" s="148" t="s">
        <v>8487</v>
      </c>
      <c r="C1899" s="147" t="s">
        <v>6679</v>
      </c>
      <c r="D1899" s="149">
        <v>912000</v>
      </c>
    </row>
    <row r="1900" spans="1:4" ht="28.5">
      <c r="A1900" s="147">
        <v>2723</v>
      </c>
      <c r="B1900" s="148" t="s">
        <v>8488</v>
      </c>
      <c r="C1900" s="147" t="s">
        <v>6679</v>
      </c>
      <c r="D1900" s="149">
        <v>700000</v>
      </c>
    </row>
    <row r="1901" spans="1:4" ht="28.5">
      <c r="A1901" s="147">
        <v>36481</v>
      </c>
      <c r="B1901" s="148" t="s">
        <v>8489</v>
      </c>
      <c r="C1901" s="147" t="s">
        <v>6679</v>
      </c>
      <c r="D1901" s="149">
        <v>835000</v>
      </c>
    </row>
    <row r="1902" spans="1:4" ht="28.5">
      <c r="A1902" s="147">
        <v>10685</v>
      </c>
      <c r="B1902" s="148" t="s">
        <v>8490</v>
      </c>
      <c r="C1902" s="147" t="s">
        <v>6679</v>
      </c>
      <c r="D1902" s="149">
        <v>800000</v>
      </c>
    </row>
    <row r="1903" spans="1:4" ht="42.75">
      <c r="A1903" s="147">
        <v>40636</v>
      </c>
      <c r="B1903" s="148" t="s">
        <v>8491</v>
      </c>
      <c r="C1903" s="147" t="s">
        <v>6679</v>
      </c>
      <c r="D1903" s="149">
        <v>903024</v>
      </c>
    </row>
    <row r="1904" spans="1:4">
      <c r="A1904" s="147">
        <v>4111</v>
      </c>
      <c r="B1904" s="148" t="s">
        <v>8492</v>
      </c>
      <c r="C1904" s="147" t="s">
        <v>6679</v>
      </c>
      <c r="D1904" s="149">
        <v>65.3</v>
      </c>
    </row>
    <row r="1905" spans="1:4" ht="28.5">
      <c r="A1905" s="147">
        <v>44538</v>
      </c>
      <c r="B1905" s="148" t="s">
        <v>8493</v>
      </c>
      <c r="C1905" s="147" t="s">
        <v>6679</v>
      </c>
      <c r="D1905" s="149">
        <v>90.8</v>
      </c>
    </row>
    <row r="1906" spans="1:4">
      <c r="A1906" s="147">
        <v>12</v>
      </c>
      <c r="B1906" s="148" t="s">
        <v>8494</v>
      </c>
      <c r="C1906" s="147" t="s">
        <v>6679</v>
      </c>
      <c r="D1906" s="149">
        <v>19.89</v>
      </c>
    </row>
    <row r="1907" spans="1:4" ht="28.5">
      <c r="A1907" s="147">
        <v>37554</v>
      </c>
      <c r="B1907" s="148" t="s">
        <v>8495</v>
      </c>
      <c r="C1907" s="147" t="s">
        <v>6679</v>
      </c>
      <c r="D1907" s="149">
        <v>199.64</v>
      </c>
    </row>
    <row r="1908" spans="1:4" ht="28.5">
      <c r="A1908" s="147">
        <v>37555</v>
      </c>
      <c r="B1908" s="148" t="s">
        <v>8496</v>
      </c>
      <c r="C1908" s="147" t="s">
        <v>6679</v>
      </c>
      <c r="D1908" s="149">
        <v>242.85</v>
      </c>
    </row>
    <row r="1909" spans="1:4" ht="28.5">
      <c r="A1909" s="147">
        <v>10902</v>
      </c>
      <c r="B1909" s="148" t="s">
        <v>8497</v>
      </c>
      <c r="C1909" s="147" t="s">
        <v>6679</v>
      </c>
      <c r="D1909" s="149">
        <v>60.94</v>
      </c>
    </row>
    <row r="1910" spans="1:4" ht="28.5">
      <c r="A1910" s="147">
        <v>20965</v>
      </c>
      <c r="B1910" s="148" t="s">
        <v>8498</v>
      </c>
      <c r="C1910" s="147" t="s">
        <v>6679</v>
      </c>
      <c r="D1910" s="149">
        <v>61.5</v>
      </c>
    </row>
    <row r="1911" spans="1:4" ht="28.5">
      <c r="A1911" s="147">
        <v>20966</v>
      </c>
      <c r="B1911" s="148" t="s">
        <v>8499</v>
      </c>
      <c r="C1911" s="147" t="s">
        <v>6679</v>
      </c>
      <c r="D1911" s="149">
        <v>66.22</v>
      </c>
    </row>
    <row r="1912" spans="1:4" ht="28.5">
      <c r="A1912" s="147">
        <v>10903</v>
      </c>
      <c r="B1912" s="148" t="s">
        <v>8500</v>
      </c>
      <c r="C1912" s="147" t="s">
        <v>6679</v>
      </c>
      <c r="D1912" s="149">
        <v>100.38</v>
      </c>
    </row>
    <row r="1913" spans="1:4" ht="28.5">
      <c r="A1913" s="147">
        <v>20967</v>
      </c>
      <c r="B1913" s="148" t="s">
        <v>8501</v>
      </c>
      <c r="C1913" s="147" t="s">
        <v>6679</v>
      </c>
      <c r="D1913" s="149">
        <v>100.38</v>
      </c>
    </row>
    <row r="1914" spans="1:4" ht="28.5">
      <c r="A1914" s="147">
        <v>20968</v>
      </c>
      <c r="B1914" s="148" t="s">
        <v>8502</v>
      </c>
      <c r="C1914" s="147" t="s">
        <v>6679</v>
      </c>
      <c r="D1914" s="149">
        <v>110.09</v>
      </c>
    </row>
    <row r="1915" spans="1:4" ht="28.5">
      <c r="A1915" s="147">
        <v>11359</v>
      </c>
      <c r="B1915" s="148" t="s">
        <v>11869</v>
      </c>
      <c r="C1915" s="147" t="s">
        <v>6679</v>
      </c>
      <c r="D1915" s="149">
        <v>1050</v>
      </c>
    </row>
    <row r="1916" spans="1:4" ht="28.5">
      <c r="A1916" s="147">
        <v>39017</v>
      </c>
      <c r="B1916" s="148" t="s">
        <v>8503</v>
      </c>
      <c r="C1916" s="147" t="s">
        <v>6679</v>
      </c>
      <c r="D1916" s="149">
        <v>0.22</v>
      </c>
    </row>
    <row r="1917" spans="1:4" ht="28.5">
      <c r="A1917" s="147">
        <v>39315</v>
      </c>
      <c r="B1917" s="148" t="s">
        <v>8504</v>
      </c>
      <c r="C1917" s="147" t="s">
        <v>6679</v>
      </c>
      <c r="D1917" s="149">
        <v>0.35</v>
      </c>
    </row>
    <row r="1918" spans="1:4" ht="28.5">
      <c r="A1918" s="147">
        <v>39016</v>
      </c>
      <c r="B1918" s="148" t="s">
        <v>8505</v>
      </c>
      <c r="C1918" s="147" t="s">
        <v>6679</v>
      </c>
      <c r="D1918" s="149">
        <v>0.36</v>
      </c>
    </row>
    <row r="1919" spans="1:4" ht="42.75">
      <c r="A1919" s="147">
        <v>39481</v>
      </c>
      <c r="B1919" s="148" t="s">
        <v>8506</v>
      </c>
      <c r="C1919" s="147" t="s">
        <v>6679</v>
      </c>
      <c r="D1919" s="149">
        <v>1.74</v>
      </c>
    </row>
    <row r="1920" spans="1:4" ht="42.75">
      <c r="A1920" s="147">
        <v>39013</v>
      </c>
      <c r="B1920" s="148" t="s">
        <v>8507</v>
      </c>
      <c r="C1920" s="147" t="s">
        <v>6679</v>
      </c>
      <c r="D1920" s="149">
        <v>1.48</v>
      </c>
    </row>
    <row r="1921" spans="1:4" ht="42.75">
      <c r="A1921" s="147">
        <v>44919</v>
      </c>
      <c r="B1921" s="148" t="s">
        <v>8508</v>
      </c>
      <c r="C1921" s="147" t="s">
        <v>6679</v>
      </c>
      <c r="D1921" s="149">
        <v>2.77</v>
      </c>
    </row>
    <row r="1922" spans="1:4" ht="28.5">
      <c r="A1922" s="147">
        <v>40433</v>
      </c>
      <c r="B1922" s="148" t="s">
        <v>8509</v>
      </c>
      <c r="C1922" s="147" t="s">
        <v>6679</v>
      </c>
      <c r="D1922" s="149">
        <v>1.53</v>
      </c>
    </row>
    <row r="1923" spans="1:4" ht="28.5">
      <c r="A1923" s="147">
        <v>20219</v>
      </c>
      <c r="B1923" s="148" t="s">
        <v>8510</v>
      </c>
      <c r="C1923" s="147" t="s">
        <v>6679</v>
      </c>
      <c r="D1923" s="149">
        <v>116000</v>
      </c>
    </row>
    <row r="1924" spans="1:4" ht="42.75">
      <c r="A1924" s="147">
        <v>36484</v>
      </c>
      <c r="B1924" s="148" t="s">
        <v>8511</v>
      </c>
      <c r="C1924" s="147" t="s">
        <v>6679</v>
      </c>
      <c r="D1924" s="149">
        <v>246246.87</v>
      </c>
    </row>
    <row r="1925" spans="1:4">
      <c r="A1925" s="147">
        <v>38367</v>
      </c>
      <c r="B1925" s="148" t="s">
        <v>8512</v>
      </c>
      <c r="C1925" s="147" t="s">
        <v>6679</v>
      </c>
      <c r="D1925" s="149">
        <v>28.68</v>
      </c>
    </row>
    <row r="1926" spans="1:4">
      <c r="A1926" s="147">
        <v>38368</v>
      </c>
      <c r="B1926" s="148" t="s">
        <v>8513</v>
      </c>
      <c r="C1926" s="147" t="s">
        <v>6679</v>
      </c>
      <c r="D1926" s="149">
        <v>9.89</v>
      </c>
    </row>
    <row r="1927" spans="1:4" ht="28.5">
      <c r="A1927" s="147">
        <v>38091</v>
      </c>
      <c r="B1927" s="148" t="s">
        <v>8514</v>
      </c>
      <c r="C1927" s="147" t="s">
        <v>6679</v>
      </c>
      <c r="D1927" s="149">
        <v>2.23</v>
      </c>
    </row>
    <row r="1928" spans="1:4" ht="28.5">
      <c r="A1928" s="147">
        <v>38095</v>
      </c>
      <c r="B1928" s="148" t="s">
        <v>8515</v>
      </c>
      <c r="C1928" s="147" t="s">
        <v>6679</v>
      </c>
      <c r="D1928" s="149">
        <v>4.72</v>
      </c>
    </row>
    <row r="1929" spans="1:4" ht="28.5">
      <c r="A1929" s="147">
        <v>38092</v>
      </c>
      <c r="B1929" s="148" t="s">
        <v>8516</v>
      </c>
      <c r="C1929" s="147" t="s">
        <v>6679</v>
      </c>
      <c r="D1929" s="149">
        <v>2.11</v>
      </c>
    </row>
    <row r="1930" spans="1:4" ht="28.5">
      <c r="A1930" s="147">
        <v>38093</v>
      </c>
      <c r="B1930" s="148" t="s">
        <v>8517</v>
      </c>
      <c r="C1930" s="147" t="s">
        <v>6679</v>
      </c>
      <c r="D1930" s="149">
        <v>2.19</v>
      </c>
    </row>
    <row r="1931" spans="1:4" ht="28.5">
      <c r="A1931" s="147">
        <v>38096</v>
      </c>
      <c r="B1931" s="148" t="s">
        <v>8518</v>
      </c>
      <c r="C1931" s="147" t="s">
        <v>6679</v>
      </c>
      <c r="D1931" s="149">
        <v>5.08</v>
      </c>
    </row>
    <row r="1932" spans="1:4" ht="28.5">
      <c r="A1932" s="147">
        <v>38094</v>
      </c>
      <c r="B1932" s="148" t="s">
        <v>8519</v>
      </c>
      <c r="C1932" s="147" t="s">
        <v>6679</v>
      </c>
      <c r="D1932" s="149">
        <v>2.68</v>
      </c>
    </row>
    <row r="1933" spans="1:4" ht="28.5">
      <c r="A1933" s="147">
        <v>38097</v>
      </c>
      <c r="B1933" s="148" t="s">
        <v>8520</v>
      </c>
      <c r="C1933" s="147" t="s">
        <v>6679</v>
      </c>
      <c r="D1933" s="149">
        <v>5.44</v>
      </c>
    </row>
    <row r="1934" spans="1:4" ht="28.5">
      <c r="A1934" s="147">
        <v>38098</v>
      </c>
      <c r="B1934" s="148" t="s">
        <v>8521</v>
      </c>
      <c r="C1934" s="147" t="s">
        <v>6679</v>
      </c>
      <c r="D1934" s="149">
        <v>5.44</v>
      </c>
    </row>
    <row r="1935" spans="1:4">
      <c r="A1935" s="147">
        <v>11186</v>
      </c>
      <c r="B1935" s="148" t="s">
        <v>8522</v>
      </c>
      <c r="C1935" s="147" t="s">
        <v>4944</v>
      </c>
      <c r="D1935" s="149">
        <v>473</v>
      </c>
    </row>
    <row r="1936" spans="1:4" ht="28.5">
      <c r="A1936" s="147">
        <v>11558</v>
      </c>
      <c r="B1936" s="148" t="s">
        <v>8523</v>
      </c>
      <c r="C1936" s="147" t="s">
        <v>4945</v>
      </c>
      <c r="D1936" s="149">
        <v>16.43</v>
      </c>
    </row>
    <row r="1937" spans="1:4" ht="28.5">
      <c r="A1937" s="147">
        <v>11557</v>
      </c>
      <c r="B1937" s="148" t="s">
        <v>8524</v>
      </c>
      <c r="C1937" s="147" t="s">
        <v>4945</v>
      </c>
      <c r="D1937" s="149">
        <v>41.59</v>
      </c>
    </row>
    <row r="1938" spans="1:4">
      <c r="A1938" s="147">
        <v>2759</v>
      </c>
      <c r="B1938" s="148" t="s">
        <v>8525</v>
      </c>
      <c r="C1938" s="147" t="s">
        <v>6679</v>
      </c>
      <c r="D1938" s="149">
        <v>9.8699999999999992</v>
      </c>
    </row>
    <row r="1939" spans="1:4">
      <c r="A1939" s="147">
        <v>38124</v>
      </c>
      <c r="B1939" s="148" t="s">
        <v>8526</v>
      </c>
      <c r="C1939" s="147" t="s">
        <v>6679</v>
      </c>
      <c r="D1939" s="149">
        <v>40.450000000000003</v>
      </c>
    </row>
    <row r="1940" spans="1:4">
      <c r="A1940" s="147">
        <v>38380</v>
      </c>
      <c r="B1940" s="148" t="s">
        <v>8527</v>
      </c>
      <c r="C1940" s="147" t="s">
        <v>6679</v>
      </c>
      <c r="D1940" s="149">
        <v>45.58</v>
      </c>
    </row>
    <row r="1941" spans="1:4" ht="42.75">
      <c r="A1941" s="147">
        <v>42429</v>
      </c>
      <c r="B1941" s="148" t="s">
        <v>8528</v>
      </c>
      <c r="C1941" s="147" t="s">
        <v>6679</v>
      </c>
      <c r="D1941" s="149">
        <v>6025.1</v>
      </c>
    </row>
    <row r="1942" spans="1:4">
      <c r="A1942" s="147">
        <v>39616</v>
      </c>
      <c r="B1942" s="148" t="s">
        <v>8529</v>
      </c>
      <c r="C1942" s="147" t="s">
        <v>6679</v>
      </c>
      <c r="D1942" s="149">
        <v>403.31</v>
      </c>
    </row>
    <row r="1943" spans="1:4">
      <c r="A1943" s="147">
        <v>39618</v>
      </c>
      <c r="B1943" s="148" t="s">
        <v>8530</v>
      </c>
      <c r="C1943" s="147" t="s">
        <v>6679</v>
      </c>
      <c r="D1943" s="149">
        <v>731.53</v>
      </c>
    </row>
    <row r="1944" spans="1:4">
      <c r="A1944" s="147">
        <v>39619</v>
      </c>
      <c r="B1944" s="148" t="s">
        <v>8531</v>
      </c>
      <c r="C1944" s="147" t="s">
        <v>6679</v>
      </c>
      <c r="D1944" s="149">
        <v>1001.91</v>
      </c>
    </row>
    <row r="1945" spans="1:4">
      <c r="A1945" s="147">
        <v>39613</v>
      </c>
      <c r="B1945" s="148" t="s">
        <v>8532</v>
      </c>
      <c r="C1945" s="147" t="s">
        <v>6679</v>
      </c>
      <c r="D1945" s="149">
        <v>160.19999999999999</v>
      </c>
    </row>
    <row r="1946" spans="1:4">
      <c r="A1946" s="147">
        <v>39614</v>
      </c>
      <c r="B1946" s="148" t="s">
        <v>8533</v>
      </c>
      <c r="C1946" s="147" t="s">
        <v>6679</v>
      </c>
      <c r="D1946" s="149">
        <v>233.72</v>
      </c>
    </row>
    <row r="1947" spans="1:4" ht="42.75">
      <c r="A1947" s="147">
        <v>38538</v>
      </c>
      <c r="B1947" s="148" t="s">
        <v>8534</v>
      </c>
      <c r="C1947" s="147" t="s">
        <v>4938</v>
      </c>
      <c r="D1947" s="149">
        <v>77.599999999999994</v>
      </c>
    </row>
    <row r="1948" spans="1:4" ht="42.75">
      <c r="A1948" s="147">
        <v>38539</v>
      </c>
      <c r="B1948" s="148" t="s">
        <v>8535</v>
      </c>
      <c r="C1948" s="147" t="s">
        <v>4938</v>
      </c>
      <c r="D1948" s="149">
        <v>105.52</v>
      </c>
    </row>
    <row r="1949" spans="1:4" ht="42.75">
      <c r="A1949" s="147">
        <v>38540</v>
      </c>
      <c r="B1949" s="148" t="s">
        <v>8536</v>
      </c>
      <c r="C1949" s="147" t="s">
        <v>4938</v>
      </c>
      <c r="D1949" s="149">
        <v>270.44</v>
      </c>
    </row>
    <row r="1950" spans="1:4">
      <c r="A1950" s="147">
        <v>38384</v>
      </c>
      <c r="B1950" s="148" t="s">
        <v>8537</v>
      </c>
      <c r="C1950" s="147" t="s">
        <v>6679</v>
      </c>
      <c r="D1950" s="149">
        <v>25.63</v>
      </c>
    </row>
    <row r="1951" spans="1:4">
      <c r="A1951" s="147">
        <v>13</v>
      </c>
      <c r="B1951" s="148" t="s">
        <v>8538</v>
      </c>
      <c r="C1951" s="147" t="s">
        <v>4939</v>
      </c>
      <c r="D1951" s="149">
        <v>30.62</v>
      </c>
    </row>
    <row r="1952" spans="1:4">
      <c r="A1952" s="147">
        <v>2762</v>
      </c>
      <c r="B1952" s="148" t="s">
        <v>8539</v>
      </c>
      <c r="C1952" s="147" t="s">
        <v>4938</v>
      </c>
      <c r="D1952" s="149">
        <v>12.33</v>
      </c>
    </row>
    <row r="1953" spans="1:4" ht="28.5">
      <c r="A1953" s="147">
        <v>21142</v>
      </c>
      <c r="B1953" s="148" t="s">
        <v>8540</v>
      </c>
      <c r="C1953" s="147" t="s">
        <v>6679</v>
      </c>
      <c r="D1953" s="149">
        <v>31.82</v>
      </c>
    </row>
    <row r="1954" spans="1:4">
      <c r="A1954" s="147">
        <v>4223</v>
      </c>
      <c r="B1954" s="148" t="s">
        <v>8541</v>
      </c>
      <c r="C1954" s="147" t="s">
        <v>4940</v>
      </c>
      <c r="D1954" s="149">
        <v>3.6</v>
      </c>
    </row>
    <row r="1955" spans="1:4">
      <c r="A1955" s="147">
        <v>37372</v>
      </c>
      <c r="B1955" s="148" t="s">
        <v>8542</v>
      </c>
      <c r="C1955" s="147" t="s">
        <v>4942</v>
      </c>
      <c r="D1955" s="149">
        <v>1.34</v>
      </c>
    </row>
    <row r="1956" spans="1:4" ht="28.5">
      <c r="A1956" s="147">
        <v>40863</v>
      </c>
      <c r="B1956" s="148" t="s">
        <v>8543</v>
      </c>
      <c r="C1956" s="147" t="s">
        <v>4943</v>
      </c>
      <c r="D1956" s="149">
        <v>252.08</v>
      </c>
    </row>
    <row r="1957" spans="1:4">
      <c r="A1957" s="147">
        <v>38475</v>
      </c>
      <c r="B1957" s="148" t="s">
        <v>8544</v>
      </c>
      <c r="C1957" s="147" t="s">
        <v>6679</v>
      </c>
      <c r="D1957" s="149">
        <v>36.04</v>
      </c>
    </row>
    <row r="1958" spans="1:4">
      <c r="A1958" s="147">
        <v>38474</v>
      </c>
      <c r="B1958" s="148" t="s">
        <v>8545</v>
      </c>
      <c r="C1958" s="147" t="s">
        <v>6679</v>
      </c>
      <c r="D1958" s="149">
        <v>44.55</v>
      </c>
    </row>
    <row r="1959" spans="1:4" ht="28.5">
      <c r="A1959" s="147">
        <v>10886</v>
      </c>
      <c r="B1959" s="148" t="s">
        <v>8546</v>
      </c>
      <c r="C1959" s="147" t="s">
        <v>6679</v>
      </c>
      <c r="D1959" s="149">
        <v>221.81</v>
      </c>
    </row>
    <row r="1960" spans="1:4" ht="28.5">
      <c r="A1960" s="147">
        <v>10888</v>
      </c>
      <c r="B1960" s="148" t="s">
        <v>8547</v>
      </c>
      <c r="C1960" s="147" t="s">
        <v>6679</v>
      </c>
      <c r="D1960" s="149">
        <v>701.99</v>
      </c>
    </row>
    <row r="1961" spans="1:4" ht="28.5">
      <c r="A1961" s="147">
        <v>10889</v>
      </c>
      <c r="B1961" s="148" t="s">
        <v>8548</v>
      </c>
      <c r="C1961" s="147" t="s">
        <v>6679</v>
      </c>
      <c r="D1961" s="149">
        <v>760.5</v>
      </c>
    </row>
    <row r="1962" spans="1:4" ht="28.5">
      <c r="A1962" s="147">
        <v>10890</v>
      </c>
      <c r="B1962" s="148" t="s">
        <v>8549</v>
      </c>
      <c r="C1962" s="147" t="s">
        <v>6679</v>
      </c>
      <c r="D1962" s="149">
        <v>350.99</v>
      </c>
    </row>
    <row r="1963" spans="1:4" ht="28.5">
      <c r="A1963" s="147">
        <v>10891</v>
      </c>
      <c r="B1963" s="148" t="s">
        <v>8550</v>
      </c>
      <c r="C1963" s="147" t="s">
        <v>6679</v>
      </c>
      <c r="D1963" s="149">
        <v>214.49</v>
      </c>
    </row>
    <row r="1964" spans="1:4" ht="28.5">
      <c r="A1964" s="147">
        <v>10892</v>
      </c>
      <c r="B1964" s="148" t="s">
        <v>8551</v>
      </c>
      <c r="C1964" s="147" t="s">
        <v>6679</v>
      </c>
      <c r="D1964" s="149">
        <v>253.5</v>
      </c>
    </row>
    <row r="1965" spans="1:4" ht="28.5">
      <c r="A1965" s="147">
        <v>20977</v>
      </c>
      <c r="B1965" s="148" t="s">
        <v>8552</v>
      </c>
      <c r="C1965" s="147" t="s">
        <v>6679</v>
      </c>
      <c r="D1965" s="149">
        <v>302.24</v>
      </c>
    </row>
    <row r="1966" spans="1:4">
      <c r="A1966" s="147">
        <v>3073</v>
      </c>
      <c r="B1966" s="148" t="s">
        <v>11870</v>
      </c>
      <c r="C1966" s="147" t="s">
        <v>6679</v>
      </c>
      <c r="D1966" s="149">
        <v>161.83000000000001</v>
      </c>
    </row>
    <row r="1967" spans="1:4">
      <c r="A1967" s="147">
        <v>3074</v>
      </c>
      <c r="B1967" s="148" t="s">
        <v>11871</v>
      </c>
      <c r="C1967" s="147" t="s">
        <v>6679</v>
      </c>
      <c r="D1967" s="149">
        <v>102.16</v>
      </c>
    </row>
    <row r="1968" spans="1:4">
      <c r="A1968" s="147">
        <v>3076</v>
      </c>
      <c r="B1968" s="148" t="s">
        <v>11872</v>
      </c>
      <c r="C1968" s="147" t="s">
        <v>6679</v>
      </c>
      <c r="D1968" s="149">
        <v>133.04</v>
      </c>
    </row>
    <row r="1969" spans="1:4">
      <c r="A1969" s="147">
        <v>3075</v>
      </c>
      <c r="B1969" s="148" t="s">
        <v>11873</v>
      </c>
      <c r="C1969" s="147" t="s">
        <v>6679</v>
      </c>
      <c r="D1969" s="149">
        <v>84.07</v>
      </c>
    </row>
    <row r="1970" spans="1:4" ht="28.5">
      <c r="A1970" s="147">
        <v>10781</v>
      </c>
      <c r="B1970" s="148" t="s">
        <v>11874</v>
      </c>
      <c r="C1970" s="147" t="s">
        <v>6679</v>
      </c>
      <c r="D1970" s="149">
        <v>11.4</v>
      </c>
    </row>
    <row r="1971" spans="1:4" ht="42.75">
      <c r="A1971" s="147">
        <v>43612</v>
      </c>
      <c r="B1971" s="148" t="s">
        <v>8553</v>
      </c>
      <c r="C1971" s="147" t="s">
        <v>4948</v>
      </c>
      <c r="D1971" s="149">
        <v>99.71</v>
      </c>
    </row>
    <row r="1972" spans="1:4" ht="42.75">
      <c r="A1972" s="147">
        <v>43613</v>
      </c>
      <c r="B1972" s="148" t="s">
        <v>8554</v>
      </c>
      <c r="C1972" s="147" t="s">
        <v>4948</v>
      </c>
      <c r="D1972" s="149">
        <v>82.54</v>
      </c>
    </row>
    <row r="1973" spans="1:4" ht="42.75">
      <c r="A1973" s="147">
        <v>11480</v>
      </c>
      <c r="B1973" s="148" t="s">
        <v>8555</v>
      </c>
      <c r="C1973" s="147" t="s">
        <v>4948</v>
      </c>
      <c r="D1973" s="149">
        <v>126.68</v>
      </c>
    </row>
    <row r="1974" spans="1:4" ht="57">
      <c r="A1974" s="147">
        <v>11469</v>
      </c>
      <c r="B1974" s="148" t="s">
        <v>8556</v>
      </c>
      <c r="C1974" s="147" t="s">
        <v>6679</v>
      </c>
      <c r="D1974" s="149">
        <v>13.52</v>
      </c>
    </row>
    <row r="1975" spans="1:4" ht="28.5">
      <c r="A1975" s="147">
        <v>11468</v>
      </c>
      <c r="B1975" s="148" t="s">
        <v>8557</v>
      </c>
      <c r="C1975" s="147" t="s">
        <v>6679</v>
      </c>
      <c r="D1975" s="149">
        <v>13.53</v>
      </c>
    </row>
    <row r="1976" spans="1:4" ht="42.75">
      <c r="A1976" s="147">
        <v>11484</v>
      </c>
      <c r="B1976" s="148" t="s">
        <v>8558</v>
      </c>
      <c r="C1976" s="147" t="s">
        <v>6679</v>
      </c>
      <c r="D1976" s="149">
        <v>59.43</v>
      </c>
    </row>
    <row r="1977" spans="1:4" ht="28.5">
      <c r="A1977" s="147">
        <v>38155</v>
      </c>
      <c r="B1977" s="148" t="s">
        <v>8559</v>
      </c>
      <c r="C1977" s="147" t="s">
        <v>6679</v>
      </c>
      <c r="D1977" s="149">
        <v>92.27</v>
      </c>
    </row>
    <row r="1978" spans="1:4" ht="42.75">
      <c r="A1978" s="147">
        <v>11467</v>
      </c>
      <c r="B1978" s="148" t="s">
        <v>8560</v>
      </c>
      <c r="C1978" s="147" t="s">
        <v>6679</v>
      </c>
      <c r="D1978" s="149">
        <v>21.08</v>
      </c>
    </row>
    <row r="1979" spans="1:4" ht="57">
      <c r="A1979" s="147">
        <v>38153</v>
      </c>
      <c r="B1979" s="148" t="s">
        <v>8561</v>
      </c>
      <c r="C1979" s="147" t="s">
        <v>4948</v>
      </c>
      <c r="D1979" s="149">
        <v>53.86</v>
      </c>
    </row>
    <row r="1980" spans="1:4" ht="57">
      <c r="A1980" s="147">
        <v>43607</v>
      </c>
      <c r="B1980" s="148" t="s">
        <v>8562</v>
      </c>
      <c r="C1980" s="147" t="s">
        <v>4948</v>
      </c>
      <c r="D1980" s="149">
        <v>101.86</v>
      </c>
    </row>
    <row r="1981" spans="1:4" ht="57">
      <c r="A1981" s="147">
        <v>3080</v>
      </c>
      <c r="B1981" s="148" t="s">
        <v>8563</v>
      </c>
      <c r="C1981" s="147" t="s">
        <v>4948</v>
      </c>
      <c r="D1981" s="149">
        <v>68.489999999999995</v>
      </c>
    </row>
    <row r="1982" spans="1:4" ht="57">
      <c r="A1982" s="147">
        <v>3081</v>
      </c>
      <c r="B1982" s="148" t="s">
        <v>8564</v>
      </c>
      <c r="C1982" s="147" t="s">
        <v>4948</v>
      </c>
      <c r="D1982" s="149">
        <v>135.5</v>
      </c>
    </row>
    <row r="1983" spans="1:4" ht="57">
      <c r="A1983" s="147">
        <v>3090</v>
      </c>
      <c r="B1983" s="148" t="s">
        <v>8565</v>
      </c>
      <c r="C1983" s="147" t="s">
        <v>4948</v>
      </c>
      <c r="D1983" s="149">
        <v>61.13</v>
      </c>
    </row>
    <row r="1984" spans="1:4" ht="57">
      <c r="A1984" s="147">
        <v>43611</v>
      </c>
      <c r="B1984" s="148" t="s">
        <v>8566</v>
      </c>
      <c r="C1984" s="147" t="s">
        <v>4948</v>
      </c>
      <c r="D1984" s="149">
        <v>101.44</v>
      </c>
    </row>
    <row r="1985" spans="1:4" ht="42.75">
      <c r="A1985" s="147">
        <v>3103</v>
      </c>
      <c r="B1985" s="148" t="s">
        <v>8567</v>
      </c>
      <c r="C1985" s="147" t="s">
        <v>6679</v>
      </c>
      <c r="D1985" s="149">
        <v>50.68</v>
      </c>
    </row>
    <row r="1986" spans="1:4" ht="57">
      <c r="A1986" s="147">
        <v>3097</v>
      </c>
      <c r="B1986" s="148" t="s">
        <v>8568</v>
      </c>
      <c r="C1986" s="147" t="s">
        <v>4948</v>
      </c>
      <c r="D1986" s="149">
        <v>76.680000000000007</v>
      </c>
    </row>
    <row r="1987" spans="1:4" ht="57">
      <c r="A1987" s="147">
        <v>3099</v>
      </c>
      <c r="B1987" s="148" t="s">
        <v>8569</v>
      </c>
      <c r="C1987" s="147" t="s">
        <v>4948</v>
      </c>
      <c r="D1987" s="149">
        <v>122.79</v>
      </c>
    </row>
    <row r="1988" spans="1:4" ht="57">
      <c r="A1988" s="147">
        <v>38151</v>
      </c>
      <c r="B1988" s="148" t="s">
        <v>8570</v>
      </c>
      <c r="C1988" s="147" t="s">
        <v>4948</v>
      </c>
      <c r="D1988" s="149">
        <v>89.02</v>
      </c>
    </row>
    <row r="1989" spans="1:4" ht="57">
      <c r="A1989" s="147">
        <v>38152</v>
      </c>
      <c r="B1989" s="148" t="s">
        <v>8571</v>
      </c>
      <c r="C1989" s="147" t="s">
        <v>4948</v>
      </c>
      <c r="D1989" s="149">
        <v>143.6</v>
      </c>
    </row>
    <row r="1990" spans="1:4" ht="57">
      <c r="A1990" s="147">
        <v>43610</v>
      </c>
      <c r="B1990" s="148" t="s">
        <v>8572</v>
      </c>
      <c r="C1990" s="147" t="s">
        <v>4948</v>
      </c>
      <c r="D1990" s="149">
        <v>76.09</v>
      </c>
    </row>
    <row r="1991" spans="1:4" ht="57">
      <c r="A1991" s="147">
        <v>3093</v>
      </c>
      <c r="B1991" s="148" t="s">
        <v>8573</v>
      </c>
      <c r="C1991" s="147" t="s">
        <v>4948</v>
      </c>
      <c r="D1991" s="149">
        <v>122.79</v>
      </c>
    </row>
    <row r="1992" spans="1:4" ht="42.75">
      <c r="A1992" s="147">
        <v>38165</v>
      </c>
      <c r="B1992" s="148" t="s">
        <v>8574</v>
      </c>
      <c r="C1992" s="147" t="s">
        <v>4948</v>
      </c>
      <c r="D1992" s="149">
        <v>79.040000000000006</v>
      </c>
    </row>
    <row r="1993" spans="1:4" ht="28.5">
      <c r="A1993" s="147">
        <v>38177</v>
      </c>
      <c r="B1993" s="148" t="s">
        <v>8575</v>
      </c>
      <c r="C1993" s="147" t="s">
        <v>6679</v>
      </c>
      <c r="D1993" s="149">
        <v>23.48</v>
      </c>
    </row>
    <row r="1994" spans="1:4" ht="28.5">
      <c r="A1994" s="147">
        <v>11458</v>
      </c>
      <c r="B1994" s="148" t="s">
        <v>8576</v>
      </c>
      <c r="C1994" s="147" t="s">
        <v>6679</v>
      </c>
      <c r="D1994" s="149">
        <v>28.04</v>
      </c>
    </row>
    <row r="1995" spans="1:4" ht="57">
      <c r="A1995" s="147">
        <v>3108</v>
      </c>
      <c r="B1995" s="148" t="s">
        <v>8577</v>
      </c>
      <c r="C1995" s="147" t="s">
        <v>6679</v>
      </c>
      <c r="D1995" s="149">
        <v>119.2</v>
      </c>
    </row>
    <row r="1996" spans="1:4" ht="57">
      <c r="A1996" s="147">
        <v>3105</v>
      </c>
      <c r="B1996" s="148" t="s">
        <v>8578</v>
      </c>
      <c r="C1996" s="147" t="s">
        <v>6679</v>
      </c>
      <c r="D1996" s="149">
        <v>155.9</v>
      </c>
    </row>
    <row r="1997" spans="1:4" ht="42.75">
      <c r="A1997" s="147">
        <v>38178</v>
      </c>
      <c r="B1997" s="148" t="s">
        <v>8579</v>
      </c>
      <c r="C1997" s="147" t="s">
        <v>6679</v>
      </c>
      <c r="D1997" s="149">
        <v>25.84</v>
      </c>
    </row>
    <row r="1998" spans="1:4" ht="42.75">
      <c r="A1998" s="147">
        <v>43575</v>
      </c>
      <c r="B1998" s="148" t="s">
        <v>8580</v>
      </c>
      <c r="C1998" s="147" t="s">
        <v>6679</v>
      </c>
      <c r="D1998" s="149">
        <v>55.99</v>
      </c>
    </row>
    <row r="1999" spans="1:4" ht="42.75">
      <c r="A1999" s="147">
        <v>43577</v>
      </c>
      <c r="B1999" s="148" t="s">
        <v>8581</v>
      </c>
      <c r="C1999" s="147" t="s">
        <v>6679</v>
      </c>
      <c r="D1999" s="149">
        <v>97.35</v>
      </c>
    </row>
    <row r="2000" spans="1:4" ht="28.5">
      <c r="A2000" s="147">
        <v>43458</v>
      </c>
      <c r="B2000" s="148" t="s">
        <v>8582</v>
      </c>
      <c r="C2000" s="147" t="s">
        <v>4942</v>
      </c>
      <c r="D2000" s="149">
        <v>0.06</v>
      </c>
    </row>
    <row r="2001" spans="1:4" ht="28.5">
      <c r="A2001" s="147">
        <v>43470</v>
      </c>
      <c r="B2001" s="148" t="s">
        <v>8583</v>
      </c>
      <c r="C2001" s="147" t="s">
        <v>4943</v>
      </c>
      <c r="D2001" s="149">
        <v>10.89</v>
      </c>
    </row>
    <row r="2002" spans="1:4" ht="28.5">
      <c r="A2002" s="147">
        <v>43459</v>
      </c>
      <c r="B2002" s="148" t="s">
        <v>8584</v>
      </c>
      <c r="C2002" s="147" t="s">
        <v>4942</v>
      </c>
      <c r="D2002" s="149">
        <v>0.49</v>
      </c>
    </row>
    <row r="2003" spans="1:4" ht="28.5">
      <c r="A2003" s="147">
        <v>43471</v>
      </c>
      <c r="B2003" s="148" t="s">
        <v>8585</v>
      </c>
      <c r="C2003" s="147" t="s">
        <v>4943</v>
      </c>
      <c r="D2003" s="149">
        <v>92.26</v>
      </c>
    </row>
    <row r="2004" spans="1:4" ht="28.5">
      <c r="A2004" s="147">
        <v>43460</v>
      </c>
      <c r="B2004" s="148" t="s">
        <v>8586</v>
      </c>
      <c r="C2004" s="147" t="s">
        <v>4942</v>
      </c>
      <c r="D2004" s="149">
        <v>0.85</v>
      </c>
    </row>
    <row r="2005" spans="1:4" ht="28.5">
      <c r="A2005" s="147">
        <v>43472</v>
      </c>
      <c r="B2005" s="148" t="s">
        <v>8587</v>
      </c>
      <c r="C2005" s="147" t="s">
        <v>4943</v>
      </c>
      <c r="D2005" s="149">
        <v>159.72999999999999</v>
      </c>
    </row>
    <row r="2006" spans="1:4" ht="28.5">
      <c r="A2006" s="147">
        <v>43461</v>
      </c>
      <c r="B2006" s="148" t="s">
        <v>8588</v>
      </c>
      <c r="C2006" s="147" t="s">
        <v>4942</v>
      </c>
      <c r="D2006" s="149">
        <v>0.31</v>
      </c>
    </row>
    <row r="2007" spans="1:4" ht="28.5">
      <c r="A2007" s="147">
        <v>43473</v>
      </c>
      <c r="B2007" s="148" t="s">
        <v>8589</v>
      </c>
      <c r="C2007" s="147" t="s">
        <v>4943</v>
      </c>
      <c r="D2007" s="149">
        <v>59.28</v>
      </c>
    </row>
    <row r="2008" spans="1:4" ht="28.5">
      <c r="A2008" s="147">
        <v>43463</v>
      </c>
      <c r="B2008" s="148" t="s">
        <v>8590</v>
      </c>
      <c r="C2008" s="147" t="s">
        <v>4942</v>
      </c>
      <c r="D2008" s="149">
        <v>0.1</v>
      </c>
    </row>
    <row r="2009" spans="1:4" ht="28.5">
      <c r="A2009" s="147">
        <v>43475</v>
      </c>
      <c r="B2009" s="148" t="s">
        <v>8591</v>
      </c>
      <c r="C2009" s="147" t="s">
        <v>4943</v>
      </c>
      <c r="D2009" s="149">
        <v>18.73</v>
      </c>
    </row>
    <row r="2010" spans="1:4" ht="28.5">
      <c r="A2010" s="147">
        <v>43462</v>
      </c>
      <c r="B2010" s="148" t="s">
        <v>8592</v>
      </c>
      <c r="C2010" s="147" t="s">
        <v>4942</v>
      </c>
      <c r="D2010" s="149">
        <v>0.01</v>
      </c>
    </row>
    <row r="2011" spans="1:4" ht="28.5">
      <c r="A2011" s="147">
        <v>43474</v>
      </c>
      <c r="B2011" s="148" t="s">
        <v>8593</v>
      </c>
      <c r="C2011" s="147" t="s">
        <v>4943</v>
      </c>
      <c r="D2011" s="149">
        <v>2.29</v>
      </c>
    </row>
    <row r="2012" spans="1:4" ht="28.5">
      <c r="A2012" s="147">
        <v>43464</v>
      </c>
      <c r="B2012" s="148" t="s">
        <v>8594</v>
      </c>
      <c r="C2012" s="147" t="s">
        <v>4942</v>
      </c>
      <c r="D2012" s="149">
        <v>0.01</v>
      </c>
    </row>
    <row r="2013" spans="1:4" ht="28.5">
      <c r="A2013" s="147">
        <v>43476</v>
      </c>
      <c r="B2013" s="148" t="s">
        <v>8595</v>
      </c>
      <c r="C2013" s="147" t="s">
        <v>4943</v>
      </c>
      <c r="D2013" s="149">
        <v>0.01</v>
      </c>
    </row>
    <row r="2014" spans="1:4" ht="28.5">
      <c r="A2014" s="147">
        <v>43465</v>
      </c>
      <c r="B2014" s="148" t="s">
        <v>8596</v>
      </c>
      <c r="C2014" s="147" t="s">
        <v>4942</v>
      </c>
      <c r="D2014" s="149">
        <v>0.82</v>
      </c>
    </row>
    <row r="2015" spans="1:4" ht="28.5">
      <c r="A2015" s="147">
        <v>43477</v>
      </c>
      <c r="B2015" s="148" t="s">
        <v>8597</v>
      </c>
      <c r="C2015" s="147" t="s">
        <v>4943</v>
      </c>
      <c r="D2015" s="149">
        <v>155.21</v>
      </c>
    </row>
    <row r="2016" spans="1:4" ht="28.5">
      <c r="A2016" s="147">
        <v>43466</v>
      </c>
      <c r="B2016" s="148" t="s">
        <v>8598</v>
      </c>
      <c r="C2016" s="147" t="s">
        <v>4942</v>
      </c>
      <c r="D2016" s="149">
        <v>1.97</v>
      </c>
    </row>
    <row r="2017" spans="1:4" ht="28.5">
      <c r="A2017" s="147">
        <v>43478</v>
      </c>
      <c r="B2017" s="148" t="s">
        <v>8599</v>
      </c>
      <c r="C2017" s="147" t="s">
        <v>4943</v>
      </c>
      <c r="D2017" s="149">
        <v>371.21</v>
      </c>
    </row>
    <row r="2018" spans="1:4" ht="28.5">
      <c r="A2018" s="147">
        <v>43467</v>
      </c>
      <c r="B2018" s="148" t="s">
        <v>8600</v>
      </c>
      <c r="C2018" s="147" t="s">
        <v>4942</v>
      </c>
      <c r="D2018" s="149">
        <v>0.61</v>
      </c>
    </row>
    <row r="2019" spans="1:4" ht="28.5">
      <c r="A2019" s="147">
        <v>43479</v>
      </c>
      <c r="B2019" s="148" t="s">
        <v>8601</v>
      </c>
      <c r="C2019" s="147" t="s">
        <v>4943</v>
      </c>
      <c r="D2019" s="149">
        <v>114.72</v>
      </c>
    </row>
    <row r="2020" spans="1:4" ht="28.5">
      <c r="A2020" s="147">
        <v>43468</v>
      </c>
      <c r="B2020" s="148" t="s">
        <v>8602</v>
      </c>
      <c r="C2020" s="147" t="s">
        <v>4942</v>
      </c>
      <c r="D2020" s="149">
        <v>1.23</v>
      </c>
    </row>
    <row r="2021" spans="1:4" ht="28.5">
      <c r="A2021" s="147">
        <v>43480</v>
      </c>
      <c r="B2021" s="148" t="s">
        <v>8603</v>
      </c>
      <c r="C2021" s="147" t="s">
        <v>4943</v>
      </c>
      <c r="D2021" s="149">
        <v>232.31</v>
      </c>
    </row>
    <row r="2022" spans="1:4" ht="28.5">
      <c r="A2022" s="147">
        <v>43469</v>
      </c>
      <c r="B2022" s="148" t="s">
        <v>8604</v>
      </c>
      <c r="C2022" s="147" t="s">
        <v>4942</v>
      </c>
      <c r="D2022" s="149">
        <v>7.0000000000000007E-2</v>
      </c>
    </row>
    <row r="2023" spans="1:4" ht="28.5">
      <c r="A2023" s="147">
        <v>43481</v>
      </c>
      <c r="B2023" s="148" t="s">
        <v>8605</v>
      </c>
      <c r="C2023" s="147" t="s">
        <v>4943</v>
      </c>
      <c r="D2023" s="149">
        <v>12.77</v>
      </c>
    </row>
    <row r="2024" spans="1:4" ht="42.75">
      <c r="A2024" s="147">
        <v>3119</v>
      </c>
      <c r="B2024" s="148" t="s">
        <v>8606</v>
      </c>
      <c r="C2024" s="147" t="s">
        <v>6679</v>
      </c>
      <c r="D2024" s="149">
        <v>3.03</v>
      </c>
    </row>
    <row r="2025" spans="1:4" ht="42.75">
      <c r="A2025" s="147">
        <v>3122</v>
      </c>
      <c r="B2025" s="148" t="s">
        <v>8607</v>
      </c>
      <c r="C2025" s="147" t="s">
        <v>6679</v>
      </c>
      <c r="D2025" s="149">
        <v>6.17</v>
      </c>
    </row>
    <row r="2026" spans="1:4" ht="42.75">
      <c r="A2026" s="147">
        <v>3121</v>
      </c>
      <c r="B2026" s="148" t="s">
        <v>8608</v>
      </c>
      <c r="C2026" s="147" t="s">
        <v>6679</v>
      </c>
      <c r="D2026" s="149">
        <v>7</v>
      </c>
    </row>
    <row r="2027" spans="1:4" ht="42.75">
      <c r="A2027" s="147">
        <v>3120</v>
      </c>
      <c r="B2027" s="148" t="s">
        <v>8609</v>
      </c>
      <c r="C2027" s="147" t="s">
        <v>6679</v>
      </c>
      <c r="D2027" s="149">
        <v>13.27</v>
      </c>
    </row>
    <row r="2028" spans="1:4" ht="42.75">
      <c r="A2028" s="147">
        <v>11455</v>
      </c>
      <c r="B2028" s="148" t="s">
        <v>8610</v>
      </c>
      <c r="C2028" s="147" t="s">
        <v>6679</v>
      </c>
      <c r="D2028" s="149">
        <v>19.190000000000001</v>
      </c>
    </row>
    <row r="2029" spans="1:4" ht="42.75">
      <c r="A2029" s="147">
        <v>11456</v>
      </c>
      <c r="B2029" s="148" t="s">
        <v>8611</v>
      </c>
      <c r="C2029" s="147" t="s">
        <v>6679</v>
      </c>
      <c r="D2029" s="149">
        <v>22.94</v>
      </c>
    </row>
    <row r="2030" spans="1:4" ht="57">
      <c r="A2030" s="147">
        <v>3107</v>
      </c>
      <c r="B2030" s="148" t="s">
        <v>8612</v>
      </c>
      <c r="C2030" s="147" t="s">
        <v>6679</v>
      </c>
      <c r="D2030" s="149">
        <v>9.68</v>
      </c>
    </row>
    <row r="2031" spans="1:4" ht="57">
      <c r="A2031" s="147">
        <v>43583</v>
      </c>
      <c r="B2031" s="148" t="s">
        <v>8613</v>
      </c>
      <c r="C2031" s="147" t="s">
        <v>6679</v>
      </c>
      <c r="D2031" s="149">
        <v>10.92</v>
      </c>
    </row>
    <row r="2032" spans="1:4" ht="57">
      <c r="A2032" s="147">
        <v>43586</v>
      </c>
      <c r="B2032" s="148" t="s">
        <v>8614</v>
      </c>
      <c r="C2032" s="147" t="s">
        <v>6679</v>
      </c>
      <c r="D2032" s="149">
        <v>11.19</v>
      </c>
    </row>
    <row r="2033" spans="1:4" ht="57">
      <c r="A2033" s="147">
        <v>11461</v>
      </c>
      <c r="B2033" s="148" t="s">
        <v>8615</v>
      </c>
      <c r="C2033" s="147" t="s">
        <v>6679</v>
      </c>
      <c r="D2033" s="149">
        <v>12.19</v>
      </c>
    </row>
    <row r="2034" spans="1:4" ht="57">
      <c r="A2034" s="147">
        <v>43587</v>
      </c>
      <c r="B2034" s="148" t="s">
        <v>8616</v>
      </c>
      <c r="C2034" s="147" t="s">
        <v>6679</v>
      </c>
      <c r="D2034" s="149">
        <v>14.06</v>
      </c>
    </row>
    <row r="2035" spans="1:4" ht="57">
      <c r="A2035" s="147">
        <v>3106</v>
      </c>
      <c r="B2035" s="148" t="s">
        <v>11875</v>
      </c>
      <c r="C2035" s="147" t="s">
        <v>6679</v>
      </c>
      <c r="D2035" s="149">
        <v>17.84</v>
      </c>
    </row>
    <row r="2036" spans="1:4">
      <c r="A2036" s="147">
        <v>44539</v>
      </c>
      <c r="B2036" s="148" t="s">
        <v>8617</v>
      </c>
      <c r="C2036" s="147" t="s">
        <v>4939</v>
      </c>
      <c r="D2036" s="149">
        <v>3.31</v>
      </c>
    </row>
    <row r="2037" spans="1:4">
      <c r="A2037" s="147">
        <v>3123</v>
      </c>
      <c r="B2037" s="148" t="s">
        <v>8618</v>
      </c>
      <c r="C2037" s="147" t="s">
        <v>4939</v>
      </c>
      <c r="D2037" s="149">
        <v>3.09</v>
      </c>
    </row>
    <row r="2038" spans="1:4">
      <c r="A2038" s="147">
        <v>38125</v>
      </c>
      <c r="B2038" s="148" t="s">
        <v>8619</v>
      </c>
      <c r="C2038" s="147" t="s">
        <v>4939</v>
      </c>
      <c r="D2038" s="149">
        <v>1.1399999999999999</v>
      </c>
    </row>
    <row r="2039" spans="1:4" ht="42.75">
      <c r="A2039" s="147">
        <v>39014</v>
      </c>
      <c r="B2039" s="148" t="s">
        <v>8620</v>
      </c>
      <c r="C2039" s="147" t="s">
        <v>4939</v>
      </c>
      <c r="D2039" s="149">
        <v>9.0500000000000007</v>
      </c>
    </row>
    <row r="2040" spans="1:4" ht="28.5">
      <c r="A2040" s="147">
        <v>39365</v>
      </c>
      <c r="B2040" s="148" t="s">
        <v>8621</v>
      </c>
      <c r="C2040" s="147" t="s">
        <v>6679</v>
      </c>
      <c r="D2040" s="149">
        <v>1777.48</v>
      </c>
    </row>
    <row r="2041" spans="1:4" ht="28.5">
      <c r="A2041" s="147">
        <v>39366</v>
      </c>
      <c r="B2041" s="148" t="s">
        <v>8622</v>
      </c>
      <c r="C2041" s="147" t="s">
        <v>6679</v>
      </c>
      <c r="D2041" s="149">
        <v>2696.73</v>
      </c>
    </row>
    <row r="2042" spans="1:4" ht="28.5">
      <c r="A2042" s="147">
        <v>39367</v>
      </c>
      <c r="B2042" s="148" t="s">
        <v>8623</v>
      </c>
      <c r="C2042" s="147" t="s">
        <v>6679</v>
      </c>
      <c r="D2042" s="149">
        <v>4620.66</v>
      </c>
    </row>
    <row r="2043" spans="1:4" ht="28.5">
      <c r="A2043" s="147">
        <v>37394</v>
      </c>
      <c r="B2043" s="148" t="s">
        <v>8624</v>
      </c>
      <c r="C2043" s="147" t="s">
        <v>4951</v>
      </c>
      <c r="D2043" s="149">
        <v>45.67</v>
      </c>
    </row>
    <row r="2044" spans="1:4" ht="28.5">
      <c r="A2044" s="147">
        <v>14146</v>
      </c>
      <c r="B2044" s="148" t="s">
        <v>8625</v>
      </c>
      <c r="C2044" s="147" t="s">
        <v>4951</v>
      </c>
      <c r="D2044" s="149">
        <v>73.44</v>
      </c>
    </row>
    <row r="2045" spans="1:4" ht="28.5">
      <c r="A2045" s="147">
        <v>938</v>
      </c>
      <c r="B2045" s="148" t="s">
        <v>8626</v>
      </c>
      <c r="C2045" s="147" t="s">
        <v>4938</v>
      </c>
      <c r="D2045" s="149">
        <v>1.46</v>
      </c>
    </row>
    <row r="2046" spans="1:4" ht="28.5">
      <c r="A2046" s="147">
        <v>937</v>
      </c>
      <c r="B2046" s="148" t="s">
        <v>8627</v>
      </c>
      <c r="C2046" s="147" t="s">
        <v>4938</v>
      </c>
      <c r="D2046" s="149">
        <v>8.52</v>
      </c>
    </row>
    <row r="2047" spans="1:4" ht="28.5">
      <c r="A2047" s="147">
        <v>939</v>
      </c>
      <c r="B2047" s="148" t="s">
        <v>8628</v>
      </c>
      <c r="C2047" s="147" t="s">
        <v>4938</v>
      </c>
      <c r="D2047" s="149">
        <v>2.36</v>
      </c>
    </row>
    <row r="2048" spans="1:4" ht="28.5">
      <c r="A2048" s="147">
        <v>944</v>
      </c>
      <c r="B2048" s="148" t="s">
        <v>8629</v>
      </c>
      <c r="C2048" s="147" t="s">
        <v>4938</v>
      </c>
      <c r="D2048" s="149">
        <v>3.73</v>
      </c>
    </row>
    <row r="2049" spans="1:4" ht="28.5">
      <c r="A2049" s="147">
        <v>940</v>
      </c>
      <c r="B2049" s="148" t="s">
        <v>8630</v>
      </c>
      <c r="C2049" s="147" t="s">
        <v>4938</v>
      </c>
      <c r="D2049" s="149">
        <v>5.39</v>
      </c>
    </row>
    <row r="2050" spans="1:4" ht="28.5">
      <c r="A2050" s="147">
        <v>44397</v>
      </c>
      <c r="B2050" s="148" t="s">
        <v>8631</v>
      </c>
      <c r="C2050" s="147" t="s">
        <v>4938</v>
      </c>
      <c r="D2050" s="149">
        <v>2</v>
      </c>
    </row>
    <row r="2051" spans="1:4">
      <c r="A2051" s="147">
        <v>406</v>
      </c>
      <c r="B2051" s="148" t="s">
        <v>8632</v>
      </c>
      <c r="C2051" s="147" t="s">
        <v>6679</v>
      </c>
      <c r="D2051" s="149">
        <v>106.68</v>
      </c>
    </row>
    <row r="2052" spans="1:4" ht="28.5">
      <c r="A2052" s="147">
        <v>42529</v>
      </c>
      <c r="B2052" s="148" t="s">
        <v>8633</v>
      </c>
      <c r="C2052" s="147" t="s">
        <v>4938</v>
      </c>
      <c r="D2052" s="149">
        <v>1.39</v>
      </c>
    </row>
    <row r="2053" spans="1:4" ht="28.5">
      <c r="A2053" s="147">
        <v>39634</v>
      </c>
      <c r="B2053" s="148" t="s">
        <v>8634</v>
      </c>
      <c r="C2053" s="147" t="s">
        <v>4938</v>
      </c>
      <c r="D2053" s="149">
        <v>7.64</v>
      </c>
    </row>
    <row r="2054" spans="1:4">
      <c r="A2054" s="147">
        <v>39701</v>
      </c>
      <c r="B2054" s="148" t="s">
        <v>8635</v>
      </c>
      <c r="C2054" s="147" t="s">
        <v>6679</v>
      </c>
      <c r="D2054" s="149">
        <v>110.32</v>
      </c>
    </row>
    <row r="2055" spans="1:4">
      <c r="A2055" s="147">
        <v>12815</v>
      </c>
      <c r="B2055" s="148" t="s">
        <v>8636</v>
      </c>
      <c r="C2055" s="147" t="s">
        <v>6679</v>
      </c>
      <c r="D2055" s="149">
        <v>11.28</v>
      </c>
    </row>
    <row r="2056" spans="1:4" ht="28.5">
      <c r="A2056" s="147">
        <v>39431</v>
      </c>
      <c r="B2056" s="148" t="s">
        <v>8637</v>
      </c>
      <c r="C2056" s="147" t="s">
        <v>4938</v>
      </c>
      <c r="D2056" s="149">
        <v>0.4</v>
      </c>
    </row>
    <row r="2057" spans="1:4" ht="28.5">
      <c r="A2057" s="147">
        <v>39432</v>
      </c>
      <c r="B2057" s="148" t="s">
        <v>8638</v>
      </c>
      <c r="C2057" s="147" t="s">
        <v>4938</v>
      </c>
      <c r="D2057" s="149">
        <v>3.53</v>
      </c>
    </row>
    <row r="2058" spans="1:4" ht="28.5">
      <c r="A2058" s="147">
        <v>20111</v>
      </c>
      <c r="B2058" s="148" t="s">
        <v>8639</v>
      </c>
      <c r="C2058" s="147" t="s">
        <v>6679</v>
      </c>
      <c r="D2058" s="149">
        <v>14</v>
      </c>
    </row>
    <row r="2059" spans="1:4" ht="28.5">
      <c r="A2059" s="147">
        <v>21127</v>
      </c>
      <c r="B2059" s="148" t="s">
        <v>8640</v>
      </c>
      <c r="C2059" s="147" t="s">
        <v>6679</v>
      </c>
      <c r="D2059" s="149">
        <v>5.29</v>
      </c>
    </row>
    <row r="2060" spans="1:4">
      <c r="A2060" s="147">
        <v>404</v>
      </c>
      <c r="B2060" s="148" t="s">
        <v>8641</v>
      </c>
      <c r="C2060" s="147" t="s">
        <v>4938</v>
      </c>
      <c r="D2060" s="149">
        <v>1.91</v>
      </c>
    </row>
    <row r="2061" spans="1:4" ht="28.5">
      <c r="A2061" s="147">
        <v>14151</v>
      </c>
      <c r="B2061" s="148" t="s">
        <v>8642</v>
      </c>
      <c r="C2061" s="147" t="s">
        <v>6679</v>
      </c>
      <c r="D2061" s="149">
        <v>52.78</v>
      </c>
    </row>
    <row r="2062" spans="1:4" ht="28.5">
      <c r="A2062" s="147">
        <v>14153</v>
      </c>
      <c r="B2062" s="148" t="s">
        <v>8643</v>
      </c>
      <c r="C2062" s="147" t="s">
        <v>6679</v>
      </c>
      <c r="D2062" s="149">
        <v>59.67</v>
      </c>
    </row>
    <row r="2063" spans="1:4" ht="28.5">
      <c r="A2063" s="147">
        <v>14152</v>
      </c>
      <c r="B2063" s="148" t="s">
        <v>8644</v>
      </c>
      <c r="C2063" s="147" t="s">
        <v>6679</v>
      </c>
      <c r="D2063" s="149">
        <v>45.8</v>
      </c>
    </row>
    <row r="2064" spans="1:4" ht="28.5">
      <c r="A2064" s="147">
        <v>14154</v>
      </c>
      <c r="B2064" s="148" t="s">
        <v>8645</v>
      </c>
      <c r="C2064" s="147" t="s">
        <v>6679</v>
      </c>
      <c r="D2064" s="149">
        <v>160.32</v>
      </c>
    </row>
    <row r="2065" spans="1:4">
      <c r="A2065" s="147">
        <v>3146</v>
      </c>
      <c r="B2065" s="148" t="s">
        <v>8646</v>
      </c>
      <c r="C2065" s="147" t="s">
        <v>6679</v>
      </c>
      <c r="D2065" s="149">
        <v>3.92</v>
      </c>
    </row>
    <row r="2066" spans="1:4">
      <c r="A2066" s="147">
        <v>3143</v>
      </c>
      <c r="B2066" s="148" t="s">
        <v>8647</v>
      </c>
      <c r="C2066" s="147" t="s">
        <v>6679</v>
      </c>
      <c r="D2066" s="149">
        <v>8.91</v>
      </c>
    </row>
    <row r="2067" spans="1:4">
      <c r="A2067" s="147">
        <v>3148</v>
      </c>
      <c r="B2067" s="148" t="s">
        <v>8648</v>
      </c>
      <c r="C2067" s="147" t="s">
        <v>6679</v>
      </c>
      <c r="D2067" s="149">
        <v>14.45</v>
      </c>
    </row>
    <row r="2068" spans="1:4" ht="28.5">
      <c r="A2068" s="147">
        <v>4310</v>
      </c>
      <c r="B2068" s="148" t="s">
        <v>8649</v>
      </c>
      <c r="C2068" s="147" t="s">
        <v>6679</v>
      </c>
      <c r="D2068" s="149">
        <v>3.04</v>
      </c>
    </row>
    <row r="2069" spans="1:4" ht="28.5">
      <c r="A2069" s="147">
        <v>4311</v>
      </c>
      <c r="B2069" s="148" t="s">
        <v>8650</v>
      </c>
      <c r="C2069" s="147" t="s">
        <v>6679</v>
      </c>
      <c r="D2069" s="149">
        <v>2.14</v>
      </c>
    </row>
    <row r="2070" spans="1:4" ht="28.5">
      <c r="A2070" s="147">
        <v>4312</v>
      </c>
      <c r="B2070" s="148" t="s">
        <v>8651</v>
      </c>
      <c r="C2070" s="147" t="s">
        <v>6679</v>
      </c>
      <c r="D2070" s="149">
        <v>2.99</v>
      </c>
    </row>
    <row r="2071" spans="1:4">
      <c r="A2071" s="147">
        <v>13261</v>
      </c>
      <c r="B2071" s="148" t="s">
        <v>8652</v>
      </c>
      <c r="C2071" s="147" t="s">
        <v>6679</v>
      </c>
      <c r="D2071" s="149">
        <v>4.71</v>
      </c>
    </row>
    <row r="2072" spans="1:4">
      <c r="A2072" s="147">
        <v>3272</v>
      </c>
      <c r="B2072" s="148" t="s">
        <v>8653</v>
      </c>
      <c r="C2072" s="147" t="s">
        <v>6679</v>
      </c>
      <c r="D2072" s="149">
        <v>42.91</v>
      </c>
    </row>
    <row r="2073" spans="1:4">
      <c r="A2073" s="147">
        <v>3265</v>
      </c>
      <c r="B2073" s="148" t="s">
        <v>8654</v>
      </c>
      <c r="C2073" s="147" t="s">
        <v>6679</v>
      </c>
      <c r="D2073" s="149">
        <v>34.090000000000003</v>
      </c>
    </row>
    <row r="2074" spans="1:4">
      <c r="A2074" s="147">
        <v>3262</v>
      </c>
      <c r="B2074" s="148" t="s">
        <v>8655</v>
      </c>
      <c r="C2074" s="147" t="s">
        <v>6679</v>
      </c>
      <c r="D2074" s="149">
        <v>14.92</v>
      </c>
    </row>
    <row r="2075" spans="1:4">
      <c r="A2075" s="147">
        <v>3264</v>
      </c>
      <c r="B2075" s="148" t="s">
        <v>8656</v>
      </c>
      <c r="C2075" s="147" t="s">
        <v>6679</v>
      </c>
      <c r="D2075" s="149">
        <v>24.51</v>
      </c>
    </row>
    <row r="2076" spans="1:4">
      <c r="A2076" s="147">
        <v>3267</v>
      </c>
      <c r="B2076" s="148" t="s">
        <v>8657</v>
      </c>
      <c r="C2076" s="147" t="s">
        <v>6679</v>
      </c>
      <c r="D2076" s="149">
        <v>80.06</v>
      </c>
    </row>
    <row r="2077" spans="1:4">
      <c r="A2077" s="147">
        <v>3266</v>
      </c>
      <c r="B2077" s="148" t="s">
        <v>8658</v>
      </c>
      <c r="C2077" s="147" t="s">
        <v>6679</v>
      </c>
      <c r="D2077" s="149">
        <v>50.94</v>
      </c>
    </row>
    <row r="2078" spans="1:4">
      <c r="A2078" s="147">
        <v>3263</v>
      </c>
      <c r="B2078" s="148" t="s">
        <v>8659</v>
      </c>
      <c r="C2078" s="147" t="s">
        <v>6679</v>
      </c>
      <c r="D2078" s="149">
        <v>20.38</v>
      </c>
    </row>
    <row r="2079" spans="1:4">
      <c r="A2079" s="147">
        <v>3268</v>
      </c>
      <c r="B2079" s="148" t="s">
        <v>8660</v>
      </c>
      <c r="C2079" s="147" t="s">
        <v>6679</v>
      </c>
      <c r="D2079" s="149">
        <v>108.24</v>
      </c>
    </row>
    <row r="2080" spans="1:4">
      <c r="A2080" s="147">
        <v>3271</v>
      </c>
      <c r="B2080" s="148" t="s">
        <v>8661</v>
      </c>
      <c r="C2080" s="147" t="s">
        <v>6679</v>
      </c>
      <c r="D2080" s="149">
        <v>160.03</v>
      </c>
    </row>
    <row r="2081" spans="1:4">
      <c r="A2081" s="147">
        <v>3270</v>
      </c>
      <c r="B2081" s="148" t="s">
        <v>8662</v>
      </c>
      <c r="C2081" s="147" t="s">
        <v>6679</v>
      </c>
      <c r="D2081" s="149">
        <v>268.86</v>
      </c>
    </row>
    <row r="2082" spans="1:4" ht="42.75">
      <c r="A2082" s="147">
        <v>3275</v>
      </c>
      <c r="B2082" s="148" t="s">
        <v>8663</v>
      </c>
      <c r="C2082" s="147" t="s">
        <v>4944</v>
      </c>
      <c r="D2082" s="149">
        <v>131.93</v>
      </c>
    </row>
    <row r="2083" spans="1:4" ht="42.75">
      <c r="A2083" s="147">
        <v>39512</v>
      </c>
      <c r="B2083" s="148" t="s">
        <v>8664</v>
      </c>
      <c r="C2083" s="147" t="s">
        <v>4944</v>
      </c>
      <c r="D2083" s="149">
        <v>112.98</v>
      </c>
    </row>
    <row r="2084" spans="1:4" ht="42.75">
      <c r="A2084" s="147">
        <v>39511</v>
      </c>
      <c r="B2084" s="148" t="s">
        <v>8665</v>
      </c>
      <c r="C2084" s="147" t="s">
        <v>4944</v>
      </c>
      <c r="D2084" s="149">
        <v>123.23</v>
      </c>
    </row>
    <row r="2085" spans="1:4" ht="42.75">
      <c r="A2085" s="147">
        <v>39513</v>
      </c>
      <c r="B2085" s="148" t="s">
        <v>8666</v>
      </c>
      <c r="C2085" s="147" t="s">
        <v>4944</v>
      </c>
      <c r="D2085" s="149">
        <v>132.16999999999999</v>
      </c>
    </row>
    <row r="2086" spans="1:4" ht="28.5">
      <c r="A2086" s="147">
        <v>3286</v>
      </c>
      <c r="B2086" s="148" t="s">
        <v>8667</v>
      </c>
      <c r="C2086" s="147" t="s">
        <v>4944</v>
      </c>
      <c r="D2086" s="149">
        <v>82.72</v>
      </c>
    </row>
    <row r="2087" spans="1:4" ht="42.75">
      <c r="A2087" s="147">
        <v>3287</v>
      </c>
      <c r="B2087" s="148" t="s">
        <v>8668</v>
      </c>
      <c r="C2087" s="147" t="s">
        <v>4944</v>
      </c>
      <c r="D2087" s="149">
        <v>125</v>
      </c>
    </row>
    <row r="2088" spans="1:4" ht="28.5">
      <c r="A2088" s="147">
        <v>3283</v>
      </c>
      <c r="B2088" s="148" t="s">
        <v>8669</v>
      </c>
      <c r="C2088" s="147" t="s">
        <v>4944</v>
      </c>
      <c r="D2088" s="149">
        <v>26.25</v>
      </c>
    </row>
    <row r="2089" spans="1:4" ht="28.5">
      <c r="A2089" s="147">
        <v>11587</v>
      </c>
      <c r="B2089" s="148" t="s">
        <v>8670</v>
      </c>
      <c r="C2089" s="147" t="s">
        <v>4944</v>
      </c>
      <c r="D2089" s="149">
        <v>90.47</v>
      </c>
    </row>
    <row r="2090" spans="1:4" ht="28.5">
      <c r="A2090" s="147">
        <v>36225</v>
      </c>
      <c r="B2090" s="148" t="s">
        <v>8671</v>
      </c>
      <c r="C2090" s="147" t="s">
        <v>4944</v>
      </c>
      <c r="D2090" s="149">
        <v>36.75</v>
      </c>
    </row>
    <row r="2091" spans="1:4" ht="28.5">
      <c r="A2091" s="147">
        <v>36230</v>
      </c>
      <c r="B2091" s="148" t="s">
        <v>8672</v>
      </c>
      <c r="C2091" s="147" t="s">
        <v>4944</v>
      </c>
      <c r="D2091" s="149">
        <v>27</v>
      </c>
    </row>
    <row r="2092" spans="1:4" ht="28.5">
      <c r="A2092" s="147">
        <v>36238</v>
      </c>
      <c r="B2092" s="148" t="s">
        <v>8673</v>
      </c>
      <c r="C2092" s="147" t="s">
        <v>4944</v>
      </c>
      <c r="D2092" s="149">
        <v>26.38</v>
      </c>
    </row>
    <row r="2093" spans="1:4" ht="42.75">
      <c r="A2093" s="147">
        <v>39363</v>
      </c>
      <c r="B2093" s="148" t="s">
        <v>8674</v>
      </c>
      <c r="C2093" s="147" t="s">
        <v>6679</v>
      </c>
      <c r="D2093" s="149">
        <v>5239.3999999999996</v>
      </c>
    </row>
    <row r="2094" spans="1:4" ht="42.75">
      <c r="A2094" s="147">
        <v>39361</v>
      </c>
      <c r="B2094" s="148" t="s">
        <v>8675</v>
      </c>
      <c r="C2094" s="147" t="s">
        <v>6679</v>
      </c>
      <c r="D2094" s="149">
        <v>1600.67</v>
      </c>
    </row>
    <row r="2095" spans="1:4" ht="42.75">
      <c r="A2095" s="147">
        <v>39362</v>
      </c>
      <c r="B2095" s="148" t="s">
        <v>8676</v>
      </c>
      <c r="C2095" s="147" t="s">
        <v>6679</v>
      </c>
      <c r="D2095" s="149">
        <v>2827.67</v>
      </c>
    </row>
    <row r="2096" spans="1:4" ht="42.75">
      <c r="A2096" s="147">
        <v>39364</v>
      </c>
      <c r="B2096" s="148" t="s">
        <v>8677</v>
      </c>
      <c r="C2096" s="147" t="s">
        <v>6679</v>
      </c>
      <c r="D2096" s="149">
        <v>11051.29</v>
      </c>
    </row>
    <row r="2097" spans="1:4" ht="28.5">
      <c r="A2097" s="147">
        <v>14576</v>
      </c>
      <c r="B2097" s="148" t="s">
        <v>8678</v>
      </c>
      <c r="C2097" s="147" t="s">
        <v>6679</v>
      </c>
      <c r="D2097" s="149">
        <v>5453283.9000000004</v>
      </c>
    </row>
    <row r="2098" spans="1:4" ht="28.5">
      <c r="A2098" s="147">
        <v>13877</v>
      </c>
      <c r="B2098" s="148" t="s">
        <v>8679</v>
      </c>
      <c r="C2098" s="147" t="s">
        <v>6679</v>
      </c>
      <c r="D2098" s="149">
        <v>2334469.5</v>
      </c>
    </row>
    <row r="2099" spans="1:4">
      <c r="A2099" s="147">
        <v>7307</v>
      </c>
      <c r="B2099" s="148" t="s">
        <v>8680</v>
      </c>
      <c r="C2099" s="147" t="s">
        <v>4940</v>
      </c>
      <c r="D2099" s="149">
        <v>36.25</v>
      </c>
    </row>
    <row r="2100" spans="1:4">
      <c r="A2100" s="147">
        <v>38122</v>
      </c>
      <c r="B2100" s="148" t="s">
        <v>8681</v>
      </c>
      <c r="C2100" s="147" t="s">
        <v>4940</v>
      </c>
      <c r="D2100" s="149">
        <v>10.45</v>
      </c>
    </row>
    <row r="2101" spans="1:4">
      <c r="A2101" s="147">
        <v>43653</v>
      </c>
      <c r="B2101" s="148" t="s">
        <v>8682</v>
      </c>
      <c r="C2101" s="147" t="s">
        <v>4940</v>
      </c>
      <c r="D2101" s="149">
        <v>25.97</v>
      </c>
    </row>
    <row r="2102" spans="1:4" ht="28.5">
      <c r="A2102" s="147">
        <v>38633</v>
      </c>
      <c r="B2102" s="148" t="s">
        <v>8683</v>
      </c>
      <c r="C2102" s="147" t="s">
        <v>6679</v>
      </c>
      <c r="D2102" s="149">
        <v>24.38</v>
      </c>
    </row>
    <row r="2103" spans="1:4" ht="28.5">
      <c r="A2103" s="147">
        <v>12344</v>
      </c>
      <c r="B2103" s="148" t="s">
        <v>8684</v>
      </c>
      <c r="C2103" s="147" t="s">
        <v>6679</v>
      </c>
      <c r="D2103" s="149">
        <v>6.49</v>
      </c>
    </row>
    <row r="2104" spans="1:4" ht="28.5">
      <c r="A2104" s="147">
        <v>12343</v>
      </c>
      <c r="B2104" s="148" t="s">
        <v>8685</v>
      </c>
      <c r="C2104" s="147" t="s">
        <v>6679</v>
      </c>
      <c r="D2104" s="149">
        <v>10.06</v>
      </c>
    </row>
    <row r="2105" spans="1:4" ht="28.5">
      <c r="A2105" s="147">
        <v>3295</v>
      </c>
      <c r="B2105" s="148" t="s">
        <v>8686</v>
      </c>
      <c r="C2105" s="147" t="s">
        <v>6679</v>
      </c>
      <c r="D2105" s="149">
        <v>35.14</v>
      </c>
    </row>
    <row r="2106" spans="1:4" ht="28.5">
      <c r="A2106" s="147">
        <v>3302</v>
      </c>
      <c r="B2106" s="148" t="s">
        <v>8687</v>
      </c>
      <c r="C2106" s="147" t="s">
        <v>6679</v>
      </c>
      <c r="D2106" s="149">
        <v>36.729999999999997</v>
      </c>
    </row>
    <row r="2107" spans="1:4" ht="28.5">
      <c r="A2107" s="147">
        <v>3297</v>
      </c>
      <c r="B2107" s="148" t="s">
        <v>8688</v>
      </c>
      <c r="C2107" s="147" t="s">
        <v>6679</v>
      </c>
      <c r="D2107" s="149">
        <v>39.21</v>
      </c>
    </row>
    <row r="2108" spans="1:4" ht="28.5">
      <c r="A2108" s="147">
        <v>3294</v>
      </c>
      <c r="B2108" s="148" t="s">
        <v>8689</v>
      </c>
      <c r="C2108" s="147" t="s">
        <v>6679</v>
      </c>
      <c r="D2108" s="149">
        <v>39.81</v>
      </c>
    </row>
    <row r="2109" spans="1:4" ht="28.5">
      <c r="A2109" s="147">
        <v>3292</v>
      </c>
      <c r="B2109" s="148" t="s">
        <v>8690</v>
      </c>
      <c r="C2109" s="147" t="s">
        <v>6679</v>
      </c>
      <c r="D2109" s="149">
        <v>37.4</v>
      </c>
    </row>
    <row r="2110" spans="1:4" ht="28.5">
      <c r="A2110" s="147">
        <v>3298</v>
      </c>
      <c r="B2110" s="148" t="s">
        <v>8691</v>
      </c>
      <c r="C2110" s="147" t="s">
        <v>6679</v>
      </c>
      <c r="D2110" s="149">
        <v>87.65</v>
      </c>
    </row>
    <row r="2111" spans="1:4" ht="28.5">
      <c r="A2111" s="147">
        <v>11596</v>
      </c>
      <c r="B2111" s="148" t="s">
        <v>8692</v>
      </c>
      <c r="C2111" s="147" t="s">
        <v>6679</v>
      </c>
      <c r="D2111" s="149">
        <v>528.62</v>
      </c>
    </row>
    <row r="2112" spans="1:4" ht="28.5">
      <c r="A2112" s="147">
        <v>34802</v>
      </c>
      <c r="B2112" s="148" t="s">
        <v>8693</v>
      </c>
      <c r="C2112" s="147" t="s">
        <v>6679</v>
      </c>
      <c r="D2112" s="149">
        <v>1451.78</v>
      </c>
    </row>
    <row r="2113" spans="1:4" ht="28.5">
      <c r="A2113" s="147">
        <v>11588</v>
      </c>
      <c r="B2113" s="148" t="s">
        <v>8694</v>
      </c>
      <c r="C2113" s="147" t="s">
        <v>6679</v>
      </c>
      <c r="D2113" s="149">
        <v>1566.23</v>
      </c>
    </row>
    <row r="2114" spans="1:4" ht="28.5">
      <c r="A2114" s="147">
        <v>34383</v>
      </c>
      <c r="B2114" s="148" t="s">
        <v>8695</v>
      </c>
      <c r="C2114" s="147" t="s">
        <v>6679</v>
      </c>
      <c r="D2114" s="149">
        <v>1722.97</v>
      </c>
    </row>
    <row r="2115" spans="1:4" ht="28.5">
      <c r="A2115" s="147">
        <v>40451</v>
      </c>
      <c r="B2115" s="148" t="s">
        <v>8696</v>
      </c>
      <c r="C2115" s="147" t="s">
        <v>4944</v>
      </c>
      <c r="D2115" s="149">
        <v>139.27000000000001</v>
      </c>
    </row>
    <row r="2116" spans="1:4" ht="28.5">
      <c r="A2116" s="147">
        <v>40453</v>
      </c>
      <c r="B2116" s="148" t="s">
        <v>8697</v>
      </c>
      <c r="C2116" s="147" t="s">
        <v>4944</v>
      </c>
      <c r="D2116" s="149">
        <v>150.69</v>
      </c>
    </row>
    <row r="2117" spans="1:4" ht="28.5">
      <c r="A2117" s="147">
        <v>40452</v>
      </c>
      <c r="B2117" s="148" t="s">
        <v>8698</v>
      </c>
      <c r="C2117" s="147" t="s">
        <v>4944</v>
      </c>
      <c r="D2117" s="149">
        <v>165.29</v>
      </c>
    </row>
    <row r="2118" spans="1:4" ht="28.5">
      <c r="A2118" s="147">
        <v>11594</v>
      </c>
      <c r="B2118" s="148" t="s">
        <v>8699</v>
      </c>
      <c r="C2118" s="147" t="s">
        <v>6679</v>
      </c>
      <c r="D2118" s="149">
        <v>499.2</v>
      </c>
    </row>
    <row r="2119" spans="1:4" ht="28.5">
      <c r="A2119" s="147">
        <v>3311</v>
      </c>
      <c r="B2119" s="148" t="s">
        <v>8700</v>
      </c>
      <c r="C2119" s="147" t="s">
        <v>4941</v>
      </c>
      <c r="D2119" s="149">
        <v>499.2</v>
      </c>
    </row>
    <row r="2120" spans="1:4" ht="28.5">
      <c r="A2120" s="147">
        <v>11599</v>
      </c>
      <c r="B2120" s="148" t="s">
        <v>8701</v>
      </c>
      <c r="C2120" s="147" t="s">
        <v>6679</v>
      </c>
      <c r="D2120" s="149">
        <v>663.88</v>
      </c>
    </row>
    <row r="2121" spans="1:4" ht="28.5">
      <c r="A2121" s="147">
        <v>11593</v>
      </c>
      <c r="B2121" s="148" t="s">
        <v>8702</v>
      </c>
      <c r="C2121" s="147" t="s">
        <v>6679</v>
      </c>
      <c r="D2121" s="149">
        <v>930.72</v>
      </c>
    </row>
    <row r="2122" spans="1:4" ht="28.5">
      <c r="A2122" s="147">
        <v>3314</v>
      </c>
      <c r="B2122" s="148" t="s">
        <v>8703</v>
      </c>
      <c r="C2122" s="147" t="s">
        <v>4941</v>
      </c>
      <c r="D2122" s="149">
        <v>665.66</v>
      </c>
    </row>
    <row r="2123" spans="1:4" ht="28.5">
      <c r="A2123" s="147">
        <v>11597</v>
      </c>
      <c r="B2123" s="148" t="s">
        <v>8704</v>
      </c>
      <c r="C2123" s="147" t="s">
        <v>6679</v>
      </c>
      <c r="D2123" s="149">
        <v>774.07</v>
      </c>
    </row>
    <row r="2124" spans="1:4" ht="28.5">
      <c r="A2124" s="147">
        <v>3309</v>
      </c>
      <c r="B2124" s="148" t="s">
        <v>8705</v>
      </c>
      <c r="C2124" s="147" t="s">
        <v>4941</v>
      </c>
      <c r="D2124" s="149">
        <v>528.62</v>
      </c>
    </row>
    <row r="2125" spans="1:4" ht="42.75">
      <c r="A2125" s="147">
        <v>34612</v>
      </c>
      <c r="B2125" s="148" t="s">
        <v>8706</v>
      </c>
      <c r="C2125" s="147" t="s">
        <v>6679</v>
      </c>
      <c r="D2125" s="149">
        <v>957.4</v>
      </c>
    </row>
    <row r="2126" spans="1:4" ht="42.75">
      <c r="A2126" s="147">
        <v>34635</v>
      </c>
      <c r="B2126" s="148" t="s">
        <v>8707</v>
      </c>
      <c r="C2126" s="147" t="s">
        <v>6679</v>
      </c>
      <c r="D2126" s="149">
        <v>1231.17</v>
      </c>
    </row>
    <row r="2127" spans="1:4" ht="42.75">
      <c r="A2127" s="147">
        <v>34633</v>
      </c>
      <c r="B2127" s="148" t="s">
        <v>8708</v>
      </c>
      <c r="C2127" s="147" t="s">
        <v>6679</v>
      </c>
      <c r="D2127" s="149">
        <v>1357.07</v>
      </c>
    </row>
    <row r="2128" spans="1:4" ht="42.75">
      <c r="A2128" s="147">
        <v>40440</v>
      </c>
      <c r="B2128" s="148" t="s">
        <v>8709</v>
      </c>
      <c r="C2128" s="147" t="s">
        <v>4941</v>
      </c>
      <c r="D2128" s="149">
        <v>693.35</v>
      </c>
    </row>
    <row r="2129" spans="1:4" ht="42.75">
      <c r="A2129" s="147">
        <v>40441</v>
      </c>
      <c r="B2129" s="148" t="s">
        <v>8710</v>
      </c>
      <c r="C2129" s="147" t="s">
        <v>4941</v>
      </c>
      <c r="D2129" s="149">
        <v>442.66</v>
      </c>
    </row>
    <row r="2130" spans="1:4" ht="42.75">
      <c r="A2130" s="147">
        <v>40449</v>
      </c>
      <c r="B2130" s="148" t="s">
        <v>8711</v>
      </c>
      <c r="C2130" s="147" t="s">
        <v>4941</v>
      </c>
      <c r="D2130" s="149">
        <v>372.13</v>
      </c>
    </row>
    <row r="2131" spans="1:4" ht="28.5">
      <c r="A2131" s="147">
        <v>34800</v>
      </c>
      <c r="B2131" s="148" t="s">
        <v>8712</v>
      </c>
      <c r="C2131" s="147" t="s">
        <v>4941</v>
      </c>
      <c r="D2131" s="149">
        <v>465.36</v>
      </c>
    </row>
    <row r="2132" spans="1:4" ht="28.5">
      <c r="A2132" s="147">
        <v>11592</v>
      </c>
      <c r="B2132" s="148" t="s">
        <v>8713</v>
      </c>
      <c r="C2132" s="147" t="s">
        <v>6679</v>
      </c>
      <c r="D2132" s="149">
        <v>665.66</v>
      </c>
    </row>
    <row r="2133" spans="1:4" ht="28.5">
      <c r="A2133" s="147">
        <v>40438</v>
      </c>
      <c r="B2133" s="148" t="s">
        <v>8714</v>
      </c>
      <c r="C2133" s="147" t="s">
        <v>4941</v>
      </c>
      <c r="D2133" s="149">
        <v>310.02999999999997</v>
      </c>
    </row>
    <row r="2134" spans="1:4" ht="28.5">
      <c r="A2134" s="147">
        <v>40436</v>
      </c>
      <c r="B2134" s="148" t="s">
        <v>8715</v>
      </c>
      <c r="C2134" s="147" t="s">
        <v>4941</v>
      </c>
      <c r="D2134" s="149">
        <v>386.58</v>
      </c>
    </row>
    <row r="2135" spans="1:4" ht="42.75">
      <c r="A2135" s="147">
        <v>4315</v>
      </c>
      <c r="B2135" s="148" t="s">
        <v>11876</v>
      </c>
      <c r="C2135" s="147" t="s">
        <v>6679</v>
      </c>
      <c r="D2135" s="149">
        <v>2.2000000000000002</v>
      </c>
    </row>
    <row r="2136" spans="1:4" ht="28.5">
      <c r="A2136" s="147">
        <v>402</v>
      </c>
      <c r="B2136" s="148" t="s">
        <v>8716</v>
      </c>
      <c r="C2136" s="147" t="s">
        <v>6679</v>
      </c>
      <c r="D2136" s="149">
        <v>21.21</v>
      </c>
    </row>
    <row r="2137" spans="1:4">
      <c r="A2137" s="147">
        <v>4226</v>
      </c>
      <c r="B2137" s="148" t="s">
        <v>8717</v>
      </c>
      <c r="C2137" s="147" t="s">
        <v>4939</v>
      </c>
      <c r="D2137" s="149">
        <v>8.7899999999999991</v>
      </c>
    </row>
    <row r="2138" spans="1:4">
      <c r="A2138" s="147">
        <v>4222</v>
      </c>
      <c r="B2138" s="148" t="s">
        <v>8718</v>
      </c>
      <c r="C2138" s="147" t="s">
        <v>4940</v>
      </c>
      <c r="D2138" s="149">
        <v>5.94</v>
      </c>
    </row>
    <row r="2139" spans="1:4" ht="42.75">
      <c r="A2139" s="147">
        <v>34804</v>
      </c>
      <c r="B2139" s="148" t="s">
        <v>8719</v>
      </c>
      <c r="C2139" s="147" t="s">
        <v>4944</v>
      </c>
      <c r="D2139" s="149">
        <v>56.19</v>
      </c>
    </row>
    <row r="2140" spans="1:4" ht="28.5">
      <c r="A2140" s="147">
        <v>4013</v>
      </c>
      <c r="B2140" s="148" t="s">
        <v>8720</v>
      </c>
      <c r="C2140" s="147" t="s">
        <v>4944</v>
      </c>
      <c r="D2140" s="149">
        <v>7.78</v>
      </c>
    </row>
    <row r="2141" spans="1:4" ht="28.5">
      <c r="A2141" s="147">
        <v>4011</v>
      </c>
      <c r="B2141" s="148" t="s">
        <v>8721</v>
      </c>
      <c r="C2141" s="147" t="s">
        <v>4944</v>
      </c>
      <c r="D2141" s="149">
        <v>8.69</v>
      </c>
    </row>
    <row r="2142" spans="1:4" ht="28.5">
      <c r="A2142" s="147">
        <v>4021</v>
      </c>
      <c r="B2142" s="148" t="s">
        <v>8722</v>
      </c>
      <c r="C2142" s="147" t="s">
        <v>4944</v>
      </c>
      <c r="D2142" s="149">
        <v>10.84</v>
      </c>
    </row>
    <row r="2143" spans="1:4" ht="28.5">
      <c r="A2143" s="147">
        <v>4019</v>
      </c>
      <c r="B2143" s="148" t="s">
        <v>8723</v>
      </c>
      <c r="C2143" s="147" t="s">
        <v>4944</v>
      </c>
      <c r="D2143" s="149">
        <v>13.01</v>
      </c>
    </row>
    <row r="2144" spans="1:4" ht="28.5">
      <c r="A2144" s="147">
        <v>4012</v>
      </c>
      <c r="B2144" s="148" t="s">
        <v>8724</v>
      </c>
      <c r="C2144" s="147" t="s">
        <v>4944</v>
      </c>
      <c r="D2144" s="149">
        <v>17.43</v>
      </c>
    </row>
    <row r="2145" spans="1:4" ht="28.5">
      <c r="A2145" s="147">
        <v>4020</v>
      </c>
      <c r="B2145" s="148" t="s">
        <v>8725</v>
      </c>
      <c r="C2145" s="147" t="s">
        <v>4944</v>
      </c>
      <c r="D2145" s="149">
        <v>21.83</v>
      </c>
    </row>
    <row r="2146" spans="1:4" ht="28.5">
      <c r="A2146" s="147">
        <v>4018</v>
      </c>
      <c r="B2146" s="148" t="s">
        <v>8726</v>
      </c>
      <c r="C2146" s="147" t="s">
        <v>4944</v>
      </c>
      <c r="D2146" s="149">
        <v>26.15</v>
      </c>
    </row>
    <row r="2147" spans="1:4" ht="28.5">
      <c r="A2147" s="147">
        <v>36498</v>
      </c>
      <c r="B2147" s="148" t="s">
        <v>8727</v>
      </c>
      <c r="C2147" s="147" t="s">
        <v>6679</v>
      </c>
      <c r="D2147" s="149">
        <v>8600.61</v>
      </c>
    </row>
    <row r="2148" spans="1:4">
      <c r="A2148" s="147">
        <v>12872</v>
      </c>
      <c r="B2148" s="148" t="s">
        <v>8728</v>
      </c>
      <c r="C2148" s="147" t="s">
        <v>4942</v>
      </c>
      <c r="D2148" s="149">
        <v>18.899999999999999</v>
      </c>
    </row>
    <row r="2149" spans="1:4">
      <c r="A2149" s="147">
        <v>41075</v>
      </c>
      <c r="B2149" s="148" t="s">
        <v>8729</v>
      </c>
      <c r="C2149" s="147" t="s">
        <v>4943</v>
      </c>
      <c r="D2149" s="149">
        <v>3328.54</v>
      </c>
    </row>
    <row r="2150" spans="1:4" ht="28.5">
      <c r="A2150" s="147">
        <v>44324</v>
      </c>
      <c r="B2150" s="148" t="s">
        <v>8730</v>
      </c>
      <c r="C2150" s="147" t="s">
        <v>4939</v>
      </c>
      <c r="D2150" s="149">
        <v>3.5</v>
      </c>
    </row>
    <row r="2151" spans="1:4">
      <c r="A2151" s="147">
        <v>3315</v>
      </c>
      <c r="B2151" s="148" t="s">
        <v>8731</v>
      </c>
      <c r="C2151" s="147" t="s">
        <v>4939</v>
      </c>
      <c r="D2151" s="149">
        <v>1.01</v>
      </c>
    </row>
    <row r="2152" spans="1:4">
      <c r="A2152" s="147">
        <v>36870</v>
      </c>
      <c r="B2152" s="148" t="s">
        <v>8732</v>
      </c>
      <c r="C2152" s="147" t="s">
        <v>4939</v>
      </c>
      <c r="D2152" s="149">
        <v>0.78</v>
      </c>
    </row>
    <row r="2153" spans="1:4" ht="42.75">
      <c r="A2153" s="147">
        <v>5092</v>
      </c>
      <c r="B2153" s="148" t="s">
        <v>8733</v>
      </c>
      <c r="C2153" s="147" t="s">
        <v>4945</v>
      </c>
      <c r="D2153" s="149">
        <v>20.11</v>
      </c>
    </row>
    <row r="2154" spans="1:4" ht="28.5">
      <c r="A2154" s="147">
        <v>11462</v>
      </c>
      <c r="B2154" s="148" t="s">
        <v>8734</v>
      </c>
      <c r="C2154" s="147" t="s">
        <v>4945</v>
      </c>
      <c r="D2154" s="149">
        <v>20.56</v>
      </c>
    </row>
    <row r="2155" spans="1:4" ht="28.5">
      <c r="A2155" s="147">
        <v>36529</v>
      </c>
      <c r="B2155" s="148" t="s">
        <v>8735</v>
      </c>
      <c r="C2155" s="147" t="s">
        <v>6679</v>
      </c>
      <c r="D2155" s="149">
        <v>62499.99</v>
      </c>
    </row>
    <row r="2156" spans="1:4" ht="28.5">
      <c r="A2156" s="147">
        <v>3318</v>
      </c>
      <c r="B2156" s="148" t="s">
        <v>8736</v>
      </c>
      <c r="C2156" s="147" t="s">
        <v>6679</v>
      </c>
      <c r="D2156" s="149">
        <v>49000</v>
      </c>
    </row>
    <row r="2157" spans="1:4">
      <c r="A2157" s="147">
        <v>3324</v>
      </c>
      <c r="B2157" s="148" t="s">
        <v>8737</v>
      </c>
      <c r="C2157" s="147" t="s">
        <v>4944</v>
      </c>
      <c r="D2157" s="149">
        <v>11.42</v>
      </c>
    </row>
    <row r="2158" spans="1:4" ht="28.5">
      <c r="A2158" s="147">
        <v>3322</v>
      </c>
      <c r="B2158" s="148" t="s">
        <v>8738</v>
      </c>
      <c r="C2158" s="147" t="s">
        <v>4944</v>
      </c>
      <c r="D2158" s="149">
        <v>16</v>
      </c>
    </row>
    <row r="2159" spans="1:4">
      <c r="A2159" s="147">
        <v>5076</v>
      </c>
      <c r="B2159" s="148" t="s">
        <v>8739</v>
      </c>
      <c r="C2159" s="147" t="s">
        <v>4939</v>
      </c>
      <c r="D2159" s="149">
        <v>17.36</v>
      </c>
    </row>
    <row r="2160" spans="1:4">
      <c r="A2160" s="147">
        <v>5077</v>
      </c>
      <c r="B2160" s="148" t="s">
        <v>8740</v>
      </c>
      <c r="C2160" s="147" t="s">
        <v>4939</v>
      </c>
      <c r="D2160" s="149">
        <v>19.190000000000001</v>
      </c>
    </row>
    <row r="2161" spans="1:4" ht="28.5">
      <c r="A2161" s="147">
        <v>11837</v>
      </c>
      <c r="B2161" s="148" t="s">
        <v>8741</v>
      </c>
      <c r="C2161" s="147" t="s">
        <v>6679</v>
      </c>
      <c r="D2161" s="149">
        <v>69.709999999999994</v>
      </c>
    </row>
    <row r="2162" spans="1:4" ht="28.5">
      <c r="A2162" s="147">
        <v>38055</v>
      </c>
      <c r="B2162" s="148" t="s">
        <v>8742</v>
      </c>
      <c r="C2162" s="147" t="s">
        <v>6679</v>
      </c>
      <c r="D2162" s="149">
        <v>6.32</v>
      </c>
    </row>
    <row r="2163" spans="1:4" ht="28.5">
      <c r="A2163" s="147">
        <v>415</v>
      </c>
      <c r="B2163" s="148" t="s">
        <v>8743</v>
      </c>
      <c r="C2163" s="147" t="s">
        <v>6679</v>
      </c>
      <c r="D2163" s="149">
        <v>28.58</v>
      </c>
    </row>
    <row r="2164" spans="1:4" ht="28.5">
      <c r="A2164" s="147">
        <v>416</v>
      </c>
      <c r="B2164" s="148" t="s">
        <v>8744</v>
      </c>
      <c r="C2164" s="147" t="s">
        <v>6679</v>
      </c>
      <c r="D2164" s="149">
        <v>10.46</v>
      </c>
    </row>
    <row r="2165" spans="1:4" ht="28.5">
      <c r="A2165" s="147">
        <v>425</v>
      </c>
      <c r="B2165" s="148" t="s">
        <v>8745</v>
      </c>
      <c r="C2165" s="147" t="s">
        <v>6679</v>
      </c>
      <c r="D2165" s="149">
        <v>6.48</v>
      </c>
    </row>
    <row r="2166" spans="1:4" ht="28.5">
      <c r="A2166" s="147">
        <v>426</v>
      </c>
      <c r="B2166" s="148" t="s">
        <v>8746</v>
      </c>
      <c r="C2166" s="147" t="s">
        <v>6679</v>
      </c>
      <c r="D2166" s="149">
        <v>35.72</v>
      </c>
    </row>
    <row r="2167" spans="1:4" ht="28.5">
      <c r="A2167" s="147">
        <v>38056</v>
      </c>
      <c r="B2167" s="148" t="s">
        <v>8747</v>
      </c>
      <c r="C2167" s="147" t="s">
        <v>6679</v>
      </c>
      <c r="D2167" s="149">
        <v>34.89</v>
      </c>
    </row>
    <row r="2168" spans="1:4" ht="28.5">
      <c r="A2168" s="147">
        <v>1564</v>
      </c>
      <c r="B2168" s="148" t="s">
        <v>8748</v>
      </c>
      <c r="C2168" s="147" t="s">
        <v>6679</v>
      </c>
      <c r="D2168" s="149">
        <v>13.31</v>
      </c>
    </row>
    <row r="2169" spans="1:4">
      <c r="A2169" s="147">
        <v>11032</v>
      </c>
      <c r="B2169" s="148" t="s">
        <v>11877</v>
      </c>
      <c r="C2169" s="147" t="s">
        <v>6679</v>
      </c>
      <c r="D2169" s="149">
        <v>12.42</v>
      </c>
    </row>
    <row r="2170" spans="1:4" ht="28.5">
      <c r="A2170" s="147">
        <v>36786</v>
      </c>
      <c r="B2170" s="148" t="s">
        <v>8749</v>
      </c>
      <c r="C2170" s="147" t="s">
        <v>4952</v>
      </c>
      <c r="D2170" s="149">
        <v>154.63999999999999</v>
      </c>
    </row>
    <row r="2171" spans="1:4" ht="28.5">
      <c r="A2171" s="147">
        <v>36785</v>
      </c>
      <c r="B2171" s="148" t="s">
        <v>8750</v>
      </c>
      <c r="C2171" s="147" t="s">
        <v>4952</v>
      </c>
      <c r="D2171" s="149">
        <v>134.38</v>
      </c>
    </row>
    <row r="2172" spans="1:4" ht="28.5">
      <c r="A2172" s="147">
        <v>36782</v>
      </c>
      <c r="B2172" s="148" t="s">
        <v>8751</v>
      </c>
      <c r="C2172" s="147" t="s">
        <v>4952</v>
      </c>
      <c r="D2172" s="149">
        <v>160.4</v>
      </c>
    </row>
    <row r="2173" spans="1:4" ht="28.5">
      <c r="A2173" s="147">
        <v>44481</v>
      </c>
      <c r="B2173" s="148" t="s">
        <v>8752</v>
      </c>
      <c r="C2173" s="147" t="s">
        <v>4952</v>
      </c>
      <c r="D2173" s="149">
        <v>180.68</v>
      </c>
    </row>
    <row r="2174" spans="1:4" ht="28.5">
      <c r="A2174" s="147">
        <v>4824</v>
      </c>
      <c r="B2174" s="148" t="s">
        <v>8753</v>
      </c>
      <c r="C2174" s="147" t="s">
        <v>4939</v>
      </c>
      <c r="D2174" s="149">
        <v>0.65</v>
      </c>
    </row>
    <row r="2175" spans="1:4" ht="28.5">
      <c r="A2175" s="147">
        <v>11795</v>
      </c>
      <c r="B2175" s="148" t="s">
        <v>8754</v>
      </c>
      <c r="C2175" s="147" t="s">
        <v>4944</v>
      </c>
      <c r="D2175" s="149">
        <v>630.94000000000005</v>
      </c>
    </row>
    <row r="2176" spans="1:4">
      <c r="A2176" s="147">
        <v>134</v>
      </c>
      <c r="B2176" s="148" t="s">
        <v>8755</v>
      </c>
      <c r="C2176" s="147" t="s">
        <v>4939</v>
      </c>
      <c r="D2176" s="149">
        <v>1.71</v>
      </c>
    </row>
    <row r="2177" spans="1:4" ht="42.75">
      <c r="A2177" s="147">
        <v>4229</v>
      </c>
      <c r="B2177" s="148" t="s">
        <v>8756</v>
      </c>
      <c r="C2177" s="147" t="s">
        <v>4939</v>
      </c>
      <c r="D2177" s="149">
        <v>44.91</v>
      </c>
    </row>
    <row r="2178" spans="1:4" ht="28.5">
      <c r="A2178" s="147">
        <v>11731</v>
      </c>
      <c r="B2178" s="148" t="s">
        <v>8757</v>
      </c>
      <c r="C2178" s="147" t="s">
        <v>6679</v>
      </c>
      <c r="D2178" s="149">
        <v>9.82</v>
      </c>
    </row>
    <row r="2179" spans="1:4">
      <c r="A2179" s="147">
        <v>11732</v>
      </c>
      <c r="B2179" s="148" t="s">
        <v>8758</v>
      </c>
      <c r="C2179" s="147" t="s">
        <v>6679</v>
      </c>
      <c r="D2179" s="149">
        <v>25.73</v>
      </c>
    </row>
    <row r="2180" spans="1:4" ht="28.5">
      <c r="A2180" s="147">
        <v>11244</v>
      </c>
      <c r="B2180" s="148" t="s">
        <v>8759</v>
      </c>
      <c r="C2180" s="147" t="s">
        <v>6679</v>
      </c>
      <c r="D2180" s="149">
        <v>294.99</v>
      </c>
    </row>
    <row r="2181" spans="1:4" ht="28.5">
      <c r="A2181" s="147">
        <v>11245</v>
      </c>
      <c r="B2181" s="148" t="s">
        <v>8760</v>
      </c>
      <c r="C2181" s="147" t="s">
        <v>6679</v>
      </c>
      <c r="D2181" s="149">
        <v>408.02</v>
      </c>
    </row>
    <row r="2182" spans="1:4" ht="28.5">
      <c r="A2182" s="147">
        <v>11235</v>
      </c>
      <c r="B2182" s="148" t="s">
        <v>8761</v>
      </c>
      <c r="C2182" s="147" t="s">
        <v>6679</v>
      </c>
      <c r="D2182" s="149">
        <v>225.11</v>
      </c>
    </row>
    <row r="2183" spans="1:4" ht="28.5">
      <c r="A2183" s="147">
        <v>11236</v>
      </c>
      <c r="B2183" s="148" t="s">
        <v>8762</v>
      </c>
      <c r="C2183" s="147" t="s">
        <v>6679</v>
      </c>
      <c r="D2183" s="149">
        <v>286.08</v>
      </c>
    </row>
    <row r="2184" spans="1:4" ht="28.5">
      <c r="A2184" s="147">
        <v>36494</v>
      </c>
      <c r="B2184" s="148" t="s">
        <v>8763</v>
      </c>
      <c r="C2184" s="147" t="s">
        <v>6679</v>
      </c>
      <c r="D2184" s="149">
        <v>719505.07</v>
      </c>
    </row>
    <row r="2185" spans="1:4" ht="28.5">
      <c r="A2185" s="147">
        <v>36493</v>
      </c>
      <c r="B2185" s="148" t="s">
        <v>8764</v>
      </c>
      <c r="C2185" s="147" t="s">
        <v>6679</v>
      </c>
      <c r="D2185" s="149">
        <v>815170.02</v>
      </c>
    </row>
    <row r="2186" spans="1:4" ht="28.5">
      <c r="A2186" s="147">
        <v>36492</v>
      </c>
      <c r="B2186" s="148" t="s">
        <v>8765</v>
      </c>
      <c r="C2186" s="147" t="s">
        <v>6679</v>
      </c>
      <c r="D2186" s="149">
        <v>1514276.75</v>
      </c>
    </row>
    <row r="2187" spans="1:4" ht="28.5">
      <c r="A2187" s="147">
        <v>36499</v>
      </c>
      <c r="B2187" s="148" t="s">
        <v>8766</v>
      </c>
      <c r="C2187" s="147" t="s">
        <v>6679</v>
      </c>
      <c r="D2187" s="149">
        <v>4644.33</v>
      </c>
    </row>
    <row r="2188" spans="1:4" ht="42.75">
      <c r="A2188" s="147">
        <v>13533</v>
      </c>
      <c r="B2188" s="148" t="s">
        <v>8767</v>
      </c>
      <c r="C2188" s="147" t="s">
        <v>6679</v>
      </c>
      <c r="D2188" s="149">
        <v>212898.11</v>
      </c>
    </row>
    <row r="2189" spans="1:4" ht="42.75">
      <c r="A2189" s="147">
        <v>13333</v>
      </c>
      <c r="B2189" s="148" t="s">
        <v>8768</v>
      </c>
      <c r="C2189" s="147" t="s">
        <v>6679</v>
      </c>
      <c r="D2189" s="149">
        <v>238170.66</v>
      </c>
    </row>
    <row r="2190" spans="1:4" ht="28.5">
      <c r="A2190" s="147">
        <v>39585</v>
      </c>
      <c r="B2190" s="148" t="s">
        <v>8769</v>
      </c>
      <c r="C2190" s="147" t="s">
        <v>6679</v>
      </c>
      <c r="D2190" s="149">
        <v>153786.79</v>
      </c>
    </row>
    <row r="2191" spans="1:4" ht="28.5">
      <c r="A2191" s="147">
        <v>39586</v>
      </c>
      <c r="B2191" s="148" t="s">
        <v>8770</v>
      </c>
      <c r="C2191" s="147" t="s">
        <v>6679</v>
      </c>
      <c r="D2191" s="149">
        <v>180381.49</v>
      </c>
    </row>
    <row r="2192" spans="1:4" ht="28.5">
      <c r="A2192" s="147">
        <v>39587</v>
      </c>
      <c r="B2192" s="148" t="s">
        <v>8771</v>
      </c>
      <c r="C2192" s="147" t="s">
        <v>6679</v>
      </c>
      <c r="D2192" s="149">
        <v>219695.42</v>
      </c>
    </row>
    <row r="2193" spans="1:4" ht="28.5">
      <c r="A2193" s="147">
        <v>39588</v>
      </c>
      <c r="B2193" s="148" t="s">
        <v>8772</v>
      </c>
      <c r="C2193" s="147" t="s">
        <v>6679</v>
      </c>
      <c r="D2193" s="149">
        <v>254384.16</v>
      </c>
    </row>
    <row r="2194" spans="1:4" ht="28.5">
      <c r="A2194" s="147">
        <v>39584</v>
      </c>
      <c r="B2194" s="148" t="s">
        <v>8773</v>
      </c>
      <c r="C2194" s="147" t="s">
        <v>6679</v>
      </c>
      <c r="D2194" s="149">
        <v>136951.18</v>
      </c>
    </row>
    <row r="2195" spans="1:4" ht="28.5">
      <c r="A2195" s="147">
        <v>39590</v>
      </c>
      <c r="B2195" s="148" t="s">
        <v>8774</v>
      </c>
      <c r="C2195" s="147" t="s">
        <v>6679</v>
      </c>
      <c r="D2195" s="149">
        <v>133667.32</v>
      </c>
    </row>
    <row r="2196" spans="1:4" ht="28.5">
      <c r="A2196" s="147">
        <v>39592</v>
      </c>
      <c r="B2196" s="148" t="s">
        <v>8775</v>
      </c>
      <c r="C2196" s="147" t="s">
        <v>6679</v>
      </c>
      <c r="D2196" s="149">
        <v>192083.16</v>
      </c>
    </row>
    <row r="2197" spans="1:4" ht="28.5">
      <c r="A2197" s="147">
        <v>39593</v>
      </c>
      <c r="B2197" s="148" t="s">
        <v>8776</v>
      </c>
      <c r="C2197" s="147" t="s">
        <v>6679</v>
      </c>
      <c r="D2197" s="149">
        <v>219695.42</v>
      </c>
    </row>
    <row r="2198" spans="1:4" ht="28.5">
      <c r="A2198" s="147">
        <v>14254</v>
      </c>
      <c r="B2198" s="148" t="s">
        <v>8777</v>
      </c>
      <c r="C2198" s="147" t="s">
        <v>6679</v>
      </c>
      <c r="D2198" s="149">
        <v>124879.5</v>
      </c>
    </row>
    <row r="2199" spans="1:4" ht="28.5">
      <c r="A2199" s="147">
        <v>44494</v>
      </c>
      <c r="B2199" s="148" t="s">
        <v>8778</v>
      </c>
      <c r="C2199" s="147" t="s">
        <v>6679</v>
      </c>
      <c r="D2199" s="149">
        <v>104284.34</v>
      </c>
    </row>
    <row r="2200" spans="1:4">
      <c r="A2200" s="147">
        <v>25019</v>
      </c>
      <c r="B2200" s="148" t="s">
        <v>8779</v>
      </c>
      <c r="C2200" s="147" t="s">
        <v>6679</v>
      </c>
      <c r="D2200" s="149">
        <v>178755.02</v>
      </c>
    </row>
    <row r="2201" spans="1:4">
      <c r="A2201" s="147">
        <v>36501</v>
      </c>
      <c r="B2201" s="148" t="s">
        <v>8780</v>
      </c>
      <c r="C2201" s="147" t="s">
        <v>6679</v>
      </c>
      <c r="D2201" s="149">
        <v>159153.57</v>
      </c>
    </row>
    <row r="2202" spans="1:4" ht="28.5">
      <c r="A2202" s="147">
        <v>44493</v>
      </c>
      <c r="B2202" s="148" t="s">
        <v>8781</v>
      </c>
      <c r="C2202" s="147" t="s">
        <v>6679</v>
      </c>
      <c r="D2202" s="149">
        <v>191333.08</v>
      </c>
    </row>
    <row r="2203" spans="1:4">
      <c r="A2203" s="147">
        <v>36500</v>
      </c>
      <c r="B2203" s="148" t="s">
        <v>8782</v>
      </c>
      <c r="C2203" s="147" t="s">
        <v>6679</v>
      </c>
      <c r="D2203" s="149">
        <v>112469.48</v>
      </c>
    </row>
    <row r="2204" spans="1:4" ht="42.75">
      <c r="A2204" s="147">
        <v>20017</v>
      </c>
      <c r="B2204" s="148" t="s">
        <v>8783</v>
      </c>
      <c r="C2204" s="147" t="s">
        <v>4938</v>
      </c>
      <c r="D2204" s="149">
        <v>9.0299999999999994</v>
      </c>
    </row>
    <row r="2205" spans="1:4" ht="42.75">
      <c r="A2205" s="147">
        <v>20007</v>
      </c>
      <c r="B2205" s="148" t="s">
        <v>8784</v>
      </c>
      <c r="C2205" s="147" t="s">
        <v>4938</v>
      </c>
      <c r="D2205" s="149">
        <v>5.39</v>
      </c>
    </row>
    <row r="2206" spans="1:4" ht="28.5">
      <c r="A2206" s="147">
        <v>39831</v>
      </c>
      <c r="B2206" s="148" t="s">
        <v>8785</v>
      </c>
      <c r="C2206" s="147" t="s">
        <v>4946</v>
      </c>
      <c r="D2206" s="149">
        <v>426.64</v>
      </c>
    </row>
    <row r="2207" spans="1:4" ht="42.75">
      <c r="A2207" s="147">
        <v>36888</v>
      </c>
      <c r="B2207" s="148" t="s">
        <v>8786</v>
      </c>
      <c r="C2207" s="147" t="s">
        <v>4938</v>
      </c>
      <c r="D2207" s="149">
        <v>27.82</v>
      </c>
    </row>
    <row r="2208" spans="1:4" ht="42.75">
      <c r="A2208" s="147">
        <v>39836</v>
      </c>
      <c r="B2208" s="148" t="s">
        <v>8787</v>
      </c>
      <c r="C2208" s="147" t="s">
        <v>4946</v>
      </c>
      <c r="D2208" s="149">
        <v>374.88</v>
      </c>
    </row>
    <row r="2209" spans="1:4" ht="28.5">
      <c r="A2209" s="147">
        <v>39830</v>
      </c>
      <c r="B2209" s="148" t="s">
        <v>8788</v>
      </c>
      <c r="C2209" s="147" t="s">
        <v>4946</v>
      </c>
      <c r="D2209" s="149">
        <v>427.55</v>
      </c>
    </row>
    <row r="2210" spans="1:4" ht="28.5">
      <c r="A2210" s="147">
        <v>40527</v>
      </c>
      <c r="B2210" s="148" t="s">
        <v>8789</v>
      </c>
      <c r="C2210" s="147" t="s">
        <v>6679</v>
      </c>
      <c r="D2210" s="149">
        <v>2306.13</v>
      </c>
    </row>
    <row r="2211" spans="1:4" ht="28.5">
      <c r="A2211" s="147">
        <v>36497</v>
      </c>
      <c r="B2211" s="148" t="s">
        <v>8790</v>
      </c>
      <c r="C2211" s="147" t="s">
        <v>6679</v>
      </c>
      <c r="D2211" s="149">
        <v>2632.7</v>
      </c>
    </row>
    <row r="2212" spans="1:4" ht="28.5">
      <c r="A2212" s="147">
        <v>36487</v>
      </c>
      <c r="B2212" s="148" t="s">
        <v>8791</v>
      </c>
      <c r="C2212" s="147" t="s">
        <v>6679</v>
      </c>
      <c r="D2212" s="149">
        <v>4583.93</v>
      </c>
    </row>
    <row r="2213" spans="1:4" ht="28.5">
      <c r="A2213" s="147">
        <v>44475</v>
      </c>
      <c r="B2213" s="148" t="s">
        <v>8792</v>
      </c>
      <c r="C2213" s="147" t="s">
        <v>6679</v>
      </c>
      <c r="D2213" s="149">
        <v>1258165.24</v>
      </c>
    </row>
    <row r="2214" spans="1:4" ht="28.5">
      <c r="A2214" s="147">
        <v>44474</v>
      </c>
      <c r="B2214" s="148" t="s">
        <v>8793</v>
      </c>
      <c r="C2214" s="147" t="s">
        <v>6679</v>
      </c>
      <c r="D2214" s="149">
        <v>2419548.54</v>
      </c>
    </row>
    <row r="2215" spans="1:4" ht="28.5">
      <c r="A2215" s="147">
        <v>44490</v>
      </c>
      <c r="B2215" s="148" t="s">
        <v>8794</v>
      </c>
      <c r="C2215" s="147" t="s">
        <v>6679</v>
      </c>
      <c r="D2215" s="149">
        <v>4113232.5</v>
      </c>
    </row>
    <row r="2216" spans="1:4" ht="57">
      <c r="A2216" s="147">
        <v>37776</v>
      </c>
      <c r="B2216" s="148" t="s">
        <v>8795</v>
      </c>
      <c r="C2216" s="147" t="s">
        <v>6679</v>
      </c>
      <c r="D2216" s="149">
        <v>252088.58</v>
      </c>
    </row>
    <row r="2217" spans="1:4" ht="57">
      <c r="A2217" s="147">
        <v>37775</v>
      </c>
      <c r="B2217" s="148" t="s">
        <v>8796</v>
      </c>
      <c r="C2217" s="147" t="s">
        <v>6679</v>
      </c>
      <c r="D2217" s="149">
        <v>397058.59</v>
      </c>
    </row>
    <row r="2218" spans="1:4" ht="57">
      <c r="A2218" s="147">
        <v>36491</v>
      </c>
      <c r="B2218" s="148" t="s">
        <v>8797</v>
      </c>
      <c r="C2218" s="147" t="s">
        <v>6679</v>
      </c>
      <c r="D2218" s="149">
        <v>1470425.78</v>
      </c>
    </row>
    <row r="2219" spans="1:4" ht="57">
      <c r="A2219" s="147">
        <v>10712</v>
      </c>
      <c r="B2219" s="148" t="s">
        <v>8798</v>
      </c>
      <c r="C2219" s="147" t="s">
        <v>6679</v>
      </c>
      <c r="D2219" s="149">
        <v>99264.639999999999</v>
      </c>
    </row>
    <row r="2220" spans="1:4" ht="57">
      <c r="A2220" s="147">
        <v>3363</v>
      </c>
      <c r="B2220" s="148" t="s">
        <v>8799</v>
      </c>
      <c r="C2220" s="147" t="s">
        <v>6679</v>
      </c>
      <c r="D2220" s="149">
        <v>139625</v>
      </c>
    </row>
    <row r="2221" spans="1:4" ht="57">
      <c r="A2221" s="147">
        <v>3365</v>
      </c>
      <c r="B2221" s="148" t="s">
        <v>8800</v>
      </c>
      <c r="C2221" s="147" t="s">
        <v>6679</v>
      </c>
      <c r="D2221" s="149">
        <v>326373.43</v>
      </c>
    </row>
    <row r="2222" spans="1:4">
      <c r="A2222" s="147">
        <v>7569</v>
      </c>
      <c r="B2222" s="148" t="s">
        <v>8801</v>
      </c>
      <c r="C2222" s="147" t="s">
        <v>6679</v>
      </c>
      <c r="D2222" s="149">
        <v>99.08</v>
      </c>
    </row>
    <row r="2223" spans="1:4" ht="28.5">
      <c r="A2223" s="147">
        <v>3378</v>
      </c>
      <c r="B2223" s="148" t="s">
        <v>8802</v>
      </c>
      <c r="C2223" s="147" t="s">
        <v>6679</v>
      </c>
      <c r="D2223" s="149">
        <v>101.18</v>
      </c>
    </row>
    <row r="2224" spans="1:4" ht="42.75">
      <c r="A2224" s="147">
        <v>3380</v>
      </c>
      <c r="B2224" s="148" t="s">
        <v>8803</v>
      </c>
      <c r="C2224" s="147" t="s">
        <v>6679</v>
      </c>
      <c r="D2224" s="149">
        <v>70.83</v>
      </c>
    </row>
    <row r="2225" spans="1:4" ht="28.5">
      <c r="A2225" s="147">
        <v>3379</v>
      </c>
      <c r="B2225" s="148" t="s">
        <v>8804</v>
      </c>
      <c r="C2225" s="147" t="s">
        <v>6679</v>
      </c>
      <c r="D2225" s="149">
        <v>68.38</v>
      </c>
    </row>
    <row r="2226" spans="1:4" ht="28.5">
      <c r="A2226" s="147">
        <v>11991</v>
      </c>
      <c r="B2226" s="148" t="s">
        <v>8805</v>
      </c>
      <c r="C2226" s="147" t="s">
        <v>6679</v>
      </c>
      <c r="D2226" s="149">
        <v>79.400000000000006</v>
      </c>
    </row>
    <row r="2227" spans="1:4" ht="28.5">
      <c r="A2227" s="147">
        <v>34349</v>
      </c>
      <c r="B2227" s="148" t="s">
        <v>11878</v>
      </c>
      <c r="C2227" s="147" t="s">
        <v>6679</v>
      </c>
      <c r="D2227" s="149">
        <v>31.93</v>
      </c>
    </row>
    <row r="2228" spans="1:4" ht="42.75">
      <c r="A2228" s="147">
        <v>11029</v>
      </c>
      <c r="B2228" s="148" t="s">
        <v>8806</v>
      </c>
      <c r="C2228" s="147" t="s">
        <v>4948</v>
      </c>
      <c r="D2228" s="149">
        <v>1.9</v>
      </c>
    </row>
    <row r="2229" spans="1:4" ht="42.75">
      <c r="A2229" s="147">
        <v>4316</v>
      </c>
      <c r="B2229" s="148" t="s">
        <v>8807</v>
      </c>
      <c r="C2229" s="147" t="s">
        <v>6679</v>
      </c>
      <c r="D2229" s="149">
        <v>1.92</v>
      </c>
    </row>
    <row r="2230" spans="1:4" ht="42.75">
      <c r="A2230" s="147">
        <v>4313</v>
      </c>
      <c r="B2230" s="148" t="s">
        <v>8808</v>
      </c>
      <c r="C2230" s="147" t="s">
        <v>4948</v>
      </c>
      <c r="D2230" s="149">
        <v>2.76</v>
      </c>
    </row>
    <row r="2231" spans="1:4" ht="42.75">
      <c r="A2231" s="147">
        <v>4317</v>
      </c>
      <c r="B2231" s="148" t="s">
        <v>8809</v>
      </c>
      <c r="C2231" s="147" t="s">
        <v>6679</v>
      </c>
      <c r="D2231" s="149">
        <v>3.14</v>
      </c>
    </row>
    <row r="2232" spans="1:4" ht="42.75">
      <c r="A2232" s="147">
        <v>4314</v>
      </c>
      <c r="B2232" s="148" t="s">
        <v>8810</v>
      </c>
      <c r="C2232" s="147" t="s">
        <v>4948</v>
      </c>
      <c r="D2232" s="149">
        <v>3.68</v>
      </c>
    </row>
    <row r="2233" spans="1:4" ht="42.75">
      <c r="A2233" s="147">
        <v>10921</v>
      </c>
      <c r="B2233" s="148" t="s">
        <v>8811</v>
      </c>
      <c r="C2233" s="147" t="s">
        <v>6679</v>
      </c>
      <c r="D2233" s="149">
        <v>5890</v>
      </c>
    </row>
    <row r="2234" spans="1:4" ht="42.75">
      <c r="A2234" s="147">
        <v>10922</v>
      </c>
      <c r="B2234" s="148" t="s">
        <v>8812</v>
      </c>
      <c r="C2234" s="147" t="s">
        <v>6679</v>
      </c>
      <c r="D2234" s="149">
        <v>5335.01</v>
      </c>
    </row>
    <row r="2235" spans="1:4" ht="28.5">
      <c r="A2235" s="147">
        <v>10923</v>
      </c>
      <c r="B2235" s="148" t="s">
        <v>8813</v>
      </c>
      <c r="C2235" s="147" t="s">
        <v>6679</v>
      </c>
      <c r="D2235" s="149">
        <v>3153.22</v>
      </c>
    </row>
    <row r="2236" spans="1:4" ht="28.5">
      <c r="A2236" s="147">
        <v>10924</v>
      </c>
      <c r="B2236" s="148" t="s">
        <v>8814</v>
      </c>
      <c r="C2236" s="147" t="s">
        <v>6679</v>
      </c>
      <c r="D2236" s="149">
        <v>3320.95</v>
      </c>
    </row>
    <row r="2237" spans="1:4" ht="42.75">
      <c r="A2237" s="147">
        <v>37772</v>
      </c>
      <c r="B2237" s="148" t="s">
        <v>8815</v>
      </c>
      <c r="C2237" s="147" t="s">
        <v>6679</v>
      </c>
      <c r="D2237" s="149">
        <v>342998.8</v>
      </c>
    </row>
    <row r="2238" spans="1:4" ht="57">
      <c r="A2238" s="147">
        <v>37771</v>
      </c>
      <c r="B2238" s="148" t="s">
        <v>8816</v>
      </c>
      <c r="C2238" s="147" t="s">
        <v>6679</v>
      </c>
      <c r="D2238" s="149">
        <v>364896.09</v>
      </c>
    </row>
    <row r="2239" spans="1:4" ht="42.75">
      <c r="A2239" s="147">
        <v>12772</v>
      </c>
      <c r="B2239" s="148" t="s">
        <v>8817</v>
      </c>
      <c r="C2239" s="147" t="s">
        <v>6679</v>
      </c>
      <c r="D2239" s="149">
        <v>810.81</v>
      </c>
    </row>
    <row r="2240" spans="1:4" ht="42.75">
      <c r="A2240" s="147">
        <v>12770</v>
      </c>
      <c r="B2240" s="148" t="s">
        <v>8818</v>
      </c>
      <c r="C2240" s="147" t="s">
        <v>6679</v>
      </c>
      <c r="D2240" s="149">
        <v>487.86</v>
      </c>
    </row>
    <row r="2241" spans="1:4" ht="42.75">
      <c r="A2241" s="147">
        <v>12775</v>
      </c>
      <c r="B2241" s="148" t="s">
        <v>8819</v>
      </c>
      <c r="C2241" s="147" t="s">
        <v>6679</v>
      </c>
      <c r="D2241" s="149">
        <v>357.3</v>
      </c>
    </row>
    <row r="2242" spans="1:4" ht="42.75">
      <c r="A2242" s="147">
        <v>12768</v>
      </c>
      <c r="B2242" s="148" t="s">
        <v>8820</v>
      </c>
      <c r="C2242" s="147" t="s">
        <v>6679</v>
      </c>
      <c r="D2242" s="149">
        <v>1140.6300000000001</v>
      </c>
    </row>
    <row r="2243" spans="1:4" ht="42.75">
      <c r="A2243" s="147">
        <v>12769</v>
      </c>
      <c r="B2243" s="148" t="s">
        <v>8821</v>
      </c>
      <c r="C2243" s="147" t="s">
        <v>6679</v>
      </c>
      <c r="D2243" s="149">
        <v>93.45</v>
      </c>
    </row>
    <row r="2244" spans="1:4" ht="42.75">
      <c r="A2244" s="147">
        <v>12773</v>
      </c>
      <c r="B2244" s="148" t="s">
        <v>8822</v>
      </c>
      <c r="C2244" s="147" t="s">
        <v>6679</v>
      </c>
      <c r="D2244" s="149">
        <v>100.32</v>
      </c>
    </row>
    <row r="2245" spans="1:4" ht="42.75">
      <c r="A2245" s="147">
        <v>12774</v>
      </c>
      <c r="B2245" s="148" t="s">
        <v>8823</v>
      </c>
      <c r="C2245" s="147" t="s">
        <v>6679</v>
      </c>
      <c r="D2245" s="149">
        <v>123.68</v>
      </c>
    </row>
    <row r="2246" spans="1:4" ht="42.75">
      <c r="A2246" s="147">
        <v>12776</v>
      </c>
      <c r="B2246" s="148" t="s">
        <v>8824</v>
      </c>
      <c r="C2246" s="147" t="s">
        <v>6679</v>
      </c>
      <c r="D2246" s="149">
        <v>1841.51</v>
      </c>
    </row>
    <row r="2247" spans="1:4" ht="42.75">
      <c r="A2247" s="147">
        <v>12777</v>
      </c>
      <c r="B2247" s="148" t="s">
        <v>8825</v>
      </c>
      <c r="C2247" s="147" t="s">
        <v>6679</v>
      </c>
      <c r="D2247" s="149">
        <v>2404.96</v>
      </c>
    </row>
    <row r="2248" spans="1:4" ht="28.5">
      <c r="A2248" s="147">
        <v>3389</v>
      </c>
      <c r="B2248" s="148" t="s">
        <v>8826</v>
      </c>
      <c r="C2248" s="147" t="s">
        <v>6679</v>
      </c>
      <c r="D2248" s="149">
        <v>22.11</v>
      </c>
    </row>
    <row r="2249" spans="1:4">
      <c r="A2249" s="147">
        <v>12873</v>
      </c>
      <c r="B2249" s="148" t="s">
        <v>8827</v>
      </c>
      <c r="C2249" s="147" t="s">
        <v>4942</v>
      </c>
      <c r="D2249" s="149">
        <v>17.37</v>
      </c>
    </row>
    <row r="2250" spans="1:4">
      <c r="A2250" s="147">
        <v>41076</v>
      </c>
      <c r="B2250" s="148" t="s">
        <v>8828</v>
      </c>
      <c r="C2250" s="147" t="s">
        <v>4943</v>
      </c>
      <c r="D2250" s="149">
        <v>3057.63</v>
      </c>
    </row>
    <row r="2251" spans="1:4" ht="28.5">
      <c r="A2251" s="147">
        <v>140</v>
      </c>
      <c r="B2251" s="148" t="s">
        <v>8829</v>
      </c>
      <c r="C2251" s="147" t="s">
        <v>4939</v>
      </c>
      <c r="D2251" s="149">
        <v>19.11</v>
      </c>
    </row>
    <row r="2252" spans="1:4" ht="28.5">
      <c r="A2252" s="147">
        <v>151</v>
      </c>
      <c r="B2252" s="148" t="s">
        <v>8830</v>
      </c>
      <c r="C2252" s="147" t="s">
        <v>4940</v>
      </c>
      <c r="D2252" s="149">
        <v>28.21</v>
      </c>
    </row>
    <row r="2253" spans="1:4">
      <c r="A2253" s="147">
        <v>7340</v>
      </c>
      <c r="B2253" s="148" t="s">
        <v>8831</v>
      </c>
      <c r="C2253" s="147" t="s">
        <v>4940</v>
      </c>
      <c r="D2253" s="149">
        <v>30.96</v>
      </c>
    </row>
    <row r="2254" spans="1:4">
      <c r="A2254" s="147">
        <v>40929</v>
      </c>
      <c r="B2254" s="148" t="s">
        <v>8832</v>
      </c>
      <c r="C2254" s="147" t="s">
        <v>4943</v>
      </c>
      <c r="D2254" s="149">
        <v>2030.61</v>
      </c>
    </row>
    <row r="2255" spans="1:4">
      <c r="A2255" s="147">
        <v>2701</v>
      </c>
      <c r="B2255" s="148" t="s">
        <v>8833</v>
      </c>
      <c r="C2255" s="147" t="s">
        <v>4942</v>
      </c>
      <c r="D2255" s="149">
        <v>11.54</v>
      </c>
    </row>
    <row r="2256" spans="1:4">
      <c r="A2256" s="147">
        <v>38114</v>
      </c>
      <c r="B2256" s="148" t="s">
        <v>8834</v>
      </c>
      <c r="C2256" s="147" t="s">
        <v>6679</v>
      </c>
      <c r="D2256" s="149">
        <v>16.39</v>
      </c>
    </row>
    <row r="2257" spans="1:4" ht="28.5">
      <c r="A2257" s="147">
        <v>38064</v>
      </c>
      <c r="B2257" s="148" t="s">
        <v>8835</v>
      </c>
      <c r="C2257" s="147" t="s">
        <v>6679</v>
      </c>
      <c r="D2257" s="149">
        <v>18.329999999999998</v>
      </c>
    </row>
    <row r="2258" spans="1:4">
      <c r="A2258" s="147">
        <v>38115</v>
      </c>
      <c r="B2258" s="148" t="s">
        <v>8836</v>
      </c>
      <c r="C2258" s="147" t="s">
        <v>6679</v>
      </c>
      <c r="D2258" s="149">
        <v>17.5</v>
      </c>
    </row>
    <row r="2259" spans="1:4" ht="28.5">
      <c r="A2259" s="147">
        <v>38065</v>
      </c>
      <c r="B2259" s="148" t="s">
        <v>8837</v>
      </c>
      <c r="C2259" s="147" t="s">
        <v>6679</v>
      </c>
      <c r="D2259" s="149">
        <v>26</v>
      </c>
    </row>
    <row r="2260" spans="1:4" ht="28.5">
      <c r="A2260" s="147">
        <v>38078</v>
      </c>
      <c r="B2260" s="148" t="s">
        <v>8838</v>
      </c>
      <c r="C2260" s="147" t="s">
        <v>6679</v>
      </c>
      <c r="D2260" s="149">
        <v>15.17</v>
      </c>
    </row>
    <row r="2261" spans="1:4">
      <c r="A2261" s="147">
        <v>38113</v>
      </c>
      <c r="B2261" s="148" t="s">
        <v>8839</v>
      </c>
      <c r="C2261" s="147" t="s">
        <v>6679</v>
      </c>
      <c r="D2261" s="149">
        <v>8.24</v>
      </c>
    </row>
    <row r="2262" spans="1:4" ht="28.5">
      <c r="A2262" s="147">
        <v>38063</v>
      </c>
      <c r="B2262" s="148" t="s">
        <v>8840</v>
      </c>
      <c r="C2262" s="147" t="s">
        <v>6679</v>
      </c>
      <c r="D2262" s="149">
        <v>8.84</v>
      </c>
    </row>
    <row r="2263" spans="1:4" ht="42.75">
      <c r="A2263" s="147">
        <v>38080</v>
      </c>
      <c r="B2263" s="148" t="s">
        <v>8841</v>
      </c>
      <c r="C2263" s="147" t="s">
        <v>6679</v>
      </c>
      <c r="D2263" s="149">
        <v>26.34</v>
      </c>
    </row>
    <row r="2264" spans="1:4" ht="28.5">
      <c r="A2264" s="147">
        <v>38069</v>
      </c>
      <c r="B2264" s="148" t="s">
        <v>8842</v>
      </c>
      <c r="C2264" s="147" t="s">
        <v>6679</v>
      </c>
      <c r="D2264" s="149">
        <v>14.41</v>
      </c>
    </row>
    <row r="2265" spans="1:4" ht="28.5">
      <c r="A2265" s="147">
        <v>38077</v>
      </c>
      <c r="B2265" s="148" t="s">
        <v>8843</v>
      </c>
      <c r="C2265" s="147" t="s">
        <v>6679</v>
      </c>
      <c r="D2265" s="149">
        <v>14.08</v>
      </c>
    </row>
    <row r="2266" spans="1:4" ht="42.75">
      <c r="A2266" s="147">
        <v>38073</v>
      </c>
      <c r="B2266" s="148" t="s">
        <v>8844</v>
      </c>
      <c r="C2266" s="147" t="s">
        <v>6679</v>
      </c>
      <c r="D2266" s="149">
        <v>21.45</v>
      </c>
    </row>
    <row r="2267" spans="1:4">
      <c r="A2267" s="147">
        <v>38112</v>
      </c>
      <c r="B2267" s="148" t="s">
        <v>8845</v>
      </c>
      <c r="C2267" s="147" t="s">
        <v>6679</v>
      </c>
      <c r="D2267" s="149">
        <v>6.32</v>
      </c>
    </row>
    <row r="2268" spans="1:4" ht="28.5">
      <c r="A2268" s="147">
        <v>38062</v>
      </c>
      <c r="B2268" s="148" t="s">
        <v>8846</v>
      </c>
      <c r="C2268" s="147" t="s">
        <v>6679</v>
      </c>
      <c r="D2268" s="149">
        <v>6.49</v>
      </c>
    </row>
    <row r="2269" spans="1:4" ht="28.5">
      <c r="A2269" s="147">
        <v>12128</v>
      </c>
      <c r="B2269" s="148" t="s">
        <v>8847</v>
      </c>
      <c r="C2269" s="147" t="s">
        <v>6679</v>
      </c>
      <c r="D2269" s="149">
        <v>8.68</v>
      </c>
    </row>
    <row r="2270" spans="1:4" ht="28.5">
      <c r="A2270" s="147">
        <v>12129</v>
      </c>
      <c r="B2270" s="148" t="s">
        <v>8848</v>
      </c>
      <c r="C2270" s="147" t="s">
        <v>6679</v>
      </c>
      <c r="D2270" s="149">
        <v>11.47</v>
      </c>
    </row>
    <row r="2271" spans="1:4" ht="42.75">
      <c r="A2271" s="147">
        <v>38081</v>
      </c>
      <c r="B2271" s="148" t="s">
        <v>8849</v>
      </c>
      <c r="C2271" s="147" t="s">
        <v>6679</v>
      </c>
      <c r="D2271" s="149">
        <v>22.35</v>
      </c>
    </row>
    <row r="2272" spans="1:4" ht="28.5">
      <c r="A2272" s="147">
        <v>38070</v>
      </c>
      <c r="B2272" s="148" t="s">
        <v>8850</v>
      </c>
      <c r="C2272" s="147" t="s">
        <v>6679</v>
      </c>
      <c r="D2272" s="149">
        <v>15.4</v>
      </c>
    </row>
    <row r="2273" spans="1:4" ht="28.5">
      <c r="A2273" s="147">
        <v>38074</v>
      </c>
      <c r="B2273" s="148" t="s">
        <v>8851</v>
      </c>
      <c r="C2273" s="147" t="s">
        <v>6679</v>
      </c>
      <c r="D2273" s="149">
        <v>23.41</v>
      </c>
    </row>
    <row r="2274" spans="1:4" ht="42.75">
      <c r="A2274" s="147">
        <v>38079</v>
      </c>
      <c r="B2274" s="148" t="s">
        <v>8852</v>
      </c>
      <c r="C2274" s="147" t="s">
        <v>6679</v>
      </c>
      <c r="D2274" s="149">
        <v>20.100000000000001</v>
      </c>
    </row>
    <row r="2275" spans="1:4" ht="42.75">
      <c r="A2275" s="147">
        <v>38072</v>
      </c>
      <c r="B2275" s="148" t="s">
        <v>8853</v>
      </c>
      <c r="C2275" s="147" t="s">
        <v>6679</v>
      </c>
      <c r="D2275" s="149">
        <v>19.309999999999999</v>
      </c>
    </row>
    <row r="2276" spans="1:4" ht="28.5">
      <c r="A2276" s="147">
        <v>38068</v>
      </c>
      <c r="B2276" s="148" t="s">
        <v>8854</v>
      </c>
      <c r="C2276" s="147" t="s">
        <v>6679</v>
      </c>
      <c r="D2276" s="149">
        <v>13.33</v>
      </c>
    </row>
    <row r="2277" spans="1:4" ht="28.5">
      <c r="A2277" s="147">
        <v>38071</v>
      </c>
      <c r="B2277" s="148" t="s">
        <v>8855</v>
      </c>
      <c r="C2277" s="147" t="s">
        <v>6679</v>
      </c>
      <c r="D2277" s="149">
        <v>15.94</v>
      </c>
    </row>
    <row r="2278" spans="1:4" ht="42.75">
      <c r="A2278" s="147">
        <v>38412</v>
      </c>
      <c r="B2278" s="148" t="s">
        <v>8856</v>
      </c>
      <c r="C2278" s="147" t="s">
        <v>6679</v>
      </c>
      <c r="D2278" s="149">
        <v>1337</v>
      </c>
    </row>
    <row r="2279" spans="1:4" ht="28.5">
      <c r="A2279" s="147">
        <v>3405</v>
      </c>
      <c r="B2279" s="148" t="s">
        <v>8857</v>
      </c>
      <c r="C2279" s="147" t="s">
        <v>6679</v>
      </c>
      <c r="D2279" s="149">
        <v>96.54</v>
      </c>
    </row>
    <row r="2280" spans="1:4">
      <c r="A2280" s="147">
        <v>3394</v>
      </c>
      <c r="B2280" s="148" t="s">
        <v>8858</v>
      </c>
      <c r="C2280" s="147" t="s">
        <v>6679</v>
      </c>
      <c r="D2280" s="149">
        <v>509.6</v>
      </c>
    </row>
    <row r="2281" spans="1:4">
      <c r="A2281" s="147">
        <v>3393</v>
      </c>
      <c r="B2281" s="148" t="s">
        <v>8859</v>
      </c>
      <c r="C2281" s="147" t="s">
        <v>6679</v>
      </c>
      <c r="D2281" s="149">
        <v>867.65</v>
      </c>
    </row>
    <row r="2282" spans="1:4" ht="28.5">
      <c r="A2282" s="147">
        <v>3406</v>
      </c>
      <c r="B2282" s="148" t="s">
        <v>8860</v>
      </c>
      <c r="C2282" s="147" t="s">
        <v>6679</v>
      </c>
      <c r="D2282" s="149">
        <v>29.55</v>
      </c>
    </row>
    <row r="2283" spans="1:4" ht="28.5">
      <c r="A2283" s="147">
        <v>3395</v>
      </c>
      <c r="B2283" s="148" t="s">
        <v>8861</v>
      </c>
      <c r="C2283" s="147" t="s">
        <v>6679</v>
      </c>
      <c r="D2283" s="149">
        <v>124.65</v>
      </c>
    </row>
    <row r="2284" spans="1:4" ht="28.5">
      <c r="A2284" s="147">
        <v>3398</v>
      </c>
      <c r="B2284" s="148" t="s">
        <v>8862</v>
      </c>
      <c r="C2284" s="147" t="s">
        <v>6679</v>
      </c>
      <c r="D2284" s="149">
        <v>5.92</v>
      </c>
    </row>
    <row r="2285" spans="1:4" ht="57">
      <c r="A2285" s="147">
        <v>40662</v>
      </c>
      <c r="B2285" s="148" t="s">
        <v>8863</v>
      </c>
      <c r="C2285" s="147" t="s">
        <v>6679</v>
      </c>
      <c r="D2285" s="149">
        <v>348.79</v>
      </c>
    </row>
    <row r="2286" spans="1:4" ht="57">
      <c r="A2286" s="147">
        <v>3437</v>
      </c>
      <c r="B2286" s="148" t="s">
        <v>8864</v>
      </c>
      <c r="C2286" s="147" t="s">
        <v>4944</v>
      </c>
      <c r="D2286" s="149">
        <v>968.87</v>
      </c>
    </row>
    <row r="2287" spans="1:4" ht="28.5">
      <c r="A2287" s="147">
        <v>11190</v>
      </c>
      <c r="B2287" s="148" t="s">
        <v>8865</v>
      </c>
      <c r="C2287" s="147" t="s">
        <v>6679</v>
      </c>
      <c r="D2287" s="149">
        <v>184.95</v>
      </c>
    </row>
    <row r="2288" spans="1:4" ht="42.75">
      <c r="A2288" s="147">
        <v>34377</v>
      </c>
      <c r="B2288" s="148" t="s">
        <v>8866</v>
      </c>
      <c r="C2288" s="147" t="s">
        <v>6679</v>
      </c>
      <c r="D2288" s="149">
        <v>195.91</v>
      </c>
    </row>
    <row r="2289" spans="1:4" ht="57">
      <c r="A2289" s="147">
        <v>3428</v>
      </c>
      <c r="B2289" s="148" t="s">
        <v>8867</v>
      </c>
      <c r="C2289" s="147" t="s">
        <v>4944</v>
      </c>
      <c r="D2289" s="149">
        <v>1437.16</v>
      </c>
    </row>
    <row r="2290" spans="1:4" ht="57">
      <c r="A2290" s="147">
        <v>3429</v>
      </c>
      <c r="B2290" s="148" t="s">
        <v>8868</v>
      </c>
      <c r="C2290" s="147" t="s">
        <v>4944</v>
      </c>
      <c r="D2290" s="149">
        <v>821.11</v>
      </c>
    </row>
    <row r="2291" spans="1:4" ht="42.75">
      <c r="A2291" s="147">
        <v>11199</v>
      </c>
      <c r="B2291" s="148" t="s">
        <v>8869</v>
      </c>
      <c r="C2291" s="147" t="s">
        <v>6679</v>
      </c>
      <c r="D2291" s="149">
        <v>1021.44</v>
      </c>
    </row>
    <row r="2292" spans="1:4" ht="42.75">
      <c r="A2292" s="147">
        <v>34369</v>
      </c>
      <c r="B2292" s="148" t="s">
        <v>8870</v>
      </c>
      <c r="C2292" s="147" t="s">
        <v>6679</v>
      </c>
      <c r="D2292" s="149">
        <v>681.42</v>
      </c>
    </row>
    <row r="2293" spans="1:4" ht="42.75">
      <c r="A2293" s="147">
        <v>36896</v>
      </c>
      <c r="B2293" s="148" t="s">
        <v>8871</v>
      </c>
      <c r="C2293" s="147" t="s">
        <v>6679</v>
      </c>
      <c r="D2293" s="149">
        <v>379.45</v>
      </c>
    </row>
    <row r="2294" spans="1:4" ht="42.75">
      <c r="A2294" s="147">
        <v>34367</v>
      </c>
      <c r="B2294" s="148" t="s">
        <v>8872</v>
      </c>
      <c r="C2294" s="147" t="s">
        <v>6679</v>
      </c>
      <c r="D2294" s="149">
        <v>489.05</v>
      </c>
    </row>
    <row r="2295" spans="1:4" ht="42.75">
      <c r="A2295" s="147">
        <v>36897</v>
      </c>
      <c r="B2295" s="148" t="s">
        <v>8873</v>
      </c>
      <c r="C2295" s="147" t="s">
        <v>6679</v>
      </c>
      <c r="D2295" s="149">
        <v>592.12</v>
      </c>
    </row>
    <row r="2296" spans="1:4" ht="57">
      <c r="A2296" s="147">
        <v>34364</v>
      </c>
      <c r="B2296" s="148" t="s">
        <v>8874</v>
      </c>
      <c r="C2296" s="147" t="s">
        <v>6679</v>
      </c>
      <c r="D2296" s="149">
        <v>642.84</v>
      </c>
    </row>
    <row r="2297" spans="1:4" ht="71.25">
      <c r="A2297" s="147">
        <v>40659</v>
      </c>
      <c r="B2297" s="148" t="s">
        <v>8875</v>
      </c>
      <c r="C2297" s="147" t="s">
        <v>4944</v>
      </c>
      <c r="D2297" s="149">
        <v>1370.82</v>
      </c>
    </row>
    <row r="2298" spans="1:4" ht="71.25">
      <c r="A2298" s="147">
        <v>40660</v>
      </c>
      <c r="B2298" s="148" t="s">
        <v>8876</v>
      </c>
      <c r="C2298" s="147" t="s">
        <v>4944</v>
      </c>
      <c r="D2298" s="149">
        <v>1737.35</v>
      </c>
    </row>
    <row r="2299" spans="1:4" ht="71.25">
      <c r="A2299" s="147">
        <v>40661</v>
      </c>
      <c r="B2299" s="148" t="s">
        <v>8877</v>
      </c>
      <c r="C2299" s="147" t="s">
        <v>4944</v>
      </c>
      <c r="D2299" s="149">
        <v>1068.17</v>
      </c>
    </row>
    <row r="2300" spans="1:4" ht="71.25">
      <c r="A2300" s="147">
        <v>3421</v>
      </c>
      <c r="B2300" s="148" t="s">
        <v>8878</v>
      </c>
      <c r="C2300" s="147" t="s">
        <v>4944</v>
      </c>
      <c r="D2300" s="149">
        <v>1076.3399999999999</v>
      </c>
    </row>
    <row r="2301" spans="1:4" ht="42.75">
      <c r="A2301" s="147">
        <v>599</v>
      </c>
      <c r="B2301" s="148" t="s">
        <v>8879</v>
      </c>
      <c r="C2301" s="147" t="s">
        <v>4944</v>
      </c>
      <c r="D2301" s="149">
        <v>692.03</v>
      </c>
    </row>
    <row r="2302" spans="1:4" ht="57">
      <c r="A2302" s="147">
        <v>44053</v>
      </c>
      <c r="B2302" s="148" t="s">
        <v>8880</v>
      </c>
      <c r="C2302" s="147" t="s">
        <v>6679</v>
      </c>
      <c r="D2302" s="149">
        <v>1535.99</v>
      </c>
    </row>
    <row r="2303" spans="1:4" ht="57">
      <c r="A2303" s="147">
        <v>3423</v>
      </c>
      <c r="B2303" s="148" t="s">
        <v>8881</v>
      </c>
      <c r="C2303" s="147" t="s">
        <v>4944</v>
      </c>
      <c r="D2303" s="149">
        <v>1517.9</v>
      </c>
    </row>
    <row r="2304" spans="1:4" ht="42.75">
      <c r="A2304" s="147">
        <v>34381</v>
      </c>
      <c r="B2304" s="148" t="s">
        <v>8882</v>
      </c>
      <c r="C2304" s="147" t="s">
        <v>6679</v>
      </c>
      <c r="D2304" s="149">
        <v>279.43</v>
      </c>
    </row>
    <row r="2305" spans="1:4" ht="42.75">
      <c r="A2305" s="147">
        <v>34797</v>
      </c>
      <c r="B2305" s="148" t="s">
        <v>11879</v>
      </c>
      <c r="C2305" s="147" t="s">
        <v>6679</v>
      </c>
      <c r="D2305" s="149">
        <v>402.85</v>
      </c>
    </row>
    <row r="2306" spans="1:4" ht="57">
      <c r="A2306" s="147">
        <v>44054</v>
      </c>
      <c r="B2306" s="148" t="s">
        <v>8883</v>
      </c>
      <c r="C2306" s="147" t="s">
        <v>6679</v>
      </c>
      <c r="D2306" s="149">
        <v>551.02</v>
      </c>
    </row>
    <row r="2307" spans="1:4" ht="57">
      <c r="A2307" s="147">
        <v>44399</v>
      </c>
      <c r="B2307" s="148" t="s">
        <v>8884</v>
      </c>
      <c r="C2307" s="147" t="s">
        <v>6679</v>
      </c>
      <c r="D2307" s="149">
        <v>752.87</v>
      </c>
    </row>
    <row r="2308" spans="1:4">
      <c r="A2308" s="147">
        <v>44503</v>
      </c>
      <c r="B2308" s="148" t="s">
        <v>8885</v>
      </c>
      <c r="C2308" s="147" t="s">
        <v>4942</v>
      </c>
      <c r="D2308" s="149">
        <v>15.67</v>
      </c>
    </row>
    <row r="2309" spans="1:4">
      <c r="A2309" s="147">
        <v>41077</v>
      </c>
      <c r="B2309" s="148" t="s">
        <v>8886</v>
      </c>
      <c r="C2309" s="147" t="s">
        <v>4943</v>
      </c>
      <c r="D2309" s="149">
        <v>2760.9</v>
      </c>
    </row>
    <row r="2310" spans="1:4">
      <c r="A2310" s="147">
        <v>37963</v>
      </c>
      <c r="B2310" s="148" t="s">
        <v>8887</v>
      </c>
      <c r="C2310" s="147" t="s">
        <v>6679</v>
      </c>
      <c r="D2310" s="149">
        <v>3.61</v>
      </c>
    </row>
    <row r="2311" spans="1:4">
      <c r="A2311" s="147">
        <v>37964</v>
      </c>
      <c r="B2311" s="148" t="s">
        <v>8888</v>
      </c>
      <c r="C2311" s="147" t="s">
        <v>6679</v>
      </c>
      <c r="D2311" s="149">
        <v>4.82</v>
      </c>
    </row>
    <row r="2312" spans="1:4">
      <c r="A2312" s="147">
        <v>37965</v>
      </c>
      <c r="B2312" s="148" t="s">
        <v>8889</v>
      </c>
      <c r="C2312" s="147" t="s">
        <v>6679</v>
      </c>
      <c r="D2312" s="149">
        <v>6.95</v>
      </c>
    </row>
    <row r="2313" spans="1:4">
      <c r="A2313" s="147">
        <v>37966</v>
      </c>
      <c r="B2313" s="148" t="s">
        <v>8890</v>
      </c>
      <c r="C2313" s="147" t="s">
        <v>6679</v>
      </c>
      <c r="D2313" s="149">
        <v>12.21</v>
      </c>
    </row>
    <row r="2314" spans="1:4">
      <c r="A2314" s="147">
        <v>37967</v>
      </c>
      <c r="B2314" s="148" t="s">
        <v>8891</v>
      </c>
      <c r="C2314" s="147" t="s">
        <v>6679</v>
      </c>
      <c r="D2314" s="149">
        <v>20.52</v>
      </c>
    </row>
    <row r="2315" spans="1:4">
      <c r="A2315" s="147">
        <v>37968</v>
      </c>
      <c r="B2315" s="148" t="s">
        <v>8892</v>
      </c>
      <c r="C2315" s="147" t="s">
        <v>6679</v>
      </c>
      <c r="D2315" s="149">
        <v>43.57</v>
      </c>
    </row>
    <row r="2316" spans="1:4">
      <c r="A2316" s="147">
        <v>37969</v>
      </c>
      <c r="B2316" s="148" t="s">
        <v>8893</v>
      </c>
      <c r="C2316" s="147" t="s">
        <v>6679</v>
      </c>
      <c r="D2316" s="149">
        <v>110.1</v>
      </c>
    </row>
    <row r="2317" spans="1:4">
      <c r="A2317" s="147">
        <v>37970</v>
      </c>
      <c r="B2317" s="148" t="s">
        <v>8894</v>
      </c>
      <c r="C2317" s="147" t="s">
        <v>6679</v>
      </c>
      <c r="D2317" s="149">
        <v>159.30000000000001</v>
      </c>
    </row>
    <row r="2318" spans="1:4">
      <c r="A2318" s="147">
        <v>44251</v>
      </c>
      <c r="B2318" s="148" t="s">
        <v>8895</v>
      </c>
      <c r="C2318" s="147" t="s">
        <v>6679</v>
      </c>
      <c r="D2318" s="149">
        <v>184</v>
      </c>
    </row>
    <row r="2319" spans="1:4">
      <c r="A2319" s="147">
        <v>21118</v>
      </c>
      <c r="B2319" s="148" t="s">
        <v>8896</v>
      </c>
      <c r="C2319" s="147" t="s">
        <v>6679</v>
      </c>
      <c r="D2319" s="149">
        <v>2.86</v>
      </c>
    </row>
    <row r="2320" spans="1:4">
      <c r="A2320" s="147">
        <v>37956</v>
      </c>
      <c r="B2320" s="148" t="s">
        <v>8897</v>
      </c>
      <c r="C2320" s="147" t="s">
        <v>6679</v>
      </c>
      <c r="D2320" s="149">
        <v>3.52</v>
      </c>
    </row>
    <row r="2321" spans="1:4">
      <c r="A2321" s="147">
        <v>37957</v>
      </c>
      <c r="B2321" s="148" t="s">
        <v>8898</v>
      </c>
      <c r="C2321" s="147" t="s">
        <v>6679</v>
      </c>
      <c r="D2321" s="149">
        <v>7.49</v>
      </c>
    </row>
    <row r="2322" spans="1:4">
      <c r="A2322" s="147">
        <v>37958</v>
      </c>
      <c r="B2322" s="148" t="s">
        <v>8899</v>
      </c>
      <c r="C2322" s="147" t="s">
        <v>6679</v>
      </c>
      <c r="D2322" s="149">
        <v>13.54</v>
      </c>
    </row>
    <row r="2323" spans="1:4">
      <c r="A2323" s="147">
        <v>37959</v>
      </c>
      <c r="B2323" s="148" t="s">
        <v>8900</v>
      </c>
      <c r="C2323" s="147" t="s">
        <v>6679</v>
      </c>
      <c r="D2323" s="149">
        <v>20.85</v>
      </c>
    </row>
    <row r="2324" spans="1:4">
      <c r="A2324" s="147">
        <v>37960</v>
      </c>
      <c r="B2324" s="148" t="s">
        <v>8901</v>
      </c>
      <c r="C2324" s="147" t="s">
        <v>6679</v>
      </c>
      <c r="D2324" s="149">
        <v>53.27</v>
      </c>
    </row>
    <row r="2325" spans="1:4">
      <c r="A2325" s="147">
        <v>37961</v>
      </c>
      <c r="B2325" s="148" t="s">
        <v>8902</v>
      </c>
      <c r="C2325" s="147" t="s">
        <v>6679</v>
      </c>
      <c r="D2325" s="149">
        <v>114.49</v>
      </c>
    </row>
    <row r="2326" spans="1:4">
      <c r="A2326" s="147">
        <v>37962</v>
      </c>
      <c r="B2326" s="148" t="s">
        <v>8903</v>
      </c>
      <c r="C2326" s="147" t="s">
        <v>6679</v>
      </c>
      <c r="D2326" s="149">
        <v>131.99</v>
      </c>
    </row>
    <row r="2327" spans="1:4" ht="28.5">
      <c r="A2327" s="147">
        <v>3533</v>
      </c>
      <c r="B2327" s="148" t="s">
        <v>8904</v>
      </c>
      <c r="C2327" s="147" t="s">
        <v>6679</v>
      </c>
      <c r="D2327" s="149">
        <v>2.54</v>
      </c>
    </row>
    <row r="2328" spans="1:4" ht="28.5">
      <c r="A2328" s="147">
        <v>3538</v>
      </c>
      <c r="B2328" s="148" t="s">
        <v>8905</v>
      </c>
      <c r="C2328" s="147" t="s">
        <v>6679</v>
      </c>
      <c r="D2328" s="149">
        <v>4.8</v>
      </c>
    </row>
    <row r="2329" spans="1:4" ht="28.5">
      <c r="A2329" s="147">
        <v>3498</v>
      </c>
      <c r="B2329" s="148" t="s">
        <v>8906</v>
      </c>
      <c r="C2329" s="147" t="s">
        <v>6679</v>
      </c>
      <c r="D2329" s="149">
        <v>4.6500000000000004</v>
      </c>
    </row>
    <row r="2330" spans="1:4" ht="28.5">
      <c r="A2330" s="147">
        <v>3496</v>
      </c>
      <c r="B2330" s="148" t="s">
        <v>8907</v>
      </c>
      <c r="C2330" s="147" t="s">
        <v>6679</v>
      </c>
      <c r="D2330" s="149">
        <v>3.11</v>
      </c>
    </row>
    <row r="2331" spans="1:4" ht="28.5">
      <c r="A2331" s="147">
        <v>38429</v>
      </c>
      <c r="B2331" s="148" t="s">
        <v>8908</v>
      </c>
      <c r="C2331" s="147" t="s">
        <v>6679</v>
      </c>
      <c r="D2331" s="149">
        <v>9.75</v>
      </c>
    </row>
    <row r="2332" spans="1:4" ht="28.5">
      <c r="A2332" s="147">
        <v>38431</v>
      </c>
      <c r="B2332" s="148" t="s">
        <v>8909</v>
      </c>
      <c r="C2332" s="147" t="s">
        <v>6679</v>
      </c>
      <c r="D2332" s="149">
        <v>12.23</v>
      </c>
    </row>
    <row r="2333" spans="1:4" ht="28.5">
      <c r="A2333" s="147">
        <v>38430</v>
      </c>
      <c r="B2333" s="148" t="s">
        <v>8910</v>
      </c>
      <c r="C2333" s="147" t="s">
        <v>6679</v>
      </c>
      <c r="D2333" s="149">
        <v>18.96</v>
      </c>
    </row>
    <row r="2334" spans="1:4" ht="28.5">
      <c r="A2334" s="147">
        <v>36348</v>
      </c>
      <c r="B2334" s="148" t="s">
        <v>8911</v>
      </c>
      <c r="C2334" s="147" t="s">
        <v>6679</v>
      </c>
      <c r="D2334" s="149">
        <v>1.96</v>
      </c>
    </row>
    <row r="2335" spans="1:4" ht="28.5">
      <c r="A2335" s="147">
        <v>36349</v>
      </c>
      <c r="B2335" s="148" t="s">
        <v>8912</v>
      </c>
      <c r="C2335" s="147" t="s">
        <v>6679</v>
      </c>
      <c r="D2335" s="149">
        <v>2.7</v>
      </c>
    </row>
    <row r="2336" spans="1:4" ht="28.5">
      <c r="A2336" s="147">
        <v>38987</v>
      </c>
      <c r="B2336" s="148" t="s">
        <v>8913</v>
      </c>
      <c r="C2336" s="147" t="s">
        <v>6679</v>
      </c>
      <c r="D2336" s="149">
        <v>12.98</v>
      </c>
    </row>
    <row r="2337" spans="1:4" ht="28.5">
      <c r="A2337" s="147">
        <v>38988</v>
      </c>
      <c r="B2337" s="148" t="s">
        <v>8914</v>
      </c>
      <c r="C2337" s="147" t="s">
        <v>6679</v>
      </c>
      <c r="D2337" s="149">
        <v>21.15</v>
      </c>
    </row>
    <row r="2338" spans="1:4" ht="28.5">
      <c r="A2338" s="147">
        <v>38989</v>
      </c>
      <c r="B2338" s="148" t="s">
        <v>8915</v>
      </c>
      <c r="C2338" s="147" t="s">
        <v>6679</v>
      </c>
      <c r="D2338" s="149">
        <v>35.590000000000003</v>
      </c>
    </row>
    <row r="2339" spans="1:4" ht="28.5">
      <c r="A2339" s="147">
        <v>38990</v>
      </c>
      <c r="B2339" s="148" t="s">
        <v>8916</v>
      </c>
      <c r="C2339" s="147" t="s">
        <v>6679</v>
      </c>
      <c r="D2339" s="149">
        <v>71.12</v>
      </c>
    </row>
    <row r="2340" spans="1:4" ht="28.5">
      <c r="A2340" s="147">
        <v>38991</v>
      </c>
      <c r="B2340" s="148" t="s">
        <v>8917</v>
      </c>
      <c r="C2340" s="147" t="s">
        <v>6679</v>
      </c>
      <c r="D2340" s="149">
        <v>127.97</v>
      </c>
    </row>
    <row r="2341" spans="1:4" ht="28.5">
      <c r="A2341" s="147">
        <v>38433</v>
      </c>
      <c r="B2341" s="148" t="s">
        <v>8918</v>
      </c>
      <c r="C2341" s="147" t="s">
        <v>6679</v>
      </c>
      <c r="D2341" s="149">
        <v>6.61</v>
      </c>
    </row>
    <row r="2342" spans="1:4" ht="28.5">
      <c r="A2342" s="147">
        <v>38440</v>
      </c>
      <c r="B2342" s="148" t="s">
        <v>8919</v>
      </c>
      <c r="C2342" s="147" t="s">
        <v>6679</v>
      </c>
      <c r="D2342" s="149">
        <v>278.89999999999998</v>
      </c>
    </row>
    <row r="2343" spans="1:4" ht="28.5">
      <c r="A2343" s="147">
        <v>36359</v>
      </c>
      <c r="B2343" s="148" t="s">
        <v>8920</v>
      </c>
      <c r="C2343" s="147" t="s">
        <v>6679</v>
      </c>
      <c r="D2343" s="149">
        <v>1.74</v>
      </c>
    </row>
    <row r="2344" spans="1:4" ht="28.5">
      <c r="A2344" s="147">
        <v>36360</v>
      </c>
      <c r="B2344" s="148" t="s">
        <v>8921</v>
      </c>
      <c r="C2344" s="147" t="s">
        <v>6679</v>
      </c>
      <c r="D2344" s="149">
        <v>2.34</v>
      </c>
    </row>
    <row r="2345" spans="1:4" ht="28.5">
      <c r="A2345" s="147">
        <v>38434</v>
      </c>
      <c r="B2345" s="148" t="s">
        <v>8922</v>
      </c>
      <c r="C2345" s="147" t="s">
        <v>6679</v>
      </c>
      <c r="D2345" s="149">
        <v>3.56</v>
      </c>
    </row>
    <row r="2346" spans="1:4" ht="28.5">
      <c r="A2346" s="147">
        <v>38435</v>
      </c>
      <c r="B2346" s="148" t="s">
        <v>8923</v>
      </c>
      <c r="C2346" s="147" t="s">
        <v>6679</v>
      </c>
      <c r="D2346" s="149">
        <v>8.02</v>
      </c>
    </row>
    <row r="2347" spans="1:4" ht="28.5">
      <c r="A2347" s="147">
        <v>38436</v>
      </c>
      <c r="B2347" s="148" t="s">
        <v>8924</v>
      </c>
      <c r="C2347" s="147" t="s">
        <v>6679</v>
      </c>
      <c r="D2347" s="149">
        <v>13.3</v>
      </c>
    </row>
    <row r="2348" spans="1:4" ht="28.5">
      <c r="A2348" s="147">
        <v>38437</v>
      </c>
      <c r="B2348" s="148" t="s">
        <v>8925</v>
      </c>
      <c r="C2348" s="147" t="s">
        <v>6679</v>
      </c>
      <c r="D2348" s="149">
        <v>21.57</v>
      </c>
    </row>
    <row r="2349" spans="1:4" ht="28.5">
      <c r="A2349" s="147">
        <v>38438</v>
      </c>
      <c r="B2349" s="148" t="s">
        <v>8926</v>
      </c>
      <c r="C2349" s="147" t="s">
        <v>6679</v>
      </c>
      <c r="D2349" s="149">
        <v>62.57</v>
      </c>
    </row>
    <row r="2350" spans="1:4" ht="28.5">
      <c r="A2350" s="147">
        <v>38439</v>
      </c>
      <c r="B2350" s="148" t="s">
        <v>8927</v>
      </c>
      <c r="C2350" s="147" t="s">
        <v>6679</v>
      </c>
      <c r="D2350" s="149">
        <v>79.5</v>
      </c>
    </row>
    <row r="2351" spans="1:4" ht="28.5">
      <c r="A2351" s="147">
        <v>10836</v>
      </c>
      <c r="B2351" s="148" t="s">
        <v>8928</v>
      </c>
      <c r="C2351" s="147" t="s">
        <v>6679</v>
      </c>
      <c r="D2351" s="149">
        <v>18.149999999999999</v>
      </c>
    </row>
    <row r="2352" spans="1:4" ht="28.5">
      <c r="A2352" s="147">
        <v>10835</v>
      </c>
      <c r="B2352" s="148" t="s">
        <v>8929</v>
      </c>
      <c r="C2352" s="147" t="s">
        <v>6679</v>
      </c>
      <c r="D2352" s="149">
        <v>5.0599999999999996</v>
      </c>
    </row>
    <row r="2353" spans="1:4" ht="28.5">
      <c r="A2353" s="147">
        <v>3475</v>
      </c>
      <c r="B2353" s="148" t="s">
        <v>8930</v>
      </c>
      <c r="C2353" s="147" t="s">
        <v>6679</v>
      </c>
      <c r="D2353" s="149">
        <v>4.4400000000000004</v>
      </c>
    </row>
    <row r="2354" spans="1:4" ht="28.5">
      <c r="A2354" s="147">
        <v>3485</v>
      </c>
      <c r="B2354" s="148" t="s">
        <v>8931</v>
      </c>
      <c r="C2354" s="147" t="s">
        <v>6679</v>
      </c>
      <c r="D2354" s="149">
        <v>12.29</v>
      </c>
    </row>
    <row r="2355" spans="1:4" ht="28.5">
      <c r="A2355" s="147">
        <v>3534</v>
      </c>
      <c r="B2355" s="148" t="s">
        <v>8932</v>
      </c>
      <c r="C2355" s="147" t="s">
        <v>6679</v>
      </c>
      <c r="D2355" s="149">
        <v>7.04</v>
      </c>
    </row>
    <row r="2356" spans="1:4" ht="28.5">
      <c r="A2356" s="147">
        <v>3543</v>
      </c>
      <c r="B2356" s="148" t="s">
        <v>8933</v>
      </c>
      <c r="C2356" s="147" t="s">
        <v>6679</v>
      </c>
      <c r="D2356" s="149">
        <v>1.63</v>
      </c>
    </row>
    <row r="2357" spans="1:4" ht="28.5">
      <c r="A2357" s="147">
        <v>3482</v>
      </c>
      <c r="B2357" s="148" t="s">
        <v>8934</v>
      </c>
      <c r="C2357" s="147" t="s">
        <v>6679</v>
      </c>
      <c r="D2357" s="149">
        <v>5.04</v>
      </c>
    </row>
    <row r="2358" spans="1:4" ht="28.5">
      <c r="A2358" s="147">
        <v>3505</v>
      </c>
      <c r="B2358" s="148" t="s">
        <v>8935</v>
      </c>
      <c r="C2358" s="147" t="s">
        <v>6679</v>
      </c>
      <c r="D2358" s="149">
        <v>2.4300000000000002</v>
      </c>
    </row>
    <row r="2359" spans="1:4" ht="28.5">
      <c r="A2359" s="147">
        <v>3521</v>
      </c>
      <c r="B2359" s="148" t="s">
        <v>8936</v>
      </c>
      <c r="C2359" s="147" t="s">
        <v>6679</v>
      </c>
      <c r="D2359" s="149">
        <v>1.83</v>
      </c>
    </row>
    <row r="2360" spans="1:4" ht="28.5">
      <c r="A2360" s="147">
        <v>3531</v>
      </c>
      <c r="B2360" s="148" t="s">
        <v>8937</v>
      </c>
      <c r="C2360" s="147" t="s">
        <v>6679</v>
      </c>
      <c r="D2360" s="149">
        <v>3.49</v>
      </c>
    </row>
    <row r="2361" spans="1:4" ht="28.5">
      <c r="A2361" s="147">
        <v>3522</v>
      </c>
      <c r="B2361" s="148" t="s">
        <v>8938</v>
      </c>
      <c r="C2361" s="147" t="s">
        <v>6679</v>
      </c>
      <c r="D2361" s="149">
        <v>2.25</v>
      </c>
    </row>
    <row r="2362" spans="1:4" ht="28.5">
      <c r="A2362" s="147">
        <v>3527</v>
      </c>
      <c r="B2362" s="148" t="s">
        <v>8939</v>
      </c>
      <c r="C2362" s="147" t="s">
        <v>6679</v>
      </c>
      <c r="D2362" s="149">
        <v>11.84</v>
      </c>
    </row>
    <row r="2363" spans="1:4">
      <c r="A2363" s="147">
        <v>3516</v>
      </c>
      <c r="B2363" s="148" t="s">
        <v>8940</v>
      </c>
      <c r="C2363" s="147" t="s">
        <v>6679</v>
      </c>
      <c r="D2363" s="149">
        <v>2.09</v>
      </c>
    </row>
    <row r="2364" spans="1:4" ht="28.5">
      <c r="A2364" s="147">
        <v>3517</v>
      </c>
      <c r="B2364" s="148" t="s">
        <v>8941</v>
      </c>
      <c r="C2364" s="147" t="s">
        <v>6679</v>
      </c>
      <c r="D2364" s="149">
        <v>1.89</v>
      </c>
    </row>
    <row r="2365" spans="1:4" ht="28.5">
      <c r="A2365" s="147">
        <v>3515</v>
      </c>
      <c r="B2365" s="148" t="s">
        <v>8942</v>
      </c>
      <c r="C2365" s="147" t="s">
        <v>6679</v>
      </c>
      <c r="D2365" s="149">
        <v>6.04</v>
      </c>
    </row>
    <row r="2366" spans="1:4" ht="28.5">
      <c r="A2366" s="147">
        <v>20147</v>
      </c>
      <c r="B2366" s="148" t="s">
        <v>8943</v>
      </c>
      <c r="C2366" s="147" t="s">
        <v>6679</v>
      </c>
      <c r="D2366" s="149">
        <v>4.96</v>
      </c>
    </row>
    <row r="2367" spans="1:4" ht="28.5">
      <c r="A2367" s="147">
        <v>3524</v>
      </c>
      <c r="B2367" s="148" t="s">
        <v>8944</v>
      </c>
      <c r="C2367" s="147" t="s">
        <v>6679</v>
      </c>
      <c r="D2367" s="149">
        <v>7.47</v>
      </c>
    </row>
    <row r="2368" spans="1:4" ht="28.5">
      <c r="A2368" s="147">
        <v>3532</v>
      </c>
      <c r="B2368" s="148" t="s">
        <v>8945</v>
      </c>
      <c r="C2368" s="147" t="s">
        <v>6679</v>
      </c>
      <c r="D2368" s="149">
        <v>17.27</v>
      </c>
    </row>
    <row r="2369" spans="1:4" ht="28.5">
      <c r="A2369" s="147">
        <v>3528</v>
      </c>
      <c r="B2369" s="148" t="s">
        <v>8946</v>
      </c>
      <c r="C2369" s="147" t="s">
        <v>6679</v>
      </c>
      <c r="D2369" s="149">
        <v>8.17</v>
      </c>
    </row>
    <row r="2370" spans="1:4" ht="28.5">
      <c r="A2370" s="147">
        <v>37952</v>
      </c>
      <c r="B2370" s="148" t="s">
        <v>8947</v>
      </c>
      <c r="C2370" s="147" t="s">
        <v>6679</v>
      </c>
      <c r="D2370" s="149">
        <v>58.56</v>
      </c>
    </row>
    <row r="2371" spans="1:4">
      <c r="A2371" s="147">
        <v>37951</v>
      </c>
      <c r="B2371" s="148" t="s">
        <v>8948</v>
      </c>
      <c r="C2371" s="147" t="s">
        <v>6679</v>
      </c>
      <c r="D2371" s="149">
        <v>2.2000000000000002</v>
      </c>
    </row>
    <row r="2372" spans="1:4">
      <c r="A2372" s="147">
        <v>3518</v>
      </c>
      <c r="B2372" s="148" t="s">
        <v>8949</v>
      </c>
      <c r="C2372" s="147" t="s">
        <v>6679</v>
      </c>
      <c r="D2372" s="149">
        <v>3.38</v>
      </c>
    </row>
    <row r="2373" spans="1:4">
      <c r="A2373" s="147">
        <v>3519</v>
      </c>
      <c r="B2373" s="148" t="s">
        <v>8950</v>
      </c>
      <c r="C2373" s="147" t="s">
        <v>6679</v>
      </c>
      <c r="D2373" s="149">
        <v>7.08</v>
      </c>
    </row>
    <row r="2374" spans="1:4" ht="28.5">
      <c r="A2374" s="147">
        <v>3520</v>
      </c>
      <c r="B2374" s="148" t="s">
        <v>8951</v>
      </c>
      <c r="C2374" s="147" t="s">
        <v>6679</v>
      </c>
      <c r="D2374" s="149">
        <v>7.42</v>
      </c>
    </row>
    <row r="2375" spans="1:4" ht="28.5">
      <c r="A2375" s="147">
        <v>37950</v>
      </c>
      <c r="B2375" s="148" t="s">
        <v>8952</v>
      </c>
      <c r="C2375" s="147" t="s">
        <v>6679</v>
      </c>
      <c r="D2375" s="149">
        <v>53.91</v>
      </c>
    </row>
    <row r="2376" spans="1:4">
      <c r="A2376" s="147">
        <v>37949</v>
      </c>
      <c r="B2376" s="148" t="s">
        <v>8953</v>
      </c>
      <c r="C2376" s="147" t="s">
        <v>6679</v>
      </c>
      <c r="D2376" s="149">
        <v>1.98</v>
      </c>
    </row>
    <row r="2377" spans="1:4">
      <c r="A2377" s="147">
        <v>3526</v>
      </c>
      <c r="B2377" s="148" t="s">
        <v>8954</v>
      </c>
      <c r="C2377" s="147" t="s">
        <v>6679</v>
      </c>
      <c r="D2377" s="149">
        <v>2.73</v>
      </c>
    </row>
    <row r="2378" spans="1:4">
      <c r="A2378" s="147">
        <v>3509</v>
      </c>
      <c r="B2378" s="148" t="s">
        <v>8955</v>
      </c>
      <c r="C2378" s="147" t="s">
        <v>6679</v>
      </c>
      <c r="D2378" s="149">
        <v>6.21</v>
      </c>
    </row>
    <row r="2379" spans="1:4" ht="28.5">
      <c r="A2379" s="147">
        <v>3530</v>
      </c>
      <c r="B2379" s="148" t="s">
        <v>8956</v>
      </c>
      <c r="C2379" s="147" t="s">
        <v>6679</v>
      </c>
      <c r="D2379" s="149">
        <v>191.73</v>
      </c>
    </row>
    <row r="2380" spans="1:4" ht="28.5">
      <c r="A2380" s="147">
        <v>3542</v>
      </c>
      <c r="B2380" s="148" t="s">
        <v>8957</v>
      </c>
      <c r="C2380" s="147" t="s">
        <v>6679</v>
      </c>
      <c r="D2380" s="149">
        <v>0.55000000000000004</v>
      </c>
    </row>
    <row r="2381" spans="1:4" ht="28.5">
      <c r="A2381" s="147">
        <v>3529</v>
      </c>
      <c r="B2381" s="148" t="s">
        <v>8958</v>
      </c>
      <c r="C2381" s="147" t="s">
        <v>6679</v>
      </c>
      <c r="D2381" s="149">
        <v>0.67</v>
      </c>
    </row>
    <row r="2382" spans="1:4" ht="28.5">
      <c r="A2382" s="147">
        <v>3536</v>
      </c>
      <c r="B2382" s="148" t="s">
        <v>8959</v>
      </c>
      <c r="C2382" s="147" t="s">
        <v>6679</v>
      </c>
      <c r="D2382" s="149">
        <v>2.25</v>
      </c>
    </row>
    <row r="2383" spans="1:4" ht="28.5">
      <c r="A2383" s="147">
        <v>3535</v>
      </c>
      <c r="B2383" s="148" t="s">
        <v>8960</v>
      </c>
      <c r="C2383" s="147" t="s">
        <v>6679</v>
      </c>
      <c r="D2383" s="149">
        <v>5.47</v>
      </c>
    </row>
    <row r="2384" spans="1:4" ht="28.5">
      <c r="A2384" s="147">
        <v>3540</v>
      </c>
      <c r="B2384" s="148" t="s">
        <v>8961</v>
      </c>
      <c r="C2384" s="147" t="s">
        <v>6679</v>
      </c>
      <c r="D2384" s="149">
        <v>4.63</v>
      </c>
    </row>
    <row r="2385" spans="1:4" ht="28.5">
      <c r="A2385" s="147">
        <v>3539</v>
      </c>
      <c r="B2385" s="148" t="s">
        <v>8962</v>
      </c>
      <c r="C2385" s="147" t="s">
        <v>6679</v>
      </c>
      <c r="D2385" s="149">
        <v>26.83</v>
      </c>
    </row>
    <row r="2386" spans="1:4" ht="28.5">
      <c r="A2386" s="147">
        <v>3513</v>
      </c>
      <c r="B2386" s="148" t="s">
        <v>8963</v>
      </c>
      <c r="C2386" s="147" t="s">
        <v>6679</v>
      </c>
      <c r="D2386" s="149">
        <v>94.62</v>
      </c>
    </row>
    <row r="2387" spans="1:4" ht="28.5">
      <c r="A2387" s="147">
        <v>3510</v>
      </c>
      <c r="B2387" s="148" t="s">
        <v>8964</v>
      </c>
      <c r="C2387" s="147" t="s">
        <v>6679</v>
      </c>
      <c r="D2387" s="149">
        <v>11.68</v>
      </c>
    </row>
    <row r="2388" spans="1:4" ht="28.5">
      <c r="A2388" s="147">
        <v>38913</v>
      </c>
      <c r="B2388" s="148" t="s">
        <v>8965</v>
      </c>
      <c r="C2388" s="147" t="s">
        <v>6679</v>
      </c>
      <c r="D2388" s="149">
        <v>9.42</v>
      </c>
    </row>
    <row r="2389" spans="1:4" ht="28.5">
      <c r="A2389" s="147">
        <v>38914</v>
      </c>
      <c r="B2389" s="148" t="s">
        <v>8966</v>
      </c>
      <c r="C2389" s="147" t="s">
        <v>6679</v>
      </c>
      <c r="D2389" s="149">
        <v>11.57</v>
      </c>
    </row>
    <row r="2390" spans="1:4" ht="28.5">
      <c r="A2390" s="147">
        <v>38915</v>
      </c>
      <c r="B2390" s="148" t="s">
        <v>8967</v>
      </c>
      <c r="C2390" s="147" t="s">
        <v>6679</v>
      </c>
      <c r="D2390" s="149">
        <v>22.29</v>
      </c>
    </row>
    <row r="2391" spans="1:4" ht="28.5">
      <c r="A2391" s="147">
        <v>38916</v>
      </c>
      <c r="B2391" s="148" t="s">
        <v>8968</v>
      </c>
      <c r="C2391" s="147" t="s">
        <v>6679</v>
      </c>
      <c r="D2391" s="149">
        <v>30.85</v>
      </c>
    </row>
    <row r="2392" spans="1:4" ht="28.5">
      <c r="A2392" s="147">
        <v>39300</v>
      </c>
      <c r="B2392" s="148" t="s">
        <v>8969</v>
      </c>
      <c r="C2392" s="147" t="s">
        <v>6679</v>
      </c>
      <c r="D2392" s="149">
        <v>8.41</v>
      </c>
    </row>
    <row r="2393" spans="1:4" ht="28.5">
      <c r="A2393" s="147">
        <v>39301</v>
      </c>
      <c r="B2393" s="148" t="s">
        <v>8970</v>
      </c>
      <c r="C2393" s="147" t="s">
        <v>6679</v>
      </c>
      <c r="D2393" s="149">
        <v>11.26</v>
      </c>
    </row>
    <row r="2394" spans="1:4" ht="28.5">
      <c r="A2394" s="147">
        <v>39302</v>
      </c>
      <c r="B2394" s="148" t="s">
        <v>8971</v>
      </c>
      <c r="C2394" s="147" t="s">
        <v>6679</v>
      </c>
      <c r="D2394" s="149">
        <v>20.47</v>
      </c>
    </row>
    <row r="2395" spans="1:4" ht="42.75">
      <c r="A2395" s="147">
        <v>38941</v>
      </c>
      <c r="B2395" s="148" t="s">
        <v>11880</v>
      </c>
      <c r="C2395" s="147" t="s">
        <v>6679</v>
      </c>
      <c r="D2395" s="149">
        <v>15.2</v>
      </c>
    </row>
    <row r="2396" spans="1:4" ht="42.75">
      <c r="A2396" s="147">
        <v>38923</v>
      </c>
      <c r="B2396" s="148" t="s">
        <v>8972</v>
      </c>
      <c r="C2396" s="147" t="s">
        <v>6679</v>
      </c>
      <c r="D2396" s="149">
        <v>10.08</v>
      </c>
    </row>
    <row r="2397" spans="1:4" ht="42.75">
      <c r="A2397" s="147">
        <v>38925</v>
      </c>
      <c r="B2397" s="148" t="s">
        <v>8973</v>
      </c>
      <c r="C2397" s="147" t="s">
        <v>6679</v>
      </c>
      <c r="D2397" s="149">
        <v>11.7</v>
      </c>
    </row>
    <row r="2398" spans="1:4" ht="42.75">
      <c r="A2398" s="147">
        <v>38926</v>
      </c>
      <c r="B2398" s="148" t="s">
        <v>8974</v>
      </c>
      <c r="C2398" s="147" t="s">
        <v>6679</v>
      </c>
      <c r="D2398" s="149">
        <v>13.87</v>
      </c>
    </row>
    <row r="2399" spans="1:4" ht="42.75">
      <c r="A2399" s="147">
        <v>38927</v>
      </c>
      <c r="B2399" s="148" t="s">
        <v>8975</v>
      </c>
      <c r="C2399" s="147" t="s">
        <v>6679</v>
      </c>
      <c r="D2399" s="149">
        <v>17.52</v>
      </c>
    </row>
    <row r="2400" spans="1:4" ht="42.75">
      <c r="A2400" s="147">
        <v>39304</v>
      </c>
      <c r="B2400" s="148" t="s">
        <v>8976</v>
      </c>
      <c r="C2400" s="147" t="s">
        <v>6679</v>
      </c>
      <c r="D2400" s="149">
        <v>9.9499999999999993</v>
      </c>
    </row>
    <row r="2401" spans="1:4" ht="42.75">
      <c r="A2401" s="147">
        <v>39305</v>
      </c>
      <c r="B2401" s="148" t="s">
        <v>8977</v>
      </c>
      <c r="C2401" s="147" t="s">
        <v>6679</v>
      </c>
      <c r="D2401" s="149">
        <v>10.91</v>
      </c>
    </row>
    <row r="2402" spans="1:4" ht="42.75">
      <c r="A2402" s="147">
        <v>39306</v>
      </c>
      <c r="B2402" s="148" t="s">
        <v>8978</v>
      </c>
      <c r="C2402" s="147" t="s">
        <v>6679</v>
      </c>
      <c r="D2402" s="149">
        <v>14.67</v>
      </c>
    </row>
    <row r="2403" spans="1:4" ht="42.75">
      <c r="A2403" s="147">
        <v>38928</v>
      </c>
      <c r="B2403" s="148" t="s">
        <v>8979</v>
      </c>
      <c r="C2403" s="147" t="s">
        <v>6679</v>
      </c>
      <c r="D2403" s="149">
        <v>19.39</v>
      </c>
    </row>
    <row r="2404" spans="1:4" ht="42.75">
      <c r="A2404" s="147">
        <v>38917</v>
      </c>
      <c r="B2404" s="148" t="s">
        <v>11881</v>
      </c>
      <c r="C2404" s="147" t="s">
        <v>6679</v>
      </c>
      <c r="D2404" s="149">
        <v>10.84</v>
      </c>
    </row>
    <row r="2405" spans="1:4" ht="42.75">
      <c r="A2405" s="147">
        <v>38919</v>
      </c>
      <c r="B2405" s="148" t="s">
        <v>11882</v>
      </c>
      <c r="C2405" s="147" t="s">
        <v>6679</v>
      </c>
      <c r="D2405" s="149">
        <v>12.72</v>
      </c>
    </row>
    <row r="2406" spans="1:4" ht="42.75">
      <c r="A2406" s="147">
        <v>38922</v>
      </c>
      <c r="B2406" s="148" t="s">
        <v>11883</v>
      </c>
      <c r="C2406" s="147" t="s">
        <v>6679</v>
      </c>
      <c r="D2406" s="149">
        <v>17.07</v>
      </c>
    </row>
    <row r="2407" spans="1:4">
      <c r="A2407" s="147">
        <v>20151</v>
      </c>
      <c r="B2407" s="148" t="s">
        <v>8980</v>
      </c>
      <c r="C2407" s="147" t="s">
        <v>6679</v>
      </c>
      <c r="D2407" s="149">
        <v>18.260000000000002</v>
      </c>
    </row>
    <row r="2408" spans="1:4">
      <c r="A2408" s="147">
        <v>20152</v>
      </c>
      <c r="B2408" s="148" t="s">
        <v>8981</v>
      </c>
      <c r="C2408" s="147" t="s">
        <v>6679</v>
      </c>
      <c r="D2408" s="149">
        <v>66.08</v>
      </c>
    </row>
    <row r="2409" spans="1:4">
      <c r="A2409" s="147">
        <v>20148</v>
      </c>
      <c r="B2409" s="148" t="s">
        <v>8982</v>
      </c>
      <c r="C2409" s="147" t="s">
        <v>6679</v>
      </c>
      <c r="D2409" s="149">
        <v>3.59</v>
      </c>
    </row>
    <row r="2410" spans="1:4">
      <c r="A2410" s="147">
        <v>20149</v>
      </c>
      <c r="B2410" s="148" t="s">
        <v>8983</v>
      </c>
      <c r="C2410" s="147" t="s">
        <v>6679</v>
      </c>
      <c r="D2410" s="149">
        <v>5.99</v>
      </c>
    </row>
    <row r="2411" spans="1:4">
      <c r="A2411" s="147">
        <v>20150</v>
      </c>
      <c r="B2411" s="148" t="s">
        <v>8984</v>
      </c>
      <c r="C2411" s="147" t="s">
        <v>6679</v>
      </c>
      <c r="D2411" s="149">
        <v>15.45</v>
      </c>
    </row>
    <row r="2412" spans="1:4">
      <c r="A2412" s="147">
        <v>20157</v>
      </c>
      <c r="B2412" s="148" t="s">
        <v>8985</v>
      </c>
      <c r="C2412" s="147" t="s">
        <v>6679</v>
      </c>
      <c r="D2412" s="149">
        <v>17.34</v>
      </c>
    </row>
    <row r="2413" spans="1:4">
      <c r="A2413" s="147">
        <v>20158</v>
      </c>
      <c r="B2413" s="148" t="s">
        <v>8986</v>
      </c>
      <c r="C2413" s="147" t="s">
        <v>6679</v>
      </c>
      <c r="D2413" s="149">
        <v>68.88</v>
      </c>
    </row>
    <row r="2414" spans="1:4">
      <c r="A2414" s="147">
        <v>20154</v>
      </c>
      <c r="B2414" s="148" t="s">
        <v>8987</v>
      </c>
      <c r="C2414" s="147" t="s">
        <v>6679</v>
      </c>
      <c r="D2414" s="149">
        <v>3.51</v>
      </c>
    </row>
    <row r="2415" spans="1:4">
      <c r="A2415" s="147">
        <v>20155</v>
      </c>
      <c r="B2415" s="148" t="s">
        <v>8988</v>
      </c>
      <c r="C2415" s="147" t="s">
        <v>6679</v>
      </c>
      <c r="D2415" s="149">
        <v>5.35</v>
      </c>
    </row>
    <row r="2416" spans="1:4">
      <c r="A2416" s="147">
        <v>20156</v>
      </c>
      <c r="B2416" s="148" t="s">
        <v>8989</v>
      </c>
      <c r="C2416" s="147" t="s">
        <v>6679</v>
      </c>
      <c r="D2416" s="149">
        <v>15.04</v>
      </c>
    </row>
    <row r="2417" spans="1:4" ht="28.5">
      <c r="A2417" s="147">
        <v>3499</v>
      </c>
      <c r="B2417" s="148" t="s">
        <v>8990</v>
      </c>
      <c r="C2417" s="147" t="s">
        <v>6679</v>
      </c>
      <c r="D2417" s="149">
        <v>1.05</v>
      </c>
    </row>
    <row r="2418" spans="1:4" ht="28.5">
      <c r="A2418" s="147">
        <v>3500</v>
      </c>
      <c r="B2418" s="148" t="s">
        <v>8991</v>
      </c>
      <c r="C2418" s="147" t="s">
        <v>6679</v>
      </c>
      <c r="D2418" s="149">
        <v>1.39</v>
      </c>
    </row>
    <row r="2419" spans="1:4" ht="28.5">
      <c r="A2419" s="147">
        <v>3501</v>
      </c>
      <c r="B2419" s="148" t="s">
        <v>8992</v>
      </c>
      <c r="C2419" s="147" t="s">
        <v>6679</v>
      </c>
      <c r="D2419" s="149">
        <v>3.84</v>
      </c>
    </row>
    <row r="2420" spans="1:4" ht="28.5">
      <c r="A2420" s="147">
        <v>3502</v>
      </c>
      <c r="B2420" s="148" t="s">
        <v>8993</v>
      </c>
      <c r="C2420" s="147" t="s">
        <v>6679</v>
      </c>
      <c r="D2420" s="149">
        <v>5.52</v>
      </c>
    </row>
    <row r="2421" spans="1:4" ht="28.5">
      <c r="A2421" s="147">
        <v>3503</v>
      </c>
      <c r="B2421" s="148" t="s">
        <v>8994</v>
      </c>
      <c r="C2421" s="147" t="s">
        <v>6679</v>
      </c>
      <c r="D2421" s="149">
        <v>6.94</v>
      </c>
    </row>
    <row r="2422" spans="1:4" ht="28.5">
      <c r="A2422" s="147">
        <v>3477</v>
      </c>
      <c r="B2422" s="148" t="s">
        <v>8995</v>
      </c>
      <c r="C2422" s="147" t="s">
        <v>6679</v>
      </c>
      <c r="D2422" s="149">
        <v>25.21</v>
      </c>
    </row>
    <row r="2423" spans="1:4" ht="28.5">
      <c r="A2423" s="147">
        <v>3478</v>
      </c>
      <c r="B2423" s="148" t="s">
        <v>8996</v>
      </c>
      <c r="C2423" s="147" t="s">
        <v>6679</v>
      </c>
      <c r="D2423" s="149">
        <v>60.46</v>
      </c>
    </row>
    <row r="2424" spans="1:4" ht="28.5">
      <c r="A2424" s="147">
        <v>3525</v>
      </c>
      <c r="B2424" s="148" t="s">
        <v>8997</v>
      </c>
      <c r="C2424" s="147" t="s">
        <v>6679</v>
      </c>
      <c r="D2424" s="149">
        <v>74.61</v>
      </c>
    </row>
    <row r="2425" spans="1:4" ht="28.5">
      <c r="A2425" s="147">
        <v>3511</v>
      </c>
      <c r="B2425" s="148" t="s">
        <v>8998</v>
      </c>
      <c r="C2425" s="147" t="s">
        <v>6679</v>
      </c>
      <c r="D2425" s="149">
        <v>79.14</v>
      </c>
    </row>
    <row r="2426" spans="1:4" ht="42.75">
      <c r="A2426" s="147">
        <v>12032</v>
      </c>
      <c r="B2426" s="148" t="s">
        <v>8999</v>
      </c>
      <c r="C2426" s="147" t="s">
        <v>4946</v>
      </c>
      <c r="D2426" s="149">
        <v>62.59</v>
      </c>
    </row>
    <row r="2427" spans="1:4" ht="42.75">
      <c r="A2427" s="147">
        <v>12030</v>
      </c>
      <c r="B2427" s="148" t="s">
        <v>9000</v>
      </c>
      <c r="C2427" s="147" t="s">
        <v>4946</v>
      </c>
      <c r="D2427" s="149">
        <v>58.81</v>
      </c>
    </row>
    <row r="2428" spans="1:4" ht="28.5">
      <c r="A2428" s="147">
        <v>10908</v>
      </c>
      <c r="B2428" s="148" t="s">
        <v>9001</v>
      </c>
      <c r="C2428" s="147" t="s">
        <v>6679</v>
      </c>
      <c r="D2428" s="149">
        <v>17.05</v>
      </c>
    </row>
    <row r="2429" spans="1:4" ht="28.5">
      <c r="A2429" s="147">
        <v>10909</v>
      </c>
      <c r="B2429" s="148" t="s">
        <v>9002</v>
      </c>
      <c r="C2429" s="147" t="s">
        <v>6679</v>
      </c>
      <c r="D2429" s="149">
        <v>19.829999999999998</v>
      </c>
    </row>
    <row r="2430" spans="1:4" ht="28.5">
      <c r="A2430" s="147">
        <v>3669</v>
      </c>
      <c r="B2430" s="148" t="s">
        <v>9003</v>
      </c>
      <c r="C2430" s="147" t="s">
        <v>6679</v>
      </c>
      <c r="D2430" s="149">
        <v>12.18</v>
      </c>
    </row>
    <row r="2431" spans="1:4" ht="28.5">
      <c r="A2431" s="147">
        <v>20139</v>
      </c>
      <c r="B2431" s="148" t="s">
        <v>9004</v>
      </c>
      <c r="C2431" s="147" t="s">
        <v>6679</v>
      </c>
      <c r="D2431" s="149">
        <v>104.79</v>
      </c>
    </row>
    <row r="2432" spans="1:4" ht="28.5">
      <c r="A2432" s="147">
        <v>3668</v>
      </c>
      <c r="B2432" s="148" t="s">
        <v>9005</v>
      </c>
      <c r="C2432" s="147" t="s">
        <v>6679</v>
      </c>
      <c r="D2432" s="149">
        <v>37.43</v>
      </c>
    </row>
    <row r="2433" spans="1:4" ht="28.5">
      <c r="A2433" s="147">
        <v>10911</v>
      </c>
      <c r="B2433" s="148" t="s">
        <v>9006</v>
      </c>
      <c r="C2433" s="147" t="s">
        <v>6679</v>
      </c>
      <c r="D2433" s="149">
        <v>16.41</v>
      </c>
    </row>
    <row r="2434" spans="1:4" ht="28.5">
      <c r="A2434" s="147">
        <v>3659</v>
      </c>
      <c r="B2434" s="148" t="s">
        <v>9007</v>
      </c>
      <c r="C2434" s="147" t="s">
        <v>6679</v>
      </c>
      <c r="D2434" s="149">
        <v>16.72</v>
      </c>
    </row>
    <row r="2435" spans="1:4" ht="28.5">
      <c r="A2435" s="147">
        <v>3660</v>
      </c>
      <c r="B2435" s="148" t="s">
        <v>9008</v>
      </c>
      <c r="C2435" s="147" t="s">
        <v>6679</v>
      </c>
      <c r="D2435" s="149">
        <v>21.62</v>
      </c>
    </row>
    <row r="2436" spans="1:4">
      <c r="A2436" s="147">
        <v>20144</v>
      </c>
      <c r="B2436" s="148" t="s">
        <v>9009</v>
      </c>
      <c r="C2436" s="147" t="s">
        <v>6679</v>
      </c>
      <c r="D2436" s="149">
        <v>48.42</v>
      </c>
    </row>
    <row r="2437" spans="1:4">
      <c r="A2437" s="147">
        <v>20143</v>
      </c>
      <c r="B2437" s="148" t="s">
        <v>9010</v>
      </c>
      <c r="C2437" s="147" t="s">
        <v>6679</v>
      </c>
      <c r="D2437" s="149">
        <v>61.95</v>
      </c>
    </row>
    <row r="2438" spans="1:4">
      <c r="A2438" s="147">
        <v>20145</v>
      </c>
      <c r="B2438" s="148" t="s">
        <v>9011</v>
      </c>
      <c r="C2438" s="147" t="s">
        <v>6679</v>
      </c>
      <c r="D2438" s="149">
        <v>119.49</v>
      </c>
    </row>
    <row r="2439" spans="1:4">
      <c r="A2439" s="147">
        <v>20146</v>
      </c>
      <c r="B2439" s="148" t="s">
        <v>9012</v>
      </c>
      <c r="C2439" s="147" t="s">
        <v>6679</v>
      </c>
      <c r="D2439" s="149">
        <v>163.35</v>
      </c>
    </row>
    <row r="2440" spans="1:4">
      <c r="A2440" s="147">
        <v>20140</v>
      </c>
      <c r="B2440" s="148" t="s">
        <v>9013</v>
      </c>
      <c r="C2440" s="147" t="s">
        <v>6679</v>
      </c>
      <c r="D2440" s="149">
        <v>7.66</v>
      </c>
    </row>
    <row r="2441" spans="1:4">
      <c r="A2441" s="147">
        <v>20141</v>
      </c>
      <c r="B2441" s="148" t="s">
        <v>9014</v>
      </c>
      <c r="C2441" s="147" t="s">
        <v>6679</v>
      </c>
      <c r="D2441" s="149">
        <v>18.77</v>
      </c>
    </row>
    <row r="2442" spans="1:4">
      <c r="A2442" s="147">
        <v>20142</v>
      </c>
      <c r="B2442" s="148" t="s">
        <v>9015</v>
      </c>
      <c r="C2442" s="147" t="s">
        <v>6679</v>
      </c>
      <c r="D2442" s="149">
        <v>33.01</v>
      </c>
    </row>
    <row r="2443" spans="1:4" ht="28.5">
      <c r="A2443" s="147">
        <v>3670</v>
      </c>
      <c r="B2443" s="148" t="s">
        <v>9016</v>
      </c>
      <c r="C2443" s="147" t="s">
        <v>6679</v>
      </c>
      <c r="D2443" s="149">
        <v>21.47</v>
      </c>
    </row>
    <row r="2444" spans="1:4" ht="28.5">
      <c r="A2444" s="147">
        <v>3666</v>
      </c>
      <c r="B2444" s="148" t="s">
        <v>9017</v>
      </c>
      <c r="C2444" s="147" t="s">
        <v>6679</v>
      </c>
      <c r="D2444" s="149">
        <v>3.38</v>
      </c>
    </row>
    <row r="2445" spans="1:4" ht="28.5">
      <c r="A2445" s="147">
        <v>3662</v>
      </c>
      <c r="B2445" s="148" t="s">
        <v>9018</v>
      </c>
      <c r="C2445" s="147" t="s">
        <v>6679</v>
      </c>
      <c r="D2445" s="149">
        <v>8.81</v>
      </c>
    </row>
    <row r="2446" spans="1:4" ht="28.5">
      <c r="A2446" s="147">
        <v>3658</v>
      </c>
      <c r="B2446" s="148" t="s">
        <v>9019</v>
      </c>
      <c r="C2446" s="147" t="s">
        <v>6679</v>
      </c>
      <c r="D2446" s="149">
        <v>16.690000000000001</v>
      </c>
    </row>
    <row r="2447" spans="1:4">
      <c r="A2447" s="147">
        <v>14157</v>
      </c>
      <c r="B2447" s="148" t="s">
        <v>9020</v>
      </c>
      <c r="C2447" s="147" t="s">
        <v>6679</v>
      </c>
      <c r="D2447" s="149">
        <v>1.36</v>
      </c>
    </row>
    <row r="2448" spans="1:4" ht="28.5">
      <c r="A2448" s="147">
        <v>42696</v>
      </c>
      <c r="B2448" s="148" t="s">
        <v>9021</v>
      </c>
      <c r="C2448" s="147" t="s">
        <v>6679</v>
      </c>
      <c r="D2448" s="149">
        <v>132.36000000000001</v>
      </c>
    </row>
    <row r="2449" spans="1:4">
      <c r="A2449" s="147">
        <v>39875</v>
      </c>
      <c r="B2449" s="148" t="s">
        <v>9022</v>
      </c>
      <c r="C2449" s="147" t="s">
        <v>6679</v>
      </c>
      <c r="D2449" s="149">
        <v>614.15</v>
      </c>
    </row>
    <row r="2450" spans="1:4">
      <c r="A2450" s="147">
        <v>39876</v>
      </c>
      <c r="B2450" s="148" t="s">
        <v>9023</v>
      </c>
      <c r="C2450" s="147" t="s">
        <v>6679</v>
      </c>
      <c r="D2450" s="149">
        <v>768.91</v>
      </c>
    </row>
    <row r="2451" spans="1:4">
      <c r="A2451" s="147">
        <v>39877</v>
      </c>
      <c r="B2451" s="148" t="s">
        <v>9024</v>
      </c>
      <c r="C2451" s="147" t="s">
        <v>6679</v>
      </c>
      <c r="D2451" s="149">
        <v>1066.44</v>
      </c>
    </row>
    <row r="2452" spans="1:4">
      <c r="A2452" s="147">
        <v>39878</v>
      </c>
      <c r="B2452" s="148" t="s">
        <v>9025</v>
      </c>
      <c r="C2452" s="147" t="s">
        <v>6679</v>
      </c>
      <c r="D2452" s="149">
        <v>1408.6</v>
      </c>
    </row>
    <row r="2453" spans="1:4">
      <c r="A2453" s="147">
        <v>39872</v>
      </c>
      <c r="B2453" s="148" t="s">
        <v>9026</v>
      </c>
      <c r="C2453" s="147" t="s">
        <v>6679</v>
      </c>
      <c r="D2453" s="149">
        <v>421.16</v>
      </c>
    </row>
    <row r="2454" spans="1:4">
      <c r="A2454" s="147">
        <v>39873</v>
      </c>
      <c r="B2454" s="148" t="s">
        <v>9027</v>
      </c>
      <c r="C2454" s="147" t="s">
        <v>6679</v>
      </c>
      <c r="D2454" s="149">
        <v>488.53</v>
      </c>
    </row>
    <row r="2455" spans="1:4">
      <c r="A2455" s="147">
        <v>39874</v>
      </c>
      <c r="B2455" s="148" t="s">
        <v>9028</v>
      </c>
      <c r="C2455" s="147" t="s">
        <v>6679</v>
      </c>
      <c r="D2455" s="149">
        <v>536.58000000000004</v>
      </c>
    </row>
    <row r="2456" spans="1:4" ht="28.5">
      <c r="A2456" s="147">
        <v>3674</v>
      </c>
      <c r="B2456" s="148" t="s">
        <v>9029</v>
      </c>
      <c r="C2456" s="147" t="s">
        <v>4938</v>
      </c>
      <c r="D2456" s="149">
        <v>86.56</v>
      </c>
    </row>
    <row r="2457" spans="1:4" ht="28.5">
      <c r="A2457" s="147">
        <v>3681</v>
      </c>
      <c r="B2457" s="148" t="s">
        <v>9030</v>
      </c>
      <c r="C2457" s="147" t="s">
        <v>4938</v>
      </c>
      <c r="D2457" s="149">
        <v>128.78</v>
      </c>
    </row>
    <row r="2458" spans="1:4" ht="28.5">
      <c r="A2458" s="147">
        <v>3676</v>
      </c>
      <c r="B2458" s="148" t="s">
        <v>9031</v>
      </c>
      <c r="C2458" s="147" t="s">
        <v>4938</v>
      </c>
      <c r="D2458" s="149">
        <v>484.67</v>
      </c>
    </row>
    <row r="2459" spans="1:4" ht="28.5">
      <c r="A2459" s="147">
        <v>3679</v>
      </c>
      <c r="B2459" s="148" t="s">
        <v>9032</v>
      </c>
      <c r="C2459" s="147" t="s">
        <v>4938</v>
      </c>
      <c r="D2459" s="149">
        <v>400.97</v>
      </c>
    </row>
    <row r="2460" spans="1:4" ht="28.5">
      <c r="A2460" s="147">
        <v>3672</v>
      </c>
      <c r="B2460" s="148" t="s">
        <v>9033</v>
      </c>
      <c r="C2460" s="147" t="s">
        <v>4938</v>
      </c>
      <c r="D2460" s="149">
        <v>1.36</v>
      </c>
    </row>
    <row r="2461" spans="1:4" ht="28.5">
      <c r="A2461" s="147">
        <v>3671</v>
      </c>
      <c r="B2461" s="148" t="s">
        <v>9034</v>
      </c>
      <c r="C2461" s="147" t="s">
        <v>4938</v>
      </c>
      <c r="D2461" s="149">
        <v>1.29</v>
      </c>
    </row>
    <row r="2462" spans="1:4" ht="28.5">
      <c r="A2462" s="147">
        <v>3673</v>
      </c>
      <c r="B2462" s="148" t="s">
        <v>9035</v>
      </c>
      <c r="C2462" s="147" t="s">
        <v>4938</v>
      </c>
      <c r="D2462" s="149">
        <v>2.02</v>
      </c>
    </row>
    <row r="2463" spans="1:4" ht="28.5">
      <c r="A2463" s="147">
        <v>38394</v>
      </c>
      <c r="B2463" s="148" t="s">
        <v>9036</v>
      </c>
      <c r="C2463" s="147" t="s">
        <v>6679</v>
      </c>
      <c r="D2463" s="149">
        <v>404.49</v>
      </c>
    </row>
    <row r="2464" spans="1:4" ht="28.5">
      <c r="A2464" s="147">
        <v>3729</v>
      </c>
      <c r="B2464" s="148" t="s">
        <v>9037</v>
      </c>
      <c r="C2464" s="147" t="s">
        <v>6679</v>
      </c>
      <c r="D2464" s="149">
        <v>128.56</v>
      </c>
    </row>
    <row r="2465" spans="1:4" ht="57">
      <c r="A2465" s="147">
        <v>39357</v>
      </c>
      <c r="B2465" s="148" t="s">
        <v>9038</v>
      </c>
      <c r="C2465" s="147" t="s">
        <v>6679</v>
      </c>
      <c r="D2465" s="149">
        <v>52.21</v>
      </c>
    </row>
    <row r="2466" spans="1:4" ht="57">
      <c r="A2466" s="147">
        <v>39358</v>
      </c>
      <c r="B2466" s="148" t="s">
        <v>9039</v>
      </c>
      <c r="C2466" s="147" t="s">
        <v>6679</v>
      </c>
      <c r="D2466" s="149">
        <v>52.21</v>
      </c>
    </row>
    <row r="2467" spans="1:4" ht="57">
      <c r="A2467" s="147">
        <v>39355</v>
      </c>
      <c r="B2467" s="148" t="s">
        <v>9040</v>
      </c>
      <c r="C2467" s="147" t="s">
        <v>6679</v>
      </c>
      <c r="D2467" s="149">
        <v>76.069999999999993</v>
      </c>
    </row>
    <row r="2468" spans="1:4" ht="57">
      <c r="A2468" s="147">
        <v>39356</v>
      </c>
      <c r="B2468" s="148" t="s">
        <v>9041</v>
      </c>
      <c r="C2468" s="147" t="s">
        <v>6679</v>
      </c>
      <c r="D2468" s="149">
        <v>72.599999999999994</v>
      </c>
    </row>
    <row r="2469" spans="1:4" ht="57">
      <c r="A2469" s="147">
        <v>39353</v>
      </c>
      <c r="B2469" s="148" t="s">
        <v>9042</v>
      </c>
      <c r="C2469" s="147" t="s">
        <v>6679</v>
      </c>
      <c r="D2469" s="149">
        <v>166.66</v>
      </c>
    </row>
    <row r="2470" spans="1:4" ht="57">
      <c r="A2470" s="147">
        <v>39354</v>
      </c>
      <c r="B2470" s="148" t="s">
        <v>9043</v>
      </c>
      <c r="C2470" s="147" t="s">
        <v>6679</v>
      </c>
      <c r="D2470" s="149">
        <v>351.63</v>
      </c>
    </row>
    <row r="2471" spans="1:4">
      <c r="A2471" s="147">
        <v>39398</v>
      </c>
      <c r="B2471" s="148" t="s">
        <v>9044</v>
      </c>
      <c r="C2471" s="147" t="s">
        <v>6679</v>
      </c>
      <c r="D2471" s="149">
        <v>77.290000000000006</v>
      </c>
    </row>
    <row r="2472" spans="1:4" ht="28.5">
      <c r="A2472" s="147">
        <v>13343</v>
      </c>
      <c r="B2472" s="148" t="s">
        <v>9045</v>
      </c>
      <c r="C2472" s="147" t="s">
        <v>6679</v>
      </c>
      <c r="D2472" s="149">
        <v>47.19</v>
      </c>
    </row>
    <row r="2473" spans="1:4" ht="28.5">
      <c r="A2473" s="147">
        <v>12118</v>
      </c>
      <c r="B2473" s="148" t="s">
        <v>9046</v>
      </c>
      <c r="C2473" s="147" t="s">
        <v>6679</v>
      </c>
      <c r="D2473" s="149">
        <v>20.82</v>
      </c>
    </row>
    <row r="2474" spans="1:4" ht="57">
      <c r="A2474" s="147">
        <v>39482</v>
      </c>
      <c r="B2474" s="148" t="s">
        <v>9047</v>
      </c>
      <c r="C2474" s="147" t="s">
        <v>6679</v>
      </c>
      <c r="D2474" s="149">
        <v>689.6</v>
      </c>
    </row>
    <row r="2475" spans="1:4" ht="71.25">
      <c r="A2475" s="147">
        <v>39486</v>
      </c>
      <c r="B2475" s="148" t="s">
        <v>9048</v>
      </c>
      <c r="C2475" s="147" t="s">
        <v>6679</v>
      </c>
      <c r="D2475" s="149">
        <v>562.80999999999995</v>
      </c>
    </row>
    <row r="2476" spans="1:4" ht="57">
      <c r="A2476" s="147">
        <v>39484</v>
      </c>
      <c r="B2476" s="148" t="s">
        <v>9049</v>
      </c>
      <c r="C2476" s="147" t="s">
        <v>6679</v>
      </c>
      <c r="D2476" s="149">
        <v>689.6</v>
      </c>
    </row>
    <row r="2477" spans="1:4" ht="57">
      <c r="A2477" s="147">
        <v>39488</v>
      </c>
      <c r="B2477" s="148" t="s">
        <v>9050</v>
      </c>
      <c r="C2477" s="147" t="s">
        <v>6679</v>
      </c>
      <c r="D2477" s="149">
        <v>572.02</v>
      </c>
    </row>
    <row r="2478" spans="1:4" ht="57">
      <c r="A2478" s="147">
        <v>39485</v>
      </c>
      <c r="B2478" s="148" t="s">
        <v>9051</v>
      </c>
      <c r="C2478" s="147" t="s">
        <v>6679</v>
      </c>
      <c r="D2478" s="149">
        <v>689.6</v>
      </c>
    </row>
    <row r="2479" spans="1:4" ht="57">
      <c r="A2479" s="147">
        <v>39489</v>
      </c>
      <c r="B2479" s="148" t="s">
        <v>9052</v>
      </c>
      <c r="C2479" s="147" t="s">
        <v>6679</v>
      </c>
      <c r="D2479" s="149">
        <v>581.72</v>
      </c>
    </row>
    <row r="2480" spans="1:4" ht="71.25">
      <c r="A2480" s="147">
        <v>39490</v>
      </c>
      <c r="B2480" s="148" t="s">
        <v>9053</v>
      </c>
      <c r="C2480" s="147" t="s">
        <v>6679</v>
      </c>
      <c r="D2480" s="149">
        <v>866.84</v>
      </c>
    </row>
    <row r="2481" spans="1:4" ht="71.25">
      <c r="A2481" s="147">
        <v>39494</v>
      </c>
      <c r="B2481" s="148" t="s">
        <v>9054</v>
      </c>
      <c r="C2481" s="147" t="s">
        <v>6679</v>
      </c>
      <c r="D2481" s="149">
        <v>622.46</v>
      </c>
    </row>
    <row r="2482" spans="1:4" ht="71.25">
      <c r="A2482" s="147">
        <v>39495</v>
      </c>
      <c r="B2482" s="148" t="s">
        <v>9055</v>
      </c>
      <c r="C2482" s="147" t="s">
        <v>6679</v>
      </c>
      <c r="D2482" s="149">
        <v>701.43</v>
      </c>
    </row>
    <row r="2483" spans="1:4" ht="71.25">
      <c r="A2483" s="147">
        <v>39496</v>
      </c>
      <c r="B2483" s="148" t="s">
        <v>9056</v>
      </c>
      <c r="C2483" s="147" t="s">
        <v>6679</v>
      </c>
      <c r="D2483" s="149">
        <v>771.57</v>
      </c>
    </row>
    <row r="2484" spans="1:4" ht="71.25">
      <c r="A2484" s="147">
        <v>39492</v>
      </c>
      <c r="B2484" s="148" t="s">
        <v>9057</v>
      </c>
      <c r="C2484" s="147" t="s">
        <v>6679</v>
      </c>
      <c r="D2484" s="149">
        <v>893.27</v>
      </c>
    </row>
    <row r="2485" spans="1:4" ht="71.25">
      <c r="A2485" s="147">
        <v>39497</v>
      </c>
      <c r="B2485" s="148" t="s">
        <v>9058</v>
      </c>
      <c r="C2485" s="147" t="s">
        <v>6679</v>
      </c>
      <c r="D2485" s="149">
        <v>806.86</v>
      </c>
    </row>
    <row r="2486" spans="1:4" ht="71.25">
      <c r="A2486" s="147">
        <v>39493</v>
      </c>
      <c r="B2486" s="148" t="s">
        <v>9059</v>
      </c>
      <c r="C2486" s="147" t="s">
        <v>6679</v>
      </c>
      <c r="D2486" s="149">
        <v>958.12</v>
      </c>
    </row>
    <row r="2487" spans="1:4" ht="57">
      <c r="A2487" s="147">
        <v>39500</v>
      </c>
      <c r="B2487" s="148" t="s">
        <v>9060</v>
      </c>
      <c r="C2487" s="147" t="s">
        <v>6679</v>
      </c>
      <c r="D2487" s="149">
        <v>1045.3900000000001</v>
      </c>
    </row>
    <row r="2488" spans="1:4" ht="71.25">
      <c r="A2488" s="147">
        <v>39498</v>
      </c>
      <c r="B2488" s="148" t="s">
        <v>9061</v>
      </c>
      <c r="C2488" s="147" t="s">
        <v>6679</v>
      </c>
      <c r="D2488" s="149">
        <v>1289.31</v>
      </c>
    </row>
    <row r="2489" spans="1:4" ht="57">
      <c r="A2489" s="147">
        <v>43628</v>
      </c>
      <c r="B2489" s="148" t="s">
        <v>9062</v>
      </c>
      <c r="C2489" s="147" t="s">
        <v>6679</v>
      </c>
      <c r="D2489" s="149">
        <v>1016.25</v>
      </c>
    </row>
    <row r="2490" spans="1:4" ht="57">
      <c r="A2490" s="147">
        <v>39501</v>
      </c>
      <c r="B2490" s="148" t="s">
        <v>9063</v>
      </c>
      <c r="C2490" s="147" t="s">
        <v>6679</v>
      </c>
      <c r="D2490" s="149">
        <v>1073.7</v>
      </c>
    </row>
    <row r="2491" spans="1:4" ht="71.25">
      <c r="A2491" s="147">
        <v>39499</v>
      </c>
      <c r="B2491" s="148" t="s">
        <v>9064</v>
      </c>
      <c r="C2491" s="147" t="s">
        <v>6679</v>
      </c>
      <c r="D2491" s="149">
        <v>1307.6199999999999</v>
      </c>
    </row>
    <row r="2492" spans="1:4" ht="57">
      <c r="A2492" s="147">
        <v>43621</v>
      </c>
      <c r="B2492" s="148" t="s">
        <v>9065</v>
      </c>
      <c r="C2492" s="147" t="s">
        <v>6679</v>
      </c>
      <c r="D2492" s="149">
        <v>1079.77</v>
      </c>
    </row>
    <row r="2493" spans="1:4" ht="28.5">
      <c r="A2493" s="147">
        <v>3733</v>
      </c>
      <c r="B2493" s="148" t="s">
        <v>9066</v>
      </c>
      <c r="C2493" s="147" t="s">
        <v>4944</v>
      </c>
      <c r="D2493" s="149">
        <v>80.8</v>
      </c>
    </row>
    <row r="2494" spans="1:4" ht="28.5">
      <c r="A2494" s="147">
        <v>3731</v>
      </c>
      <c r="B2494" s="148" t="s">
        <v>11884</v>
      </c>
      <c r="C2494" s="147" t="s">
        <v>4944</v>
      </c>
      <c r="D2494" s="149">
        <v>75</v>
      </c>
    </row>
    <row r="2495" spans="1:4" ht="28.5">
      <c r="A2495" s="147">
        <v>38137</v>
      </c>
      <c r="B2495" s="148" t="s">
        <v>11885</v>
      </c>
      <c r="C2495" s="147" t="s">
        <v>4944</v>
      </c>
      <c r="D2495" s="149">
        <v>75.44</v>
      </c>
    </row>
    <row r="2496" spans="1:4" ht="28.5">
      <c r="A2496" s="147">
        <v>38138</v>
      </c>
      <c r="B2496" s="148" t="s">
        <v>11886</v>
      </c>
      <c r="C2496" s="147" t="s">
        <v>4944</v>
      </c>
      <c r="D2496" s="149">
        <v>74.08</v>
      </c>
    </row>
    <row r="2497" spans="1:4" ht="42.75">
      <c r="A2497" s="147">
        <v>3736</v>
      </c>
      <c r="B2497" s="148" t="s">
        <v>9067</v>
      </c>
      <c r="C2497" s="147" t="s">
        <v>4944</v>
      </c>
      <c r="D2497" s="149">
        <v>71.52</v>
      </c>
    </row>
    <row r="2498" spans="1:4" ht="42.75">
      <c r="A2498" s="147">
        <v>3741</v>
      </c>
      <c r="B2498" s="148" t="s">
        <v>9068</v>
      </c>
      <c r="C2498" s="147" t="s">
        <v>4944</v>
      </c>
      <c r="D2498" s="149">
        <v>74.55</v>
      </c>
    </row>
    <row r="2499" spans="1:4" ht="42.75">
      <c r="A2499" s="147">
        <v>3745</v>
      </c>
      <c r="B2499" s="148" t="s">
        <v>9069</v>
      </c>
      <c r="C2499" s="147" t="s">
        <v>4944</v>
      </c>
      <c r="D2499" s="149">
        <v>80.39</v>
      </c>
    </row>
    <row r="2500" spans="1:4" ht="42.75">
      <c r="A2500" s="147">
        <v>3743</v>
      </c>
      <c r="B2500" s="148" t="s">
        <v>9070</v>
      </c>
      <c r="C2500" s="147" t="s">
        <v>4944</v>
      </c>
      <c r="D2500" s="149">
        <v>74.290000000000006</v>
      </c>
    </row>
    <row r="2501" spans="1:4" ht="42.75">
      <c r="A2501" s="147">
        <v>3744</v>
      </c>
      <c r="B2501" s="148" t="s">
        <v>9071</v>
      </c>
      <c r="C2501" s="147" t="s">
        <v>4944</v>
      </c>
      <c r="D2501" s="149">
        <v>81.77</v>
      </c>
    </row>
    <row r="2502" spans="1:4" ht="42.75">
      <c r="A2502" s="147">
        <v>3739</v>
      </c>
      <c r="B2502" s="148" t="s">
        <v>9072</v>
      </c>
      <c r="C2502" s="147" t="s">
        <v>4944</v>
      </c>
      <c r="D2502" s="149">
        <v>85.93</v>
      </c>
    </row>
    <row r="2503" spans="1:4" ht="42.75">
      <c r="A2503" s="147">
        <v>3737</v>
      </c>
      <c r="B2503" s="148" t="s">
        <v>9073</v>
      </c>
      <c r="C2503" s="147" t="s">
        <v>4944</v>
      </c>
      <c r="D2503" s="149">
        <v>90.09</v>
      </c>
    </row>
    <row r="2504" spans="1:4" ht="42.75">
      <c r="A2504" s="147">
        <v>3738</v>
      </c>
      <c r="B2504" s="148" t="s">
        <v>9074</v>
      </c>
      <c r="C2504" s="147" t="s">
        <v>4944</v>
      </c>
      <c r="D2504" s="149">
        <v>103.95</v>
      </c>
    </row>
    <row r="2505" spans="1:4" ht="42.75">
      <c r="A2505" s="147">
        <v>3747</v>
      </c>
      <c r="B2505" s="148" t="s">
        <v>9075</v>
      </c>
      <c r="C2505" s="147" t="s">
        <v>4944</v>
      </c>
      <c r="D2505" s="149">
        <v>81.77</v>
      </c>
    </row>
    <row r="2506" spans="1:4" ht="28.5">
      <c r="A2506" s="147">
        <v>11649</v>
      </c>
      <c r="B2506" s="148" t="s">
        <v>9076</v>
      </c>
      <c r="C2506" s="147" t="s">
        <v>6679</v>
      </c>
      <c r="D2506" s="149">
        <v>593.22</v>
      </c>
    </row>
    <row r="2507" spans="1:4" ht="28.5">
      <c r="A2507" s="147">
        <v>11650</v>
      </c>
      <c r="B2507" s="148" t="s">
        <v>9077</v>
      </c>
      <c r="C2507" s="147" t="s">
        <v>6679</v>
      </c>
      <c r="D2507" s="149">
        <v>1011.12</v>
      </c>
    </row>
    <row r="2508" spans="1:4" ht="42.75">
      <c r="A2508" s="147">
        <v>3742</v>
      </c>
      <c r="B2508" s="148" t="s">
        <v>9078</v>
      </c>
      <c r="C2508" s="147" t="s">
        <v>4944</v>
      </c>
      <c r="D2508" s="149">
        <v>107.83</v>
      </c>
    </row>
    <row r="2509" spans="1:4" ht="42.75">
      <c r="A2509" s="147">
        <v>3746</v>
      </c>
      <c r="B2509" s="148" t="s">
        <v>9079</v>
      </c>
      <c r="C2509" s="147" t="s">
        <v>4944</v>
      </c>
      <c r="D2509" s="149">
        <v>125.9</v>
      </c>
    </row>
    <row r="2510" spans="1:4" ht="42.75">
      <c r="A2510" s="147">
        <v>21106</v>
      </c>
      <c r="B2510" s="148" t="s">
        <v>9080</v>
      </c>
      <c r="C2510" s="147" t="s">
        <v>4939</v>
      </c>
      <c r="D2510" s="149">
        <v>32.119999999999997</v>
      </c>
    </row>
    <row r="2511" spans="1:4">
      <c r="A2511" s="147">
        <v>3753</v>
      </c>
      <c r="B2511" s="148" t="s">
        <v>9081</v>
      </c>
      <c r="C2511" s="147" t="s">
        <v>6679</v>
      </c>
      <c r="D2511" s="149">
        <v>6.76</v>
      </c>
    </row>
    <row r="2512" spans="1:4">
      <c r="A2512" s="147">
        <v>39388</v>
      </c>
      <c r="B2512" s="148" t="s">
        <v>9082</v>
      </c>
      <c r="C2512" s="147" t="s">
        <v>6679</v>
      </c>
      <c r="D2512" s="149">
        <v>4.9000000000000004</v>
      </c>
    </row>
    <row r="2513" spans="1:4">
      <c r="A2513" s="147">
        <v>39387</v>
      </c>
      <c r="B2513" s="148" t="s">
        <v>9083</v>
      </c>
      <c r="C2513" s="147" t="s">
        <v>6679</v>
      </c>
      <c r="D2513" s="149">
        <v>7.65</v>
      </c>
    </row>
    <row r="2514" spans="1:4">
      <c r="A2514" s="147">
        <v>39386</v>
      </c>
      <c r="B2514" s="148" t="s">
        <v>9084</v>
      </c>
      <c r="C2514" s="147" t="s">
        <v>6679</v>
      </c>
      <c r="D2514" s="149">
        <v>5.33</v>
      </c>
    </row>
    <row r="2515" spans="1:4">
      <c r="A2515" s="147">
        <v>38194</v>
      </c>
      <c r="B2515" s="148" t="s">
        <v>9085</v>
      </c>
      <c r="C2515" s="147" t="s">
        <v>6679</v>
      </c>
      <c r="D2515" s="149">
        <v>3.99</v>
      </c>
    </row>
    <row r="2516" spans="1:4">
      <c r="A2516" s="147">
        <v>38193</v>
      </c>
      <c r="B2516" s="148" t="s">
        <v>9086</v>
      </c>
      <c r="C2516" s="147" t="s">
        <v>6679</v>
      </c>
      <c r="D2516" s="149">
        <v>3.46</v>
      </c>
    </row>
    <row r="2517" spans="1:4">
      <c r="A2517" s="147">
        <v>3749</v>
      </c>
      <c r="B2517" s="148" t="s">
        <v>9087</v>
      </c>
      <c r="C2517" s="147" t="s">
        <v>6679</v>
      </c>
      <c r="D2517" s="149">
        <v>31.79</v>
      </c>
    </row>
    <row r="2518" spans="1:4" ht="42.75">
      <c r="A2518" s="147">
        <v>746</v>
      </c>
      <c r="B2518" s="148" t="s">
        <v>9088</v>
      </c>
      <c r="C2518" s="147" t="s">
        <v>6679</v>
      </c>
      <c r="D2518" s="149">
        <v>2749</v>
      </c>
    </row>
    <row r="2519" spans="1:4" ht="28.5">
      <c r="A2519" s="147">
        <v>20269</v>
      </c>
      <c r="B2519" s="148" t="s">
        <v>9089</v>
      </c>
      <c r="C2519" s="147" t="s">
        <v>6679</v>
      </c>
      <c r="D2519" s="149">
        <v>90.33</v>
      </c>
    </row>
    <row r="2520" spans="1:4" ht="28.5">
      <c r="A2520" s="147">
        <v>20270</v>
      </c>
      <c r="B2520" s="148" t="s">
        <v>9090</v>
      </c>
      <c r="C2520" s="147" t="s">
        <v>6679</v>
      </c>
      <c r="D2520" s="149">
        <v>99.81</v>
      </c>
    </row>
    <row r="2521" spans="1:4" ht="28.5">
      <c r="A2521" s="147">
        <v>11696</v>
      </c>
      <c r="B2521" s="148" t="s">
        <v>9091</v>
      </c>
      <c r="C2521" s="147" t="s">
        <v>6679</v>
      </c>
      <c r="D2521" s="149">
        <v>159.77000000000001</v>
      </c>
    </row>
    <row r="2522" spans="1:4" ht="28.5">
      <c r="A2522" s="147">
        <v>10427</v>
      </c>
      <c r="B2522" s="148" t="s">
        <v>9092</v>
      </c>
      <c r="C2522" s="147" t="s">
        <v>6679</v>
      </c>
      <c r="D2522" s="149">
        <v>447.11</v>
      </c>
    </row>
    <row r="2523" spans="1:4" ht="28.5">
      <c r="A2523" s="147">
        <v>10428</v>
      </c>
      <c r="B2523" s="148" t="s">
        <v>9093</v>
      </c>
      <c r="C2523" s="147" t="s">
        <v>6679</v>
      </c>
      <c r="D2523" s="149">
        <v>460.66</v>
      </c>
    </row>
    <row r="2524" spans="1:4" ht="28.5">
      <c r="A2524" s="147">
        <v>36521</v>
      </c>
      <c r="B2524" s="148" t="s">
        <v>9094</v>
      </c>
      <c r="C2524" s="147" t="s">
        <v>6679</v>
      </c>
      <c r="D2524" s="149">
        <v>143.72999999999999</v>
      </c>
    </row>
    <row r="2525" spans="1:4" ht="28.5">
      <c r="A2525" s="147">
        <v>36794</v>
      </c>
      <c r="B2525" s="148" t="s">
        <v>9095</v>
      </c>
      <c r="C2525" s="147" t="s">
        <v>6679</v>
      </c>
      <c r="D2525" s="149">
        <v>153.01</v>
      </c>
    </row>
    <row r="2526" spans="1:4" ht="28.5">
      <c r="A2526" s="147">
        <v>10426</v>
      </c>
      <c r="B2526" s="148" t="s">
        <v>9096</v>
      </c>
      <c r="C2526" s="147" t="s">
        <v>6679</v>
      </c>
      <c r="D2526" s="149">
        <v>171.34</v>
      </c>
    </row>
    <row r="2527" spans="1:4" ht="28.5">
      <c r="A2527" s="147">
        <v>10425</v>
      </c>
      <c r="B2527" s="148" t="s">
        <v>9097</v>
      </c>
      <c r="C2527" s="147" t="s">
        <v>6679</v>
      </c>
      <c r="D2527" s="149">
        <v>86.92</v>
      </c>
    </row>
    <row r="2528" spans="1:4" ht="28.5">
      <c r="A2528" s="147">
        <v>10431</v>
      </c>
      <c r="B2528" s="148" t="s">
        <v>9098</v>
      </c>
      <c r="C2528" s="147" t="s">
        <v>6679</v>
      </c>
      <c r="D2528" s="149">
        <v>297.60000000000002</v>
      </c>
    </row>
    <row r="2529" spans="1:4" ht="28.5">
      <c r="A2529" s="147">
        <v>10429</v>
      </c>
      <c r="B2529" s="148" t="s">
        <v>9099</v>
      </c>
      <c r="C2529" s="147" t="s">
        <v>6679</v>
      </c>
      <c r="D2529" s="149">
        <v>146.81</v>
      </c>
    </row>
    <row r="2530" spans="1:4" ht="28.5">
      <c r="A2530" s="147">
        <v>10853</v>
      </c>
      <c r="B2530" s="148" t="s">
        <v>9100</v>
      </c>
      <c r="C2530" s="147" t="s">
        <v>6679</v>
      </c>
      <c r="D2530" s="149">
        <v>126.06</v>
      </c>
    </row>
    <row r="2531" spans="1:4">
      <c r="A2531" s="147">
        <v>5093</v>
      </c>
      <c r="B2531" s="148" t="s">
        <v>9101</v>
      </c>
      <c r="C2531" s="147" t="s">
        <v>4945</v>
      </c>
      <c r="D2531" s="149">
        <v>19.89</v>
      </c>
    </row>
    <row r="2532" spans="1:4">
      <c r="A2532" s="147">
        <v>44331</v>
      </c>
      <c r="B2532" s="148" t="s">
        <v>9102</v>
      </c>
      <c r="C2532" s="147" t="s">
        <v>4940</v>
      </c>
      <c r="D2532" s="149">
        <v>52.07</v>
      </c>
    </row>
    <row r="2533" spans="1:4" ht="28.5">
      <c r="A2533" s="147">
        <v>37768</v>
      </c>
      <c r="B2533" s="148" t="s">
        <v>9103</v>
      </c>
      <c r="C2533" s="147" t="s">
        <v>6679</v>
      </c>
      <c r="D2533" s="149">
        <v>295000</v>
      </c>
    </row>
    <row r="2534" spans="1:4" ht="28.5">
      <c r="A2534" s="147">
        <v>37773</v>
      </c>
      <c r="B2534" s="148" t="s">
        <v>9104</v>
      </c>
      <c r="C2534" s="147" t="s">
        <v>6679</v>
      </c>
      <c r="D2534" s="149">
        <v>250504.73</v>
      </c>
    </row>
    <row r="2535" spans="1:4" ht="28.5">
      <c r="A2535" s="147">
        <v>37769</v>
      </c>
      <c r="B2535" s="148" t="s">
        <v>9105</v>
      </c>
      <c r="C2535" s="147" t="s">
        <v>6679</v>
      </c>
      <c r="D2535" s="149">
        <v>419376.48</v>
      </c>
    </row>
    <row r="2536" spans="1:4" ht="28.5">
      <c r="A2536" s="147">
        <v>37770</v>
      </c>
      <c r="B2536" s="148" t="s">
        <v>9106</v>
      </c>
      <c r="C2536" s="147" t="s">
        <v>6679</v>
      </c>
      <c r="D2536" s="149">
        <v>711748.8</v>
      </c>
    </row>
    <row r="2537" spans="1:4">
      <c r="A2537" s="147">
        <v>38382</v>
      </c>
      <c r="B2537" s="148" t="s">
        <v>9107</v>
      </c>
      <c r="C2537" s="147" t="s">
        <v>6679</v>
      </c>
      <c r="D2537" s="149">
        <v>14.72</v>
      </c>
    </row>
    <row r="2538" spans="1:4">
      <c r="A2538" s="147">
        <v>38383</v>
      </c>
      <c r="B2538" s="148" t="s">
        <v>9108</v>
      </c>
      <c r="C2538" s="147" t="s">
        <v>6679</v>
      </c>
      <c r="D2538" s="149">
        <v>2.75</v>
      </c>
    </row>
    <row r="2539" spans="1:4">
      <c r="A2539" s="147">
        <v>3768</v>
      </c>
      <c r="B2539" s="148" t="s">
        <v>9109</v>
      </c>
      <c r="C2539" s="147" t="s">
        <v>6679</v>
      </c>
      <c r="D2539" s="149">
        <v>2.66</v>
      </c>
    </row>
    <row r="2540" spans="1:4">
      <c r="A2540" s="147">
        <v>3767</v>
      </c>
      <c r="B2540" s="148" t="s">
        <v>9110</v>
      </c>
      <c r="C2540" s="147" t="s">
        <v>6679</v>
      </c>
      <c r="D2540" s="149">
        <v>0.89</v>
      </c>
    </row>
    <row r="2541" spans="1:4" ht="28.5">
      <c r="A2541" s="147">
        <v>13192</v>
      </c>
      <c r="B2541" s="148" t="s">
        <v>9111</v>
      </c>
      <c r="C2541" s="147" t="s">
        <v>6679</v>
      </c>
      <c r="D2541" s="149">
        <v>6545.57</v>
      </c>
    </row>
    <row r="2542" spans="1:4" ht="28.5">
      <c r="A2542" s="147">
        <v>38413</v>
      </c>
      <c r="B2542" s="148" t="s">
        <v>9112</v>
      </c>
      <c r="C2542" s="147" t="s">
        <v>6679</v>
      </c>
      <c r="D2542" s="149">
        <v>1082.54</v>
      </c>
    </row>
    <row r="2543" spans="1:4" ht="57">
      <c r="A2543" s="147">
        <v>42440</v>
      </c>
      <c r="B2543" s="148" t="s">
        <v>9113</v>
      </c>
      <c r="C2543" s="147" t="s">
        <v>6679</v>
      </c>
      <c r="D2543" s="149">
        <v>1235.9100000000001</v>
      </c>
    </row>
    <row r="2544" spans="1:4" ht="57">
      <c r="A2544" s="147">
        <v>20193</v>
      </c>
      <c r="B2544" s="148" t="s">
        <v>9114</v>
      </c>
      <c r="C2544" s="147" t="s">
        <v>4953</v>
      </c>
      <c r="D2544" s="149">
        <v>31.5</v>
      </c>
    </row>
    <row r="2545" spans="1:4" ht="57">
      <c r="A2545" s="147">
        <v>10527</v>
      </c>
      <c r="B2545" s="148" t="s">
        <v>9115</v>
      </c>
      <c r="C2545" s="147" t="s">
        <v>4954</v>
      </c>
      <c r="D2545" s="149">
        <v>42</v>
      </c>
    </row>
    <row r="2546" spans="1:4" ht="42.75">
      <c r="A2546" s="147">
        <v>41805</v>
      </c>
      <c r="B2546" s="148" t="s">
        <v>9116</v>
      </c>
      <c r="C2546" s="147" t="s">
        <v>4943</v>
      </c>
      <c r="D2546" s="149">
        <v>1207.5</v>
      </c>
    </row>
    <row r="2547" spans="1:4" ht="28.5">
      <c r="A2547" s="147">
        <v>40271</v>
      </c>
      <c r="B2547" s="148" t="s">
        <v>9117</v>
      </c>
      <c r="C2547" s="147" t="s">
        <v>4955</v>
      </c>
      <c r="D2547" s="149">
        <v>32.15</v>
      </c>
    </row>
    <row r="2548" spans="1:4" ht="28.5">
      <c r="A2548" s="147">
        <v>40287</v>
      </c>
      <c r="B2548" s="148" t="s">
        <v>9118</v>
      </c>
      <c r="C2548" s="147" t="s">
        <v>4943</v>
      </c>
      <c r="D2548" s="149">
        <v>12.37</v>
      </c>
    </row>
    <row r="2549" spans="1:4" ht="57">
      <c r="A2549" s="147">
        <v>4084</v>
      </c>
      <c r="B2549" s="148" t="s">
        <v>9119</v>
      </c>
      <c r="C2549" s="147" t="s">
        <v>4942</v>
      </c>
      <c r="D2549" s="149">
        <v>2.88</v>
      </c>
    </row>
    <row r="2550" spans="1:4" ht="57">
      <c r="A2550" s="147">
        <v>743</v>
      </c>
      <c r="B2550" s="148" t="s">
        <v>9120</v>
      </c>
      <c r="C2550" s="147" t="s">
        <v>4942</v>
      </c>
      <c r="D2550" s="149">
        <v>2.88</v>
      </c>
    </row>
    <row r="2551" spans="1:4" ht="57">
      <c r="A2551" s="147">
        <v>40293</v>
      </c>
      <c r="B2551" s="148" t="s">
        <v>9121</v>
      </c>
      <c r="C2551" s="147" t="s">
        <v>4942</v>
      </c>
      <c r="D2551" s="149">
        <v>3.45</v>
      </c>
    </row>
    <row r="2552" spans="1:4" ht="57">
      <c r="A2552" s="147">
        <v>40294</v>
      </c>
      <c r="B2552" s="148" t="s">
        <v>9122</v>
      </c>
      <c r="C2552" s="147" t="s">
        <v>4942</v>
      </c>
      <c r="D2552" s="149">
        <v>2.88</v>
      </c>
    </row>
    <row r="2553" spans="1:4" ht="57">
      <c r="A2553" s="147">
        <v>4085</v>
      </c>
      <c r="B2553" s="148" t="s">
        <v>9123</v>
      </c>
      <c r="C2553" s="147" t="s">
        <v>4942</v>
      </c>
      <c r="D2553" s="149">
        <v>4.03</v>
      </c>
    </row>
    <row r="2554" spans="1:4" ht="42.75">
      <c r="A2554" s="147">
        <v>10779</v>
      </c>
      <c r="B2554" s="148" t="s">
        <v>9124</v>
      </c>
      <c r="C2554" s="147" t="s">
        <v>4943</v>
      </c>
      <c r="D2554" s="149">
        <v>1040.6199999999999</v>
      </c>
    </row>
    <row r="2555" spans="1:4" ht="42.75">
      <c r="A2555" s="147">
        <v>10777</v>
      </c>
      <c r="B2555" s="148" t="s">
        <v>9125</v>
      </c>
      <c r="C2555" s="147" t="s">
        <v>4943</v>
      </c>
      <c r="D2555" s="149">
        <v>945.23</v>
      </c>
    </row>
    <row r="2556" spans="1:4" ht="42.75">
      <c r="A2556" s="147">
        <v>10775</v>
      </c>
      <c r="B2556" s="148" t="s">
        <v>9126</v>
      </c>
      <c r="C2556" s="147" t="s">
        <v>4943</v>
      </c>
      <c r="D2556" s="149">
        <v>832.5</v>
      </c>
    </row>
    <row r="2557" spans="1:4" ht="42.75">
      <c r="A2557" s="147">
        <v>10776</v>
      </c>
      <c r="B2557" s="148" t="s">
        <v>9127</v>
      </c>
      <c r="C2557" s="147" t="s">
        <v>4943</v>
      </c>
      <c r="D2557" s="149">
        <v>650.39</v>
      </c>
    </row>
    <row r="2558" spans="1:4" ht="42.75">
      <c r="A2558" s="147">
        <v>10778</v>
      </c>
      <c r="B2558" s="148" t="s">
        <v>9128</v>
      </c>
      <c r="C2558" s="147" t="s">
        <v>4943</v>
      </c>
      <c r="D2558" s="149">
        <v>1040.6199999999999</v>
      </c>
    </row>
    <row r="2559" spans="1:4" ht="42.75">
      <c r="A2559" s="147">
        <v>40339</v>
      </c>
      <c r="B2559" s="148" t="s">
        <v>9129</v>
      </c>
      <c r="C2559" s="147" t="s">
        <v>4955</v>
      </c>
      <c r="D2559" s="149">
        <v>11.27</v>
      </c>
    </row>
    <row r="2560" spans="1:4" ht="42.75">
      <c r="A2560" s="147">
        <v>10749</v>
      </c>
      <c r="B2560" s="148" t="s">
        <v>9130</v>
      </c>
      <c r="C2560" s="147" t="s">
        <v>4955</v>
      </c>
      <c r="D2560" s="149">
        <v>37.270000000000003</v>
      </c>
    </row>
    <row r="2561" spans="1:4" ht="28.5">
      <c r="A2561" s="147">
        <v>40290</v>
      </c>
      <c r="B2561" s="148" t="s">
        <v>9131</v>
      </c>
      <c r="C2561" s="147" t="s">
        <v>4955</v>
      </c>
      <c r="D2561" s="149">
        <v>20.16</v>
      </c>
    </row>
    <row r="2562" spans="1:4" ht="28.5">
      <c r="A2562" s="147">
        <v>3346</v>
      </c>
      <c r="B2562" s="148" t="s">
        <v>9132</v>
      </c>
      <c r="C2562" s="147" t="s">
        <v>4942</v>
      </c>
      <c r="D2562" s="149">
        <v>19.309999999999999</v>
      </c>
    </row>
    <row r="2563" spans="1:4" ht="28.5">
      <c r="A2563" s="147">
        <v>3348</v>
      </c>
      <c r="B2563" s="148" t="s">
        <v>9133</v>
      </c>
      <c r="C2563" s="147" t="s">
        <v>4942</v>
      </c>
      <c r="D2563" s="149">
        <v>23.1</v>
      </c>
    </row>
    <row r="2564" spans="1:4" ht="28.5">
      <c r="A2564" s="147">
        <v>39833</v>
      </c>
      <c r="B2564" s="148" t="s">
        <v>9134</v>
      </c>
      <c r="C2564" s="147" t="s">
        <v>4942</v>
      </c>
      <c r="D2564" s="149">
        <v>31.64</v>
      </c>
    </row>
    <row r="2565" spans="1:4">
      <c r="A2565" s="147">
        <v>7252</v>
      </c>
      <c r="B2565" s="148" t="s">
        <v>9135</v>
      </c>
      <c r="C2565" s="147" t="s">
        <v>4942</v>
      </c>
      <c r="D2565" s="149">
        <v>2.36</v>
      </c>
    </row>
    <row r="2566" spans="1:4" ht="28.5">
      <c r="A2566" s="147">
        <v>7247</v>
      </c>
      <c r="B2566" s="148" t="s">
        <v>9136</v>
      </c>
      <c r="C2566" s="147" t="s">
        <v>4942</v>
      </c>
      <c r="D2566" s="149">
        <v>2.36</v>
      </c>
    </row>
    <row r="2567" spans="1:4" ht="42.75">
      <c r="A2567" s="147">
        <v>40291</v>
      </c>
      <c r="B2567" s="148" t="s">
        <v>9137</v>
      </c>
      <c r="C2567" s="147" t="s">
        <v>4955</v>
      </c>
      <c r="D2567" s="149">
        <v>1050</v>
      </c>
    </row>
    <row r="2568" spans="1:4" ht="28.5">
      <c r="A2568" s="147">
        <v>40275</v>
      </c>
      <c r="B2568" s="148" t="s">
        <v>9138</v>
      </c>
      <c r="C2568" s="147" t="s">
        <v>4955</v>
      </c>
      <c r="D2568" s="149">
        <v>33.6</v>
      </c>
    </row>
    <row r="2569" spans="1:4">
      <c r="A2569" s="147">
        <v>42408</v>
      </c>
      <c r="B2569" s="148" t="s">
        <v>9139</v>
      </c>
      <c r="C2569" s="147" t="s">
        <v>4944</v>
      </c>
      <c r="D2569" s="149">
        <v>2.31</v>
      </c>
    </row>
    <row r="2570" spans="1:4">
      <c r="A2570" s="147">
        <v>3777</v>
      </c>
      <c r="B2570" s="148" t="s">
        <v>9140</v>
      </c>
      <c r="C2570" s="147" t="s">
        <v>4944</v>
      </c>
      <c r="D2570" s="149">
        <v>1.67</v>
      </c>
    </row>
    <row r="2571" spans="1:4" ht="28.5">
      <c r="A2571" s="147">
        <v>44699</v>
      </c>
      <c r="B2571" s="148" t="s">
        <v>9141</v>
      </c>
      <c r="C2571" s="147" t="s">
        <v>4939</v>
      </c>
      <c r="D2571" s="149">
        <v>48.14</v>
      </c>
    </row>
    <row r="2572" spans="1:4">
      <c r="A2572" s="147">
        <v>3798</v>
      </c>
      <c r="B2572" s="148" t="s">
        <v>9142</v>
      </c>
      <c r="C2572" s="147" t="s">
        <v>6679</v>
      </c>
      <c r="D2572" s="149">
        <v>92.1</v>
      </c>
    </row>
    <row r="2573" spans="1:4" ht="42.75">
      <c r="A2573" s="147">
        <v>38769</v>
      </c>
      <c r="B2573" s="148" t="s">
        <v>9143</v>
      </c>
      <c r="C2573" s="147" t="s">
        <v>6679</v>
      </c>
      <c r="D2573" s="149">
        <v>71.930000000000007</v>
      </c>
    </row>
    <row r="2574" spans="1:4" ht="28.5">
      <c r="A2574" s="147">
        <v>38774</v>
      </c>
      <c r="B2574" s="148" t="s">
        <v>9144</v>
      </c>
      <c r="C2574" s="147" t="s">
        <v>6679</v>
      </c>
      <c r="D2574" s="149">
        <v>10.02</v>
      </c>
    </row>
    <row r="2575" spans="1:4" ht="28.5">
      <c r="A2575" s="147">
        <v>42247</v>
      </c>
      <c r="B2575" s="148" t="s">
        <v>9145</v>
      </c>
      <c r="C2575" s="147" t="s">
        <v>6679</v>
      </c>
      <c r="D2575" s="149">
        <v>342.13</v>
      </c>
    </row>
    <row r="2576" spans="1:4" ht="28.5">
      <c r="A2576" s="147">
        <v>42248</v>
      </c>
      <c r="B2576" s="148" t="s">
        <v>9146</v>
      </c>
      <c r="C2576" s="147" t="s">
        <v>6679</v>
      </c>
      <c r="D2576" s="149">
        <v>397.42</v>
      </c>
    </row>
    <row r="2577" spans="1:4" ht="28.5">
      <c r="A2577" s="147">
        <v>42249</v>
      </c>
      <c r="B2577" s="148" t="s">
        <v>9147</v>
      </c>
      <c r="C2577" s="147" t="s">
        <v>6679</v>
      </c>
      <c r="D2577" s="149">
        <v>658.38</v>
      </c>
    </row>
    <row r="2578" spans="1:4" ht="28.5">
      <c r="A2578" s="147">
        <v>42244</v>
      </c>
      <c r="B2578" s="148" t="s">
        <v>9148</v>
      </c>
      <c r="C2578" s="147" t="s">
        <v>6679</v>
      </c>
      <c r="D2578" s="149">
        <v>102.82</v>
      </c>
    </row>
    <row r="2579" spans="1:4" ht="28.5">
      <c r="A2579" s="147">
        <v>42245</v>
      </c>
      <c r="B2579" s="148" t="s">
        <v>9149</v>
      </c>
      <c r="C2579" s="147" t="s">
        <v>6679</v>
      </c>
      <c r="D2579" s="149">
        <v>189.73</v>
      </c>
    </row>
    <row r="2580" spans="1:4" ht="28.5">
      <c r="A2580" s="147">
        <v>42246</v>
      </c>
      <c r="B2580" s="148" t="s">
        <v>9150</v>
      </c>
      <c r="C2580" s="147" t="s">
        <v>6679</v>
      </c>
      <c r="D2580" s="149">
        <v>210.02</v>
      </c>
    </row>
    <row r="2581" spans="1:4" ht="28.5">
      <c r="A2581" s="147">
        <v>42243</v>
      </c>
      <c r="B2581" s="148" t="s">
        <v>9151</v>
      </c>
      <c r="C2581" s="147" t="s">
        <v>6679</v>
      </c>
      <c r="D2581" s="149">
        <v>253.25</v>
      </c>
    </row>
    <row r="2582" spans="1:4" ht="42.75">
      <c r="A2582" s="147">
        <v>38889</v>
      </c>
      <c r="B2582" s="148" t="s">
        <v>9152</v>
      </c>
      <c r="C2582" s="147" t="s">
        <v>6679</v>
      </c>
      <c r="D2582" s="149">
        <v>55.13</v>
      </c>
    </row>
    <row r="2583" spans="1:4" ht="42.75">
      <c r="A2583" s="147">
        <v>38784</v>
      </c>
      <c r="B2583" s="148" t="s">
        <v>9153</v>
      </c>
      <c r="C2583" s="147" t="s">
        <v>6679</v>
      </c>
      <c r="D2583" s="149">
        <v>73.75</v>
      </c>
    </row>
    <row r="2584" spans="1:4" ht="42.75">
      <c r="A2584" s="147">
        <v>3780</v>
      </c>
      <c r="B2584" s="148" t="s">
        <v>9154</v>
      </c>
      <c r="C2584" s="147" t="s">
        <v>6679</v>
      </c>
      <c r="D2584" s="149">
        <v>113.4</v>
      </c>
    </row>
    <row r="2585" spans="1:4" ht="28.5">
      <c r="A2585" s="147">
        <v>38773</v>
      </c>
      <c r="B2585" s="148" t="s">
        <v>9155</v>
      </c>
      <c r="C2585" s="147" t="s">
        <v>6679</v>
      </c>
      <c r="D2585" s="149">
        <v>7.23</v>
      </c>
    </row>
    <row r="2586" spans="1:4">
      <c r="A2586" s="147">
        <v>12271</v>
      </c>
      <c r="B2586" s="148" t="s">
        <v>9156</v>
      </c>
      <c r="C2586" s="147" t="s">
        <v>6679</v>
      </c>
      <c r="D2586" s="149">
        <v>403.34</v>
      </c>
    </row>
    <row r="2587" spans="1:4" ht="28.5">
      <c r="A2587" s="147">
        <v>38786</v>
      </c>
      <c r="B2587" s="148" t="s">
        <v>9157</v>
      </c>
      <c r="C2587" s="147" t="s">
        <v>6679</v>
      </c>
      <c r="D2587" s="149">
        <v>235.22</v>
      </c>
    </row>
    <row r="2588" spans="1:4" ht="28.5">
      <c r="A2588" s="147">
        <v>39385</v>
      </c>
      <c r="B2588" s="148" t="s">
        <v>9158</v>
      </c>
      <c r="C2588" s="147" t="s">
        <v>6679</v>
      </c>
      <c r="D2588" s="149">
        <v>9.16</v>
      </c>
    </row>
    <row r="2589" spans="1:4">
      <c r="A2589" s="147">
        <v>39389</v>
      </c>
      <c r="B2589" s="148" t="s">
        <v>9159</v>
      </c>
      <c r="C2589" s="147" t="s">
        <v>6679</v>
      </c>
      <c r="D2589" s="149">
        <v>9.94</v>
      </c>
    </row>
    <row r="2590" spans="1:4">
      <c r="A2590" s="147">
        <v>39390</v>
      </c>
      <c r="B2590" s="148" t="s">
        <v>9160</v>
      </c>
      <c r="C2590" s="147" t="s">
        <v>6679</v>
      </c>
      <c r="D2590" s="149">
        <v>20.85</v>
      </c>
    </row>
    <row r="2591" spans="1:4">
      <c r="A2591" s="147">
        <v>39391</v>
      </c>
      <c r="B2591" s="148" t="s">
        <v>9161</v>
      </c>
      <c r="C2591" s="147" t="s">
        <v>6679</v>
      </c>
      <c r="D2591" s="149">
        <v>23.41</v>
      </c>
    </row>
    <row r="2592" spans="1:4" ht="42.75">
      <c r="A2592" s="147">
        <v>3803</v>
      </c>
      <c r="B2592" s="148" t="s">
        <v>9162</v>
      </c>
      <c r="C2592" s="147" t="s">
        <v>6679</v>
      </c>
      <c r="D2592" s="149">
        <v>68.2</v>
      </c>
    </row>
    <row r="2593" spans="1:4" ht="42.75">
      <c r="A2593" s="147">
        <v>38770</v>
      </c>
      <c r="B2593" s="148" t="s">
        <v>9163</v>
      </c>
      <c r="C2593" s="147" t="s">
        <v>6679</v>
      </c>
      <c r="D2593" s="149">
        <v>78.97</v>
      </c>
    </row>
    <row r="2594" spans="1:4">
      <c r="A2594" s="147">
        <v>12267</v>
      </c>
      <c r="B2594" s="148" t="s">
        <v>9164</v>
      </c>
      <c r="C2594" s="147" t="s">
        <v>6679</v>
      </c>
      <c r="D2594" s="149">
        <v>231.42</v>
      </c>
    </row>
    <row r="2595" spans="1:4" ht="71.25">
      <c r="A2595" s="147">
        <v>43265</v>
      </c>
      <c r="B2595" s="148" t="s">
        <v>9165</v>
      </c>
      <c r="C2595" s="147" t="s">
        <v>6679</v>
      </c>
      <c r="D2595" s="149">
        <v>28.67</v>
      </c>
    </row>
    <row r="2596" spans="1:4" ht="28.5">
      <c r="A2596" s="147">
        <v>12266</v>
      </c>
      <c r="B2596" s="148" t="s">
        <v>9166</v>
      </c>
      <c r="C2596" s="147" t="s">
        <v>6679</v>
      </c>
      <c r="D2596" s="149">
        <v>118.45</v>
      </c>
    </row>
    <row r="2597" spans="1:4" ht="28.5">
      <c r="A2597" s="147">
        <v>39378</v>
      </c>
      <c r="B2597" s="148" t="s">
        <v>9167</v>
      </c>
      <c r="C2597" s="147" t="s">
        <v>6679</v>
      </c>
      <c r="D2597" s="149">
        <v>83.98</v>
      </c>
    </row>
    <row r="2598" spans="1:4" ht="42.75">
      <c r="A2598" s="147">
        <v>43543</v>
      </c>
      <c r="B2598" s="148" t="s">
        <v>9168</v>
      </c>
      <c r="C2598" s="147" t="s">
        <v>6679</v>
      </c>
      <c r="D2598" s="149">
        <v>174.96</v>
      </c>
    </row>
    <row r="2599" spans="1:4" ht="42.75">
      <c r="A2599" s="147">
        <v>38775</v>
      </c>
      <c r="B2599" s="148" t="s">
        <v>9169</v>
      </c>
      <c r="C2599" s="147" t="s">
        <v>6679</v>
      </c>
      <c r="D2599" s="149">
        <v>89.03</v>
      </c>
    </row>
    <row r="2600" spans="1:4">
      <c r="A2600" s="147">
        <v>44252</v>
      </c>
      <c r="B2600" s="148" t="s">
        <v>9170</v>
      </c>
      <c r="C2600" s="147" t="s">
        <v>6679</v>
      </c>
      <c r="D2600" s="149">
        <v>150.58000000000001</v>
      </c>
    </row>
    <row r="2601" spans="1:4">
      <c r="A2601" s="147">
        <v>21119</v>
      </c>
      <c r="B2601" s="148" t="s">
        <v>9171</v>
      </c>
      <c r="C2601" s="147" t="s">
        <v>6679</v>
      </c>
      <c r="D2601" s="149">
        <v>1.51</v>
      </c>
    </row>
    <row r="2602" spans="1:4">
      <c r="A2602" s="147">
        <v>37974</v>
      </c>
      <c r="B2602" s="148" t="s">
        <v>9172</v>
      </c>
      <c r="C2602" s="147" t="s">
        <v>6679</v>
      </c>
      <c r="D2602" s="149">
        <v>1.95</v>
      </c>
    </row>
    <row r="2603" spans="1:4">
      <c r="A2603" s="147">
        <v>37975</v>
      </c>
      <c r="B2603" s="148" t="s">
        <v>9173</v>
      </c>
      <c r="C2603" s="147" t="s">
        <v>6679</v>
      </c>
      <c r="D2603" s="149">
        <v>4.3499999999999996</v>
      </c>
    </row>
    <row r="2604" spans="1:4">
      <c r="A2604" s="147">
        <v>37976</v>
      </c>
      <c r="B2604" s="148" t="s">
        <v>9174</v>
      </c>
      <c r="C2604" s="147" t="s">
        <v>6679</v>
      </c>
      <c r="D2604" s="149">
        <v>9.68</v>
      </c>
    </row>
    <row r="2605" spans="1:4">
      <c r="A2605" s="147">
        <v>37977</v>
      </c>
      <c r="B2605" s="148" t="s">
        <v>9175</v>
      </c>
      <c r="C2605" s="147" t="s">
        <v>6679</v>
      </c>
      <c r="D2605" s="149">
        <v>13.4</v>
      </c>
    </row>
    <row r="2606" spans="1:4">
      <c r="A2606" s="147">
        <v>37978</v>
      </c>
      <c r="B2606" s="148" t="s">
        <v>9176</v>
      </c>
      <c r="C2606" s="147" t="s">
        <v>6679</v>
      </c>
      <c r="D2606" s="149">
        <v>26.56</v>
      </c>
    </row>
    <row r="2607" spans="1:4">
      <c r="A2607" s="147">
        <v>37979</v>
      </c>
      <c r="B2607" s="148" t="s">
        <v>9177</v>
      </c>
      <c r="C2607" s="147" t="s">
        <v>6679</v>
      </c>
      <c r="D2607" s="149">
        <v>112.73</v>
      </c>
    </row>
    <row r="2608" spans="1:4">
      <c r="A2608" s="147">
        <v>37980</v>
      </c>
      <c r="B2608" s="148" t="s">
        <v>9178</v>
      </c>
      <c r="C2608" s="147" t="s">
        <v>6679</v>
      </c>
      <c r="D2608" s="149">
        <v>129.5</v>
      </c>
    </row>
    <row r="2609" spans="1:4" ht="28.5">
      <c r="A2609" s="147">
        <v>36147</v>
      </c>
      <c r="B2609" s="148" t="s">
        <v>9179</v>
      </c>
      <c r="C2609" s="147" t="s">
        <v>4945</v>
      </c>
      <c r="D2609" s="149">
        <v>411.43</v>
      </c>
    </row>
    <row r="2610" spans="1:4">
      <c r="A2610" s="147">
        <v>12731</v>
      </c>
      <c r="B2610" s="148" t="s">
        <v>9180</v>
      </c>
      <c r="C2610" s="147" t="s">
        <v>6679</v>
      </c>
      <c r="D2610" s="149">
        <v>350.49</v>
      </c>
    </row>
    <row r="2611" spans="1:4">
      <c r="A2611" s="147">
        <v>12723</v>
      </c>
      <c r="B2611" s="148" t="s">
        <v>9181</v>
      </c>
      <c r="C2611" s="147" t="s">
        <v>6679</v>
      </c>
      <c r="D2611" s="149">
        <v>2.71</v>
      </c>
    </row>
    <row r="2612" spans="1:4">
      <c r="A2612" s="147">
        <v>12724</v>
      </c>
      <c r="B2612" s="148" t="s">
        <v>9182</v>
      </c>
      <c r="C2612" s="147" t="s">
        <v>6679</v>
      </c>
      <c r="D2612" s="149">
        <v>5.22</v>
      </c>
    </row>
    <row r="2613" spans="1:4">
      <c r="A2613" s="147">
        <v>12725</v>
      </c>
      <c r="B2613" s="148" t="s">
        <v>9183</v>
      </c>
      <c r="C2613" s="147" t="s">
        <v>6679</v>
      </c>
      <c r="D2613" s="149">
        <v>10.47</v>
      </c>
    </row>
    <row r="2614" spans="1:4">
      <c r="A2614" s="147">
        <v>12726</v>
      </c>
      <c r="B2614" s="148" t="s">
        <v>9184</v>
      </c>
      <c r="C2614" s="147" t="s">
        <v>6679</v>
      </c>
      <c r="D2614" s="149">
        <v>23.12</v>
      </c>
    </row>
    <row r="2615" spans="1:4">
      <c r="A2615" s="147">
        <v>12727</v>
      </c>
      <c r="B2615" s="148" t="s">
        <v>9185</v>
      </c>
      <c r="C2615" s="147" t="s">
        <v>6679</v>
      </c>
      <c r="D2615" s="149">
        <v>29.32</v>
      </c>
    </row>
    <row r="2616" spans="1:4">
      <c r="A2616" s="147">
        <v>12728</v>
      </c>
      <c r="B2616" s="148" t="s">
        <v>9186</v>
      </c>
      <c r="C2616" s="147" t="s">
        <v>6679</v>
      </c>
      <c r="D2616" s="149">
        <v>47.9</v>
      </c>
    </row>
    <row r="2617" spans="1:4">
      <c r="A2617" s="147">
        <v>12729</v>
      </c>
      <c r="B2617" s="148" t="s">
        <v>9187</v>
      </c>
      <c r="C2617" s="147" t="s">
        <v>6679</v>
      </c>
      <c r="D2617" s="149">
        <v>156.99</v>
      </c>
    </row>
    <row r="2618" spans="1:4">
      <c r="A2618" s="147">
        <v>12730</v>
      </c>
      <c r="B2618" s="148" t="s">
        <v>9188</v>
      </c>
      <c r="C2618" s="147" t="s">
        <v>6679</v>
      </c>
      <c r="D2618" s="149">
        <v>240.36</v>
      </c>
    </row>
    <row r="2619" spans="1:4">
      <c r="A2619" s="147">
        <v>3840</v>
      </c>
      <c r="B2619" s="148" t="s">
        <v>11887</v>
      </c>
      <c r="C2619" s="147" t="s">
        <v>6679</v>
      </c>
      <c r="D2619" s="149">
        <v>42.54</v>
      </c>
    </row>
    <row r="2620" spans="1:4">
      <c r="A2620" s="147">
        <v>3838</v>
      </c>
      <c r="B2620" s="148" t="s">
        <v>11888</v>
      </c>
      <c r="C2620" s="147" t="s">
        <v>6679</v>
      </c>
      <c r="D2620" s="149">
        <v>93.89</v>
      </c>
    </row>
    <row r="2621" spans="1:4">
      <c r="A2621" s="147">
        <v>3844</v>
      </c>
      <c r="B2621" s="148" t="s">
        <v>11889</v>
      </c>
      <c r="C2621" s="147" t="s">
        <v>6679</v>
      </c>
      <c r="D2621" s="149">
        <v>167.48</v>
      </c>
    </row>
    <row r="2622" spans="1:4">
      <c r="A2622" s="147">
        <v>3839</v>
      </c>
      <c r="B2622" s="148" t="s">
        <v>11890</v>
      </c>
      <c r="C2622" s="147" t="s">
        <v>6679</v>
      </c>
      <c r="D2622" s="149">
        <v>305.05</v>
      </c>
    </row>
    <row r="2623" spans="1:4">
      <c r="A2623" s="147">
        <v>3843</v>
      </c>
      <c r="B2623" s="148" t="s">
        <v>11891</v>
      </c>
      <c r="C2623" s="147" t="s">
        <v>6679</v>
      </c>
      <c r="D2623" s="149">
        <v>418.69</v>
      </c>
    </row>
    <row r="2624" spans="1:4" ht="28.5">
      <c r="A2624" s="147">
        <v>3900</v>
      </c>
      <c r="B2624" s="148" t="s">
        <v>9189</v>
      </c>
      <c r="C2624" s="147" t="s">
        <v>6679</v>
      </c>
      <c r="D2624" s="149">
        <v>43.22</v>
      </c>
    </row>
    <row r="2625" spans="1:4" ht="28.5">
      <c r="A2625" s="147">
        <v>3846</v>
      </c>
      <c r="B2625" s="148" t="s">
        <v>9190</v>
      </c>
      <c r="C2625" s="147" t="s">
        <v>6679</v>
      </c>
      <c r="D2625" s="149">
        <v>12.99</v>
      </c>
    </row>
    <row r="2626" spans="1:4" ht="28.5">
      <c r="A2626" s="147">
        <v>3886</v>
      </c>
      <c r="B2626" s="148" t="s">
        <v>9191</v>
      </c>
      <c r="C2626" s="147" t="s">
        <v>6679</v>
      </c>
      <c r="D2626" s="149">
        <v>17.239999999999998</v>
      </c>
    </row>
    <row r="2627" spans="1:4" ht="28.5">
      <c r="A2627" s="147">
        <v>3854</v>
      </c>
      <c r="B2627" s="148" t="s">
        <v>9192</v>
      </c>
      <c r="C2627" s="147" t="s">
        <v>6679</v>
      </c>
      <c r="D2627" s="149">
        <v>9.83</v>
      </c>
    </row>
    <row r="2628" spans="1:4" ht="28.5">
      <c r="A2628" s="147">
        <v>3873</v>
      </c>
      <c r="B2628" s="148" t="s">
        <v>9193</v>
      </c>
      <c r="C2628" s="147" t="s">
        <v>6679</v>
      </c>
      <c r="D2628" s="149">
        <v>11.44</v>
      </c>
    </row>
    <row r="2629" spans="1:4" ht="28.5">
      <c r="A2629" s="147">
        <v>38021</v>
      </c>
      <c r="B2629" s="148" t="s">
        <v>9194</v>
      </c>
      <c r="C2629" s="147" t="s">
        <v>6679</v>
      </c>
      <c r="D2629" s="149">
        <v>20.309999999999999</v>
      </c>
    </row>
    <row r="2630" spans="1:4" ht="28.5">
      <c r="A2630" s="147">
        <v>43838</v>
      </c>
      <c r="B2630" s="148" t="s">
        <v>9195</v>
      </c>
      <c r="C2630" s="147" t="s">
        <v>6679</v>
      </c>
      <c r="D2630" s="149">
        <v>26.25</v>
      </c>
    </row>
    <row r="2631" spans="1:4" ht="28.5">
      <c r="A2631" s="147">
        <v>3847</v>
      </c>
      <c r="B2631" s="148" t="s">
        <v>9196</v>
      </c>
      <c r="C2631" s="147" t="s">
        <v>6679</v>
      </c>
      <c r="D2631" s="149">
        <v>26.47</v>
      </c>
    </row>
    <row r="2632" spans="1:4" ht="28.5">
      <c r="A2632" s="147">
        <v>38022</v>
      </c>
      <c r="B2632" s="148" t="s">
        <v>9197</v>
      </c>
      <c r="C2632" s="147" t="s">
        <v>6679</v>
      </c>
      <c r="D2632" s="149">
        <v>36.39</v>
      </c>
    </row>
    <row r="2633" spans="1:4">
      <c r="A2633" s="147">
        <v>3826</v>
      </c>
      <c r="B2633" s="148" t="s">
        <v>11892</v>
      </c>
      <c r="C2633" s="147" t="s">
        <v>6679</v>
      </c>
      <c r="D2633" s="149">
        <v>42.21</v>
      </c>
    </row>
    <row r="2634" spans="1:4">
      <c r="A2634" s="147">
        <v>3825</v>
      </c>
      <c r="B2634" s="148" t="s">
        <v>11893</v>
      </c>
      <c r="C2634" s="147" t="s">
        <v>6679</v>
      </c>
      <c r="D2634" s="149">
        <v>12.14</v>
      </c>
    </row>
    <row r="2635" spans="1:4">
      <c r="A2635" s="147">
        <v>3827</v>
      </c>
      <c r="B2635" s="148" t="s">
        <v>11894</v>
      </c>
      <c r="C2635" s="147" t="s">
        <v>6679</v>
      </c>
      <c r="D2635" s="149">
        <v>26.52</v>
      </c>
    </row>
    <row r="2636" spans="1:4" ht="28.5">
      <c r="A2636" s="147">
        <v>3830</v>
      </c>
      <c r="B2636" s="148" t="s">
        <v>9198</v>
      </c>
      <c r="C2636" s="147" t="s">
        <v>6679</v>
      </c>
      <c r="D2636" s="149">
        <v>176.67</v>
      </c>
    </row>
    <row r="2637" spans="1:4">
      <c r="A2637" s="147">
        <v>37981</v>
      </c>
      <c r="B2637" s="148" t="s">
        <v>9199</v>
      </c>
      <c r="C2637" s="147" t="s">
        <v>6679</v>
      </c>
      <c r="D2637" s="149">
        <v>5.64</v>
      </c>
    </row>
    <row r="2638" spans="1:4">
      <c r="A2638" s="147">
        <v>37982</v>
      </c>
      <c r="B2638" s="148" t="s">
        <v>9200</v>
      </c>
      <c r="C2638" s="147" t="s">
        <v>6679</v>
      </c>
      <c r="D2638" s="149">
        <v>8.18</v>
      </c>
    </row>
    <row r="2639" spans="1:4">
      <c r="A2639" s="147">
        <v>37983</v>
      </c>
      <c r="B2639" s="148" t="s">
        <v>9201</v>
      </c>
      <c r="C2639" s="147" t="s">
        <v>6679</v>
      </c>
      <c r="D2639" s="149">
        <v>12.1</v>
      </c>
    </row>
    <row r="2640" spans="1:4">
      <c r="A2640" s="147">
        <v>37984</v>
      </c>
      <c r="B2640" s="148" t="s">
        <v>9202</v>
      </c>
      <c r="C2640" s="147" t="s">
        <v>6679</v>
      </c>
      <c r="D2640" s="149">
        <v>17</v>
      </c>
    </row>
    <row r="2641" spans="1:4">
      <c r="A2641" s="147">
        <v>37985</v>
      </c>
      <c r="B2641" s="148" t="s">
        <v>9203</v>
      </c>
      <c r="C2641" s="147" t="s">
        <v>6679</v>
      </c>
      <c r="D2641" s="149">
        <v>24.15</v>
      </c>
    </row>
    <row r="2642" spans="1:4">
      <c r="A2642" s="147">
        <v>20165</v>
      </c>
      <c r="B2642" s="148" t="s">
        <v>9204</v>
      </c>
      <c r="C2642" s="147" t="s">
        <v>6679</v>
      </c>
      <c r="D2642" s="149">
        <v>21.9</v>
      </c>
    </row>
    <row r="2643" spans="1:4">
      <c r="A2643" s="147">
        <v>20166</v>
      </c>
      <c r="B2643" s="148" t="s">
        <v>9205</v>
      </c>
      <c r="C2643" s="147" t="s">
        <v>6679</v>
      </c>
      <c r="D2643" s="149">
        <v>66.89</v>
      </c>
    </row>
    <row r="2644" spans="1:4">
      <c r="A2644" s="147">
        <v>20164</v>
      </c>
      <c r="B2644" s="148" t="s">
        <v>9206</v>
      </c>
      <c r="C2644" s="147" t="s">
        <v>6679</v>
      </c>
      <c r="D2644" s="149">
        <v>10.52</v>
      </c>
    </row>
    <row r="2645" spans="1:4">
      <c r="A2645" s="147">
        <v>3893</v>
      </c>
      <c r="B2645" s="148" t="s">
        <v>9207</v>
      </c>
      <c r="C2645" s="147" t="s">
        <v>6679</v>
      </c>
      <c r="D2645" s="149">
        <v>16.489999999999998</v>
      </c>
    </row>
    <row r="2646" spans="1:4">
      <c r="A2646" s="147">
        <v>3848</v>
      </c>
      <c r="B2646" s="148" t="s">
        <v>9208</v>
      </c>
      <c r="C2646" s="147" t="s">
        <v>6679</v>
      </c>
      <c r="D2646" s="149">
        <v>10.050000000000001</v>
      </c>
    </row>
    <row r="2647" spans="1:4">
      <c r="A2647" s="147">
        <v>3895</v>
      </c>
      <c r="B2647" s="148" t="s">
        <v>9209</v>
      </c>
      <c r="C2647" s="147" t="s">
        <v>6679</v>
      </c>
      <c r="D2647" s="149">
        <v>11.17</v>
      </c>
    </row>
    <row r="2648" spans="1:4">
      <c r="A2648" s="147">
        <v>12404</v>
      </c>
      <c r="B2648" s="148" t="s">
        <v>9210</v>
      </c>
      <c r="C2648" s="147" t="s">
        <v>6679</v>
      </c>
      <c r="D2648" s="149">
        <v>9.0299999999999994</v>
      </c>
    </row>
    <row r="2649" spans="1:4">
      <c r="A2649" s="147">
        <v>3939</v>
      </c>
      <c r="B2649" s="148" t="s">
        <v>9211</v>
      </c>
      <c r="C2649" s="147" t="s">
        <v>6679</v>
      </c>
      <c r="D2649" s="149">
        <v>18.61</v>
      </c>
    </row>
    <row r="2650" spans="1:4">
      <c r="A2650" s="147">
        <v>3911</v>
      </c>
      <c r="B2650" s="148" t="s">
        <v>9212</v>
      </c>
      <c r="C2650" s="147" t="s">
        <v>6679</v>
      </c>
      <c r="D2650" s="149">
        <v>15.2</v>
      </c>
    </row>
    <row r="2651" spans="1:4">
      <c r="A2651" s="147">
        <v>3908</v>
      </c>
      <c r="B2651" s="148" t="s">
        <v>9213</v>
      </c>
      <c r="C2651" s="147" t="s">
        <v>6679</v>
      </c>
      <c r="D2651" s="149">
        <v>4.91</v>
      </c>
    </row>
    <row r="2652" spans="1:4">
      <c r="A2652" s="147">
        <v>3910</v>
      </c>
      <c r="B2652" s="148" t="s">
        <v>9214</v>
      </c>
      <c r="C2652" s="147" t="s">
        <v>6679</v>
      </c>
      <c r="D2652" s="149">
        <v>10.88</v>
      </c>
    </row>
    <row r="2653" spans="1:4">
      <c r="A2653" s="147">
        <v>3913</v>
      </c>
      <c r="B2653" s="148" t="s">
        <v>9215</v>
      </c>
      <c r="C2653" s="147" t="s">
        <v>6679</v>
      </c>
      <c r="D2653" s="149">
        <v>52</v>
      </c>
    </row>
    <row r="2654" spans="1:4">
      <c r="A2654" s="147">
        <v>3912</v>
      </c>
      <c r="B2654" s="148" t="s">
        <v>9216</v>
      </c>
      <c r="C2654" s="147" t="s">
        <v>6679</v>
      </c>
      <c r="D2654" s="149">
        <v>28.5</v>
      </c>
    </row>
    <row r="2655" spans="1:4">
      <c r="A2655" s="147">
        <v>3909</v>
      </c>
      <c r="B2655" s="148" t="s">
        <v>9217</v>
      </c>
      <c r="C2655" s="147" t="s">
        <v>6679</v>
      </c>
      <c r="D2655" s="149">
        <v>6.69</v>
      </c>
    </row>
    <row r="2656" spans="1:4">
      <c r="A2656" s="147">
        <v>3914</v>
      </c>
      <c r="B2656" s="148" t="s">
        <v>9218</v>
      </c>
      <c r="C2656" s="147" t="s">
        <v>6679</v>
      </c>
      <c r="D2656" s="149">
        <v>78.44</v>
      </c>
    </row>
    <row r="2657" spans="1:4">
      <c r="A2657" s="147">
        <v>3915</v>
      </c>
      <c r="B2657" s="148" t="s">
        <v>9219</v>
      </c>
      <c r="C2657" s="147" t="s">
        <v>6679</v>
      </c>
      <c r="D2657" s="149">
        <v>123.7</v>
      </c>
    </row>
    <row r="2658" spans="1:4">
      <c r="A2658" s="147">
        <v>3916</v>
      </c>
      <c r="B2658" s="148" t="s">
        <v>9220</v>
      </c>
      <c r="C2658" s="147" t="s">
        <v>6679</v>
      </c>
      <c r="D2658" s="149">
        <v>225.36</v>
      </c>
    </row>
    <row r="2659" spans="1:4">
      <c r="A2659" s="147">
        <v>3917</v>
      </c>
      <c r="B2659" s="148" t="s">
        <v>9221</v>
      </c>
      <c r="C2659" s="147" t="s">
        <v>6679</v>
      </c>
      <c r="D2659" s="149">
        <v>371.71</v>
      </c>
    </row>
    <row r="2660" spans="1:4">
      <c r="A2660" s="147">
        <v>1904</v>
      </c>
      <c r="B2660" s="148" t="s">
        <v>9222</v>
      </c>
      <c r="C2660" s="147" t="s">
        <v>6679</v>
      </c>
      <c r="D2660" s="149">
        <v>1.0900000000000001</v>
      </c>
    </row>
    <row r="2661" spans="1:4">
      <c r="A2661" s="147">
        <v>1899</v>
      </c>
      <c r="B2661" s="148" t="s">
        <v>9223</v>
      </c>
      <c r="C2661" s="147" t="s">
        <v>6679</v>
      </c>
      <c r="D2661" s="149">
        <v>1.24</v>
      </c>
    </row>
    <row r="2662" spans="1:4">
      <c r="A2662" s="147">
        <v>1900</v>
      </c>
      <c r="B2662" s="148" t="s">
        <v>9224</v>
      </c>
      <c r="C2662" s="147" t="s">
        <v>6679</v>
      </c>
      <c r="D2662" s="149">
        <v>2</v>
      </c>
    </row>
    <row r="2663" spans="1:4" ht="28.5">
      <c r="A2663" s="147">
        <v>12407</v>
      </c>
      <c r="B2663" s="148" t="s">
        <v>9225</v>
      </c>
      <c r="C2663" s="147" t="s">
        <v>6679</v>
      </c>
      <c r="D2663" s="149">
        <v>28.14</v>
      </c>
    </row>
    <row r="2664" spans="1:4" ht="28.5">
      <c r="A2664" s="147">
        <v>12408</v>
      </c>
      <c r="B2664" s="148" t="s">
        <v>9226</v>
      </c>
      <c r="C2664" s="147" t="s">
        <v>6679</v>
      </c>
      <c r="D2664" s="149">
        <v>15.88</v>
      </c>
    </row>
    <row r="2665" spans="1:4" ht="28.5">
      <c r="A2665" s="147">
        <v>12409</v>
      </c>
      <c r="B2665" s="148" t="s">
        <v>9227</v>
      </c>
      <c r="C2665" s="147" t="s">
        <v>6679</v>
      </c>
      <c r="D2665" s="149">
        <v>15.88</v>
      </c>
    </row>
    <row r="2666" spans="1:4" ht="28.5">
      <c r="A2666" s="147">
        <v>12410</v>
      </c>
      <c r="B2666" s="148" t="s">
        <v>9228</v>
      </c>
      <c r="C2666" s="147" t="s">
        <v>6679</v>
      </c>
      <c r="D2666" s="149">
        <v>10.94</v>
      </c>
    </row>
    <row r="2667" spans="1:4" ht="28.5">
      <c r="A2667" s="147">
        <v>3936</v>
      </c>
      <c r="B2667" s="148" t="s">
        <v>9229</v>
      </c>
      <c r="C2667" s="147" t="s">
        <v>6679</v>
      </c>
      <c r="D2667" s="149">
        <v>19.77</v>
      </c>
    </row>
    <row r="2668" spans="1:4" ht="28.5">
      <c r="A2668" s="147">
        <v>3922</v>
      </c>
      <c r="B2668" s="148" t="s">
        <v>9230</v>
      </c>
      <c r="C2668" s="147" t="s">
        <v>6679</v>
      </c>
      <c r="D2668" s="149">
        <v>18.18</v>
      </c>
    </row>
    <row r="2669" spans="1:4" ht="28.5">
      <c r="A2669" s="147">
        <v>3924</v>
      </c>
      <c r="B2669" s="148" t="s">
        <v>9231</v>
      </c>
      <c r="C2669" s="147" t="s">
        <v>6679</v>
      </c>
      <c r="D2669" s="149">
        <v>19.77</v>
      </c>
    </row>
    <row r="2670" spans="1:4" ht="28.5">
      <c r="A2670" s="147">
        <v>3923</v>
      </c>
      <c r="B2670" s="148" t="s">
        <v>9232</v>
      </c>
      <c r="C2670" s="147" t="s">
        <v>6679</v>
      </c>
      <c r="D2670" s="149">
        <v>19.77</v>
      </c>
    </row>
    <row r="2671" spans="1:4" ht="28.5">
      <c r="A2671" s="147">
        <v>3937</v>
      </c>
      <c r="B2671" s="148" t="s">
        <v>9233</v>
      </c>
      <c r="C2671" s="147" t="s">
        <v>6679</v>
      </c>
      <c r="D2671" s="149">
        <v>16.309999999999999</v>
      </c>
    </row>
    <row r="2672" spans="1:4" ht="28.5">
      <c r="A2672" s="147">
        <v>3921</v>
      </c>
      <c r="B2672" s="148" t="s">
        <v>9234</v>
      </c>
      <c r="C2672" s="147" t="s">
        <v>6679</v>
      </c>
      <c r="D2672" s="149">
        <v>16.32</v>
      </c>
    </row>
    <row r="2673" spans="1:4" ht="28.5">
      <c r="A2673" s="147">
        <v>3920</v>
      </c>
      <c r="B2673" s="148" t="s">
        <v>9235</v>
      </c>
      <c r="C2673" s="147" t="s">
        <v>6679</v>
      </c>
      <c r="D2673" s="149">
        <v>16.309999999999999</v>
      </c>
    </row>
    <row r="2674" spans="1:4" ht="28.5">
      <c r="A2674" s="147">
        <v>3938</v>
      </c>
      <c r="B2674" s="148" t="s">
        <v>9236</v>
      </c>
      <c r="C2674" s="147" t="s">
        <v>6679</v>
      </c>
      <c r="D2674" s="149">
        <v>10.75</v>
      </c>
    </row>
    <row r="2675" spans="1:4" ht="28.5">
      <c r="A2675" s="147">
        <v>3919</v>
      </c>
      <c r="B2675" s="148" t="s">
        <v>9237</v>
      </c>
      <c r="C2675" s="147" t="s">
        <v>6679</v>
      </c>
      <c r="D2675" s="149">
        <v>10.96</v>
      </c>
    </row>
    <row r="2676" spans="1:4" ht="28.5">
      <c r="A2676" s="147">
        <v>3927</v>
      </c>
      <c r="B2676" s="148" t="s">
        <v>9238</v>
      </c>
      <c r="C2676" s="147" t="s">
        <v>6679</v>
      </c>
      <c r="D2676" s="149">
        <v>55.52</v>
      </c>
    </row>
    <row r="2677" spans="1:4" ht="28.5">
      <c r="A2677" s="147">
        <v>3928</v>
      </c>
      <c r="B2677" s="148" t="s">
        <v>9239</v>
      </c>
      <c r="C2677" s="147" t="s">
        <v>6679</v>
      </c>
      <c r="D2677" s="149">
        <v>55.52</v>
      </c>
    </row>
    <row r="2678" spans="1:4" ht="28.5">
      <c r="A2678" s="147">
        <v>3926</v>
      </c>
      <c r="B2678" s="148" t="s">
        <v>9240</v>
      </c>
      <c r="C2678" s="147" t="s">
        <v>6679</v>
      </c>
      <c r="D2678" s="149">
        <v>31.65</v>
      </c>
    </row>
    <row r="2679" spans="1:4" ht="28.5">
      <c r="A2679" s="147">
        <v>3935</v>
      </c>
      <c r="B2679" s="148" t="s">
        <v>9241</v>
      </c>
      <c r="C2679" s="147" t="s">
        <v>6679</v>
      </c>
      <c r="D2679" s="149">
        <v>31.65</v>
      </c>
    </row>
    <row r="2680" spans="1:4">
      <c r="A2680" s="147">
        <v>3925</v>
      </c>
      <c r="B2680" s="148" t="s">
        <v>9242</v>
      </c>
      <c r="C2680" s="147" t="s">
        <v>6679</v>
      </c>
      <c r="D2680" s="149">
        <v>31.65</v>
      </c>
    </row>
    <row r="2681" spans="1:4" ht="28.5">
      <c r="A2681" s="147">
        <v>12406</v>
      </c>
      <c r="B2681" s="148" t="s">
        <v>9243</v>
      </c>
      <c r="C2681" s="147" t="s">
        <v>6679</v>
      </c>
      <c r="D2681" s="149">
        <v>7.77</v>
      </c>
    </row>
    <row r="2682" spans="1:4" ht="28.5">
      <c r="A2682" s="147">
        <v>3929</v>
      </c>
      <c r="B2682" s="148" t="s">
        <v>9244</v>
      </c>
      <c r="C2682" s="147" t="s">
        <v>6679</v>
      </c>
      <c r="D2682" s="149">
        <v>84.59</v>
      </c>
    </row>
    <row r="2683" spans="1:4" ht="28.5">
      <c r="A2683" s="147">
        <v>3931</v>
      </c>
      <c r="B2683" s="148" t="s">
        <v>9245</v>
      </c>
      <c r="C2683" s="147" t="s">
        <v>6679</v>
      </c>
      <c r="D2683" s="149">
        <v>84.59</v>
      </c>
    </row>
    <row r="2684" spans="1:4">
      <c r="A2684" s="147">
        <v>3930</v>
      </c>
      <c r="B2684" s="148" t="s">
        <v>9246</v>
      </c>
      <c r="C2684" s="147" t="s">
        <v>6679</v>
      </c>
      <c r="D2684" s="149">
        <v>84.59</v>
      </c>
    </row>
    <row r="2685" spans="1:4" ht="28.5">
      <c r="A2685" s="147">
        <v>3932</v>
      </c>
      <c r="B2685" s="148" t="s">
        <v>9247</v>
      </c>
      <c r="C2685" s="147" t="s">
        <v>6679</v>
      </c>
      <c r="D2685" s="149">
        <v>146.07</v>
      </c>
    </row>
    <row r="2686" spans="1:4">
      <c r="A2686" s="147">
        <v>3933</v>
      </c>
      <c r="B2686" s="148" t="s">
        <v>9248</v>
      </c>
      <c r="C2686" s="147" t="s">
        <v>6679</v>
      </c>
      <c r="D2686" s="149">
        <v>146.07</v>
      </c>
    </row>
    <row r="2687" spans="1:4">
      <c r="A2687" s="147">
        <v>3934</v>
      </c>
      <c r="B2687" s="148" t="s">
        <v>9249</v>
      </c>
      <c r="C2687" s="147" t="s">
        <v>6679</v>
      </c>
      <c r="D2687" s="149">
        <v>146.07</v>
      </c>
    </row>
    <row r="2688" spans="1:4" ht="28.5">
      <c r="A2688" s="147">
        <v>40355</v>
      </c>
      <c r="B2688" s="148" t="s">
        <v>9250</v>
      </c>
      <c r="C2688" s="147" t="s">
        <v>6679</v>
      </c>
      <c r="D2688" s="149">
        <v>12.51</v>
      </c>
    </row>
    <row r="2689" spans="1:4" ht="28.5">
      <c r="A2689" s="147">
        <v>40364</v>
      </c>
      <c r="B2689" s="148" t="s">
        <v>9251</v>
      </c>
      <c r="C2689" s="147" t="s">
        <v>6679</v>
      </c>
      <c r="D2689" s="149">
        <v>58.62</v>
      </c>
    </row>
    <row r="2690" spans="1:4" ht="28.5">
      <c r="A2690" s="147">
        <v>40361</v>
      </c>
      <c r="B2690" s="148" t="s">
        <v>9252</v>
      </c>
      <c r="C2690" s="147" t="s">
        <v>6679</v>
      </c>
      <c r="D2690" s="149">
        <v>45.83</v>
      </c>
    </row>
    <row r="2691" spans="1:4" ht="28.5">
      <c r="A2691" s="147">
        <v>40358</v>
      </c>
      <c r="B2691" s="148" t="s">
        <v>9253</v>
      </c>
      <c r="C2691" s="147" t="s">
        <v>6679</v>
      </c>
      <c r="D2691" s="149">
        <v>17.47</v>
      </c>
    </row>
    <row r="2692" spans="1:4" ht="28.5">
      <c r="A2692" s="147">
        <v>40370</v>
      </c>
      <c r="B2692" s="148" t="s">
        <v>9254</v>
      </c>
      <c r="C2692" s="147" t="s">
        <v>6679</v>
      </c>
      <c r="D2692" s="149">
        <v>186</v>
      </c>
    </row>
    <row r="2693" spans="1:4" ht="28.5">
      <c r="A2693" s="147">
        <v>40367</v>
      </c>
      <c r="B2693" s="148" t="s">
        <v>9255</v>
      </c>
      <c r="C2693" s="147" t="s">
        <v>6679</v>
      </c>
      <c r="D2693" s="149">
        <v>92.45</v>
      </c>
    </row>
    <row r="2694" spans="1:4" ht="28.5">
      <c r="A2694" s="147">
        <v>40373</v>
      </c>
      <c r="B2694" s="148" t="s">
        <v>9256</v>
      </c>
      <c r="C2694" s="147" t="s">
        <v>6679</v>
      </c>
      <c r="D2694" s="149">
        <v>251.52</v>
      </c>
    </row>
    <row r="2695" spans="1:4">
      <c r="A2695" s="147">
        <v>3907</v>
      </c>
      <c r="B2695" s="148" t="s">
        <v>9257</v>
      </c>
      <c r="C2695" s="147" t="s">
        <v>6679</v>
      </c>
      <c r="D2695" s="149">
        <v>4.9800000000000004</v>
      </c>
    </row>
    <row r="2696" spans="1:4">
      <c r="A2696" s="147">
        <v>3889</v>
      </c>
      <c r="B2696" s="148" t="s">
        <v>9258</v>
      </c>
      <c r="C2696" s="147" t="s">
        <v>6679</v>
      </c>
      <c r="D2696" s="149">
        <v>3.54</v>
      </c>
    </row>
    <row r="2697" spans="1:4" ht="28.5">
      <c r="A2697" s="147">
        <v>3868</v>
      </c>
      <c r="B2697" s="148" t="s">
        <v>9259</v>
      </c>
      <c r="C2697" s="147" t="s">
        <v>6679</v>
      </c>
      <c r="D2697" s="149">
        <v>1.3</v>
      </c>
    </row>
    <row r="2698" spans="1:4" ht="28.5">
      <c r="A2698" s="147">
        <v>3869</v>
      </c>
      <c r="B2698" s="148" t="s">
        <v>9260</v>
      </c>
      <c r="C2698" s="147" t="s">
        <v>6679</v>
      </c>
      <c r="D2698" s="149">
        <v>2.88</v>
      </c>
    </row>
    <row r="2699" spans="1:4" ht="28.5">
      <c r="A2699" s="147">
        <v>3872</v>
      </c>
      <c r="B2699" s="148" t="s">
        <v>9261</v>
      </c>
      <c r="C2699" s="147" t="s">
        <v>6679</v>
      </c>
      <c r="D2699" s="149">
        <v>4.91</v>
      </c>
    </row>
    <row r="2700" spans="1:4" ht="28.5">
      <c r="A2700" s="147">
        <v>3850</v>
      </c>
      <c r="B2700" s="148" t="s">
        <v>9262</v>
      </c>
      <c r="C2700" s="147" t="s">
        <v>6679</v>
      </c>
      <c r="D2700" s="149">
        <v>11.33</v>
      </c>
    </row>
    <row r="2701" spans="1:4">
      <c r="A2701" s="147">
        <v>38023</v>
      </c>
      <c r="B2701" s="148" t="s">
        <v>9263</v>
      </c>
      <c r="C2701" s="147" t="s">
        <v>6679</v>
      </c>
      <c r="D2701" s="149">
        <v>5.77</v>
      </c>
    </row>
    <row r="2702" spans="1:4" ht="28.5">
      <c r="A2702" s="147">
        <v>37986</v>
      </c>
      <c r="B2702" s="148" t="s">
        <v>9264</v>
      </c>
      <c r="C2702" s="147" t="s">
        <v>6679</v>
      </c>
      <c r="D2702" s="149">
        <v>1.92</v>
      </c>
    </row>
    <row r="2703" spans="1:4" ht="28.5">
      <c r="A2703" s="147">
        <v>37987</v>
      </c>
      <c r="B2703" s="148" t="s">
        <v>9265</v>
      </c>
      <c r="C2703" s="147" t="s">
        <v>6679</v>
      </c>
      <c r="D2703" s="149">
        <v>96.06</v>
      </c>
    </row>
    <row r="2704" spans="1:4" ht="28.5">
      <c r="A2704" s="147">
        <v>37988</v>
      </c>
      <c r="B2704" s="148" t="s">
        <v>9266</v>
      </c>
      <c r="C2704" s="147" t="s">
        <v>6679</v>
      </c>
      <c r="D2704" s="149">
        <v>152.65</v>
      </c>
    </row>
    <row r="2705" spans="1:4">
      <c r="A2705" s="147">
        <v>21120</v>
      </c>
      <c r="B2705" s="148" t="s">
        <v>9267</v>
      </c>
      <c r="C2705" s="147" t="s">
        <v>6679</v>
      </c>
      <c r="D2705" s="149">
        <v>9.82</v>
      </c>
    </row>
    <row r="2706" spans="1:4">
      <c r="A2706" s="147">
        <v>39318</v>
      </c>
      <c r="B2706" s="148" t="s">
        <v>9268</v>
      </c>
      <c r="C2706" s="147" t="s">
        <v>6679</v>
      </c>
      <c r="D2706" s="149">
        <v>9.1300000000000008</v>
      </c>
    </row>
    <row r="2707" spans="1:4">
      <c r="A2707" s="147">
        <v>40366</v>
      </c>
      <c r="B2707" s="148" t="s">
        <v>9269</v>
      </c>
      <c r="C2707" s="147" t="s">
        <v>6679</v>
      </c>
      <c r="D2707" s="149">
        <v>45.72</v>
      </c>
    </row>
    <row r="2708" spans="1:4">
      <c r="A2708" s="147">
        <v>40363</v>
      </c>
      <c r="B2708" s="148" t="s">
        <v>9270</v>
      </c>
      <c r="C2708" s="147" t="s">
        <v>6679</v>
      </c>
      <c r="D2708" s="149">
        <v>35.76</v>
      </c>
    </row>
    <row r="2709" spans="1:4">
      <c r="A2709" s="147">
        <v>40354</v>
      </c>
      <c r="B2709" s="148" t="s">
        <v>9271</v>
      </c>
      <c r="C2709" s="147" t="s">
        <v>6679</v>
      </c>
      <c r="D2709" s="149">
        <v>15.57</v>
      </c>
    </row>
    <row r="2710" spans="1:4">
      <c r="A2710" s="147">
        <v>40360</v>
      </c>
      <c r="B2710" s="148" t="s">
        <v>9272</v>
      </c>
      <c r="C2710" s="147" t="s">
        <v>6679</v>
      </c>
      <c r="D2710" s="149">
        <v>23.44</v>
      </c>
    </row>
    <row r="2711" spans="1:4">
      <c r="A2711" s="147">
        <v>40372</v>
      </c>
      <c r="B2711" s="148" t="s">
        <v>9273</v>
      </c>
      <c r="C2711" s="147" t="s">
        <v>6679</v>
      </c>
      <c r="D2711" s="149">
        <v>144.79</v>
      </c>
    </row>
    <row r="2712" spans="1:4">
      <c r="A2712" s="147">
        <v>40369</v>
      </c>
      <c r="B2712" s="148" t="s">
        <v>9274</v>
      </c>
      <c r="C2712" s="147" t="s">
        <v>6679</v>
      </c>
      <c r="D2712" s="149">
        <v>72.06</v>
      </c>
    </row>
    <row r="2713" spans="1:4">
      <c r="A2713" s="147">
        <v>40357</v>
      </c>
      <c r="B2713" s="148" t="s">
        <v>9275</v>
      </c>
      <c r="C2713" s="147" t="s">
        <v>6679</v>
      </c>
      <c r="D2713" s="149">
        <v>17.47</v>
      </c>
    </row>
    <row r="2714" spans="1:4">
      <c r="A2714" s="147">
        <v>40375</v>
      </c>
      <c r="B2714" s="148" t="s">
        <v>9276</v>
      </c>
      <c r="C2714" s="147" t="s">
        <v>6679</v>
      </c>
      <c r="D2714" s="149">
        <v>196</v>
      </c>
    </row>
    <row r="2715" spans="1:4">
      <c r="A2715" s="147">
        <v>1893</v>
      </c>
      <c r="B2715" s="148" t="s">
        <v>9277</v>
      </c>
      <c r="C2715" s="147" t="s">
        <v>6679</v>
      </c>
      <c r="D2715" s="149">
        <v>4.12</v>
      </c>
    </row>
    <row r="2716" spans="1:4">
      <c r="A2716" s="147">
        <v>1902</v>
      </c>
      <c r="B2716" s="148" t="s">
        <v>9278</v>
      </c>
      <c r="C2716" s="147" t="s">
        <v>6679</v>
      </c>
      <c r="D2716" s="149">
        <v>3</v>
      </c>
    </row>
    <row r="2717" spans="1:4">
      <c r="A2717" s="147">
        <v>1901</v>
      </c>
      <c r="B2717" s="148" t="s">
        <v>9279</v>
      </c>
      <c r="C2717" s="147" t="s">
        <v>6679</v>
      </c>
      <c r="D2717" s="149">
        <v>0.94</v>
      </c>
    </row>
    <row r="2718" spans="1:4">
      <c r="A2718" s="147">
        <v>1892</v>
      </c>
      <c r="B2718" s="148" t="s">
        <v>9280</v>
      </c>
      <c r="C2718" s="147" t="s">
        <v>6679</v>
      </c>
      <c r="D2718" s="149">
        <v>1.93</v>
      </c>
    </row>
    <row r="2719" spans="1:4">
      <c r="A2719" s="147">
        <v>1907</v>
      </c>
      <c r="B2719" s="148" t="s">
        <v>9281</v>
      </c>
      <c r="C2719" s="147" t="s">
        <v>6679</v>
      </c>
      <c r="D2719" s="149">
        <v>13.27</v>
      </c>
    </row>
    <row r="2720" spans="1:4">
      <c r="A2720" s="147">
        <v>1894</v>
      </c>
      <c r="B2720" s="148" t="s">
        <v>9282</v>
      </c>
      <c r="C2720" s="147" t="s">
        <v>6679</v>
      </c>
      <c r="D2720" s="149">
        <v>5.97</v>
      </c>
    </row>
    <row r="2721" spans="1:4">
      <c r="A2721" s="147">
        <v>1891</v>
      </c>
      <c r="B2721" s="148" t="s">
        <v>9283</v>
      </c>
      <c r="C2721" s="147" t="s">
        <v>6679</v>
      </c>
      <c r="D2721" s="149">
        <v>1.38</v>
      </c>
    </row>
    <row r="2722" spans="1:4">
      <c r="A2722" s="147">
        <v>1896</v>
      </c>
      <c r="B2722" s="148" t="s">
        <v>9284</v>
      </c>
      <c r="C2722" s="147" t="s">
        <v>6679</v>
      </c>
      <c r="D2722" s="149">
        <v>17.82</v>
      </c>
    </row>
    <row r="2723" spans="1:4">
      <c r="A2723" s="147">
        <v>1895</v>
      </c>
      <c r="B2723" s="148" t="s">
        <v>9285</v>
      </c>
      <c r="C2723" s="147" t="s">
        <v>6679</v>
      </c>
      <c r="D2723" s="149">
        <v>31.31</v>
      </c>
    </row>
    <row r="2724" spans="1:4" ht="28.5">
      <c r="A2724" s="147">
        <v>2643</v>
      </c>
      <c r="B2724" s="148" t="s">
        <v>11895</v>
      </c>
      <c r="C2724" s="147" t="s">
        <v>6679</v>
      </c>
      <c r="D2724" s="149">
        <v>7.59</v>
      </c>
    </row>
    <row r="2725" spans="1:4" ht="28.5">
      <c r="A2725" s="147">
        <v>2641</v>
      </c>
      <c r="B2725" s="148" t="s">
        <v>11896</v>
      </c>
      <c r="C2725" s="147" t="s">
        <v>6679</v>
      </c>
      <c r="D2725" s="149">
        <v>26.6</v>
      </c>
    </row>
    <row r="2726" spans="1:4" ht="28.5">
      <c r="A2726" s="147">
        <v>2636</v>
      </c>
      <c r="B2726" s="148" t="s">
        <v>11897</v>
      </c>
      <c r="C2726" s="147" t="s">
        <v>6679</v>
      </c>
      <c r="D2726" s="149">
        <v>1.71</v>
      </c>
    </row>
    <row r="2727" spans="1:4" ht="28.5">
      <c r="A2727" s="147">
        <v>2637</v>
      </c>
      <c r="B2727" s="148" t="s">
        <v>11898</v>
      </c>
      <c r="C2727" s="147" t="s">
        <v>6679</v>
      </c>
      <c r="D2727" s="149">
        <v>1.82</v>
      </c>
    </row>
    <row r="2728" spans="1:4" ht="28.5">
      <c r="A2728" s="147">
        <v>2638</v>
      </c>
      <c r="B2728" s="148" t="s">
        <v>11899</v>
      </c>
      <c r="C2728" s="147" t="s">
        <v>6679</v>
      </c>
      <c r="D2728" s="149">
        <v>2.12</v>
      </c>
    </row>
    <row r="2729" spans="1:4" ht="28.5">
      <c r="A2729" s="147">
        <v>2639</v>
      </c>
      <c r="B2729" s="148" t="s">
        <v>11900</v>
      </c>
      <c r="C2729" s="147" t="s">
        <v>6679</v>
      </c>
      <c r="D2729" s="149">
        <v>3.76</v>
      </c>
    </row>
    <row r="2730" spans="1:4" ht="28.5">
      <c r="A2730" s="147">
        <v>2644</v>
      </c>
      <c r="B2730" s="148" t="s">
        <v>11901</v>
      </c>
      <c r="C2730" s="147" t="s">
        <v>6679</v>
      </c>
      <c r="D2730" s="149">
        <v>5.44</v>
      </c>
    </row>
    <row r="2731" spans="1:4" ht="28.5">
      <c r="A2731" s="147">
        <v>2640</v>
      </c>
      <c r="B2731" s="148" t="s">
        <v>11902</v>
      </c>
      <c r="C2731" s="147" t="s">
        <v>6679</v>
      </c>
      <c r="D2731" s="149">
        <v>11.07</v>
      </c>
    </row>
    <row r="2732" spans="1:4" ht="28.5">
      <c r="A2732" s="147">
        <v>2642</v>
      </c>
      <c r="B2732" s="148" t="s">
        <v>11903</v>
      </c>
      <c r="C2732" s="147" t="s">
        <v>6679</v>
      </c>
      <c r="D2732" s="149">
        <v>16.86</v>
      </c>
    </row>
    <row r="2733" spans="1:4">
      <c r="A2733" s="147">
        <v>39855</v>
      </c>
      <c r="B2733" s="148" t="s">
        <v>9286</v>
      </c>
      <c r="C2733" s="147" t="s">
        <v>6679</v>
      </c>
      <c r="D2733" s="149">
        <v>2.74</v>
      </c>
    </row>
    <row r="2734" spans="1:4">
      <c r="A2734" s="147">
        <v>39856</v>
      </c>
      <c r="B2734" s="148" t="s">
        <v>9287</v>
      </c>
      <c r="C2734" s="147" t="s">
        <v>6679</v>
      </c>
      <c r="D2734" s="149">
        <v>6.47</v>
      </c>
    </row>
    <row r="2735" spans="1:4">
      <c r="A2735" s="147">
        <v>39857</v>
      </c>
      <c r="B2735" s="148" t="s">
        <v>9288</v>
      </c>
      <c r="C2735" s="147" t="s">
        <v>6679</v>
      </c>
      <c r="D2735" s="149">
        <v>10.47</v>
      </c>
    </row>
    <row r="2736" spans="1:4">
      <c r="A2736" s="147">
        <v>39858</v>
      </c>
      <c r="B2736" s="148" t="s">
        <v>9289</v>
      </c>
      <c r="C2736" s="147" t="s">
        <v>6679</v>
      </c>
      <c r="D2736" s="149">
        <v>23.24</v>
      </c>
    </row>
    <row r="2737" spans="1:4">
      <c r="A2737" s="147">
        <v>39859</v>
      </c>
      <c r="B2737" s="148" t="s">
        <v>9290</v>
      </c>
      <c r="C2737" s="147" t="s">
        <v>6679</v>
      </c>
      <c r="D2737" s="149">
        <v>35.83</v>
      </c>
    </row>
    <row r="2738" spans="1:4">
      <c r="A2738" s="147">
        <v>39860</v>
      </c>
      <c r="B2738" s="148" t="s">
        <v>9291</v>
      </c>
      <c r="C2738" s="147" t="s">
        <v>6679</v>
      </c>
      <c r="D2738" s="149">
        <v>54.98</v>
      </c>
    </row>
    <row r="2739" spans="1:4">
      <c r="A2739" s="147">
        <v>39861</v>
      </c>
      <c r="B2739" s="148" t="s">
        <v>9292</v>
      </c>
      <c r="C2739" s="147" t="s">
        <v>6679</v>
      </c>
      <c r="D2739" s="149">
        <v>156.99</v>
      </c>
    </row>
    <row r="2740" spans="1:4">
      <c r="A2740" s="147">
        <v>3867</v>
      </c>
      <c r="B2740" s="148" t="s">
        <v>9293</v>
      </c>
      <c r="C2740" s="147" t="s">
        <v>6679</v>
      </c>
      <c r="D2740" s="149">
        <v>69.03</v>
      </c>
    </row>
    <row r="2741" spans="1:4">
      <c r="A2741" s="147">
        <v>3861</v>
      </c>
      <c r="B2741" s="148" t="s">
        <v>9294</v>
      </c>
      <c r="C2741" s="147" t="s">
        <v>6679</v>
      </c>
      <c r="D2741" s="149">
        <v>0.71</v>
      </c>
    </row>
    <row r="2742" spans="1:4">
      <c r="A2742" s="147">
        <v>3904</v>
      </c>
      <c r="B2742" s="148" t="s">
        <v>9295</v>
      </c>
      <c r="C2742" s="147" t="s">
        <v>6679</v>
      </c>
      <c r="D2742" s="149">
        <v>0.76</v>
      </c>
    </row>
    <row r="2743" spans="1:4">
      <c r="A2743" s="147">
        <v>3903</v>
      </c>
      <c r="B2743" s="148" t="s">
        <v>9296</v>
      </c>
      <c r="C2743" s="147" t="s">
        <v>6679</v>
      </c>
      <c r="D2743" s="149">
        <v>1.85</v>
      </c>
    </row>
    <row r="2744" spans="1:4">
      <c r="A2744" s="147">
        <v>3862</v>
      </c>
      <c r="B2744" s="148" t="s">
        <v>9297</v>
      </c>
      <c r="C2744" s="147" t="s">
        <v>6679</v>
      </c>
      <c r="D2744" s="149">
        <v>3.94</v>
      </c>
    </row>
    <row r="2745" spans="1:4">
      <c r="A2745" s="147">
        <v>3863</v>
      </c>
      <c r="B2745" s="148" t="s">
        <v>9298</v>
      </c>
      <c r="C2745" s="147" t="s">
        <v>6679</v>
      </c>
      <c r="D2745" s="149">
        <v>4.04</v>
      </c>
    </row>
    <row r="2746" spans="1:4">
      <c r="A2746" s="147">
        <v>3864</v>
      </c>
      <c r="B2746" s="148" t="s">
        <v>9299</v>
      </c>
      <c r="C2746" s="147" t="s">
        <v>6679</v>
      </c>
      <c r="D2746" s="149">
        <v>12.38</v>
      </c>
    </row>
    <row r="2747" spans="1:4">
      <c r="A2747" s="147">
        <v>3865</v>
      </c>
      <c r="B2747" s="148" t="s">
        <v>9300</v>
      </c>
      <c r="C2747" s="147" t="s">
        <v>6679</v>
      </c>
      <c r="D2747" s="149">
        <v>18.11</v>
      </c>
    </row>
    <row r="2748" spans="1:4">
      <c r="A2748" s="147">
        <v>3866</v>
      </c>
      <c r="B2748" s="148" t="s">
        <v>9301</v>
      </c>
      <c r="C2748" s="147" t="s">
        <v>6679</v>
      </c>
      <c r="D2748" s="149">
        <v>40.65</v>
      </c>
    </row>
    <row r="2749" spans="1:4">
      <c r="A2749" s="147">
        <v>3878</v>
      </c>
      <c r="B2749" s="148" t="s">
        <v>9302</v>
      </c>
      <c r="C2749" s="147" t="s">
        <v>6679</v>
      </c>
      <c r="D2749" s="149">
        <v>11.08</v>
      </c>
    </row>
    <row r="2750" spans="1:4">
      <c r="A2750" s="147">
        <v>3883</v>
      </c>
      <c r="B2750" s="148" t="s">
        <v>9303</v>
      </c>
      <c r="C2750" s="147" t="s">
        <v>6679</v>
      </c>
      <c r="D2750" s="149">
        <v>1.42</v>
      </c>
    </row>
    <row r="2751" spans="1:4">
      <c r="A2751" s="147">
        <v>3876</v>
      </c>
      <c r="B2751" s="148" t="s">
        <v>9304</v>
      </c>
      <c r="C2751" s="147" t="s">
        <v>6679</v>
      </c>
      <c r="D2751" s="149">
        <v>4.41</v>
      </c>
    </row>
    <row r="2752" spans="1:4">
      <c r="A2752" s="147">
        <v>3884</v>
      </c>
      <c r="B2752" s="148" t="s">
        <v>9305</v>
      </c>
      <c r="C2752" s="147" t="s">
        <v>6679</v>
      </c>
      <c r="D2752" s="149">
        <v>2.2400000000000002</v>
      </c>
    </row>
    <row r="2753" spans="1:4">
      <c r="A2753" s="147">
        <v>12892</v>
      </c>
      <c r="B2753" s="148" t="s">
        <v>9306</v>
      </c>
      <c r="C2753" s="147" t="s">
        <v>4945</v>
      </c>
      <c r="D2753" s="149">
        <v>14.31</v>
      </c>
    </row>
    <row r="2754" spans="1:4" ht="28.5">
      <c r="A2754" s="147">
        <v>38447</v>
      </c>
      <c r="B2754" s="148" t="s">
        <v>9307</v>
      </c>
      <c r="C2754" s="147" t="s">
        <v>6679</v>
      </c>
      <c r="D2754" s="149">
        <v>81.650000000000006</v>
      </c>
    </row>
    <row r="2755" spans="1:4" ht="28.5">
      <c r="A2755" s="147">
        <v>36320</v>
      </c>
      <c r="B2755" s="148" t="s">
        <v>9308</v>
      </c>
      <c r="C2755" s="147" t="s">
        <v>6679</v>
      </c>
      <c r="D2755" s="149">
        <v>2.19</v>
      </c>
    </row>
    <row r="2756" spans="1:4" ht="28.5">
      <c r="A2756" s="147">
        <v>36324</v>
      </c>
      <c r="B2756" s="148" t="s">
        <v>9309</v>
      </c>
      <c r="C2756" s="147" t="s">
        <v>6679</v>
      </c>
      <c r="D2756" s="149">
        <v>2</v>
      </c>
    </row>
    <row r="2757" spans="1:4" ht="28.5">
      <c r="A2757" s="147">
        <v>38441</v>
      </c>
      <c r="B2757" s="148" t="s">
        <v>9310</v>
      </c>
      <c r="C2757" s="147" t="s">
        <v>6679</v>
      </c>
      <c r="D2757" s="149">
        <v>3.59</v>
      </c>
    </row>
    <row r="2758" spans="1:4" ht="28.5">
      <c r="A2758" s="147">
        <v>38442</v>
      </c>
      <c r="B2758" s="148" t="s">
        <v>9311</v>
      </c>
      <c r="C2758" s="147" t="s">
        <v>6679</v>
      </c>
      <c r="D2758" s="149">
        <v>10.199999999999999</v>
      </c>
    </row>
    <row r="2759" spans="1:4" ht="28.5">
      <c r="A2759" s="147">
        <v>38443</v>
      </c>
      <c r="B2759" s="148" t="s">
        <v>9312</v>
      </c>
      <c r="C2759" s="147" t="s">
        <v>6679</v>
      </c>
      <c r="D2759" s="149">
        <v>12.38</v>
      </c>
    </row>
    <row r="2760" spans="1:4" ht="28.5">
      <c r="A2760" s="147">
        <v>38444</v>
      </c>
      <c r="B2760" s="148" t="s">
        <v>9313</v>
      </c>
      <c r="C2760" s="147" t="s">
        <v>6679</v>
      </c>
      <c r="D2760" s="149">
        <v>20.79</v>
      </c>
    </row>
    <row r="2761" spans="1:4" ht="28.5">
      <c r="A2761" s="147">
        <v>38445</v>
      </c>
      <c r="B2761" s="148" t="s">
        <v>9314</v>
      </c>
      <c r="C2761" s="147" t="s">
        <v>6679</v>
      </c>
      <c r="D2761" s="149">
        <v>38.54</v>
      </c>
    </row>
    <row r="2762" spans="1:4" ht="28.5">
      <c r="A2762" s="147">
        <v>38446</v>
      </c>
      <c r="B2762" s="148" t="s">
        <v>9315</v>
      </c>
      <c r="C2762" s="147" t="s">
        <v>6679</v>
      </c>
      <c r="D2762" s="149">
        <v>63.08</v>
      </c>
    </row>
    <row r="2763" spans="1:4">
      <c r="A2763" s="147">
        <v>3837</v>
      </c>
      <c r="B2763" s="148" t="s">
        <v>11904</v>
      </c>
      <c r="C2763" s="147" t="s">
        <v>6679</v>
      </c>
      <c r="D2763" s="149">
        <v>36.64</v>
      </c>
    </row>
    <row r="2764" spans="1:4">
      <c r="A2764" s="147">
        <v>3845</v>
      </c>
      <c r="B2764" s="148" t="s">
        <v>11905</v>
      </c>
      <c r="C2764" s="147" t="s">
        <v>6679</v>
      </c>
      <c r="D2764" s="149">
        <v>13.39</v>
      </c>
    </row>
    <row r="2765" spans="1:4">
      <c r="A2765" s="147">
        <v>11045</v>
      </c>
      <c r="B2765" s="148" t="s">
        <v>11906</v>
      </c>
      <c r="C2765" s="147" t="s">
        <v>6679</v>
      </c>
      <c r="D2765" s="149">
        <v>25.82</v>
      </c>
    </row>
    <row r="2766" spans="1:4">
      <c r="A2766" s="147">
        <v>20170</v>
      </c>
      <c r="B2766" s="148" t="s">
        <v>9316</v>
      </c>
      <c r="C2766" s="147" t="s">
        <v>6679</v>
      </c>
      <c r="D2766" s="149">
        <v>12.13</v>
      </c>
    </row>
    <row r="2767" spans="1:4">
      <c r="A2767" s="147">
        <v>20171</v>
      </c>
      <c r="B2767" s="148" t="s">
        <v>9317</v>
      </c>
      <c r="C2767" s="147" t="s">
        <v>6679</v>
      </c>
      <c r="D2767" s="149">
        <v>34.979999999999997</v>
      </c>
    </row>
    <row r="2768" spans="1:4">
      <c r="A2768" s="147">
        <v>20167</v>
      </c>
      <c r="B2768" s="148" t="s">
        <v>9318</v>
      </c>
      <c r="C2768" s="147" t="s">
        <v>6679</v>
      </c>
      <c r="D2768" s="149">
        <v>4.4000000000000004</v>
      </c>
    </row>
    <row r="2769" spans="1:4">
      <c r="A2769" s="147">
        <v>20168</v>
      </c>
      <c r="B2769" s="148" t="s">
        <v>9319</v>
      </c>
      <c r="C2769" s="147" t="s">
        <v>6679</v>
      </c>
      <c r="D2769" s="149">
        <v>9.0500000000000007</v>
      </c>
    </row>
    <row r="2770" spans="1:4">
      <c r="A2770" s="147">
        <v>20169</v>
      </c>
      <c r="B2770" s="148" t="s">
        <v>9320</v>
      </c>
      <c r="C2770" s="147" t="s">
        <v>6679</v>
      </c>
      <c r="D2770" s="149">
        <v>10.56</v>
      </c>
    </row>
    <row r="2771" spans="1:4" ht="28.5">
      <c r="A2771" s="147">
        <v>3899</v>
      </c>
      <c r="B2771" s="148" t="s">
        <v>9321</v>
      </c>
      <c r="C2771" s="147" t="s">
        <v>6679</v>
      </c>
      <c r="D2771" s="149">
        <v>5.86</v>
      </c>
    </row>
    <row r="2772" spans="1:4" ht="28.5">
      <c r="A2772" s="147">
        <v>38676</v>
      </c>
      <c r="B2772" s="148" t="s">
        <v>9322</v>
      </c>
      <c r="C2772" s="147" t="s">
        <v>6679</v>
      </c>
      <c r="D2772" s="149">
        <v>29.31</v>
      </c>
    </row>
    <row r="2773" spans="1:4" ht="28.5">
      <c r="A2773" s="147">
        <v>3897</v>
      </c>
      <c r="B2773" s="148" t="s">
        <v>9323</v>
      </c>
      <c r="C2773" s="147" t="s">
        <v>6679</v>
      </c>
      <c r="D2773" s="149">
        <v>1.43</v>
      </c>
    </row>
    <row r="2774" spans="1:4" ht="28.5">
      <c r="A2774" s="147">
        <v>3875</v>
      </c>
      <c r="B2774" s="148" t="s">
        <v>9324</v>
      </c>
      <c r="C2774" s="147" t="s">
        <v>6679</v>
      </c>
      <c r="D2774" s="149">
        <v>2.95</v>
      </c>
    </row>
    <row r="2775" spans="1:4" ht="28.5">
      <c r="A2775" s="147">
        <v>3898</v>
      </c>
      <c r="B2775" s="148" t="s">
        <v>9325</v>
      </c>
      <c r="C2775" s="147" t="s">
        <v>6679</v>
      </c>
      <c r="D2775" s="149">
        <v>5.99</v>
      </c>
    </row>
    <row r="2776" spans="1:4">
      <c r="A2776" s="147">
        <v>3855</v>
      </c>
      <c r="B2776" s="148" t="s">
        <v>9326</v>
      </c>
      <c r="C2776" s="147" t="s">
        <v>6679</v>
      </c>
      <c r="D2776" s="149">
        <v>4.79</v>
      </c>
    </row>
    <row r="2777" spans="1:4">
      <c r="A2777" s="147">
        <v>3874</v>
      </c>
      <c r="B2777" s="148" t="s">
        <v>9327</v>
      </c>
      <c r="C2777" s="147" t="s">
        <v>6679</v>
      </c>
      <c r="D2777" s="149">
        <v>5.55</v>
      </c>
    </row>
    <row r="2778" spans="1:4">
      <c r="A2778" s="147">
        <v>3870</v>
      </c>
      <c r="B2778" s="148" t="s">
        <v>9328</v>
      </c>
      <c r="C2778" s="147" t="s">
        <v>6679</v>
      </c>
      <c r="D2778" s="149">
        <v>6.09</v>
      </c>
    </row>
    <row r="2779" spans="1:4">
      <c r="A2779" s="147">
        <v>38678</v>
      </c>
      <c r="B2779" s="148" t="s">
        <v>9329</v>
      </c>
      <c r="C2779" s="147" t="s">
        <v>6679</v>
      </c>
      <c r="D2779" s="149">
        <v>16.11</v>
      </c>
    </row>
    <row r="2780" spans="1:4">
      <c r="A2780" s="147">
        <v>3859</v>
      </c>
      <c r="B2780" s="148" t="s">
        <v>9330</v>
      </c>
      <c r="C2780" s="147" t="s">
        <v>6679</v>
      </c>
      <c r="D2780" s="149">
        <v>1.23</v>
      </c>
    </row>
    <row r="2781" spans="1:4">
      <c r="A2781" s="147">
        <v>3856</v>
      </c>
      <c r="B2781" s="148" t="s">
        <v>9331</v>
      </c>
      <c r="C2781" s="147" t="s">
        <v>6679</v>
      </c>
      <c r="D2781" s="149">
        <v>1.7</v>
      </c>
    </row>
    <row r="2782" spans="1:4">
      <c r="A2782" s="147">
        <v>3906</v>
      </c>
      <c r="B2782" s="148" t="s">
        <v>9332</v>
      </c>
      <c r="C2782" s="147" t="s">
        <v>6679</v>
      </c>
      <c r="D2782" s="149">
        <v>1.4</v>
      </c>
    </row>
    <row r="2783" spans="1:4">
      <c r="A2783" s="147">
        <v>3860</v>
      </c>
      <c r="B2783" s="148" t="s">
        <v>9333</v>
      </c>
      <c r="C2783" s="147" t="s">
        <v>6679</v>
      </c>
      <c r="D2783" s="149">
        <v>4.17</v>
      </c>
    </row>
    <row r="2784" spans="1:4" ht="28.5">
      <c r="A2784" s="147">
        <v>3905</v>
      </c>
      <c r="B2784" s="148" t="s">
        <v>9334</v>
      </c>
      <c r="C2784" s="147" t="s">
        <v>6679</v>
      </c>
      <c r="D2784" s="149">
        <v>9.57</v>
      </c>
    </row>
    <row r="2785" spans="1:4" ht="28.5">
      <c r="A2785" s="147">
        <v>3871</v>
      </c>
      <c r="B2785" s="148" t="s">
        <v>9335</v>
      </c>
      <c r="C2785" s="147" t="s">
        <v>6679</v>
      </c>
      <c r="D2785" s="149">
        <v>16.940000000000001</v>
      </c>
    </row>
    <row r="2786" spans="1:4" ht="28.5">
      <c r="A2786" s="147">
        <v>39292</v>
      </c>
      <c r="B2786" s="148" t="s">
        <v>9336</v>
      </c>
      <c r="C2786" s="147" t="s">
        <v>6679</v>
      </c>
      <c r="D2786" s="149">
        <v>7.58</v>
      </c>
    </row>
    <row r="2787" spans="1:4" ht="28.5">
      <c r="A2787" s="147">
        <v>39293</v>
      </c>
      <c r="B2787" s="148" t="s">
        <v>9337</v>
      </c>
      <c r="C2787" s="147" t="s">
        <v>6679</v>
      </c>
      <c r="D2787" s="149">
        <v>11.78</v>
      </c>
    </row>
    <row r="2788" spans="1:4" ht="28.5">
      <c r="A2788" s="147">
        <v>39294</v>
      </c>
      <c r="B2788" s="148" t="s">
        <v>9338</v>
      </c>
      <c r="C2788" s="147" t="s">
        <v>6679</v>
      </c>
      <c r="D2788" s="149">
        <v>12.59</v>
      </c>
    </row>
    <row r="2789" spans="1:4" ht="28.5">
      <c r="A2789" s="147">
        <v>39295</v>
      </c>
      <c r="B2789" s="148" t="s">
        <v>9339</v>
      </c>
      <c r="C2789" s="147" t="s">
        <v>6679</v>
      </c>
      <c r="D2789" s="149">
        <v>17.32</v>
      </c>
    </row>
    <row r="2790" spans="1:4" ht="28.5">
      <c r="A2790" s="147">
        <v>39312</v>
      </c>
      <c r="B2790" s="148" t="s">
        <v>9340</v>
      </c>
      <c r="C2790" s="147" t="s">
        <v>6679</v>
      </c>
      <c r="D2790" s="149">
        <v>11.62</v>
      </c>
    </row>
    <row r="2791" spans="1:4" ht="28.5">
      <c r="A2791" s="147">
        <v>39313</v>
      </c>
      <c r="B2791" s="148" t="s">
        <v>9341</v>
      </c>
      <c r="C2791" s="147" t="s">
        <v>6679</v>
      </c>
      <c r="D2791" s="149">
        <v>15.61</v>
      </c>
    </row>
    <row r="2792" spans="1:4" ht="28.5">
      <c r="A2792" s="147">
        <v>39314</v>
      </c>
      <c r="B2792" s="148" t="s">
        <v>9342</v>
      </c>
      <c r="C2792" s="147" t="s">
        <v>6679</v>
      </c>
      <c r="D2792" s="149">
        <v>22.97</v>
      </c>
    </row>
    <row r="2793" spans="1:4" ht="28.5">
      <c r="A2793" s="147">
        <v>39296</v>
      </c>
      <c r="B2793" s="148" t="s">
        <v>9343</v>
      </c>
      <c r="C2793" s="147" t="s">
        <v>6679</v>
      </c>
      <c r="D2793" s="149">
        <v>6.91</v>
      </c>
    </row>
    <row r="2794" spans="1:4" ht="28.5">
      <c r="A2794" s="147">
        <v>39297</v>
      </c>
      <c r="B2794" s="148" t="s">
        <v>9344</v>
      </c>
      <c r="C2794" s="147" t="s">
        <v>6679</v>
      </c>
      <c r="D2794" s="149">
        <v>9.3699999999999992</v>
      </c>
    </row>
    <row r="2795" spans="1:4" ht="28.5">
      <c r="A2795" s="147">
        <v>39298</v>
      </c>
      <c r="B2795" s="148" t="s">
        <v>9345</v>
      </c>
      <c r="C2795" s="147" t="s">
        <v>6679</v>
      </c>
      <c r="D2795" s="149">
        <v>17.989999999999998</v>
      </c>
    </row>
    <row r="2796" spans="1:4" ht="28.5">
      <c r="A2796" s="147">
        <v>39299</v>
      </c>
      <c r="B2796" s="148" t="s">
        <v>9346</v>
      </c>
      <c r="C2796" s="147" t="s">
        <v>6679</v>
      </c>
      <c r="D2796" s="149">
        <v>21.32</v>
      </c>
    </row>
    <row r="2797" spans="1:4" ht="28.5">
      <c r="A2797" s="147">
        <v>39308</v>
      </c>
      <c r="B2797" s="148" t="s">
        <v>9347</v>
      </c>
      <c r="C2797" s="147" t="s">
        <v>6679</v>
      </c>
      <c r="D2797" s="149">
        <v>5.76</v>
      </c>
    </row>
    <row r="2798" spans="1:4" ht="28.5">
      <c r="A2798" s="147">
        <v>39309</v>
      </c>
      <c r="B2798" s="148" t="s">
        <v>9348</v>
      </c>
      <c r="C2798" s="147" t="s">
        <v>6679</v>
      </c>
      <c r="D2798" s="149">
        <v>6.57</v>
      </c>
    </row>
    <row r="2799" spans="1:4" ht="28.5">
      <c r="A2799" s="147">
        <v>39310</v>
      </c>
      <c r="B2799" s="148" t="s">
        <v>9349</v>
      </c>
      <c r="C2799" s="147" t="s">
        <v>6679</v>
      </c>
      <c r="D2799" s="149">
        <v>12.27</v>
      </c>
    </row>
    <row r="2800" spans="1:4" ht="28.5">
      <c r="A2800" s="147">
        <v>39311</v>
      </c>
      <c r="B2800" s="148" t="s">
        <v>9350</v>
      </c>
      <c r="C2800" s="147" t="s">
        <v>6679</v>
      </c>
      <c r="D2800" s="149">
        <v>17.37</v>
      </c>
    </row>
    <row r="2801" spans="1:4">
      <c r="A2801" s="147">
        <v>37429</v>
      </c>
      <c r="B2801" s="148" t="s">
        <v>9351</v>
      </c>
      <c r="C2801" s="147" t="s">
        <v>6679</v>
      </c>
      <c r="D2801" s="149">
        <v>2619.8200000000002</v>
      </c>
    </row>
    <row r="2802" spans="1:4">
      <c r="A2802" s="147">
        <v>37426</v>
      </c>
      <c r="B2802" s="148" t="s">
        <v>9352</v>
      </c>
      <c r="C2802" s="147" t="s">
        <v>6679</v>
      </c>
      <c r="D2802" s="149">
        <v>25.2</v>
      </c>
    </row>
    <row r="2803" spans="1:4">
      <c r="A2803" s="147">
        <v>37427</v>
      </c>
      <c r="B2803" s="148" t="s">
        <v>9353</v>
      </c>
      <c r="C2803" s="147" t="s">
        <v>6679</v>
      </c>
      <c r="D2803" s="149">
        <v>60.11</v>
      </c>
    </row>
    <row r="2804" spans="1:4">
      <c r="A2804" s="147">
        <v>37424</v>
      </c>
      <c r="B2804" s="148" t="s">
        <v>9354</v>
      </c>
      <c r="C2804" s="147" t="s">
        <v>6679</v>
      </c>
      <c r="D2804" s="149">
        <v>11.58</v>
      </c>
    </row>
    <row r="2805" spans="1:4">
      <c r="A2805" s="147">
        <v>37428</v>
      </c>
      <c r="B2805" s="148" t="s">
        <v>9355</v>
      </c>
      <c r="C2805" s="147" t="s">
        <v>6679</v>
      </c>
      <c r="D2805" s="149">
        <v>207.17</v>
      </c>
    </row>
    <row r="2806" spans="1:4">
      <c r="A2806" s="147">
        <v>37425</v>
      </c>
      <c r="B2806" s="148" t="s">
        <v>9356</v>
      </c>
      <c r="C2806" s="147" t="s">
        <v>6679</v>
      </c>
      <c r="D2806" s="149">
        <v>12.48</v>
      </c>
    </row>
    <row r="2807" spans="1:4" ht="28.5">
      <c r="A2807" s="147">
        <v>11519</v>
      </c>
      <c r="B2807" s="148" t="s">
        <v>9357</v>
      </c>
      <c r="C2807" s="147" t="s">
        <v>4945</v>
      </c>
      <c r="D2807" s="149">
        <v>51.26</v>
      </c>
    </row>
    <row r="2808" spans="1:4" ht="28.5">
      <c r="A2808" s="147">
        <v>11520</v>
      </c>
      <c r="B2808" s="148" t="s">
        <v>9358</v>
      </c>
      <c r="C2808" s="147" t="s">
        <v>4945</v>
      </c>
      <c r="D2808" s="149">
        <v>23.7</v>
      </c>
    </row>
    <row r="2809" spans="1:4" ht="28.5">
      <c r="A2809" s="147">
        <v>11518</v>
      </c>
      <c r="B2809" s="148" t="s">
        <v>9359</v>
      </c>
      <c r="C2809" s="147" t="s">
        <v>4945</v>
      </c>
      <c r="D2809" s="149">
        <v>86.16</v>
      </c>
    </row>
    <row r="2810" spans="1:4">
      <c r="A2810" s="147">
        <v>38473</v>
      </c>
      <c r="B2810" s="148" t="s">
        <v>9360</v>
      </c>
      <c r="C2810" s="147" t="s">
        <v>6679</v>
      </c>
      <c r="D2810" s="149">
        <v>149.94999999999999</v>
      </c>
    </row>
    <row r="2811" spans="1:4">
      <c r="A2811" s="147">
        <v>4244</v>
      </c>
      <c r="B2811" s="148" t="s">
        <v>9361</v>
      </c>
      <c r="C2811" s="147" t="s">
        <v>4942</v>
      </c>
      <c r="D2811" s="149">
        <v>19.27</v>
      </c>
    </row>
    <row r="2812" spans="1:4">
      <c r="A2812" s="147">
        <v>40977</v>
      </c>
      <c r="B2812" s="148" t="s">
        <v>9362</v>
      </c>
      <c r="C2812" s="147" t="s">
        <v>4943</v>
      </c>
      <c r="D2812" s="149">
        <v>3394.7</v>
      </c>
    </row>
    <row r="2813" spans="1:4" ht="28.5">
      <c r="A2813" s="147">
        <v>4115</v>
      </c>
      <c r="B2813" s="148" t="s">
        <v>9363</v>
      </c>
      <c r="C2813" s="147" t="s">
        <v>4938</v>
      </c>
      <c r="D2813" s="149">
        <v>34.21</v>
      </c>
    </row>
    <row r="2814" spans="1:4" ht="28.5">
      <c r="A2814" s="147">
        <v>4119</v>
      </c>
      <c r="B2814" s="148" t="s">
        <v>9364</v>
      </c>
      <c r="C2814" s="147" t="s">
        <v>4938</v>
      </c>
      <c r="D2814" s="149">
        <v>69.08</v>
      </c>
    </row>
    <row r="2815" spans="1:4" ht="28.5">
      <c r="A2815" s="147">
        <v>2794</v>
      </c>
      <c r="B2815" s="148" t="s">
        <v>9365</v>
      </c>
      <c r="C2815" s="147" t="s">
        <v>4938</v>
      </c>
      <c r="D2815" s="149">
        <v>183.27</v>
      </c>
    </row>
    <row r="2816" spans="1:4" ht="28.5">
      <c r="A2816" s="147">
        <v>2788</v>
      </c>
      <c r="B2816" s="148" t="s">
        <v>9366</v>
      </c>
      <c r="C2816" s="147" t="s">
        <v>4938</v>
      </c>
      <c r="D2816" s="149">
        <v>266.98</v>
      </c>
    </row>
    <row r="2817" spans="1:4">
      <c r="A2817" s="147">
        <v>4006</v>
      </c>
      <c r="B2817" s="148" t="s">
        <v>9367</v>
      </c>
      <c r="C2817" s="147" t="s">
        <v>4941</v>
      </c>
      <c r="D2817" s="149">
        <v>2520.73</v>
      </c>
    </row>
    <row r="2818" spans="1:4">
      <c r="A2818" s="147">
        <v>36151</v>
      </c>
      <c r="B2818" s="148" t="s">
        <v>9368</v>
      </c>
      <c r="C2818" s="147" t="s">
        <v>6679</v>
      </c>
      <c r="D2818" s="149">
        <v>31.8</v>
      </c>
    </row>
    <row r="2819" spans="1:4">
      <c r="A2819" s="147">
        <v>37457</v>
      </c>
      <c r="B2819" s="148" t="s">
        <v>9369</v>
      </c>
      <c r="C2819" s="147" t="s">
        <v>4938</v>
      </c>
      <c r="D2819" s="149">
        <v>3.29</v>
      </c>
    </row>
    <row r="2820" spans="1:4">
      <c r="A2820" s="147">
        <v>37456</v>
      </c>
      <c r="B2820" s="148" t="s">
        <v>9370</v>
      </c>
      <c r="C2820" s="147" t="s">
        <v>4938</v>
      </c>
      <c r="D2820" s="149">
        <v>1.74</v>
      </c>
    </row>
    <row r="2821" spans="1:4" ht="28.5">
      <c r="A2821" s="147">
        <v>37461</v>
      </c>
      <c r="B2821" s="148" t="s">
        <v>9371</v>
      </c>
      <c r="C2821" s="147" t="s">
        <v>4938</v>
      </c>
      <c r="D2821" s="149">
        <v>12.24</v>
      </c>
    </row>
    <row r="2822" spans="1:4" ht="28.5">
      <c r="A2822" s="147">
        <v>37460</v>
      </c>
      <c r="B2822" s="148" t="s">
        <v>9372</v>
      </c>
      <c r="C2822" s="147" t="s">
        <v>4938</v>
      </c>
      <c r="D2822" s="149">
        <v>16.72</v>
      </c>
    </row>
    <row r="2823" spans="1:4">
      <c r="A2823" s="147">
        <v>37458</v>
      </c>
      <c r="B2823" s="148" t="s">
        <v>9373</v>
      </c>
      <c r="C2823" s="147" t="s">
        <v>4938</v>
      </c>
      <c r="D2823" s="149">
        <v>4.9000000000000004</v>
      </c>
    </row>
    <row r="2824" spans="1:4">
      <c r="A2824" s="147">
        <v>37454</v>
      </c>
      <c r="B2824" s="148" t="s">
        <v>9374</v>
      </c>
      <c r="C2824" s="147" t="s">
        <v>4938</v>
      </c>
      <c r="D2824" s="149">
        <v>1.28</v>
      </c>
    </row>
    <row r="2825" spans="1:4">
      <c r="A2825" s="147">
        <v>37455</v>
      </c>
      <c r="B2825" s="148" t="s">
        <v>9375</v>
      </c>
      <c r="C2825" s="147" t="s">
        <v>4938</v>
      </c>
      <c r="D2825" s="149">
        <v>2.16</v>
      </c>
    </row>
    <row r="2826" spans="1:4">
      <c r="A2826" s="147">
        <v>37459</v>
      </c>
      <c r="B2826" s="148" t="s">
        <v>9376</v>
      </c>
      <c r="C2826" s="147" t="s">
        <v>4938</v>
      </c>
      <c r="D2826" s="149">
        <v>6.88</v>
      </c>
    </row>
    <row r="2827" spans="1:4" ht="42.75">
      <c r="A2827" s="147">
        <v>21029</v>
      </c>
      <c r="B2827" s="148" t="s">
        <v>9377</v>
      </c>
      <c r="C2827" s="147" t="s">
        <v>6679</v>
      </c>
      <c r="D2827" s="149">
        <v>394.55</v>
      </c>
    </row>
    <row r="2828" spans="1:4" ht="42.75">
      <c r="A2828" s="147">
        <v>21030</v>
      </c>
      <c r="B2828" s="148" t="s">
        <v>9378</v>
      </c>
      <c r="C2828" s="147" t="s">
        <v>6679</v>
      </c>
      <c r="D2828" s="149">
        <v>486.35</v>
      </c>
    </row>
    <row r="2829" spans="1:4" ht="42.75">
      <c r="A2829" s="147">
        <v>21031</v>
      </c>
      <c r="B2829" s="148" t="s">
        <v>9379</v>
      </c>
      <c r="C2829" s="147" t="s">
        <v>6679</v>
      </c>
      <c r="D2829" s="149">
        <v>605.49</v>
      </c>
    </row>
    <row r="2830" spans="1:4" ht="42.75">
      <c r="A2830" s="147">
        <v>21032</v>
      </c>
      <c r="B2830" s="148" t="s">
        <v>9380</v>
      </c>
      <c r="C2830" s="147" t="s">
        <v>6679</v>
      </c>
      <c r="D2830" s="149">
        <v>646.51</v>
      </c>
    </row>
    <row r="2831" spans="1:4" ht="42.75">
      <c r="A2831" s="147">
        <v>37527</v>
      </c>
      <c r="B2831" s="148" t="s">
        <v>9381</v>
      </c>
      <c r="C2831" s="147" t="s">
        <v>6679</v>
      </c>
      <c r="D2831" s="149">
        <v>584.01</v>
      </c>
    </row>
    <row r="2832" spans="1:4" ht="42.75">
      <c r="A2832" s="147">
        <v>37528</v>
      </c>
      <c r="B2832" s="148" t="s">
        <v>9382</v>
      </c>
      <c r="C2832" s="147" t="s">
        <v>6679</v>
      </c>
      <c r="D2832" s="149">
        <v>696.32</v>
      </c>
    </row>
    <row r="2833" spans="1:4" ht="42.75">
      <c r="A2833" s="147">
        <v>37529</v>
      </c>
      <c r="B2833" s="148" t="s">
        <v>9383</v>
      </c>
      <c r="C2833" s="147" t="s">
        <v>6679</v>
      </c>
      <c r="D2833" s="149">
        <v>703.15</v>
      </c>
    </row>
    <row r="2834" spans="1:4" ht="42.75">
      <c r="A2834" s="147">
        <v>37530</v>
      </c>
      <c r="B2834" s="148" t="s">
        <v>9384</v>
      </c>
      <c r="C2834" s="147" t="s">
        <v>6679</v>
      </c>
      <c r="D2834" s="149">
        <v>918.01</v>
      </c>
    </row>
    <row r="2835" spans="1:4" ht="42.75">
      <c r="A2835" s="147">
        <v>21034</v>
      </c>
      <c r="B2835" s="148" t="s">
        <v>9385</v>
      </c>
      <c r="C2835" s="147" t="s">
        <v>6679</v>
      </c>
      <c r="D2835" s="149">
        <v>783.24</v>
      </c>
    </row>
    <row r="2836" spans="1:4" ht="42.75">
      <c r="A2836" s="147">
        <v>37531</v>
      </c>
      <c r="B2836" s="148" t="s">
        <v>9386</v>
      </c>
      <c r="C2836" s="147" t="s">
        <v>6679</v>
      </c>
      <c r="D2836" s="149">
        <v>986.37</v>
      </c>
    </row>
    <row r="2837" spans="1:4" ht="42.75">
      <c r="A2837" s="147">
        <v>21036</v>
      </c>
      <c r="B2837" s="148" t="s">
        <v>9387</v>
      </c>
      <c r="C2837" s="147" t="s">
        <v>6679</v>
      </c>
      <c r="D2837" s="149">
        <v>1199.27</v>
      </c>
    </row>
    <row r="2838" spans="1:4" ht="42.75">
      <c r="A2838" s="147">
        <v>21037</v>
      </c>
      <c r="B2838" s="148" t="s">
        <v>9388</v>
      </c>
      <c r="C2838" s="147" t="s">
        <v>6679</v>
      </c>
      <c r="D2838" s="149">
        <v>1367.25</v>
      </c>
    </row>
    <row r="2839" spans="1:4" ht="28.5">
      <c r="A2839" s="147">
        <v>20185</v>
      </c>
      <c r="B2839" s="148" t="s">
        <v>9389</v>
      </c>
      <c r="C2839" s="147" t="s">
        <v>4938</v>
      </c>
      <c r="D2839" s="149">
        <v>19.899999999999999</v>
      </c>
    </row>
    <row r="2840" spans="1:4" ht="28.5">
      <c r="A2840" s="147">
        <v>20260</v>
      </c>
      <c r="B2840" s="148" t="s">
        <v>9390</v>
      </c>
      <c r="C2840" s="147" t="s">
        <v>6679</v>
      </c>
      <c r="D2840" s="149">
        <v>16</v>
      </c>
    </row>
    <row r="2841" spans="1:4" ht="28.5">
      <c r="A2841" s="147">
        <v>37523</v>
      </c>
      <c r="B2841" s="148" t="s">
        <v>9391</v>
      </c>
      <c r="C2841" s="147" t="s">
        <v>6679</v>
      </c>
      <c r="D2841" s="149">
        <v>579269.27</v>
      </c>
    </row>
    <row r="2842" spans="1:4" ht="28.5">
      <c r="A2842" s="147">
        <v>37515</v>
      </c>
      <c r="B2842" s="148" t="s">
        <v>9392</v>
      </c>
      <c r="C2842" s="147" t="s">
        <v>6679</v>
      </c>
      <c r="D2842" s="149">
        <v>515000</v>
      </c>
    </row>
    <row r="2843" spans="1:4" ht="28.5">
      <c r="A2843" s="147">
        <v>12899</v>
      </c>
      <c r="B2843" s="148" t="s">
        <v>9393</v>
      </c>
      <c r="C2843" s="147" t="s">
        <v>6679</v>
      </c>
      <c r="D2843" s="149">
        <v>104.89</v>
      </c>
    </row>
    <row r="2844" spans="1:4" ht="28.5">
      <c r="A2844" s="147">
        <v>12898</v>
      </c>
      <c r="B2844" s="148" t="s">
        <v>9394</v>
      </c>
      <c r="C2844" s="147" t="s">
        <v>6679</v>
      </c>
      <c r="D2844" s="149">
        <v>166.38</v>
      </c>
    </row>
    <row r="2845" spans="1:4">
      <c r="A2845" s="147">
        <v>39699</v>
      </c>
      <c r="B2845" s="148" t="s">
        <v>9395</v>
      </c>
      <c r="C2845" s="147" t="s">
        <v>4944</v>
      </c>
      <c r="D2845" s="149">
        <v>17.52</v>
      </c>
    </row>
    <row r="2846" spans="1:4">
      <c r="A2846" s="147">
        <v>42528</v>
      </c>
      <c r="B2846" s="148" t="s">
        <v>9396</v>
      </c>
      <c r="C2846" s="147" t="s">
        <v>4944</v>
      </c>
      <c r="D2846" s="149">
        <v>9.41</v>
      </c>
    </row>
    <row r="2847" spans="1:4">
      <c r="A2847" s="147">
        <v>39696</v>
      </c>
      <c r="B2847" s="148" t="s">
        <v>9397</v>
      </c>
      <c r="C2847" s="147" t="s">
        <v>4944</v>
      </c>
      <c r="D2847" s="149">
        <v>6.62</v>
      </c>
    </row>
    <row r="2848" spans="1:4">
      <c r="A2848" s="147">
        <v>39700</v>
      </c>
      <c r="B2848" s="148" t="s">
        <v>9398</v>
      </c>
      <c r="C2848" s="147" t="s">
        <v>4944</v>
      </c>
      <c r="D2848" s="149">
        <v>29.89</v>
      </c>
    </row>
    <row r="2849" spans="1:4" ht="28.5">
      <c r="A2849" s="147">
        <v>11621</v>
      </c>
      <c r="B2849" s="148" t="s">
        <v>9399</v>
      </c>
      <c r="C2849" s="147" t="s">
        <v>4944</v>
      </c>
      <c r="D2849" s="149">
        <v>59.48</v>
      </c>
    </row>
    <row r="2850" spans="1:4" ht="28.5">
      <c r="A2850" s="147">
        <v>4014</v>
      </c>
      <c r="B2850" s="148" t="s">
        <v>9400</v>
      </c>
      <c r="C2850" s="147" t="s">
        <v>4944</v>
      </c>
      <c r="D2850" s="149">
        <v>61.54</v>
      </c>
    </row>
    <row r="2851" spans="1:4" ht="28.5">
      <c r="A2851" s="147">
        <v>4015</v>
      </c>
      <c r="B2851" s="148" t="s">
        <v>9401</v>
      </c>
      <c r="C2851" s="147" t="s">
        <v>4944</v>
      </c>
      <c r="D2851" s="149">
        <v>75.569999999999993</v>
      </c>
    </row>
    <row r="2852" spans="1:4" ht="28.5">
      <c r="A2852" s="147">
        <v>4017</v>
      </c>
      <c r="B2852" s="148" t="s">
        <v>9402</v>
      </c>
      <c r="C2852" s="147" t="s">
        <v>4944</v>
      </c>
      <c r="D2852" s="149">
        <v>109.96</v>
      </c>
    </row>
    <row r="2853" spans="1:4" ht="28.5">
      <c r="A2853" s="147">
        <v>4016</v>
      </c>
      <c r="B2853" s="148" t="s">
        <v>9403</v>
      </c>
      <c r="C2853" s="147" t="s">
        <v>4944</v>
      </c>
      <c r="D2853" s="149">
        <v>43.43</v>
      </c>
    </row>
    <row r="2854" spans="1:4">
      <c r="A2854" s="147">
        <v>38544</v>
      </c>
      <c r="B2854" s="148" t="s">
        <v>9404</v>
      </c>
      <c r="C2854" s="147" t="s">
        <v>4944</v>
      </c>
      <c r="D2854" s="149">
        <v>11.14</v>
      </c>
    </row>
    <row r="2855" spans="1:4">
      <c r="A2855" s="147">
        <v>38545</v>
      </c>
      <c r="B2855" s="148" t="s">
        <v>9405</v>
      </c>
      <c r="C2855" s="147" t="s">
        <v>4944</v>
      </c>
      <c r="D2855" s="149">
        <v>7.16</v>
      </c>
    </row>
    <row r="2856" spans="1:4" ht="28.5">
      <c r="A2856" s="147">
        <v>42527</v>
      </c>
      <c r="B2856" s="148" t="s">
        <v>9406</v>
      </c>
      <c r="C2856" s="147" t="s">
        <v>4944</v>
      </c>
      <c r="D2856" s="149">
        <v>24.87</v>
      </c>
    </row>
    <row r="2857" spans="1:4" ht="28.5">
      <c r="A2857" s="147">
        <v>39323</v>
      </c>
      <c r="B2857" s="148" t="s">
        <v>9407</v>
      </c>
      <c r="C2857" s="147" t="s">
        <v>4944</v>
      </c>
      <c r="D2857" s="149">
        <v>27.32</v>
      </c>
    </row>
    <row r="2858" spans="1:4" ht="42.75">
      <c r="A2858" s="147">
        <v>626</v>
      </c>
      <c r="B2858" s="148" t="s">
        <v>9408</v>
      </c>
      <c r="C2858" s="147" t="s">
        <v>4939</v>
      </c>
      <c r="D2858" s="149">
        <v>20.48</v>
      </c>
    </row>
    <row r="2859" spans="1:4" ht="28.5">
      <c r="A2859" s="147">
        <v>44504</v>
      </c>
      <c r="B2859" s="148" t="s">
        <v>9409</v>
      </c>
      <c r="C2859" s="147" t="s">
        <v>4944</v>
      </c>
      <c r="D2859" s="149">
        <v>13.22</v>
      </c>
    </row>
    <row r="2860" spans="1:4" ht="28.5">
      <c r="A2860" s="147">
        <v>44505</v>
      </c>
      <c r="B2860" s="148" t="s">
        <v>9410</v>
      </c>
      <c r="C2860" s="147" t="s">
        <v>4944</v>
      </c>
      <c r="D2860" s="149">
        <v>19.95</v>
      </c>
    </row>
    <row r="2861" spans="1:4" ht="28.5">
      <c r="A2861" s="147">
        <v>44506</v>
      </c>
      <c r="B2861" s="148" t="s">
        <v>9411</v>
      </c>
      <c r="C2861" s="147" t="s">
        <v>4944</v>
      </c>
      <c r="D2861" s="149">
        <v>21.17</v>
      </c>
    </row>
    <row r="2862" spans="1:4" ht="28.5">
      <c r="A2862" s="147">
        <v>44507</v>
      </c>
      <c r="B2862" s="148" t="s">
        <v>9412</v>
      </c>
      <c r="C2862" s="147" t="s">
        <v>4944</v>
      </c>
      <c r="D2862" s="149">
        <v>26.47</v>
      </c>
    </row>
    <row r="2863" spans="1:4" ht="28.5">
      <c r="A2863" s="147">
        <v>44508</v>
      </c>
      <c r="B2863" s="148" t="s">
        <v>9413</v>
      </c>
      <c r="C2863" s="147" t="s">
        <v>4944</v>
      </c>
      <c r="D2863" s="149">
        <v>39.700000000000003</v>
      </c>
    </row>
    <row r="2864" spans="1:4" ht="28.5">
      <c r="A2864" s="147">
        <v>44509</v>
      </c>
      <c r="B2864" s="148" t="s">
        <v>9414</v>
      </c>
      <c r="C2864" s="147" t="s">
        <v>4944</v>
      </c>
      <c r="D2864" s="149">
        <v>53.18</v>
      </c>
    </row>
    <row r="2865" spans="1:4" ht="28.5">
      <c r="A2865" s="147">
        <v>44510</v>
      </c>
      <c r="B2865" s="148" t="s">
        <v>9415</v>
      </c>
      <c r="C2865" s="147" t="s">
        <v>4944</v>
      </c>
      <c r="D2865" s="149">
        <v>66.03</v>
      </c>
    </row>
    <row r="2866" spans="1:4" ht="28.5">
      <c r="A2866" s="147">
        <v>44512</v>
      </c>
      <c r="B2866" s="148" t="s">
        <v>9416</v>
      </c>
      <c r="C2866" s="147" t="s">
        <v>4944</v>
      </c>
      <c r="D2866" s="149">
        <v>14.74</v>
      </c>
    </row>
    <row r="2867" spans="1:4" ht="28.5">
      <c r="A2867" s="147">
        <v>44513</v>
      </c>
      <c r="B2867" s="148" t="s">
        <v>9417</v>
      </c>
      <c r="C2867" s="147" t="s">
        <v>4944</v>
      </c>
      <c r="D2867" s="149">
        <v>20.8</v>
      </c>
    </row>
    <row r="2868" spans="1:4" ht="28.5">
      <c r="A2868" s="147">
        <v>44514</v>
      </c>
      <c r="B2868" s="148" t="s">
        <v>9418</v>
      </c>
      <c r="C2868" s="147" t="s">
        <v>4944</v>
      </c>
      <c r="D2868" s="149">
        <v>23.58</v>
      </c>
    </row>
    <row r="2869" spans="1:4" ht="28.5">
      <c r="A2869" s="147">
        <v>44515</v>
      </c>
      <c r="B2869" s="148" t="s">
        <v>9419</v>
      </c>
      <c r="C2869" s="147" t="s">
        <v>4944</v>
      </c>
      <c r="D2869" s="149">
        <v>28.96</v>
      </c>
    </row>
    <row r="2870" spans="1:4" ht="28.5">
      <c r="A2870" s="147">
        <v>44511</v>
      </c>
      <c r="B2870" s="148" t="s">
        <v>9420</v>
      </c>
      <c r="C2870" s="147" t="s">
        <v>4944</v>
      </c>
      <c r="D2870" s="149">
        <v>42.86</v>
      </c>
    </row>
    <row r="2871" spans="1:4" ht="28.5">
      <c r="A2871" s="147">
        <v>44516</v>
      </c>
      <c r="B2871" s="148" t="s">
        <v>9421</v>
      </c>
      <c r="C2871" s="147" t="s">
        <v>4944</v>
      </c>
      <c r="D2871" s="149">
        <v>57.93</v>
      </c>
    </row>
    <row r="2872" spans="1:4" ht="28.5">
      <c r="A2872" s="147">
        <v>44517</v>
      </c>
      <c r="B2872" s="148" t="s">
        <v>9422</v>
      </c>
      <c r="C2872" s="147" t="s">
        <v>4944</v>
      </c>
      <c r="D2872" s="149">
        <v>72.25</v>
      </c>
    </row>
    <row r="2873" spans="1:4">
      <c r="A2873" s="147">
        <v>11479</v>
      </c>
      <c r="B2873" s="148" t="s">
        <v>9423</v>
      </c>
      <c r="C2873" s="147" t="s">
        <v>6679</v>
      </c>
      <c r="D2873" s="149">
        <v>35.99</v>
      </c>
    </row>
    <row r="2874" spans="1:4" ht="28.5">
      <c r="A2874" s="147">
        <v>11481</v>
      </c>
      <c r="B2874" s="148" t="s">
        <v>9424</v>
      </c>
      <c r="C2874" s="147" t="s">
        <v>6679</v>
      </c>
      <c r="D2874" s="149">
        <v>32.56</v>
      </c>
    </row>
    <row r="2875" spans="1:4" ht="28.5">
      <c r="A2875" s="147">
        <v>43609</v>
      </c>
      <c r="B2875" s="148" t="s">
        <v>9425</v>
      </c>
      <c r="C2875" s="147" t="s">
        <v>6679</v>
      </c>
      <c r="D2875" s="149">
        <v>32.56</v>
      </c>
    </row>
    <row r="2876" spans="1:4">
      <c r="A2876" s="147">
        <v>11478</v>
      </c>
      <c r="B2876" s="148" t="s">
        <v>9426</v>
      </c>
      <c r="C2876" s="147" t="s">
        <v>6679</v>
      </c>
      <c r="D2876" s="149">
        <v>61.75</v>
      </c>
    </row>
    <row r="2877" spans="1:4" ht="28.5">
      <c r="A2877" s="147">
        <v>43608</v>
      </c>
      <c r="B2877" s="148" t="s">
        <v>9427</v>
      </c>
      <c r="C2877" s="147" t="s">
        <v>6679</v>
      </c>
      <c r="D2877" s="149">
        <v>47.12</v>
      </c>
    </row>
    <row r="2878" spans="1:4" ht="28.5">
      <c r="A2878" s="147">
        <v>11476</v>
      </c>
      <c r="B2878" s="148" t="s">
        <v>9428</v>
      </c>
      <c r="C2878" s="147" t="s">
        <v>6679</v>
      </c>
      <c r="D2878" s="149">
        <v>47.12</v>
      </c>
    </row>
    <row r="2879" spans="1:4" ht="28.5">
      <c r="A2879" s="147">
        <v>40637</v>
      </c>
      <c r="B2879" s="148" t="s">
        <v>9429</v>
      </c>
      <c r="C2879" s="147" t="s">
        <v>6679</v>
      </c>
      <c r="D2879" s="149">
        <v>793072.01</v>
      </c>
    </row>
    <row r="2880" spans="1:4" ht="28.5">
      <c r="A2880" s="147">
        <v>13836</v>
      </c>
      <c r="B2880" s="148" t="s">
        <v>11907</v>
      </c>
      <c r="C2880" s="147" t="s">
        <v>6679</v>
      </c>
      <c r="D2880" s="149">
        <v>65568.13</v>
      </c>
    </row>
    <row r="2881" spans="1:4" ht="42.75">
      <c r="A2881" s="147">
        <v>14534</v>
      </c>
      <c r="B2881" s="148" t="s">
        <v>9430</v>
      </c>
      <c r="C2881" s="147" t="s">
        <v>6679</v>
      </c>
      <c r="D2881" s="149">
        <v>27448.55</v>
      </c>
    </row>
    <row r="2882" spans="1:4" ht="28.5">
      <c r="A2882" s="147">
        <v>14619</v>
      </c>
      <c r="B2882" s="148" t="s">
        <v>9431</v>
      </c>
      <c r="C2882" s="147" t="s">
        <v>6679</v>
      </c>
      <c r="D2882" s="149">
        <v>18502.52</v>
      </c>
    </row>
    <row r="2883" spans="1:4" ht="42.75">
      <c r="A2883" s="147">
        <v>14535</v>
      </c>
      <c r="B2883" s="148" t="s">
        <v>11908</v>
      </c>
      <c r="C2883" s="147" t="s">
        <v>6679</v>
      </c>
      <c r="D2883" s="149">
        <v>272429.52</v>
      </c>
    </row>
    <row r="2884" spans="1:4" ht="57">
      <c r="A2884" s="147">
        <v>39813</v>
      </c>
      <c r="B2884" s="148" t="s">
        <v>9432</v>
      </c>
      <c r="C2884" s="147" t="s">
        <v>6679</v>
      </c>
      <c r="D2884" s="149">
        <v>38057.519999999997</v>
      </c>
    </row>
    <row r="2885" spans="1:4" ht="57">
      <c r="A2885" s="147">
        <v>40403</v>
      </c>
      <c r="B2885" s="148" t="s">
        <v>9433</v>
      </c>
      <c r="C2885" s="147" t="s">
        <v>6679</v>
      </c>
      <c r="D2885" s="149">
        <v>648.89</v>
      </c>
    </row>
    <row r="2886" spans="1:4">
      <c r="A2886" s="147">
        <v>12868</v>
      </c>
      <c r="B2886" s="148" t="s">
        <v>9434</v>
      </c>
      <c r="C2886" s="147" t="s">
        <v>4942</v>
      </c>
      <c r="D2886" s="149">
        <v>18.32</v>
      </c>
    </row>
    <row r="2887" spans="1:4">
      <c r="A2887" s="147">
        <v>40916</v>
      </c>
      <c r="B2887" s="148" t="s">
        <v>9435</v>
      </c>
      <c r="C2887" s="147" t="s">
        <v>4943</v>
      </c>
      <c r="D2887" s="149">
        <v>3227.38</v>
      </c>
    </row>
    <row r="2888" spans="1:4">
      <c r="A2888" s="147">
        <v>4755</v>
      </c>
      <c r="B2888" s="148" t="s">
        <v>9436</v>
      </c>
      <c r="C2888" s="147" t="s">
        <v>4942</v>
      </c>
      <c r="D2888" s="149">
        <v>19.79</v>
      </c>
    </row>
    <row r="2889" spans="1:4">
      <c r="A2889" s="147">
        <v>41067</v>
      </c>
      <c r="B2889" s="148" t="s">
        <v>9437</v>
      </c>
      <c r="C2889" s="147" t="s">
        <v>4943</v>
      </c>
      <c r="D2889" s="149">
        <v>3482.33</v>
      </c>
    </row>
    <row r="2890" spans="1:4">
      <c r="A2890" s="147">
        <v>38463</v>
      </c>
      <c r="B2890" s="148" t="s">
        <v>9438</v>
      </c>
      <c r="C2890" s="147" t="s">
        <v>6679</v>
      </c>
      <c r="D2890" s="149">
        <v>36.43</v>
      </c>
    </row>
    <row r="2891" spans="1:4" ht="42.75">
      <c r="A2891" s="147">
        <v>40703</v>
      </c>
      <c r="B2891" s="148" t="s">
        <v>11909</v>
      </c>
      <c r="C2891" s="147" t="s">
        <v>6679</v>
      </c>
      <c r="D2891" s="149">
        <v>11135.06</v>
      </c>
    </row>
    <row r="2892" spans="1:4" ht="28.5">
      <c r="A2892" s="147">
        <v>14531</v>
      </c>
      <c r="B2892" s="148" t="s">
        <v>9439</v>
      </c>
      <c r="C2892" s="147" t="s">
        <v>6679</v>
      </c>
      <c r="D2892" s="149">
        <v>20759.95</v>
      </c>
    </row>
    <row r="2893" spans="1:4" ht="28.5">
      <c r="A2893" s="147">
        <v>36533</v>
      </c>
      <c r="B2893" s="148" t="s">
        <v>9440</v>
      </c>
      <c r="C2893" s="147" t="s">
        <v>6679</v>
      </c>
      <c r="D2893" s="149">
        <v>23889.39</v>
      </c>
    </row>
    <row r="2894" spans="1:4">
      <c r="A2894" s="147">
        <v>11616</v>
      </c>
      <c r="B2894" s="148" t="s">
        <v>9441</v>
      </c>
      <c r="C2894" s="147" t="s">
        <v>6679</v>
      </c>
      <c r="D2894" s="149">
        <v>22563.17</v>
      </c>
    </row>
    <row r="2895" spans="1:4" ht="28.5">
      <c r="A2895" s="147">
        <v>41898</v>
      </c>
      <c r="B2895" s="148" t="s">
        <v>9442</v>
      </c>
      <c r="C2895" s="147" t="s">
        <v>6679</v>
      </c>
      <c r="D2895" s="149">
        <v>25386.639999999999</v>
      </c>
    </row>
    <row r="2896" spans="1:4" ht="28.5">
      <c r="A2896" s="147">
        <v>13447</v>
      </c>
      <c r="B2896" s="148" t="s">
        <v>9443</v>
      </c>
      <c r="C2896" s="147" t="s">
        <v>6679</v>
      </c>
      <c r="D2896" s="149">
        <v>46713.16</v>
      </c>
    </row>
    <row r="2897" spans="1:4">
      <c r="A2897" s="147">
        <v>14529</v>
      </c>
      <c r="B2897" s="148" t="s">
        <v>9444</v>
      </c>
      <c r="C2897" s="147" t="s">
        <v>6679</v>
      </c>
      <c r="D2897" s="149">
        <v>26125.49</v>
      </c>
    </row>
    <row r="2898" spans="1:4" ht="28.5">
      <c r="A2898" s="147">
        <v>10747</v>
      </c>
      <c r="B2898" s="148" t="s">
        <v>9445</v>
      </c>
      <c r="C2898" s="147" t="s">
        <v>6679</v>
      </c>
      <c r="D2898" s="149">
        <v>25633.09</v>
      </c>
    </row>
    <row r="2899" spans="1:4" ht="28.5">
      <c r="A2899" s="147">
        <v>36141</v>
      </c>
      <c r="B2899" s="148" t="s">
        <v>9446</v>
      </c>
      <c r="C2899" s="147" t="s">
        <v>6679</v>
      </c>
      <c r="D2899" s="149">
        <v>42.93</v>
      </c>
    </row>
    <row r="2900" spans="1:4">
      <c r="A2900" s="147">
        <v>43651</v>
      </c>
      <c r="B2900" s="148" t="s">
        <v>9447</v>
      </c>
      <c r="C2900" s="147" t="s">
        <v>4939</v>
      </c>
      <c r="D2900" s="149">
        <v>4.75</v>
      </c>
    </row>
    <row r="2901" spans="1:4">
      <c r="A2901" s="147">
        <v>43626</v>
      </c>
      <c r="B2901" s="148" t="s">
        <v>9448</v>
      </c>
      <c r="C2901" s="147" t="s">
        <v>4939</v>
      </c>
      <c r="D2901" s="149">
        <v>2.64</v>
      </c>
    </row>
    <row r="2902" spans="1:4" ht="42.75">
      <c r="A2902" s="147">
        <v>39434</v>
      </c>
      <c r="B2902" s="148" t="s">
        <v>9449</v>
      </c>
      <c r="C2902" s="147" t="s">
        <v>4939</v>
      </c>
      <c r="D2902" s="149">
        <v>4.41</v>
      </c>
    </row>
    <row r="2903" spans="1:4" ht="28.5">
      <c r="A2903" s="147">
        <v>39433</v>
      </c>
      <c r="B2903" s="148" t="s">
        <v>9450</v>
      </c>
      <c r="C2903" s="147" t="s">
        <v>4939</v>
      </c>
      <c r="D2903" s="149">
        <v>3.51</v>
      </c>
    </row>
    <row r="2904" spans="1:4">
      <c r="A2904" s="147">
        <v>4049</v>
      </c>
      <c r="B2904" s="148" t="s">
        <v>9451</v>
      </c>
      <c r="C2904" s="147" t="s">
        <v>4940</v>
      </c>
      <c r="D2904" s="149">
        <v>52.98</v>
      </c>
    </row>
    <row r="2905" spans="1:4">
      <c r="A2905" s="147">
        <v>38120</v>
      </c>
      <c r="B2905" s="148" t="s">
        <v>9452</v>
      </c>
      <c r="C2905" s="147" t="s">
        <v>4939</v>
      </c>
      <c r="D2905" s="149">
        <v>145.75</v>
      </c>
    </row>
    <row r="2906" spans="1:4">
      <c r="A2906" s="147">
        <v>43652</v>
      </c>
      <c r="B2906" s="148" t="s">
        <v>9453</v>
      </c>
      <c r="C2906" s="147" t="s">
        <v>4939</v>
      </c>
      <c r="D2906" s="149">
        <v>10.64</v>
      </c>
    </row>
    <row r="2907" spans="1:4">
      <c r="A2907" s="147">
        <v>10498</v>
      </c>
      <c r="B2907" s="148" t="s">
        <v>9454</v>
      </c>
      <c r="C2907" s="147" t="s">
        <v>4939</v>
      </c>
      <c r="D2907" s="149">
        <v>10.5</v>
      </c>
    </row>
    <row r="2908" spans="1:4">
      <c r="A2908" s="147">
        <v>4823</v>
      </c>
      <c r="B2908" s="148" t="s">
        <v>9455</v>
      </c>
      <c r="C2908" s="147" t="s">
        <v>4939</v>
      </c>
      <c r="D2908" s="149">
        <v>51.66</v>
      </c>
    </row>
    <row r="2909" spans="1:4" ht="28.5">
      <c r="A2909" s="147">
        <v>38877</v>
      </c>
      <c r="B2909" s="148" t="s">
        <v>9456</v>
      </c>
      <c r="C2909" s="147" t="s">
        <v>4939</v>
      </c>
      <c r="D2909" s="149">
        <v>6.81</v>
      </c>
    </row>
    <row r="2910" spans="1:4" ht="28.5">
      <c r="A2910" s="147">
        <v>34546</v>
      </c>
      <c r="B2910" s="148" t="s">
        <v>9457</v>
      </c>
      <c r="C2910" s="147" t="s">
        <v>4939</v>
      </c>
      <c r="D2910" s="149">
        <v>7.01</v>
      </c>
    </row>
    <row r="2911" spans="1:4">
      <c r="A2911" s="147">
        <v>41387</v>
      </c>
      <c r="B2911" s="148" t="s">
        <v>9458</v>
      </c>
      <c r="C2911" s="147" t="s">
        <v>4938</v>
      </c>
      <c r="D2911" s="149">
        <v>61.48</v>
      </c>
    </row>
    <row r="2912" spans="1:4">
      <c r="A2912" s="147">
        <v>41388</v>
      </c>
      <c r="B2912" s="148" t="s">
        <v>9459</v>
      </c>
      <c r="C2912" s="147" t="s">
        <v>4938</v>
      </c>
      <c r="D2912" s="149">
        <v>73.77</v>
      </c>
    </row>
    <row r="2913" spans="1:4">
      <c r="A2913" s="147">
        <v>41380</v>
      </c>
      <c r="B2913" s="148" t="s">
        <v>9460</v>
      </c>
      <c r="C2913" s="147" t="s">
        <v>6679</v>
      </c>
      <c r="D2913" s="149">
        <v>490.8</v>
      </c>
    </row>
    <row r="2914" spans="1:4" ht="28.5">
      <c r="A2914" s="147">
        <v>41381</v>
      </c>
      <c r="B2914" s="148" t="s">
        <v>9461</v>
      </c>
      <c r="C2914" s="147" t="s">
        <v>6679</v>
      </c>
      <c r="D2914" s="149">
        <v>514.16999999999996</v>
      </c>
    </row>
    <row r="2915" spans="1:4" ht="28.5">
      <c r="A2915" s="147">
        <v>41382</v>
      </c>
      <c r="B2915" s="148" t="s">
        <v>9462</v>
      </c>
      <c r="C2915" s="147" t="s">
        <v>6679</v>
      </c>
      <c r="D2915" s="149">
        <v>497.69</v>
      </c>
    </row>
    <row r="2916" spans="1:4" ht="28.5">
      <c r="A2916" s="147">
        <v>41383</v>
      </c>
      <c r="B2916" s="148" t="s">
        <v>9463</v>
      </c>
      <c r="C2916" s="147" t="s">
        <v>6679</v>
      </c>
      <c r="D2916" s="149">
        <v>675.51</v>
      </c>
    </row>
    <row r="2917" spans="1:4" ht="28.5">
      <c r="A2917" s="147">
        <v>41385</v>
      </c>
      <c r="B2917" s="148" t="s">
        <v>9464</v>
      </c>
      <c r="C2917" s="147" t="s">
        <v>6679</v>
      </c>
      <c r="D2917" s="149">
        <v>840.59</v>
      </c>
    </row>
    <row r="2918" spans="1:4" ht="28.5">
      <c r="A2918" s="147">
        <v>11079</v>
      </c>
      <c r="B2918" s="148" t="s">
        <v>9465</v>
      </c>
      <c r="C2918" s="147" t="s">
        <v>4941</v>
      </c>
      <c r="D2918" s="149">
        <v>2952.49</v>
      </c>
    </row>
    <row r="2919" spans="1:4" ht="28.5">
      <c r="A2919" s="147">
        <v>11082</v>
      </c>
      <c r="B2919" s="148" t="s">
        <v>9466</v>
      </c>
      <c r="C2919" s="147" t="s">
        <v>4941</v>
      </c>
      <c r="D2919" s="149">
        <v>2952.49</v>
      </c>
    </row>
    <row r="2920" spans="1:4">
      <c r="A2920" s="147">
        <v>4058</v>
      </c>
      <c r="B2920" s="148" t="s">
        <v>9467</v>
      </c>
      <c r="C2920" s="147" t="s">
        <v>4942</v>
      </c>
      <c r="D2920" s="149">
        <v>26.02</v>
      </c>
    </row>
    <row r="2921" spans="1:4">
      <c r="A2921" s="147">
        <v>40974</v>
      </c>
      <c r="B2921" s="148" t="s">
        <v>9468</v>
      </c>
      <c r="C2921" s="147" t="s">
        <v>4943</v>
      </c>
      <c r="D2921" s="149">
        <v>4578.18</v>
      </c>
    </row>
    <row r="2922" spans="1:4">
      <c r="A2922" s="147">
        <v>34794</v>
      </c>
      <c r="B2922" s="148" t="s">
        <v>9469</v>
      </c>
      <c r="C2922" s="147" t="s">
        <v>4942</v>
      </c>
      <c r="D2922" s="149">
        <v>21.8</v>
      </c>
    </row>
    <row r="2923" spans="1:4">
      <c r="A2923" s="147">
        <v>40925</v>
      </c>
      <c r="B2923" s="148" t="s">
        <v>9470</v>
      </c>
      <c r="C2923" s="147" t="s">
        <v>4943</v>
      </c>
      <c r="D2923" s="149">
        <v>3836.5</v>
      </c>
    </row>
    <row r="2924" spans="1:4" ht="28.5">
      <c r="A2924" s="147">
        <v>13741</v>
      </c>
      <c r="B2924" s="148" t="s">
        <v>9471</v>
      </c>
      <c r="C2924" s="147" t="s">
        <v>6679</v>
      </c>
      <c r="D2924" s="149">
        <v>2968.53</v>
      </c>
    </row>
    <row r="2925" spans="1:4" ht="28.5">
      <c r="A2925" s="147">
        <v>3288</v>
      </c>
      <c r="B2925" s="148" t="s">
        <v>9472</v>
      </c>
      <c r="C2925" s="147" t="s">
        <v>4938</v>
      </c>
      <c r="D2925" s="149">
        <v>6.25</v>
      </c>
    </row>
    <row r="2926" spans="1:4" ht="28.5">
      <c r="A2926" s="147">
        <v>13587</v>
      </c>
      <c r="B2926" s="148" t="s">
        <v>9473</v>
      </c>
      <c r="C2926" s="147" t="s">
        <v>4938</v>
      </c>
      <c r="D2926" s="149">
        <v>3.77</v>
      </c>
    </row>
    <row r="2927" spans="1:4" ht="28.5">
      <c r="A2927" s="147">
        <v>38598</v>
      </c>
      <c r="B2927" s="148" t="s">
        <v>9474</v>
      </c>
      <c r="C2927" s="147" t="s">
        <v>6679</v>
      </c>
      <c r="D2927" s="149">
        <v>3.78</v>
      </c>
    </row>
    <row r="2928" spans="1:4" ht="28.5">
      <c r="A2928" s="147">
        <v>38595</v>
      </c>
      <c r="B2928" s="148" t="s">
        <v>9475</v>
      </c>
      <c r="C2928" s="147" t="s">
        <v>6679</v>
      </c>
      <c r="D2928" s="149">
        <v>3.2</v>
      </c>
    </row>
    <row r="2929" spans="1:4" ht="28.5">
      <c r="A2929" s="147">
        <v>38592</v>
      </c>
      <c r="B2929" s="148" t="s">
        <v>9476</v>
      </c>
      <c r="C2929" s="147" t="s">
        <v>6679</v>
      </c>
      <c r="D2929" s="149">
        <v>3.23</v>
      </c>
    </row>
    <row r="2930" spans="1:4" ht="28.5">
      <c r="A2930" s="147">
        <v>38588</v>
      </c>
      <c r="B2930" s="148" t="s">
        <v>9477</v>
      </c>
      <c r="C2930" s="147" t="s">
        <v>6679</v>
      </c>
      <c r="D2930" s="149">
        <v>2.59</v>
      </c>
    </row>
    <row r="2931" spans="1:4" ht="28.5">
      <c r="A2931" s="147">
        <v>38593</v>
      </c>
      <c r="B2931" s="148" t="s">
        <v>9478</v>
      </c>
      <c r="C2931" s="147" t="s">
        <v>6679</v>
      </c>
      <c r="D2931" s="149">
        <v>3.57</v>
      </c>
    </row>
    <row r="2932" spans="1:4" ht="28.5">
      <c r="A2932" s="147">
        <v>38589</v>
      </c>
      <c r="B2932" s="148" t="s">
        <v>9479</v>
      </c>
      <c r="C2932" s="147" t="s">
        <v>6679</v>
      </c>
      <c r="D2932" s="149">
        <v>2.71</v>
      </c>
    </row>
    <row r="2933" spans="1:4" ht="28.5">
      <c r="A2933" s="147">
        <v>38594</v>
      </c>
      <c r="B2933" s="148" t="s">
        <v>9480</v>
      </c>
      <c r="C2933" s="147" t="s">
        <v>6679</v>
      </c>
      <c r="D2933" s="149">
        <v>5.64</v>
      </c>
    </row>
    <row r="2934" spans="1:4" ht="28.5">
      <c r="A2934" s="147">
        <v>34773</v>
      </c>
      <c r="B2934" s="148" t="s">
        <v>9481</v>
      </c>
      <c r="C2934" s="147" t="s">
        <v>6679</v>
      </c>
      <c r="D2934" s="149">
        <v>2.67</v>
      </c>
    </row>
    <row r="2935" spans="1:4" ht="28.5">
      <c r="A2935" s="147">
        <v>34769</v>
      </c>
      <c r="B2935" s="148" t="s">
        <v>9482</v>
      </c>
      <c r="C2935" s="147" t="s">
        <v>6679</v>
      </c>
      <c r="D2935" s="149">
        <v>3.3</v>
      </c>
    </row>
    <row r="2936" spans="1:4" ht="28.5">
      <c r="A2936" s="147">
        <v>34763</v>
      </c>
      <c r="B2936" s="148" t="s">
        <v>9483</v>
      </c>
      <c r="C2936" s="147" t="s">
        <v>6679</v>
      </c>
      <c r="D2936" s="149">
        <v>2.0299999999999998</v>
      </c>
    </row>
    <row r="2937" spans="1:4" ht="28.5">
      <c r="A2937" s="147">
        <v>34774</v>
      </c>
      <c r="B2937" s="148" t="s">
        <v>9484</v>
      </c>
      <c r="C2937" s="147" t="s">
        <v>6679</v>
      </c>
      <c r="D2937" s="149">
        <v>2.5299999999999998</v>
      </c>
    </row>
    <row r="2938" spans="1:4" ht="28.5">
      <c r="A2938" s="147">
        <v>34771</v>
      </c>
      <c r="B2938" s="148" t="s">
        <v>9485</v>
      </c>
      <c r="C2938" s="147" t="s">
        <v>6679</v>
      </c>
      <c r="D2938" s="149">
        <v>3.05</v>
      </c>
    </row>
    <row r="2939" spans="1:4" ht="28.5">
      <c r="A2939" s="147">
        <v>34764</v>
      </c>
      <c r="B2939" s="148" t="s">
        <v>9486</v>
      </c>
      <c r="C2939" s="147" t="s">
        <v>6679</v>
      </c>
      <c r="D2939" s="149">
        <v>2</v>
      </c>
    </row>
    <row r="2940" spans="1:4" ht="28.5">
      <c r="A2940" s="147">
        <v>34788</v>
      </c>
      <c r="B2940" s="148" t="s">
        <v>11910</v>
      </c>
      <c r="C2940" s="147" t="s">
        <v>6679</v>
      </c>
      <c r="D2940" s="149">
        <v>1.9</v>
      </c>
    </row>
    <row r="2941" spans="1:4" ht="28.5">
      <c r="A2941" s="147">
        <v>34781</v>
      </c>
      <c r="B2941" s="148" t="s">
        <v>11911</v>
      </c>
      <c r="C2941" s="147" t="s">
        <v>6679</v>
      </c>
      <c r="D2941" s="149">
        <v>2.16</v>
      </c>
    </row>
    <row r="2942" spans="1:4" ht="28.5">
      <c r="A2942" s="147">
        <v>41682</v>
      </c>
      <c r="B2942" s="148" t="s">
        <v>9487</v>
      </c>
      <c r="C2942" s="147" t="s">
        <v>6679</v>
      </c>
      <c r="D2942" s="149">
        <v>40.44</v>
      </c>
    </row>
    <row r="2943" spans="1:4" ht="28.5">
      <c r="A2943" s="147">
        <v>41683</v>
      </c>
      <c r="B2943" s="148" t="s">
        <v>9488</v>
      </c>
      <c r="C2943" s="147" t="s">
        <v>6679</v>
      </c>
      <c r="D2943" s="149">
        <v>29.75</v>
      </c>
    </row>
    <row r="2944" spans="1:4" ht="28.5">
      <c r="A2944" s="147">
        <v>41680</v>
      </c>
      <c r="B2944" s="148" t="s">
        <v>9489</v>
      </c>
      <c r="C2944" s="147" t="s">
        <v>6679</v>
      </c>
      <c r="D2944" s="149">
        <v>16.02</v>
      </c>
    </row>
    <row r="2945" spans="1:4" ht="28.5">
      <c r="A2945" s="147">
        <v>41679</v>
      </c>
      <c r="B2945" s="148" t="s">
        <v>9490</v>
      </c>
      <c r="C2945" s="147" t="s">
        <v>6679</v>
      </c>
      <c r="D2945" s="149">
        <v>36.619999999999997</v>
      </c>
    </row>
    <row r="2946" spans="1:4" ht="28.5">
      <c r="A2946" s="147">
        <v>41681</v>
      </c>
      <c r="B2946" s="148" t="s">
        <v>9491</v>
      </c>
      <c r="C2946" s="147" t="s">
        <v>6679</v>
      </c>
      <c r="D2946" s="149">
        <v>25.06</v>
      </c>
    </row>
    <row r="2947" spans="1:4" ht="28.5">
      <c r="A2947" s="147">
        <v>43386</v>
      </c>
      <c r="B2947" s="148" t="s">
        <v>9492</v>
      </c>
      <c r="C2947" s="147" t="s">
        <v>6679</v>
      </c>
      <c r="D2947" s="149">
        <v>57.22</v>
      </c>
    </row>
    <row r="2948" spans="1:4" ht="28.5">
      <c r="A2948" s="147">
        <v>4059</v>
      </c>
      <c r="B2948" s="148" t="s">
        <v>9493</v>
      </c>
      <c r="C2948" s="147" t="s">
        <v>4938</v>
      </c>
      <c r="D2948" s="149">
        <v>40.44</v>
      </c>
    </row>
    <row r="2949" spans="1:4" ht="28.5">
      <c r="A2949" s="147">
        <v>4062</v>
      </c>
      <c r="B2949" s="148" t="s">
        <v>9494</v>
      </c>
      <c r="C2949" s="147" t="s">
        <v>6679</v>
      </c>
      <c r="D2949" s="149">
        <v>40.44</v>
      </c>
    </row>
    <row r="2950" spans="1:4" ht="28.5">
      <c r="A2950" s="147">
        <v>4061</v>
      </c>
      <c r="B2950" s="148" t="s">
        <v>9495</v>
      </c>
      <c r="C2950" s="147" t="s">
        <v>6679</v>
      </c>
      <c r="D2950" s="149">
        <v>50.36</v>
      </c>
    </row>
    <row r="2951" spans="1:4" ht="28.5">
      <c r="A2951" s="147">
        <v>41315</v>
      </c>
      <c r="B2951" s="148" t="s">
        <v>9496</v>
      </c>
      <c r="C2951" s="147" t="s">
        <v>4939</v>
      </c>
      <c r="D2951" s="149">
        <v>89.09</v>
      </c>
    </row>
    <row r="2952" spans="1:4">
      <c r="A2952" s="147">
        <v>43148</v>
      </c>
      <c r="B2952" s="148" t="s">
        <v>9497</v>
      </c>
      <c r="C2952" s="147" t="s">
        <v>4939</v>
      </c>
      <c r="D2952" s="149">
        <v>60.47</v>
      </c>
    </row>
    <row r="2953" spans="1:4">
      <c r="A2953" s="147">
        <v>43147</v>
      </c>
      <c r="B2953" s="148" t="s">
        <v>9498</v>
      </c>
      <c r="C2953" s="147" t="s">
        <v>4939</v>
      </c>
      <c r="D2953" s="149">
        <v>23.42</v>
      </c>
    </row>
    <row r="2954" spans="1:4" ht="28.5">
      <c r="A2954" s="147">
        <v>10608</v>
      </c>
      <c r="B2954" s="148" t="s">
        <v>9499</v>
      </c>
      <c r="C2954" s="147" t="s">
        <v>6679</v>
      </c>
      <c r="D2954" s="149">
        <v>9379.7999999999993</v>
      </c>
    </row>
    <row r="2955" spans="1:4">
      <c r="A2955" s="147">
        <v>4069</v>
      </c>
      <c r="B2955" s="148" t="s">
        <v>9500</v>
      </c>
      <c r="C2955" s="147" t="s">
        <v>4942</v>
      </c>
      <c r="D2955" s="149">
        <v>57.12</v>
      </c>
    </row>
    <row r="2956" spans="1:4">
      <c r="A2956" s="147">
        <v>40819</v>
      </c>
      <c r="B2956" s="148" t="s">
        <v>9501</v>
      </c>
      <c r="C2956" s="147" t="s">
        <v>4943</v>
      </c>
      <c r="D2956" s="149">
        <v>10052.56</v>
      </c>
    </row>
    <row r="2957" spans="1:4">
      <c r="A2957" s="147">
        <v>34361</v>
      </c>
      <c r="B2957" s="148" t="s">
        <v>9502</v>
      </c>
      <c r="C2957" s="147" t="s">
        <v>4939</v>
      </c>
      <c r="D2957" s="149">
        <v>17.05</v>
      </c>
    </row>
    <row r="2958" spans="1:4" ht="28.5">
      <c r="A2958" s="147">
        <v>36512</v>
      </c>
      <c r="B2958" s="148" t="s">
        <v>9503</v>
      </c>
      <c r="C2958" s="147" t="s">
        <v>6679</v>
      </c>
      <c r="D2958" s="149">
        <v>19368.46</v>
      </c>
    </row>
    <row r="2959" spans="1:4" ht="28.5">
      <c r="A2959" s="147">
        <v>44478</v>
      </c>
      <c r="B2959" s="148" t="s">
        <v>9504</v>
      </c>
      <c r="C2959" s="147" t="s">
        <v>4939</v>
      </c>
      <c r="D2959" s="149">
        <v>13.74</v>
      </c>
    </row>
    <row r="2960" spans="1:4" ht="28.5">
      <c r="A2960" s="147">
        <v>44477</v>
      </c>
      <c r="B2960" s="148" t="s">
        <v>9505</v>
      </c>
      <c r="C2960" s="147" t="s">
        <v>4939</v>
      </c>
      <c r="D2960" s="149">
        <v>13.74</v>
      </c>
    </row>
    <row r="2961" spans="1:4" ht="28.5">
      <c r="A2961" s="147">
        <v>11697</v>
      </c>
      <c r="B2961" s="148" t="s">
        <v>9506</v>
      </c>
      <c r="C2961" s="147" t="s">
        <v>6679</v>
      </c>
      <c r="D2961" s="149">
        <v>862.52</v>
      </c>
    </row>
    <row r="2962" spans="1:4" ht="28.5">
      <c r="A2962" s="147">
        <v>11698</v>
      </c>
      <c r="B2962" s="148" t="s">
        <v>9507</v>
      </c>
      <c r="C2962" s="147" t="s">
        <v>6679</v>
      </c>
      <c r="D2962" s="149">
        <v>1028.94</v>
      </c>
    </row>
    <row r="2963" spans="1:4" ht="28.5">
      <c r="A2963" s="147">
        <v>11699</v>
      </c>
      <c r="B2963" s="148" t="s">
        <v>9508</v>
      </c>
      <c r="C2963" s="147" t="s">
        <v>6679</v>
      </c>
      <c r="D2963" s="149">
        <v>1137.21</v>
      </c>
    </row>
    <row r="2964" spans="1:4" ht="28.5">
      <c r="A2964" s="147">
        <v>10432</v>
      </c>
      <c r="B2964" s="148" t="s">
        <v>9509</v>
      </c>
      <c r="C2964" s="147" t="s">
        <v>6679</v>
      </c>
      <c r="D2964" s="149">
        <v>334.28</v>
      </c>
    </row>
    <row r="2965" spans="1:4" ht="28.5">
      <c r="A2965" s="147">
        <v>44020</v>
      </c>
      <c r="B2965" s="148" t="s">
        <v>9510</v>
      </c>
      <c r="C2965" s="147" t="s">
        <v>6679</v>
      </c>
      <c r="D2965" s="149">
        <v>824.72</v>
      </c>
    </row>
    <row r="2966" spans="1:4" ht="28.5">
      <c r="A2966" s="147">
        <v>41420</v>
      </c>
      <c r="B2966" s="148" t="s">
        <v>9511</v>
      </c>
      <c r="C2966" s="147" t="s">
        <v>6679</v>
      </c>
      <c r="D2966" s="149">
        <v>12.51</v>
      </c>
    </row>
    <row r="2967" spans="1:4" ht="28.5">
      <c r="A2967" s="147">
        <v>41422</v>
      </c>
      <c r="B2967" s="148" t="s">
        <v>9512</v>
      </c>
      <c r="C2967" s="147" t="s">
        <v>6679</v>
      </c>
      <c r="D2967" s="149">
        <v>17.09</v>
      </c>
    </row>
    <row r="2968" spans="1:4" ht="28.5">
      <c r="A2968" s="147">
        <v>41425</v>
      </c>
      <c r="B2968" s="148" t="s">
        <v>9513</v>
      </c>
      <c r="C2968" s="147" t="s">
        <v>6679</v>
      </c>
      <c r="D2968" s="149">
        <v>8.74</v>
      </c>
    </row>
    <row r="2969" spans="1:4" ht="28.5">
      <c r="A2969" s="147">
        <v>41426</v>
      </c>
      <c r="B2969" s="148" t="s">
        <v>9514</v>
      </c>
      <c r="C2969" s="147" t="s">
        <v>6679</v>
      </c>
      <c r="D2969" s="149">
        <v>15.76</v>
      </c>
    </row>
    <row r="2970" spans="1:4" ht="28.5">
      <c r="A2970" s="147">
        <v>41419</v>
      </c>
      <c r="B2970" s="148" t="s">
        <v>9515</v>
      </c>
      <c r="C2970" s="147" t="s">
        <v>6679</v>
      </c>
      <c r="D2970" s="149">
        <v>9.1999999999999993</v>
      </c>
    </row>
    <row r="2971" spans="1:4" ht="28.5">
      <c r="A2971" s="147">
        <v>41421</v>
      </c>
      <c r="B2971" s="148" t="s">
        <v>9516</v>
      </c>
      <c r="C2971" s="147" t="s">
        <v>6679</v>
      </c>
      <c r="D2971" s="149">
        <v>12.48</v>
      </c>
    </row>
    <row r="2972" spans="1:4" ht="28.5">
      <c r="A2972" s="147">
        <v>41414</v>
      </c>
      <c r="B2972" s="148" t="s">
        <v>9517</v>
      </c>
      <c r="C2972" s="147" t="s">
        <v>6679</v>
      </c>
      <c r="D2972" s="149">
        <v>28.94</v>
      </c>
    </row>
    <row r="2973" spans="1:4" ht="28.5">
      <c r="A2973" s="147">
        <v>41415</v>
      </c>
      <c r="B2973" s="148" t="s">
        <v>9518</v>
      </c>
      <c r="C2973" s="147" t="s">
        <v>6679</v>
      </c>
      <c r="D2973" s="149">
        <v>33.700000000000003</v>
      </c>
    </row>
    <row r="2974" spans="1:4" ht="28.5">
      <c r="A2974" s="147">
        <v>37514</v>
      </c>
      <c r="B2974" s="148" t="s">
        <v>9519</v>
      </c>
      <c r="C2974" s="147" t="s">
        <v>6679</v>
      </c>
      <c r="D2974" s="149">
        <v>332000</v>
      </c>
    </row>
    <row r="2975" spans="1:4" ht="28.5">
      <c r="A2975" s="147">
        <v>37519</v>
      </c>
      <c r="B2975" s="148" t="s">
        <v>9520</v>
      </c>
      <c r="C2975" s="147" t="s">
        <v>6679</v>
      </c>
      <c r="D2975" s="149">
        <v>512373.4</v>
      </c>
    </row>
    <row r="2976" spans="1:4" ht="28.5">
      <c r="A2976" s="147">
        <v>37520</v>
      </c>
      <c r="B2976" s="148" t="s">
        <v>9521</v>
      </c>
      <c r="C2976" s="147" t="s">
        <v>6679</v>
      </c>
      <c r="D2976" s="149">
        <v>503973.84</v>
      </c>
    </row>
    <row r="2977" spans="1:4" ht="28.5">
      <c r="A2977" s="147">
        <v>37521</v>
      </c>
      <c r="B2977" s="148" t="s">
        <v>9522</v>
      </c>
      <c r="C2977" s="147" t="s">
        <v>6679</v>
      </c>
      <c r="D2977" s="149">
        <v>614848.09</v>
      </c>
    </row>
    <row r="2978" spans="1:4" ht="28.5">
      <c r="A2978" s="147">
        <v>37522</v>
      </c>
      <c r="B2978" s="148" t="s">
        <v>9523</v>
      </c>
      <c r="C2978" s="147" t="s">
        <v>6679</v>
      </c>
      <c r="D2978" s="149">
        <v>633346.27</v>
      </c>
    </row>
    <row r="2979" spans="1:4" ht="28.5">
      <c r="A2979" s="147">
        <v>37546</v>
      </c>
      <c r="B2979" s="148" t="s">
        <v>9524</v>
      </c>
      <c r="C2979" s="147" t="s">
        <v>6679</v>
      </c>
      <c r="D2979" s="149">
        <v>13218.99</v>
      </c>
    </row>
    <row r="2980" spans="1:4" ht="28.5">
      <c r="A2980" s="147">
        <v>37544</v>
      </c>
      <c r="B2980" s="148" t="s">
        <v>9525</v>
      </c>
      <c r="C2980" s="147" t="s">
        <v>6679</v>
      </c>
      <c r="D2980" s="149">
        <v>13981.31</v>
      </c>
    </row>
    <row r="2981" spans="1:4" ht="28.5">
      <c r="A2981" s="147">
        <v>37545</v>
      </c>
      <c r="B2981" s="148" t="s">
        <v>9526</v>
      </c>
      <c r="C2981" s="147" t="s">
        <v>6679</v>
      </c>
      <c r="D2981" s="149">
        <v>16635.88</v>
      </c>
    </row>
    <row r="2982" spans="1:4" ht="28.5">
      <c r="A2982" s="147">
        <v>36793</v>
      </c>
      <c r="B2982" s="148" t="s">
        <v>9527</v>
      </c>
      <c r="C2982" s="147" t="s">
        <v>6679</v>
      </c>
      <c r="D2982" s="149">
        <v>958.32</v>
      </c>
    </row>
    <row r="2983" spans="1:4" ht="28.5">
      <c r="A2983" s="147">
        <v>11769</v>
      </c>
      <c r="B2983" s="148" t="s">
        <v>9528</v>
      </c>
      <c r="C2983" s="147" t="s">
        <v>6679</v>
      </c>
      <c r="D2983" s="149">
        <v>423.5</v>
      </c>
    </row>
    <row r="2984" spans="1:4" ht="28.5">
      <c r="A2984" s="147">
        <v>11771</v>
      </c>
      <c r="B2984" s="148" t="s">
        <v>9529</v>
      </c>
      <c r="C2984" s="147" t="s">
        <v>6679</v>
      </c>
      <c r="D2984" s="149">
        <v>518.74</v>
      </c>
    </row>
    <row r="2985" spans="1:4" ht="42.75">
      <c r="A2985" s="147">
        <v>39919</v>
      </c>
      <c r="B2985" s="148" t="s">
        <v>9530</v>
      </c>
      <c r="C2985" s="147" t="s">
        <v>6679</v>
      </c>
      <c r="D2985" s="149">
        <v>66168.37</v>
      </c>
    </row>
    <row r="2986" spans="1:4" ht="28.5">
      <c r="A2986" s="147">
        <v>38385</v>
      </c>
      <c r="B2986" s="148" t="s">
        <v>9531</v>
      </c>
      <c r="C2986" s="147" t="s">
        <v>6679</v>
      </c>
      <c r="D2986" s="149">
        <v>60.32</v>
      </c>
    </row>
    <row r="2987" spans="1:4" ht="28.5">
      <c r="A2987" s="147">
        <v>36800</v>
      </c>
      <c r="B2987" s="148" t="s">
        <v>9532</v>
      </c>
      <c r="C2987" s="147" t="s">
        <v>6679</v>
      </c>
      <c r="D2987" s="149">
        <v>254.47</v>
      </c>
    </row>
    <row r="2988" spans="1:4" ht="28.5">
      <c r="A2988" s="147">
        <v>37587</v>
      </c>
      <c r="B2988" s="148" t="s">
        <v>9533</v>
      </c>
      <c r="C2988" s="147" t="s">
        <v>6679</v>
      </c>
      <c r="D2988" s="149">
        <v>559.08000000000004</v>
      </c>
    </row>
    <row r="2989" spans="1:4" ht="42.75">
      <c r="A2989" s="147">
        <v>11561</v>
      </c>
      <c r="B2989" s="148" t="s">
        <v>9534</v>
      </c>
      <c r="C2989" s="147" t="s">
        <v>6679</v>
      </c>
      <c r="D2989" s="149">
        <v>265.39999999999998</v>
      </c>
    </row>
    <row r="2990" spans="1:4" ht="42.75">
      <c r="A2990" s="147">
        <v>43604</v>
      </c>
      <c r="B2990" s="148" t="s">
        <v>9535</v>
      </c>
      <c r="C2990" s="147" t="s">
        <v>6679</v>
      </c>
      <c r="D2990" s="149">
        <v>141.49</v>
      </c>
    </row>
    <row r="2991" spans="1:4" ht="42.75">
      <c r="A2991" s="147">
        <v>11560</v>
      </c>
      <c r="B2991" s="148" t="s">
        <v>9536</v>
      </c>
      <c r="C2991" s="147" t="s">
        <v>6679</v>
      </c>
      <c r="D2991" s="149">
        <v>204.85</v>
      </c>
    </row>
    <row r="2992" spans="1:4" ht="28.5">
      <c r="A2992" s="147">
        <v>11499</v>
      </c>
      <c r="B2992" s="148" t="s">
        <v>9537</v>
      </c>
      <c r="C2992" s="147" t="s">
        <v>6679</v>
      </c>
      <c r="D2992" s="149">
        <v>850.72</v>
      </c>
    </row>
    <row r="2993" spans="1:4">
      <c r="A2993" s="147">
        <v>34761</v>
      </c>
      <c r="B2993" s="148" t="s">
        <v>9538</v>
      </c>
      <c r="C2993" s="147" t="s">
        <v>4942</v>
      </c>
      <c r="D2993" s="149">
        <v>17.329999999999998</v>
      </c>
    </row>
    <row r="2994" spans="1:4">
      <c r="A2994" s="147">
        <v>40924</v>
      </c>
      <c r="B2994" s="148" t="s">
        <v>9539</v>
      </c>
      <c r="C2994" s="147" t="s">
        <v>4943</v>
      </c>
      <c r="D2994" s="149">
        <v>3050.88</v>
      </c>
    </row>
    <row r="2995" spans="1:4">
      <c r="A2995" s="147">
        <v>40983</v>
      </c>
      <c r="B2995" s="148" t="s">
        <v>9540</v>
      </c>
      <c r="C2995" s="147" t="s">
        <v>4943</v>
      </c>
      <c r="D2995" s="149">
        <v>3177</v>
      </c>
    </row>
    <row r="2996" spans="1:4">
      <c r="A2996" s="147">
        <v>44497</v>
      </c>
      <c r="B2996" s="148" t="s">
        <v>9541</v>
      </c>
      <c r="C2996" s="147" t="s">
        <v>4942</v>
      </c>
      <c r="D2996" s="149">
        <v>18.05</v>
      </c>
    </row>
    <row r="2997" spans="1:4">
      <c r="A2997" s="147">
        <v>2437</v>
      </c>
      <c r="B2997" s="148" t="s">
        <v>9542</v>
      </c>
      <c r="C2997" s="147" t="s">
        <v>4942</v>
      </c>
      <c r="D2997" s="149">
        <v>13.52</v>
      </c>
    </row>
    <row r="2998" spans="1:4">
      <c r="A2998" s="147">
        <v>40921</v>
      </c>
      <c r="B2998" s="148" t="s">
        <v>9543</v>
      </c>
      <c r="C2998" s="147" t="s">
        <v>4943</v>
      </c>
      <c r="D2998" s="149">
        <v>2380.65</v>
      </c>
    </row>
    <row r="2999" spans="1:4" ht="28.5">
      <c r="A2999" s="147">
        <v>14252</v>
      </c>
      <c r="B2999" s="148" t="s">
        <v>9544</v>
      </c>
      <c r="C2999" s="147" t="s">
        <v>6679</v>
      </c>
      <c r="D2999" s="149">
        <v>2478.77</v>
      </c>
    </row>
    <row r="3000" spans="1:4" ht="42.75">
      <c r="A3000" s="147">
        <v>730</v>
      </c>
      <c r="B3000" s="148" t="s">
        <v>9545</v>
      </c>
      <c r="C3000" s="147" t="s">
        <v>6679</v>
      </c>
      <c r="D3000" s="149">
        <v>6622.81</v>
      </c>
    </row>
    <row r="3001" spans="1:4" ht="42.75">
      <c r="A3001" s="147">
        <v>723</v>
      </c>
      <c r="B3001" s="148" t="s">
        <v>9546</v>
      </c>
      <c r="C3001" s="147" t="s">
        <v>6679</v>
      </c>
      <c r="D3001" s="149">
        <v>3291.77</v>
      </c>
    </row>
    <row r="3002" spans="1:4" ht="42.75">
      <c r="A3002" s="147">
        <v>36502</v>
      </c>
      <c r="B3002" s="148" t="s">
        <v>9547</v>
      </c>
      <c r="C3002" s="147" t="s">
        <v>6679</v>
      </c>
      <c r="D3002" s="149">
        <v>3093.87</v>
      </c>
    </row>
    <row r="3003" spans="1:4" ht="42.75">
      <c r="A3003" s="147">
        <v>36503</v>
      </c>
      <c r="B3003" s="148" t="s">
        <v>9548</v>
      </c>
      <c r="C3003" s="147" t="s">
        <v>6679</v>
      </c>
      <c r="D3003" s="149">
        <v>3815.11</v>
      </c>
    </row>
    <row r="3004" spans="1:4" ht="28.5">
      <c r="A3004" s="147">
        <v>4090</v>
      </c>
      <c r="B3004" s="148" t="s">
        <v>9549</v>
      </c>
      <c r="C3004" s="147" t="s">
        <v>6679</v>
      </c>
      <c r="D3004" s="149">
        <v>1100000</v>
      </c>
    </row>
    <row r="3005" spans="1:4" ht="28.5">
      <c r="A3005" s="147">
        <v>13227</v>
      </c>
      <c r="B3005" s="148" t="s">
        <v>9550</v>
      </c>
      <c r="C3005" s="147" t="s">
        <v>6679</v>
      </c>
      <c r="D3005" s="149">
        <v>1366887.17</v>
      </c>
    </row>
    <row r="3006" spans="1:4" ht="28.5">
      <c r="A3006" s="147">
        <v>10597</v>
      </c>
      <c r="B3006" s="148" t="s">
        <v>9551</v>
      </c>
      <c r="C3006" s="147" t="s">
        <v>6679</v>
      </c>
      <c r="D3006" s="149">
        <v>1438825.08</v>
      </c>
    </row>
    <row r="3007" spans="1:4">
      <c r="A3007" s="147">
        <v>39628</v>
      </c>
      <c r="B3007" s="148" t="s">
        <v>9552</v>
      </c>
      <c r="C3007" s="147" t="s">
        <v>6679</v>
      </c>
      <c r="D3007" s="149">
        <v>4176.5</v>
      </c>
    </row>
    <row r="3008" spans="1:4">
      <c r="A3008" s="147">
        <v>39404</v>
      </c>
      <c r="B3008" s="148" t="s">
        <v>9553</v>
      </c>
      <c r="C3008" s="147" t="s">
        <v>6679</v>
      </c>
      <c r="D3008" s="149">
        <v>2070.9899999999998</v>
      </c>
    </row>
    <row r="3009" spans="1:4" ht="28.5">
      <c r="A3009" s="147">
        <v>39402</v>
      </c>
      <c r="B3009" s="148" t="s">
        <v>9554</v>
      </c>
      <c r="C3009" s="147" t="s">
        <v>6679</v>
      </c>
      <c r="D3009" s="149">
        <v>1706.1</v>
      </c>
    </row>
    <row r="3010" spans="1:4" ht="28.5">
      <c r="A3010" s="147">
        <v>39403</v>
      </c>
      <c r="B3010" s="148" t="s">
        <v>9555</v>
      </c>
      <c r="C3010" s="147" t="s">
        <v>6679</v>
      </c>
      <c r="D3010" s="149">
        <v>1668.99</v>
      </c>
    </row>
    <row r="3011" spans="1:4">
      <c r="A3011" s="147">
        <v>4093</v>
      </c>
      <c r="B3011" s="148" t="s">
        <v>9556</v>
      </c>
      <c r="C3011" s="147" t="s">
        <v>4942</v>
      </c>
      <c r="D3011" s="149">
        <v>25.54</v>
      </c>
    </row>
    <row r="3012" spans="1:4">
      <c r="A3012" s="147">
        <v>10512</v>
      </c>
      <c r="B3012" s="148" t="s">
        <v>9557</v>
      </c>
      <c r="C3012" s="147" t="s">
        <v>4943</v>
      </c>
      <c r="D3012" s="149">
        <v>4493.91</v>
      </c>
    </row>
    <row r="3013" spans="1:4">
      <c r="A3013" s="147">
        <v>4243</v>
      </c>
      <c r="B3013" s="148" t="s">
        <v>9558</v>
      </c>
      <c r="C3013" s="147" t="s">
        <v>4942</v>
      </c>
      <c r="D3013" s="149">
        <v>17.059999999999999</v>
      </c>
    </row>
    <row r="3014" spans="1:4">
      <c r="A3014" s="147">
        <v>20020</v>
      </c>
      <c r="B3014" s="148" t="s">
        <v>9559</v>
      </c>
      <c r="C3014" s="147" t="s">
        <v>4942</v>
      </c>
      <c r="D3014" s="149">
        <v>26.53</v>
      </c>
    </row>
    <row r="3015" spans="1:4">
      <c r="A3015" s="147">
        <v>41038</v>
      </c>
      <c r="B3015" s="148" t="s">
        <v>9560</v>
      </c>
      <c r="C3015" s="147" t="s">
        <v>4943</v>
      </c>
      <c r="D3015" s="149">
        <v>4670.1000000000004</v>
      </c>
    </row>
    <row r="3016" spans="1:4">
      <c r="A3016" s="147">
        <v>4094</v>
      </c>
      <c r="B3016" s="148" t="s">
        <v>9561</v>
      </c>
      <c r="C3016" s="147" t="s">
        <v>4942</v>
      </c>
      <c r="D3016" s="149">
        <v>31.77</v>
      </c>
    </row>
    <row r="3017" spans="1:4">
      <c r="A3017" s="147">
        <v>40988</v>
      </c>
      <c r="B3017" s="148" t="s">
        <v>9562</v>
      </c>
      <c r="C3017" s="147" t="s">
        <v>4943</v>
      </c>
      <c r="D3017" s="149">
        <v>5589.62</v>
      </c>
    </row>
    <row r="3018" spans="1:4">
      <c r="A3018" s="147">
        <v>4095</v>
      </c>
      <c r="B3018" s="148" t="s">
        <v>9563</v>
      </c>
      <c r="C3018" s="147" t="s">
        <v>4942</v>
      </c>
      <c r="D3018" s="149">
        <v>21.26</v>
      </c>
    </row>
    <row r="3019" spans="1:4">
      <c r="A3019" s="147">
        <v>40990</v>
      </c>
      <c r="B3019" s="148" t="s">
        <v>9564</v>
      </c>
      <c r="C3019" s="147" t="s">
        <v>4943</v>
      </c>
      <c r="D3019" s="149">
        <v>3743.31</v>
      </c>
    </row>
    <row r="3020" spans="1:4">
      <c r="A3020" s="147">
        <v>4096</v>
      </c>
      <c r="B3020" s="148" t="s">
        <v>9565</v>
      </c>
      <c r="C3020" s="147" t="s">
        <v>4942</v>
      </c>
      <c r="D3020" s="149">
        <v>28.75</v>
      </c>
    </row>
    <row r="3021" spans="1:4">
      <c r="A3021" s="147">
        <v>40992</v>
      </c>
      <c r="B3021" s="148" t="s">
        <v>9566</v>
      </c>
      <c r="C3021" s="147" t="s">
        <v>4943</v>
      </c>
      <c r="D3021" s="149">
        <v>5059.66</v>
      </c>
    </row>
    <row r="3022" spans="1:4" ht="28.5">
      <c r="A3022" s="147">
        <v>4114</v>
      </c>
      <c r="B3022" s="148" t="s">
        <v>9567</v>
      </c>
      <c r="C3022" s="147" t="s">
        <v>6679</v>
      </c>
      <c r="D3022" s="149">
        <v>92.71</v>
      </c>
    </row>
    <row r="3023" spans="1:4" ht="28.5">
      <c r="A3023" s="147">
        <v>36797</v>
      </c>
      <c r="B3023" s="148" t="s">
        <v>9568</v>
      </c>
      <c r="C3023" s="147" t="s">
        <v>6679</v>
      </c>
      <c r="D3023" s="149">
        <v>82.54</v>
      </c>
    </row>
    <row r="3024" spans="1:4">
      <c r="A3024" s="147">
        <v>4107</v>
      </c>
      <c r="B3024" s="148" t="s">
        <v>9569</v>
      </c>
      <c r="C3024" s="147" t="s">
        <v>6679</v>
      </c>
      <c r="D3024" s="149">
        <v>77.83</v>
      </c>
    </row>
    <row r="3025" spans="1:4">
      <c r="A3025" s="147">
        <v>4102</v>
      </c>
      <c r="B3025" s="148" t="s">
        <v>9570</v>
      </c>
      <c r="C3025" s="147" t="s">
        <v>6679</v>
      </c>
      <c r="D3025" s="149">
        <v>95</v>
      </c>
    </row>
    <row r="3026" spans="1:4">
      <c r="A3026" s="147">
        <v>36799</v>
      </c>
      <c r="B3026" s="148" t="s">
        <v>9571</v>
      </c>
      <c r="C3026" s="147" t="s">
        <v>6679</v>
      </c>
      <c r="D3026" s="149">
        <v>80.12</v>
      </c>
    </row>
    <row r="3027" spans="1:4" ht="28.5">
      <c r="A3027" s="147">
        <v>2747</v>
      </c>
      <c r="B3027" s="148" t="s">
        <v>9572</v>
      </c>
      <c r="C3027" s="147" t="s">
        <v>4938</v>
      </c>
      <c r="D3027" s="149">
        <v>38.770000000000003</v>
      </c>
    </row>
    <row r="3028" spans="1:4" ht="28.5">
      <c r="A3028" s="147">
        <v>21138</v>
      </c>
      <c r="B3028" s="148" t="s">
        <v>9573</v>
      </c>
      <c r="C3028" s="147" t="s">
        <v>4938</v>
      </c>
      <c r="D3028" s="149">
        <v>12.29</v>
      </c>
    </row>
    <row r="3029" spans="1:4" ht="28.5">
      <c r="A3029" s="147">
        <v>10826</v>
      </c>
      <c r="B3029" s="148" t="s">
        <v>9574</v>
      </c>
      <c r="C3029" s="147" t="s">
        <v>6679</v>
      </c>
      <c r="D3029" s="149">
        <v>129.31</v>
      </c>
    </row>
    <row r="3030" spans="1:4" ht="28.5">
      <c r="A3030" s="147">
        <v>365</v>
      </c>
      <c r="B3030" s="148" t="s">
        <v>9575</v>
      </c>
      <c r="C3030" s="147" t="s">
        <v>6679</v>
      </c>
      <c r="D3030" s="149">
        <v>80.17</v>
      </c>
    </row>
    <row r="3031" spans="1:4">
      <c r="A3031" s="147">
        <v>38639</v>
      </c>
      <c r="B3031" s="148" t="s">
        <v>9576</v>
      </c>
      <c r="C3031" s="147" t="s">
        <v>6679</v>
      </c>
      <c r="D3031" s="149">
        <v>310.33999999999997</v>
      </c>
    </row>
    <row r="3032" spans="1:4">
      <c r="A3032" s="147">
        <v>38640</v>
      </c>
      <c r="B3032" s="148" t="s">
        <v>9577</v>
      </c>
      <c r="C3032" s="147" t="s">
        <v>6679</v>
      </c>
      <c r="D3032" s="149">
        <v>4.6500000000000004</v>
      </c>
    </row>
    <row r="3033" spans="1:4" ht="28.5">
      <c r="A3033" s="147">
        <v>358</v>
      </c>
      <c r="B3033" s="148" t="s">
        <v>9578</v>
      </c>
      <c r="C3033" s="147" t="s">
        <v>6679</v>
      </c>
      <c r="D3033" s="149">
        <v>95.68</v>
      </c>
    </row>
    <row r="3034" spans="1:4" ht="28.5">
      <c r="A3034" s="147">
        <v>359</v>
      </c>
      <c r="B3034" s="148" t="s">
        <v>9579</v>
      </c>
      <c r="C3034" s="147" t="s">
        <v>6679</v>
      </c>
      <c r="D3034" s="149">
        <v>196.55</v>
      </c>
    </row>
    <row r="3035" spans="1:4">
      <c r="A3035" s="147">
        <v>38641</v>
      </c>
      <c r="B3035" s="148" t="s">
        <v>9580</v>
      </c>
      <c r="C3035" s="147" t="s">
        <v>6679</v>
      </c>
      <c r="D3035" s="149">
        <v>193.96</v>
      </c>
    </row>
    <row r="3036" spans="1:4" ht="28.5">
      <c r="A3036" s="147">
        <v>360</v>
      </c>
      <c r="B3036" s="148" t="s">
        <v>9581</v>
      </c>
      <c r="C3036" s="147" t="s">
        <v>6679</v>
      </c>
      <c r="D3036" s="149">
        <v>4.5</v>
      </c>
    </row>
    <row r="3037" spans="1:4" ht="42.75">
      <c r="A3037" s="147">
        <v>42430</v>
      </c>
      <c r="B3037" s="148" t="s">
        <v>9582</v>
      </c>
      <c r="C3037" s="147" t="s">
        <v>6679</v>
      </c>
      <c r="D3037" s="149">
        <v>6434.22</v>
      </c>
    </row>
    <row r="3038" spans="1:4">
      <c r="A3038" s="147">
        <v>4209</v>
      </c>
      <c r="B3038" s="148" t="s">
        <v>9583</v>
      </c>
      <c r="C3038" s="147" t="s">
        <v>6679</v>
      </c>
      <c r="D3038" s="149">
        <v>18.34</v>
      </c>
    </row>
    <row r="3039" spans="1:4">
      <c r="A3039" s="147">
        <v>4180</v>
      </c>
      <c r="B3039" s="148" t="s">
        <v>9584</v>
      </c>
      <c r="C3039" s="147" t="s">
        <v>6679</v>
      </c>
      <c r="D3039" s="149">
        <v>13.81</v>
      </c>
    </row>
    <row r="3040" spans="1:4">
      <c r="A3040" s="147">
        <v>4177</v>
      </c>
      <c r="B3040" s="148" t="s">
        <v>9585</v>
      </c>
      <c r="C3040" s="147" t="s">
        <v>6679</v>
      </c>
      <c r="D3040" s="149">
        <v>4.58</v>
      </c>
    </row>
    <row r="3041" spans="1:4">
      <c r="A3041" s="147">
        <v>4179</v>
      </c>
      <c r="B3041" s="148" t="s">
        <v>9586</v>
      </c>
      <c r="C3041" s="147" t="s">
        <v>6679</v>
      </c>
      <c r="D3041" s="149">
        <v>9.3800000000000008</v>
      </c>
    </row>
    <row r="3042" spans="1:4">
      <c r="A3042" s="147">
        <v>4208</v>
      </c>
      <c r="B3042" s="148" t="s">
        <v>9587</v>
      </c>
      <c r="C3042" s="147" t="s">
        <v>6679</v>
      </c>
      <c r="D3042" s="149">
        <v>43.66</v>
      </c>
    </row>
    <row r="3043" spans="1:4">
      <c r="A3043" s="147">
        <v>4181</v>
      </c>
      <c r="B3043" s="148" t="s">
        <v>9588</v>
      </c>
      <c r="C3043" s="147" t="s">
        <v>6679</v>
      </c>
      <c r="D3043" s="149">
        <v>28.52</v>
      </c>
    </row>
    <row r="3044" spans="1:4">
      <c r="A3044" s="147">
        <v>4178</v>
      </c>
      <c r="B3044" s="148" t="s">
        <v>9589</v>
      </c>
      <c r="C3044" s="147" t="s">
        <v>6679</v>
      </c>
      <c r="D3044" s="149">
        <v>6.35</v>
      </c>
    </row>
    <row r="3045" spans="1:4">
      <c r="A3045" s="147">
        <v>4182</v>
      </c>
      <c r="B3045" s="148" t="s">
        <v>9590</v>
      </c>
      <c r="C3045" s="147" t="s">
        <v>6679</v>
      </c>
      <c r="D3045" s="149">
        <v>71.02</v>
      </c>
    </row>
    <row r="3046" spans="1:4">
      <c r="A3046" s="147">
        <v>4183</v>
      </c>
      <c r="B3046" s="148" t="s">
        <v>9591</v>
      </c>
      <c r="C3046" s="147" t="s">
        <v>6679</v>
      </c>
      <c r="D3046" s="149">
        <v>114.34</v>
      </c>
    </row>
    <row r="3047" spans="1:4">
      <c r="A3047" s="147">
        <v>4184</v>
      </c>
      <c r="B3047" s="148" t="s">
        <v>9592</v>
      </c>
      <c r="C3047" s="147" t="s">
        <v>6679</v>
      </c>
      <c r="D3047" s="149">
        <v>252.4</v>
      </c>
    </row>
    <row r="3048" spans="1:4">
      <c r="A3048" s="147">
        <v>4185</v>
      </c>
      <c r="B3048" s="148" t="s">
        <v>9593</v>
      </c>
      <c r="C3048" s="147" t="s">
        <v>6679</v>
      </c>
      <c r="D3048" s="149">
        <v>419.38</v>
      </c>
    </row>
    <row r="3049" spans="1:4" ht="28.5">
      <c r="A3049" s="147">
        <v>4205</v>
      </c>
      <c r="B3049" s="148" t="s">
        <v>9594</v>
      </c>
      <c r="C3049" s="147" t="s">
        <v>6679</v>
      </c>
      <c r="D3049" s="149">
        <v>24.22</v>
      </c>
    </row>
    <row r="3050" spans="1:4" ht="28.5">
      <c r="A3050" s="147">
        <v>4192</v>
      </c>
      <c r="B3050" s="148" t="s">
        <v>9595</v>
      </c>
      <c r="C3050" s="147" t="s">
        <v>6679</v>
      </c>
      <c r="D3050" s="149">
        <v>24.22</v>
      </c>
    </row>
    <row r="3051" spans="1:4" ht="28.5">
      <c r="A3051" s="147">
        <v>4191</v>
      </c>
      <c r="B3051" s="148" t="s">
        <v>9596</v>
      </c>
      <c r="C3051" s="147" t="s">
        <v>6679</v>
      </c>
      <c r="D3051" s="149">
        <v>24.22</v>
      </c>
    </row>
    <row r="3052" spans="1:4" ht="28.5">
      <c r="A3052" s="147">
        <v>4207</v>
      </c>
      <c r="B3052" s="148" t="s">
        <v>9597</v>
      </c>
      <c r="C3052" s="147" t="s">
        <v>6679</v>
      </c>
      <c r="D3052" s="149">
        <v>19.489999999999998</v>
      </c>
    </row>
    <row r="3053" spans="1:4" ht="28.5">
      <c r="A3053" s="147">
        <v>4206</v>
      </c>
      <c r="B3053" s="148" t="s">
        <v>9598</v>
      </c>
      <c r="C3053" s="147" t="s">
        <v>6679</v>
      </c>
      <c r="D3053" s="149">
        <v>18.920000000000002</v>
      </c>
    </row>
    <row r="3054" spans="1:4" ht="28.5">
      <c r="A3054" s="147">
        <v>4190</v>
      </c>
      <c r="B3054" s="148" t="s">
        <v>9599</v>
      </c>
      <c r="C3054" s="147" t="s">
        <v>6679</v>
      </c>
      <c r="D3054" s="149">
        <v>18.920000000000002</v>
      </c>
    </row>
    <row r="3055" spans="1:4" ht="28.5">
      <c r="A3055" s="147">
        <v>4186</v>
      </c>
      <c r="B3055" s="148" t="s">
        <v>9600</v>
      </c>
      <c r="C3055" s="147" t="s">
        <v>6679</v>
      </c>
      <c r="D3055" s="149">
        <v>5.59</v>
      </c>
    </row>
    <row r="3056" spans="1:4" ht="28.5">
      <c r="A3056" s="147">
        <v>4188</v>
      </c>
      <c r="B3056" s="148" t="s">
        <v>9601</v>
      </c>
      <c r="C3056" s="147" t="s">
        <v>6679</v>
      </c>
      <c r="D3056" s="149">
        <v>11.42</v>
      </c>
    </row>
    <row r="3057" spans="1:4" ht="28.5">
      <c r="A3057" s="147">
        <v>4189</v>
      </c>
      <c r="B3057" s="148" t="s">
        <v>9602</v>
      </c>
      <c r="C3057" s="147" t="s">
        <v>6679</v>
      </c>
      <c r="D3057" s="149">
        <v>11.42</v>
      </c>
    </row>
    <row r="3058" spans="1:4" ht="28.5">
      <c r="A3058" s="147">
        <v>4197</v>
      </c>
      <c r="B3058" s="148" t="s">
        <v>9603</v>
      </c>
      <c r="C3058" s="147" t="s">
        <v>6679</v>
      </c>
      <c r="D3058" s="149">
        <v>60.47</v>
      </c>
    </row>
    <row r="3059" spans="1:4" ht="28.5">
      <c r="A3059" s="147">
        <v>4194</v>
      </c>
      <c r="B3059" s="148" t="s">
        <v>9604</v>
      </c>
      <c r="C3059" s="147" t="s">
        <v>6679</v>
      </c>
      <c r="D3059" s="149">
        <v>36.54</v>
      </c>
    </row>
    <row r="3060" spans="1:4" ht="28.5">
      <c r="A3060" s="147">
        <v>4193</v>
      </c>
      <c r="B3060" s="148" t="s">
        <v>9605</v>
      </c>
      <c r="C3060" s="147" t="s">
        <v>6679</v>
      </c>
      <c r="D3060" s="149">
        <v>36.54</v>
      </c>
    </row>
    <row r="3061" spans="1:4">
      <c r="A3061" s="147">
        <v>4204</v>
      </c>
      <c r="B3061" s="148" t="s">
        <v>9606</v>
      </c>
      <c r="C3061" s="147" t="s">
        <v>6679</v>
      </c>
      <c r="D3061" s="149">
        <v>36.54</v>
      </c>
    </row>
    <row r="3062" spans="1:4" ht="28.5">
      <c r="A3062" s="147">
        <v>4187</v>
      </c>
      <c r="B3062" s="148" t="s">
        <v>9607</v>
      </c>
      <c r="C3062" s="147" t="s">
        <v>6679</v>
      </c>
      <c r="D3062" s="149">
        <v>7.28</v>
      </c>
    </row>
    <row r="3063" spans="1:4" ht="28.5">
      <c r="A3063" s="147">
        <v>4202</v>
      </c>
      <c r="B3063" s="148" t="s">
        <v>9608</v>
      </c>
      <c r="C3063" s="147" t="s">
        <v>6679</v>
      </c>
      <c r="D3063" s="149">
        <v>110.44</v>
      </c>
    </row>
    <row r="3064" spans="1:4">
      <c r="A3064" s="147">
        <v>4203</v>
      </c>
      <c r="B3064" s="148" t="s">
        <v>9609</v>
      </c>
      <c r="C3064" s="147" t="s">
        <v>6679</v>
      </c>
      <c r="D3064" s="149">
        <v>97.54</v>
      </c>
    </row>
    <row r="3065" spans="1:4" ht="28.5">
      <c r="A3065" s="147">
        <v>40368</v>
      </c>
      <c r="B3065" s="148" t="s">
        <v>9610</v>
      </c>
      <c r="C3065" s="147" t="s">
        <v>6679</v>
      </c>
      <c r="D3065" s="149">
        <v>56.02</v>
      </c>
    </row>
    <row r="3066" spans="1:4" ht="28.5">
      <c r="A3066" s="147">
        <v>40365</v>
      </c>
      <c r="B3066" s="148" t="s">
        <v>9611</v>
      </c>
      <c r="C3066" s="147" t="s">
        <v>6679</v>
      </c>
      <c r="D3066" s="149">
        <v>37.79</v>
      </c>
    </row>
    <row r="3067" spans="1:4" ht="28.5">
      <c r="A3067" s="147">
        <v>40356</v>
      </c>
      <c r="B3067" s="148" t="s">
        <v>9612</v>
      </c>
      <c r="C3067" s="147" t="s">
        <v>6679</v>
      </c>
      <c r="D3067" s="149">
        <v>12.91</v>
      </c>
    </row>
    <row r="3068" spans="1:4" ht="28.5">
      <c r="A3068" s="147">
        <v>40362</v>
      </c>
      <c r="B3068" s="148" t="s">
        <v>9613</v>
      </c>
      <c r="C3068" s="147" t="s">
        <v>6679</v>
      </c>
      <c r="D3068" s="149">
        <v>25.03</v>
      </c>
    </row>
    <row r="3069" spans="1:4" ht="28.5">
      <c r="A3069" s="147">
        <v>40374</v>
      </c>
      <c r="B3069" s="148" t="s">
        <v>9614</v>
      </c>
      <c r="C3069" s="147" t="s">
        <v>6679</v>
      </c>
      <c r="D3069" s="149">
        <v>146.41</v>
      </c>
    </row>
    <row r="3070" spans="1:4" ht="28.5">
      <c r="A3070" s="147">
        <v>40371</v>
      </c>
      <c r="B3070" s="148" t="s">
        <v>9615</v>
      </c>
      <c r="C3070" s="147" t="s">
        <v>6679</v>
      </c>
      <c r="D3070" s="149">
        <v>92.16</v>
      </c>
    </row>
    <row r="3071" spans="1:4" ht="28.5">
      <c r="A3071" s="147">
        <v>40359</v>
      </c>
      <c r="B3071" s="148" t="s">
        <v>9616</v>
      </c>
      <c r="C3071" s="147" t="s">
        <v>6679</v>
      </c>
      <c r="D3071" s="149">
        <v>16.68</v>
      </c>
    </row>
    <row r="3072" spans="1:4">
      <c r="A3072" s="147">
        <v>7595</v>
      </c>
      <c r="B3072" s="148" t="s">
        <v>9617</v>
      </c>
      <c r="C3072" s="147" t="s">
        <v>4942</v>
      </c>
      <c r="D3072" s="149">
        <v>15.94</v>
      </c>
    </row>
    <row r="3073" spans="1:4">
      <c r="A3073" s="147">
        <v>41094</v>
      </c>
      <c r="B3073" s="148" t="s">
        <v>9618</v>
      </c>
      <c r="C3073" s="147" t="s">
        <v>4943</v>
      </c>
      <c r="D3073" s="149">
        <v>2806.93</v>
      </c>
    </row>
    <row r="3074" spans="1:4" ht="28.5">
      <c r="A3074" s="147">
        <v>39609</v>
      </c>
      <c r="B3074" s="148" t="s">
        <v>9619</v>
      </c>
      <c r="C3074" s="147" t="s">
        <v>6679</v>
      </c>
      <c r="D3074" s="149">
        <v>55863.03</v>
      </c>
    </row>
    <row r="3075" spans="1:4" ht="28.5">
      <c r="A3075" s="147">
        <v>39610</v>
      </c>
      <c r="B3075" s="148" t="s">
        <v>9620</v>
      </c>
      <c r="C3075" s="147" t="s">
        <v>6679</v>
      </c>
      <c r="D3075" s="149">
        <v>81542.59</v>
      </c>
    </row>
    <row r="3076" spans="1:4" ht="28.5">
      <c r="A3076" s="147">
        <v>39611</v>
      </c>
      <c r="B3076" s="148" t="s">
        <v>9621</v>
      </c>
      <c r="C3076" s="147" t="s">
        <v>6679</v>
      </c>
      <c r="D3076" s="149">
        <v>98679.89</v>
      </c>
    </row>
    <row r="3077" spans="1:4" ht="28.5">
      <c r="A3077" s="147">
        <v>39612</v>
      </c>
      <c r="B3077" s="148" t="s">
        <v>9622</v>
      </c>
      <c r="C3077" s="147" t="s">
        <v>6679</v>
      </c>
      <c r="D3077" s="149">
        <v>154584.26999999999</v>
      </c>
    </row>
    <row r="3078" spans="1:4" ht="28.5">
      <c r="A3078" s="147">
        <v>39608</v>
      </c>
      <c r="B3078" s="148" t="s">
        <v>9623</v>
      </c>
      <c r="C3078" s="147" t="s">
        <v>6679</v>
      </c>
      <c r="D3078" s="149">
        <v>44667.49</v>
      </c>
    </row>
    <row r="3079" spans="1:4" ht="28.5">
      <c r="A3079" s="147">
        <v>38175</v>
      </c>
      <c r="B3079" s="148" t="s">
        <v>9624</v>
      </c>
      <c r="C3079" s="147" t="s">
        <v>6679</v>
      </c>
      <c r="D3079" s="149">
        <v>5.32</v>
      </c>
    </row>
    <row r="3080" spans="1:4" ht="28.5">
      <c r="A3080" s="147">
        <v>38176</v>
      </c>
      <c r="B3080" s="148" t="s">
        <v>9625</v>
      </c>
      <c r="C3080" s="147" t="s">
        <v>6679</v>
      </c>
      <c r="D3080" s="149">
        <v>15.66</v>
      </c>
    </row>
    <row r="3081" spans="1:4" ht="28.5">
      <c r="A3081" s="147">
        <v>36152</v>
      </c>
      <c r="B3081" s="148" t="s">
        <v>9626</v>
      </c>
      <c r="C3081" s="147" t="s">
        <v>6679</v>
      </c>
      <c r="D3081" s="149">
        <v>6.2</v>
      </c>
    </row>
    <row r="3082" spans="1:4">
      <c r="A3082" s="147">
        <v>4221</v>
      </c>
      <c r="B3082" s="148" t="s">
        <v>9627</v>
      </c>
      <c r="C3082" s="147" t="s">
        <v>4940</v>
      </c>
      <c r="D3082" s="149">
        <v>6.03</v>
      </c>
    </row>
    <row r="3083" spans="1:4" ht="28.5">
      <c r="A3083" s="147">
        <v>4227</v>
      </c>
      <c r="B3083" s="148" t="s">
        <v>9628</v>
      </c>
      <c r="C3083" s="147" t="s">
        <v>4940</v>
      </c>
      <c r="D3083" s="149">
        <v>28.12</v>
      </c>
    </row>
    <row r="3084" spans="1:4" ht="42.75">
      <c r="A3084" s="147">
        <v>38170</v>
      </c>
      <c r="B3084" s="148" t="s">
        <v>9629</v>
      </c>
      <c r="C3084" s="147" t="s">
        <v>6679</v>
      </c>
      <c r="D3084" s="149">
        <v>23.26</v>
      </c>
    </row>
    <row r="3085" spans="1:4">
      <c r="A3085" s="147">
        <v>4252</v>
      </c>
      <c r="B3085" s="148" t="s">
        <v>9630</v>
      </c>
      <c r="C3085" s="147" t="s">
        <v>4942</v>
      </c>
      <c r="D3085" s="149">
        <v>16.38</v>
      </c>
    </row>
    <row r="3086" spans="1:4">
      <c r="A3086" s="147">
        <v>40980</v>
      </c>
      <c r="B3086" s="148" t="s">
        <v>9631</v>
      </c>
      <c r="C3086" s="147" t="s">
        <v>4943</v>
      </c>
      <c r="D3086" s="149">
        <v>2885.02</v>
      </c>
    </row>
    <row r="3087" spans="1:4">
      <c r="A3087" s="147">
        <v>41031</v>
      </c>
      <c r="B3087" s="148" t="s">
        <v>9632</v>
      </c>
      <c r="C3087" s="147" t="s">
        <v>4943</v>
      </c>
      <c r="D3087" s="149">
        <v>3004.82</v>
      </c>
    </row>
    <row r="3088" spans="1:4">
      <c r="A3088" s="147">
        <v>37666</v>
      </c>
      <c r="B3088" s="148" t="s">
        <v>9633</v>
      </c>
      <c r="C3088" s="147" t="s">
        <v>4942</v>
      </c>
      <c r="D3088" s="149">
        <v>15.3</v>
      </c>
    </row>
    <row r="3089" spans="1:4">
      <c r="A3089" s="147">
        <v>40986</v>
      </c>
      <c r="B3089" s="148" t="s">
        <v>9634</v>
      </c>
      <c r="C3089" s="147" t="s">
        <v>4943</v>
      </c>
      <c r="D3089" s="149">
        <v>2695.93</v>
      </c>
    </row>
    <row r="3090" spans="1:4">
      <c r="A3090" s="147">
        <v>4250</v>
      </c>
      <c r="B3090" s="148" t="s">
        <v>9635</v>
      </c>
      <c r="C3090" s="147" t="s">
        <v>4942</v>
      </c>
      <c r="D3090" s="149">
        <v>16.89</v>
      </c>
    </row>
    <row r="3091" spans="1:4" ht="28.5">
      <c r="A3091" s="147">
        <v>40978</v>
      </c>
      <c r="B3091" s="148" t="s">
        <v>9636</v>
      </c>
      <c r="C3091" s="147" t="s">
        <v>4943</v>
      </c>
      <c r="D3091" s="149">
        <v>2975.82</v>
      </c>
    </row>
    <row r="3092" spans="1:4">
      <c r="A3092" s="147">
        <v>44501</v>
      </c>
      <c r="B3092" s="148" t="s">
        <v>9637</v>
      </c>
      <c r="C3092" s="147" t="s">
        <v>4942</v>
      </c>
      <c r="D3092" s="149">
        <v>17.059999999999999</v>
      </c>
    </row>
    <row r="3093" spans="1:4">
      <c r="A3093" s="147">
        <v>41043</v>
      </c>
      <c r="B3093" s="148" t="s">
        <v>9638</v>
      </c>
      <c r="C3093" s="147" t="s">
        <v>4943</v>
      </c>
      <c r="D3093" s="149">
        <v>3004.82</v>
      </c>
    </row>
    <row r="3094" spans="1:4">
      <c r="A3094" s="147">
        <v>4234</v>
      </c>
      <c r="B3094" s="148" t="s">
        <v>9639</v>
      </c>
      <c r="C3094" s="147" t="s">
        <v>4942</v>
      </c>
      <c r="D3094" s="149">
        <v>19.79</v>
      </c>
    </row>
    <row r="3095" spans="1:4">
      <c r="A3095" s="147">
        <v>40987</v>
      </c>
      <c r="B3095" s="148" t="s">
        <v>9640</v>
      </c>
      <c r="C3095" s="147" t="s">
        <v>4943</v>
      </c>
      <c r="D3095" s="149">
        <v>3482.33</v>
      </c>
    </row>
    <row r="3096" spans="1:4">
      <c r="A3096" s="147">
        <v>4253</v>
      </c>
      <c r="B3096" s="148" t="s">
        <v>9641</v>
      </c>
      <c r="C3096" s="147" t="s">
        <v>4942</v>
      </c>
      <c r="D3096" s="149">
        <v>16.52</v>
      </c>
    </row>
    <row r="3097" spans="1:4">
      <c r="A3097" s="147">
        <v>40981</v>
      </c>
      <c r="B3097" s="148" t="s">
        <v>9642</v>
      </c>
      <c r="C3097" s="147" t="s">
        <v>4943</v>
      </c>
      <c r="D3097" s="149">
        <v>2909.36</v>
      </c>
    </row>
    <row r="3098" spans="1:4">
      <c r="A3098" s="147">
        <v>4254</v>
      </c>
      <c r="B3098" s="148" t="s">
        <v>9643</v>
      </c>
      <c r="C3098" s="147" t="s">
        <v>4942</v>
      </c>
      <c r="D3098" s="149">
        <v>20.53</v>
      </c>
    </row>
    <row r="3099" spans="1:4">
      <c r="A3099" s="147">
        <v>41036</v>
      </c>
      <c r="B3099" s="148" t="s">
        <v>9644</v>
      </c>
      <c r="C3099" s="147" t="s">
        <v>4943</v>
      </c>
      <c r="D3099" s="149">
        <v>3613.55</v>
      </c>
    </row>
    <row r="3100" spans="1:4">
      <c r="A3100" s="147">
        <v>4251</v>
      </c>
      <c r="B3100" s="148" t="s">
        <v>9645</v>
      </c>
      <c r="C3100" s="147" t="s">
        <v>4942</v>
      </c>
      <c r="D3100" s="149">
        <v>14.43</v>
      </c>
    </row>
    <row r="3101" spans="1:4">
      <c r="A3101" s="147">
        <v>40979</v>
      </c>
      <c r="B3101" s="148" t="s">
        <v>9646</v>
      </c>
      <c r="C3101" s="147" t="s">
        <v>4943</v>
      </c>
      <c r="D3101" s="149">
        <v>2540.1799999999998</v>
      </c>
    </row>
    <row r="3102" spans="1:4" ht="28.5">
      <c r="A3102" s="147">
        <v>4230</v>
      </c>
      <c r="B3102" s="148" t="s">
        <v>9647</v>
      </c>
      <c r="C3102" s="147" t="s">
        <v>4942</v>
      </c>
      <c r="D3102" s="149">
        <v>17.329999999999998</v>
      </c>
    </row>
    <row r="3103" spans="1:4" ht="28.5">
      <c r="A3103" s="147">
        <v>40998</v>
      </c>
      <c r="B3103" s="148" t="s">
        <v>9648</v>
      </c>
      <c r="C3103" s="147" t="s">
        <v>4943</v>
      </c>
      <c r="D3103" s="149">
        <v>3052.12</v>
      </c>
    </row>
    <row r="3104" spans="1:4">
      <c r="A3104" s="147">
        <v>4257</v>
      </c>
      <c r="B3104" s="148" t="s">
        <v>9649</v>
      </c>
      <c r="C3104" s="147" t="s">
        <v>4942</v>
      </c>
      <c r="D3104" s="149">
        <v>14.8</v>
      </c>
    </row>
    <row r="3105" spans="1:4">
      <c r="A3105" s="147">
        <v>40982</v>
      </c>
      <c r="B3105" s="148" t="s">
        <v>9650</v>
      </c>
      <c r="C3105" s="147" t="s">
        <v>4943</v>
      </c>
      <c r="D3105" s="149">
        <v>2605.9699999999998</v>
      </c>
    </row>
    <row r="3106" spans="1:4">
      <c r="A3106" s="147">
        <v>4240</v>
      </c>
      <c r="B3106" s="148" t="s">
        <v>9651</v>
      </c>
      <c r="C3106" s="147" t="s">
        <v>4942</v>
      </c>
      <c r="D3106" s="149">
        <v>24.4</v>
      </c>
    </row>
    <row r="3107" spans="1:4">
      <c r="A3107" s="147">
        <v>41026</v>
      </c>
      <c r="B3107" s="148" t="s">
        <v>9652</v>
      </c>
      <c r="C3107" s="147" t="s">
        <v>4943</v>
      </c>
      <c r="D3107" s="149">
        <v>4293.8500000000004</v>
      </c>
    </row>
    <row r="3108" spans="1:4">
      <c r="A3108" s="147">
        <v>4239</v>
      </c>
      <c r="B3108" s="148" t="s">
        <v>9653</v>
      </c>
      <c r="C3108" s="147" t="s">
        <v>4942</v>
      </c>
      <c r="D3108" s="149">
        <v>24.4</v>
      </c>
    </row>
    <row r="3109" spans="1:4">
      <c r="A3109" s="147">
        <v>41024</v>
      </c>
      <c r="B3109" s="148" t="s">
        <v>9654</v>
      </c>
      <c r="C3109" s="147" t="s">
        <v>4943</v>
      </c>
      <c r="D3109" s="149">
        <v>4293.8500000000004</v>
      </c>
    </row>
    <row r="3110" spans="1:4">
      <c r="A3110" s="147">
        <v>4248</v>
      </c>
      <c r="B3110" s="148" t="s">
        <v>9655</v>
      </c>
      <c r="C3110" s="147" t="s">
        <v>4942</v>
      </c>
      <c r="D3110" s="149">
        <v>17.059999999999999</v>
      </c>
    </row>
    <row r="3111" spans="1:4">
      <c r="A3111" s="147">
        <v>41033</v>
      </c>
      <c r="B3111" s="148" t="s">
        <v>9656</v>
      </c>
      <c r="C3111" s="147" t="s">
        <v>4943</v>
      </c>
      <c r="D3111" s="149">
        <v>3004.82</v>
      </c>
    </row>
    <row r="3112" spans="1:4">
      <c r="A3112" s="147">
        <v>44500</v>
      </c>
      <c r="B3112" s="148" t="s">
        <v>9657</v>
      </c>
      <c r="C3112" s="147" t="s">
        <v>4942</v>
      </c>
      <c r="D3112" s="149">
        <v>17.059999999999999</v>
      </c>
    </row>
    <row r="3113" spans="1:4">
      <c r="A3113" s="147">
        <v>41040</v>
      </c>
      <c r="B3113" s="148" t="s">
        <v>9658</v>
      </c>
      <c r="C3113" s="147" t="s">
        <v>4943</v>
      </c>
      <c r="D3113" s="149">
        <v>3004.82</v>
      </c>
    </row>
    <row r="3114" spans="1:4">
      <c r="A3114" s="147">
        <v>4238</v>
      </c>
      <c r="B3114" s="148" t="s">
        <v>9659</v>
      </c>
      <c r="C3114" s="147" t="s">
        <v>4942</v>
      </c>
      <c r="D3114" s="149">
        <v>16.89</v>
      </c>
    </row>
    <row r="3115" spans="1:4">
      <c r="A3115" s="147">
        <v>41012</v>
      </c>
      <c r="B3115" s="148" t="s">
        <v>9660</v>
      </c>
      <c r="C3115" s="147" t="s">
        <v>4943</v>
      </c>
      <c r="D3115" s="149">
        <v>2975.82</v>
      </c>
    </row>
    <row r="3116" spans="1:4" ht="28.5">
      <c r="A3116" s="147">
        <v>4233</v>
      </c>
      <c r="B3116" s="148" t="s">
        <v>9661</v>
      </c>
      <c r="C3116" s="147" t="s">
        <v>4942</v>
      </c>
      <c r="D3116" s="149">
        <v>24.4</v>
      </c>
    </row>
    <row r="3117" spans="1:4" ht="28.5">
      <c r="A3117" s="147">
        <v>41001</v>
      </c>
      <c r="B3117" s="148" t="s">
        <v>9662</v>
      </c>
      <c r="C3117" s="147" t="s">
        <v>4943</v>
      </c>
      <c r="D3117" s="149">
        <v>4293.8500000000004</v>
      </c>
    </row>
    <row r="3118" spans="1:4">
      <c r="A3118" s="147">
        <v>2</v>
      </c>
      <c r="B3118" s="148" t="s">
        <v>9663</v>
      </c>
      <c r="C3118" s="147" t="s">
        <v>4941</v>
      </c>
      <c r="D3118" s="149">
        <v>29.58</v>
      </c>
    </row>
    <row r="3119" spans="1:4" ht="42.75">
      <c r="A3119" s="147">
        <v>36517</v>
      </c>
      <c r="B3119" s="148" t="s">
        <v>9664</v>
      </c>
      <c r="C3119" s="147" t="s">
        <v>6679</v>
      </c>
      <c r="D3119" s="149">
        <v>543900</v>
      </c>
    </row>
    <row r="3120" spans="1:4" ht="42.75">
      <c r="A3120" s="147">
        <v>4262</v>
      </c>
      <c r="B3120" s="148" t="s">
        <v>9665</v>
      </c>
      <c r="C3120" s="147" t="s">
        <v>6679</v>
      </c>
      <c r="D3120" s="149">
        <v>612500</v>
      </c>
    </row>
    <row r="3121" spans="1:4" ht="42.75">
      <c r="A3121" s="147">
        <v>4263</v>
      </c>
      <c r="B3121" s="148" t="s">
        <v>9666</v>
      </c>
      <c r="C3121" s="147" t="s">
        <v>6679</v>
      </c>
      <c r="D3121" s="149">
        <v>849333.29</v>
      </c>
    </row>
    <row r="3122" spans="1:4" ht="42.75">
      <c r="A3122" s="147">
        <v>36518</v>
      </c>
      <c r="B3122" s="148" t="s">
        <v>9667</v>
      </c>
      <c r="C3122" s="147" t="s">
        <v>6679</v>
      </c>
      <c r="D3122" s="149">
        <v>966933.29</v>
      </c>
    </row>
    <row r="3123" spans="1:4" ht="28.5">
      <c r="A3123" s="147">
        <v>14221</v>
      </c>
      <c r="B3123" s="148" t="s">
        <v>9668</v>
      </c>
      <c r="C3123" s="147" t="s">
        <v>6679</v>
      </c>
      <c r="D3123" s="149">
        <v>564316.64</v>
      </c>
    </row>
    <row r="3124" spans="1:4">
      <c r="A3124" s="147">
        <v>38402</v>
      </c>
      <c r="B3124" s="148" t="s">
        <v>9669</v>
      </c>
      <c r="C3124" s="147" t="s">
        <v>6679</v>
      </c>
      <c r="D3124" s="149">
        <v>19.260000000000002</v>
      </c>
    </row>
    <row r="3125" spans="1:4" ht="28.5">
      <c r="A3125" s="147">
        <v>3412</v>
      </c>
      <c r="B3125" s="148" t="s">
        <v>9670</v>
      </c>
      <c r="C3125" s="147" t="s">
        <v>4944</v>
      </c>
      <c r="D3125" s="149">
        <v>27.18</v>
      </c>
    </row>
    <row r="3126" spans="1:4" ht="28.5">
      <c r="A3126" s="147">
        <v>3413</v>
      </c>
      <c r="B3126" s="148" t="s">
        <v>9671</v>
      </c>
      <c r="C3126" s="147" t="s">
        <v>4944</v>
      </c>
      <c r="D3126" s="149">
        <v>61.18</v>
      </c>
    </row>
    <row r="3127" spans="1:4" ht="28.5">
      <c r="A3127" s="147">
        <v>39744</v>
      </c>
      <c r="B3127" s="148" t="s">
        <v>9672</v>
      </c>
      <c r="C3127" s="147" t="s">
        <v>4944</v>
      </c>
      <c r="D3127" s="149">
        <v>47.5</v>
      </c>
    </row>
    <row r="3128" spans="1:4" ht="28.5">
      <c r="A3128" s="147">
        <v>39745</v>
      </c>
      <c r="B3128" s="148" t="s">
        <v>9673</v>
      </c>
      <c r="C3128" s="147" t="s">
        <v>4944</v>
      </c>
      <c r="D3128" s="149">
        <v>100.26</v>
      </c>
    </row>
    <row r="3129" spans="1:4" ht="28.5">
      <c r="A3129" s="147">
        <v>39637</v>
      </c>
      <c r="B3129" s="148" t="s">
        <v>9674</v>
      </c>
      <c r="C3129" s="147" t="s">
        <v>4944</v>
      </c>
      <c r="D3129" s="149">
        <v>96.39</v>
      </c>
    </row>
    <row r="3130" spans="1:4" ht="28.5">
      <c r="A3130" s="147">
        <v>39638</v>
      </c>
      <c r="B3130" s="148" t="s">
        <v>9675</v>
      </c>
      <c r="C3130" s="147" t="s">
        <v>4944</v>
      </c>
      <c r="D3130" s="149">
        <v>109.07</v>
      </c>
    </row>
    <row r="3131" spans="1:4" ht="28.5">
      <c r="A3131" s="147">
        <v>39639</v>
      </c>
      <c r="B3131" s="148" t="s">
        <v>9676</v>
      </c>
      <c r="C3131" s="147" t="s">
        <v>4944</v>
      </c>
      <c r="D3131" s="149">
        <v>164.57</v>
      </c>
    </row>
    <row r="3132" spans="1:4" ht="71.25">
      <c r="A3132" s="147">
        <v>39517</v>
      </c>
      <c r="B3132" s="148" t="s">
        <v>9677</v>
      </c>
      <c r="C3132" s="147" t="s">
        <v>4944</v>
      </c>
      <c r="D3132" s="149">
        <v>201.24</v>
      </c>
    </row>
    <row r="3133" spans="1:4" ht="71.25">
      <c r="A3133" s="147">
        <v>39518</v>
      </c>
      <c r="B3133" s="148" t="s">
        <v>9678</v>
      </c>
      <c r="C3133" s="147" t="s">
        <v>4944</v>
      </c>
      <c r="D3133" s="149">
        <v>238.58</v>
      </c>
    </row>
    <row r="3134" spans="1:4">
      <c r="A3134" s="147">
        <v>38366</v>
      </c>
      <c r="B3134" s="148" t="s">
        <v>9679</v>
      </c>
      <c r="C3134" s="147" t="s">
        <v>4944</v>
      </c>
      <c r="D3134" s="149">
        <v>6.31</v>
      </c>
    </row>
    <row r="3135" spans="1:4">
      <c r="A3135" s="147">
        <v>11703</v>
      </c>
      <c r="B3135" s="148" t="s">
        <v>9680</v>
      </c>
      <c r="C3135" s="147" t="s">
        <v>6679</v>
      </c>
      <c r="D3135" s="149">
        <v>30.07</v>
      </c>
    </row>
    <row r="3136" spans="1:4">
      <c r="A3136" s="147">
        <v>37400</v>
      </c>
      <c r="B3136" s="148" t="s">
        <v>9681</v>
      </c>
      <c r="C3136" s="147" t="s">
        <v>6679</v>
      </c>
      <c r="D3136" s="149">
        <v>58.72</v>
      </c>
    </row>
    <row r="3137" spans="1:4" ht="42.75">
      <c r="A3137" s="147">
        <v>25400</v>
      </c>
      <c r="B3137" s="148" t="s">
        <v>9682</v>
      </c>
      <c r="C3137" s="147" t="s">
        <v>6679</v>
      </c>
      <c r="D3137" s="149">
        <v>4438.1000000000004</v>
      </c>
    </row>
    <row r="3138" spans="1:4" ht="28.5">
      <c r="A3138" s="147">
        <v>4276</v>
      </c>
      <c r="B3138" s="148" t="s">
        <v>9683</v>
      </c>
      <c r="C3138" s="147" t="s">
        <v>6679</v>
      </c>
      <c r="D3138" s="149">
        <v>232.9</v>
      </c>
    </row>
    <row r="3139" spans="1:4" ht="28.5">
      <c r="A3139" s="147">
        <v>4273</v>
      </c>
      <c r="B3139" s="148" t="s">
        <v>9684</v>
      </c>
      <c r="C3139" s="147" t="s">
        <v>6679</v>
      </c>
      <c r="D3139" s="149">
        <v>422.86</v>
      </c>
    </row>
    <row r="3140" spans="1:4" ht="42.75">
      <c r="A3140" s="147">
        <v>4274</v>
      </c>
      <c r="B3140" s="148" t="s">
        <v>9685</v>
      </c>
      <c r="C3140" s="147" t="s">
        <v>6679</v>
      </c>
      <c r="D3140" s="149">
        <v>154.69999999999999</v>
      </c>
    </row>
    <row r="3141" spans="1:4" ht="42.75">
      <c r="A3141" s="147">
        <v>39438</v>
      </c>
      <c r="B3141" s="148" t="s">
        <v>9686</v>
      </c>
      <c r="C3141" s="147" t="s">
        <v>6679</v>
      </c>
      <c r="D3141" s="149">
        <v>0.27</v>
      </c>
    </row>
    <row r="3142" spans="1:4" ht="28.5">
      <c r="A3142" s="147">
        <v>4379</v>
      </c>
      <c r="B3142" s="148" t="s">
        <v>9687</v>
      </c>
      <c r="C3142" s="147" t="s">
        <v>6679</v>
      </c>
      <c r="D3142" s="149">
        <v>0.05</v>
      </c>
    </row>
    <row r="3143" spans="1:4" ht="28.5">
      <c r="A3143" s="147">
        <v>4377</v>
      </c>
      <c r="B3143" s="148" t="s">
        <v>9688</v>
      </c>
      <c r="C3143" s="147" t="s">
        <v>6679</v>
      </c>
      <c r="D3143" s="149">
        <v>0.19</v>
      </c>
    </row>
    <row r="3144" spans="1:4" ht="28.5">
      <c r="A3144" s="147">
        <v>4356</v>
      </c>
      <c r="B3144" s="148" t="s">
        <v>9689</v>
      </c>
      <c r="C3144" s="147" t="s">
        <v>6679</v>
      </c>
      <c r="D3144" s="149">
        <v>0.27</v>
      </c>
    </row>
    <row r="3145" spans="1:4" ht="28.5">
      <c r="A3145" s="147">
        <v>13246</v>
      </c>
      <c r="B3145" s="148" t="s">
        <v>11912</v>
      </c>
      <c r="C3145" s="147" t="s">
        <v>6679</v>
      </c>
      <c r="D3145" s="149">
        <v>0.47</v>
      </c>
    </row>
    <row r="3146" spans="1:4" ht="28.5">
      <c r="A3146" s="147">
        <v>13294</v>
      </c>
      <c r="B3146" s="148" t="s">
        <v>11913</v>
      </c>
      <c r="C3146" s="147" t="s">
        <v>6679</v>
      </c>
      <c r="D3146" s="149">
        <v>1.59</v>
      </c>
    </row>
    <row r="3147" spans="1:4" ht="28.5">
      <c r="A3147" s="147">
        <v>11963</v>
      </c>
      <c r="B3147" s="148" t="s">
        <v>11914</v>
      </c>
      <c r="C3147" s="147" t="s">
        <v>6679</v>
      </c>
      <c r="D3147" s="149">
        <v>10.01</v>
      </c>
    </row>
    <row r="3148" spans="1:4" ht="28.5">
      <c r="A3148" s="147">
        <v>11964</v>
      </c>
      <c r="B3148" s="148" t="s">
        <v>11915</v>
      </c>
      <c r="C3148" s="147" t="s">
        <v>6679</v>
      </c>
      <c r="D3148" s="149">
        <v>2.52</v>
      </c>
    </row>
    <row r="3149" spans="1:4" ht="42.75">
      <c r="A3149" s="147">
        <v>4346</v>
      </c>
      <c r="B3149" s="148" t="s">
        <v>9690</v>
      </c>
      <c r="C3149" s="147" t="s">
        <v>6679</v>
      </c>
      <c r="D3149" s="149">
        <v>10.73</v>
      </c>
    </row>
    <row r="3150" spans="1:4" ht="42.75">
      <c r="A3150" s="147">
        <v>11955</v>
      </c>
      <c r="B3150" s="148" t="s">
        <v>9691</v>
      </c>
      <c r="C3150" s="147" t="s">
        <v>6679</v>
      </c>
      <c r="D3150" s="149">
        <v>4.6900000000000004</v>
      </c>
    </row>
    <row r="3151" spans="1:4" ht="28.5">
      <c r="A3151" s="147">
        <v>11960</v>
      </c>
      <c r="B3151" s="148" t="s">
        <v>9692</v>
      </c>
      <c r="C3151" s="147" t="s">
        <v>6679</v>
      </c>
      <c r="D3151" s="149">
        <v>0.15</v>
      </c>
    </row>
    <row r="3152" spans="1:4" ht="28.5">
      <c r="A3152" s="147">
        <v>4333</v>
      </c>
      <c r="B3152" s="148" t="s">
        <v>9693</v>
      </c>
      <c r="C3152" s="147" t="s">
        <v>6679</v>
      </c>
      <c r="D3152" s="149">
        <v>0.27</v>
      </c>
    </row>
    <row r="3153" spans="1:4" ht="28.5">
      <c r="A3153" s="147">
        <v>4358</v>
      </c>
      <c r="B3153" s="148" t="s">
        <v>9694</v>
      </c>
      <c r="C3153" s="147" t="s">
        <v>6679</v>
      </c>
      <c r="D3153" s="149">
        <v>2.15</v>
      </c>
    </row>
    <row r="3154" spans="1:4" ht="28.5">
      <c r="A3154" s="147">
        <v>39435</v>
      </c>
      <c r="B3154" s="148" t="s">
        <v>9695</v>
      </c>
      <c r="C3154" s="147" t="s">
        <v>6679</v>
      </c>
      <c r="D3154" s="149">
        <v>0.11</v>
      </c>
    </row>
    <row r="3155" spans="1:4" ht="28.5">
      <c r="A3155" s="147">
        <v>39436</v>
      </c>
      <c r="B3155" s="148" t="s">
        <v>9696</v>
      </c>
      <c r="C3155" s="147" t="s">
        <v>6679</v>
      </c>
      <c r="D3155" s="149">
        <v>0.18</v>
      </c>
    </row>
    <row r="3156" spans="1:4" ht="28.5">
      <c r="A3156" s="147">
        <v>39437</v>
      </c>
      <c r="B3156" s="148" t="s">
        <v>9697</v>
      </c>
      <c r="C3156" s="147" t="s">
        <v>6679</v>
      </c>
      <c r="D3156" s="149">
        <v>0.24</v>
      </c>
    </row>
    <row r="3157" spans="1:4" ht="28.5">
      <c r="A3157" s="147">
        <v>39439</v>
      </c>
      <c r="B3157" s="148" t="s">
        <v>9698</v>
      </c>
      <c r="C3157" s="147" t="s">
        <v>6679</v>
      </c>
      <c r="D3157" s="149">
        <v>0.16</v>
      </c>
    </row>
    <row r="3158" spans="1:4" ht="28.5">
      <c r="A3158" s="147">
        <v>39440</v>
      </c>
      <c r="B3158" s="148" t="s">
        <v>9699</v>
      </c>
      <c r="C3158" s="147" t="s">
        <v>6679</v>
      </c>
      <c r="D3158" s="149">
        <v>0.21</v>
      </c>
    </row>
    <row r="3159" spans="1:4" ht="28.5">
      <c r="A3159" s="147">
        <v>39441</v>
      </c>
      <c r="B3159" s="148" t="s">
        <v>9700</v>
      </c>
      <c r="C3159" s="147" t="s">
        <v>6679</v>
      </c>
      <c r="D3159" s="149">
        <v>0.27</v>
      </c>
    </row>
    <row r="3160" spans="1:4" ht="28.5">
      <c r="A3160" s="147">
        <v>39442</v>
      </c>
      <c r="B3160" s="148" t="s">
        <v>9701</v>
      </c>
      <c r="C3160" s="147" t="s">
        <v>6679</v>
      </c>
      <c r="D3160" s="149">
        <v>0.19</v>
      </c>
    </row>
    <row r="3161" spans="1:4" ht="28.5">
      <c r="A3161" s="147">
        <v>39443</v>
      </c>
      <c r="B3161" s="148" t="s">
        <v>9702</v>
      </c>
      <c r="C3161" s="147" t="s">
        <v>6679</v>
      </c>
      <c r="D3161" s="149">
        <v>0.25</v>
      </c>
    </row>
    <row r="3162" spans="1:4" ht="28.5">
      <c r="A3162" s="147">
        <v>4329</v>
      </c>
      <c r="B3162" s="148" t="s">
        <v>9703</v>
      </c>
      <c r="C3162" s="147" t="s">
        <v>6679</v>
      </c>
      <c r="D3162" s="149">
        <v>2.29</v>
      </c>
    </row>
    <row r="3163" spans="1:4" ht="28.5">
      <c r="A3163" s="147">
        <v>4383</v>
      </c>
      <c r="B3163" s="148" t="s">
        <v>9704</v>
      </c>
      <c r="C3163" s="147" t="s">
        <v>6679</v>
      </c>
      <c r="D3163" s="149">
        <v>20.7</v>
      </c>
    </row>
    <row r="3164" spans="1:4" ht="28.5">
      <c r="A3164" s="147">
        <v>4344</v>
      </c>
      <c r="B3164" s="148" t="s">
        <v>9705</v>
      </c>
      <c r="C3164" s="147" t="s">
        <v>6679</v>
      </c>
      <c r="D3164" s="149">
        <v>21.7</v>
      </c>
    </row>
    <row r="3165" spans="1:4" ht="28.5">
      <c r="A3165" s="147">
        <v>436</v>
      </c>
      <c r="B3165" s="148" t="s">
        <v>9706</v>
      </c>
      <c r="C3165" s="147" t="s">
        <v>6679</v>
      </c>
      <c r="D3165" s="149">
        <v>13.08</v>
      </c>
    </row>
    <row r="3166" spans="1:4" ht="28.5">
      <c r="A3166" s="147">
        <v>442</v>
      </c>
      <c r="B3166" s="148" t="s">
        <v>9707</v>
      </c>
      <c r="C3166" s="147" t="s">
        <v>6679</v>
      </c>
      <c r="D3166" s="149">
        <v>7.73</v>
      </c>
    </row>
    <row r="3167" spans="1:4" ht="28.5">
      <c r="A3167" s="147">
        <v>11953</v>
      </c>
      <c r="B3167" s="148" t="s">
        <v>9708</v>
      </c>
      <c r="C3167" s="147" t="s">
        <v>6679</v>
      </c>
      <c r="D3167" s="149">
        <v>3.44</v>
      </c>
    </row>
    <row r="3168" spans="1:4" ht="28.5">
      <c r="A3168" s="147">
        <v>4335</v>
      </c>
      <c r="B3168" s="148" t="s">
        <v>9709</v>
      </c>
      <c r="C3168" s="147" t="s">
        <v>6679</v>
      </c>
      <c r="D3168" s="149">
        <v>14.57</v>
      </c>
    </row>
    <row r="3169" spans="1:4" ht="28.5">
      <c r="A3169" s="147">
        <v>4334</v>
      </c>
      <c r="B3169" s="148" t="s">
        <v>9710</v>
      </c>
      <c r="C3169" s="147" t="s">
        <v>6679</v>
      </c>
      <c r="D3169" s="149">
        <v>19.989999999999998</v>
      </c>
    </row>
    <row r="3170" spans="1:4" ht="28.5">
      <c r="A3170" s="147">
        <v>4343</v>
      </c>
      <c r="B3170" s="148" t="s">
        <v>9711</v>
      </c>
      <c r="C3170" s="147" t="s">
        <v>6679</v>
      </c>
      <c r="D3170" s="149">
        <v>4.91</v>
      </c>
    </row>
    <row r="3171" spans="1:4" ht="28.5">
      <c r="A3171" s="147">
        <v>430</v>
      </c>
      <c r="B3171" s="148" t="s">
        <v>9712</v>
      </c>
      <c r="C3171" s="147" t="s">
        <v>6679</v>
      </c>
      <c r="D3171" s="149">
        <v>11.7</v>
      </c>
    </row>
    <row r="3172" spans="1:4" ht="28.5">
      <c r="A3172" s="147">
        <v>441</v>
      </c>
      <c r="B3172" s="148" t="s">
        <v>9713</v>
      </c>
      <c r="C3172" s="147" t="s">
        <v>6679</v>
      </c>
      <c r="D3172" s="149">
        <v>12.88</v>
      </c>
    </row>
    <row r="3173" spans="1:4" ht="28.5">
      <c r="A3173" s="147">
        <v>431</v>
      </c>
      <c r="B3173" s="148" t="s">
        <v>9714</v>
      </c>
      <c r="C3173" s="147" t="s">
        <v>6679</v>
      </c>
      <c r="D3173" s="149">
        <v>15.55</v>
      </c>
    </row>
    <row r="3174" spans="1:4" ht="28.5">
      <c r="A3174" s="147">
        <v>432</v>
      </c>
      <c r="B3174" s="148" t="s">
        <v>9715</v>
      </c>
      <c r="C3174" s="147" t="s">
        <v>6679</v>
      </c>
      <c r="D3174" s="149">
        <v>17.16</v>
      </c>
    </row>
    <row r="3175" spans="1:4" ht="28.5">
      <c r="A3175" s="147">
        <v>429</v>
      </c>
      <c r="B3175" s="148" t="s">
        <v>9716</v>
      </c>
      <c r="C3175" s="147" t="s">
        <v>6679</v>
      </c>
      <c r="D3175" s="149">
        <v>23.13</v>
      </c>
    </row>
    <row r="3176" spans="1:4" ht="28.5">
      <c r="A3176" s="147">
        <v>439</v>
      </c>
      <c r="B3176" s="148" t="s">
        <v>9717</v>
      </c>
      <c r="C3176" s="147" t="s">
        <v>6679</v>
      </c>
      <c r="D3176" s="149">
        <v>19.71</v>
      </c>
    </row>
    <row r="3177" spans="1:4" ht="28.5">
      <c r="A3177" s="147">
        <v>433</v>
      </c>
      <c r="B3177" s="148" t="s">
        <v>9718</v>
      </c>
      <c r="C3177" s="147" t="s">
        <v>6679</v>
      </c>
      <c r="D3177" s="149">
        <v>23.01</v>
      </c>
    </row>
    <row r="3178" spans="1:4" ht="28.5">
      <c r="A3178" s="147">
        <v>437</v>
      </c>
      <c r="B3178" s="148" t="s">
        <v>9719</v>
      </c>
      <c r="C3178" s="147" t="s">
        <v>6679</v>
      </c>
      <c r="D3178" s="149">
        <v>30.58</v>
      </c>
    </row>
    <row r="3179" spans="1:4" ht="28.5">
      <c r="A3179" s="147">
        <v>11790</v>
      </c>
      <c r="B3179" s="148" t="s">
        <v>9720</v>
      </c>
      <c r="C3179" s="147" t="s">
        <v>6679</v>
      </c>
      <c r="D3179" s="149">
        <v>34.68</v>
      </c>
    </row>
    <row r="3180" spans="1:4" ht="28.5">
      <c r="A3180" s="147">
        <v>428</v>
      </c>
      <c r="B3180" s="148" t="s">
        <v>9721</v>
      </c>
      <c r="C3180" s="147" t="s">
        <v>6679</v>
      </c>
      <c r="D3180" s="149">
        <v>37.71</v>
      </c>
    </row>
    <row r="3181" spans="1:4" ht="42.75">
      <c r="A3181" s="147">
        <v>4384</v>
      </c>
      <c r="B3181" s="148" t="s">
        <v>9722</v>
      </c>
      <c r="C3181" s="147" t="s">
        <v>6679</v>
      </c>
      <c r="D3181" s="149">
        <v>23.79</v>
      </c>
    </row>
    <row r="3182" spans="1:4" ht="42.75">
      <c r="A3182" s="147">
        <v>4351</v>
      </c>
      <c r="B3182" s="148" t="s">
        <v>9723</v>
      </c>
      <c r="C3182" s="147" t="s">
        <v>6679</v>
      </c>
      <c r="D3182" s="149">
        <v>17.64</v>
      </c>
    </row>
    <row r="3183" spans="1:4" ht="28.5">
      <c r="A3183" s="147">
        <v>11054</v>
      </c>
      <c r="B3183" s="148" t="s">
        <v>9724</v>
      </c>
      <c r="C3183" s="147" t="s">
        <v>6679</v>
      </c>
      <c r="D3183" s="149">
        <v>0.04</v>
      </c>
    </row>
    <row r="3184" spans="1:4" ht="28.5">
      <c r="A3184" s="147">
        <v>11055</v>
      </c>
      <c r="B3184" s="148" t="s">
        <v>9725</v>
      </c>
      <c r="C3184" s="147" t="s">
        <v>6679</v>
      </c>
      <c r="D3184" s="149">
        <v>7.0000000000000007E-2</v>
      </c>
    </row>
    <row r="3185" spans="1:4" ht="28.5">
      <c r="A3185" s="147">
        <v>11056</v>
      </c>
      <c r="B3185" s="148" t="s">
        <v>9726</v>
      </c>
      <c r="C3185" s="147" t="s">
        <v>6679</v>
      </c>
      <c r="D3185" s="149">
        <v>0.08</v>
      </c>
    </row>
    <row r="3186" spans="1:4" ht="28.5">
      <c r="A3186" s="147">
        <v>11057</v>
      </c>
      <c r="B3186" s="148" t="s">
        <v>9727</v>
      </c>
      <c r="C3186" s="147" t="s">
        <v>6679</v>
      </c>
      <c r="D3186" s="149">
        <v>0.17</v>
      </c>
    </row>
    <row r="3187" spans="1:4" ht="28.5">
      <c r="A3187" s="147">
        <v>11059</v>
      </c>
      <c r="B3187" s="148" t="s">
        <v>9728</v>
      </c>
      <c r="C3187" s="147" t="s">
        <v>6679</v>
      </c>
      <c r="D3187" s="149">
        <v>0.33</v>
      </c>
    </row>
    <row r="3188" spans="1:4" ht="28.5">
      <c r="A3188" s="147">
        <v>11058</v>
      </c>
      <c r="B3188" s="148" t="s">
        <v>9729</v>
      </c>
      <c r="C3188" s="147" t="s">
        <v>6679</v>
      </c>
      <c r="D3188" s="149">
        <v>0.42</v>
      </c>
    </row>
    <row r="3189" spans="1:4" ht="28.5">
      <c r="A3189" s="147">
        <v>4380</v>
      </c>
      <c r="B3189" s="148" t="s">
        <v>9730</v>
      </c>
      <c r="C3189" s="147" t="s">
        <v>6679</v>
      </c>
      <c r="D3189" s="149">
        <v>1.43</v>
      </c>
    </row>
    <row r="3190" spans="1:4" ht="28.5">
      <c r="A3190" s="147">
        <v>4299</v>
      </c>
      <c r="B3190" s="148" t="s">
        <v>9731</v>
      </c>
      <c r="C3190" s="147" t="s">
        <v>6679</v>
      </c>
      <c r="D3190" s="149">
        <v>1.35</v>
      </c>
    </row>
    <row r="3191" spans="1:4" ht="28.5">
      <c r="A3191" s="147">
        <v>4304</v>
      </c>
      <c r="B3191" s="148" t="s">
        <v>9732</v>
      </c>
      <c r="C3191" s="147" t="s">
        <v>6679</v>
      </c>
      <c r="D3191" s="149">
        <v>1.84</v>
      </c>
    </row>
    <row r="3192" spans="1:4" ht="28.5">
      <c r="A3192" s="147">
        <v>4305</v>
      </c>
      <c r="B3192" s="148" t="s">
        <v>9733</v>
      </c>
      <c r="C3192" s="147" t="s">
        <v>6679</v>
      </c>
      <c r="D3192" s="149">
        <v>2.14</v>
      </c>
    </row>
    <row r="3193" spans="1:4" ht="28.5">
      <c r="A3193" s="147">
        <v>4306</v>
      </c>
      <c r="B3193" s="148" t="s">
        <v>9734</v>
      </c>
      <c r="C3193" s="147" t="s">
        <v>6679</v>
      </c>
      <c r="D3193" s="149">
        <v>2.48</v>
      </c>
    </row>
    <row r="3194" spans="1:4" ht="28.5">
      <c r="A3194" s="147">
        <v>4308</v>
      </c>
      <c r="B3194" s="148" t="s">
        <v>9735</v>
      </c>
      <c r="C3194" s="147" t="s">
        <v>6679</v>
      </c>
      <c r="D3194" s="149">
        <v>5.14</v>
      </c>
    </row>
    <row r="3195" spans="1:4" ht="28.5">
      <c r="A3195" s="147">
        <v>4302</v>
      </c>
      <c r="B3195" s="148" t="s">
        <v>9736</v>
      </c>
      <c r="C3195" s="147" t="s">
        <v>6679</v>
      </c>
      <c r="D3195" s="149">
        <v>3.85</v>
      </c>
    </row>
    <row r="3196" spans="1:4" ht="28.5">
      <c r="A3196" s="147">
        <v>4300</v>
      </c>
      <c r="B3196" s="148" t="s">
        <v>9737</v>
      </c>
      <c r="C3196" s="147" t="s">
        <v>6679</v>
      </c>
      <c r="D3196" s="149">
        <v>0.92</v>
      </c>
    </row>
    <row r="3197" spans="1:4" ht="28.5">
      <c r="A3197" s="147">
        <v>4301</v>
      </c>
      <c r="B3197" s="148" t="s">
        <v>9738</v>
      </c>
      <c r="C3197" s="147" t="s">
        <v>6679</v>
      </c>
      <c r="D3197" s="149">
        <v>1.1200000000000001</v>
      </c>
    </row>
    <row r="3198" spans="1:4" ht="28.5">
      <c r="A3198" s="147">
        <v>4320</v>
      </c>
      <c r="B3198" s="148" t="s">
        <v>9739</v>
      </c>
      <c r="C3198" s="147" t="s">
        <v>6679</v>
      </c>
      <c r="D3198" s="149">
        <v>3.4</v>
      </c>
    </row>
    <row r="3199" spans="1:4" ht="28.5">
      <c r="A3199" s="147">
        <v>4318</v>
      </c>
      <c r="B3199" s="148" t="s">
        <v>9740</v>
      </c>
      <c r="C3199" s="147" t="s">
        <v>6679</v>
      </c>
      <c r="D3199" s="149">
        <v>1.66</v>
      </c>
    </row>
    <row r="3200" spans="1:4">
      <c r="A3200" s="147">
        <v>40547</v>
      </c>
      <c r="B3200" s="148" t="s">
        <v>9741</v>
      </c>
      <c r="C3200" s="147" t="s">
        <v>4951</v>
      </c>
      <c r="D3200" s="149">
        <v>28.91</v>
      </c>
    </row>
    <row r="3201" spans="1:4" ht="28.5">
      <c r="A3201" s="147">
        <v>11962</v>
      </c>
      <c r="B3201" s="148" t="s">
        <v>9742</v>
      </c>
      <c r="C3201" s="147" t="s">
        <v>6679</v>
      </c>
      <c r="D3201" s="149">
        <v>0.23</v>
      </c>
    </row>
    <row r="3202" spans="1:4" ht="28.5">
      <c r="A3202" s="147">
        <v>4332</v>
      </c>
      <c r="B3202" s="148" t="s">
        <v>9743</v>
      </c>
      <c r="C3202" s="147" t="s">
        <v>6679</v>
      </c>
      <c r="D3202" s="149">
        <v>1.1499999999999999</v>
      </c>
    </row>
    <row r="3203" spans="1:4" ht="28.5">
      <c r="A3203" s="147">
        <v>4331</v>
      </c>
      <c r="B3203" s="148" t="s">
        <v>9744</v>
      </c>
      <c r="C3203" s="147" t="s">
        <v>6679</v>
      </c>
      <c r="D3203" s="149">
        <v>4.34</v>
      </c>
    </row>
    <row r="3204" spans="1:4" ht="28.5">
      <c r="A3204" s="147">
        <v>4336</v>
      </c>
      <c r="B3204" s="148" t="s">
        <v>9745</v>
      </c>
      <c r="C3204" s="147" t="s">
        <v>6679</v>
      </c>
      <c r="D3204" s="149">
        <v>5.55</v>
      </c>
    </row>
    <row r="3205" spans="1:4" ht="28.5">
      <c r="A3205" s="147">
        <v>11948</v>
      </c>
      <c r="B3205" s="148" t="s">
        <v>9746</v>
      </c>
      <c r="C3205" s="147" t="s">
        <v>6679</v>
      </c>
      <c r="D3205" s="149">
        <v>0.71</v>
      </c>
    </row>
    <row r="3206" spans="1:4" ht="28.5">
      <c r="A3206" s="147">
        <v>4382</v>
      </c>
      <c r="B3206" s="148" t="s">
        <v>9747</v>
      </c>
      <c r="C3206" s="147" t="s">
        <v>6679</v>
      </c>
      <c r="D3206" s="149">
        <v>1.19</v>
      </c>
    </row>
    <row r="3207" spans="1:4" ht="28.5">
      <c r="A3207" s="147">
        <v>4354</v>
      </c>
      <c r="B3207" s="148" t="s">
        <v>9748</v>
      </c>
      <c r="C3207" s="147" t="s">
        <v>6679</v>
      </c>
      <c r="D3207" s="149">
        <v>49.78</v>
      </c>
    </row>
    <row r="3208" spans="1:4" ht="28.5">
      <c r="A3208" s="147">
        <v>40839</v>
      </c>
      <c r="B3208" s="148" t="s">
        <v>9749</v>
      </c>
      <c r="C3208" s="147" t="s">
        <v>4951</v>
      </c>
      <c r="D3208" s="149">
        <v>119.78</v>
      </c>
    </row>
    <row r="3209" spans="1:4" ht="28.5">
      <c r="A3209" s="147">
        <v>40552</v>
      </c>
      <c r="B3209" s="148" t="s">
        <v>11916</v>
      </c>
      <c r="C3209" s="147" t="s">
        <v>4951</v>
      </c>
      <c r="D3209" s="149">
        <v>49.56</v>
      </c>
    </row>
    <row r="3210" spans="1:4" ht="28.5">
      <c r="A3210" s="147">
        <v>40549</v>
      </c>
      <c r="B3210" s="148" t="s">
        <v>9750</v>
      </c>
      <c r="C3210" s="147" t="s">
        <v>4951</v>
      </c>
      <c r="D3210" s="149">
        <v>196.2</v>
      </c>
    </row>
    <row r="3211" spans="1:4" ht="28.5">
      <c r="A3211" s="147">
        <v>4385</v>
      </c>
      <c r="B3211" s="148" t="s">
        <v>9751</v>
      </c>
      <c r="C3211" s="147" t="s">
        <v>4956</v>
      </c>
      <c r="D3211" s="149">
        <v>6946.87</v>
      </c>
    </row>
    <row r="3212" spans="1:4" ht="28.5">
      <c r="A3212" s="147">
        <v>20078</v>
      </c>
      <c r="B3212" s="148" t="s">
        <v>9752</v>
      </c>
      <c r="C3212" s="147" t="s">
        <v>6679</v>
      </c>
      <c r="D3212" s="149">
        <v>29.37</v>
      </c>
    </row>
    <row r="3213" spans="1:4" ht="28.5">
      <c r="A3213" s="147">
        <v>39897</v>
      </c>
      <c r="B3213" s="148" t="s">
        <v>9753</v>
      </c>
      <c r="C3213" s="147" t="s">
        <v>6679</v>
      </c>
      <c r="D3213" s="149">
        <v>50.4</v>
      </c>
    </row>
    <row r="3214" spans="1:4" ht="28.5">
      <c r="A3214" s="147">
        <v>118</v>
      </c>
      <c r="B3214" s="148" t="s">
        <v>9754</v>
      </c>
      <c r="C3214" s="147" t="s">
        <v>6679</v>
      </c>
      <c r="D3214" s="149">
        <v>62.1</v>
      </c>
    </row>
    <row r="3215" spans="1:4" ht="42.75">
      <c r="A3215" s="147">
        <v>4396</v>
      </c>
      <c r="B3215" s="148" t="s">
        <v>9755</v>
      </c>
      <c r="C3215" s="147" t="s">
        <v>4944</v>
      </c>
      <c r="D3215" s="149">
        <v>204.23</v>
      </c>
    </row>
    <row r="3216" spans="1:4" ht="42.75">
      <c r="A3216" s="147">
        <v>36881</v>
      </c>
      <c r="B3216" s="148" t="s">
        <v>9756</v>
      </c>
      <c r="C3216" s="147" t="s">
        <v>4944</v>
      </c>
      <c r="D3216" s="149">
        <v>131.53</v>
      </c>
    </row>
    <row r="3217" spans="1:4" ht="28.5">
      <c r="A3217" s="147">
        <v>4397</v>
      </c>
      <c r="B3217" s="148" t="s">
        <v>9757</v>
      </c>
      <c r="C3217" s="147" t="s">
        <v>4944</v>
      </c>
      <c r="D3217" s="149">
        <v>222.16</v>
      </c>
    </row>
    <row r="3218" spans="1:4" ht="28.5">
      <c r="A3218" s="147">
        <v>36882</v>
      </c>
      <c r="B3218" s="148" t="s">
        <v>9758</v>
      </c>
      <c r="C3218" s="147" t="s">
        <v>4944</v>
      </c>
      <c r="D3218" s="149">
        <v>157.28</v>
      </c>
    </row>
    <row r="3219" spans="1:4">
      <c r="A3219" s="147">
        <v>4751</v>
      </c>
      <c r="B3219" s="148" t="s">
        <v>9759</v>
      </c>
      <c r="C3219" s="147" t="s">
        <v>4942</v>
      </c>
      <c r="D3219" s="149">
        <v>19.79</v>
      </c>
    </row>
    <row r="3220" spans="1:4">
      <c r="A3220" s="147">
        <v>41066</v>
      </c>
      <c r="B3220" s="148" t="s">
        <v>9760</v>
      </c>
      <c r="C3220" s="147" t="s">
        <v>4943</v>
      </c>
      <c r="D3220" s="149">
        <v>3482.33</v>
      </c>
    </row>
    <row r="3221" spans="1:4" ht="28.5">
      <c r="A3221" s="147">
        <v>39604</v>
      </c>
      <c r="B3221" s="148" t="s">
        <v>9761</v>
      </c>
      <c r="C3221" s="147" t="s">
        <v>6679</v>
      </c>
      <c r="D3221" s="149">
        <v>15.02</v>
      </c>
    </row>
    <row r="3222" spans="1:4" ht="28.5">
      <c r="A3222" s="147">
        <v>39605</v>
      </c>
      <c r="B3222" s="148" t="s">
        <v>9762</v>
      </c>
      <c r="C3222" s="147" t="s">
        <v>6679</v>
      </c>
      <c r="D3222" s="149">
        <v>16.32</v>
      </c>
    </row>
    <row r="3223" spans="1:4" ht="28.5">
      <c r="A3223" s="147">
        <v>39606</v>
      </c>
      <c r="B3223" s="148" t="s">
        <v>9763</v>
      </c>
      <c r="C3223" s="147" t="s">
        <v>6679</v>
      </c>
      <c r="D3223" s="149">
        <v>28.58</v>
      </c>
    </row>
    <row r="3224" spans="1:4" ht="28.5">
      <c r="A3224" s="147">
        <v>39607</v>
      </c>
      <c r="B3224" s="148" t="s">
        <v>9764</v>
      </c>
      <c r="C3224" s="147" t="s">
        <v>6679</v>
      </c>
      <c r="D3224" s="149">
        <v>38.659999999999997</v>
      </c>
    </row>
    <row r="3225" spans="1:4" ht="28.5">
      <c r="A3225" s="147">
        <v>39594</v>
      </c>
      <c r="B3225" s="148" t="s">
        <v>9765</v>
      </c>
      <c r="C3225" s="147" t="s">
        <v>6679</v>
      </c>
      <c r="D3225" s="149">
        <v>290</v>
      </c>
    </row>
    <row r="3226" spans="1:4" ht="28.5">
      <c r="A3226" s="147">
        <v>39596</v>
      </c>
      <c r="B3226" s="148" t="s">
        <v>9766</v>
      </c>
      <c r="C3226" s="147" t="s">
        <v>6679</v>
      </c>
      <c r="D3226" s="149">
        <v>776.64</v>
      </c>
    </row>
    <row r="3227" spans="1:4" ht="28.5">
      <c r="A3227" s="147">
        <v>39595</v>
      </c>
      <c r="B3227" s="148" t="s">
        <v>9767</v>
      </c>
      <c r="C3227" s="147" t="s">
        <v>6679</v>
      </c>
      <c r="D3227" s="149">
        <v>1745.01</v>
      </c>
    </row>
    <row r="3228" spans="1:4" ht="28.5">
      <c r="A3228" s="147">
        <v>39597</v>
      </c>
      <c r="B3228" s="148" t="s">
        <v>9768</v>
      </c>
      <c r="C3228" s="147" t="s">
        <v>6679</v>
      </c>
      <c r="D3228" s="149">
        <v>2737.28</v>
      </c>
    </row>
    <row r="3229" spans="1:4">
      <c r="A3229" s="147">
        <v>10731</v>
      </c>
      <c r="B3229" s="148" t="s">
        <v>9769</v>
      </c>
      <c r="C3229" s="147" t="s">
        <v>4944</v>
      </c>
      <c r="D3229" s="149">
        <v>42</v>
      </c>
    </row>
    <row r="3230" spans="1:4">
      <c r="A3230" s="147">
        <v>4704</v>
      </c>
      <c r="B3230" s="148" t="s">
        <v>9770</v>
      </c>
      <c r="C3230" s="147" t="s">
        <v>4944</v>
      </c>
      <c r="D3230" s="149">
        <v>37.9</v>
      </c>
    </row>
    <row r="3231" spans="1:4">
      <c r="A3231" s="147">
        <v>10730</v>
      </c>
      <c r="B3231" s="148" t="s">
        <v>9771</v>
      </c>
      <c r="C3231" s="147" t="s">
        <v>4944</v>
      </c>
      <c r="D3231" s="149">
        <v>40.61</v>
      </c>
    </row>
    <row r="3232" spans="1:4" ht="28.5">
      <c r="A3232" s="147">
        <v>4729</v>
      </c>
      <c r="B3232" s="148" t="s">
        <v>9772</v>
      </c>
      <c r="C3232" s="147" t="s">
        <v>4941</v>
      </c>
      <c r="D3232" s="149">
        <v>142.83000000000001</v>
      </c>
    </row>
    <row r="3233" spans="1:4" ht="28.5">
      <c r="A3233" s="147">
        <v>4720</v>
      </c>
      <c r="B3233" s="148" t="s">
        <v>9773</v>
      </c>
      <c r="C3233" s="147" t="s">
        <v>4941</v>
      </c>
      <c r="D3233" s="149">
        <v>163.66</v>
      </c>
    </row>
    <row r="3234" spans="1:4" ht="28.5">
      <c r="A3234" s="147">
        <v>4721</v>
      </c>
      <c r="B3234" s="148" t="s">
        <v>9774</v>
      </c>
      <c r="C3234" s="147" t="s">
        <v>4941</v>
      </c>
      <c r="D3234" s="149">
        <v>141.75</v>
      </c>
    </row>
    <row r="3235" spans="1:4" ht="28.5">
      <c r="A3235" s="147">
        <v>4718</v>
      </c>
      <c r="B3235" s="148" t="s">
        <v>9775</v>
      </c>
      <c r="C3235" s="147" t="s">
        <v>4941</v>
      </c>
      <c r="D3235" s="149">
        <v>142.5</v>
      </c>
    </row>
    <row r="3236" spans="1:4" ht="28.5">
      <c r="A3236" s="147">
        <v>4722</v>
      </c>
      <c r="B3236" s="148" t="s">
        <v>9776</v>
      </c>
      <c r="C3236" s="147" t="s">
        <v>4941</v>
      </c>
      <c r="D3236" s="149">
        <v>133.9</v>
      </c>
    </row>
    <row r="3237" spans="1:4" ht="28.5">
      <c r="A3237" s="147">
        <v>4723</v>
      </c>
      <c r="B3237" s="148" t="s">
        <v>9777</v>
      </c>
      <c r="C3237" s="147" t="s">
        <v>4941</v>
      </c>
      <c r="D3237" s="149">
        <v>132.74</v>
      </c>
    </row>
    <row r="3238" spans="1:4" ht="28.5">
      <c r="A3238" s="147">
        <v>4727</v>
      </c>
      <c r="B3238" s="148" t="s">
        <v>9778</v>
      </c>
      <c r="C3238" s="147" t="s">
        <v>4941</v>
      </c>
      <c r="D3238" s="149">
        <v>121.5</v>
      </c>
    </row>
    <row r="3239" spans="1:4" ht="28.5">
      <c r="A3239" s="147">
        <v>4748</v>
      </c>
      <c r="B3239" s="148" t="s">
        <v>9779</v>
      </c>
      <c r="C3239" s="147" t="s">
        <v>4941</v>
      </c>
      <c r="D3239" s="149">
        <v>130.91999999999999</v>
      </c>
    </row>
    <row r="3240" spans="1:4" ht="28.5">
      <c r="A3240" s="147">
        <v>4730</v>
      </c>
      <c r="B3240" s="148" t="s">
        <v>9780</v>
      </c>
      <c r="C3240" s="147" t="s">
        <v>4941</v>
      </c>
      <c r="D3240" s="149">
        <v>133.24</v>
      </c>
    </row>
    <row r="3241" spans="1:4" ht="42.75">
      <c r="A3241" s="147">
        <v>13186</v>
      </c>
      <c r="B3241" s="148" t="s">
        <v>9781</v>
      </c>
      <c r="C3241" s="147" t="s">
        <v>4941</v>
      </c>
      <c r="D3241" s="149">
        <v>153.74</v>
      </c>
    </row>
    <row r="3242" spans="1:4" ht="42.75">
      <c r="A3242" s="147">
        <v>10737</v>
      </c>
      <c r="B3242" s="148" t="s">
        <v>9782</v>
      </c>
      <c r="C3242" s="147" t="s">
        <v>4944</v>
      </c>
      <c r="D3242" s="149">
        <v>131.99</v>
      </c>
    </row>
    <row r="3243" spans="1:4" ht="42.75">
      <c r="A3243" s="147">
        <v>10734</v>
      </c>
      <c r="B3243" s="148" t="s">
        <v>9783</v>
      </c>
      <c r="C3243" s="147" t="s">
        <v>4944</v>
      </c>
      <c r="D3243" s="149">
        <v>78.510000000000005</v>
      </c>
    </row>
    <row r="3244" spans="1:4">
      <c r="A3244" s="147">
        <v>4708</v>
      </c>
      <c r="B3244" s="148" t="s">
        <v>9784</v>
      </c>
      <c r="C3244" s="147" t="s">
        <v>4944</v>
      </c>
      <c r="D3244" s="149">
        <v>152.29</v>
      </c>
    </row>
    <row r="3245" spans="1:4" ht="42.75">
      <c r="A3245" s="147">
        <v>4712</v>
      </c>
      <c r="B3245" s="148" t="s">
        <v>9785</v>
      </c>
      <c r="C3245" s="147" t="s">
        <v>4944</v>
      </c>
      <c r="D3245" s="149">
        <v>74.45</v>
      </c>
    </row>
    <row r="3246" spans="1:4" ht="42.75">
      <c r="A3246" s="147">
        <v>4710</v>
      </c>
      <c r="B3246" s="148" t="s">
        <v>9786</v>
      </c>
      <c r="C3246" s="147" t="s">
        <v>4944</v>
      </c>
      <c r="D3246" s="149">
        <v>238.76</v>
      </c>
    </row>
    <row r="3247" spans="1:4" ht="28.5">
      <c r="A3247" s="147">
        <v>4746</v>
      </c>
      <c r="B3247" s="148" t="s">
        <v>9787</v>
      </c>
      <c r="C3247" s="147" t="s">
        <v>4941</v>
      </c>
      <c r="D3247" s="149">
        <v>99.51</v>
      </c>
    </row>
    <row r="3248" spans="1:4">
      <c r="A3248" s="147">
        <v>4750</v>
      </c>
      <c r="B3248" s="148" t="s">
        <v>9788</v>
      </c>
      <c r="C3248" s="147" t="s">
        <v>4942</v>
      </c>
      <c r="D3248" s="149">
        <v>19.79</v>
      </c>
    </row>
    <row r="3249" spans="1:4">
      <c r="A3249" s="147">
        <v>41065</v>
      </c>
      <c r="B3249" s="148" t="s">
        <v>9789</v>
      </c>
      <c r="C3249" s="147" t="s">
        <v>4943</v>
      </c>
      <c r="D3249" s="149">
        <v>3482.33</v>
      </c>
    </row>
    <row r="3250" spans="1:4" ht="28.5">
      <c r="A3250" s="147">
        <v>34747</v>
      </c>
      <c r="B3250" s="148" t="s">
        <v>9790</v>
      </c>
      <c r="C3250" s="147" t="s">
        <v>4938</v>
      </c>
      <c r="D3250" s="149">
        <v>108.03</v>
      </c>
    </row>
    <row r="3251" spans="1:4" ht="28.5">
      <c r="A3251" s="147">
        <v>4826</v>
      </c>
      <c r="B3251" s="148" t="s">
        <v>9791</v>
      </c>
      <c r="C3251" s="147" t="s">
        <v>4938</v>
      </c>
      <c r="D3251" s="149">
        <v>116.16</v>
      </c>
    </row>
    <row r="3252" spans="1:4" ht="28.5">
      <c r="A3252" s="147">
        <v>41975</v>
      </c>
      <c r="B3252" s="148" t="s">
        <v>9792</v>
      </c>
      <c r="C3252" s="147" t="s">
        <v>4944</v>
      </c>
      <c r="D3252" s="149">
        <v>111.73</v>
      </c>
    </row>
    <row r="3253" spans="1:4" ht="28.5">
      <c r="A3253" s="147">
        <v>4825</v>
      </c>
      <c r="B3253" s="148" t="s">
        <v>9793</v>
      </c>
      <c r="C3253" s="147" t="s">
        <v>4938</v>
      </c>
      <c r="D3253" s="149">
        <v>160.79</v>
      </c>
    </row>
    <row r="3254" spans="1:4">
      <c r="A3254" s="147">
        <v>34744</v>
      </c>
      <c r="B3254" s="148" t="s">
        <v>9794</v>
      </c>
      <c r="C3254" s="147" t="s">
        <v>4944</v>
      </c>
      <c r="D3254" s="149">
        <v>23.25</v>
      </c>
    </row>
    <row r="3255" spans="1:4" ht="42.75">
      <c r="A3255" s="147">
        <v>39430</v>
      </c>
      <c r="B3255" s="148" t="s">
        <v>9795</v>
      </c>
      <c r="C3255" s="147" t="s">
        <v>6679</v>
      </c>
      <c r="D3255" s="149">
        <v>1.78</v>
      </c>
    </row>
    <row r="3256" spans="1:4" ht="28.5">
      <c r="A3256" s="147">
        <v>39573</v>
      </c>
      <c r="B3256" s="148" t="s">
        <v>9796</v>
      </c>
      <c r="C3256" s="147" t="s">
        <v>6679</v>
      </c>
      <c r="D3256" s="149">
        <v>1.76</v>
      </c>
    </row>
    <row r="3257" spans="1:4" ht="28.5">
      <c r="A3257" s="147">
        <v>38410</v>
      </c>
      <c r="B3257" s="148" t="s">
        <v>9797</v>
      </c>
      <c r="C3257" s="147" t="s">
        <v>6679</v>
      </c>
      <c r="D3257" s="149">
        <v>15479.25</v>
      </c>
    </row>
    <row r="3258" spans="1:4">
      <c r="A3258" s="147">
        <v>43082</v>
      </c>
      <c r="B3258" s="148" t="s">
        <v>11917</v>
      </c>
      <c r="C3258" s="147" t="s">
        <v>4939</v>
      </c>
      <c r="D3258" s="149">
        <v>10</v>
      </c>
    </row>
    <row r="3259" spans="1:4" ht="28.5">
      <c r="A3259" s="147">
        <v>43083</v>
      </c>
      <c r="B3259" s="148" t="s">
        <v>11918</v>
      </c>
      <c r="C3259" s="147" t="s">
        <v>4939</v>
      </c>
      <c r="D3259" s="149">
        <v>8.66</v>
      </c>
    </row>
    <row r="3260" spans="1:4" ht="28.5">
      <c r="A3260" s="147">
        <v>40535</v>
      </c>
      <c r="B3260" s="148" t="s">
        <v>11919</v>
      </c>
      <c r="C3260" s="147" t="s">
        <v>4939</v>
      </c>
      <c r="D3260" s="149">
        <v>8.66</v>
      </c>
    </row>
    <row r="3261" spans="1:4" ht="28.5">
      <c r="A3261" s="147">
        <v>40598</v>
      </c>
      <c r="B3261" s="148" t="s">
        <v>11920</v>
      </c>
      <c r="C3261" s="147" t="s">
        <v>4939</v>
      </c>
      <c r="D3261" s="149">
        <v>8.4499999999999993</v>
      </c>
    </row>
    <row r="3262" spans="1:4" ht="28.5">
      <c r="A3262" s="147">
        <v>43692</v>
      </c>
      <c r="B3262" s="148" t="s">
        <v>11921</v>
      </c>
      <c r="C3262" s="147" t="s">
        <v>4939</v>
      </c>
      <c r="D3262" s="149">
        <v>9.1199999999999992</v>
      </c>
    </row>
    <row r="3263" spans="1:4" ht="28.5">
      <c r="A3263" s="147">
        <v>43665</v>
      </c>
      <c r="B3263" s="148" t="s">
        <v>11922</v>
      </c>
      <c r="C3263" s="147" t="s">
        <v>4939</v>
      </c>
      <c r="D3263" s="149">
        <v>8.59</v>
      </c>
    </row>
    <row r="3264" spans="1:4" ht="28.5">
      <c r="A3264" s="147">
        <v>10966</v>
      </c>
      <c r="B3264" s="148" t="s">
        <v>11923</v>
      </c>
      <c r="C3264" s="147" t="s">
        <v>4939</v>
      </c>
      <c r="D3264" s="149">
        <v>9.1199999999999992</v>
      </c>
    </row>
    <row r="3265" spans="1:4" ht="28.5">
      <c r="A3265" s="147">
        <v>39427</v>
      </c>
      <c r="B3265" s="148" t="s">
        <v>9798</v>
      </c>
      <c r="C3265" s="147" t="s">
        <v>4938</v>
      </c>
      <c r="D3265" s="149">
        <v>4.74</v>
      </c>
    </row>
    <row r="3266" spans="1:4" ht="28.5">
      <c r="A3266" s="147">
        <v>39424</v>
      </c>
      <c r="B3266" s="148" t="s">
        <v>9799</v>
      </c>
      <c r="C3266" s="147" t="s">
        <v>4938</v>
      </c>
      <c r="D3266" s="149">
        <v>2.82</v>
      </c>
    </row>
    <row r="3267" spans="1:4" ht="28.5">
      <c r="A3267" s="147">
        <v>39425</v>
      </c>
      <c r="B3267" s="148" t="s">
        <v>9800</v>
      </c>
      <c r="C3267" s="147" t="s">
        <v>4938</v>
      </c>
      <c r="D3267" s="149">
        <v>2.78</v>
      </c>
    </row>
    <row r="3268" spans="1:4">
      <c r="A3268" s="147">
        <v>40664</v>
      </c>
      <c r="B3268" s="148" t="s">
        <v>9801</v>
      </c>
      <c r="C3268" s="147" t="s">
        <v>4939</v>
      </c>
      <c r="D3268" s="149">
        <v>17.77</v>
      </c>
    </row>
    <row r="3269" spans="1:4">
      <c r="A3269" s="147">
        <v>34360</v>
      </c>
      <c r="B3269" s="148" t="s">
        <v>9802</v>
      </c>
      <c r="C3269" s="147" t="s">
        <v>4939</v>
      </c>
      <c r="D3269" s="149">
        <v>36.93</v>
      </c>
    </row>
    <row r="3270" spans="1:4">
      <c r="A3270" s="147">
        <v>20259</v>
      </c>
      <c r="B3270" s="148" t="s">
        <v>9803</v>
      </c>
      <c r="C3270" s="147" t="s">
        <v>4938</v>
      </c>
      <c r="D3270" s="149">
        <v>12.9</v>
      </c>
    </row>
    <row r="3271" spans="1:4" ht="42.75">
      <c r="A3271" s="147">
        <v>14077</v>
      </c>
      <c r="B3271" s="148" t="s">
        <v>9804</v>
      </c>
      <c r="C3271" s="147" t="s">
        <v>4938</v>
      </c>
      <c r="D3271" s="149">
        <v>197.44</v>
      </c>
    </row>
    <row r="3272" spans="1:4" ht="42.75">
      <c r="A3272" s="147">
        <v>3678</v>
      </c>
      <c r="B3272" s="148" t="s">
        <v>9805</v>
      </c>
      <c r="C3272" s="147" t="s">
        <v>4938</v>
      </c>
      <c r="D3272" s="149">
        <v>89.24</v>
      </c>
    </row>
    <row r="3273" spans="1:4" ht="42.75">
      <c r="A3273" s="147">
        <v>11552</v>
      </c>
      <c r="B3273" s="148" t="s">
        <v>11924</v>
      </c>
      <c r="C3273" s="147" t="s">
        <v>4938</v>
      </c>
      <c r="D3273" s="149">
        <v>8.2100000000000009</v>
      </c>
    </row>
    <row r="3274" spans="1:4" ht="42.75">
      <c r="A3274" s="147">
        <v>585</v>
      </c>
      <c r="B3274" s="148" t="s">
        <v>9806</v>
      </c>
      <c r="C3274" s="147" t="s">
        <v>4939</v>
      </c>
      <c r="D3274" s="149">
        <v>29.54</v>
      </c>
    </row>
    <row r="3275" spans="1:4" ht="28.5">
      <c r="A3275" s="147">
        <v>39418</v>
      </c>
      <c r="B3275" s="148" t="s">
        <v>9807</v>
      </c>
      <c r="C3275" s="147" t="s">
        <v>4938</v>
      </c>
      <c r="D3275" s="149">
        <v>5.29</v>
      </c>
    </row>
    <row r="3276" spans="1:4" ht="28.5">
      <c r="A3276" s="147">
        <v>39419</v>
      </c>
      <c r="B3276" s="148" t="s">
        <v>9808</v>
      </c>
      <c r="C3276" s="147" t="s">
        <v>4938</v>
      </c>
      <c r="D3276" s="149">
        <v>6.44</v>
      </c>
    </row>
    <row r="3277" spans="1:4" ht="28.5">
      <c r="A3277" s="147">
        <v>39420</v>
      </c>
      <c r="B3277" s="148" t="s">
        <v>9809</v>
      </c>
      <c r="C3277" s="147" t="s">
        <v>4938</v>
      </c>
      <c r="D3277" s="149">
        <v>7.11</v>
      </c>
    </row>
    <row r="3278" spans="1:4" ht="28.5">
      <c r="A3278" s="147">
        <v>39571</v>
      </c>
      <c r="B3278" s="148" t="s">
        <v>9810</v>
      </c>
      <c r="C3278" s="147" t="s">
        <v>4938</v>
      </c>
      <c r="D3278" s="149">
        <v>4.3</v>
      </c>
    </row>
    <row r="3279" spans="1:4" ht="28.5">
      <c r="A3279" s="147">
        <v>39421</v>
      </c>
      <c r="B3279" s="148" t="s">
        <v>9811</v>
      </c>
      <c r="C3279" s="147" t="s">
        <v>4938</v>
      </c>
      <c r="D3279" s="149">
        <v>6.26</v>
      </c>
    </row>
    <row r="3280" spans="1:4" ht="28.5">
      <c r="A3280" s="147">
        <v>39422</v>
      </c>
      <c r="B3280" s="148" t="s">
        <v>9812</v>
      </c>
      <c r="C3280" s="147" t="s">
        <v>4938</v>
      </c>
      <c r="D3280" s="149">
        <v>7.31</v>
      </c>
    </row>
    <row r="3281" spans="1:4" ht="28.5">
      <c r="A3281" s="147">
        <v>39423</v>
      </c>
      <c r="B3281" s="148" t="s">
        <v>9813</v>
      </c>
      <c r="C3281" s="147" t="s">
        <v>4938</v>
      </c>
      <c r="D3281" s="149">
        <v>8.48</v>
      </c>
    </row>
    <row r="3282" spans="1:4" ht="28.5">
      <c r="A3282" s="147">
        <v>39426</v>
      </c>
      <c r="B3282" s="148" t="s">
        <v>9814</v>
      </c>
      <c r="C3282" s="147" t="s">
        <v>4938</v>
      </c>
      <c r="D3282" s="149">
        <v>19.079999999999998</v>
      </c>
    </row>
    <row r="3283" spans="1:4" ht="42.75">
      <c r="A3283" s="147">
        <v>39429</v>
      </c>
      <c r="B3283" s="148" t="s">
        <v>9815</v>
      </c>
      <c r="C3283" s="147" t="s">
        <v>4938</v>
      </c>
      <c r="D3283" s="149">
        <v>6.02</v>
      </c>
    </row>
    <row r="3284" spans="1:4" ht="42.75">
      <c r="A3284" s="147">
        <v>39428</v>
      </c>
      <c r="B3284" s="148" t="s">
        <v>9816</v>
      </c>
      <c r="C3284" s="147" t="s">
        <v>4938</v>
      </c>
      <c r="D3284" s="149">
        <v>4.5999999999999996</v>
      </c>
    </row>
    <row r="3285" spans="1:4" ht="28.5">
      <c r="A3285" s="147">
        <v>39572</v>
      </c>
      <c r="B3285" s="148" t="s">
        <v>9817</v>
      </c>
      <c r="C3285" s="147" t="s">
        <v>4938</v>
      </c>
      <c r="D3285" s="149">
        <v>3.98</v>
      </c>
    </row>
    <row r="3286" spans="1:4" ht="28.5">
      <c r="A3286" s="147">
        <v>39570</v>
      </c>
      <c r="B3286" s="148" t="s">
        <v>9818</v>
      </c>
      <c r="C3286" s="147" t="s">
        <v>4938</v>
      </c>
      <c r="D3286" s="149">
        <v>4.22</v>
      </c>
    </row>
    <row r="3287" spans="1:4" ht="28.5">
      <c r="A3287" s="147">
        <v>39569</v>
      </c>
      <c r="B3287" s="148" t="s">
        <v>9819</v>
      </c>
      <c r="C3287" s="147" t="s">
        <v>4938</v>
      </c>
      <c r="D3287" s="149">
        <v>4.17</v>
      </c>
    </row>
    <row r="3288" spans="1:4">
      <c r="A3288" s="147">
        <v>39029</v>
      </c>
      <c r="B3288" s="148" t="s">
        <v>9820</v>
      </c>
      <c r="C3288" s="147" t="s">
        <v>4938</v>
      </c>
      <c r="D3288" s="149">
        <v>13.47</v>
      </c>
    </row>
    <row r="3289" spans="1:4">
      <c r="A3289" s="147">
        <v>39028</v>
      </c>
      <c r="B3289" s="148" t="s">
        <v>9821</v>
      </c>
      <c r="C3289" s="147" t="s">
        <v>4938</v>
      </c>
      <c r="D3289" s="149">
        <v>7.84</v>
      </c>
    </row>
    <row r="3290" spans="1:4">
      <c r="A3290" s="147">
        <v>39328</v>
      </c>
      <c r="B3290" s="148" t="s">
        <v>9822</v>
      </c>
      <c r="C3290" s="147" t="s">
        <v>4938</v>
      </c>
      <c r="D3290" s="149">
        <v>4.3099999999999996</v>
      </c>
    </row>
    <row r="3291" spans="1:4" ht="57">
      <c r="A3291" s="147">
        <v>38541</v>
      </c>
      <c r="B3291" s="148" t="s">
        <v>9823</v>
      </c>
      <c r="C3291" s="147" t="s">
        <v>6679</v>
      </c>
      <c r="D3291" s="149">
        <v>3926315.76</v>
      </c>
    </row>
    <row r="3292" spans="1:4" ht="57">
      <c r="A3292" s="147">
        <v>38542</v>
      </c>
      <c r="B3292" s="148" t="s">
        <v>9824</v>
      </c>
      <c r="C3292" s="147" t="s">
        <v>6679</v>
      </c>
      <c r="D3292" s="149">
        <v>6105263.1200000001</v>
      </c>
    </row>
    <row r="3293" spans="1:4" ht="57">
      <c r="A3293" s="147">
        <v>38543</v>
      </c>
      <c r="B3293" s="148" t="s">
        <v>9825</v>
      </c>
      <c r="C3293" s="147" t="s">
        <v>6679</v>
      </c>
      <c r="D3293" s="149">
        <v>1494736.88</v>
      </c>
    </row>
    <row r="3294" spans="1:4" ht="28.5">
      <c r="A3294" s="147">
        <v>40406</v>
      </c>
      <c r="B3294" s="148" t="s">
        <v>9826</v>
      </c>
      <c r="C3294" s="147" t="s">
        <v>6679</v>
      </c>
      <c r="D3294" s="149">
        <v>74986.09</v>
      </c>
    </row>
    <row r="3295" spans="1:4" ht="28.5">
      <c r="A3295" s="147">
        <v>40789</v>
      </c>
      <c r="B3295" s="148" t="s">
        <v>9827</v>
      </c>
      <c r="C3295" s="147" t="s">
        <v>6679</v>
      </c>
      <c r="D3295" s="149">
        <v>10806.26</v>
      </c>
    </row>
    <row r="3296" spans="1:4" ht="42.75">
      <c r="A3296" s="147">
        <v>40791</v>
      </c>
      <c r="B3296" s="148" t="s">
        <v>9828</v>
      </c>
      <c r="C3296" s="147" t="s">
        <v>6679</v>
      </c>
      <c r="D3296" s="149">
        <v>33828.31</v>
      </c>
    </row>
    <row r="3297" spans="1:4" ht="28.5">
      <c r="A3297" s="147">
        <v>11651</v>
      </c>
      <c r="B3297" s="148" t="s">
        <v>9829</v>
      </c>
      <c r="C3297" s="147" t="s">
        <v>6679</v>
      </c>
      <c r="D3297" s="149">
        <v>18501.18</v>
      </c>
    </row>
    <row r="3298" spans="1:4" ht="28.5">
      <c r="A3298" s="147">
        <v>40435</v>
      </c>
      <c r="B3298" s="148" t="s">
        <v>9830</v>
      </c>
      <c r="C3298" s="147" t="s">
        <v>6679</v>
      </c>
      <c r="D3298" s="149">
        <v>820000</v>
      </c>
    </row>
    <row r="3299" spans="1:4" ht="28.5">
      <c r="A3299" s="147">
        <v>39012</v>
      </c>
      <c r="B3299" s="148" t="s">
        <v>9831</v>
      </c>
      <c r="C3299" s="147" t="s">
        <v>6679</v>
      </c>
      <c r="D3299" s="149">
        <v>855556.64</v>
      </c>
    </row>
    <row r="3300" spans="1:4" ht="28.5">
      <c r="A3300" s="147">
        <v>13617</v>
      </c>
      <c r="B3300" s="148" t="s">
        <v>9832</v>
      </c>
      <c r="C3300" s="147" t="s">
        <v>6679</v>
      </c>
      <c r="D3300" s="149">
        <v>97595.79</v>
      </c>
    </row>
    <row r="3301" spans="1:4" ht="42.75">
      <c r="A3301" s="147">
        <v>35274</v>
      </c>
      <c r="B3301" s="148" t="s">
        <v>9833</v>
      </c>
      <c r="C3301" s="147" t="s">
        <v>4938</v>
      </c>
      <c r="D3301" s="149">
        <v>44.72</v>
      </c>
    </row>
    <row r="3302" spans="1:4" ht="42.75">
      <c r="A3302" s="147">
        <v>35275</v>
      </c>
      <c r="B3302" s="148" t="s">
        <v>9834</v>
      </c>
      <c r="C3302" s="147" t="s">
        <v>4938</v>
      </c>
      <c r="D3302" s="149">
        <v>94.92</v>
      </c>
    </row>
    <row r="3303" spans="1:4" ht="42.75">
      <c r="A3303" s="147">
        <v>35276</v>
      </c>
      <c r="B3303" s="148" t="s">
        <v>9835</v>
      </c>
      <c r="C3303" s="147" t="s">
        <v>4938</v>
      </c>
      <c r="D3303" s="149">
        <v>165.16</v>
      </c>
    </row>
    <row r="3304" spans="1:4">
      <c r="A3304" s="147">
        <v>38386</v>
      </c>
      <c r="B3304" s="148" t="s">
        <v>9836</v>
      </c>
      <c r="C3304" s="147" t="s">
        <v>6679</v>
      </c>
      <c r="D3304" s="149">
        <v>6.47</v>
      </c>
    </row>
    <row r="3305" spans="1:4" ht="28.5">
      <c r="A3305" s="147">
        <v>11091</v>
      </c>
      <c r="B3305" s="148" t="s">
        <v>9837</v>
      </c>
      <c r="C3305" s="147" t="s">
        <v>6679</v>
      </c>
      <c r="D3305" s="149">
        <v>1.64</v>
      </c>
    </row>
    <row r="3306" spans="1:4" ht="28.5">
      <c r="A3306" s="147">
        <v>37586</v>
      </c>
      <c r="B3306" s="148" t="s">
        <v>9838</v>
      </c>
      <c r="C3306" s="147" t="s">
        <v>4951</v>
      </c>
      <c r="D3306" s="149">
        <v>50.44</v>
      </c>
    </row>
    <row r="3307" spans="1:4">
      <c r="A3307" s="147">
        <v>37395</v>
      </c>
      <c r="B3307" s="148" t="s">
        <v>9839</v>
      </c>
      <c r="C3307" s="147" t="s">
        <v>4951</v>
      </c>
      <c r="D3307" s="149">
        <v>43.37</v>
      </c>
    </row>
    <row r="3308" spans="1:4" ht="28.5">
      <c r="A3308" s="147">
        <v>14147</v>
      </c>
      <c r="B3308" s="148" t="s">
        <v>9840</v>
      </c>
      <c r="C3308" s="147" t="s">
        <v>4951</v>
      </c>
      <c r="D3308" s="149">
        <v>57.53</v>
      </c>
    </row>
    <row r="3309" spans="1:4">
      <c r="A3309" s="147">
        <v>37396</v>
      </c>
      <c r="B3309" s="148" t="s">
        <v>9841</v>
      </c>
      <c r="C3309" s="147" t="s">
        <v>4951</v>
      </c>
      <c r="D3309" s="149">
        <v>35.49</v>
      </c>
    </row>
    <row r="3310" spans="1:4">
      <c r="A3310" s="147">
        <v>37397</v>
      </c>
      <c r="B3310" s="148" t="s">
        <v>9842</v>
      </c>
      <c r="C3310" s="147" t="s">
        <v>4951</v>
      </c>
      <c r="D3310" s="149">
        <v>37.17</v>
      </c>
    </row>
    <row r="3311" spans="1:4" ht="28.5">
      <c r="A3311" s="147">
        <v>43606</v>
      </c>
      <c r="B3311" s="148" t="s">
        <v>9843</v>
      </c>
      <c r="C3311" s="147" t="s">
        <v>6679</v>
      </c>
      <c r="D3311" s="149">
        <v>9.84</v>
      </c>
    </row>
    <row r="3312" spans="1:4" ht="28.5">
      <c r="A3312" s="147">
        <v>444</v>
      </c>
      <c r="B3312" s="148" t="s">
        <v>9844</v>
      </c>
      <c r="C3312" s="147" t="s">
        <v>6679</v>
      </c>
      <c r="D3312" s="149">
        <v>42.02</v>
      </c>
    </row>
    <row r="3313" spans="1:4" ht="28.5">
      <c r="A3313" s="147">
        <v>445</v>
      </c>
      <c r="B3313" s="148" t="s">
        <v>9845</v>
      </c>
      <c r="C3313" s="147" t="s">
        <v>6679</v>
      </c>
      <c r="D3313" s="149">
        <v>57.52</v>
      </c>
    </row>
    <row r="3314" spans="1:4">
      <c r="A3314" s="147">
        <v>4783</v>
      </c>
      <c r="B3314" s="148" t="s">
        <v>9846</v>
      </c>
      <c r="C3314" s="147" t="s">
        <v>4942</v>
      </c>
      <c r="D3314" s="149">
        <v>19.79</v>
      </c>
    </row>
    <row r="3315" spans="1:4">
      <c r="A3315" s="147">
        <v>41079</v>
      </c>
      <c r="B3315" s="148" t="s">
        <v>9847</v>
      </c>
      <c r="C3315" s="147" t="s">
        <v>4943</v>
      </c>
      <c r="D3315" s="149">
        <v>3482.33</v>
      </c>
    </row>
    <row r="3316" spans="1:4">
      <c r="A3316" s="147">
        <v>12874</v>
      </c>
      <c r="B3316" s="148" t="s">
        <v>9848</v>
      </c>
      <c r="C3316" s="147" t="s">
        <v>4942</v>
      </c>
      <c r="D3316" s="149">
        <v>19.21</v>
      </c>
    </row>
    <row r="3317" spans="1:4">
      <c r="A3317" s="147">
        <v>41082</v>
      </c>
      <c r="B3317" s="148" t="s">
        <v>9849</v>
      </c>
      <c r="C3317" s="147" t="s">
        <v>4943</v>
      </c>
      <c r="D3317" s="149">
        <v>3381.56</v>
      </c>
    </row>
    <row r="3318" spans="1:4">
      <c r="A3318" s="147">
        <v>4785</v>
      </c>
      <c r="B3318" s="148" t="s">
        <v>9850</v>
      </c>
      <c r="C3318" s="147" t="s">
        <v>4942</v>
      </c>
      <c r="D3318" s="149">
        <v>19.79</v>
      </c>
    </row>
    <row r="3319" spans="1:4">
      <c r="A3319" s="147">
        <v>41081</v>
      </c>
      <c r="B3319" s="148" t="s">
        <v>9851</v>
      </c>
      <c r="C3319" s="147" t="s">
        <v>4943</v>
      </c>
      <c r="D3319" s="149">
        <v>3482.33</v>
      </c>
    </row>
    <row r="3320" spans="1:4" ht="28.5">
      <c r="A3320" s="147">
        <v>4801</v>
      </c>
      <c r="B3320" s="148" t="s">
        <v>9852</v>
      </c>
      <c r="C3320" s="147" t="s">
        <v>4944</v>
      </c>
      <c r="D3320" s="149">
        <v>83.49</v>
      </c>
    </row>
    <row r="3321" spans="1:4" ht="28.5">
      <c r="A3321" s="147">
        <v>4794</v>
      </c>
      <c r="B3321" s="148" t="s">
        <v>9853</v>
      </c>
      <c r="C3321" s="147" t="s">
        <v>4944</v>
      </c>
      <c r="D3321" s="149">
        <v>380.27</v>
      </c>
    </row>
    <row r="3322" spans="1:4" ht="28.5">
      <c r="A3322" s="147">
        <v>4796</v>
      </c>
      <c r="B3322" s="148" t="s">
        <v>9854</v>
      </c>
      <c r="C3322" s="147" t="s">
        <v>4944</v>
      </c>
      <c r="D3322" s="149">
        <v>230.97</v>
      </c>
    </row>
    <row r="3323" spans="1:4" ht="28.5">
      <c r="A3323" s="147">
        <v>4800</v>
      </c>
      <c r="B3323" s="148" t="s">
        <v>9855</v>
      </c>
      <c r="C3323" s="147" t="s">
        <v>4944</v>
      </c>
      <c r="D3323" s="149">
        <v>63.52</v>
      </c>
    </row>
    <row r="3324" spans="1:4" ht="28.5">
      <c r="A3324" s="147">
        <v>4795</v>
      </c>
      <c r="B3324" s="148" t="s">
        <v>9856</v>
      </c>
      <c r="C3324" s="147" t="s">
        <v>4944</v>
      </c>
      <c r="D3324" s="149">
        <v>370.17</v>
      </c>
    </row>
    <row r="3325" spans="1:4" ht="42.75">
      <c r="A3325" s="147">
        <v>39694</v>
      </c>
      <c r="B3325" s="148" t="s">
        <v>9857</v>
      </c>
      <c r="C3325" s="147" t="s">
        <v>4944</v>
      </c>
      <c r="D3325" s="149">
        <v>424.08</v>
      </c>
    </row>
    <row r="3326" spans="1:4" ht="28.5">
      <c r="A3326" s="147">
        <v>1292</v>
      </c>
      <c r="B3326" s="148" t="s">
        <v>11925</v>
      </c>
      <c r="C3326" s="147" t="s">
        <v>4944</v>
      </c>
      <c r="D3326" s="149">
        <v>67.06</v>
      </c>
    </row>
    <row r="3327" spans="1:4" ht="28.5">
      <c r="A3327" s="147">
        <v>1287</v>
      </c>
      <c r="B3327" s="148" t="s">
        <v>11926</v>
      </c>
      <c r="C3327" s="147" t="s">
        <v>4944</v>
      </c>
      <c r="D3327" s="149">
        <v>32.9</v>
      </c>
    </row>
    <row r="3328" spans="1:4" ht="28.5">
      <c r="A3328" s="147">
        <v>1297</v>
      </c>
      <c r="B3328" s="148" t="s">
        <v>11927</v>
      </c>
      <c r="C3328" s="147" t="s">
        <v>4944</v>
      </c>
      <c r="D3328" s="149">
        <v>27.29</v>
      </c>
    </row>
    <row r="3329" spans="1:4" ht="28.5">
      <c r="A3329" s="147">
        <v>4786</v>
      </c>
      <c r="B3329" s="148" t="s">
        <v>9858</v>
      </c>
      <c r="C3329" s="147" t="s">
        <v>4944</v>
      </c>
      <c r="D3329" s="149">
        <v>128.5</v>
      </c>
    </row>
    <row r="3330" spans="1:4" ht="42.75">
      <c r="A3330" s="147">
        <v>10840</v>
      </c>
      <c r="B3330" s="148" t="s">
        <v>9859</v>
      </c>
      <c r="C3330" s="147" t="s">
        <v>4944</v>
      </c>
      <c r="D3330" s="149">
        <v>418</v>
      </c>
    </row>
    <row r="3331" spans="1:4" ht="42.75">
      <c r="A3331" s="147">
        <v>10841</v>
      </c>
      <c r="B3331" s="148" t="s">
        <v>9860</v>
      </c>
      <c r="C3331" s="147" t="s">
        <v>4944</v>
      </c>
      <c r="D3331" s="149">
        <v>315.47000000000003</v>
      </c>
    </row>
    <row r="3332" spans="1:4" ht="42.75">
      <c r="A3332" s="147">
        <v>44540</v>
      </c>
      <c r="B3332" s="148" t="s">
        <v>9861</v>
      </c>
      <c r="C3332" s="147" t="s">
        <v>4944</v>
      </c>
      <c r="D3332" s="149">
        <v>403.1</v>
      </c>
    </row>
    <row r="3333" spans="1:4" ht="42.75">
      <c r="A3333" s="147">
        <v>10842</v>
      </c>
      <c r="B3333" s="148" t="s">
        <v>9862</v>
      </c>
      <c r="C3333" s="147" t="s">
        <v>4944</v>
      </c>
      <c r="D3333" s="149">
        <v>455.68</v>
      </c>
    </row>
    <row r="3334" spans="1:4" ht="28.5">
      <c r="A3334" s="147">
        <v>21108</v>
      </c>
      <c r="B3334" s="148" t="s">
        <v>11928</v>
      </c>
      <c r="C3334" s="147" t="s">
        <v>4944</v>
      </c>
      <c r="D3334" s="149">
        <v>89.39</v>
      </c>
    </row>
    <row r="3335" spans="1:4" ht="28.5">
      <c r="A3335" s="147">
        <v>38195</v>
      </c>
      <c r="B3335" s="148" t="s">
        <v>11929</v>
      </c>
      <c r="C3335" s="147" t="s">
        <v>4944</v>
      </c>
      <c r="D3335" s="149">
        <v>105.57</v>
      </c>
    </row>
    <row r="3336" spans="1:4" ht="28.5">
      <c r="A3336" s="147">
        <v>38180</v>
      </c>
      <c r="B3336" s="148" t="s">
        <v>9863</v>
      </c>
      <c r="C3336" s="147" t="s">
        <v>4944</v>
      </c>
      <c r="D3336" s="149">
        <v>185.96</v>
      </c>
    </row>
    <row r="3337" spans="1:4">
      <c r="A3337" s="147">
        <v>40648</v>
      </c>
      <c r="B3337" s="148" t="s">
        <v>9864</v>
      </c>
      <c r="C3337" s="147" t="s">
        <v>4944</v>
      </c>
      <c r="D3337" s="149">
        <v>246.72</v>
      </c>
    </row>
    <row r="3338" spans="1:4">
      <c r="A3338" s="147">
        <v>40649</v>
      </c>
      <c r="B3338" s="148" t="s">
        <v>9865</v>
      </c>
      <c r="C3338" s="147" t="s">
        <v>4944</v>
      </c>
      <c r="D3338" s="149">
        <v>143.71</v>
      </c>
    </row>
    <row r="3339" spans="1:4" ht="28.5">
      <c r="A3339" s="147">
        <v>40650</v>
      </c>
      <c r="B3339" s="148" t="s">
        <v>9866</v>
      </c>
      <c r="C3339" s="147" t="s">
        <v>4944</v>
      </c>
      <c r="D3339" s="149">
        <v>185.04</v>
      </c>
    </row>
    <row r="3340" spans="1:4" ht="28.5">
      <c r="A3340" s="147">
        <v>40651</v>
      </c>
      <c r="B3340" s="148" t="s">
        <v>9867</v>
      </c>
      <c r="C3340" s="147" t="s">
        <v>4944</v>
      </c>
      <c r="D3340" s="149">
        <v>341.29</v>
      </c>
    </row>
    <row r="3341" spans="1:4" ht="28.5">
      <c r="A3341" s="147">
        <v>40652</v>
      </c>
      <c r="B3341" s="148" t="s">
        <v>9868</v>
      </c>
      <c r="C3341" s="147" t="s">
        <v>4944</v>
      </c>
      <c r="D3341" s="149">
        <v>182.98</v>
      </c>
    </row>
    <row r="3342" spans="1:4" ht="28.5">
      <c r="A3342" s="147">
        <v>40647</v>
      </c>
      <c r="B3342" s="148" t="s">
        <v>9869</v>
      </c>
      <c r="C3342" s="147" t="s">
        <v>4944</v>
      </c>
      <c r="D3342" s="149">
        <v>201.48</v>
      </c>
    </row>
    <row r="3343" spans="1:4">
      <c r="A3343" s="147">
        <v>40653</v>
      </c>
      <c r="B3343" s="148" t="s">
        <v>9870</v>
      </c>
      <c r="C3343" s="147" t="s">
        <v>4944</v>
      </c>
      <c r="D3343" s="149">
        <v>154.19999999999999</v>
      </c>
    </row>
    <row r="3344" spans="1:4" ht="28.5">
      <c r="A3344" s="147">
        <v>38135</v>
      </c>
      <c r="B3344" s="148" t="s">
        <v>11930</v>
      </c>
      <c r="C3344" s="147" t="s">
        <v>4944</v>
      </c>
      <c r="D3344" s="149">
        <v>95.63</v>
      </c>
    </row>
    <row r="3345" spans="1:4" ht="28.5">
      <c r="A3345" s="147">
        <v>36178</v>
      </c>
      <c r="B3345" s="148" t="s">
        <v>11931</v>
      </c>
      <c r="C3345" s="147" t="s">
        <v>6679</v>
      </c>
      <c r="D3345" s="149">
        <v>17.82</v>
      </c>
    </row>
    <row r="3346" spans="1:4" ht="28.5">
      <c r="A3346" s="147">
        <v>38181</v>
      </c>
      <c r="B3346" s="148" t="s">
        <v>9871</v>
      </c>
      <c r="C3346" s="147" t="s">
        <v>4944</v>
      </c>
      <c r="D3346" s="149">
        <v>253.86</v>
      </c>
    </row>
    <row r="3347" spans="1:4" ht="28.5">
      <c r="A3347" s="147">
        <v>38182</v>
      </c>
      <c r="B3347" s="148" t="s">
        <v>9872</v>
      </c>
      <c r="C3347" s="147" t="s">
        <v>4944</v>
      </c>
      <c r="D3347" s="149">
        <v>241.82</v>
      </c>
    </row>
    <row r="3348" spans="1:4" ht="28.5">
      <c r="A3348" s="147">
        <v>38186</v>
      </c>
      <c r="B3348" s="148" t="s">
        <v>9873</v>
      </c>
      <c r="C3348" s="147" t="s">
        <v>4944</v>
      </c>
      <c r="D3348" s="149">
        <v>628.57000000000005</v>
      </c>
    </row>
    <row r="3349" spans="1:4" ht="28.5">
      <c r="A3349" s="147">
        <v>38185</v>
      </c>
      <c r="B3349" s="148" t="s">
        <v>9874</v>
      </c>
      <c r="C3349" s="147" t="s">
        <v>4944</v>
      </c>
      <c r="D3349" s="149">
        <v>559.64</v>
      </c>
    </row>
    <row r="3350" spans="1:4" ht="28.5">
      <c r="A3350" s="147">
        <v>40654</v>
      </c>
      <c r="B3350" s="148" t="s">
        <v>11932</v>
      </c>
      <c r="C3350" s="147" t="s">
        <v>4944</v>
      </c>
      <c r="D3350" s="149">
        <v>239.52</v>
      </c>
    </row>
    <row r="3351" spans="1:4" ht="42.75">
      <c r="A3351" s="147">
        <v>44541</v>
      </c>
      <c r="B3351" s="148" t="s">
        <v>9875</v>
      </c>
      <c r="C3351" s="147" t="s">
        <v>4944</v>
      </c>
      <c r="D3351" s="149">
        <v>332.99</v>
      </c>
    </row>
    <row r="3352" spans="1:4" ht="28.5">
      <c r="A3352" s="147">
        <v>4822</v>
      </c>
      <c r="B3352" s="148" t="s">
        <v>9876</v>
      </c>
      <c r="C3352" s="147" t="s">
        <v>4944</v>
      </c>
      <c r="D3352" s="149">
        <v>445.08</v>
      </c>
    </row>
    <row r="3353" spans="1:4" ht="28.5">
      <c r="A3353" s="147">
        <v>4818</v>
      </c>
      <c r="B3353" s="148" t="s">
        <v>9877</v>
      </c>
      <c r="C3353" s="147" t="s">
        <v>4944</v>
      </c>
      <c r="D3353" s="149">
        <v>457.48</v>
      </c>
    </row>
    <row r="3354" spans="1:4" ht="42.75">
      <c r="A3354" s="147">
        <v>39567</v>
      </c>
      <c r="B3354" s="148" t="s">
        <v>9878</v>
      </c>
      <c r="C3354" s="147" t="s">
        <v>4944</v>
      </c>
      <c r="D3354" s="149">
        <v>53.44</v>
      </c>
    </row>
    <row r="3355" spans="1:4" ht="42.75">
      <c r="A3355" s="147">
        <v>39566</v>
      </c>
      <c r="B3355" s="148" t="s">
        <v>9879</v>
      </c>
      <c r="C3355" s="147" t="s">
        <v>4944</v>
      </c>
      <c r="D3355" s="149">
        <v>56.56</v>
      </c>
    </row>
    <row r="3356" spans="1:4" ht="28.5">
      <c r="A3356" s="147">
        <v>39416</v>
      </c>
      <c r="B3356" s="148" t="s">
        <v>9880</v>
      </c>
      <c r="C3356" s="147" t="s">
        <v>4944</v>
      </c>
      <c r="D3356" s="149">
        <v>34.47</v>
      </c>
    </row>
    <row r="3357" spans="1:4" ht="28.5">
      <c r="A3357" s="147">
        <v>39417</v>
      </c>
      <c r="B3357" s="148" t="s">
        <v>9881</v>
      </c>
      <c r="C3357" s="147" t="s">
        <v>4944</v>
      </c>
      <c r="D3357" s="149">
        <v>33.630000000000003</v>
      </c>
    </row>
    <row r="3358" spans="1:4" ht="28.5">
      <c r="A3358" s="147">
        <v>43742</v>
      </c>
      <c r="B3358" s="148" t="s">
        <v>9882</v>
      </c>
      <c r="C3358" s="147" t="s">
        <v>4944</v>
      </c>
      <c r="D3358" s="149">
        <v>36.270000000000003</v>
      </c>
    </row>
    <row r="3359" spans="1:4" ht="28.5">
      <c r="A3359" s="147">
        <v>39414</v>
      </c>
      <c r="B3359" s="148" t="s">
        <v>9883</v>
      </c>
      <c r="C3359" s="147" t="s">
        <v>4944</v>
      </c>
      <c r="D3359" s="149">
        <v>32.65</v>
      </c>
    </row>
    <row r="3360" spans="1:4" ht="28.5">
      <c r="A3360" s="147">
        <v>39415</v>
      </c>
      <c r="B3360" s="148" t="s">
        <v>9884</v>
      </c>
      <c r="C3360" s="147" t="s">
        <v>4944</v>
      </c>
      <c r="D3360" s="149">
        <v>28.14</v>
      </c>
    </row>
    <row r="3361" spans="1:4" ht="28.5">
      <c r="A3361" s="147">
        <v>43740</v>
      </c>
      <c r="B3361" s="148" t="s">
        <v>9885</v>
      </c>
      <c r="C3361" s="147" t="s">
        <v>4944</v>
      </c>
      <c r="D3361" s="149">
        <v>34.369999999999997</v>
      </c>
    </row>
    <row r="3362" spans="1:4" ht="28.5">
      <c r="A3362" s="147">
        <v>39412</v>
      </c>
      <c r="B3362" s="148" t="s">
        <v>9886</v>
      </c>
      <c r="C3362" s="147" t="s">
        <v>4944</v>
      </c>
      <c r="D3362" s="149">
        <v>23.57</v>
      </c>
    </row>
    <row r="3363" spans="1:4" ht="28.5">
      <c r="A3363" s="147">
        <v>39413</v>
      </c>
      <c r="B3363" s="148" t="s">
        <v>9887</v>
      </c>
      <c r="C3363" s="147" t="s">
        <v>4944</v>
      </c>
      <c r="D3363" s="149">
        <v>25.49</v>
      </c>
    </row>
    <row r="3364" spans="1:4" ht="28.5">
      <c r="A3364" s="147">
        <v>43741</v>
      </c>
      <c r="B3364" s="148" t="s">
        <v>9888</v>
      </c>
      <c r="C3364" s="147" t="s">
        <v>4944</v>
      </c>
      <c r="D3364" s="149">
        <v>27.17</v>
      </c>
    </row>
    <row r="3365" spans="1:4">
      <c r="A3365" s="147">
        <v>11062</v>
      </c>
      <c r="B3365" s="148" t="s">
        <v>9889</v>
      </c>
      <c r="C3365" s="147" t="s">
        <v>4944</v>
      </c>
      <c r="D3365" s="149">
        <v>50.17</v>
      </c>
    </row>
    <row r="3366" spans="1:4">
      <c r="A3366" s="147">
        <v>11063</v>
      </c>
      <c r="B3366" s="148" t="s">
        <v>9890</v>
      </c>
      <c r="C3366" s="147" t="s">
        <v>4944</v>
      </c>
      <c r="D3366" s="149">
        <v>30.7</v>
      </c>
    </row>
    <row r="3367" spans="1:4">
      <c r="A3367" s="147">
        <v>13521</v>
      </c>
      <c r="B3367" s="148" t="s">
        <v>9891</v>
      </c>
      <c r="C3367" s="147" t="s">
        <v>6679</v>
      </c>
      <c r="D3367" s="149">
        <v>82.5</v>
      </c>
    </row>
    <row r="3368" spans="1:4" ht="42.75">
      <c r="A3368" s="147">
        <v>10851</v>
      </c>
      <c r="B3368" s="148" t="s">
        <v>9892</v>
      </c>
      <c r="C3368" s="147" t="s">
        <v>6679</v>
      </c>
      <c r="D3368" s="149">
        <v>82.56</v>
      </c>
    </row>
    <row r="3369" spans="1:4" ht="28.5">
      <c r="A3369" s="147">
        <v>39515</v>
      </c>
      <c r="B3369" s="148" t="s">
        <v>9893</v>
      </c>
      <c r="C3369" s="147" t="s">
        <v>6679</v>
      </c>
      <c r="D3369" s="149">
        <v>52.33</v>
      </c>
    </row>
    <row r="3370" spans="1:4" ht="42.75">
      <c r="A3370" s="147">
        <v>39516</v>
      </c>
      <c r="B3370" s="148" t="s">
        <v>9894</v>
      </c>
      <c r="C3370" s="147" t="s">
        <v>6679</v>
      </c>
      <c r="D3370" s="149">
        <v>44.12</v>
      </c>
    </row>
    <row r="3371" spans="1:4" ht="28.5">
      <c r="A3371" s="147">
        <v>39514</v>
      </c>
      <c r="B3371" s="148" t="s">
        <v>9895</v>
      </c>
      <c r="C3371" s="147" t="s">
        <v>6679</v>
      </c>
      <c r="D3371" s="149">
        <v>27.45</v>
      </c>
    </row>
    <row r="3372" spans="1:4" ht="28.5">
      <c r="A3372" s="147">
        <v>4812</v>
      </c>
      <c r="B3372" s="148" t="s">
        <v>9896</v>
      </c>
      <c r="C3372" s="147" t="s">
        <v>4944</v>
      </c>
      <c r="D3372" s="149">
        <v>14.14</v>
      </c>
    </row>
    <row r="3373" spans="1:4">
      <c r="A3373" s="147">
        <v>10849</v>
      </c>
      <c r="B3373" s="148" t="s">
        <v>9897</v>
      </c>
      <c r="C3373" s="147" t="s">
        <v>6679</v>
      </c>
      <c r="D3373" s="149">
        <v>1200.01</v>
      </c>
    </row>
    <row r="3374" spans="1:4">
      <c r="A3374" s="147">
        <v>10848</v>
      </c>
      <c r="B3374" s="148" t="s">
        <v>9898</v>
      </c>
      <c r="C3374" s="147" t="s">
        <v>6679</v>
      </c>
      <c r="D3374" s="149">
        <v>753.75</v>
      </c>
    </row>
    <row r="3375" spans="1:4" ht="28.5">
      <c r="A3375" s="147">
        <v>4813</v>
      </c>
      <c r="B3375" s="148" t="s">
        <v>9899</v>
      </c>
      <c r="C3375" s="147" t="s">
        <v>4944</v>
      </c>
      <c r="D3375" s="149">
        <v>250</v>
      </c>
    </row>
    <row r="3376" spans="1:4" ht="42.75">
      <c r="A3376" s="147">
        <v>37560</v>
      </c>
      <c r="B3376" s="148" t="s">
        <v>9900</v>
      </c>
      <c r="C3376" s="147" t="s">
        <v>6679</v>
      </c>
      <c r="D3376" s="149">
        <v>40</v>
      </c>
    </row>
    <row r="3377" spans="1:4" ht="42.75">
      <c r="A3377" s="147">
        <v>37557</v>
      </c>
      <c r="B3377" s="148" t="s">
        <v>9901</v>
      </c>
      <c r="C3377" s="147" t="s">
        <v>6679</v>
      </c>
      <c r="D3377" s="149">
        <v>12.15</v>
      </c>
    </row>
    <row r="3378" spans="1:4" ht="42.75">
      <c r="A3378" s="147">
        <v>37556</v>
      </c>
      <c r="B3378" s="148" t="s">
        <v>9902</v>
      </c>
      <c r="C3378" s="147" t="s">
        <v>6679</v>
      </c>
      <c r="D3378" s="149">
        <v>23.5</v>
      </c>
    </row>
    <row r="3379" spans="1:4" ht="42.75">
      <c r="A3379" s="147">
        <v>37559</v>
      </c>
      <c r="B3379" s="148" t="s">
        <v>9903</v>
      </c>
      <c r="C3379" s="147" t="s">
        <v>6679</v>
      </c>
      <c r="D3379" s="149">
        <v>28.83</v>
      </c>
    </row>
    <row r="3380" spans="1:4" ht="42.75">
      <c r="A3380" s="147">
        <v>37539</v>
      </c>
      <c r="B3380" s="148" t="s">
        <v>9904</v>
      </c>
      <c r="C3380" s="147" t="s">
        <v>6679</v>
      </c>
      <c r="D3380" s="149">
        <v>20.32</v>
      </c>
    </row>
    <row r="3381" spans="1:4" ht="42.75">
      <c r="A3381" s="147">
        <v>37558</v>
      </c>
      <c r="B3381" s="148" t="s">
        <v>9905</v>
      </c>
      <c r="C3381" s="147" t="s">
        <v>6679</v>
      </c>
      <c r="D3381" s="149">
        <v>37.880000000000003</v>
      </c>
    </row>
    <row r="3382" spans="1:4" ht="28.5">
      <c r="A3382" s="147">
        <v>34723</v>
      </c>
      <c r="B3382" s="148" t="s">
        <v>9906</v>
      </c>
      <c r="C3382" s="147" t="s">
        <v>4944</v>
      </c>
      <c r="D3382" s="149">
        <v>577.5</v>
      </c>
    </row>
    <row r="3383" spans="1:4" ht="28.5">
      <c r="A3383" s="147">
        <v>34721</v>
      </c>
      <c r="B3383" s="148" t="s">
        <v>9907</v>
      </c>
      <c r="C3383" s="147" t="s">
        <v>4944</v>
      </c>
      <c r="D3383" s="149">
        <v>720</v>
      </c>
    </row>
    <row r="3384" spans="1:4" ht="28.5">
      <c r="A3384" s="147">
        <v>4309</v>
      </c>
      <c r="B3384" s="148" t="s">
        <v>9908</v>
      </c>
      <c r="C3384" s="147" t="s">
        <v>6679</v>
      </c>
      <c r="D3384" s="149">
        <v>7.39</v>
      </c>
    </row>
    <row r="3385" spans="1:4" ht="28.5">
      <c r="A3385" s="147">
        <v>4307</v>
      </c>
      <c r="B3385" s="148" t="s">
        <v>9909</v>
      </c>
      <c r="C3385" s="147" t="s">
        <v>6679</v>
      </c>
      <c r="D3385" s="149">
        <v>12.64</v>
      </c>
    </row>
    <row r="3386" spans="1:4" ht="28.5">
      <c r="A3386" s="147">
        <v>10850</v>
      </c>
      <c r="B3386" s="148" t="s">
        <v>9910</v>
      </c>
      <c r="C3386" s="147" t="s">
        <v>6679</v>
      </c>
      <c r="D3386" s="149">
        <v>37.5</v>
      </c>
    </row>
    <row r="3387" spans="1:4" ht="57">
      <c r="A3387" s="147">
        <v>42438</v>
      </c>
      <c r="B3387" s="148" t="s">
        <v>9911</v>
      </c>
      <c r="C3387" s="147" t="s">
        <v>6679</v>
      </c>
      <c r="D3387" s="149">
        <v>2090.75</v>
      </c>
    </row>
    <row r="3388" spans="1:4" ht="28.5">
      <c r="A3388" s="147">
        <v>4792</v>
      </c>
      <c r="B3388" s="148" t="s">
        <v>9912</v>
      </c>
      <c r="C3388" s="147" t="s">
        <v>4944</v>
      </c>
      <c r="D3388" s="149">
        <v>178.51</v>
      </c>
    </row>
    <row r="3389" spans="1:4" ht="28.5">
      <c r="A3389" s="147">
        <v>4790</v>
      </c>
      <c r="B3389" s="148" t="s">
        <v>9913</v>
      </c>
      <c r="C3389" s="147" t="s">
        <v>4944</v>
      </c>
      <c r="D3389" s="149">
        <v>107.33</v>
      </c>
    </row>
    <row r="3390" spans="1:4" ht="28.5">
      <c r="A3390" s="147">
        <v>40671</v>
      </c>
      <c r="B3390" s="148" t="s">
        <v>11933</v>
      </c>
      <c r="C3390" s="147" t="s">
        <v>4944</v>
      </c>
      <c r="D3390" s="149">
        <v>116.99</v>
      </c>
    </row>
    <row r="3391" spans="1:4" ht="28.5">
      <c r="A3391" s="147">
        <v>7552</v>
      </c>
      <c r="B3391" s="148" t="s">
        <v>9914</v>
      </c>
      <c r="C3391" s="147" t="s">
        <v>6679</v>
      </c>
      <c r="D3391" s="149">
        <v>24.75</v>
      </c>
    </row>
    <row r="3392" spans="1:4">
      <c r="A3392" s="147">
        <v>4893</v>
      </c>
      <c r="B3392" s="148" t="s">
        <v>9915</v>
      </c>
      <c r="C3392" s="147" t="s">
        <v>6679</v>
      </c>
      <c r="D3392" s="149">
        <v>11.44</v>
      </c>
    </row>
    <row r="3393" spans="1:4">
      <c r="A3393" s="147">
        <v>4894</v>
      </c>
      <c r="B3393" s="148" t="s">
        <v>9916</v>
      </c>
      <c r="C3393" s="147" t="s">
        <v>6679</v>
      </c>
      <c r="D3393" s="149">
        <v>9.81</v>
      </c>
    </row>
    <row r="3394" spans="1:4">
      <c r="A3394" s="147">
        <v>4888</v>
      </c>
      <c r="B3394" s="148" t="s">
        <v>9917</v>
      </c>
      <c r="C3394" s="147" t="s">
        <v>6679</v>
      </c>
      <c r="D3394" s="149">
        <v>3.34</v>
      </c>
    </row>
    <row r="3395" spans="1:4">
      <c r="A3395" s="147">
        <v>4890</v>
      </c>
      <c r="B3395" s="148" t="s">
        <v>9918</v>
      </c>
      <c r="C3395" s="147" t="s">
        <v>6679</v>
      </c>
      <c r="D3395" s="149">
        <v>6.28</v>
      </c>
    </row>
    <row r="3396" spans="1:4">
      <c r="A3396" s="147">
        <v>12411</v>
      </c>
      <c r="B3396" s="148" t="s">
        <v>9919</v>
      </c>
      <c r="C3396" s="147" t="s">
        <v>6679</v>
      </c>
      <c r="D3396" s="149">
        <v>33.83</v>
      </c>
    </row>
    <row r="3397" spans="1:4">
      <c r="A3397" s="147">
        <v>4891</v>
      </c>
      <c r="B3397" s="148" t="s">
        <v>9920</v>
      </c>
      <c r="C3397" s="147" t="s">
        <v>6679</v>
      </c>
      <c r="D3397" s="149">
        <v>16.91</v>
      </c>
    </row>
    <row r="3398" spans="1:4">
      <c r="A3398" s="147">
        <v>4889</v>
      </c>
      <c r="B3398" s="148" t="s">
        <v>9921</v>
      </c>
      <c r="C3398" s="147" t="s">
        <v>6679</v>
      </c>
      <c r="D3398" s="149">
        <v>4.5199999999999996</v>
      </c>
    </row>
    <row r="3399" spans="1:4">
      <c r="A3399" s="147">
        <v>4892</v>
      </c>
      <c r="B3399" s="148" t="s">
        <v>9922</v>
      </c>
      <c r="C3399" s="147" t="s">
        <v>6679</v>
      </c>
      <c r="D3399" s="149">
        <v>47.37</v>
      </c>
    </row>
    <row r="3400" spans="1:4">
      <c r="A3400" s="147">
        <v>12412</v>
      </c>
      <c r="B3400" s="148" t="s">
        <v>9923</v>
      </c>
      <c r="C3400" s="147" t="s">
        <v>6679</v>
      </c>
      <c r="D3400" s="149">
        <v>88.04</v>
      </c>
    </row>
    <row r="3401" spans="1:4">
      <c r="A3401" s="147">
        <v>4907</v>
      </c>
      <c r="B3401" s="148" t="s">
        <v>9924</v>
      </c>
      <c r="C3401" s="147" t="s">
        <v>6679</v>
      </c>
      <c r="D3401" s="149">
        <v>19.04</v>
      </c>
    </row>
    <row r="3402" spans="1:4">
      <c r="A3402" s="147">
        <v>4902</v>
      </c>
      <c r="B3402" s="148" t="s">
        <v>9925</v>
      </c>
      <c r="C3402" s="147" t="s">
        <v>6679</v>
      </c>
      <c r="D3402" s="149">
        <v>49.39</v>
      </c>
    </row>
    <row r="3403" spans="1:4">
      <c r="A3403" s="147">
        <v>11096</v>
      </c>
      <c r="B3403" s="148" t="s">
        <v>9926</v>
      </c>
      <c r="C3403" s="147" t="s">
        <v>4939</v>
      </c>
      <c r="D3403" s="149">
        <v>1.95</v>
      </c>
    </row>
    <row r="3404" spans="1:4">
      <c r="A3404" s="147">
        <v>4741</v>
      </c>
      <c r="B3404" s="148" t="s">
        <v>9927</v>
      </c>
      <c r="C3404" s="147" t="s">
        <v>4941</v>
      </c>
      <c r="D3404" s="149">
        <v>133.9</v>
      </c>
    </row>
    <row r="3405" spans="1:4">
      <c r="A3405" s="147">
        <v>4752</v>
      </c>
      <c r="B3405" s="148" t="s">
        <v>9928</v>
      </c>
      <c r="C3405" s="147" t="s">
        <v>4942</v>
      </c>
      <c r="D3405" s="149">
        <v>16.34</v>
      </c>
    </row>
    <row r="3406" spans="1:4">
      <c r="A3406" s="147">
        <v>41091</v>
      </c>
      <c r="B3406" s="148" t="s">
        <v>9929</v>
      </c>
      <c r="C3406" s="147" t="s">
        <v>4943</v>
      </c>
      <c r="D3406" s="149">
        <v>2878.24</v>
      </c>
    </row>
    <row r="3407" spans="1:4" ht="28.5">
      <c r="A3407" s="147">
        <v>13954</v>
      </c>
      <c r="B3407" s="148" t="s">
        <v>9930</v>
      </c>
      <c r="C3407" s="147" t="s">
        <v>6679</v>
      </c>
      <c r="D3407" s="149">
        <v>6769.68</v>
      </c>
    </row>
    <row r="3408" spans="1:4" ht="28.5">
      <c r="A3408" s="147">
        <v>3411</v>
      </c>
      <c r="B3408" s="148" t="s">
        <v>9931</v>
      </c>
      <c r="C3408" s="147" t="s">
        <v>4939</v>
      </c>
      <c r="D3408" s="149">
        <v>76.28</v>
      </c>
    </row>
    <row r="3409" spans="1:4">
      <c r="A3409" s="147">
        <v>39995</v>
      </c>
      <c r="B3409" s="148" t="s">
        <v>9932</v>
      </c>
      <c r="C3409" s="147" t="s">
        <v>4941</v>
      </c>
      <c r="D3409" s="149">
        <v>586.86</v>
      </c>
    </row>
    <row r="3410" spans="1:4" ht="28.5">
      <c r="A3410" s="147">
        <v>11615</v>
      </c>
      <c r="B3410" s="148" t="s">
        <v>9933</v>
      </c>
      <c r="C3410" s="147" t="s">
        <v>4944</v>
      </c>
      <c r="D3410" s="149">
        <v>4.9800000000000004</v>
      </c>
    </row>
    <row r="3411" spans="1:4" ht="28.5">
      <c r="A3411" s="147">
        <v>3408</v>
      </c>
      <c r="B3411" s="148" t="s">
        <v>9934</v>
      </c>
      <c r="C3411" s="147" t="s">
        <v>4944</v>
      </c>
      <c r="D3411" s="149">
        <v>13.22</v>
      </c>
    </row>
    <row r="3412" spans="1:4" ht="28.5">
      <c r="A3412" s="147">
        <v>3409</v>
      </c>
      <c r="B3412" s="148" t="s">
        <v>9935</v>
      </c>
      <c r="C3412" s="147" t="s">
        <v>4944</v>
      </c>
      <c r="D3412" s="149">
        <v>33.049999999999997</v>
      </c>
    </row>
    <row r="3413" spans="1:4">
      <c r="A3413" s="147">
        <v>11427</v>
      </c>
      <c r="B3413" s="148" t="s">
        <v>9936</v>
      </c>
      <c r="C3413" s="147" t="s">
        <v>4939</v>
      </c>
      <c r="D3413" s="149">
        <v>93.46</v>
      </c>
    </row>
    <row r="3414" spans="1:4" ht="28.5">
      <c r="A3414" s="147">
        <v>4491</v>
      </c>
      <c r="B3414" s="148" t="s">
        <v>9937</v>
      </c>
      <c r="C3414" s="147" t="s">
        <v>4938</v>
      </c>
      <c r="D3414" s="149">
        <v>11.2</v>
      </c>
    </row>
    <row r="3415" spans="1:4" ht="28.5">
      <c r="A3415" s="147">
        <v>2745</v>
      </c>
      <c r="B3415" s="148" t="s">
        <v>11934</v>
      </c>
      <c r="C3415" s="147" t="s">
        <v>4938</v>
      </c>
      <c r="D3415" s="149">
        <v>4.5199999999999996</v>
      </c>
    </row>
    <row r="3416" spans="1:4" ht="28.5">
      <c r="A3416" s="147">
        <v>14439</v>
      </c>
      <c r="B3416" s="148" t="s">
        <v>11935</v>
      </c>
      <c r="C3416" s="147" t="s">
        <v>4938</v>
      </c>
      <c r="D3416" s="149">
        <v>5.61</v>
      </c>
    </row>
    <row r="3417" spans="1:4" ht="28.5">
      <c r="A3417" s="147">
        <v>44496</v>
      </c>
      <c r="B3417" s="148" t="s">
        <v>9938</v>
      </c>
      <c r="C3417" s="147" t="s">
        <v>6679</v>
      </c>
      <c r="D3417" s="149">
        <v>252.17</v>
      </c>
    </row>
    <row r="3418" spans="1:4">
      <c r="A3418" s="147">
        <v>12362</v>
      </c>
      <c r="B3418" s="148" t="s">
        <v>9939</v>
      </c>
      <c r="C3418" s="147" t="s">
        <v>6679</v>
      </c>
      <c r="D3418" s="149">
        <v>22.83</v>
      </c>
    </row>
    <row r="3419" spans="1:4">
      <c r="A3419" s="147">
        <v>421</v>
      </c>
      <c r="B3419" s="148" t="s">
        <v>9940</v>
      </c>
      <c r="C3419" s="147" t="s">
        <v>6679</v>
      </c>
      <c r="D3419" s="149">
        <v>22.78</v>
      </c>
    </row>
    <row r="3420" spans="1:4" ht="28.5">
      <c r="A3420" s="147">
        <v>14148</v>
      </c>
      <c r="B3420" s="148" t="s">
        <v>9941</v>
      </c>
      <c r="C3420" s="147" t="s">
        <v>6679</v>
      </c>
      <c r="D3420" s="149">
        <v>0.97</v>
      </c>
    </row>
    <row r="3421" spans="1:4">
      <c r="A3421" s="147">
        <v>4341</v>
      </c>
      <c r="B3421" s="148" t="s">
        <v>9942</v>
      </c>
      <c r="C3421" s="147" t="s">
        <v>6679</v>
      </c>
      <c r="D3421" s="149">
        <v>1.07</v>
      </c>
    </row>
    <row r="3422" spans="1:4">
      <c r="A3422" s="147">
        <v>4337</v>
      </c>
      <c r="B3422" s="148" t="s">
        <v>9943</v>
      </c>
      <c r="C3422" s="147" t="s">
        <v>6679</v>
      </c>
      <c r="D3422" s="149">
        <v>2.7</v>
      </c>
    </row>
    <row r="3423" spans="1:4">
      <c r="A3423" s="147">
        <v>4339</v>
      </c>
      <c r="B3423" s="148" t="s">
        <v>9944</v>
      </c>
      <c r="C3423" s="147" t="s">
        <v>6679</v>
      </c>
      <c r="D3423" s="149">
        <v>0.56999999999999995</v>
      </c>
    </row>
    <row r="3424" spans="1:4">
      <c r="A3424" s="147">
        <v>39997</v>
      </c>
      <c r="B3424" s="148" t="s">
        <v>9945</v>
      </c>
      <c r="C3424" s="147" t="s">
        <v>6679</v>
      </c>
      <c r="D3424" s="149">
        <v>0.32</v>
      </c>
    </row>
    <row r="3425" spans="1:4">
      <c r="A3425" s="147">
        <v>11971</v>
      </c>
      <c r="B3425" s="148" t="s">
        <v>9946</v>
      </c>
      <c r="C3425" s="147" t="s">
        <v>6679</v>
      </c>
      <c r="D3425" s="149">
        <v>4.4800000000000004</v>
      </c>
    </row>
    <row r="3426" spans="1:4">
      <c r="A3426" s="147">
        <v>4342</v>
      </c>
      <c r="B3426" s="148" t="s">
        <v>9947</v>
      </c>
      <c r="C3426" s="147" t="s">
        <v>6679</v>
      </c>
      <c r="D3426" s="149">
        <v>0.23</v>
      </c>
    </row>
    <row r="3427" spans="1:4">
      <c r="A3427" s="147">
        <v>4330</v>
      </c>
      <c r="B3427" s="148" t="s">
        <v>9948</v>
      </c>
      <c r="C3427" s="147" t="s">
        <v>6679</v>
      </c>
      <c r="D3427" s="149">
        <v>0.15</v>
      </c>
    </row>
    <row r="3428" spans="1:4">
      <c r="A3428" s="147">
        <v>4340</v>
      </c>
      <c r="B3428" s="148" t="s">
        <v>9949</v>
      </c>
      <c r="C3428" s="147" t="s">
        <v>6679</v>
      </c>
      <c r="D3428" s="149">
        <v>1.25</v>
      </c>
    </row>
    <row r="3429" spans="1:4">
      <c r="A3429" s="147">
        <v>5088</v>
      </c>
      <c r="B3429" s="148" t="s">
        <v>9950</v>
      </c>
      <c r="C3429" s="147" t="s">
        <v>6679</v>
      </c>
      <c r="D3429" s="149">
        <v>7.67</v>
      </c>
    </row>
    <row r="3430" spans="1:4" ht="57">
      <c r="A3430" s="147">
        <v>11154</v>
      </c>
      <c r="B3430" s="148" t="s">
        <v>11936</v>
      </c>
      <c r="C3430" s="147" t="s">
        <v>6679</v>
      </c>
      <c r="D3430" s="149">
        <v>1759.81</v>
      </c>
    </row>
    <row r="3431" spans="1:4" ht="57">
      <c r="A3431" s="147">
        <v>4989</v>
      </c>
      <c r="B3431" s="148" t="s">
        <v>9951</v>
      </c>
      <c r="C3431" s="147" t="s">
        <v>6679</v>
      </c>
      <c r="D3431" s="149">
        <v>364.46</v>
      </c>
    </row>
    <row r="3432" spans="1:4" ht="57">
      <c r="A3432" s="147">
        <v>4982</v>
      </c>
      <c r="B3432" s="148" t="s">
        <v>9952</v>
      </c>
      <c r="C3432" s="147" t="s">
        <v>6679</v>
      </c>
      <c r="D3432" s="149">
        <v>341.84</v>
      </c>
    </row>
    <row r="3433" spans="1:4" ht="57">
      <c r="A3433" s="147">
        <v>4962</v>
      </c>
      <c r="B3433" s="148" t="s">
        <v>9953</v>
      </c>
      <c r="C3433" s="147" t="s">
        <v>6679</v>
      </c>
      <c r="D3433" s="149">
        <v>269.58999999999997</v>
      </c>
    </row>
    <row r="3434" spans="1:4" ht="57">
      <c r="A3434" s="147">
        <v>4981</v>
      </c>
      <c r="B3434" s="148" t="s">
        <v>9954</v>
      </c>
      <c r="C3434" s="147" t="s">
        <v>6679</v>
      </c>
      <c r="D3434" s="149">
        <v>240</v>
      </c>
    </row>
    <row r="3435" spans="1:4" ht="57">
      <c r="A3435" s="147">
        <v>4964</v>
      </c>
      <c r="B3435" s="148" t="s">
        <v>9955</v>
      </c>
      <c r="C3435" s="147" t="s">
        <v>6679</v>
      </c>
      <c r="D3435" s="149">
        <v>304.47000000000003</v>
      </c>
    </row>
    <row r="3436" spans="1:4" ht="57">
      <c r="A3436" s="147">
        <v>4992</v>
      </c>
      <c r="B3436" s="148" t="s">
        <v>9956</v>
      </c>
      <c r="C3436" s="147" t="s">
        <v>6679</v>
      </c>
      <c r="D3436" s="149">
        <v>297.41000000000003</v>
      </c>
    </row>
    <row r="3437" spans="1:4" ht="57">
      <c r="A3437" s="147">
        <v>4987</v>
      </c>
      <c r="B3437" s="148" t="s">
        <v>9957</v>
      </c>
      <c r="C3437" s="147" t="s">
        <v>6679</v>
      </c>
      <c r="D3437" s="149">
        <v>340.26</v>
      </c>
    </row>
    <row r="3438" spans="1:4" ht="28.5">
      <c r="A3438" s="147">
        <v>4930</v>
      </c>
      <c r="B3438" s="148" t="s">
        <v>9958</v>
      </c>
      <c r="C3438" s="147" t="s">
        <v>4944</v>
      </c>
      <c r="D3438" s="149">
        <v>745.39</v>
      </c>
    </row>
    <row r="3439" spans="1:4" ht="57">
      <c r="A3439" s="147">
        <v>4998</v>
      </c>
      <c r="B3439" s="148" t="s">
        <v>11937</v>
      </c>
      <c r="C3439" s="147" t="s">
        <v>4944</v>
      </c>
      <c r="D3439" s="149">
        <v>654.91999999999996</v>
      </c>
    </row>
    <row r="3440" spans="1:4" ht="57">
      <c r="A3440" s="147">
        <v>39021</v>
      </c>
      <c r="B3440" s="148" t="s">
        <v>11938</v>
      </c>
      <c r="C3440" s="147" t="s">
        <v>6679</v>
      </c>
      <c r="D3440" s="149">
        <v>792.54</v>
      </c>
    </row>
    <row r="3441" spans="1:4" ht="42.75">
      <c r="A3441" s="147">
        <v>39022</v>
      </c>
      <c r="B3441" s="148" t="s">
        <v>11939</v>
      </c>
      <c r="C3441" s="147" t="s">
        <v>6679</v>
      </c>
      <c r="D3441" s="149">
        <v>709.9</v>
      </c>
    </row>
    <row r="3442" spans="1:4" ht="42.75">
      <c r="A3442" s="147">
        <v>39024</v>
      </c>
      <c r="B3442" s="148" t="s">
        <v>9959</v>
      </c>
      <c r="C3442" s="147" t="s">
        <v>6679</v>
      </c>
      <c r="D3442" s="149">
        <v>780.94</v>
      </c>
    </row>
    <row r="3443" spans="1:4" ht="28.5">
      <c r="A3443" s="147">
        <v>4914</v>
      </c>
      <c r="B3443" s="148" t="s">
        <v>9960</v>
      </c>
      <c r="C3443" s="147" t="s">
        <v>4944</v>
      </c>
      <c r="D3443" s="149">
        <v>633.21</v>
      </c>
    </row>
    <row r="3444" spans="1:4" ht="28.5">
      <c r="A3444" s="147">
        <v>4917</v>
      </c>
      <c r="B3444" s="148" t="s">
        <v>9961</v>
      </c>
      <c r="C3444" s="147" t="s">
        <v>4944</v>
      </c>
      <c r="D3444" s="149">
        <v>437.3</v>
      </c>
    </row>
    <row r="3445" spans="1:4" ht="42.75">
      <c r="A3445" s="147">
        <v>39025</v>
      </c>
      <c r="B3445" s="148" t="s">
        <v>11940</v>
      </c>
      <c r="C3445" s="147" t="s">
        <v>6679</v>
      </c>
      <c r="D3445" s="149">
        <v>800.78</v>
      </c>
    </row>
    <row r="3446" spans="1:4" ht="42.75">
      <c r="A3446" s="147">
        <v>4922</v>
      </c>
      <c r="B3446" s="148" t="s">
        <v>9962</v>
      </c>
      <c r="C3446" s="147" t="s">
        <v>4944</v>
      </c>
      <c r="D3446" s="149">
        <v>405.63</v>
      </c>
    </row>
    <row r="3447" spans="1:4" ht="28.5">
      <c r="A3447" s="147">
        <v>4911</v>
      </c>
      <c r="B3447" s="148" t="s">
        <v>9963</v>
      </c>
      <c r="C3447" s="147" t="s">
        <v>4944</v>
      </c>
      <c r="D3447" s="149">
        <v>428.4</v>
      </c>
    </row>
    <row r="3448" spans="1:4" ht="42.75">
      <c r="A3448" s="147">
        <v>37518</v>
      </c>
      <c r="B3448" s="148" t="s">
        <v>9964</v>
      </c>
      <c r="C3448" s="147" t="s">
        <v>4944</v>
      </c>
      <c r="D3448" s="149">
        <v>696.15</v>
      </c>
    </row>
    <row r="3449" spans="1:4" ht="28.5">
      <c r="A3449" s="147">
        <v>4910</v>
      </c>
      <c r="B3449" s="148" t="s">
        <v>9965</v>
      </c>
      <c r="C3449" s="147" t="s">
        <v>4944</v>
      </c>
      <c r="D3449" s="149">
        <v>586.86</v>
      </c>
    </row>
    <row r="3450" spans="1:4" ht="42.75">
      <c r="A3450" s="147">
        <v>4943</v>
      </c>
      <c r="B3450" s="148" t="s">
        <v>9966</v>
      </c>
      <c r="C3450" s="147" t="s">
        <v>4944</v>
      </c>
      <c r="D3450" s="149">
        <v>874.28</v>
      </c>
    </row>
    <row r="3451" spans="1:4" ht="28.5">
      <c r="A3451" s="147">
        <v>5002</v>
      </c>
      <c r="B3451" s="148" t="s">
        <v>9967</v>
      </c>
      <c r="C3451" s="147" t="s">
        <v>4944</v>
      </c>
      <c r="D3451" s="149">
        <v>477.42</v>
      </c>
    </row>
    <row r="3452" spans="1:4" ht="28.5">
      <c r="A3452" s="147">
        <v>4977</v>
      </c>
      <c r="B3452" s="148" t="s">
        <v>9968</v>
      </c>
      <c r="C3452" s="147" t="s">
        <v>4944</v>
      </c>
      <c r="D3452" s="149">
        <v>322.27999999999997</v>
      </c>
    </row>
    <row r="3453" spans="1:4" ht="28.5">
      <c r="A3453" s="147">
        <v>5028</v>
      </c>
      <c r="B3453" s="148" t="s">
        <v>9969</v>
      </c>
      <c r="C3453" s="147" t="s">
        <v>4944</v>
      </c>
      <c r="D3453" s="149">
        <v>788.56</v>
      </c>
    </row>
    <row r="3454" spans="1:4" ht="28.5">
      <c r="A3454" s="147">
        <v>4969</v>
      </c>
      <c r="B3454" s="148" t="s">
        <v>9970</v>
      </c>
      <c r="C3454" s="147" t="s">
        <v>4944</v>
      </c>
      <c r="D3454" s="149">
        <v>455.8</v>
      </c>
    </row>
    <row r="3455" spans="1:4" ht="42.75">
      <c r="A3455" s="147">
        <v>11364</v>
      </c>
      <c r="B3455" s="148" t="s">
        <v>9971</v>
      </c>
      <c r="C3455" s="147" t="s">
        <v>6679</v>
      </c>
      <c r="D3455" s="149">
        <v>206.18</v>
      </c>
    </row>
    <row r="3456" spans="1:4" ht="42.75">
      <c r="A3456" s="147">
        <v>11365</v>
      </c>
      <c r="B3456" s="148" t="s">
        <v>9972</v>
      </c>
      <c r="C3456" s="147" t="s">
        <v>6679</v>
      </c>
      <c r="D3456" s="149">
        <v>213.96</v>
      </c>
    </row>
    <row r="3457" spans="1:4" ht="42.75">
      <c r="A3457" s="147">
        <v>11366</v>
      </c>
      <c r="B3457" s="148" t="s">
        <v>9973</v>
      </c>
      <c r="C3457" s="147" t="s">
        <v>6679</v>
      </c>
      <c r="D3457" s="149">
        <v>227.44</v>
      </c>
    </row>
    <row r="3458" spans="1:4" ht="42.75">
      <c r="A3458" s="147">
        <v>43777</v>
      </c>
      <c r="B3458" s="148" t="s">
        <v>9974</v>
      </c>
      <c r="C3458" s="147" t="s">
        <v>6679</v>
      </c>
      <c r="D3458" s="149">
        <v>267.17</v>
      </c>
    </row>
    <row r="3459" spans="1:4" ht="42.75">
      <c r="A3459" s="147">
        <v>20322</v>
      </c>
      <c r="B3459" s="148" t="s">
        <v>9975</v>
      </c>
      <c r="C3459" s="147" t="s">
        <v>6679</v>
      </c>
      <c r="D3459" s="149">
        <v>248.01</v>
      </c>
    </row>
    <row r="3460" spans="1:4" ht="42.75">
      <c r="A3460" s="147">
        <v>10553</v>
      </c>
      <c r="B3460" s="148" t="s">
        <v>9976</v>
      </c>
      <c r="C3460" s="147" t="s">
        <v>6679</v>
      </c>
      <c r="D3460" s="149">
        <v>225.19</v>
      </c>
    </row>
    <row r="3461" spans="1:4" ht="42.75">
      <c r="A3461" s="147">
        <v>5020</v>
      </c>
      <c r="B3461" s="148" t="s">
        <v>9977</v>
      </c>
      <c r="C3461" s="147" t="s">
        <v>6679</v>
      </c>
      <c r="D3461" s="149">
        <v>237.42</v>
      </c>
    </row>
    <row r="3462" spans="1:4" ht="42.75">
      <c r="A3462" s="147">
        <v>10554</v>
      </c>
      <c r="B3462" s="148" t="s">
        <v>9978</v>
      </c>
      <c r="C3462" s="147" t="s">
        <v>6679</v>
      </c>
      <c r="D3462" s="149">
        <v>227.19</v>
      </c>
    </row>
    <row r="3463" spans="1:4" ht="42.75">
      <c r="A3463" s="147">
        <v>10555</v>
      </c>
      <c r="B3463" s="148" t="s">
        <v>9979</v>
      </c>
      <c r="C3463" s="147" t="s">
        <v>6679</v>
      </c>
      <c r="D3463" s="149">
        <v>247.76</v>
      </c>
    </row>
    <row r="3464" spans="1:4" ht="42.75">
      <c r="A3464" s="147">
        <v>10556</v>
      </c>
      <c r="B3464" s="148" t="s">
        <v>9980</v>
      </c>
      <c r="C3464" s="147" t="s">
        <v>6679</v>
      </c>
      <c r="D3464" s="149">
        <v>329.42</v>
      </c>
    </row>
    <row r="3465" spans="1:4" ht="42.75">
      <c r="A3465" s="147">
        <v>39502</v>
      </c>
      <c r="B3465" s="148" t="s">
        <v>9981</v>
      </c>
      <c r="C3465" s="147" t="s">
        <v>6679</v>
      </c>
      <c r="D3465" s="149">
        <v>462.58</v>
      </c>
    </row>
    <row r="3466" spans="1:4" ht="42.75">
      <c r="A3466" s="147">
        <v>39504</v>
      </c>
      <c r="B3466" s="148" t="s">
        <v>9982</v>
      </c>
      <c r="C3466" s="147" t="s">
        <v>6679</v>
      </c>
      <c r="D3466" s="149">
        <v>511.53</v>
      </c>
    </row>
    <row r="3467" spans="1:4" ht="42.75">
      <c r="A3467" s="147">
        <v>39503</v>
      </c>
      <c r="B3467" s="148" t="s">
        <v>9983</v>
      </c>
      <c r="C3467" s="147" t="s">
        <v>6679</v>
      </c>
      <c r="D3467" s="149">
        <v>538.37</v>
      </c>
    </row>
    <row r="3468" spans="1:4" ht="42.75">
      <c r="A3468" s="147">
        <v>39505</v>
      </c>
      <c r="B3468" s="148" t="s">
        <v>9984</v>
      </c>
      <c r="C3468" s="147" t="s">
        <v>6679</v>
      </c>
      <c r="D3468" s="149">
        <v>580.16999999999996</v>
      </c>
    </row>
    <row r="3469" spans="1:4">
      <c r="A3469" s="147">
        <v>44471</v>
      </c>
      <c r="B3469" s="148" t="s">
        <v>9985</v>
      </c>
      <c r="C3469" s="147" t="s">
        <v>6679</v>
      </c>
      <c r="D3469" s="149">
        <v>469.13</v>
      </c>
    </row>
    <row r="3470" spans="1:4" ht="28.5">
      <c r="A3470" s="147">
        <v>4944</v>
      </c>
      <c r="B3470" s="148" t="s">
        <v>9986</v>
      </c>
      <c r="C3470" s="147" t="s">
        <v>4944</v>
      </c>
      <c r="D3470" s="149">
        <v>1307.05</v>
      </c>
    </row>
    <row r="3471" spans="1:4">
      <c r="A3471" s="147">
        <v>21102</v>
      </c>
      <c r="B3471" s="148" t="s">
        <v>9987</v>
      </c>
      <c r="C3471" s="147" t="s">
        <v>6679</v>
      </c>
      <c r="D3471" s="149">
        <v>35.78</v>
      </c>
    </row>
    <row r="3472" spans="1:4">
      <c r="A3472" s="147">
        <v>21101</v>
      </c>
      <c r="B3472" s="148" t="s">
        <v>9988</v>
      </c>
      <c r="C3472" s="147" t="s">
        <v>6679</v>
      </c>
      <c r="D3472" s="149">
        <v>22.97</v>
      </c>
    </row>
    <row r="3473" spans="1:4" ht="28.5">
      <c r="A3473" s="147">
        <v>34713</v>
      </c>
      <c r="B3473" s="148" t="s">
        <v>9989</v>
      </c>
      <c r="C3473" s="147" t="s">
        <v>4944</v>
      </c>
      <c r="D3473" s="149">
        <v>473.99</v>
      </c>
    </row>
    <row r="3474" spans="1:4" ht="28.5">
      <c r="A3474" s="147">
        <v>37563</v>
      </c>
      <c r="B3474" s="148" t="s">
        <v>9990</v>
      </c>
      <c r="C3474" s="147" t="s">
        <v>4944</v>
      </c>
      <c r="D3474" s="149">
        <v>820.2</v>
      </c>
    </row>
    <row r="3475" spans="1:4" ht="28.5">
      <c r="A3475" s="147">
        <v>4948</v>
      </c>
      <c r="B3475" s="148" t="s">
        <v>9991</v>
      </c>
      <c r="C3475" s="147" t="s">
        <v>4944</v>
      </c>
      <c r="D3475" s="149">
        <v>713.59</v>
      </c>
    </row>
    <row r="3476" spans="1:4" ht="42.75">
      <c r="A3476" s="147">
        <v>37561</v>
      </c>
      <c r="B3476" s="148" t="s">
        <v>9992</v>
      </c>
      <c r="C3476" s="147" t="s">
        <v>4944</v>
      </c>
      <c r="D3476" s="149">
        <v>665.53</v>
      </c>
    </row>
    <row r="3477" spans="1:4" ht="42.75">
      <c r="A3477" s="147">
        <v>37562</v>
      </c>
      <c r="B3477" s="148" t="s">
        <v>9993</v>
      </c>
      <c r="C3477" s="147" t="s">
        <v>4944</v>
      </c>
      <c r="D3477" s="149">
        <v>872.58</v>
      </c>
    </row>
    <row r="3478" spans="1:4" ht="28.5">
      <c r="A3478" s="147">
        <v>14164</v>
      </c>
      <c r="B3478" s="148" t="s">
        <v>11941</v>
      </c>
      <c r="C3478" s="147" t="s">
        <v>6679</v>
      </c>
      <c r="D3478" s="149">
        <v>1666.21</v>
      </c>
    </row>
    <row r="3479" spans="1:4" ht="28.5">
      <c r="A3479" s="147">
        <v>14163</v>
      </c>
      <c r="B3479" s="148" t="s">
        <v>9994</v>
      </c>
      <c r="C3479" s="147" t="s">
        <v>6679</v>
      </c>
      <c r="D3479" s="149">
        <v>1893.75</v>
      </c>
    </row>
    <row r="3480" spans="1:4" ht="28.5">
      <c r="A3480" s="147">
        <v>5051</v>
      </c>
      <c r="B3480" s="148" t="s">
        <v>9995</v>
      </c>
      <c r="C3480" s="147" t="s">
        <v>6679</v>
      </c>
      <c r="D3480" s="149">
        <v>1610.61</v>
      </c>
    </row>
    <row r="3481" spans="1:4" ht="28.5">
      <c r="A3481" s="147">
        <v>14162</v>
      </c>
      <c r="B3481" s="148" t="s">
        <v>9996</v>
      </c>
      <c r="C3481" s="147" t="s">
        <v>6679</v>
      </c>
      <c r="D3481" s="149">
        <v>1608.27</v>
      </c>
    </row>
    <row r="3482" spans="1:4" ht="28.5">
      <c r="A3482" s="147">
        <v>5052</v>
      </c>
      <c r="B3482" s="148" t="s">
        <v>9997</v>
      </c>
      <c r="C3482" s="147" t="s">
        <v>6679</v>
      </c>
      <c r="D3482" s="149">
        <v>1200</v>
      </c>
    </row>
    <row r="3483" spans="1:4" ht="28.5">
      <c r="A3483" s="147">
        <v>14166</v>
      </c>
      <c r="B3483" s="148" t="s">
        <v>9998</v>
      </c>
      <c r="C3483" s="147" t="s">
        <v>6679</v>
      </c>
      <c r="D3483" s="149">
        <v>1215.23</v>
      </c>
    </row>
    <row r="3484" spans="1:4" ht="28.5">
      <c r="A3484" s="147">
        <v>14165</v>
      </c>
      <c r="B3484" s="148" t="s">
        <v>9999</v>
      </c>
      <c r="C3484" s="147" t="s">
        <v>6679</v>
      </c>
      <c r="D3484" s="149">
        <v>1683.54</v>
      </c>
    </row>
    <row r="3485" spans="1:4" ht="28.5">
      <c r="A3485" s="147">
        <v>5050</v>
      </c>
      <c r="B3485" s="148" t="s">
        <v>10000</v>
      </c>
      <c r="C3485" s="147" t="s">
        <v>6679</v>
      </c>
      <c r="D3485" s="149">
        <v>414.36</v>
      </c>
    </row>
    <row r="3486" spans="1:4" ht="28.5">
      <c r="A3486" s="147">
        <v>12366</v>
      </c>
      <c r="B3486" s="148" t="s">
        <v>10001</v>
      </c>
      <c r="C3486" s="147" t="s">
        <v>6679</v>
      </c>
      <c r="D3486" s="149">
        <v>1036.1500000000001</v>
      </c>
    </row>
    <row r="3487" spans="1:4" ht="28.5">
      <c r="A3487" s="147">
        <v>5045</v>
      </c>
      <c r="B3487" s="148" t="s">
        <v>10002</v>
      </c>
      <c r="C3487" s="147" t="s">
        <v>6679</v>
      </c>
      <c r="D3487" s="149">
        <v>1431.39</v>
      </c>
    </row>
    <row r="3488" spans="1:4" ht="28.5">
      <c r="A3488" s="147">
        <v>5035</v>
      </c>
      <c r="B3488" s="148" t="s">
        <v>10003</v>
      </c>
      <c r="C3488" s="147" t="s">
        <v>6679</v>
      </c>
      <c r="D3488" s="149">
        <v>1645.75</v>
      </c>
    </row>
    <row r="3489" spans="1:4" ht="28.5">
      <c r="A3489" s="147">
        <v>41180</v>
      </c>
      <c r="B3489" s="148" t="s">
        <v>10004</v>
      </c>
      <c r="C3489" s="147" t="s">
        <v>6679</v>
      </c>
      <c r="D3489" s="149">
        <v>3699.63</v>
      </c>
    </row>
    <row r="3490" spans="1:4" ht="28.5">
      <c r="A3490" s="147">
        <v>41181</v>
      </c>
      <c r="B3490" s="148" t="s">
        <v>10005</v>
      </c>
      <c r="C3490" s="147" t="s">
        <v>6679</v>
      </c>
      <c r="D3490" s="149">
        <v>4898.1899999999996</v>
      </c>
    </row>
    <row r="3491" spans="1:4" ht="28.5">
      <c r="A3491" s="147">
        <v>41182</v>
      </c>
      <c r="B3491" s="148" t="s">
        <v>10006</v>
      </c>
      <c r="C3491" s="147" t="s">
        <v>6679</v>
      </c>
      <c r="D3491" s="149">
        <v>7026.87</v>
      </c>
    </row>
    <row r="3492" spans="1:4" ht="28.5">
      <c r="A3492" s="147">
        <v>41183</v>
      </c>
      <c r="B3492" s="148" t="s">
        <v>10007</v>
      </c>
      <c r="C3492" s="147" t="s">
        <v>6679</v>
      </c>
      <c r="D3492" s="149">
        <v>8773.19</v>
      </c>
    </row>
    <row r="3493" spans="1:4" ht="28.5">
      <c r="A3493" s="147">
        <v>41184</v>
      </c>
      <c r="B3493" s="148" t="s">
        <v>10008</v>
      </c>
      <c r="C3493" s="147" t="s">
        <v>6679</v>
      </c>
      <c r="D3493" s="149">
        <v>13357.71</v>
      </c>
    </row>
    <row r="3494" spans="1:4" ht="28.5">
      <c r="A3494" s="147">
        <v>41185</v>
      </c>
      <c r="B3494" s="148" t="s">
        <v>10009</v>
      </c>
      <c r="C3494" s="147" t="s">
        <v>6679</v>
      </c>
      <c r="D3494" s="149">
        <v>4953.6400000000003</v>
      </c>
    </row>
    <row r="3495" spans="1:4" ht="28.5">
      <c r="A3495" s="147">
        <v>41186</v>
      </c>
      <c r="B3495" s="148" t="s">
        <v>10010</v>
      </c>
      <c r="C3495" s="147" t="s">
        <v>6679</v>
      </c>
      <c r="D3495" s="149">
        <v>6941.95</v>
      </c>
    </row>
    <row r="3496" spans="1:4" ht="28.5">
      <c r="A3496" s="147">
        <v>41187</v>
      </c>
      <c r="B3496" s="148" t="s">
        <v>10011</v>
      </c>
      <c r="C3496" s="147" t="s">
        <v>6679</v>
      </c>
      <c r="D3496" s="149">
        <v>9309.74</v>
      </c>
    </row>
    <row r="3497" spans="1:4" ht="28.5">
      <c r="A3497" s="147">
        <v>41188</v>
      </c>
      <c r="B3497" s="148" t="s">
        <v>10012</v>
      </c>
      <c r="C3497" s="147" t="s">
        <v>6679</v>
      </c>
      <c r="D3497" s="149">
        <v>11905.08</v>
      </c>
    </row>
    <row r="3498" spans="1:4" ht="28.5">
      <c r="A3498" s="147">
        <v>5036</v>
      </c>
      <c r="B3498" s="148" t="s">
        <v>10013</v>
      </c>
      <c r="C3498" s="147" t="s">
        <v>6679</v>
      </c>
      <c r="D3498" s="149">
        <v>2524.88</v>
      </c>
    </row>
    <row r="3499" spans="1:4" ht="28.5">
      <c r="A3499" s="147">
        <v>41189</v>
      </c>
      <c r="B3499" s="148" t="s">
        <v>10014</v>
      </c>
      <c r="C3499" s="147" t="s">
        <v>6679</v>
      </c>
      <c r="D3499" s="149">
        <v>15305.22</v>
      </c>
    </row>
    <row r="3500" spans="1:4" ht="28.5">
      <c r="A3500" s="147">
        <v>41190</v>
      </c>
      <c r="B3500" s="148" t="s">
        <v>10015</v>
      </c>
      <c r="C3500" s="147" t="s">
        <v>6679</v>
      </c>
      <c r="D3500" s="149">
        <v>5322.62</v>
      </c>
    </row>
    <row r="3501" spans="1:4" ht="28.5">
      <c r="A3501" s="147">
        <v>41191</v>
      </c>
      <c r="B3501" s="148" t="s">
        <v>10016</v>
      </c>
      <c r="C3501" s="147" t="s">
        <v>6679</v>
      </c>
      <c r="D3501" s="149">
        <v>8162.04</v>
      </c>
    </row>
    <row r="3502" spans="1:4" ht="28.5">
      <c r="A3502" s="147">
        <v>41192</v>
      </c>
      <c r="B3502" s="148" t="s">
        <v>10017</v>
      </c>
      <c r="C3502" s="147" t="s">
        <v>6679</v>
      </c>
      <c r="D3502" s="149">
        <v>8508.86</v>
      </c>
    </row>
    <row r="3503" spans="1:4" ht="28.5">
      <c r="A3503" s="147">
        <v>41193</v>
      </c>
      <c r="B3503" s="148" t="s">
        <v>10018</v>
      </c>
      <c r="C3503" s="147" t="s">
        <v>6679</v>
      </c>
      <c r="D3503" s="149">
        <v>13903.2</v>
      </c>
    </row>
    <row r="3504" spans="1:4" ht="28.5">
      <c r="A3504" s="147">
        <v>41194</v>
      </c>
      <c r="B3504" s="148" t="s">
        <v>10019</v>
      </c>
      <c r="C3504" s="147" t="s">
        <v>6679</v>
      </c>
      <c r="D3504" s="149">
        <v>16589.669999999998</v>
      </c>
    </row>
    <row r="3505" spans="1:4" ht="28.5">
      <c r="A3505" s="147">
        <v>5044</v>
      </c>
      <c r="B3505" s="148" t="s">
        <v>10020</v>
      </c>
      <c r="C3505" s="147" t="s">
        <v>6679</v>
      </c>
      <c r="D3505" s="149">
        <v>892.69</v>
      </c>
    </row>
    <row r="3506" spans="1:4" ht="28.5">
      <c r="A3506" s="147">
        <v>5059</v>
      </c>
      <c r="B3506" s="148" t="s">
        <v>10021</v>
      </c>
      <c r="C3506" s="147" t="s">
        <v>6679</v>
      </c>
      <c r="D3506" s="149">
        <v>1067.55</v>
      </c>
    </row>
    <row r="3507" spans="1:4" ht="28.5">
      <c r="A3507" s="147">
        <v>41201</v>
      </c>
      <c r="B3507" s="148" t="s">
        <v>10022</v>
      </c>
      <c r="C3507" s="147" t="s">
        <v>6679</v>
      </c>
      <c r="D3507" s="149">
        <v>2166.5100000000002</v>
      </c>
    </row>
    <row r="3508" spans="1:4" ht="28.5">
      <c r="A3508" s="147">
        <v>41199</v>
      </c>
      <c r="B3508" s="148" t="s">
        <v>10023</v>
      </c>
      <c r="C3508" s="147" t="s">
        <v>6679</v>
      </c>
      <c r="D3508" s="149">
        <v>696.18</v>
      </c>
    </row>
    <row r="3509" spans="1:4" ht="28.5">
      <c r="A3509" s="147">
        <v>5057</v>
      </c>
      <c r="B3509" s="148" t="s">
        <v>10024</v>
      </c>
      <c r="C3509" s="147" t="s">
        <v>6679</v>
      </c>
      <c r="D3509" s="149">
        <v>942.5</v>
      </c>
    </row>
    <row r="3510" spans="1:4" ht="28.5">
      <c r="A3510" s="147">
        <v>41200</v>
      </c>
      <c r="B3510" s="148" t="s">
        <v>10025</v>
      </c>
      <c r="C3510" s="147" t="s">
        <v>6679</v>
      </c>
      <c r="D3510" s="149">
        <v>1355.01</v>
      </c>
    </row>
    <row r="3511" spans="1:4" ht="28.5">
      <c r="A3511" s="147">
        <v>41205</v>
      </c>
      <c r="B3511" s="148" t="s">
        <v>10026</v>
      </c>
      <c r="C3511" s="147" t="s">
        <v>6679</v>
      </c>
      <c r="D3511" s="149">
        <v>2510.81</v>
      </c>
    </row>
    <row r="3512" spans="1:4" ht="28.5">
      <c r="A3512" s="147">
        <v>41202</v>
      </c>
      <c r="B3512" s="148" t="s">
        <v>10027</v>
      </c>
      <c r="C3512" s="147" t="s">
        <v>6679</v>
      </c>
      <c r="D3512" s="149">
        <v>732.67</v>
      </c>
    </row>
    <row r="3513" spans="1:4" ht="28.5">
      <c r="A3513" s="147">
        <v>41206</v>
      </c>
      <c r="B3513" s="148" t="s">
        <v>10028</v>
      </c>
      <c r="C3513" s="147" t="s">
        <v>6679</v>
      </c>
      <c r="D3513" s="149">
        <v>3310.39</v>
      </c>
    </row>
    <row r="3514" spans="1:4" ht="28.5">
      <c r="A3514" s="147">
        <v>12372</v>
      </c>
      <c r="B3514" s="148" t="s">
        <v>10029</v>
      </c>
      <c r="C3514" s="147" t="s">
        <v>6679</v>
      </c>
      <c r="D3514" s="149">
        <v>769.31</v>
      </c>
    </row>
    <row r="3515" spans="1:4" ht="28.5">
      <c r="A3515" s="147">
        <v>41207</v>
      </c>
      <c r="B3515" s="148" t="s">
        <v>10030</v>
      </c>
      <c r="C3515" s="147" t="s">
        <v>6679</v>
      </c>
      <c r="D3515" s="149">
        <v>4456.45</v>
      </c>
    </row>
    <row r="3516" spans="1:4" ht="28.5">
      <c r="A3516" s="147">
        <v>41203</v>
      </c>
      <c r="B3516" s="148" t="s">
        <v>10031</v>
      </c>
      <c r="C3516" s="147" t="s">
        <v>6679</v>
      </c>
      <c r="D3516" s="149">
        <v>1173.6600000000001</v>
      </c>
    </row>
    <row r="3517" spans="1:4" ht="28.5">
      <c r="A3517" s="147">
        <v>41204</v>
      </c>
      <c r="B3517" s="148" t="s">
        <v>10032</v>
      </c>
      <c r="C3517" s="147" t="s">
        <v>6679</v>
      </c>
      <c r="D3517" s="149">
        <v>1659.25</v>
      </c>
    </row>
    <row r="3518" spans="1:4" ht="28.5">
      <c r="A3518" s="147">
        <v>41210</v>
      </c>
      <c r="B3518" s="148" t="s">
        <v>10033</v>
      </c>
      <c r="C3518" s="147" t="s">
        <v>6679</v>
      </c>
      <c r="D3518" s="149">
        <v>2771.74</v>
      </c>
    </row>
    <row r="3519" spans="1:4" ht="28.5">
      <c r="A3519" s="147">
        <v>41208</v>
      </c>
      <c r="B3519" s="148" t="s">
        <v>10034</v>
      </c>
      <c r="C3519" s="147" t="s">
        <v>6679</v>
      </c>
      <c r="D3519" s="149">
        <v>970.27</v>
      </c>
    </row>
    <row r="3520" spans="1:4" ht="28.5">
      <c r="A3520" s="147">
        <v>41211</v>
      </c>
      <c r="B3520" s="148" t="s">
        <v>10035</v>
      </c>
      <c r="C3520" s="147" t="s">
        <v>6679</v>
      </c>
      <c r="D3520" s="149">
        <v>3905.35</v>
      </c>
    </row>
    <row r="3521" spans="1:4" ht="28.5">
      <c r="A3521" s="147">
        <v>13339</v>
      </c>
      <c r="B3521" s="148" t="s">
        <v>10036</v>
      </c>
      <c r="C3521" s="147" t="s">
        <v>6679</v>
      </c>
      <c r="D3521" s="149">
        <v>1314.95</v>
      </c>
    </row>
    <row r="3522" spans="1:4" ht="28.5">
      <c r="A3522" s="147">
        <v>41213</v>
      </c>
      <c r="B3522" s="148" t="s">
        <v>10037</v>
      </c>
      <c r="C3522" s="147" t="s">
        <v>6679</v>
      </c>
      <c r="D3522" s="149">
        <v>8094.83</v>
      </c>
    </row>
    <row r="3523" spans="1:4" ht="28.5">
      <c r="A3523" s="147">
        <v>41209</v>
      </c>
      <c r="B3523" s="148" t="s">
        <v>10038</v>
      </c>
      <c r="C3523" s="147" t="s">
        <v>6679</v>
      </c>
      <c r="D3523" s="149">
        <v>1809.21</v>
      </c>
    </row>
    <row r="3524" spans="1:4" ht="28.5">
      <c r="A3524" s="147">
        <v>41216</v>
      </c>
      <c r="B3524" s="148" t="s">
        <v>10039</v>
      </c>
      <c r="C3524" s="147" t="s">
        <v>6679</v>
      </c>
      <c r="D3524" s="149">
        <v>3388.89</v>
      </c>
    </row>
    <row r="3525" spans="1:4" ht="28.5">
      <c r="A3525" s="147">
        <v>41217</v>
      </c>
      <c r="B3525" s="148" t="s">
        <v>10040</v>
      </c>
      <c r="C3525" s="147" t="s">
        <v>6679</v>
      </c>
      <c r="D3525" s="149">
        <v>5433.6</v>
      </c>
    </row>
    <row r="3526" spans="1:4" ht="28.5">
      <c r="A3526" s="147">
        <v>41218</v>
      </c>
      <c r="B3526" s="148" t="s">
        <v>10041</v>
      </c>
      <c r="C3526" s="147" t="s">
        <v>6679</v>
      </c>
      <c r="D3526" s="149">
        <v>7286.62</v>
      </c>
    </row>
    <row r="3527" spans="1:4" ht="28.5">
      <c r="A3527" s="147">
        <v>41214</v>
      </c>
      <c r="B3527" s="148" t="s">
        <v>10042</v>
      </c>
      <c r="C3527" s="147" t="s">
        <v>6679</v>
      </c>
      <c r="D3527" s="149">
        <v>1536.37</v>
      </c>
    </row>
    <row r="3528" spans="1:4" ht="28.5">
      <c r="A3528" s="147">
        <v>41215</v>
      </c>
      <c r="B3528" s="148" t="s">
        <v>10043</v>
      </c>
      <c r="C3528" s="147" t="s">
        <v>6679</v>
      </c>
      <c r="D3528" s="149">
        <v>2313.21</v>
      </c>
    </row>
    <row r="3529" spans="1:4" ht="28.5">
      <c r="A3529" s="147">
        <v>41221</v>
      </c>
      <c r="B3529" s="148" t="s">
        <v>10044</v>
      </c>
      <c r="C3529" s="147" t="s">
        <v>6679</v>
      </c>
      <c r="D3529" s="149">
        <v>6697.95</v>
      </c>
    </row>
    <row r="3530" spans="1:4" ht="28.5">
      <c r="A3530" s="147">
        <v>41222</v>
      </c>
      <c r="B3530" s="148" t="s">
        <v>10045</v>
      </c>
      <c r="C3530" s="147" t="s">
        <v>6679</v>
      </c>
      <c r="D3530" s="149">
        <v>9584.84</v>
      </c>
    </row>
    <row r="3531" spans="1:4" ht="28.5">
      <c r="A3531" s="147">
        <v>41195</v>
      </c>
      <c r="B3531" s="148" t="s">
        <v>10046</v>
      </c>
      <c r="C3531" s="147" t="s">
        <v>6679</v>
      </c>
      <c r="D3531" s="149">
        <v>492.63</v>
      </c>
    </row>
    <row r="3532" spans="1:4" ht="28.5">
      <c r="A3532" s="147">
        <v>41198</v>
      </c>
      <c r="B3532" s="148" t="s">
        <v>10047</v>
      </c>
      <c r="C3532" s="147" t="s">
        <v>6679</v>
      </c>
      <c r="D3532" s="149">
        <v>1925.09</v>
      </c>
    </row>
    <row r="3533" spans="1:4" ht="28.5">
      <c r="A3533" s="147">
        <v>41196</v>
      </c>
      <c r="B3533" s="148" t="s">
        <v>10048</v>
      </c>
      <c r="C3533" s="147" t="s">
        <v>6679</v>
      </c>
      <c r="D3533" s="149">
        <v>610.65</v>
      </c>
    </row>
    <row r="3534" spans="1:4" ht="28.5">
      <c r="A3534" s="147">
        <v>5033</v>
      </c>
      <c r="B3534" s="148" t="s">
        <v>10049</v>
      </c>
      <c r="C3534" s="147" t="s">
        <v>6679</v>
      </c>
      <c r="D3534" s="149">
        <v>801.75</v>
      </c>
    </row>
    <row r="3535" spans="1:4" ht="28.5">
      <c r="A3535" s="147">
        <v>41197</v>
      </c>
      <c r="B3535" s="148" t="s">
        <v>10050</v>
      </c>
      <c r="C3535" s="147" t="s">
        <v>6679</v>
      </c>
      <c r="D3535" s="149">
        <v>1190.8900000000001</v>
      </c>
    </row>
    <row r="3536" spans="1:4" ht="28.5">
      <c r="A3536" s="147">
        <v>12388</v>
      </c>
      <c r="B3536" s="148" t="s">
        <v>10051</v>
      </c>
      <c r="C3536" s="147" t="s">
        <v>6679</v>
      </c>
      <c r="D3536" s="149">
        <v>245.27</v>
      </c>
    </row>
    <row r="3537" spans="1:4" ht="28.5">
      <c r="A3537" s="147">
        <v>2731</v>
      </c>
      <c r="B3537" s="148" t="s">
        <v>10052</v>
      </c>
      <c r="C3537" s="147" t="s">
        <v>4938</v>
      </c>
      <c r="D3537" s="149">
        <v>129.15</v>
      </c>
    </row>
    <row r="3538" spans="1:4" ht="28.5">
      <c r="A3538" s="147">
        <v>41457</v>
      </c>
      <c r="B3538" s="148" t="s">
        <v>10053</v>
      </c>
      <c r="C3538" s="147" t="s">
        <v>6679</v>
      </c>
      <c r="D3538" s="149">
        <v>1824.08</v>
      </c>
    </row>
    <row r="3539" spans="1:4" ht="28.5">
      <c r="A3539" s="147">
        <v>41458</v>
      </c>
      <c r="B3539" s="148" t="s">
        <v>10054</v>
      </c>
      <c r="C3539" s="147" t="s">
        <v>6679</v>
      </c>
      <c r="D3539" s="149">
        <v>2546.5100000000002</v>
      </c>
    </row>
    <row r="3540" spans="1:4" ht="28.5">
      <c r="A3540" s="147">
        <v>41459</v>
      </c>
      <c r="B3540" s="148" t="s">
        <v>10055</v>
      </c>
      <c r="C3540" s="147" t="s">
        <v>6679</v>
      </c>
      <c r="D3540" s="149">
        <v>3552.19</v>
      </c>
    </row>
    <row r="3541" spans="1:4" ht="28.5">
      <c r="A3541" s="147">
        <v>41461</v>
      </c>
      <c r="B3541" s="148" t="s">
        <v>10056</v>
      </c>
      <c r="C3541" s="147" t="s">
        <v>6679</v>
      </c>
      <c r="D3541" s="149">
        <v>4843.2299999999996</v>
      </c>
    </row>
    <row r="3542" spans="1:4">
      <c r="A3542" s="147">
        <v>44537</v>
      </c>
      <c r="B3542" s="148" t="s">
        <v>10057</v>
      </c>
      <c r="C3542" s="147" t="s">
        <v>4947</v>
      </c>
      <c r="D3542" s="149">
        <v>354.06</v>
      </c>
    </row>
    <row r="3543" spans="1:4" ht="28.5">
      <c r="A3543" s="147">
        <v>11844</v>
      </c>
      <c r="B3543" s="148" t="s">
        <v>10058</v>
      </c>
      <c r="C3543" s="147" t="s">
        <v>4938</v>
      </c>
      <c r="D3543" s="149">
        <v>46.83</v>
      </c>
    </row>
    <row r="3544" spans="1:4" ht="42.75">
      <c r="A3544" s="147">
        <v>4465</v>
      </c>
      <c r="B3544" s="148" t="s">
        <v>10059</v>
      </c>
      <c r="C3544" s="147" t="s">
        <v>4938</v>
      </c>
      <c r="D3544" s="149">
        <v>38.92</v>
      </c>
    </row>
    <row r="3545" spans="1:4" ht="42.75">
      <c r="A3545" s="147">
        <v>35273</v>
      </c>
      <c r="B3545" s="148" t="s">
        <v>10060</v>
      </c>
      <c r="C3545" s="147" t="s">
        <v>4938</v>
      </c>
      <c r="D3545" s="149">
        <v>46.67</v>
      </c>
    </row>
    <row r="3546" spans="1:4" ht="42.75">
      <c r="A3546" s="147">
        <v>4470</v>
      </c>
      <c r="B3546" s="148" t="s">
        <v>10061</v>
      </c>
      <c r="C3546" s="147" t="s">
        <v>4938</v>
      </c>
      <c r="D3546" s="149">
        <v>107.71</v>
      </c>
    </row>
    <row r="3547" spans="1:4" ht="28.5">
      <c r="A3547" s="147">
        <v>20204</v>
      </c>
      <c r="B3547" s="148" t="s">
        <v>10062</v>
      </c>
      <c r="C3547" s="147" t="s">
        <v>4938</v>
      </c>
      <c r="D3547" s="149">
        <v>71.81</v>
      </c>
    </row>
    <row r="3548" spans="1:4" ht="28.5">
      <c r="A3548" s="147">
        <v>20208</v>
      </c>
      <c r="B3548" s="148" t="s">
        <v>10063</v>
      </c>
      <c r="C3548" s="147" t="s">
        <v>4938</v>
      </c>
      <c r="D3548" s="149">
        <v>96.94</v>
      </c>
    </row>
    <row r="3549" spans="1:4" ht="42.75">
      <c r="A3549" s="147">
        <v>4437</v>
      </c>
      <c r="B3549" s="148" t="s">
        <v>10064</v>
      </c>
      <c r="C3549" s="147" t="s">
        <v>4938</v>
      </c>
      <c r="D3549" s="149">
        <v>80.78</v>
      </c>
    </row>
    <row r="3550" spans="1:4" ht="42.75">
      <c r="A3550" s="147">
        <v>14580</v>
      </c>
      <c r="B3550" s="148" t="s">
        <v>10065</v>
      </c>
      <c r="C3550" s="147" t="s">
        <v>4938</v>
      </c>
      <c r="D3550" s="149">
        <v>80.78</v>
      </c>
    </row>
    <row r="3551" spans="1:4">
      <c r="A3551" s="147">
        <v>40304</v>
      </c>
      <c r="B3551" s="148" t="s">
        <v>10066</v>
      </c>
      <c r="C3551" s="147" t="s">
        <v>4939</v>
      </c>
      <c r="D3551" s="149">
        <v>21.22</v>
      </c>
    </row>
    <row r="3552" spans="1:4">
      <c r="A3552" s="147">
        <v>5065</v>
      </c>
      <c r="B3552" s="148" t="s">
        <v>10067</v>
      </c>
      <c r="C3552" s="147" t="s">
        <v>4939</v>
      </c>
      <c r="D3552" s="149">
        <v>32.700000000000003</v>
      </c>
    </row>
    <row r="3553" spans="1:4">
      <c r="A3553" s="147">
        <v>5072</v>
      </c>
      <c r="B3553" s="148" t="s">
        <v>10068</v>
      </c>
      <c r="C3553" s="147" t="s">
        <v>4939</v>
      </c>
      <c r="D3553" s="149">
        <v>30.25</v>
      </c>
    </row>
    <row r="3554" spans="1:4">
      <c r="A3554" s="147">
        <v>5066</v>
      </c>
      <c r="B3554" s="148" t="s">
        <v>10069</v>
      </c>
      <c r="C3554" s="147" t="s">
        <v>4939</v>
      </c>
      <c r="D3554" s="149">
        <v>22.65</v>
      </c>
    </row>
    <row r="3555" spans="1:4">
      <c r="A3555" s="147">
        <v>5063</v>
      </c>
      <c r="B3555" s="148" t="s">
        <v>10070</v>
      </c>
      <c r="C3555" s="147" t="s">
        <v>4939</v>
      </c>
      <c r="D3555" s="149">
        <v>20.51</v>
      </c>
    </row>
    <row r="3556" spans="1:4">
      <c r="A3556" s="147">
        <v>20247</v>
      </c>
      <c r="B3556" s="148" t="s">
        <v>10071</v>
      </c>
      <c r="C3556" s="147" t="s">
        <v>4939</v>
      </c>
      <c r="D3556" s="149">
        <v>19.03</v>
      </c>
    </row>
    <row r="3557" spans="1:4">
      <c r="A3557" s="147">
        <v>5074</v>
      </c>
      <c r="B3557" s="148" t="s">
        <v>10072</v>
      </c>
      <c r="C3557" s="147" t="s">
        <v>4939</v>
      </c>
      <c r="D3557" s="149">
        <v>19.260000000000002</v>
      </c>
    </row>
    <row r="3558" spans="1:4">
      <c r="A3558" s="147">
        <v>5067</v>
      </c>
      <c r="B3558" s="148" t="s">
        <v>10073</v>
      </c>
      <c r="C3558" s="147" t="s">
        <v>4939</v>
      </c>
      <c r="D3558" s="149">
        <v>18.32</v>
      </c>
    </row>
    <row r="3559" spans="1:4">
      <c r="A3559" s="147">
        <v>5078</v>
      </c>
      <c r="B3559" s="148" t="s">
        <v>10074</v>
      </c>
      <c r="C3559" s="147" t="s">
        <v>4939</v>
      </c>
      <c r="D3559" s="149">
        <v>18.11</v>
      </c>
    </row>
    <row r="3560" spans="1:4">
      <c r="A3560" s="147">
        <v>5068</v>
      </c>
      <c r="B3560" s="148" t="s">
        <v>10075</v>
      </c>
      <c r="C3560" s="147" t="s">
        <v>4939</v>
      </c>
      <c r="D3560" s="149">
        <v>17.190000000000001</v>
      </c>
    </row>
    <row r="3561" spans="1:4">
      <c r="A3561" s="147">
        <v>5073</v>
      </c>
      <c r="B3561" s="148" t="s">
        <v>10076</v>
      </c>
      <c r="C3561" s="147" t="s">
        <v>4939</v>
      </c>
      <c r="D3561" s="149">
        <v>17.52</v>
      </c>
    </row>
    <row r="3562" spans="1:4">
      <c r="A3562" s="147">
        <v>5069</v>
      </c>
      <c r="B3562" s="148" t="s">
        <v>10077</v>
      </c>
      <c r="C3562" s="147" t="s">
        <v>4939</v>
      </c>
      <c r="D3562" s="149">
        <v>17.52</v>
      </c>
    </row>
    <row r="3563" spans="1:4">
      <c r="A3563" s="147">
        <v>5070</v>
      </c>
      <c r="B3563" s="148" t="s">
        <v>10078</v>
      </c>
      <c r="C3563" s="147" t="s">
        <v>4939</v>
      </c>
      <c r="D3563" s="149">
        <v>17.71</v>
      </c>
    </row>
    <row r="3564" spans="1:4">
      <c r="A3564" s="147">
        <v>5071</v>
      </c>
      <c r="B3564" s="148" t="s">
        <v>10079</v>
      </c>
      <c r="C3564" s="147" t="s">
        <v>4939</v>
      </c>
      <c r="D3564" s="149">
        <v>17.190000000000001</v>
      </c>
    </row>
    <row r="3565" spans="1:4">
      <c r="A3565" s="147">
        <v>5061</v>
      </c>
      <c r="B3565" s="148" t="s">
        <v>10080</v>
      </c>
      <c r="C3565" s="147" t="s">
        <v>4939</v>
      </c>
      <c r="D3565" s="149">
        <v>16.899999999999999</v>
      </c>
    </row>
    <row r="3566" spans="1:4">
      <c r="A3566" s="147">
        <v>5075</v>
      </c>
      <c r="B3566" s="148" t="s">
        <v>10081</v>
      </c>
      <c r="C3566" s="147" t="s">
        <v>4939</v>
      </c>
      <c r="D3566" s="149">
        <v>17.190000000000001</v>
      </c>
    </row>
    <row r="3567" spans="1:4">
      <c r="A3567" s="147">
        <v>39027</v>
      </c>
      <c r="B3567" s="148" t="s">
        <v>10082</v>
      </c>
      <c r="C3567" s="147" t="s">
        <v>4939</v>
      </c>
      <c r="D3567" s="149">
        <v>17.170000000000002</v>
      </c>
    </row>
    <row r="3568" spans="1:4">
      <c r="A3568" s="147">
        <v>5062</v>
      </c>
      <c r="B3568" s="148" t="s">
        <v>10083</v>
      </c>
      <c r="C3568" s="147" t="s">
        <v>4939</v>
      </c>
      <c r="D3568" s="149">
        <v>17.420000000000002</v>
      </c>
    </row>
    <row r="3569" spans="1:4">
      <c r="A3569" s="147">
        <v>40568</v>
      </c>
      <c r="B3569" s="148" t="s">
        <v>10084</v>
      </c>
      <c r="C3569" s="147" t="s">
        <v>4939</v>
      </c>
      <c r="D3569" s="149">
        <v>17.32</v>
      </c>
    </row>
    <row r="3570" spans="1:4">
      <c r="A3570" s="147">
        <v>39026</v>
      </c>
      <c r="B3570" s="148" t="s">
        <v>10085</v>
      </c>
      <c r="C3570" s="147" t="s">
        <v>4939</v>
      </c>
      <c r="D3570" s="149">
        <v>19.329999999999998</v>
      </c>
    </row>
    <row r="3571" spans="1:4" ht="42.75">
      <c r="A3571" s="147">
        <v>42431</v>
      </c>
      <c r="B3571" s="148" t="s">
        <v>10086</v>
      </c>
      <c r="C3571" s="147" t="s">
        <v>6679</v>
      </c>
      <c r="D3571" s="149">
        <v>3957.85</v>
      </c>
    </row>
    <row r="3572" spans="1:4">
      <c r="A3572" s="147">
        <v>44074</v>
      </c>
      <c r="B3572" s="148" t="s">
        <v>10087</v>
      </c>
      <c r="C3572" s="147" t="s">
        <v>4940</v>
      </c>
      <c r="D3572" s="149">
        <v>565.53</v>
      </c>
    </row>
    <row r="3573" spans="1:4">
      <c r="A3573" s="147">
        <v>44072</v>
      </c>
      <c r="B3573" s="148" t="s">
        <v>10088</v>
      </c>
      <c r="C3573" s="147" t="s">
        <v>4940</v>
      </c>
      <c r="D3573" s="149">
        <v>104.4</v>
      </c>
    </row>
    <row r="3574" spans="1:4" ht="28.5">
      <c r="A3574" s="147">
        <v>511</v>
      </c>
      <c r="B3574" s="148" t="s">
        <v>10089</v>
      </c>
      <c r="C3574" s="147" t="s">
        <v>4940</v>
      </c>
      <c r="D3574" s="149">
        <v>32.450000000000003</v>
      </c>
    </row>
    <row r="3575" spans="1:4" ht="28.5">
      <c r="A3575" s="147">
        <v>37540</v>
      </c>
      <c r="B3575" s="148" t="s">
        <v>10090</v>
      </c>
      <c r="C3575" s="147" t="s">
        <v>6679</v>
      </c>
      <c r="D3575" s="149">
        <v>86010.66</v>
      </c>
    </row>
    <row r="3576" spans="1:4" ht="28.5">
      <c r="A3576" s="147">
        <v>37548</v>
      </c>
      <c r="B3576" s="148" t="s">
        <v>10091</v>
      </c>
      <c r="C3576" s="147" t="s">
        <v>6679</v>
      </c>
      <c r="D3576" s="149">
        <v>114006.7</v>
      </c>
    </row>
    <row r="3577" spans="1:4" ht="42.75">
      <c r="A3577" s="147">
        <v>39828</v>
      </c>
      <c r="B3577" s="148" t="s">
        <v>10092</v>
      </c>
      <c r="C3577" s="147" t="s">
        <v>6679</v>
      </c>
      <c r="D3577" s="149">
        <v>683.93</v>
      </c>
    </row>
    <row r="3578" spans="1:4">
      <c r="A3578" s="147">
        <v>38392</v>
      </c>
      <c r="B3578" s="148" t="s">
        <v>10093</v>
      </c>
      <c r="C3578" s="147" t="s">
        <v>6679</v>
      </c>
      <c r="D3578" s="149">
        <v>71.400000000000006</v>
      </c>
    </row>
    <row r="3579" spans="1:4" ht="28.5">
      <c r="A3579" s="147">
        <v>11735</v>
      </c>
      <c r="B3579" s="148" t="s">
        <v>10094</v>
      </c>
      <c r="C3579" s="147" t="s">
        <v>6679</v>
      </c>
      <c r="D3579" s="149">
        <v>9.0399999999999991</v>
      </c>
    </row>
    <row r="3580" spans="1:4" ht="28.5">
      <c r="A3580" s="147">
        <v>11737</v>
      </c>
      <c r="B3580" s="148" t="s">
        <v>10095</v>
      </c>
      <c r="C3580" s="147" t="s">
        <v>6679</v>
      </c>
      <c r="D3580" s="149">
        <v>12.82</v>
      </c>
    </row>
    <row r="3581" spans="1:4" ht="28.5">
      <c r="A3581" s="147">
        <v>11738</v>
      </c>
      <c r="B3581" s="148" t="s">
        <v>10096</v>
      </c>
      <c r="C3581" s="147" t="s">
        <v>6679</v>
      </c>
      <c r="D3581" s="149">
        <v>16.16</v>
      </c>
    </row>
    <row r="3582" spans="1:4" ht="28.5">
      <c r="A3582" s="147">
        <v>36143</v>
      </c>
      <c r="B3582" s="148" t="s">
        <v>10097</v>
      </c>
      <c r="C3582" s="147" t="s">
        <v>6679</v>
      </c>
      <c r="D3582" s="149">
        <v>32.590000000000003</v>
      </c>
    </row>
    <row r="3583" spans="1:4" ht="28.5">
      <c r="A3583" s="147">
        <v>36142</v>
      </c>
      <c r="B3583" s="148" t="s">
        <v>10098</v>
      </c>
      <c r="C3583" s="147" t="s">
        <v>6679</v>
      </c>
      <c r="D3583" s="149">
        <v>2.38</v>
      </c>
    </row>
    <row r="3584" spans="1:4">
      <c r="A3584" s="147">
        <v>36146</v>
      </c>
      <c r="B3584" s="148" t="s">
        <v>10099</v>
      </c>
      <c r="C3584" s="147" t="s">
        <v>6679</v>
      </c>
      <c r="D3584" s="149">
        <v>270.3</v>
      </c>
    </row>
    <row r="3585" spans="1:4" ht="28.5">
      <c r="A3585" s="147">
        <v>39015</v>
      </c>
      <c r="B3585" s="148" t="s">
        <v>10100</v>
      </c>
      <c r="C3585" s="147" t="s">
        <v>6679</v>
      </c>
      <c r="D3585" s="149">
        <v>0.97</v>
      </c>
    </row>
    <row r="3586" spans="1:4">
      <c r="A3586" s="147">
        <v>38377</v>
      </c>
      <c r="B3586" s="148" t="s">
        <v>10101</v>
      </c>
      <c r="C3586" s="147" t="s">
        <v>6679</v>
      </c>
      <c r="D3586" s="149">
        <v>57.65</v>
      </c>
    </row>
    <row r="3587" spans="1:4">
      <c r="A3587" s="147">
        <v>38376</v>
      </c>
      <c r="B3587" s="148" t="s">
        <v>10102</v>
      </c>
      <c r="C3587" s="147" t="s">
        <v>6679</v>
      </c>
      <c r="D3587" s="149">
        <v>65.73</v>
      </c>
    </row>
    <row r="3588" spans="1:4">
      <c r="A3588" s="147">
        <v>38116</v>
      </c>
      <c r="B3588" s="148" t="s">
        <v>10103</v>
      </c>
      <c r="C3588" s="147" t="s">
        <v>6679</v>
      </c>
      <c r="D3588" s="149">
        <v>5.3</v>
      </c>
    </row>
    <row r="3589" spans="1:4" ht="28.5">
      <c r="A3589" s="147">
        <v>38066</v>
      </c>
      <c r="B3589" s="148" t="s">
        <v>10104</v>
      </c>
      <c r="C3589" s="147" t="s">
        <v>6679</v>
      </c>
      <c r="D3589" s="149">
        <v>8.75</v>
      </c>
    </row>
    <row r="3590" spans="1:4">
      <c r="A3590" s="147">
        <v>38117</v>
      </c>
      <c r="B3590" s="148" t="s">
        <v>10105</v>
      </c>
      <c r="C3590" s="147" t="s">
        <v>6679</v>
      </c>
      <c r="D3590" s="149">
        <v>9.02</v>
      </c>
    </row>
    <row r="3591" spans="1:4" ht="28.5">
      <c r="A3591" s="147">
        <v>38067</v>
      </c>
      <c r="B3591" s="148" t="s">
        <v>10106</v>
      </c>
      <c r="C3591" s="147" t="s">
        <v>6679</v>
      </c>
      <c r="D3591" s="149">
        <v>12.32</v>
      </c>
    </row>
    <row r="3592" spans="1:4" ht="42.75">
      <c r="A3592" s="147">
        <v>11522</v>
      </c>
      <c r="B3592" s="148" t="s">
        <v>10107</v>
      </c>
      <c r="C3592" s="147" t="s">
        <v>6679</v>
      </c>
      <c r="D3592" s="149">
        <v>14.88</v>
      </c>
    </row>
    <row r="3593" spans="1:4" ht="42.75">
      <c r="A3593" s="147">
        <v>43600</v>
      </c>
      <c r="B3593" s="148" t="s">
        <v>10108</v>
      </c>
      <c r="C3593" s="147" t="s">
        <v>6679</v>
      </c>
      <c r="D3593" s="149">
        <v>59.61</v>
      </c>
    </row>
    <row r="3594" spans="1:4" ht="42.75">
      <c r="A3594" s="147">
        <v>5080</v>
      </c>
      <c r="B3594" s="148" t="s">
        <v>10109</v>
      </c>
      <c r="C3594" s="147" t="s">
        <v>6679</v>
      </c>
      <c r="D3594" s="149">
        <v>23.24</v>
      </c>
    </row>
    <row r="3595" spans="1:4" ht="28.5">
      <c r="A3595" s="147">
        <v>38168</v>
      </c>
      <c r="B3595" s="148" t="s">
        <v>10110</v>
      </c>
      <c r="C3595" s="147" t="s">
        <v>6679</v>
      </c>
      <c r="D3595" s="149">
        <v>162.29</v>
      </c>
    </row>
    <row r="3596" spans="1:4" ht="28.5">
      <c r="A3596" s="147">
        <v>43601</v>
      </c>
      <c r="B3596" s="148" t="s">
        <v>10111</v>
      </c>
      <c r="C3596" s="147" t="s">
        <v>6679</v>
      </c>
      <c r="D3596" s="149">
        <v>81.14</v>
      </c>
    </row>
    <row r="3597" spans="1:4" ht="28.5">
      <c r="A3597" s="147">
        <v>13393</v>
      </c>
      <c r="B3597" s="148" t="s">
        <v>10112</v>
      </c>
      <c r="C3597" s="147" t="s">
        <v>6679</v>
      </c>
      <c r="D3597" s="149">
        <v>444.5</v>
      </c>
    </row>
    <row r="3598" spans="1:4" ht="42.75">
      <c r="A3598" s="147">
        <v>13395</v>
      </c>
      <c r="B3598" s="148" t="s">
        <v>10113</v>
      </c>
      <c r="C3598" s="147" t="s">
        <v>6679</v>
      </c>
      <c r="D3598" s="149">
        <v>622.91999999999996</v>
      </c>
    </row>
    <row r="3599" spans="1:4" ht="28.5">
      <c r="A3599" s="147">
        <v>12039</v>
      </c>
      <c r="B3599" s="148" t="s">
        <v>10114</v>
      </c>
      <c r="C3599" s="147" t="s">
        <v>6679</v>
      </c>
      <c r="D3599" s="149">
        <v>654.63</v>
      </c>
    </row>
    <row r="3600" spans="1:4" ht="28.5">
      <c r="A3600" s="147">
        <v>13396</v>
      </c>
      <c r="B3600" s="148" t="s">
        <v>10115</v>
      </c>
      <c r="C3600" s="147" t="s">
        <v>6679</v>
      </c>
      <c r="D3600" s="149">
        <v>919.38</v>
      </c>
    </row>
    <row r="3601" spans="1:4" ht="28.5">
      <c r="A3601" s="147">
        <v>12041</v>
      </c>
      <c r="B3601" s="148" t="s">
        <v>10116</v>
      </c>
      <c r="C3601" s="147" t="s">
        <v>6679</v>
      </c>
      <c r="D3601" s="149">
        <v>750.73</v>
      </c>
    </row>
    <row r="3602" spans="1:4" ht="28.5">
      <c r="A3602" s="147">
        <v>12043</v>
      </c>
      <c r="B3602" s="148" t="s">
        <v>10117</v>
      </c>
      <c r="C3602" s="147" t="s">
        <v>6679</v>
      </c>
      <c r="D3602" s="149">
        <v>1585.05</v>
      </c>
    </row>
    <row r="3603" spans="1:4" ht="28.5">
      <c r="A3603" s="147">
        <v>39762</v>
      </c>
      <c r="B3603" s="148" t="s">
        <v>10118</v>
      </c>
      <c r="C3603" s="147" t="s">
        <v>6679</v>
      </c>
      <c r="D3603" s="149">
        <v>754.53</v>
      </c>
    </row>
    <row r="3604" spans="1:4" ht="28.5">
      <c r="A3604" s="147">
        <v>12042</v>
      </c>
      <c r="B3604" s="148" t="s">
        <v>10119</v>
      </c>
      <c r="C3604" s="147" t="s">
        <v>6679</v>
      </c>
      <c r="D3604" s="149">
        <v>1101.58</v>
      </c>
    </row>
    <row r="3605" spans="1:4" ht="28.5">
      <c r="A3605" s="147">
        <v>39763</v>
      </c>
      <c r="B3605" s="148" t="s">
        <v>10120</v>
      </c>
      <c r="C3605" s="147" t="s">
        <v>6679</v>
      </c>
      <c r="D3605" s="149">
        <v>1289.26</v>
      </c>
    </row>
    <row r="3606" spans="1:4" ht="42.75">
      <c r="A3606" s="147">
        <v>39760</v>
      </c>
      <c r="B3606" s="148" t="s">
        <v>10121</v>
      </c>
      <c r="C3606" s="147" t="s">
        <v>6679</v>
      </c>
      <c r="D3606" s="149">
        <v>1285.02</v>
      </c>
    </row>
    <row r="3607" spans="1:4" ht="42.75">
      <c r="A3607" s="147">
        <v>39756</v>
      </c>
      <c r="B3607" s="148" t="s">
        <v>10122</v>
      </c>
      <c r="C3607" s="147" t="s">
        <v>6679</v>
      </c>
      <c r="D3607" s="149">
        <v>461.4</v>
      </c>
    </row>
    <row r="3608" spans="1:4" ht="42.75">
      <c r="A3608" s="147">
        <v>12038</v>
      </c>
      <c r="B3608" s="148" t="s">
        <v>10123</v>
      </c>
      <c r="C3608" s="147" t="s">
        <v>6679</v>
      </c>
      <c r="D3608" s="149">
        <v>576.53</v>
      </c>
    </row>
    <row r="3609" spans="1:4" ht="42.75">
      <c r="A3609" s="147">
        <v>39757</v>
      </c>
      <c r="B3609" s="148" t="s">
        <v>10124</v>
      </c>
      <c r="C3609" s="147" t="s">
        <v>6679</v>
      </c>
      <c r="D3609" s="149">
        <v>533.11</v>
      </c>
    </row>
    <row r="3610" spans="1:4" ht="42.75">
      <c r="A3610" s="147">
        <v>39758</v>
      </c>
      <c r="B3610" s="148" t="s">
        <v>10125</v>
      </c>
      <c r="C3610" s="147" t="s">
        <v>6679</v>
      </c>
      <c r="D3610" s="149">
        <v>776.94</v>
      </c>
    </row>
    <row r="3611" spans="1:4" ht="42.75">
      <c r="A3611" s="147">
        <v>39759</v>
      </c>
      <c r="B3611" s="148" t="s">
        <v>10126</v>
      </c>
      <c r="C3611" s="147" t="s">
        <v>6679</v>
      </c>
      <c r="D3611" s="149">
        <v>959.52</v>
      </c>
    </row>
    <row r="3612" spans="1:4" ht="42.75">
      <c r="A3612" s="147">
        <v>39761</v>
      </c>
      <c r="B3612" s="148" t="s">
        <v>10127</v>
      </c>
      <c r="C3612" s="147" t="s">
        <v>6679</v>
      </c>
      <c r="D3612" s="149">
        <v>1153.3699999999999</v>
      </c>
    </row>
    <row r="3613" spans="1:4" ht="28.5">
      <c r="A3613" s="147">
        <v>39805</v>
      </c>
      <c r="B3613" s="148" t="s">
        <v>10128</v>
      </c>
      <c r="C3613" s="147" t="s">
        <v>6679</v>
      </c>
      <c r="D3613" s="149">
        <v>156.01</v>
      </c>
    </row>
    <row r="3614" spans="1:4" ht="28.5">
      <c r="A3614" s="147">
        <v>39806</v>
      </c>
      <c r="B3614" s="148" t="s">
        <v>10129</v>
      </c>
      <c r="C3614" s="147" t="s">
        <v>6679</v>
      </c>
      <c r="D3614" s="149">
        <v>289.05</v>
      </c>
    </row>
    <row r="3615" spans="1:4" ht="28.5">
      <c r="A3615" s="147">
        <v>39807</v>
      </c>
      <c r="B3615" s="148" t="s">
        <v>10130</v>
      </c>
      <c r="C3615" s="147" t="s">
        <v>6679</v>
      </c>
      <c r="D3615" s="149">
        <v>626.44000000000005</v>
      </c>
    </row>
    <row r="3616" spans="1:4" ht="28.5">
      <c r="A3616" s="147">
        <v>43100</v>
      </c>
      <c r="B3616" s="148" t="s">
        <v>10131</v>
      </c>
      <c r="C3616" s="147" t="s">
        <v>6679</v>
      </c>
      <c r="D3616" s="149">
        <v>489.74</v>
      </c>
    </row>
    <row r="3617" spans="1:4" ht="28.5">
      <c r="A3617" s="147">
        <v>39804</v>
      </c>
      <c r="B3617" s="148" t="s">
        <v>10132</v>
      </c>
      <c r="C3617" s="147" t="s">
        <v>6679</v>
      </c>
      <c r="D3617" s="149">
        <v>91.61</v>
      </c>
    </row>
    <row r="3618" spans="1:4" ht="28.5">
      <c r="A3618" s="147">
        <v>39796</v>
      </c>
      <c r="B3618" s="148" t="s">
        <v>10133</v>
      </c>
      <c r="C3618" s="147" t="s">
        <v>6679</v>
      </c>
      <c r="D3618" s="149">
        <v>94.88</v>
      </c>
    </row>
    <row r="3619" spans="1:4" ht="28.5">
      <c r="A3619" s="147">
        <v>39797</v>
      </c>
      <c r="B3619" s="148" t="s">
        <v>10134</v>
      </c>
      <c r="C3619" s="147" t="s">
        <v>6679</v>
      </c>
      <c r="D3619" s="149">
        <v>148.94999999999999</v>
      </c>
    </row>
    <row r="3620" spans="1:4" ht="28.5">
      <c r="A3620" s="147">
        <v>39798</v>
      </c>
      <c r="B3620" s="148" t="s">
        <v>10135</v>
      </c>
      <c r="C3620" s="147" t="s">
        <v>6679</v>
      </c>
      <c r="D3620" s="149">
        <v>255.49</v>
      </c>
    </row>
    <row r="3621" spans="1:4" ht="28.5">
      <c r="A3621" s="147">
        <v>39794</v>
      </c>
      <c r="B3621" s="148" t="s">
        <v>10136</v>
      </c>
      <c r="C3621" s="147" t="s">
        <v>6679</v>
      </c>
      <c r="D3621" s="149">
        <v>40.270000000000003</v>
      </c>
    </row>
    <row r="3622" spans="1:4" ht="28.5">
      <c r="A3622" s="147">
        <v>39795</v>
      </c>
      <c r="B3622" s="148" t="s">
        <v>10137</v>
      </c>
      <c r="C3622" s="147" t="s">
        <v>6679</v>
      </c>
      <c r="D3622" s="149">
        <v>63.63</v>
      </c>
    </row>
    <row r="3623" spans="1:4" ht="28.5">
      <c r="A3623" s="147">
        <v>39799</v>
      </c>
      <c r="B3623" s="148" t="s">
        <v>10138</v>
      </c>
      <c r="C3623" s="147" t="s">
        <v>6679</v>
      </c>
      <c r="D3623" s="149">
        <v>46.95</v>
      </c>
    </row>
    <row r="3624" spans="1:4" ht="28.5">
      <c r="A3624" s="147">
        <v>39801</v>
      </c>
      <c r="B3624" s="148" t="s">
        <v>10139</v>
      </c>
      <c r="C3624" s="147" t="s">
        <v>6679</v>
      </c>
      <c r="D3624" s="149">
        <v>134.36000000000001</v>
      </c>
    </row>
    <row r="3625" spans="1:4" ht="28.5">
      <c r="A3625" s="147">
        <v>39802</v>
      </c>
      <c r="B3625" s="148" t="s">
        <v>10140</v>
      </c>
      <c r="C3625" s="147" t="s">
        <v>6679</v>
      </c>
      <c r="D3625" s="149">
        <v>196.95</v>
      </c>
    </row>
    <row r="3626" spans="1:4" ht="28.5">
      <c r="A3626" s="147">
        <v>39803</v>
      </c>
      <c r="B3626" s="148" t="s">
        <v>10141</v>
      </c>
      <c r="C3626" s="147" t="s">
        <v>6679</v>
      </c>
      <c r="D3626" s="149">
        <v>274.75</v>
      </c>
    </row>
    <row r="3627" spans="1:4" ht="28.5">
      <c r="A3627" s="147">
        <v>39800</v>
      </c>
      <c r="B3627" s="148" t="s">
        <v>10142</v>
      </c>
      <c r="C3627" s="147" t="s">
        <v>6679</v>
      </c>
      <c r="D3627" s="149">
        <v>79.97</v>
      </c>
    </row>
    <row r="3628" spans="1:4">
      <c r="A3628" s="147">
        <v>43837</v>
      </c>
      <c r="B3628" s="148" t="s">
        <v>10143</v>
      </c>
      <c r="C3628" s="147" t="s">
        <v>6679</v>
      </c>
      <c r="D3628" s="149">
        <v>1159.79</v>
      </c>
    </row>
    <row r="3629" spans="1:4" ht="28.5">
      <c r="A3629" s="147">
        <v>43836</v>
      </c>
      <c r="B3629" s="148" t="s">
        <v>10144</v>
      </c>
      <c r="C3629" s="147" t="s">
        <v>6679</v>
      </c>
      <c r="D3629" s="149">
        <v>2359.9699999999998</v>
      </c>
    </row>
    <row r="3630" spans="1:4">
      <c r="A3630" s="147">
        <v>21059</v>
      </c>
      <c r="B3630" s="148" t="s">
        <v>10145</v>
      </c>
      <c r="C3630" s="147" t="s">
        <v>6679</v>
      </c>
      <c r="D3630" s="149">
        <v>64.72</v>
      </c>
    </row>
    <row r="3631" spans="1:4">
      <c r="A3631" s="147">
        <v>11234</v>
      </c>
      <c r="B3631" s="148" t="s">
        <v>10146</v>
      </c>
      <c r="C3631" s="147" t="s">
        <v>6679</v>
      </c>
      <c r="D3631" s="149">
        <v>97.55</v>
      </c>
    </row>
    <row r="3632" spans="1:4">
      <c r="A3632" s="147">
        <v>21060</v>
      </c>
      <c r="B3632" s="148" t="s">
        <v>10147</v>
      </c>
      <c r="C3632" s="147" t="s">
        <v>6679</v>
      </c>
      <c r="D3632" s="149">
        <v>120.06</v>
      </c>
    </row>
    <row r="3633" spans="1:4">
      <c r="A3633" s="147">
        <v>21061</v>
      </c>
      <c r="B3633" s="148" t="s">
        <v>10148</v>
      </c>
      <c r="C3633" s="147" t="s">
        <v>6679</v>
      </c>
      <c r="D3633" s="149">
        <v>150.07</v>
      </c>
    </row>
    <row r="3634" spans="1:4">
      <c r="A3634" s="147">
        <v>21062</v>
      </c>
      <c r="B3634" s="148" t="s">
        <v>10149</v>
      </c>
      <c r="C3634" s="147" t="s">
        <v>6679</v>
      </c>
      <c r="D3634" s="149">
        <v>236.37</v>
      </c>
    </row>
    <row r="3635" spans="1:4">
      <c r="A3635" s="147">
        <v>11708</v>
      </c>
      <c r="B3635" s="148" t="s">
        <v>10150</v>
      </c>
      <c r="C3635" s="147" t="s">
        <v>6679</v>
      </c>
      <c r="D3635" s="149">
        <v>25.79</v>
      </c>
    </row>
    <row r="3636" spans="1:4">
      <c r="A3636" s="147">
        <v>11709</v>
      </c>
      <c r="B3636" s="148" t="s">
        <v>10151</v>
      </c>
      <c r="C3636" s="147" t="s">
        <v>6679</v>
      </c>
      <c r="D3636" s="149">
        <v>60.59</v>
      </c>
    </row>
    <row r="3637" spans="1:4">
      <c r="A3637" s="147">
        <v>11710</v>
      </c>
      <c r="B3637" s="148" t="s">
        <v>10152</v>
      </c>
      <c r="C3637" s="147" t="s">
        <v>6679</v>
      </c>
      <c r="D3637" s="149">
        <v>139.29</v>
      </c>
    </row>
    <row r="3638" spans="1:4">
      <c r="A3638" s="147">
        <v>11707</v>
      </c>
      <c r="B3638" s="148" t="s">
        <v>10153</v>
      </c>
      <c r="C3638" s="147" t="s">
        <v>6679</v>
      </c>
      <c r="D3638" s="149">
        <v>19.32</v>
      </c>
    </row>
    <row r="3639" spans="1:4" ht="28.5">
      <c r="A3639" s="147">
        <v>5102</v>
      </c>
      <c r="B3639" s="148" t="s">
        <v>10154</v>
      </c>
      <c r="C3639" s="147" t="s">
        <v>6679</v>
      </c>
      <c r="D3639" s="149">
        <v>12.7</v>
      </c>
    </row>
    <row r="3640" spans="1:4">
      <c r="A3640" s="147">
        <v>11739</v>
      </c>
      <c r="B3640" s="148" t="s">
        <v>10155</v>
      </c>
      <c r="C3640" s="147" t="s">
        <v>6679</v>
      </c>
      <c r="D3640" s="149">
        <v>9.0500000000000007</v>
      </c>
    </row>
    <row r="3641" spans="1:4">
      <c r="A3641" s="147">
        <v>11711</v>
      </c>
      <c r="B3641" s="148" t="s">
        <v>10156</v>
      </c>
      <c r="C3641" s="147" t="s">
        <v>6679</v>
      </c>
      <c r="D3641" s="149">
        <v>10.58</v>
      </c>
    </row>
    <row r="3642" spans="1:4" ht="28.5">
      <c r="A3642" s="147">
        <v>11741</v>
      </c>
      <c r="B3642" s="148" t="s">
        <v>10157</v>
      </c>
      <c r="C3642" s="147" t="s">
        <v>6679</v>
      </c>
      <c r="D3642" s="149">
        <v>11.52</v>
      </c>
    </row>
    <row r="3643" spans="1:4" ht="28.5">
      <c r="A3643" s="147">
        <v>11745</v>
      </c>
      <c r="B3643" s="148" t="s">
        <v>10158</v>
      </c>
      <c r="C3643" s="147" t="s">
        <v>6679</v>
      </c>
      <c r="D3643" s="149">
        <v>15.18</v>
      </c>
    </row>
    <row r="3644" spans="1:4" ht="28.5">
      <c r="A3644" s="147">
        <v>11743</v>
      </c>
      <c r="B3644" s="148" t="s">
        <v>10159</v>
      </c>
      <c r="C3644" s="147" t="s">
        <v>6679</v>
      </c>
      <c r="D3644" s="149">
        <v>9.67</v>
      </c>
    </row>
    <row r="3645" spans="1:4" ht="28.5">
      <c r="A3645" s="147">
        <v>1088</v>
      </c>
      <c r="B3645" s="148" t="s">
        <v>10160</v>
      </c>
      <c r="C3645" s="147" t="s">
        <v>6679</v>
      </c>
      <c r="D3645" s="149">
        <v>31.62</v>
      </c>
    </row>
    <row r="3646" spans="1:4" ht="28.5">
      <c r="A3646" s="147">
        <v>1086</v>
      </c>
      <c r="B3646" s="148" t="s">
        <v>10161</v>
      </c>
      <c r="C3646" s="147" t="s">
        <v>6679</v>
      </c>
      <c r="D3646" s="149">
        <v>41.51</v>
      </c>
    </row>
    <row r="3647" spans="1:4" ht="28.5">
      <c r="A3647" s="147">
        <v>39374</v>
      </c>
      <c r="B3647" s="148" t="s">
        <v>10162</v>
      </c>
      <c r="C3647" s="147" t="s">
        <v>6679</v>
      </c>
      <c r="D3647" s="149">
        <v>154.69</v>
      </c>
    </row>
    <row r="3648" spans="1:4" ht="28.5">
      <c r="A3648" s="147">
        <v>5104</v>
      </c>
      <c r="B3648" s="148" t="s">
        <v>10163</v>
      </c>
      <c r="C3648" s="147" t="s">
        <v>4939</v>
      </c>
      <c r="D3648" s="149">
        <v>60.21</v>
      </c>
    </row>
    <row r="3649" spans="1:4" ht="28.5">
      <c r="A3649" s="147">
        <v>44530</v>
      </c>
      <c r="B3649" s="148" t="s">
        <v>10164</v>
      </c>
      <c r="C3649" s="147" t="s">
        <v>6679</v>
      </c>
      <c r="D3649" s="149">
        <v>89.58</v>
      </c>
    </row>
    <row r="3650" spans="1:4" ht="28.5">
      <c r="A3650" s="147">
        <v>2710</v>
      </c>
      <c r="B3650" s="148" t="s">
        <v>10165</v>
      </c>
      <c r="C3650" s="147" t="s">
        <v>6679</v>
      </c>
      <c r="D3650" s="149">
        <v>71.540000000000006</v>
      </c>
    </row>
    <row r="3651" spans="1:4" ht="28.5">
      <c r="A3651" s="147">
        <v>14575</v>
      </c>
      <c r="B3651" s="148" t="s">
        <v>10166</v>
      </c>
      <c r="C3651" s="147" t="s">
        <v>6679</v>
      </c>
      <c r="D3651" s="149">
        <v>4738555.4800000004</v>
      </c>
    </row>
    <row r="3652" spans="1:4">
      <c r="A3652" s="147">
        <v>20043</v>
      </c>
      <c r="B3652" s="148" t="s">
        <v>10167</v>
      </c>
      <c r="C3652" s="147" t="s">
        <v>6679</v>
      </c>
      <c r="D3652" s="149">
        <v>8.02</v>
      </c>
    </row>
    <row r="3653" spans="1:4">
      <c r="A3653" s="147">
        <v>20044</v>
      </c>
      <c r="B3653" s="148" t="s">
        <v>10168</v>
      </c>
      <c r="C3653" s="147" t="s">
        <v>6679</v>
      </c>
      <c r="D3653" s="149">
        <v>9.3000000000000007</v>
      </c>
    </row>
    <row r="3654" spans="1:4">
      <c r="A3654" s="147">
        <v>20042</v>
      </c>
      <c r="B3654" s="148" t="s">
        <v>10169</v>
      </c>
      <c r="C3654" s="147" t="s">
        <v>6679</v>
      </c>
      <c r="D3654" s="149">
        <v>6.96</v>
      </c>
    </row>
    <row r="3655" spans="1:4" ht="28.5">
      <c r="A3655" s="147">
        <v>20046</v>
      </c>
      <c r="B3655" s="148" t="s">
        <v>10170</v>
      </c>
      <c r="C3655" s="147" t="s">
        <v>6679</v>
      </c>
      <c r="D3655" s="149">
        <v>16.47</v>
      </c>
    </row>
    <row r="3656" spans="1:4" ht="28.5">
      <c r="A3656" s="147">
        <v>20047</v>
      </c>
      <c r="B3656" s="148" t="s">
        <v>10171</v>
      </c>
      <c r="C3656" s="147" t="s">
        <v>6679</v>
      </c>
      <c r="D3656" s="149">
        <v>49.38</v>
      </c>
    </row>
    <row r="3657" spans="1:4" ht="28.5">
      <c r="A3657" s="147">
        <v>20045</v>
      </c>
      <c r="B3657" s="148" t="s">
        <v>10172</v>
      </c>
      <c r="C3657" s="147" t="s">
        <v>6679</v>
      </c>
      <c r="D3657" s="149">
        <v>8.33</v>
      </c>
    </row>
    <row r="3658" spans="1:4" ht="28.5">
      <c r="A3658" s="147">
        <v>20972</v>
      </c>
      <c r="B3658" s="148" t="s">
        <v>10173</v>
      </c>
      <c r="C3658" s="147" t="s">
        <v>6679</v>
      </c>
      <c r="D3658" s="149">
        <v>121.42</v>
      </c>
    </row>
    <row r="3659" spans="1:4" ht="28.5">
      <c r="A3659" s="147">
        <v>11321</v>
      </c>
      <c r="B3659" s="148" t="s">
        <v>10174</v>
      </c>
      <c r="C3659" s="147" t="s">
        <v>6679</v>
      </c>
      <c r="D3659" s="149">
        <v>23.81</v>
      </c>
    </row>
    <row r="3660" spans="1:4" ht="28.5">
      <c r="A3660" s="147">
        <v>11323</v>
      </c>
      <c r="B3660" s="148" t="s">
        <v>10175</v>
      </c>
      <c r="C3660" s="147" t="s">
        <v>6679</v>
      </c>
      <c r="D3660" s="149">
        <v>27.39</v>
      </c>
    </row>
    <row r="3661" spans="1:4" ht="28.5">
      <c r="A3661" s="147">
        <v>20327</v>
      </c>
      <c r="B3661" s="148" t="s">
        <v>10176</v>
      </c>
      <c r="C3661" s="147" t="s">
        <v>6679</v>
      </c>
      <c r="D3661" s="149">
        <v>15.54</v>
      </c>
    </row>
    <row r="3662" spans="1:4">
      <c r="A3662" s="147">
        <v>6034</v>
      </c>
      <c r="B3662" s="148" t="s">
        <v>10177</v>
      </c>
      <c r="C3662" s="147" t="s">
        <v>6679</v>
      </c>
      <c r="D3662" s="149">
        <v>9.32</v>
      </c>
    </row>
    <row r="3663" spans="1:4" ht="28.5">
      <c r="A3663" s="147">
        <v>6036</v>
      </c>
      <c r="B3663" s="148" t="s">
        <v>10178</v>
      </c>
      <c r="C3663" s="147" t="s">
        <v>6679</v>
      </c>
      <c r="D3663" s="149">
        <v>12.69</v>
      </c>
    </row>
    <row r="3664" spans="1:4" ht="28.5">
      <c r="A3664" s="147">
        <v>6031</v>
      </c>
      <c r="B3664" s="148" t="s">
        <v>10179</v>
      </c>
      <c r="C3664" s="147" t="s">
        <v>6679</v>
      </c>
      <c r="D3664" s="149">
        <v>14.92</v>
      </c>
    </row>
    <row r="3665" spans="1:4" ht="28.5">
      <c r="A3665" s="147">
        <v>6029</v>
      </c>
      <c r="B3665" s="148" t="s">
        <v>10180</v>
      </c>
      <c r="C3665" s="147" t="s">
        <v>6679</v>
      </c>
      <c r="D3665" s="149">
        <v>15.07</v>
      </c>
    </row>
    <row r="3666" spans="1:4" ht="28.5">
      <c r="A3666" s="147">
        <v>6033</v>
      </c>
      <c r="B3666" s="148" t="s">
        <v>10181</v>
      </c>
      <c r="C3666" s="147" t="s">
        <v>6679</v>
      </c>
      <c r="D3666" s="149">
        <v>19.87</v>
      </c>
    </row>
    <row r="3667" spans="1:4" ht="28.5">
      <c r="A3667" s="147">
        <v>11672</v>
      </c>
      <c r="B3667" s="148" t="s">
        <v>10182</v>
      </c>
      <c r="C3667" s="147" t="s">
        <v>6679</v>
      </c>
      <c r="D3667" s="149">
        <v>43.23</v>
      </c>
    </row>
    <row r="3668" spans="1:4" ht="28.5">
      <c r="A3668" s="147">
        <v>11669</v>
      </c>
      <c r="B3668" s="148" t="s">
        <v>10183</v>
      </c>
      <c r="C3668" s="147" t="s">
        <v>6679</v>
      </c>
      <c r="D3668" s="149">
        <v>41.17</v>
      </c>
    </row>
    <row r="3669" spans="1:4" ht="28.5">
      <c r="A3669" s="147">
        <v>11670</v>
      </c>
      <c r="B3669" s="148" t="s">
        <v>10184</v>
      </c>
      <c r="C3669" s="147" t="s">
        <v>6679</v>
      </c>
      <c r="D3669" s="149">
        <v>15.77</v>
      </c>
    </row>
    <row r="3670" spans="1:4" ht="28.5">
      <c r="A3670" s="147">
        <v>20055</v>
      </c>
      <c r="B3670" s="148" t="s">
        <v>10185</v>
      </c>
      <c r="C3670" s="147" t="s">
        <v>6679</v>
      </c>
      <c r="D3670" s="149">
        <v>30.83</v>
      </c>
    </row>
    <row r="3671" spans="1:4" ht="28.5">
      <c r="A3671" s="147">
        <v>11671</v>
      </c>
      <c r="B3671" s="148" t="s">
        <v>10186</v>
      </c>
      <c r="C3671" s="147" t="s">
        <v>6679</v>
      </c>
      <c r="D3671" s="149">
        <v>66.16</v>
      </c>
    </row>
    <row r="3672" spans="1:4" ht="28.5">
      <c r="A3672" s="147">
        <v>6032</v>
      </c>
      <c r="B3672" s="148" t="s">
        <v>10187</v>
      </c>
      <c r="C3672" s="147" t="s">
        <v>6679</v>
      </c>
      <c r="D3672" s="149">
        <v>18.89</v>
      </c>
    </row>
    <row r="3673" spans="1:4" ht="28.5">
      <c r="A3673" s="147">
        <v>11673</v>
      </c>
      <c r="B3673" s="148" t="s">
        <v>10188</v>
      </c>
      <c r="C3673" s="147" t="s">
        <v>6679</v>
      </c>
      <c r="D3673" s="149">
        <v>14.88</v>
      </c>
    </row>
    <row r="3674" spans="1:4" ht="28.5">
      <c r="A3674" s="147">
        <v>11674</v>
      </c>
      <c r="B3674" s="148" t="s">
        <v>10189</v>
      </c>
      <c r="C3674" s="147" t="s">
        <v>6679</v>
      </c>
      <c r="D3674" s="149">
        <v>19.16</v>
      </c>
    </row>
    <row r="3675" spans="1:4" ht="28.5">
      <c r="A3675" s="147">
        <v>11675</v>
      </c>
      <c r="B3675" s="148" t="s">
        <v>10190</v>
      </c>
      <c r="C3675" s="147" t="s">
        <v>6679</v>
      </c>
      <c r="D3675" s="149">
        <v>30.42</v>
      </c>
    </row>
    <row r="3676" spans="1:4" ht="28.5">
      <c r="A3676" s="147">
        <v>11676</v>
      </c>
      <c r="B3676" s="148" t="s">
        <v>10191</v>
      </c>
      <c r="C3676" s="147" t="s">
        <v>6679</v>
      </c>
      <c r="D3676" s="149">
        <v>40.69</v>
      </c>
    </row>
    <row r="3677" spans="1:4" ht="28.5">
      <c r="A3677" s="147">
        <v>11677</v>
      </c>
      <c r="B3677" s="148" t="s">
        <v>10192</v>
      </c>
      <c r="C3677" s="147" t="s">
        <v>6679</v>
      </c>
      <c r="D3677" s="149">
        <v>42.02</v>
      </c>
    </row>
    <row r="3678" spans="1:4" ht="28.5">
      <c r="A3678" s="147">
        <v>11678</v>
      </c>
      <c r="B3678" s="148" t="s">
        <v>10193</v>
      </c>
      <c r="C3678" s="147" t="s">
        <v>6679</v>
      </c>
      <c r="D3678" s="149">
        <v>76.959999999999994</v>
      </c>
    </row>
    <row r="3679" spans="1:4">
      <c r="A3679" s="147">
        <v>6038</v>
      </c>
      <c r="B3679" s="148" t="s">
        <v>10194</v>
      </c>
      <c r="C3679" s="147" t="s">
        <v>6679</v>
      </c>
      <c r="D3679" s="149">
        <v>4.88</v>
      </c>
    </row>
    <row r="3680" spans="1:4">
      <c r="A3680" s="147">
        <v>11718</v>
      </c>
      <c r="B3680" s="148" t="s">
        <v>10195</v>
      </c>
      <c r="C3680" s="147" t="s">
        <v>6679</v>
      </c>
      <c r="D3680" s="149">
        <v>13.92</v>
      </c>
    </row>
    <row r="3681" spans="1:4">
      <c r="A3681" s="147">
        <v>6037</v>
      </c>
      <c r="B3681" s="148" t="s">
        <v>10196</v>
      </c>
      <c r="C3681" s="147" t="s">
        <v>6679</v>
      </c>
      <c r="D3681" s="149">
        <v>10.15</v>
      </c>
    </row>
    <row r="3682" spans="1:4">
      <c r="A3682" s="147">
        <v>11719</v>
      </c>
      <c r="B3682" s="148" t="s">
        <v>10197</v>
      </c>
      <c r="C3682" s="147" t="s">
        <v>6679</v>
      </c>
      <c r="D3682" s="149">
        <v>11.29</v>
      </c>
    </row>
    <row r="3683" spans="1:4">
      <c r="A3683" s="147">
        <v>6019</v>
      </c>
      <c r="B3683" s="148" t="s">
        <v>10198</v>
      </c>
      <c r="C3683" s="147" t="s">
        <v>6679</v>
      </c>
      <c r="D3683" s="149">
        <v>43.02</v>
      </c>
    </row>
    <row r="3684" spans="1:4">
      <c r="A3684" s="147">
        <v>6010</v>
      </c>
      <c r="B3684" s="148" t="s">
        <v>10199</v>
      </c>
      <c r="C3684" s="147" t="s">
        <v>6679</v>
      </c>
      <c r="D3684" s="149">
        <v>74.02</v>
      </c>
    </row>
    <row r="3685" spans="1:4">
      <c r="A3685" s="147">
        <v>6017</v>
      </c>
      <c r="B3685" s="148" t="s">
        <v>10200</v>
      </c>
      <c r="C3685" s="147" t="s">
        <v>6679</v>
      </c>
      <c r="D3685" s="149">
        <v>58.63</v>
      </c>
    </row>
    <row r="3686" spans="1:4">
      <c r="A3686" s="147">
        <v>6020</v>
      </c>
      <c r="B3686" s="148" t="s">
        <v>10201</v>
      </c>
      <c r="C3686" s="147" t="s">
        <v>6679</v>
      </c>
      <c r="D3686" s="149">
        <v>25.84</v>
      </c>
    </row>
    <row r="3687" spans="1:4">
      <c r="A3687" s="147">
        <v>6028</v>
      </c>
      <c r="B3687" s="148" t="s">
        <v>10202</v>
      </c>
      <c r="C3687" s="147" t="s">
        <v>6679</v>
      </c>
      <c r="D3687" s="149">
        <v>103.1</v>
      </c>
    </row>
    <row r="3688" spans="1:4">
      <c r="A3688" s="147">
        <v>6011</v>
      </c>
      <c r="B3688" s="148" t="s">
        <v>10203</v>
      </c>
      <c r="C3688" s="147" t="s">
        <v>6679</v>
      </c>
      <c r="D3688" s="149">
        <v>213.82</v>
      </c>
    </row>
    <row r="3689" spans="1:4">
      <c r="A3689" s="147">
        <v>6012</v>
      </c>
      <c r="B3689" s="148" t="s">
        <v>10204</v>
      </c>
      <c r="C3689" s="147" t="s">
        <v>6679</v>
      </c>
      <c r="D3689" s="149">
        <v>258.87</v>
      </c>
    </row>
    <row r="3690" spans="1:4">
      <c r="A3690" s="147">
        <v>6016</v>
      </c>
      <c r="B3690" s="148" t="s">
        <v>10205</v>
      </c>
      <c r="C3690" s="147" t="s">
        <v>6679</v>
      </c>
      <c r="D3690" s="149">
        <v>27.25</v>
      </c>
    </row>
    <row r="3691" spans="1:4">
      <c r="A3691" s="147">
        <v>6027</v>
      </c>
      <c r="B3691" s="148" t="s">
        <v>10206</v>
      </c>
      <c r="C3691" s="147" t="s">
        <v>6679</v>
      </c>
      <c r="D3691" s="149">
        <v>539.39</v>
      </c>
    </row>
    <row r="3692" spans="1:4" ht="28.5">
      <c r="A3692" s="147">
        <v>6013</v>
      </c>
      <c r="B3692" s="148" t="s">
        <v>10207</v>
      </c>
      <c r="C3692" s="147" t="s">
        <v>6679</v>
      </c>
      <c r="D3692" s="149">
        <v>81.39</v>
      </c>
    </row>
    <row r="3693" spans="1:4" ht="28.5">
      <c r="A3693" s="147">
        <v>6015</v>
      </c>
      <c r="B3693" s="148" t="s">
        <v>10208</v>
      </c>
      <c r="C3693" s="147" t="s">
        <v>6679</v>
      </c>
      <c r="D3693" s="149">
        <v>118.36</v>
      </c>
    </row>
    <row r="3694" spans="1:4" ht="28.5">
      <c r="A3694" s="147">
        <v>6014</v>
      </c>
      <c r="B3694" s="148" t="s">
        <v>10209</v>
      </c>
      <c r="C3694" s="147" t="s">
        <v>6679</v>
      </c>
      <c r="D3694" s="149">
        <v>113.16</v>
      </c>
    </row>
    <row r="3695" spans="1:4" ht="28.5">
      <c r="A3695" s="147">
        <v>6006</v>
      </c>
      <c r="B3695" s="148" t="s">
        <v>10210</v>
      </c>
      <c r="C3695" s="147" t="s">
        <v>6679</v>
      </c>
      <c r="D3695" s="149">
        <v>58.94</v>
      </c>
    </row>
    <row r="3696" spans="1:4" ht="28.5">
      <c r="A3696" s="147">
        <v>6005</v>
      </c>
      <c r="B3696" s="148" t="s">
        <v>10211</v>
      </c>
      <c r="C3696" s="147" t="s">
        <v>6679</v>
      </c>
      <c r="D3696" s="149">
        <v>66.489999999999995</v>
      </c>
    </row>
    <row r="3697" spans="1:4">
      <c r="A3697" s="147">
        <v>11756</v>
      </c>
      <c r="B3697" s="148" t="s">
        <v>10212</v>
      </c>
      <c r="C3697" s="147" t="s">
        <v>6679</v>
      </c>
      <c r="D3697" s="149">
        <v>31.75</v>
      </c>
    </row>
    <row r="3698" spans="1:4" ht="42.75">
      <c r="A3698" s="147">
        <v>10904</v>
      </c>
      <c r="B3698" s="148" t="s">
        <v>10213</v>
      </c>
      <c r="C3698" s="147" t="s">
        <v>6679</v>
      </c>
      <c r="D3698" s="149">
        <v>170</v>
      </c>
    </row>
    <row r="3699" spans="1:4">
      <c r="A3699" s="147">
        <v>11752</v>
      </c>
      <c r="B3699" s="148" t="s">
        <v>10214</v>
      </c>
      <c r="C3699" s="147" t="s">
        <v>6679</v>
      </c>
      <c r="D3699" s="149">
        <v>18.309999999999999</v>
      </c>
    </row>
    <row r="3700" spans="1:4">
      <c r="A3700" s="147">
        <v>11753</v>
      </c>
      <c r="B3700" s="148" t="s">
        <v>10215</v>
      </c>
      <c r="C3700" s="147" t="s">
        <v>6679</v>
      </c>
      <c r="D3700" s="149">
        <v>21.86</v>
      </c>
    </row>
    <row r="3701" spans="1:4" ht="28.5">
      <c r="A3701" s="147">
        <v>6021</v>
      </c>
      <c r="B3701" s="148" t="s">
        <v>10216</v>
      </c>
      <c r="C3701" s="147" t="s">
        <v>6679</v>
      </c>
      <c r="D3701" s="149">
        <v>60.67</v>
      </c>
    </row>
    <row r="3702" spans="1:4" ht="28.5">
      <c r="A3702" s="147">
        <v>6024</v>
      </c>
      <c r="B3702" s="148" t="s">
        <v>10217</v>
      </c>
      <c r="C3702" s="147" t="s">
        <v>6679</v>
      </c>
      <c r="D3702" s="149">
        <v>62.71</v>
      </c>
    </row>
    <row r="3703" spans="1:4">
      <c r="A3703" s="147">
        <v>38379</v>
      </c>
      <c r="B3703" s="148" t="s">
        <v>10218</v>
      </c>
      <c r="C3703" s="147" t="s">
        <v>4938</v>
      </c>
      <c r="D3703" s="149">
        <v>77.12</v>
      </c>
    </row>
    <row r="3704" spans="1:4" ht="28.5">
      <c r="A3704" s="147">
        <v>13897</v>
      </c>
      <c r="B3704" s="148" t="s">
        <v>10219</v>
      </c>
      <c r="C3704" s="147" t="s">
        <v>6679</v>
      </c>
      <c r="D3704" s="149">
        <v>6173.95</v>
      </c>
    </row>
    <row r="3705" spans="1:4" ht="28.5">
      <c r="A3705" s="147">
        <v>10640</v>
      </c>
      <c r="B3705" s="148" t="s">
        <v>10220</v>
      </c>
      <c r="C3705" s="147" t="s">
        <v>6679</v>
      </c>
      <c r="D3705" s="149">
        <v>13371.47</v>
      </c>
    </row>
    <row r="3706" spans="1:4">
      <c r="A3706" s="147">
        <v>34357</v>
      </c>
      <c r="B3706" s="148" t="s">
        <v>10221</v>
      </c>
      <c r="C3706" s="147" t="s">
        <v>4939</v>
      </c>
      <c r="D3706" s="149">
        <v>6.45</v>
      </c>
    </row>
    <row r="3707" spans="1:4">
      <c r="A3707" s="147">
        <v>37329</v>
      </c>
      <c r="B3707" s="148" t="s">
        <v>10222</v>
      </c>
      <c r="C3707" s="147" t="s">
        <v>4939</v>
      </c>
      <c r="D3707" s="149">
        <v>136.04</v>
      </c>
    </row>
    <row r="3708" spans="1:4" ht="28.5">
      <c r="A3708" s="147">
        <v>2510</v>
      </c>
      <c r="B3708" s="148" t="s">
        <v>10223</v>
      </c>
      <c r="C3708" s="147" t="s">
        <v>6679</v>
      </c>
      <c r="D3708" s="149">
        <v>39.08</v>
      </c>
    </row>
    <row r="3709" spans="1:4" ht="28.5">
      <c r="A3709" s="147">
        <v>12359</v>
      </c>
      <c r="B3709" s="148" t="s">
        <v>10224</v>
      </c>
      <c r="C3709" s="147" t="s">
        <v>6679</v>
      </c>
      <c r="D3709" s="149">
        <v>151.36000000000001</v>
      </c>
    </row>
    <row r="3710" spans="1:4">
      <c r="A3710" s="147">
        <v>7353</v>
      </c>
      <c r="B3710" s="148" t="s">
        <v>10225</v>
      </c>
      <c r="C3710" s="147" t="s">
        <v>4940</v>
      </c>
      <c r="D3710" s="149">
        <v>31.65</v>
      </c>
    </row>
    <row r="3711" spans="1:4">
      <c r="A3711" s="147">
        <v>36144</v>
      </c>
      <c r="B3711" s="148" t="s">
        <v>10226</v>
      </c>
      <c r="C3711" s="147" t="s">
        <v>6679</v>
      </c>
      <c r="D3711" s="149">
        <v>1.78</v>
      </c>
    </row>
    <row r="3712" spans="1:4">
      <c r="A3712" s="147">
        <v>10518</v>
      </c>
      <c r="B3712" s="148" t="s">
        <v>10227</v>
      </c>
      <c r="C3712" s="147" t="s">
        <v>6679</v>
      </c>
      <c r="D3712" s="149">
        <v>119.26</v>
      </c>
    </row>
    <row r="3713" spans="1:4" ht="57">
      <c r="A3713" s="147">
        <v>36530</v>
      </c>
      <c r="B3713" s="148" t="s">
        <v>10228</v>
      </c>
      <c r="C3713" s="147" t="s">
        <v>6679</v>
      </c>
      <c r="D3713" s="149">
        <v>373390.23</v>
      </c>
    </row>
    <row r="3714" spans="1:4" ht="71.25">
      <c r="A3714" s="147">
        <v>6046</v>
      </c>
      <c r="B3714" s="148" t="s">
        <v>10229</v>
      </c>
      <c r="C3714" s="147" t="s">
        <v>6679</v>
      </c>
      <c r="D3714" s="149">
        <v>405000</v>
      </c>
    </row>
    <row r="3715" spans="1:4" ht="57">
      <c r="A3715" s="147">
        <v>36531</v>
      </c>
      <c r="B3715" s="148" t="s">
        <v>10230</v>
      </c>
      <c r="C3715" s="147" t="s">
        <v>6679</v>
      </c>
      <c r="D3715" s="149">
        <v>419817.04</v>
      </c>
    </row>
    <row r="3716" spans="1:4" ht="28.5">
      <c r="A3716" s="147">
        <v>34684</v>
      </c>
      <c r="B3716" s="148" t="s">
        <v>10231</v>
      </c>
      <c r="C3716" s="147" t="s">
        <v>4944</v>
      </c>
      <c r="D3716" s="149">
        <v>303.93</v>
      </c>
    </row>
    <row r="3717" spans="1:4" ht="28.5">
      <c r="A3717" s="147">
        <v>34683</v>
      </c>
      <c r="B3717" s="148" t="s">
        <v>10232</v>
      </c>
      <c r="C3717" s="147" t="s">
        <v>4944</v>
      </c>
      <c r="D3717" s="149">
        <v>189.95</v>
      </c>
    </row>
    <row r="3718" spans="1:4" ht="28.5">
      <c r="A3718" s="147">
        <v>533</v>
      </c>
      <c r="B3718" s="148" t="s">
        <v>10233</v>
      </c>
      <c r="C3718" s="147" t="s">
        <v>4944</v>
      </c>
      <c r="D3718" s="149">
        <v>24.35</v>
      </c>
    </row>
    <row r="3719" spans="1:4" ht="28.5">
      <c r="A3719" s="147">
        <v>10515</v>
      </c>
      <c r="B3719" s="148" t="s">
        <v>10234</v>
      </c>
      <c r="C3719" s="147" t="s">
        <v>4944</v>
      </c>
      <c r="D3719" s="149">
        <v>45.95</v>
      </c>
    </row>
    <row r="3720" spans="1:4" ht="28.5">
      <c r="A3720" s="147">
        <v>536</v>
      </c>
      <c r="B3720" s="148" t="s">
        <v>10235</v>
      </c>
      <c r="C3720" s="147" t="s">
        <v>4944</v>
      </c>
      <c r="D3720" s="149">
        <v>33.24</v>
      </c>
    </row>
    <row r="3721" spans="1:4" ht="28.5">
      <c r="A3721" s="147">
        <v>153</v>
      </c>
      <c r="B3721" s="148" t="s">
        <v>10236</v>
      </c>
      <c r="C3721" s="147" t="s">
        <v>4940</v>
      </c>
      <c r="D3721" s="149">
        <v>98.06</v>
      </c>
    </row>
    <row r="3722" spans="1:4" ht="28.5">
      <c r="A3722" s="147">
        <v>34682</v>
      </c>
      <c r="B3722" s="148" t="s">
        <v>10237</v>
      </c>
      <c r="C3722" s="147" t="s">
        <v>4944</v>
      </c>
      <c r="D3722" s="149">
        <v>145.26</v>
      </c>
    </row>
    <row r="3723" spans="1:4" ht="28.5">
      <c r="A3723" s="147">
        <v>20205</v>
      </c>
      <c r="B3723" s="148" t="s">
        <v>10238</v>
      </c>
      <c r="C3723" s="147" t="s">
        <v>4938</v>
      </c>
      <c r="D3723" s="149">
        <v>2.99</v>
      </c>
    </row>
    <row r="3724" spans="1:4" ht="28.5">
      <c r="A3724" s="147">
        <v>4412</v>
      </c>
      <c r="B3724" s="148" t="s">
        <v>10239</v>
      </c>
      <c r="C3724" s="147" t="s">
        <v>4938</v>
      </c>
      <c r="D3724" s="149">
        <v>1.79</v>
      </c>
    </row>
    <row r="3725" spans="1:4" ht="28.5">
      <c r="A3725" s="147">
        <v>4408</v>
      </c>
      <c r="B3725" s="148" t="s">
        <v>10240</v>
      </c>
      <c r="C3725" s="147" t="s">
        <v>4938</v>
      </c>
      <c r="D3725" s="149">
        <v>2.23</v>
      </c>
    </row>
    <row r="3726" spans="1:4">
      <c r="A3726" s="147">
        <v>36250</v>
      </c>
      <c r="B3726" s="148" t="s">
        <v>10241</v>
      </c>
      <c r="C3726" s="147" t="s">
        <v>4938</v>
      </c>
      <c r="D3726" s="149">
        <v>5.0199999999999996</v>
      </c>
    </row>
    <row r="3727" spans="1:4">
      <c r="A3727" s="147">
        <v>10857</v>
      </c>
      <c r="B3727" s="148" t="s">
        <v>10242</v>
      </c>
      <c r="C3727" s="147" t="s">
        <v>4938</v>
      </c>
      <c r="D3727" s="149">
        <v>16.36</v>
      </c>
    </row>
    <row r="3728" spans="1:4" ht="28.5">
      <c r="A3728" s="147">
        <v>4803</v>
      </c>
      <c r="B3728" s="148" t="s">
        <v>10243</v>
      </c>
      <c r="C3728" s="147" t="s">
        <v>4938</v>
      </c>
      <c r="D3728" s="149">
        <v>33.950000000000003</v>
      </c>
    </row>
    <row r="3729" spans="1:4" ht="28.5">
      <c r="A3729" s="147">
        <v>6186</v>
      </c>
      <c r="B3729" s="148" t="s">
        <v>10244</v>
      </c>
      <c r="C3729" s="147" t="s">
        <v>4938</v>
      </c>
      <c r="D3729" s="149">
        <v>18.05</v>
      </c>
    </row>
    <row r="3730" spans="1:4" ht="28.5">
      <c r="A3730" s="147">
        <v>4829</v>
      </c>
      <c r="B3730" s="148" t="s">
        <v>10245</v>
      </c>
      <c r="C3730" s="147" t="s">
        <v>4938</v>
      </c>
      <c r="D3730" s="149">
        <v>54.46</v>
      </c>
    </row>
    <row r="3731" spans="1:4">
      <c r="A3731" s="147">
        <v>39829</v>
      </c>
      <c r="B3731" s="148" t="s">
        <v>10246</v>
      </c>
      <c r="C3731" s="147" t="s">
        <v>4938</v>
      </c>
      <c r="D3731" s="149">
        <v>52.45</v>
      </c>
    </row>
    <row r="3732" spans="1:4" ht="42.75">
      <c r="A3732" s="147">
        <v>20231</v>
      </c>
      <c r="B3732" s="148" t="s">
        <v>10247</v>
      </c>
      <c r="C3732" s="147" t="s">
        <v>4938</v>
      </c>
      <c r="D3732" s="149">
        <v>62.21</v>
      </c>
    </row>
    <row r="3733" spans="1:4">
      <c r="A3733" s="147">
        <v>4804</v>
      </c>
      <c r="B3733" s="148" t="s">
        <v>10248</v>
      </c>
      <c r="C3733" s="147" t="s">
        <v>4938</v>
      </c>
      <c r="D3733" s="149">
        <v>26.06</v>
      </c>
    </row>
    <row r="3734" spans="1:4" ht="28.5">
      <c r="A3734" s="147">
        <v>34680</v>
      </c>
      <c r="B3734" s="148" t="s">
        <v>10249</v>
      </c>
      <c r="C3734" s="147" t="s">
        <v>4938</v>
      </c>
      <c r="D3734" s="149">
        <v>44.69</v>
      </c>
    </row>
    <row r="3735" spans="1:4" ht="28.5">
      <c r="A3735" s="147">
        <v>11573</v>
      </c>
      <c r="B3735" s="148" t="s">
        <v>10250</v>
      </c>
      <c r="C3735" s="147" t="s">
        <v>6679</v>
      </c>
      <c r="D3735" s="149">
        <v>6.65</v>
      </c>
    </row>
    <row r="3736" spans="1:4">
      <c r="A3736" s="147">
        <v>38401</v>
      </c>
      <c r="B3736" s="148" t="s">
        <v>10251</v>
      </c>
      <c r="C3736" s="147" t="s">
        <v>6679</v>
      </c>
      <c r="D3736" s="149">
        <v>22.92</v>
      </c>
    </row>
    <row r="3737" spans="1:4" ht="28.5">
      <c r="A3737" s="147">
        <v>11575</v>
      </c>
      <c r="B3737" s="148" t="s">
        <v>10252</v>
      </c>
      <c r="C3737" s="147" t="s">
        <v>6679</v>
      </c>
      <c r="D3737" s="149">
        <v>64.19</v>
      </c>
    </row>
    <row r="3738" spans="1:4" ht="42.75">
      <c r="A3738" s="147">
        <v>38179</v>
      </c>
      <c r="B3738" s="148" t="s">
        <v>10253</v>
      </c>
      <c r="C3738" s="147" t="s">
        <v>6679</v>
      </c>
      <c r="D3738" s="149">
        <v>53.08</v>
      </c>
    </row>
    <row r="3739" spans="1:4" ht="28.5">
      <c r="A3739" s="147">
        <v>20256</v>
      </c>
      <c r="B3739" s="148" t="s">
        <v>10254</v>
      </c>
      <c r="C3739" s="147" t="s">
        <v>6679</v>
      </c>
      <c r="D3739" s="149">
        <v>0.33</v>
      </c>
    </row>
    <row r="3740" spans="1:4" ht="42.75">
      <c r="A3740" s="147">
        <v>14511</v>
      </c>
      <c r="B3740" s="148" t="s">
        <v>10255</v>
      </c>
      <c r="C3740" s="147" t="s">
        <v>6679</v>
      </c>
      <c r="D3740" s="149">
        <v>953241.72</v>
      </c>
    </row>
    <row r="3741" spans="1:4" ht="42.75">
      <c r="A3741" s="147">
        <v>10642</v>
      </c>
      <c r="B3741" s="148" t="s">
        <v>10256</v>
      </c>
      <c r="C3741" s="147" t="s">
        <v>6679</v>
      </c>
      <c r="D3741" s="149">
        <v>898000</v>
      </c>
    </row>
    <row r="3742" spans="1:4" ht="42.75">
      <c r="A3742" s="147">
        <v>14489</v>
      </c>
      <c r="B3742" s="148" t="s">
        <v>10257</v>
      </c>
      <c r="C3742" s="147" t="s">
        <v>6679</v>
      </c>
      <c r="D3742" s="149">
        <v>796509.29</v>
      </c>
    </row>
    <row r="3743" spans="1:4" ht="42.75">
      <c r="A3743" s="147">
        <v>14513</v>
      </c>
      <c r="B3743" s="148" t="s">
        <v>10258</v>
      </c>
      <c r="C3743" s="147" t="s">
        <v>6679</v>
      </c>
      <c r="D3743" s="149">
        <v>597400.87</v>
      </c>
    </row>
    <row r="3744" spans="1:4" ht="42.75">
      <c r="A3744" s="147">
        <v>13600</v>
      </c>
      <c r="B3744" s="148" t="s">
        <v>10259</v>
      </c>
      <c r="C3744" s="147" t="s">
        <v>6679</v>
      </c>
      <c r="D3744" s="149">
        <v>770815.36</v>
      </c>
    </row>
    <row r="3745" spans="1:4" ht="42.75">
      <c r="A3745" s="147">
        <v>10646</v>
      </c>
      <c r="B3745" s="148" t="s">
        <v>10260</v>
      </c>
      <c r="C3745" s="147" t="s">
        <v>6679</v>
      </c>
      <c r="D3745" s="149">
        <v>574591.49</v>
      </c>
    </row>
    <row r="3746" spans="1:4" ht="42.75">
      <c r="A3746" s="147">
        <v>6070</v>
      </c>
      <c r="B3746" s="148" t="s">
        <v>10261</v>
      </c>
      <c r="C3746" s="147" t="s">
        <v>6679</v>
      </c>
      <c r="D3746" s="149">
        <v>785108.55</v>
      </c>
    </row>
    <row r="3747" spans="1:4" ht="42.75">
      <c r="A3747" s="147">
        <v>6069</v>
      </c>
      <c r="B3747" s="148" t="s">
        <v>10262</v>
      </c>
      <c r="C3747" s="147" t="s">
        <v>6679</v>
      </c>
      <c r="D3747" s="149">
        <v>173442.32</v>
      </c>
    </row>
    <row r="3748" spans="1:4" ht="28.5">
      <c r="A3748" s="147">
        <v>14626</v>
      </c>
      <c r="B3748" s="148" t="s">
        <v>10263</v>
      </c>
      <c r="C3748" s="147" t="s">
        <v>6679</v>
      </c>
      <c r="D3748" s="149">
        <v>859514.32</v>
      </c>
    </row>
    <row r="3749" spans="1:4" ht="28.5">
      <c r="A3749" s="147">
        <v>6067</v>
      </c>
      <c r="B3749" s="148" t="s">
        <v>10264</v>
      </c>
      <c r="C3749" s="147" t="s">
        <v>6679</v>
      </c>
      <c r="D3749" s="149">
        <v>705571.44</v>
      </c>
    </row>
    <row r="3750" spans="1:4">
      <c r="A3750" s="147">
        <v>38393</v>
      </c>
      <c r="B3750" s="148" t="s">
        <v>10265</v>
      </c>
      <c r="C3750" s="147" t="s">
        <v>6679</v>
      </c>
      <c r="D3750" s="149">
        <v>20</v>
      </c>
    </row>
    <row r="3751" spans="1:4">
      <c r="A3751" s="147">
        <v>38390</v>
      </c>
      <c r="B3751" s="148" t="s">
        <v>10266</v>
      </c>
      <c r="C3751" s="147" t="s">
        <v>6679</v>
      </c>
      <c r="D3751" s="149">
        <v>44.36</v>
      </c>
    </row>
    <row r="3752" spans="1:4">
      <c r="A3752" s="147">
        <v>36532</v>
      </c>
      <c r="B3752" s="148" t="s">
        <v>10267</v>
      </c>
      <c r="C3752" s="147" t="s">
        <v>6679</v>
      </c>
      <c r="D3752" s="149">
        <v>28932.95</v>
      </c>
    </row>
    <row r="3753" spans="1:4" ht="42.75">
      <c r="A3753" s="147">
        <v>11578</v>
      </c>
      <c r="B3753" s="148" t="s">
        <v>10268</v>
      </c>
      <c r="C3753" s="147" t="s">
        <v>6679</v>
      </c>
      <c r="D3753" s="149">
        <v>13.86</v>
      </c>
    </row>
    <row r="3754" spans="1:4" ht="42.75">
      <c r="A3754" s="147">
        <v>11577</v>
      </c>
      <c r="B3754" s="148" t="s">
        <v>10269</v>
      </c>
      <c r="C3754" s="147" t="s">
        <v>6679</v>
      </c>
      <c r="D3754" s="149">
        <v>13.23</v>
      </c>
    </row>
    <row r="3755" spans="1:4" ht="57">
      <c r="A3755" s="147">
        <v>42432</v>
      </c>
      <c r="B3755" s="148" t="s">
        <v>10270</v>
      </c>
      <c r="C3755" s="147" t="s">
        <v>6679</v>
      </c>
      <c r="D3755" s="149">
        <v>2424.64</v>
      </c>
    </row>
    <row r="3756" spans="1:4" ht="42.75">
      <c r="A3756" s="147">
        <v>42437</v>
      </c>
      <c r="B3756" s="148" t="s">
        <v>10271</v>
      </c>
      <c r="C3756" s="147" t="s">
        <v>6679</v>
      </c>
      <c r="D3756" s="149">
        <v>1843.37</v>
      </c>
    </row>
    <row r="3757" spans="1:4">
      <c r="A3757" s="147">
        <v>1116</v>
      </c>
      <c r="B3757" s="148" t="s">
        <v>10272</v>
      </c>
      <c r="C3757" s="147" t="s">
        <v>4938</v>
      </c>
      <c r="D3757" s="149">
        <v>25.54</v>
      </c>
    </row>
    <row r="3758" spans="1:4">
      <c r="A3758" s="147">
        <v>1115</v>
      </c>
      <c r="B3758" s="148" t="s">
        <v>10273</v>
      </c>
      <c r="C3758" s="147" t="s">
        <v>4938</v>
      </c>
      <c r="D3758" s="149">
        <v>30.6</v>
      </c>
    </row>
    <row r="3759" spans="1:4" ht="28.5">
      <c r="A3759" s="147">
        <v>1113</v>
      </c>
      <c r="B3759" s="148" t="s">
        <v>10274</v>
      </c>
      <c r="C3759" s="147" t="s">
        <v>4938</v>
      </c>
      <c r="D3759" s="149">
        <v>35.78</v>
      </c>
    </row>
    <row r="3760" spans="1:4">
      <c r="A3760" s="147">
        <v>1114</v>
      </c>
      <c r="B3760" s="148" t="s">
        <v>10275</v>
      </c>
      <c r="C3760" s="147" t="s">
        <v>4938</v>
      </c>
      <c r="D3760" s="149">
        <v>42.62</v>
      </c>
    </row>
    <row r="3761" spans="1:4" ht="28.5">
      <c r="A3761" s="147">
        <v>40873</v>
      </c>
      <c r="B3761" s="148" t="s">
        <v>10276</v>
      </c>
      <c r="C3761" s="147" t="s">
        <v>4938</v>
      </c>
      <c r="D3761" s="149">
        <v>33.35</v>
      </c>
    </row>
    <row r="3762" spans="1:4">
      <c r="A3762" s="147">
        <v>20214</v>
      </c>
      <c r="B3762" s="148" t="s">
        <v>10277</v>
      </c>
      <c r="C3762" s="147" t="s">
        <v>6679</v>
      </c>
      <c r="D3762" s="149">
        <v>56.27</v>
      </c>
    </row>
    <row r="3763" spans="1:4" ht="28.5">
      <c r="A3763" s="147">
        <v>7237</v>
      </c>
      <c r="B3763" s="148" t="s">
        <v>10278</v>
      </c>
      <c r="C3763" s="147" t="s">
        <v>6679</v>
      </c>
      <c r="D3763" s="149">
        <v>55.09</v>
      </c>
    </row>
    <row r="3764" spans="1:4">
      <c r="A3764" s="147">
        <v>11757</v>
      </c>
      <c r="B3764" s="148" t="s">
        <v>10279</v>
      </c>
      <c r="C3764" s="147" t="s">
        <v>6679</v>
      </c>
      <c r="D3764" s="149">
        <v>29.32</v>
      </c>
    </row>
    <row r="3765" spans="1:4" ht="28.5">
      <c r="A3765" s="147">
        <v>11758</v>
      </c>
      <c r="B3765" s="148" t="s">
        <v>10280</v>
      </c>
      <c r="C3765" s="147" t="s">
        <v>6679</v>
      </c>
      <c r="D3765" s="149">
        <v>56.4</v>
      </c>
    </row>
    <row r="3766" spans="1:4">
      <c r="A3766" s="147">
        <v>37526</v>
      </c>
      <c r="B3766" s="148" t="s">
        <v>10281</v>
      </c>
      <c r="C3766" s="147" t="s">
        <v>6679</v>
      </c>
      <c r="D3766" s="149">
        <v>3.73</v>
      </c>
    </row>
    <row r="3767" spans="1:4">
      <c r="A3767" s="147">
        <v>6076</v>
      </c>
      <c r="B3767" s="148" t="s">
        <v>10282</v>
      </c>
      <c r="C3767" s="147" t="s">
        <v>4941</v>
      </c>
      <c r="D3767" s="149">
        <v>66.5</v>
      </c>
    </row>
    <row r="3768" spans="1:4">
      <c r="A3768" s="147">
        <v>13109</v>
      </c>
      <c r="B3768" s="148" t="s">
        <v>11942</v>
      </c>
      <c r="C3768" s="147" t="s">
        <v>6679</v>
      </c>
      <c r="D3768" s="149">
        <v>270.93</v>
      </c>
    </row>
    <row r="3769" spans="1:4">
      <c r="A3769" s="147">
        <v>13110</v>
      </c>
      <c r="B3769" s="148" t="s">
        <v>11943</v>
      </c>
      <c r="C3769" s="147" t="s">
        <v>6679</v>
      </c>
      <c r="D3769" s="149">
        <v>356.56</v>
      </c>
    </row>
    <row r="3770" spans="1:4" ht="28.5">
      <c r="A3770" s="147">
        <v>7581</v>
      </c>
      <c r="B3770" s="148" t="s">
        <v>10283</v>
      </c>
      <c r="C3770" s="147" t="s">
        <v>6679</v>
      </c>
      <c r="D3770" s="149">
        <v>6.02</v>
      </c>
    </row>
    <row r="3771" spans="1:4" ht="28.5">
      <c r="A3771" s="147">
        <v>4509</v>
      </c>
      <c r="B3771" s="148" t="s">
        <v>10284</v>
      </c>
      <c r="C3771" s="147" t="s">
        <v>4938</v>
      </c>
      <c r="D3771" s="149">
        <v>5.68</v>
      </c>
    </row>
    <row r="3772" spans="1:4" ht="28.5">
      <c r="A3772" s="147">
        <v>4512</v>
      </c>
      <c r="B3772" s="148" t="s">
        <v>10285</v>
      </c>
      <c r="C3772" s="147" t="s">
        <v>4938</v>
      </c>
      <c r="D3772" s="149">
        <v>2.71</v>
      </c>
    </row>
    <row r="3773" spans="1:4" ht="28.5">
      <c r="A3773" s="147">
        <v>4517</v>
      </c>
      <c r="B3773" s="148" t="s">
        <v>10286</v>
      </c>
      <c r="C3773" s="147" t="s">
        <v>4938</v>
      </c>
      <c r="D3773" s="149">
        <v>3.92</v>
      </c>
    </row>
    <row r="3774" spans="1:4" ht="28.5">
      <c r="A3774" s="147">
        <v>20206</v>
      </c>
      <c r="B3774" s="148" t="s">
        <v>10287</v>
      </c>
      <c r="C3774" s="147" t="s">
        <v>4938</v>
      </c>
      <c r="D3774" s="149">
        <v>8.07</v>
      </c>
    </row>
    <row r="3775" spans="1:4" ht="42.75">
      <c r="A3775" s="147">
        <v>4460</v>
      </c>
      <c r="B3775" s="148" t="s">
        <v>10288</v>
      </c>
      <c r="C3775" s="147" t="s">
        <v>4938</v>
      </c>
      <c r="D3775" s="149">
        <v>8.2899999999999991</v>
      </c>
    </row>
    <row r="3776" spans="1:4" ht="42.75">
      <c r="A3776" s="147">
        <v>4415</v>
      </c>
      <c r="B3776" s="148" t="s">
        <v>10289</v>
      </c>
      <c r="C3776" s="147" t="s">
        <v>4938</v>
      </c>
      <c r="D3776" s="149">
        <v>4.4400000000000004</v>
      </c>
    </row>
    <row r="3777" spans="1:4" ht="42.75">
      <c r="A3777" s="147">
        <v>4417</v>
      </c>
      <c r="B3777" s="148" t="s">
        <v>10290</v>
      </c>
      <c r="C3777" s="147" t="s">
        <v>4938</v>
      </c>
      <c r="D3777" s="149">
        <v>6.39</v>
      </c>
    </row>
    <row r="3778" spans="1:4">
      <c r="A3778" s="147">
        <v>37373</v>
      </c>
      <c r="B3778" s="148" t="s">
        <v>10291</v>
      </c>
      <c r="C3778" s="147" t="s">
        <v>4942</v>
      </c>
      <c r="D3778" s="149">
        <v>0.04</v>
      </c>
    </row>
    <row r="3779" spans="1:4" ht="28.5">
      <c r="A3779" s="147">
        <v>40864</v>
      </c>
      <c r="B3779" s="148" t="s">
        <v>10292</v>
      </c>
      <c r="C3779" s="147" t="s">
        <v>4943</v>
      </c>
      <c r="D3779" s="149">
        <v>7.31</v>
      </c>
    </row>
    <row r="3780" spans="1:4" ht="28.5">
      <c r="A3780" s="147">
        <v>4734</v>
      </c>
      <c r="B3780" s="148" t="s">
        <v>10293</v>
      </c>
      <c r="C3780" s="147" t="s">
        <v>4941</v>
      </c>
      <c r="D3780" s="149">
        <v>465.98</v>
      </c>
    </row>
    <row r="3781" spans="1:4">
      <c r="A3781" s="147">
        <v>6085</v>
      </c>
      <c r="B3781" s="148" t="s">
        <v>10294</v>
      </c>
      <c r="C3781" s="147" t="s">
        <v>4940</v>
      </c>
      <c r="D3781" s="149">
        <v>5.84</v>
      </c>
    </row>
    <row r="3782" spans="1:4">
      <c r="A3782" s="147">
        <v>38396</v>
      </c>
      <c r="B3782" s="148" t="s">
        <v>10295</v>
      </c>
      <c r="C3782" s="147" t="s">
        <v>6679</v>
      </c>
      <c r="D3782" s="149">
        <v>615.04999999999995</v>
      </c>
    </row>
    <row r="3783" spans="1:4" ht="28.5">
      <c r="A3783" s="147">
        <v>11622</v>
      </c>
      <c r="B3783" s="148" t="s">
        <v>10296</v>
      </c>
      <c r="C3783" s="147" t="s">
        <v>4939</v>
      </c>
      <c r="D3783" s="149">
        <v>73.89</v>
      </c>
    </row>
    <row r="3784" spans="1:4" ht="28.5">
      <c r="A3784" s="147">
        <v>43143</v>
      </c>
      <c r="B3784" s="148" t="s">
        <v>10297</v>
      </c>
      <c r="C3784" s="147" t="s">
        <v>4940</v>
      </c>
      <c r="D3784" s="149">
        <v>27.91</v>
      </c>
    </row>
    <row r="3785" spans="1:4">
      <c r="A3785" s="147">
        <v>7317</v>
      </c>
      <c r="B3785" s="148" t="s">
        <v>10298</v>
      </c>
      <c r="C3785" s="147" t="s">
        <v>4939</v>
      </c>
      <c r="D3785" s="149">
        <v>43.16</v>
      </c>
    </row>
    <row r="3786" spans="1:4" ht="28.5">
      <c r="A3786" s="147">
        <v>142</v>
      </c>
      <c r="B3786" s="148" t="s">
        <v>10299</v>
      </c>
      <c r="C3786" s="147" t="s">
        <v>4957</v>
      </c>
      <c r="D3786" s="149">
        <v>34.86</v>
      </c>
    </row>
    <row r="3787" spans="1:4" ht="28.5">
      <c r="A3787" s="147">
        <v>43142</v>
      </c>
      <c r="B3787" s="148" t="s">
        <v>10300</v>
      </c>
      <c r="C3787" s="147" t="s">
        <v>4940</v>
      </c>
      <c r="D3787" s="149">
        <v>158.37</v>
      </c>
    </row>
    <row r="3788" spans="1:4">
      <c r="A3788" s="147">
        <v>38123</v>
      </c>
      <c r="B3788" s="148" t="s">
        <v>10301</v>
      </c>
      <c r="C3788" s="147" t="s">
        <v>4939</v>
      </c>
      <c r="D3788" s="149">
        <v>36.92</v>
      </c>
    </row>
    <row r="3789" spans="1:4" ht="28.5">
      <c r="A3789" s="147">
        <v>42699</v>
      </c>
      <c r="B3789" s="148" t="s">
        <v>10302</v>
      </c>
      <c r="C3789" s="147" t="s">
        <v>6679</v>
      </c>
      <c r="D3789" s="149">
        <v>28.85</v>
      </c>
    </row>
    <row r="3790" spans="1:4" ht="42.75">
      <c r="A3790" s="147">
        <v>37743</v>
      </c>
      <c r="B3790" s="148" t="s">
        <v>10303</v>
      </c>
      <c r="C3790" s="147" t="s">
        <v>6679</v>
      </c>
      <c r="D3790" s="149">
        <v>216505.66</v>
      </c>
    </row>
    <row r="3791" spans="1:4" ht="42.75">
      <c r="A3791" s="147">
        <v>37744</v>
      </c>
      <c r="B3791" s="148" t="s">
        <v>10304</v>
      </c>
      <c r="C3791" s="147" t="s">
        <v>6679</v>
      </c>
      <c r="D3791" s="149">
        <v>254569.93</v>
      </c>
    </row>
    <row r="3792" spans="1:4" ht="42.75">
      <c r="A3792" s="147">
        <v>37741</v>
      </c>
      <c r="B3792" s="148" t="s">
        <v>10305</v>
      </c>
      <c r="C3792" s="147" t="s">
        <v>6679</v>
      </c>
      <c r="D3792" s="149">
        <v>196867.41</v>
      </c>
    </row>
    <row r="3793" spans="1:4" ht="28.5">
      <c r="A3793" s="147">
        <v>39396</v>
      </c>
      <c r="B3793" s="148" t="s">
        <v>10306</v>
      </c>
      <c r="C3793" s="147" t="s">
        <v>6679</v>
      </c>
      <c r="D3793" s="149">
        <v>76.53</v>
      </c>
    </row>
    <row r="3794" spans="1:4" ht="28.5">
      <c r="A3794" s="147">
        <v>39392</v>
      </c>
      <c r="B3794" s="148" t="s">
        <v>10307</v>
      </c>
      <c r="C3794" s="147" t="s">
        <v>6679</v>
      </c>
      <c r="D3794" s="149">
        <v>86.33</v>
      </c>
    </row>
    <row r="3795" spans="1:4" ht="28.5">
      <c r="A3795" s="147">
        <v>39393</v>
      </c>
      <c r="B3795" s="148" t="s">
        <v>10308</v>
      </c>
      <c r="C3795" s="147" t="s">
        <v>6679</v>
      </c>
      <c r="D3795" s="149">
        <v>53.39</v>
      </c>
    </row>
    <row r="3796" spans="1:4" ht="28.5">
      <c r="A3796" s="147">
        <v>39394</v>
      </c>
      <c r="B3796" s="148" t="s">
        <v>10309</v>
      </c>
      <c r="C3796" s="147" t="s">
        <v>6679</v>
      </c>
      <c r="D3796" s="149">
        <v>60.09</v>
      </c>
    </row>
    <row r="3797" spans="1:4" ht="28.5">
      <c r="A3797" s="147">
        <v>39395</v>
      </c>
      <c r="B3797" s="148" t="s">
        <v>10310</v>
      </c>
      <c r="C3797" s="147" t="s">
        <v>6679</v>
      </c>
      <c r="D3797" s="149">
        <v>55.88</v>
      </c>
    </row>
    <row r="3798" spans="1:4" ht="28.5">
      <c r="A3798" s="147">
        <v>14618</v>
      </c>
      <c r="B3798" s="148" t="s">
        <v>10311</v>
      </c>
      <c r="C3798" s="147" t="s">
        <v>6679</v>
      </c>
      <c r="D3798" s="149">
        <v>1579.96</v>
      </c>
    </row>
    <row r="3799" spans="1:4" ht="42.75">
      <c r="A3799" s="147">
        <v>40269</v>
      </c>
      <c r="B3799" s="148" t="s">
        <v>10312</v>
      </c>
      <c r="C3799" s="147" t="s">
        <v>6679</v>
      </c>
      <c r="D3799" s="149">
        <v>6365.55</v>
      </c>
    </row>
    <row r="3800" spans="1:4">
      <c r="A3800" s="147">
        <v>6110</v>
      </c>
      <c r="B3800" s="148" t="s">
        <v>10313</v>
      </c>
      <c r="C3800" s="147" t="s">
        <v>4942</v>
      </c>
      <c r="D3800" s="149">
        <v>19.79</v>
      </c>
    </row>
    <row r="3801" spans="1:4">
      <c r="A3801" s="147">
        <v>40910</v>
      </c>
      <c r="B3801" s="148" t="s">
        <v>10314</v>
      </c>
      <c r="C3801" s="147" t="s">
        <v>4943</v>
      </c>
      <c r="D3801" s="149">
        <v>3482.33</v>
      </c>
    </row>
    <row r="3802" spans="1:4">
      <c r="A3802" s="147">
        <v>6111</v>
      </c>
      <c r="B3802" s="148" t="s">
        <v>10315</v>
      </c>
      <c r="C3802" s="147" t="s">
        <v>4942</v>
      </c>
      <c r="D3802" s="149">
        <v>14.74</v>
      </c>
    </row>
    <row r="3803" spans="1:4">
      <c r="A3803" s="147">
        <v>41084</v>
      </c>
      <c r="B3803" s="148" t="s">
        <v>10316</v>
      </c>
      <c r="C3803" s="147" t="s">
        <v>4943</v>
      </c>
      <c r="D3803" s="149">
        <v>2594.46</v>
      </c>
    </row>
    <row r="3804" spans="1:4" ht="28.5">
      <c r="A3804" s="147">
        <v>44535</v>
      </c>
      <c r="B3804" s="148" t="s">
        <v>11944</v>
      </c>
      <c r="C3804" s="147" t="s">
        <v>4941</v>
      </c>
      <c r="D3804" s="149">
        <v>69.91</v>
      </c>
    </row>
    <row r="3805" spans="1:4" ht="28.5">
      <c r="A3805" s="147">
        <v>44945</v>
      </c>
      <c r="B3805" s="148" t="s">
        <v>10317</v>
      </c>
      <c r="C3805" s="147" t="s">
        <v>6679</v>
      </c>
      <c r="D3805" s="149">
        <v>11.5</v>
      </c>
    </row>
    <row r="3806" spans="1:4">
      <c r="A3806" s="147">
        <v>38637</v>
      </c>
      <c r="B3806" s="148" t="s">
        <v>10318</v>
      </c>
      <c r="C3806" s="147" t="s">
        <v>6679</v>
      </c>
      <c r="D3806" s="149">
        <v>229.74</v>
      </c>
    </row>
    <row r="3807" spans="1:4">
      <c r="A3807" s="147">
        <v>6150</v>
      </c>
      <c r="B3807" s="148" t="s">
        <v>10319</v>
      </c>
      <c r="C3807" s="147" t="s">
        <v>6679</v>
      </c>
      <c r="D3807" s="149">
        <v>232.55</v>
      </c>
    </row>
    <row r="3808" spans="1:4">
      <c r="A3808" s="147">
        <v>6136</v>
      </c>
      <c r="B3808" s="148" t="s">
        <v>10320</v>
      </c>
      <c r="C3808" s="147" t="s">
        <v>6679</v>
      </c>
      <c r="D3808" s="149">
        <v>182.8</v>
      </c>
    </row>
    <row r="3809" spans="1:4">
      <c r="A3809" s="147">
        <v>38638</v>
      </c>
      <c r="B3809" s="148" t="s">
        <v>10321</v>
      </c>
      <c r="C3809" s="147" t="s">
        <v>6679</v>
      </c>
      <c r="D3809" s="149">
        <v>193.6</v>
      </c>
    </row>
    <row r="3810" spans="1:4">
      <c r="A3810" s="147">
        <v>20262</v>
      </c>
      <c r="B3810" s="148" t="s">
        <v>10322</v>
      </c>
      <c r="C3810" s="147" t="s">
        <v>6679</v>
      </c>
      <c r="D3810" s="149">
        <v>21.06</v>
      </c>
    </row>
    <row r="3811" spans="1:4">
      <c r="A3811" s="147">
        <v>6145</v>
      </c>
      <c r="B3811" s="148" t="s">
        <v>10323</v>
      </c>
      <c r="C3811" s="147" t="s">
        <v>6679</v>
      </c>
      <c r="D3811" s="149">
        <v>23.27</v>
      </c>
    </row>
    <row r="3812" spans="1:4">
      <c r="A3812" s="147">
        <v>6149</v>
      </c>
      <c r="B3812" s="148" t="s">
        <v>10324</v>
      </c>
      <c r="C3812" s="147" t="s">
        <v>6679</v>
      </c>
      <c r="D3812" s="149">
        <v>15.38</v>
      </c>
    </row>
    <row r="3813" spans="1:4">
      <c r="A3813" s="147">
        <v>6146</v>
      </c>
      <c r="B3813" s="148" t="s">
        <v>10325</v>
      </c>
      <c r="C3813" s="147" t="s">
        <v>6679</v>
      </c>
      <c r="D3813" s="149">
        <v>22.11</v>
      </c>
    </row>
    <row r="3814" spans="1:4">
      <c r="A3814" s="147">
        <v>44536</v>
      </c>
      <c r="B3814" s="148" t="s">
        <v>10326</v>
      </c>
      <c r="C3814" s="147" t="s">
        <v>4939</v>
      </c>
      <c r="D3814" s="149">
        <v>2.93</v>
      </c>
    </row>
    <row r="3815" spans="1:4">
      <c r="A3815" s="147">
        <v>39961</v>
      </c>
      <c r="B3815" s="148" t="s">
        <v>10327</v>
      </c>
      <c r="C3815" s="147" t="s">
        <v>6679</v>
      </c>
      <c r="D3815" s="149">
        <v>23.04</v>
      </c>
    </row>
    <row r="3816" spans="1:4" ht="42.75">
      <c r="A3816" s="147">
        <v>42433</v>
      </c>
      <c r="B3816" s="148" t="s">
        <v>10328</v>
      </c>
      <c r="C3816" s="147" t="s">
        <v>6679</v>
      </c>
      <c r="D3816" s="149">
        <v>4789.18</v>
      </c>
    </row>
    <row r="3817" spans="1:4" ht="42.75">
      <c r="A3817" s="147">
        <v>42434</v>
      </c>
      <c r="B3817" s="148" t="s">
        <v>10329</v>
      </c>
      <c r="C3817" s="147" t="s">
        <v>6679</v>
      </c>
      <c r="D3817" s="149">
        <v>5175.3999999999996</v>
      </c>
    </row>
    <row r="3818" spans="1:4" ht="42.75">
      <c r="A3818" s="147">
        <v>42435</v>
      </c>
      <c r="B3818" s="148" t="s">
        <v>10330</v>
      </c>
      <c r="C3818" s="147" t="s">
        <v>6679</v>
      </c>
      <c r="D3818" s="149">
        <v>2580.7800000000002</v>
      </c>
    </row>
    <row r="3819" spans="1:4" ht="28.5">
      <c r="A3819" s="147">
        <v>38061</v>
      </c>
      <c r="B3819" s="148" t="s">
        <v>10331</v>
      </c>
      <c r="C3819" s="147" t="s">
        <v>6679</v>
      </c>
      <c r="D3819" s="149">
        <v>55.15</v>
      </c>
    </row>
    <row r="3820" spans="1:4">
      <c r="A3820" s="147">
        <v>20250</v>
      </c>
      <c r="B3820" s="148" t="s">
        <v>10332</v>
      </c>
      <c r="C3820" s="147" t="s">
        <v>4939</v>
      </c>
      <c r="D3820" s="149">
        <v>16.8</v>
      </c>
    </row>
    <row r="3821" spans="1:4">
      <c r="A3821" s="147">
        <v>13388</v>
      </c>
      <c r="B3821" s="148" t="s">
        <v>10333</v>
      </c>
      <c r="C3821" s="147" t="s">
        <v>4939</v>
      </c>
      <c r="D3821" s="149">
        <v>174.17</v>
      </c>
    </row>
    <row r="3822" spans="1:4">
      <c r="A3822" s="147">
        <v>39914</v>
      </c>
      <c r="B3822" s="148" t="s">
        <v>10334</v>
      </c>
      <c r="C3822" s="147" t="s">
        <v>4939</v>
      </c>
      <c r="D3822" s="149">
        <v>238.28</v>
      </c>
    </row>
    <row r="3823" spans="1:4" ht="28.5">
      <c r="A3823" s="147">
        <v>12732</v>
      </c>
      <c r="B3823" s="148" t="s">
        <v>10335</v>
      </c>
      <c r="C3823" s="147" t="s">
        <v>6679</v>
      </c>
      <c r="D3823" s="149">
        <v>274.94</v>
      </c>
    </row>
    <row r="3824" spans="1:4">
      <c r="A3824" s="147">
        <v>6160</v>
      </c>
      <c r="B3824" s="148" t="s">
        <v>10336</v>
      </c>
      <c r="C3824" s="147" t="s">
        <v>4942</v>
      </c>
      <c r="D3824" s="149">
        <v>19.79</v>
      </c>
    </row>
    <row r="3825" spans="1:4">
      <c r="A3825" s="147">
        <v>41087</v>
      </c>
      <c r="B3825" s="148" t="s">
        <v>10337</v>
      </c>
      <c r="C3825" s="147" t="s">
        <v>4943</v>
      </c>
      <c r="D3825" s="149">
        <v>3482.33</v>
      </c>
    </row>
    <row r="3826" spans="1:4" ht="28.5">
      <c r="A3826" s="147">
        <v>6166</v>
      </c>
      <c r="B3826" s="148" t="s">
        <v>10338</v>
      </c>
      <c r="C3826" s="147" t="s">
        <v>4942</v>
      </c>
      <c r="D3826" s="149">
        <v>23.24</v>
      </c>
    </row>
    <row r="3827" spans="1:4" ht="28.5">
      <c r="A3827" s="147">
        <v>41088</v>
      </c>
      <c r="B3827" s="148" t="s">
        <v>10339</v>
      </c>
      <c r="C3827" s="147" t="s">
        <v>4943</v>
      </c>
      <c r="D3827" s="149">
        <v>4092.17</v>
      </c>
    </row>
    <row r="3828" spans="1:4" ht="42.75">
      <c r="A3828" s="147">
        <v>20232</v>
      </c>
      <c r="B3828" s="148" t="s">
        <v>10340</v>
      </c>
      <c r="C3828" s="147" t="s">
        <v>4938</v>
      </c>
      <c r="D3828" s="149">
        <v>88.06</v>
      </c>
    </row>
    <row r="3829" spans="1:4" ht="28.5">
      <c r="A3829" s="147">
        <v>10856</v>
      </c>
      <c r="B3829" s="148" t="s">
        <v>10341</v>
      </c>
      <c r="C3829" s="147" t="s">
        <v>4938</v>
      </c>
      <c r="D3829" s="149">
        <v>122.91</v>
      </c>
    </row>
    <row r="3830" spans="1:4" ht="28.5">
      <c r="A3830" s="147">
        <v>4828</v>
      </c>
      <c r="B3830" s="148" t="s">
        <v>10342</v>
      </c>
      <c r="C3830" s="147" t="s">
        <v>4938</v>
      </c>
      <c r="D3830" s="149">
        <v>81.290000000000006</v>
      </c>
    </row>
    <row r="3831" spans="1:4" ht="28.5">
      <c r="A3831" s="147">
        <v>20249</v>
      </c>
      <c r="B3831" s="148" t="s">
        <v>10343</v>
      </c>
      <c r="C3831" s="147" t="s">
        <v>4938</v>
      </c>
      <c r="D3831" s="149">
        <v>44.51</v>
      </c>
    </row>
    <row r="3832" spans="1:4" ht="28.5">
      <c r="A3832" s="147">
        <v>11609</v>
      </c>
      <c r="B3832" s="148" t="s">
        <v>10344</v>
      </c>
      <c r="C3832" s="147" t="s">
        <v>4940</v>
      </c>
      <c r="D3832" s="149">
        <v>12.28</v>
      </c>
    </row>
    <row r="3833" spans="1:4">
      <c r="A3833" s="147">
        <v>20083</v>
      </c>
      <c r="B3833" s="148" t="s">
        <v>10345</v>
      </c>
      <c r="C3833" s="147" t="s">
        <v>6679</v>
      </c>
      <c r="D3833" s="149">
        <v>80.63</v>
      </c>
    </row>
    <row r="3834" spans="1:4" ht="28.5">
      <c r="A3834" s="147">
        <v>10691</v>
      </c>
      <c r="B3834" s="148" t="s">
        <v>11945</v>
      </c>
      <c r="C3834" s="147" t="s">
        <v>4940</v>
      </c>
      <c r="D3834" s="149">
        <v>96.16</v>
      </c>
    </row>
    <row r="3835" spans="1:4">
      <c r="A3835" s="147">
        <v>12295</v>
      </c>
      <c r="B3835" s="148" t="s">
        <v>10346</v>
      </c>
      <c r="C3835" s="147" t="s">
        <v>6679</v>
      </c>
      <c r="D3835" s="149">
        <v>2.84</v>
      </c>
    </row>
    <row r="3836" spans="1:4">
      <c r="A3836" s="147">
        <v>12296</v>
      </c>
      <c r="B3836" s="148" t="s">
        <v>10347</v>
      </c>
      <c r="C3836" s="147" t="s">
        <v>6679</v>
      </c>
      <c r="D3836" s="149">
        <v>3.68</v>
      </c>
    </row>
    <row r="3837" spans="1:4" ht="28.5">
      <c r="A3837" s="147">
        <v>12294</v>
      </c>
      <c r="B3837" s="148" t="s">
        <v>10348</v>
      </c>
      <c r="C3837" s="147" t="s">
        <v>6679</v>
      </c>
      <c r="D3837" s="149">
        <v>8.83</v>
      </c>
    </row>
    <row r="3838" spans="1:4" ht="28.5">
      <c r="A3838" s="147">
        <v>14543</v>
      </c>
      <c r="B3838" s="148" t="s">
        <v>10349</v>
      </c>
      <c r="C3838" s="147" t="s">
        <v>6679</v>
      </c>
      <c r="D3838" s="149">
        <v>6.3</v>
      </c>
    </row>
    <row r="3839" spans="1:4" ht="28.5">
      <c r="A3839" s="147">
        <v>13329</v>
      </c>
      <c r="B3839" s="148" t="s">
        <v>10350</v>
      </c>
      <c r="C3839" s="147" t="s">
        <v>6679</v>
      </c>
      <c r="D3839" s="149">
        <v>3.7</v>
      </c>
    </row>
    <row r="3840" spans="1:4" ht="28.5">
      <c r="A3840" s="147">
        <v>21047</v>
      </c>
      <c r="B3840" s="148" t="s">
        <v>10351</v>
      </c>
      <c r="C3840" s="147" t="s">
        <v>6679</v>
      </c>
      <c r="D3840" s="149">
        <v>74.73</v>
      </c>
    </row>
    <row r="3841" spans="1:4" ht="28.5">
      <c r="A3841" s="147">
        <v>21042</v>
      </c>
      <c r="B3841" s="148" t="s">
        <v>10352</v>
      </c>
      <c r="C3841" s="147" t="s">
        <v>6679</v>
      </c>
      <c r="D3841" s="149">
        <v>57.6</v>
      </c>
    </row>
    <row r="3842" spans="1:4" ht="28.5">
      <c r="A3842" s="147">
        <v>21043</v>
      </c>
      <c r="B3842" s="148" t="s">
        <v>10353</v>
      </c>
      <c r="C3842" s="147" t="s">
        <v>6679</v>
      </c>
      <c r="D3842" s="149">
        <v>72.760000000000005</v>
      </c>
    </row>
    <row r="3843" spans="1:4" ht="28.5">
      <c r="A3843" s="147">
        <v>21044</v>
      </c>
      <c r="B3843" s="148" t="s">
        <v>10354</v>
      </c>
      <c r="C3843" s="147" t="s">
        <v>6679</v>
      </c>
      <c r="D3843" s="149">
        <v>50.69</v>
      </c>
    </row>
    <row r="3844" spans="1:4" ht="28.5">
      <c r="A3844" s="147">
        <v>21045</v>
      </c>
      <c r="B3844" s="148" t="s">
        <v>10355</v>
      </c>
      <c r="C3844" s="147" t="s">
        <v>6679</v>
      </c>
      <c r="D3844" s="149">
        <v>69.42</v>
      </c>
    </row>
    <row r="3845" spans="1:4" ht="28.5">
      <c r="A3845" s="147">
        <v>21041</v>
      </c>
      <c r="B3845" s="148" t="s">
        <v>10356</v>
      </c>
      <c r="C3845" s="147" t="s">
        <v>6679</v>
      </c>
      <c r="D3845" s="149">
        <v>59.87</v>
      </c>
    </row>
    <row r="3846" spans="1:4" ht="28.5">
      <c r="A3846" s="147">
        <v>21040</v>
      </c>
      <c r="B3846" s="148" t="s">
        <v>10357</v>
      </c>
      <c r="C3846" s="147" t="s">
        <v>6679</v>
      </c>
      <c r="D3846" s="149">
        <v>49.6</v>
      </c>
    </row>
    <row r="3847" spans="1:4">
      <c r="A3847" s="147">
        <v>14149</v>
      </c>
      <c r="B3847" s="148" t="s">
        <v>10358</v>
      </c>
      <c r="C3847" s="147" t="s">
        <v>4951</v>
      </c>
      <c r="D3847" s="149">
        <v>204.73</v>
      </c>
    </row>
    <row r="3848" spans="1:4" ht="28.5">
      <c r="A3848" s="147">
        <v>38099</v>
      </c>
      <c r="B3848" s="148" t="s">
        <v>10359</v>
      </c>
      <c r="C3848" s="147" t="s">
        <v>6679</v>
      </c>
      <c r="D3848" s="149">
        <v>1.39</v>
      </c>
    </row>
    <row r="3849" spans="1:4" ht="28.5">
      <c r="A3849" s="147">
        <v>38100</v>
      </c>
      <c r="B3849" s="148" t="s">
        <v>10360</v>
      </c>
      <c r="C3849" s="147" t="s">
        <v>6679</v>
      </c>
      <c r="D3849" s="149">
        <v>2.27</v>
      </c>
    </row>
    <row r="3850" spans="1:4" ht="28.5">
      <c r="A3850" s="147">
        <v>7576</v>
      </c>
      <c r="B3850" s="148" t="s">
        <v>10361</v>
      </c>
      <c r="C3850" s="147" t="s">
        <v>6679</v>
      </c>
      <c r="D3850" s="149">
        <v>247.42</v>
      </c>
    </row>
    <row r="3851" spans="1:4" ht="28.5">
      <c r="A3851" s="147">
        <v>3384</v>
      </c>
      <c r="B3851" s="148" t="s">
        <v>10362</v>
      </c>
      <c r="C3851" s="147" t="s">
        <v>6679</v>
      </c>
      <c r="D3851" s="149">
        <v>8.11</v>
      </c>
    </row>
    <row r="3852" spans="1:4" ht="28.5">
      <c r="A3852" s="147">
        <v>7572</v>
      </c>
      <c r="B3852" s="148" t="s">
        <v>10363</v>
      </c>
      <c r="C3852" s="147" t="s">
        <v>6679</v>
      </c>
      <c r="D3852" s="149">
        <v>9.02</v>
      </c>
    </row>
    <row r="3853" spans="1:4" ht="28.5">
      <c r="A3853" s="147">
        <v>3396</v>
      </c>
      <c r="B3853" s="148" t="s">
        <v>10364</v>
      </c>
      <c r="C3853" s="147" t="s">
        <v>6679</v>
      </c>
      <c r="D3853" s="149">
        <v>6.1</v>
      </c>
    </row>
    <row r="3854" spans="1:4" ht="28.5">
      <c r="A3854" s="147">
        <v>37590</v>
      </c>
      <c r="B3854" s="148" t="s">
        <v>10365</v>
      </c>
      <c r="C3854" s="147" t="s">
        <v>6679</v>
      </c>
      <c r="D3854" s="149">
        <v>16.86</v>
      </c>
    </row>
    <row r="3855" spans="1:4" ht="28.5">
      <c r="A3855" s="147">
        <v>37591</v>
      </c>
      <c r="B3855" s="148" t="s">
        <v>10366</v>
      </c>
      <c r="C3855" s="147" t="s">
        <v>6679</v>
      </c>
      <c r="D3855" s="149">
        <v>20.27</v>
      </c>
    </row>
    <row r="3856" spans="1:4" ht="28.5">
      <c r="A3856" s="147">
        <v>12626</v>
      </c>
      <c r="B3856" s="148" t="s">
        <v>10367</v>
      </c>
      <c r="C3856" s="147" t="s">
        <v>6679</v>
      </c>
      <c r="D3856" s="149">
        <v>36.5</v>
      </c>
    </row>
    <row r="3857" spans="1:4">
      <c r="A3857" s="147">
        <v>11033</v>
      </c>
      <c r="B3857" s="148" t="s">
        <v>11946</v>
      </c>
      <c r="C3857" s="147" t="s">
        <v>6679</v>
      </c>
      <c r="D3857" s="149">
        <v>7.07</v>
      </c>
    </row>
    <row r="3858" spans="1:4">
      <c r="A3858" s="147">
        <v>390</v>
      </c>
      <c r="B3858" s="148" t="s">
        <v>10368</v>
      </c>
      <c r="C3858" s="147" t="s">
        <v>6679</v>
      </c>
      <c r="D3858" s="149">
        <v>11.03</v>
      </c>
    </row>
    <row r="3859" spans="1:4" ht="42.75">
      <c r="A3859" s="147">
        <v>42436</v>
      </c>
      <c r="B3859" s="148" t="s">
        <v>10369</v>
      </c>
      <c r="C3859" s="147" t="s">
        <v>6679</v>
      </c>
      <c r="D3859" s="149">
        <v>2701.34</v>
      </c>
    </row>
    <row r="3860" spans="1:4">
      <c r="A3860" s="147">
        <v>6194</v>
      </c>
      <c r="B3860" s="148" t="s">
        <v>10370</v>
      </c>
      <c r="C3860" s="147" t="s">
        <v>4938</v>
      </c>
      <c r="D3860" s="149">
        <v>7.99</v>
      </c>
    </row>
    <row r="3861" spans="1:4">
      <c r="A3861" s="147">
        <v>10567</v>
      </c>
      <c r="B3861" s="148" t="s">
        <v>10371</v>
      </c>
      <c r="C3861" s="147" t="s">
        <v>4938</v>
      </c>
      <c r="D3861" s="149">
        <v>12.66</v>
      </c>
    </row>
    <row r="3862" spans="1:4">
      <c r="A3862" s="147">
        <v>6212</v>
      </c>
      <c r="B3862" s="148" t="s">
        <v>10372</v>
      </c>
      <c r="C3862" s="147" t="s">
        <v>4938</v>
      </c>
      <c r="D3862" s="149">
        <v>18.57</v>
      </c>
    </row>
    <row r="3863" spans="1:4" ht="28.5">
      <c r="A3863" s="147">
        <v>3993</v>
      </c>
      <c r="B3863" s="148" t="s">
        <v>10373</v>
      </c>
      <c r="C3863" s="147" t="s">
        <v>4944</v>
      </c>
      <c r="D3863" s="149">
        <v>107.32</v>
      </c>
    </row>
    <row r="3864" spans="1:4" ht="28.5">
      <c r="A3864" s="147">
        <v>3990</v>
      </c>
      <c r="B3864" s="148" t="s">
        <v>10374</v>
      </c>
      <c r="C3864" s="147" t="s">
        <v>4938</v>
      </c>
      <c r="D3864" s="149">
        <v>20.190000000000001</v>
      </c>
    </row>
    <row r="3865" spans="1:4" ht="28.5">
      <c r="A3865" s="147">
        <v>3992</v>
      </c>
      <c r="B3865" s="148" t="s">
        <v>10375</v>
      </c>
      <c r="C3865" s="147" t="s">
        <v>4938</v>
      </c>
      <c r="D3865" s="149">
        <v>27.26</v>
      </c>
    </row>
    <row r="3866" spans="1:4" ht="28.5">
      <c r="A3866" s="147">
        <v>6178</v>
      </c>
      <c r="B3866" s="148" t="s">
        <v>10376</v>
      </c>
      <c r="C3866" s="147" t="s">
        <v>4944</v>
      </c>
      <c r="D3866" s="149">
        <v>301.13</v>
      </c>
    </row>
    <row r="3867" spans="1:4" ht="28.5">
      <c r="A3867" s="147">
        <v>6180</v>
      </c>
      <c r="B3867" s="148" t="s">
        <v>10377</v>
      </c>
      <c r="C3867" s="147" t="s">
        <v>4944</v>
      </c>
      <c r="D3867" s="149">
        <v>325</v>
      </c>
    </row>
    <row r="3868" spans="1:4" ht="28.5">
      <c r="A3868" s="147">
        <v>6182</v>
      </c>
      <c r="B3868" s="148" t="s">
        <v>10378</v>
      </c>
      <c r="C3868" s="147" t="s">
        <v>4944</v>
      </c>
      <c r="D3868" s="149">
        <v>403.4</v>
      </c>
    </row>
    <row r="3869" spans="1:4" ht="42.75">
      <c r="A3869" s="147">
        <v>43614</v>
      </c>
      <c r="B3869" s="148" t="s">
        <v>10379</v>
      </c>
      <c r="C3869" s="147" t="s">
        <v>4938</v>
      </c>
      <c r="D3869" s="149">
        <v>13.64</v>
      </c>
    </row>
    <row r="3870" spans="1:4" ht="42.75">
      <c r="A3870" s="147">
        <v>6193</v>
      </c>
      <c r="B3870" s="148" t="s">
        <v>10380</v>
      </c>
      <c r="C3870" s="147" t="s">
        <v>4938</v>
      </c>
      <c r="D3870" s="149">
        <v>16.600000000000001</v>
      </c>
    </row>
    <row r="3871" spans="1:4" ht="42.75">
      <c r="A3871" s="147">
        <v>6189</v>
      </c>
      <c r="B3871" s="148" t="s">
        <v>10381</v>
      </c>
      <c r="C3871" s="147" t="s">
        <v>4938</v>
      </c>
      <c r="D3871" s="149">
        <v>24.23</v>
      </c>
    </row>
    <row r="3872" spans="1:4" ht="28.5">
      <c r="A3872" s="147">
        <v>6214</v>
      </c>
      <c r="B3872" s="148" t="s">
        <v>10382</v>
      </c>
      <c r="C3872" s="147" t="s">
        <v>4944</v>
      </c>
      <c r="D3872" s="149">
        <v>188.63</v>
      </c>
    </row>
    <row r="3873" spans="1:4" ht="28.5">
      <c r="A3873" s="147">
        <v>36153</v>
      </c>
      <c r="B3873" s="148" t="s">
        <v>10383</v>
      </c>
      <c r="C3873" s="147" t="s">
        <v>6679</v>
      </c>
      <c r="D3873" s="149">
        <v>212.66</v>
      </c>
    </row>
    <row r="3874" spans="1:4">
      <c r="A3874" s="147">
        <v>10740</v>
      </c>
      <c r="B3874" s="148" t="s">
        <v>10384</v>
      </c>
      <c r="C3874" s="147" t="s">
        <v>6679</v>
      </c>
      <c r="D3874" s="149">
        <v>10221.08</v>
      </c>
    </row>
    <row r="3875" spans="1:4" ht="28.5">
      <c r="A3875" s="147">
        <v>13914</v>
      </c>
      <c r="B3875" s="148" t="s">
        <v>10385</v>
      </c>
      <c r="C3875" s="147" t="s">
        <v>6679</v>
      </c>
      <c r="D3875" s="149">
        <v>739.53</v>
      </c>
    </row>
    <row r="3876" spans="1:4" ht="28.5">
      <c r="A3876" s="147">
        <v>10742</v>
      </c>
      <c r="B3876" s="148" t="s">
        <v>10386</v>
      </c>
      <c r="C3876" s="147" t="s">
        <v>6679</v>
      </c>
      <c r="D3876" s="149">
        <v>1078.6199999999999</v>
      </c>
    </row>
    <row r="3877" spans="1:4">
      <c r="A3877" s="147">
        <v>38465</v>
      </c>
      <c r="B3877" s="148" t="s">
        <v>10387</v>
      </c>
      <c r="C3877" s="147" t="s">
        <v>6679</v>
      </c>
      <c r="D3877" s="149">
        <v>37.14</v>
      </c>
    </row>
    <row r="3878" spans="1:4">
      <c r="A3878" s="147">
        <v>7543</v>
      </c>
      <c r="B3878" s="148" t="s">
        <v>10388</v>
      </c>
      <c r="C3878" s="147" t="s">
        <v>6679</v>
      </c>
      <c r="D3878" s="149">
        <v>6.2</v>
      </c>
    </row>
    <row r="3879" spans="1:4" ht="28.5">
      <c r="A3879" s="147">
        <v>43427</v>
      </c>
      <c r="B3879" s="148" t="s">
        <v>10389</v>
      </c>
      <c r="C3879" s="147" t="s">
        <v>6679</v>
      </c>
      <c r="D3879" s="149">
        <v>1983.06</v>
      </c>
    </row>
    <row r="3880" spans="1:4">
      <c r="A3880" s="147">
        <v>41613</v>
      </c>
      <c r="B3880" s="148" t="s">
        <v>10390</v>
      </c>
      <c r="C3880" s="147" t="s">
        <v>6679</v>
      </c>
      <c r="D3880" s="149">
        <v>127.47</v>
      </c>
    </row>
    <row r="3881" spans="1:4">
      <c r="A3881" s="147">
        <v>41614</v>
      </c>
      <c r="B3881" s="148" t="s">
        <v>10391</v>
      </c>
      <c r="C3881" s="147" t="s">
        <v>6679</v>
      </c>
      <c r="D3881" s="149">
        <v>162.41999999999999</v>
      </c>
    </row>
    <row r="3882" spans="1:4">
      <c r="A3882" s="147">
        <v>41615</v>
      </c>
      <c r="B3882" s="148" t="s">
        <v>10392</v>
      </c>
      <c r="C3882" s="147" t="s">
        <v>6679</v>
      </c>
      <c r="D3882" s="149">
        <v>251.04</v>
      </c>
    </row>
    <row r="3883" spans="1:4">
      <c r="A3883" s="147">
        <v>41616</v>
      </c>
      <c r="B3883" s="148" t="s">
        <v>10393</v>
      </c>
      <c r="C3883" s="147" t="s">
        <v>6679</v>
      </c>
      <c r="D3883" s="149">
        <v>375.09</v>
      </c>
    </row>
    <row r="3884" spans="1:4">
      <c r="A3884" s="147">
        <v>41617</v>
      </c>
      <c r="B3884" s="148" t="s">
        <v>10394</v>
      </c>
      <c r="C3884" s="147" t="s">
        <v>6679</v>
      </c>
      <c r="D3884" s="149">
        <v>745.83</v>
      </c>
    </row>
    <row r="3885" spans="1:4">
      <c r="A3885" s="147">
        <v>41618</v>
      </c>
      <c r="B3885" s="148" t="s">
        <v>10395</v>
      </c>
      <c r="C3885" s="147" t="s">
        <v>6679</v>
      </c>
      <c r="D3885" s="149">
        <v>1373.03</v>
      </c>
    </row>
    <row r="3886" spans="1:4" ht="28.5">
      <c r="A3886" s="147">
        <v>43428</v>
      </c>
      <c r="B3886" s="148" t="s">
        <v>10396</v>
      </c>
      <c r="C3886" s="147" t="s">
        <v>6679</v>
      </c>
      <c r="D3886" s="149">
        <v>2411.7399999999998</v>
      </c>
    </row>
    <row r="3887" spans="1:4" ht="28.5">
      <c r="A3887" s="147">
        <v>41619</v>
      </c>
      <c r="B3887" s="148" t="s">
        <v>10397</v>
      </c>
      <c r="C3887" s="147" t="s">
        <v>6679</v>
      </c>
      <c r="D3887" s="149">
        <v>156.25</v>
      </c>
    </row>
    <row r="3888" spans="1:4" ht="28.5">
      <c r="A3888" s="147">
        <v>41620</v>
      </c>
      <c r="B3888" s="148" t="s">
        <v>10398</v>
      </c>
      <c r="C3888" s="147" t="s">
        <v>6679</v>
      </c>
      <c r="D3888" s="149">
        <v>197.38</v>
      </c>
    </row>
    <row r="3889" spans="1:4" ht="28.5">
      <c r="A3889" s="147">
        <v>41622</v>
      </c>
      <c r="B3889" s="148" t="s">
        <v>10399</v>
      </c>
      <c r="C3889" s="147" t="s">
        <v>6679</v>
      </c>
      <c r="D3889" s="149">
        <v>342.33</v>
      </c>
    </row>
    <row r="3890" spans="1:4" ht="28.5">
      <c r="A3890" s="147">
        <v>41623</v>
      </c>
      <c r="B3890" s="148" t="s">
        <v>10400</v>
      </c>
      <c r="C3890" s="147" t="s">
        <v>6679</v>
      </c>
      <c r="D3890" s="149">
        <v>526.34</v>
      </c>
    </row>
    <row r="3891" spans="1:4" ht="28.5">
      <c r="A3891" s="147">
        <v>41624</v>
      </c>
      <c r="B3891" s="148" t="s">
        <v>10401</v>
      </c>
      <c r="C3891" s="147" t="s">
        <v>6679</v>
      </c>
      <c r="D3891" s="149">
        <v>986.9</v>
      </c>
    </row>
    <row r="3892" spans="1:4" ht="28.5">
      <c r="A3892" s="147">
        <v>41625</v>
      </c>
      <c r="B3892" s="148" t="s">
        <v>10402</v>
      </c>
      <c r="C3892" s="147" t="s">
        <v>6679</v>
      </c>
      <c r="D3892" s="149">
        <v>1518.39</v>
      </c>
    </row>
    <row r="3893" spans="1:4">
      <c r="A3893" s="147">
        <v>39352</v>
      </c>
      <c r="B3893" s="148" t="s">
        <v>10403</v>
      </c>
      <c r="C3893" s="147" t="s">
        <v>6679</v>
      </c>
      <c r="D3893" s="149">
        <v>3.83</v>
      </c>
    </row>
    <row r="3894" spans="1:4">
      <c r="A3894" s="147">
        <v>39346</v>
      </c>
      <c r="B3894" s="148" t="s">
        <v>10404</v>
      </c>
      <c r="C3894" s="147" t="s">
        <v>6679</v>
      </c>
      <c r="D3894" s="149">
        <v>3.83</v>
      </c>
    </row>
    <row r="3895" spans="1:4">
      <c r="A3895" s="147">
        <v>39350</v>
      </c>
      <c r="B3895" s="148" t="s">
        <v>10405</v>
      </c>
      <c r="C3895" s="147" t="s">
        <v>6679</v>
      </c>
      <c r="D3895" s="149">
        <v>4.12</v>
      </c>
    </row>
    <row r="3896" spans="1:4">
      <c r="A3896" s="147">
        <v>39351</v>
      </c>
      <c r="B3896" s="148" t="s">
        <v>10406</v>
      </c>
      <c r="C3896" s="147" t="s">
        <v>6679</v>
      </c>
      <c r="D3896" s="149">
        <v>4.7699999999999996</v>
      </c>
    </row>
    <row r="3897" spans="1:4" ht="28.5">
      <c r="A3897" s="147">
        <v>38837</v>
      </c>
      <c r="B3897" s="148" t="s">
        <v>10407</v>
      </c>
      <c r="C3897" s="147" t="s">
        <v>6679</v>
      </c>
      <c r="D3897" s="149">
        <v>7.53</v>
      </c>
    </row>
    <row r="3898" spans="1:4" ht="28.5">
      <c r="A3898" s="147">
        <v>38836</v>
      </c>
      <c r="B3898" s="148" t="s">
        <v>10408</v>
      </c>
      <c r="C3898" s="147" t="s">
        <v>6679</v>
      </c>
      <c r="D3898" s="149">
        <v>5.26</v>
      </c>
    </row>
    <row r="3899" spans="1:4" ht="28.5">
      <c r="A3899" s="147">
        <v>2666</v>
      </c>
      <c r="B3899" s="148" t="s">
        <v>10409</v>
      </c>
      <c r="C3899" s="147" t="s">
        <v>6679</v>
      </c>
      <c r="D3899" s="149">
        <v>6.19</v>
      </c>
    </row>
    <row r="3900" spans="1:4" ht="28.5">
      <c r="A3900" s="147">
        <v>2668</v>
      </c>
      <c r="B3900" s="148" t="s">
        <v>10410</v>
      </c>
      <c r="C3900" s="147" t="s">
        <v>6679</v>
      </c>
      <c r="D3900" s="149">
        <v>7.07</v>
      </c>
    </row>
    <row r="3901" spans="1:4" ht="28.5">
      <c r="A3901" s="147">
        <v>2664</v>
      </c>
      <c r="B3901" s="148" t="s">
        <v>10411</v>
      </c>
      <c r="C3901" s="147" t="s">
        <v>6679</v>
      </c>
      <c r="D3901" s="149">
        <v>10.44</v>
      </c>
    </row>
    <row r="3902" spans="1:4" ht="28.5">
      <c r="A3902" s="147">
        <v>2662</v>
      </c>
      <c r="B3902" s="148" t="s">
        <v>10412</v>
      </c>
      <c r="C3902" s="147" t="s">
        <v>6679</v>
      </c>
      <c r="D3902" s="149">
        <v>12.8</v>
      </c>
    </row>
    <row r="3903" spans="1:4" ht="28.5">
      <c r="A3903" s="147">
        <v>20964</v>
      </c>
      <c r="B3903" s="148" t="s">
        <v>10413</v>
      </c>
      <c r="C3903" s="147" t="s">
        <v>6679</v>
      </c>
      <c r="D3903" s="149">
        <v>66.38</v>
      </c>
    </row>
    <row r="3904" spans="1:4" ht="28.5">
      <c r="A3904" s="147">
        <v>10905</v>
      </c>
      <c r="B3904" s="148" t="s">
        <v>10414</v>
      </c>
      <c r="C3904" s="147" t="s">
        <v>6679</v>
      </c>
      <c r="D3904" s="149">
        <v>89.04</v>
      </c>
    </row>
    <row r="3905" spans="1:4" ht="42.75">
      <c r="A3905" s="147">
        <v>11289</v>
      </c>
      <c r="B3905" s="148" t="s">
        <v>11947</v>
      </c>
      <c r="C3905" s="147" t="s">
        <v>6679</v>
      </c>
      <c r="D3905" s="149">
        <v>105.05</v>
      </c>
    </row>
    <row r="3906" spans="1:4" ht="42.75">
      <c r="A3906" s="147">
        <v>11241</v>
      </c>
      <c r="B3906" s="148" t="s">
        <v>11948</v>
      </c>
      <c r="C3906" s="147" t="s">
        <v>6679</v>
      </c>
      <c r="D3906" s="149">
        <v>262.63</v>
      </c>
    </row>
    <row r="3907" spans="1:4" ht="42.75">
      <c r="A3907" s="147">
        <v>11301</v>
      </c>
      <c r="B3907" s="148" t="s">
        <v>11949</v>
      </c>
      <c r="C3907" s="147" t="s">
        <v>6679</v>
      </c>
      <c r="D3907" s="149">
        <v>665.96</v>
      </c>
    </row>
    <row r="3908" spans="1:4" ht="42.75">
      <c r="A3908" s="147">
        <v>21090</v>
      </c>
      <c r="B3908" s="148" t="s">
        <v>11950</v>
      </c>
      <c r="C3908" s="147" t="s">
        <v>6679</v>
      </c>
      <c r="D3908" s="149">
        <v>816.04</v>
      </c>
    </row>
    <row r="3909" spans="1:4" ht="28.5">
      <c r="A3909" s="147">
        <v>11315</v>
      </c>
      <c r="B3909" s="148" t="s">
        <v>10415</v>
      </c>
      <c r="C3909" s="147" t="s">
        <v>6679</v>
      </c>
      <c r="D3909" s="149">
        <v>159.44999999999999</v>
      </c>
    </row>
    <row r="3910" spans="1:4" ht="28.5">
      <c r="A3910" s="147">
        <v>21071</v>
      </c>
      <c r="B3910" s="148" t="s">
        <v>10416</v>
      </c>
      <c r="C3910" s="147" t="s">
        <v>6679</v>
      </c>
      <c r="D3910" s="149">
        <v>243.87</v>
      </c>
    </row>
    <row r="3911" spans="1:4" ht="28.5">
      <c r="A3911" s="147">
        <v>14112</v>
      </c>
      <c r="B3911" s="148" t="s">
        <v>10417</v>
      </c>
      <c r="C3911" s="147" t="s">
        <v>6679</v>
      </c>
      <c r="D3911" s="149">
        <v>340.48</v>
      </c>
    </row>
    <row r="3912" spans="1:4" ht="42.75">
      <c r="A3912" s="147">
        <v>11316</v>
      </c>
      <c r="B3912" s="148" t="s">
        <v>10418</v>
      </c>
      <c r="C3912" s="147" t="s">
        <v>6679</v>
      </c>
      <c r="D3912" s="149">
        <v>525.27</v>
      </c>
    </row>
    <row r="3913" spans="1:4" ht="42.75">
      <c r="A3913" s="147">
        <v>6243</v>
      </c>
      <c r="B3913" s="148" t="s">
        <v>10419</v>
      </c>
      <c r="C3913" s="147" t="s">
        <v>6679</v>
      </c>
      <c r="D3913" s="149">
        <v>605</v>
      </c>
    </row>
    <row r="3914" spans="1:4" ht="42.75">
      <c r="A3914" s="147">
        <v>6240</v>
      </c>
      <c r="B3914" s="148" t="s">
        <v>11951</v>
      </c>
      <c r="C3914" s="147" t="s">
        <v>6679</v>
      </c>
      <c r="D3914" s="149">
        <v>801.03</v>
      </c>
    </row>
    <row r="3915" spans="1:4" ht="42.75">
      <c r="A3915" s="147">
        <v>11296</v>
      </c>
      <c r="B3915" s="148" t="s">
        <v>10420</v>
      </c>
      <c r="C3915" s="147" t="s">
        <v>6679</v>
      </c>
      <c r="D3915" s="149">
        <v>2552.25</v>
      </c>
    </row>
    <row r="3916" spans="1:4" ht="28.5">
      <c r="A3916" s="147">
        <v>11299</v>
      </c>
      <c r="B3916" s="148" t="s">
        <v>10421</v>
      </c>
      <c r="C3916" s="147" t="s">
        <v>6679</v>
      </c>
      <c r="D3916" s="149">
        <v>863.88</v>
      </c>
    </row>
    <row r="3917" spans="1:4" ht="28.5">
      <c r="A3917" s="147">
        <v>11688</v>
      </c>
      <c r="B3917" s="148" t="s">
        <v>10422</v>
      </c>
      <c r="C3917" s="147" t="s">
        <v>6679</v>
      </c>
      <c r="D3917" s="149">
        <v>617.55999999999995</v>
      </c>
    </row>
    <row r="3918" spans="1:4" ht="57">
      <c r="A3918" s="147">
        <v>37736</v>
      </c>
      <c r="B3918" s="148" t="s">
        <v>10423</v>
      </c>
      <c r="C3918" s="147" t="s">
        <v>6679</v>
      </c>
      <c r="D3918" s="149">
        <v>82950</v>
      </c>
    </row>
    <row r="3919" spans="1:4" ht="28.5">
      <c r="A3919" s="147">
        <v>37739</v>
      </c>
      <c r="B3919" s="148" t="s">
        <v>10424</v>
      </c>
      <c r="C3919" s="147" t="s">
        <v>6679</v>
      </c>
      <c r="D3919" s="149">
        <v>102092.3</v>
      </c>
    </row>
    <row r="3920" spans="1:4" ht="28.5">
      <c r="A3920" s="147">
        <v>37740</v>
      </c>
      <c r="B3920" s="148" t="s">
        <v>10425</v>
      </c>
      <c r="C3920" s="147" t="s">
        <v>6679</v>
      </c>
      <c r="D3920" s="149">
        <v>58259.19</v>
      </c>
    </row>
    <row r="3921" spans="1:4" ht="28.5">
      <c r="A3921" s="147">
        <v>37738</v>
      </c>
      <c r="B3921" s="148" t="s">
        <v>10426</v>
      </c>
      <c r="C3921" s="147" t="s">
        <v>6679</v>
      </c>
      <c r="D3921" s="149">
        <v>69217.47</v>
      </c>
    </row>
    <row r="3922" spans="1:4" ht="28.5">
      <c r="A3922" s="147">
        <v>37737</v>
      </c>
      <c r="B3922" s="148" t="s">
        <v>10427</v>
      </c>
      <c r="C3922" s="147" t="s">
        <v>6679</v>
      </c>
      <c r="D3922" s="149">
        <v>55068.81</v>
      </c>
    </row>
    <row r="3923" spans="1:4" ht="28.5">
      <c r="A3923" s="147">
        <v>25014</v>
      </c>
      <c r="B3923" s="148" t="s">
        <v>10428</v>
      </c>
      <c r="C3923" s="147" t="s">
        <v>6679</v>
      </c>
      <c r="D3923" s="149">
        <v>115339.33</v>
      </c>
    </row>
    <row r="3924" spans="1:4" ht="28.5">
      <c r="A3924" s="147">
        <v>25013</v>
      </c>
      <c r="B3924" s="148" t="s">
        <v>10429</v>
      </c>
      <c r="C3924" s="147" t="s">
        <v>6679</v>
      </c>
      <c r="D3924" s="149">
        <v>120887.83</v>
      </c>
    </row>
    <row r="3925" spans="1:4" ht="28.5">
      <c r="A3925" s="147">
        <v>14405</v>
      </c>
      <c r="B3925" s="148" t="s">
        <v>10430</v>
      </c>
      <c r="C3925" s="147" t="s">
        <v>6679</v>
      </c>
      <c r="D3925" s="149">
        <v>141902.75</v>
      </c>
    </row>
    <row r="3926" spans="1:4">
      <c r="A3926" s="147">
        <v>20271</v>
      </c>
      <c r="B3926" s="148" t="s">
        <v>10431</v>
      </c>
      <c r="C3926" s="147" t="s">
        <v>6679</v>
      </c>
      <c r="D3926" s="149">
        <v>500.85</v>
      </c>
    </row>
    <row r="3927" spans="1:4">
      <c r="A3927" s="147">
        <v>10423</v>
      </c>
      <c r="B3927" s="148" t="s">
        <v>10432</v>
      </c>
      <c r="C3927" s="147" t="s">
        <v>6679</v>
      </c>
      <c r="D3927" s="149">
        <v>367.74</v>
      </c>
    </row>
    <row r="3928" spans="1:4" ht="28.5">
      <c r="A3928" s="147">
        <v>36790</v>
      </c>
      <c r="B3928" s="148" t="s">
        <v>10433</v>
      </c>
      <c r="C3928" s="147" t="s">
        <v>6679</v>
      </c>
      <c r="D3928" s="149">
        <v>338.69</v>
      </c>
    </row>
    <row r="3929" spans="1:4" ht="28.5">
      <c r="A3929" s="147">
        <v>37589</v>
      </c>
      <c r="B3929" s="148" t="s">
        <v>10434</v>
      </c>
      <c r="C3929" s="147" t="s">
        <v>6679</v>
      </c>
      <c r="D3929" s="149">
        <v>414.98</v>
      </c>
    </row>
    <row r="3930" spans="1:4" ht="28.5">
      <c r="A3930" s="147">
        <v>11690</v>
      </c>
      <c r="B3930" s="148" t="s">
        <v>10435</v>
      </c>
      <c r="C3930" s="147" t="s">
        <v>6679</v>
      </c>
      <c r="D3930" s="149">
        <v>220.45</v>
      </c>
    </row>
    <row r="3931" spans="1:4" ht="28.5">
      <c r="A3931" s="147">
        <v>20234</v>
      </c>
      <c r="B3931" s="148" t="s">
        <v>10436</v>
      </c>
      <c r="C3931" s="147" t="s">
        <v>6679</v>
      </c>
      <c r="D3931" s="149">
        <v>278.98</v>
      </c>
    </row>
    <row r="3932" spans="1:4">
      <c r="A3932" s="147">
        <v>44480</v>
      </c>
      <c r="B3932" s="148" t="s">
        <v>10437</v>
      </c>
      <c r="C3932" s="147" t="s">
        <v>4941</v>
      </c>
      <c r="D3932" s="149">
        <v>20.62</v>
      </c>
    </row>
    <row r="3933" spans="1:4" ht="28.5">
      <c r="A3933" s="147">
        <v>11457</v>
      </c>
      <c r="B3933" s="148" t="s">
        <v>10438</v>
      </c>
      <c r="C3933" s="147" t="s">
        <v>6679</v>
      </c>
      <c r="D3933" s="149">
        <v>52.48</v>
      </c>
    </row>
    <row r="3934" spans="1:4" ht="28.5">
      <c r="A3934" s="147">
        <v>44073</v>
      </c>
      <c r="B3934" s="148" t="s">
        <v>10439</v>
      </c>
      <c r="C3934" s="147" t="s">
        <v>4938</v>
      </c>
      <c r="D3934" s="149">
        <v>0.74</v>
      </c>
    </row>
    <row r="3935" spans="1:4">
      <c r="A3935" s="147">
        <v>44253</v>
      </c>
      <c r="B3935" s="148" t="s">
        <v>10440</v>
      </c>
      <c r="C3935" s="147" t="s">
        <v>6679</v>
      </c>
      <c r="D3935" s="149">
        <v>222.44</v>
      </c>
    </row>
    <row r="3936" spans="1:4">
      <c r="A3936" s="147">
        <v>21121</v>
      </c>
      <c r="B3936" s="148" t="s">
        <v>10441</v>
      </c>
      <c r="C3936" s="147" t="s">
        <v>6679</v>
      </c>
      <c r="D3936" s="149">
        <v>3.19</v>
      </c>
    </row>
    <row r="3937" spans="1:4">
      <c r="A3937" s="147">
        <v>38010</v>
      </c>
      <c r="B3937" s="148" t="s">
        <v>10442</v>
      </c>
      <c r="C3937" s="147" t="s">
        <v>6679</v>
      </c>
      <c r="D3937" s="149">
        <v>3.97</v>
      </c>
    </row>
    <row r="3938" spans="1:4">
      <c r="A3938" s="147">
        <v>38011</v>
      </c>
      <c r="B3938" s="148" t="s">
        <v>10443</v>
      </c>
      <c r="C3938" s="147" t="s">
        <v>6679</v>
      </c>
      <c r="D3938" s="149">
        <v>7.96</v>
      </c>
    </row>
    <row r="3939" spans="1:4">
      <c r="A3939" s="147">
        <v>38012</v>
      </c>
      <c r="B3939" s="148" t="s">
        <v>10444</v>
      </c>
      <c r="C3939" s="147" t="s">
        <v>6679</v>
      </c>
      <c r="D3939" s="149">
        <v>30.36</v>
      </c>
    </row>
    <row r="3940" spans="1:4">
      <c r="A3940" s="147">
        <v>38013</v>
      </c>
      <c r="B3940" s="148" t="s">
        <v>10445</v>
      </c>
      <c r="C3940" s="147" t="s">
        <v>6679</v>
      </c>
      <c r="D3940" s="149">
        <v>39.01</v>
      </c>
    </row>
    <row r="3941" spans="1:4">
      <c r="A3941" s="147">
        <v>38014</v>
      </c>
      <c r="B3941" s="148" t="s">
        <v>10446</v>
      </c>
      <c r="C3941" s="147" t="s">
        <v>6679</v>
      </c>
      <c r="D3941" s="149">
        <v>65.14</v>
      </c>
    </row>
    <row r="3942" spans="1:4">
      <c r="A3942" s="147">
        <v>38015</v>
      </c>
      <c r="B3942" s="148" t="s">
        <v>10447</v>
      </c>
      <c r="C3942" s="147" t="s">
        <v>6679</v>
      </c>
      <c r="D3942" s="149">
        <v>153.15</v>
      </c>
    </row>
    <row r="3943" spans="1:4">
      <c r="A3943" s="147">
        <v>38016</v>
      </c>
      <c r="B3943" s="148" t="s">
        <v>10448</v>
      </c>
      <c r="C3943" s="147" t="s">
        <v>6679</v>
      </c>
      <c r="D3943" s="149">
        <v>178.1</v>
      </c>
    </row>
    <row r="3944" spans="1:4" ht="28.5">
      <c r="A3944" s="147">
        <v>12741</v>
      </c>
      <c r="B3944" s="148" t="s">
        <v>10449</v>
      </c>
      <c r="C3944" s="147" t="s">
        <v>6679</v>
      </c>
      <c r="D3944" s="149">
        <v>1320.19</v>
      </c>
    </row>
    <row r="3945" spans="1:4" ht="28.5">
      <c r="A3945" s="147">
        <v>12733</v>
      </c>
      <c r="B3945" s="148" t="s">
        <v>10450</v>
      </c>
      <c r="C3945" s="147" t="s">
        <v>6679</v>
      </c>
      <c r="D3945" s="149">
        <v>6.64</v>
      </c>
    </row>
    <row r="3946" spans="1:4" ht="28.5">
      <c r="A3946" s="147">
        <v>12734</v>
      </c>
      <c r="B3946" s="148" t="s">
        <v>10451</v>
      </c>
      <c r="C3946" s="147" t="s">
        <v>6679</v>
      </c>
      <c r="D3946" s="149">
        <v>14.15</v>
      </c>
    </row>
    <row r="3947" spans="1:4" ht="28.5">
      <c r="A3947" s="147">
        <v>12735</v>
      </c>
      <c r="B3947" s="148" t="s">
        <v>10452</v>
      </c>
      <c r="C3947" s="147" t="s">
        <v>6679</v>
      </c>
      <c r="D3947" s="149">
        <v>23.29</v>
      </c>
    </row>
    <row r="3948" spans="1:4" ht="28.5">
      <c r="A3948" s="147">
        <v>12736</v>
      </c>
      <c r="B3948" s="148" t="s">
        <v>10453</v>
      </c>
      <c r="C3948" s="147" t="s">
        <v>6679</v>
      </c>
      <c r="D3948" s="149">
        <v>53.24</v>
      </c>
    </row>
    <row r="3949" spans="1:4" ht="28.5">
      <c r="A3949" s="147">
        <v>12737</v>
      </c>
      <c r="B3949" s="148" t="s">
        <v>10454</v>
      </c>
      <c r="C3949" s="147" t="s">
        <v>6679</v>
      </c>
      <c r="D3949" s="149">
        <v>68.59</v>
      </c>
    </row>
    <row r="3950" spans="1:4" ht="28.5">
      <c r="A3950" s="147">
        <v>12738</v>
      </c>
      <c r="B3950" s="148" t="s">
        <v>10455</v>
      </c>
      <c r="C3950" s="147" t="s">
        <v>6679</v>
      </c>
      <c r="D3950" s="149">
        <v>135.57</v>
      </c>
    </row>
    <row r="3951" spans="1:4" ht="28.5">
      <c r="A3951" s="147">
        <v>12739</v>
      </c>
      <c r="B3951" s="148" t="s">
        <v>10456</v>
      </c>
      <c r="C3951" s="147" t="s">
        <v>6679</v>
      </c>
      <c r="D3951" s="149">
        <v>385.93</v>
      </c>
    </row>
    <row r="3952" spans="1:4" ht="28.5">
      <c r="A3952" s="147">
        <v>12740</v>
      </c>
      <c r="B3952" s="148" t="s">
        <v>10457</v>
      </c>
      <c r="C3952" s="147" t="s">
        <v>6679</v>
      </c>
      <c r="D3952" s="149">
        <v>603.79999999999995</v>
      </c>
    </row>
    <row r="3953" spans="1:4">
      <c r="A3953" s="147">
        <v>6297</v>
      </c>
      <c r="B3953" s="148" t="s">
        <v>10458</v>
      </c>
      <c r="C3953" s="147" t="s">
        <v>6679</v>
      </c>
      <c r="D3953" s="149">
        <v>33.99</v>
      </c>
    </row>
    <row r="3954" spans="1:4">
      <c r="A3954" s="147">
        <v>6296</v>
      </c>
      <c r="B3954" s="148" t="s">
        <v>10459</v>
      </c>
      <c r="C3954" s="147" t="s">
        <v>6679</v>
      </c>
      <c r="D3954" s="149">
        <v>26.83</v>
      </c>
    </row>
    <row r="3955" spans="1:4">
      <c r="A3955" s="147">
        <v>6294</v>
      </c>
      <c r="B3955" s="148" t="s">
        <v>10460</v>
      </c>
      <c r="C3955" s="147" t="s">
        <v>6679</v>
      </c>
      <c r="D3955" s="149">
        <v>7.65</v>
      </c>
    </row>
    <row r="3956" spans="1:4">
      <c r="A3956" s="147">
        <v>6323</v>
      </c>
      <c r="B3956" s="148" t="s">
        <v>10461</v>
      </c>
      <c r="C3956" s="147" t="s">
        <v>6679</v>
      </c>
      <c r="D3956" s="149">
        <v>17.53</v>
      </c>
    </row>
    <row r="3957" spans="1:4">
      <c r="A3957" s="147">
        <v>6299</v>
      </c>
      <c r="B3957" s="148" t="s">
        <v>10462</v>
      </c>
      <c r="C3957" s="147" t="s">
        <v>6679</v>
      </c>
      <c r="D3957" s="149">
        <v>102.22</v>
      </c>
    </row>
    <row r="3958" spans="1:4">
      <c r="A3958" s="147">
        <v>6298</v>
      </c>
      <c r="B3958" s="148" t="s">
        <v>10463</v>
      </c>
      <c r="C3958" s="147" t="s">
        <v>6679</v>
      </c>
      <c r="D3958" s="149">
        <v>53.83</v>
      </c>
    </row>
    <row r="3959" spans="1:4">
      <c r="A3959" s="147">
        <v>6295</v>
      </c>
      <c r="B3959" s="148" t="s">
        <v>10464</v>
      </c>
      <c r="C3959" s="147" t="s">
        <v>6679</v>
      </c>
      <c r="D3959" s="149">
        <v>10.89</v>
      </c>
    </row>
    <row r="3960" spans="1:4">
      <c r="A3960" s="147">
        <v>6322</v>
      </c>
      <c r="B3960" s="148" t="s">
        <v>10465</v>
      </c>
      <c r="C3960" s="147" t="s">
        <v>6679</v>
      </c>
      <c r="D3960" s="149">
        <v>136.91</v>
      </c>
    </row>
    <row r="3961" spans="1:4">
      <c r="A3961" s="147">
        <v>6300</v>
      </c>
      <c r="B3961" s="148" t="s">
        <v>10466</v>
      </c>
      <c r="C3961" s="147" t="s">
        <v>6679</v>
      </c>
      <c r="D3961" s="149">
        <v>252.41</v>
      </c>
    </row>
    <row r="3962" spans="1:4">
      <c r="A3962" s="147">
        <v>6321</v>
      </c>
      <c r="B3962" s="148" t="s">
        <v>10467</v>
      </c>
      <c r="C3962" s="147" t="s">
        <v>6679</v>
      </c>
      <c r="D3962" s="149">
        <v>360.56</v>
      </c>
    </row>
    <row r="3963" spans="1:4">
      <c r="A3963" s="147">
        <v>6301</v>
      </c>
      <c r="B3963" s="148" t="s">
        <v>10468</v>
      </c>
      <c r="C3963" s="147" t="s">
        <v>6679</v>
      </c>
      <c r="D3963" s="149">
        <v>845.11</v>
      </c>
    </row>
    <row r="3964" spans="1:4" ht="28.5">
      <c r="A3964" s="147">
        <v>7105</v>
      </c>
      <c r="B3964" s="148" t="s">
        <v>10469</v>
      </c>
      <c r="C3964" s="147" t="s">
        <v>6679</v>
      </c>
      <c r="D3964" s="149">
        <v>36.68</v>
      </c>
    </row>
    <row r="3965" spans="1:4">
      <c r="A3965" s="147">
        <v>20183</v>
      </c>
      <c r="B3965" s="148" t="s">
        <v>10470</v>
      </c>
      <c r="C3965" s="147" t="s">
        <v>6679</v>
      </c>
      <c r="D3965" s="149">
        <v>45.19</v>
      </c>
    </row>
    <row r="3966" spans="1:4">
      <c r="A3966" s="147">
        <v>38448</v>
      </c>
      <c r="B3966" s="148" t="s">
        <v>10471</v>
      </c>
      <c r="C3966" s="147" t="s">
        <v>6679</v>
      </c>
      <c r="D3966" s="149">
        <v>205.05</v>
      </c>
    </row>
    <row r="3967" spans="1:4">
      <c r="A3967" s="147">
        <v>20182</v>
      </c>
      <c r="B3967" s="148" t="s">
        <v>10472</v>
      </c>
      <c r="C3967" s="147" t="s">
        <v>6679</v>
      </c>
      <c r="D3967" s="149">
        <v>26.27</v>
      </c>
    </row>
    <row r="3968" spans="1:4" ht="28.5">
      <c r="A3968" s="147">
        <v>7119</v>
      </c>
      <c r="B3968" s="148" t="s">
        <v>10473</v>
      </c>
      <c r="C3968" s="147" t="s">
        <v>6679</v>
      </c>
      <c r="D3968" s="149">
        <v>10.45</v>
      </c>
    </row>
    <row r="3969" spans="1:4" ht="28.5">
      <c r="A3969" s="147">
        <v>7126</v>
      </c>
      <c r="B3969" s="148" t="s">
        <v>10474</v>
      </c>
      <c r="C3969" s="147" t="s">
        <v>6679</v>
      </c>
      <c r="D3969" s="149">
        <v>21.33</v>
      </c>
    </row>
    <row r="3970" spans="1:4" ht="28.5">
      <c r="A3970" s="147">
        <v>7120</v>
      </c>
      <c r="B3970" s="148" t="s">
        <v>10475</v>
      </c>
      <c r="C3970" s="147" t="s">
        <v>6679</v>
      </c>
      <c r="D3970" s="149">
        <v>8.02</v>
      </c>
    </row>
    <row r="3971" spans="1:4">
      <c r="A3971" s="147">
        <v>6319</v>
      </c>
      <c r="B3971" s="148" t="s">
        <v>10476</v>
      </c>
      <c r="C3971" s="147" t="s">
        <v>6679</v>
      </c>
      <c r="D3971" s="149">
        <v>39.93</v>
      </c>
    </row>
    <row r="3972" spans="1:4" ht="28.5">
      <c r="A3972" s="147">
        <v>6304</v>
      </c>
      <c r="B3972" s="148" t="s">
        <v>10477</v>
      </c>
      <c r="C3972" s="147" t="s">
        <v>6679</v>
      </c>
      <c r="D3972" s="149">
        <v>39.93</v>
      </c>
    </row>
    <row r="3973" spans="1:4" ht="28.5">
      <c r="A3973" s="147">
        <v>21116</v>
      </c>
      <c r="B3973" s="148" t="s">
        <v>10478</v>
      </c>
      <c r="C3973" s="147" t="s">
        <v>6679</v>
      </c>
      <c r="D3973" s="149">
        <v>30.23</v>
      </c>
    </row>
    <row r="3974" spans="1:4">
      <c r="A3974" s="147">
        <v>6320</v>
      </c>
      <c r="B3974" s="148" t="s">
        <v>10479</v>
      </c>
      <c r="C3974" s="147" t="s">
        <v>6679</v>
      </c>
      <c r="D3974" s="149">
        <v>20.56</v>
      </c>
    </row>
    <row r="3975" spans="1:4">
      <c r="A3975" s="147">
        <v>6303</v>
      </c>
      <c r="B3975" s="148" t="s">
        <v>10480</v>
      </c>
      <c r="C3975" s="147" t="s">
        <v>6679</v>
      </c>
      <c r="D3975" s="149">
        <v>20.56</v>
      </c>
    </row>
    <row r="3976" spans="1:4" ht="28.5">
      <c r="A3976" s="147">
        <v>6308</v>
      </c>
      <c r="B3976" s="148" t="s">
        <v>10481</v>
      </c>
      <c r="C3976" s="147" t="s">
        <v>6679</v>
      </c>
      <c r="D3976" s="149">
        <v>110.49</v>
      </c>
    </row>
    <row r="3977" spans="1:4" ht="28.5">
      <c r="A3977" s="147">
        <v>6317</v>
      </c>
      <c r="B3977" s="148" t="s">
        <v>10482</v>
      </c>
      <c r="C3977" s="147" t="s">
        <v>6679</v>
      </c>
      <c r="D3977" s="149">
        <v>110.49</v>
      </c>
    </row>
    <row r="3978" spans="1:4">
      <c r="A3978" s="147">
        <v>6307</v>
      </c>
      <c r="B3978" s="148" t="s">
        <v>10483</v>
      </c>
      <c r="C3978" s="147" t="s">
        <v>6679</v>
      </c>
      <c r="D3978" s="149">
        <v>110.49</v>
      </c>
    </row>
    <row r="3979" spans="1:4">
      <c r="A3979" s="147">
        <v>6309</v>
      </c>
      <c r="B3979" s="148" t="s">
        <v>10484</v>
      </c>
      <c r="C3979" s="147" t="s">
        <v>6679</v>
      </c>
      <c r="D3979" s="149">
        <v>113.7</v>
      </c>
    </row>
    <row r="3980" spans="1:4">
      <c r="A3980" s="147">
        <v>6318</v>
      </c>
      <c r="B3980" s="148" t="s">
        <v>10485</v>
      </c>
      <c r="C3980" s="147" t="s">
        <v>6679</v>
      </c>
      <c r="D3980" s="149">
        <v>59.6</v>
      </c>
    </row>
    <row r="3981" spans="1:4">
      <c r="A3981" s="147">
        <v>6306</v>
      </c>
      <c r="B3981" s="148" t="s">
        <v>10486</v>
      </c>
      <c r="C3981" s="147" t="s">
        <v>6679</v>
      </c>
      <c r="D3981" s="149">
        <v>59.6</v>
      </c>
    </row>
    <row r="3982" spans="1:4">
      <c r="A3982" s="147">
        <v>6305</v>
      </c>
      <c r="B3982" s="148" t="s">
        <v>10487</v>
      </c>
      <c r="C3982" s="147" t="s">
        <v>6679</v>
      </c>
      <c r="D3982" s="149">
        <v>59.6</v>
      </c>
    </row>
    <row r="3983" spans="1:4">
      <c r="A3983" s="147">
        <v>6302</v>
      </c>
      <c r="B3983" s="148" t="s">
        <v>10488</v>
      </c>
      <c r="C3983" s="147" t="s">
        <v>6679</v>
      </c>
      <c r="D3983" s="149">
        <v>12.64</v>
      </c>
    </row>
    <row r="3984" spans="1:4">
      <c r="A3984" s="147">
        <v>6312</v>
      </c>
      <c r="B3984" s="148" t="s">
        <v>10489</v>
      </c>
      <c r="C3984" s="147" t="s">
        <v>6679</v>
      </c>
      <c r="D3984" s="149">
        <v>158.91999999999999</v>
      </c>
    </row>
    <row r="3985" spans="1:4">
      <c r="A3985" s="147">
        <v>6311</v>
      </c>
      <c r="B3985" s="148" t="s">
        <v>10490</v>
      </c>
      <c r="C3985" s="147" t="s">
        <v>6679</v>
      </c>
      <c r="D3985" s="149">
        <v>158.91999999999999</v>
      </c>
    </row>
    <row r="3986" spans="1:4">
      <c r="A3986" s="147">
        <v>6310</v>
      </c>
      <c r="B3986" s="148" t="s">
        <v>10491</v>
      </c>
      <c r="C3986" s="147" t="s">
        <v>6679</v>
      </c>
      <c r="D3986" s="149">
        <v>158.91999999999999</v>
      </c>
    </row>
    <row r="3987" spans="1:4">
      <c r="A3987" s="147">
        <v>6314</v>
      </c>
      <c r="B3987" s="148" t="s">
        <v>10492</v>
      </c>
      <c r="C3987" s="147" t="s">
        <v>6679</v>
      </c>
      <c r="D3987" s="149">
        <v>158.91999999999999</v>
      </c>
    </row>
    <row r="3988" spans="1:4">
      <c r="A3988" s="147">
        <v>6313</v>
      </c>
      <c r="B3988" s="148" t="s">
        <v>10493</v>
      </c>
      <c r="C3988" s="147" t="s">
        <v>6679</v>
      </c>
      <c r="D3988" s="149">
        <v>158.91999999999999</v>
      </c>
    </row>
    <row r="3989" spans="1:4">
      <c r="A3989" s="147">
        <v>6315</v>
      </c>
      <c r="B3989" s="148" t="s">
        <v>10494</v>
      </c>
      <c r="C3989" s="147" t="s">
        <v>6679</v>
      </c>
      <c r="D3989" s="149">
        <v>300.91000000000003</v>
      </c>
    </row>
    <row r="3990" spans="1:4">
      <c r="A3990" s="147">
        <v>6316</v>
      </c>
      <c r="B3990" s="148" t="s">
        <v>10495</v>
      </c>
      <c r="C3990" s="147" t="s">
        <v>6679</v>
      </c>
      <c r="D3990" s="149">
        <v>300.91000000000003</v>
      </c>
    </row>
    <row r="3991" spans="1:4">
      <c r="A3991" s="147">
        <v>39324</v>
      </c>
      <c r="B3991" s="148" t="s">
        <v>10496</v>
      </c>
      <c r="C3991" s="147" t="s">
        <v>6679</v>
      </c>
      <c r="D3991" s="149">
        <v>4.1500000000000004</v>
      </c>
    </row>
    <row r="3992" spans="1:4">
      <c r="A3992" s="147">
        <v>39325</v>
      </c>
      <c r="B3992" s="148" t="s">
        <v>10497</v>
      </c>
      <c r="C3992" s="147" t="s">
        <v>6679</v>
      </c>
      <c r="D3992" s="149">
        <v>6.26</v>
      </c>
    </row>
    <row r="3993" spans="1:4">
      <c r="A3993" s="147">
        <v>39326</v>
      </c>
      <c r="B3993" s="148" t="s">
        <v>10498</v>
      </c>
      <c r="C3993" s="147" t="s">
        <v>6679</v>
      </c>
      <c r="D3993" s="149">
        <v>22.45</v>
      </c>
    </row>
    <row r="3994" spans="1:4">
      <c r="A3994" s="147">
        <v>39327</v>
      </c>
      <c r="B3994" s="148" t="s">
        <v>10499</v>
      </c>
      <c r="C3994" s="147" t="s">
        <v>6679</v>
      </c>
      <c r="D3994" s="149">
        <v>33.880000000000003</v>
      </c>
    </row>
    <row r="3995" spans="1:4" ht="28.5">
      <c r="A3995" s="147">
        <v>11378</v>
      </c>
      <c r="B3995" s="148" t="s">
        <v>11952</v>
      </c>
      <c r="C3995" s="147" t="s">
        <v>6679</v>
      </c>
      <c r="D3995" s="149">
        <v>74.5</v>
      </c>
    </row>
    <row r="3996" spans="1:4" ht="28.5">
      <c r="A3996" s="147">
        <v>11379</v>
      </c>
      <c r="B3996" s="148" t="s">
        <v>11953</v>
      </c>
      <c r="C3996" s="147" t="s">
        <v>6679</v>
      </c>
      <c r="D3996" s="149">
        <v>62.95</v>
      </c>
    </row>
    <row r="3997" spans="1:4" ht="28.5">
      <c r="A3997" s="147">
        <v>11493</v>
      </c>
      <c r="B3997" s="148" t="s">
        <v>11954</v>
      </c>
      <c r="C3997" s="147" t="s">
        <v>6679</v>
      </c>
      <c r="D3997" s="149">
        <v>36.31</v>
      </c>
    </row>
    <row r="3998" spans="1:4" ht="28.5">
      <c r="A3998" s="147">
        <v>7106</v>
      </c>
      <c r="B3998" s="148" t="s">
        <v>10500</v>
      </c>
      <c r="C3998" s="147" t="s">
        <v>6679</v>
      </c>
      <c r="D3998" s="149">
        <v>132</v>
      </c>
    </row>
    <row r="3999" spans="1:4" ht="28.5">
      <c r="A3999" s="147">
        <v>7104</v>
      </c>
      <c r="B3999" s="148" t="s">
        <v>10501</v>
      </c>
      <c r="C3999" s="147" t="s">
        <v>6679</v>
      </c>
      <c r="D3999" s="149">
        <v>3.56</v>
      </c>
    </row>
    <row r="4000" spans="1:4" ht="28.5">
      <c r="A4000" s="147">
        <v>7136</v>
      </c>
      <c r="B4000" s="148" t="s">
        <v>10502</v>
      </c>
      <c r="C4000" s="147" t="s">
        <v>6679</v>
      </c>
      <c r="D4000" s="149">
        <v>6.19</v>
      </c>
    </row>
    <row r="4001" spans="1:4" ht="28.5">
      <c r="A4001" s="147">
        <v>7128</v>
      </c>
      <c r="B4001" s="148" t="s">
        <v>10503</v>
      </c>
      <c r="C4001" s="147" t="s">
        <v>6679</v>
      </c>
      <c r="D4001" s="149">
        <v>8.0399999999999991</v>
      </c>
    </row>
    <row r="4002" spans="1:4" ht="28.5">
      <c r="A4002" s="147">
        <v>7108</v>
      </c>
      <c r="B4002" s="148" t="s">
        <v>10504</v>
      </c>
      <c r="C4002" s="147" t="s">
        <v>6679</v>
      </c>
      <c r="D4002" s="149">
        <v>8.02</v>
      </c>
    </row>
    <row r="4003" spans="1:4" ht="28.5">
      <c r="A4003" s="147">
        <v>7129</v>
      </c>
      <c r="B4003" s="148" t="s">
        <v>10505</v>
      </c>
      <c r="C4003" s="147" t="s">
        <v>6679</v>
      </c>
      <c r="D4003" s="149">
        <v>9.44</v>
      </c>
    </row>
    <row r="4004" spans="1:4" ht="28.5">
      <c r="A4004" s="147">
        <v>7130</v>
      </c>
      <c r="B4004" s="148" t="s">
        <v>10506</v>
      </c>
      <c r="C4004" s="147" t="s">
        <v>6679</v>
      </c>
      <c r="D4004" s="149">
        <v>13.71</v>
      </c>
    </row>
    <row r="4005" spans="1:4" ht="28.5">
      <c r="A4005" s="147">
        <v>7131</v>
      </c>
      <c r="B4005" s="148" t="s">
        <v>10507</v>
      </c>
      <c r="C4005" s="147" t="s">
        <v>6679</v>
      </c>
      <c r="D4005" s="149">
        <v>16.77</v>
      </c>
    </row>
    <row r="4006" spans="1:4" ht="28.5">
      <c r="A4006" s="147">
        <v>7132</v>
      </c>
      <c r="B4006" s="148" t="s">
        <v>10508</v>
      </c>
      <c r="C4006" s="147" t="s">
        <v>6679</v>
      </c>
      <c r="D4006" s="149">
        <v>39.479999999999997</v>
      </c>
    </row>
    <row r="4007" spans="1:4" ht="28.5">
      <c r="A4007" s="147">
        <v>7133</v>
      </c>
      <c r="B4007" s="148" t="s">
        <v>10509</v>
      </c>
      <c r="C4007" s="147" t="s">
        <v>6679</v>
      </c>
      <c r="D4007" s="149">
        <v>91.24</v>
      </c>
    </row>
    <row r="4008" spans="1:4" ht="28.5">
      <c r="A4008" s="147">
        <v>37420</v>
      </c>
      <c r="B4008" s="148" t="s">
        <v>10510</v>
      </c>
      <c r="C4008" s="147" t="s">
        <v>6679</v>
      </c>
      <c r="D4008" s="149">
        <v>40.04</v>
      </c>
    </row>
    <row r="4009" spans="1:4" ht="28.5">
      <c r="A4009" s="147">
        <v>37421</v>
      </c>
      <c r="B4009" s="148" t="s">
        <v>10511</v>
      </c>
      <c r="C4009" s="147" t="s">
        <v>6679</v>
      </c>
      <c r="D4009" s="149">
        <v>54.73</v>
      </c>
    </row>
    <row r="4010" spans="1:4" ht="28.5">
      <c r="A4010" s="147">
        <v>37422</v>
      </c>
      <c r="B4010" s="148" t="s">
        <v>10512</v>
      </c>
      <c r="C4010" s="147" t="s">
        <v>6679</v>
      </c>
      <c r="D4010" s="149">
        <v>51.23</v>
      </c>
    </row>
    <row r="4011" spans="1:4">
      <c r="A4011" s="147">
        <v>37443</v>
      </c>
      <c r="B4011" s="148" t="s">
        <v>10513</v>
      </c>
      <c r="C4011" s="147" t="s">
        <v>6679</v>
      </c>
      <c r="D4011" s="149">
        <v>188.09</v>
      </c>
    </row>
    <row r="4012" spans="1:4">
      <c r="A4012" s="147">
        <v>37444</v>
      </c>
      <c r="B4012" s="148" t="s">
        <v>10514</v>
      </c>
      <c r="C4012" s="147" t="s">
        <v>6679</v>
      </c>
      <c r="D4012" s="149">
        <v>191.28</v>
      </c>
    </row>
    <row r="4013" spans="1:4">
      <c r="A4013" s="147">
        <v>37445</v>
      </c>
      <c r="B4013" s="148" t="s">
        <v>10515</v>
      </c>
      <c r="C4013" s="147" t="s">
        <v>6679</v>
      </c>
      <c r="D4013" s="149">
        <v>289.94</v>
      </c>
    </row>
    <row r="4014" spans="1:4">
      <c r="A4014" s="147">
        <v>37446</v>
      </c>
      <c r="B4014" s="148" t="s">
        <v>10516</v>
      </c>
      <c r="C4014" s="147" t="s">
        <v>6679</v>
      </c>
      <c r="D4014" s="149">
        <v>316.08</v>
      </c>
    </row>
    <row r="4015" spans="1:4">
      <c r="A4015" s="147">
        <v>37447</v>
      </c>
      <c r="B4015" s="148" t="s">
        <v>10517</v>
      </c>
      <c r="C4015" s="147" t="s">
        <v>6679</v>
      </c>
      <c r="D4015" s="149">
        <v>321.02</v>
      </c>
    </row>
    <row r="4016" spans="1:4">
      <c r="A4016" s="147">
        <v>37448</v>
      </c>
      <c r="B4016" s="148" t="s">
        <v>10518</v>
      </c>
      <c r="C4016" s="147" t="s">
        <v>6679</v>
      </c>
      <c r="D4016" s="149">
        <v>440.33</v>
      </c>
    </row>
    <row r="4017" spans="1:4">
      <c r="A4017" s="147">
        <v>37440</v>
      </c>
      <c r="B4017" s="148" t="s">
        <v>10519</v>
      </c>
      <c r="C4017" s="147" t="s">
        <v>6679</v>
      </c>
      <c r="D4017" s="149">
        <v>149.29</v>
      </c>
    </row>
    <row r="4018" spans="1:4">
      <c r="A4018" s="147">
        <v>37441</v>
      </c>
      <c r="B4018" s="148" t="s">
        <v>10520</v>
      </c>
      <c r="C4018" s="147" t="s">
        <v>6679</v>
      </c>
      <c r="D4018" s="149">
        <v>149.29</v>
      </c>
    </row>
    <row r="4019" spans="1:4">
      <c r="A4019" s="147">
        <v>37442</v>
      </c>
      <c r="B4019" s="148" t="s">
        <v>10521</v>
      </c>
      <c r="C4019" s="147" t="s">
        <v>6679</v>
      </c>
      <c r="D4019" s="149">
        <v>179.82</v>
      </c>
    </row>
    <row r="4020" spans="1:4">
      <c r="A4020" s="147">
        <v>38017</v>
      </c>
      <c r="B4020" s="148" t="s">
        <v>10522</v>
      </c>
      <c r="C4020" s="147" t="s">
        <v>6679</v>
      </c>
      <c r="D4020" s="149">
        <v>8.49</v>
      </c>
    </row>
    <row r="4021" spans="1:4">
      <c r="A4021" s="147">
        <v>38018</v>
      </c>
      <c r="B4021" s="148" t="s">
        <v>10523</v>
      </c>
      <c r="C4021" s="147" t="s">
        <v>6679</v>
      </c>
      <c r="D4021" s="149">
        <v>9.5399999999999991</v>
      </c>
    </row>
    <row r="4022" spans="1:4" ht="28.5">
      <c r="A4022" s="147">
        <v>39895</v>
      </c>
      <c r="B4022" s="148" t="s">
        <v>10524</v>
      </c>
      <c r="C4022" s="147" t="s">
        <v>6679</v>
      </c>
      <c r="D4022" s="149">
        <v>47.96</v>
      </c>
    </row>
    <row r="4023" spans="1:4" ht="28.5">
      <c r="A4023" s="147">
        <v>39896</v>
      </c>
      <c r="B4023" s="148" t="s">
        <v>10525</v>
      </c>
      <c r="C4023" s="147" t="s">
        <v>6679</v>
      </c>
      <c r="D4023" s="149">
        <v>70.290000000000006</v>
      </c>
    </row>
    <row r="4024" spans="1:4" ht="28.5">
      <c r="A4024" s="147">
        <v>38873</v>
      </c>
      <c r="B4024" s="148" t="s">
        <v>10526</v>
      </c>
      <c r="C4024" s="147" t="s">
        <v>6679</v>
      </c>
      <c r="D4024" s="149">
        <v>14.35</v>
      </c>
    </row>
    <row r="4025" spans="1:4" ht="28.5">
      <c r="A4025" s="147">
        <v>38874</v>
      </c>
      <c r="B4025" s="148" t="s">
        <v>10527</v>
      </c>
      <c r="C4025" s="147" t="s">
        <v>6679</v>
      </c>
      <c r="D4025" s="149">
        <v>18.170000000000002</v>
      </c>
    </row>
    <row r="4026" spans="1:4" ht="28.5">
      <c r="A4026" s="147">
        <v>38875</v>
      </c>
      <c r="B4026" s="148" t="s">
        <v>10528</v>
      </c>
      <c r="C4026" s="147" t="s">
        <v>6679</v>
      </c>
      <c r="D4026" s="149">
        <v>28.8</v>
      </c>
    </row>
    <row r="4027" spans="1:4" ht="28.5">
      <c r="A4027" s="147">
        <v>38876</v>
      </c>
      <c r="B4027" s="148" t="s">
        <v>10529</v>
      </c>
      <c r="C4027" s="147" t="s">
        <v>6679</v>
      </c>
      <c r="D4027" s="149">
        <v>38.700000000000003</v>
      </c>
    </row>
    <row r="4028" spans="1:4" ht="28.5">
      <c r="A4028" s="147">
        <v>39000</v>
      </c>
      <c r="B4028" s="148" t="s">
        <v>10530</v>
      </c>
      <c r="C4028" s="147" t="s">
        <v>6679</v>
      </c>
      <c r="D4028" s="149">
        <v>29.79</v>
      </c>
    </row>
    <row r="4029" spans="1:4" ht="28.5">
      <c r="A4029" s="147">
        <v>38674</v>
      </c>
      <c r="B4029" s="148" t="s">
        <v>10531</v>
      </c>
      <c r="C4029" s="147" t="s">
        <v>6679</v>
      </c>
      <c r="D4029" s="149">
        <v>28.57</v>
      </c>
    </row>
    <row r="4030" spans="1:4">
      <c r="A4030" s="147">
        <v>38019</v>
      </c>
      <c r="B4030" s="148" t="s">
        <v>10532</v>
      </c>
      <c r="C4030" s="147" t="s">
        <v>6679</v>
      </c>
      <c r="D4030" s="149">
        <v>6.04</v>
      </c>
    </row>
    <row r="4031" spans="1:4">
      <c r="A4031" s="147">
        <v>38020</v>
      </c>
      <c r="B4031" s="148" t="s">
        <v>10533</v>
      </c>
      <c r="C4031" s="147" t="s">
        <v>6679</v>
      </c>
      <c r="D4031" s="149">
        <v>7.44</v>
      </c>
    </row>
    <row r="4032" spans="1:4">
      <c r="A4032" s="147">
        <v>38454</v>
      </c>
      <c r="B4032" s="148" t="s">
        <v>10534</v>
      </c>
      <c r="C4032" s="147" t="s">
        <v>6679</v>
      </c>
      <c r="D4032" s="149">
        <v>11.17</v>
      </c>
    </row>
    <row r="4033" spans="1:4">
      <c r="A4033" s="147">
        <v>38455</v>
      </c>
      <c r="B4033" s="148" t="s">
        <v>10535</v>
      </c>
      <c r="C4033" s="147" t="s">
        <v>6679</v>
      </c>
      <c r="D4033" s="149">
        <v>14.95</v>
      </c>
    </row>
    <row r="4034" spans="1:4" ht="28.5">
      <c r="A4034" s="147">
        <v>38462</v>
      </c>
      <c r="B4034" s="148" t="s">
        <v>10536</v>
      </c>
      <c r="C4034" s="147" t="s">
        <v>6679</v>
      </c>
      <c r="D4034" s="149">
        <v>241.08</v>
      </c>
    </row>
    <row r="4035" spans="1:4" ht="28.5">
      <c r="A4035" s="147">
        <v>36362</v>
      </c>
      <c r="B4035" s="148" t="s">
        <v>10537</v>
      </c>
      <c r="C4035" s="147" t="s">
        <v>6679</v>
      </c>
      <c r="D4035" s="149">
        <v>3.33</v>
      </c>
    </row>
    <row r="4036" spans="1:4" ht="28.5">
      <c r="A4036" s="147">
        <v>36298</v>
      </c>
      <c r="B4036" s="148" t="s">
        <v>10538</v>
      </c>
      <c r="C4036" s="147" t="s">
        <v>6679</v>
      </c>
      <c r="D4036" s="149">
        <v>2.86</v>
      </c>
    </row>
    <row r="4037" spans="1:4" ht="28.5">
      <c r="A4037" s="147">
        <v>38456</v>
      </c>
      <c r="B4037" s="148" t="s">
        <v>10539</v>
      </c>
      <c r="C4037" s="147" t="s">
        <v>6679</v>
      </c>
      <c r="D4037" s="149">
        <v>7.13</v>
      </c>
    </row>
    <row r="4038" spans="1:4" ht="28.5">
      <c r="A4038" s="147">
        <v>38457</v>
      </c>
      <c r="B4038" s="148" t="s">
        <v>10540</v>
      </c>
      <c r="C4038" s="147" t="s">
        <v>6679</v>
      </c>
      <c r="D4038" s="149">
        <v>12.99</v>
      </c>
    </row>
    <row r="4039" spans="1:4" ht="28.5">
      <c r="A4039" s="147">
        <v>38458</v>
      </c>
      <c r="B4039" s="148" t="s">
        <v>10541</v>
      </c>
      <c r="C4039" s="147" t="s">
        <v>6679</v>
      </c>
      <c r="D4039" s="149">
        <v>25.02</v>
      </c>
    </row>
    <row r="4040" spans="1:4" ht="28.5">
      <c r="A4040" s="147">
        <v>38459</v>
      </c>
      <c r="B4040" s="148" t="s">
        <v>10542</v>
      </c>
      <c r="C4040" s="147" t="s">
        <v>6679</v>
      </c>
      <c r="D4040" s="149">
        <v>39.340000000000003</v>
      </c>
    </row>
    <row r="4041" spans="1:4" ht="28.5">
      <c r="A4041" s="147">
        <v>38460</v>
      </c>
      <c r="B4041" s="148" t="s">
        <v>10543</v>
      </c>
      <c r="C4041" s="147" t="s">
        <v>6679</v>
      </c>
      <c r="D4041" s="149">
        <v>84.39</v>
      </c>
    </row>
    <row r="4042" spans="1:4" ht="28.5">
      <c r="A4042" s="147">
        <v>38461</v>
      </c>
      <c r="B4042" s="148" t="s">
        <v>10544</v>
      </c>
      <c r="C4042" s="147" t="s">
        <v>6679</v>
      </c>
      <c r="D4042" s="149">
        <v>113.25</v>
      </c>
    </row>
    <row r="4043" spans="1:4">
      <c r="A4043" s="147">
        <v>7094</v>
      </c>
      <c r="B4043" s="148" t="s">
        <v>10545</v>
      </c>
      <c r="C4043" s="147" t="s">
        <v>6679</v>
      </c>
      <c r="D4043" s="149">
        <v>11.61</v>
      </c>
    </row>
    <row r="4044" spans="1:4" ht="28.5">
      <c r="A4044" s="147">
        <v>7116</v>
      </c>
      <c r="B4044" s="148" t="s">
        <v>10546</v>
      </c>
      <c r="C4044" s="147" t="s">
        <v>6679</v>
      </c>
      <c r="D4044" s="149">
        <v>3.29</v>
      </c>
    </row>
    <row r="4045" spans="1:4">
      <c r="A4045" s="147">
        <v>7118</v>
      </c>
      <c r="B4045" s="148" t="s">
        <v>10547</v>
      </c>
      <c r="C4045" s="147" t="s">
        <v>6679</v>
      </c>
      <c r="D4045" s="149">
        <v>23.88</v>
      </c>
    </row>
    <row r="4046" spans="1:4">
      <c r="A4046" s="147">
        <v>7098</v>
      </c>
      <c r="B4046" s="148" t="s">
        <v>10548</v>
      </c>
      <c r="C4046" s="147" t="s">
        <v>6679</v>
      </c>
      <c r="D4046" s="149">
        <v>3.55</v>
      </c>
    </row>
    <row r="4047" spans="1:4">
      <c r="A4047" s="147">
        <v>7110</v>
      </c>
      <c r="B4047" s="148" t="s">
        <v>10549</v>
      </c>
      <c r="C4047" s="147" t="s">
        <v>6679</v>
      </c>
      <c r="D4047" s="149">
        <v>45.41</v>
      </c>
    </row>
    <row r="4048" spans="1:4">
      <c r="A4048" s="147">
        <v>7123</v>
      </c>
      <c r="B4048" s="148" t="s">
        <v>10550</v>
      </c>
      <c r="C4048" s="147" t="s">
        <v>6679</v>
      </c>
      <c r="D4048" s="149">
        <v>4.29</v>
      </c>
    </row>
    <row r="4049" spans="1:4" ht="28.5">
      <c r="A4049" s="147">
        <v>7121</v>
      </c>
      <c r="B4049" s="148" t="s">
        <v>10551</v>
      </c>
      <c r="C4049" s="147" t="s">
        <v>6679</v>
      </c>
      <c r="D4049" s="149">
        <v>8.49</v>
      </c>
    </row>
    <row r="4050" spans="1:4" ht="28.5">
      <c r="A4050" s="147">
        <v>7137</v>
      </c>
      <c r="B4050" s="148" t="s">
        <v>10552</v>
      </c>
      <c r="C4050" s="147" t="s">
        <v>6679</v>
      </c>
      <c r="D4050" s="149">
        <v>9.27</v>
      </c>
    </row>
    <row r="4051" spans="1:4" ht="28.5">
      <c r="A4051" s="147">
        <v>7122</v>
      </c>
      <c r="B4051" s="148" t="s">
        <v>10553</v>
      </c>
      <c r="C4051" s="147" t="s">
        <v>6679</v>
      </c>
      <c r="D4051" s="149">
        <v>10.210000000000001</v>
      </c>
    </row>
    <row r="4052" spans="1:4" ht="28.5">
      <c r="A4052" s="147">
        <v>7114</v>
      </c>
      <c r="B4052" s="148" t="s">
        <v>10554</v>
      </c>
      <c r="C4052" s="147" t="s">
        <v>6679</v>
      </c>
      <c r="D4052" s="149">
        <v>11.87</v>
      </c>
    </row>
    <row r="4053" spans="1:4" ht="28.5">
      <c r="A4053" s="147">
        <v>7109</v>
      </c>
      <c r="B4053" s="148" t="s">
        <v>10555</v>
      </c>
      <c r="C4053" s="147" t="s">
        <v>6679</v>
      </c>
      <c r="D4053" s="149">
        <v>2.35</v>
      </c>
    </row>
    <row r="4054" spans="1:4" ht="28.5">
      <c r="A4054" s="147">
        <v>7135</v>
      </c>
      <c r="B4054" s="148" t="s">
        <v>10556</v>
      </c>
      <c r="C4054" s="147" t="s">
        <v>6679</v>
      </c>
      <c r="D4054" s="149">
        <v>4.82</v>
      </c>
    </row>
    <row r="4055" spans="1:4" ht="28.5">
      <c r="A4055" s="147">
        <v>37947</v>
      </c>
      <c r="B4055" s="148" t="s">
        <v>10557</v>
      </c>
      <c r="C4055" s="147" t="s">
        <v>6679</v>
      </c>
      <c r="D4055" s="149">
        <v>3.92</v>
      </c>
    </row>
    <row r="4056" spans="1:4" ht="28.5">
      <c r="A4056" s="147">
        <v>7103</v>
      </c>
      <c r="B4056" s="148" t="s">
        <v>10558</v>
      </c>
      <c r="C4056" s="147" t="s">
        <v>6679</v>
      </c>
      <c r="D4056" s="149">
        <v>12.77</v>
      </c>
    </row>
    <row r="4057" spans="1:4">
      <c r="A4057" s="147">
        <v>40419</v>
      </c>
      <c r="B4057" s="148" t="s">
        <v>10559</v>
      </c>
      <c r="C4057" s="147" t="s">
        <v>6679</v>
      </c>
      <c r="D4057" s="149">
        <v>31.15</v>
      </c>
    </row>
    <row r="4058" spans="1:4">
      <c r="A4058" s="147">
        <v>40420</v>
      </c>
      <c r="B4058" s="148" t="s">
        <v>10560</v>
      </c>
      <c r="C4058" s="147" t="s">
        <v>6679</v>
      </c>
      <c r="D4058" s="149">
        <v>45.45</v>
      </c>
    </row>
    <row r="4059" spans="1:4">
      <c r="A4059" s="147">
        <v>40421</v>
      </c>
      <c r="B4059" s="148" t="s">
        <v>10561</v>
      </c>
      <c r="C4059" s="147" t="s">
        <v>6679</v>
      </c>
      <c r="D4059" s="149">
        <v>48.39</v>
      </c>
    </row>
    <row r="4060" spans="1:4" ht="28.5">
      <c r="A4060" s="147">
        <v>38905</v>
      </c>
      <c r="B4060" s="148" t="s">
        <v>10562</v>
      </c>
      <c r="C4060" s="147" t="s">
        <v>6679</v>
      </c>
      <c r="D4060" s="149">
        <v>18.57</v>
      </c>
    </row>
    <row r="4061" spans="1:4" ht="28.5">
      <c r="A4061" s="147">
        <v>38907</v>
      </c>
      <c r="B4061" s="148" t="s">
        <v>10563</v>
      </c>
      <c r="C4061" s="147" t="s">
        <v>6679</v>
      </c>
      <c r="D4061" s="149">
        <v>17.899999999999999</v>
      </c>
    </row>
    <row r="4062" spans="1:4" ht="28.5">
      <c r="A4062" s="147">
        <v>38910</v>
      </c>
      <c r="B4062" s="148" t="s">
        <v>10564</v>
      </c>
      <c r="C4062" s="147" t="s">
        <v>6679</v>
      </c>
      <c r="D4062" s="149">
        <v>20.94</v>
      </c>
    </row>
    <row r="4063" spans="1:4" ht="28.5">
      <c r="A4063" s="147">
        <v>11655</v>
      </c>
      <c r="B4063" s="148" t="s">
        <v>10565</v>
      </c>
      <c r="C4063" s="147" t="s">
        <v>6679</v>
      </c>
      <c r="D4063" s="149">
        <v>15.2</v>
      </c>
    </row>
    <row r="4064" spans="1:4" ht="28.5">
      <c r="A4064" s="147">
        <v>11656</v>
      </c>
      <c r="B4064" s="148" t="s">
        <v>10566</v>
      </c>
      <c r="C4064" s="147" t="s">
        <v>6679</v>
      </c>
      <c r="D4064" s="149">
        <v>17.45</v>
      </c>
    </row>
    <row r="4065" spans="1:4" ht="28.5">
      <c r="A4065" s="147">
        <v>7091</v>
      </c>
      <c r="B4065" s="148" t="s">
        <v>10567</v>
      </c>
      <c r="C4065" s="147" t="s">
        <v>6679</v>
      </c>
      <c r="D4065" s="149">
        <v>14.29</v>
      </c>
    </row>
    <row r="4066" spans="1:4" ht="28.5">
      <c r="A4066" s="147">
        <v>37948</v>
      </c>
      <c r="B4066" s="148" t="s">
        <v>10568</v>
      </c>
      <c r="C4066" s="147" t="s">
        <v>6679</v>
      </c>
      <c r="D4066" s="149">
        <v>3.31</v>
      </c>
    </row>
    <row r="4067" spans="1:4" ht="28.5">
      <c r="A4067" s="147">
        <v>7097</v>
      </c>
      <c r="B4067" s="148" t="s">
        <v>10569</v>
      </c>
      <c r="C4067" s="147" t="s">
        <v>6679</v>
      </c>
      <c r="D4067" s="149">
        <v>6.71</v>
      </c>
    </row>
    <row r="4068" spans="1:4">
      <c r="A4068" s="147">
        <v>11658</v>
      </c>
      <c r="B4068" s="148" t="s">
        <v>10570</v>
      </c>
      <c r="C4068" s="147" t="s">
        <v>6679</v>
      </c>
      <c r="D4068" s="149">
        <v>14.84</v>
      </c>
    </row>
    <row r="4069" spans="1:4" ht="28.5">
      <c r="A4069" s="147">
        <v>7146</v>
      </c>
      <c r="B4069" s="148" t="s">
        <v>10571</v>
      </c>
      <c r="C4069" s="147" t="s">
        <v>6679</v>
      </c>
      <c r="D4069" s="149">
        <v>155.44</v>
      </c>
    </row>
    <row r="4070" spans="1:4">
      <c r="A4070" s="147">
        <v>7138</v>
      </c>
      <c r="B4070" s="148" t="s">
        <v>10572</v>
      </c>
      <c r="C4070" s="147" t="s">
        <v>6679</v>
      </c>
      <c r="D4070" s="149">
        <v>0.98</v>
      </c>
    </row>
    <row r="4071" spans="1:4">
      <c r="A4071" s="147">
        <v>7139</v>
      </c>
      <c r="B4071" s="148" t="s">
        <v>10573</v>
      </c>
      <c r="C4071" s="147" t="s">
        <v>6679</v>
      </c>
      <c r="D4071" s="149">
        <v>1.1100000000000001</v>
      </c>
    </row>
    <row r="4072" spans="1:4">
      <c r="A4072" s="147">
        <v>7140</v>
      </c>
      <c r="B4072" s="148" t="s">
        <v>10574</v>
      </c>
      <c r="C4072" s="147" t="s">
        <v>6679</v>
      </c>
      <c r="D4072" s="149">
        <v>3.5</v>
      </c>
    </row>
    <row r="4073" spans="1:4">
      <c r="A4073" s="147">
        <v>7141</v>
      </c>
      <c r="B4073" s="148" t="s">
        <v>10575</v>
      </c>
      <c r="C4073" s="147" t="s">
        <v>6679</v>
      </c>
      <c r="D4073" s="149">
        <v>8.5500000000000007</v>
      </c>
    </row>
    <row r="4074" spans="1:4">
      <c r="A4074" s="147">
        <v>7143</v>
      </c>
      <c r="B4074" s="148" t="s">
        <v>10576</v>
      </c>
      <c r="C4074" s="147" t="s">
        <v>6679</v>
      </c>
      <c r="D4074" s="149">
        <v>28.7</v>
      </c>
    </row>
    <row r="4075" spans="1:4">
      <c r="A4075" s="147">
        <v>7144</v>
      </c>
      <c r="B4075" s="148" t="s">
        <v>10577</v>
      </c>
      <c r="C4075" s="147" t="s">
        <v>6679</v>
      </c>
      <c r="D4075" s="149">
        <v>53.24</v>
      </c>
    </row>
    <row r="4076" spans="1:4">
      <c r="A4076" s="147">
        <v>7145</v>
      </c>
      <c r="B4076" s="148" t="s">
        <v>10578</v>
      </c>
      <c r="C4076" s="147" t="s">
        <v>6679</v>
      </c>
      <c r="D4076" s="149">
        <v>72.39</v>
      </c>
    </row>
    <row r="4077" spans="1:4">
      <c r="A4077" s="147">
        <v>7142</v>
      </c>
      <c r="B4077" s="148" t="s">
        <v>10579</v>
      </c>
      <c r="C4077" s="147" t="s">
        <v>6679</v>
      </c>
      <c r="D4077" s="149">
        <v>8.94</v>
      </c>
    </row>
    <row r="4078" spans="1:4">
      <c r="A4078" s="147">
        <v>3593</v>
      </c>
      <c r="B4078" s="148" t="s">
        <v>10580</v>
      </c>
      <c r="C4078" s="147" t="s">
        <v>6679</v>
      </c>
      <c r="D4078" s="149">
        <v>73.760000000000005</v>
      </c>
    </row>
    <row r="4079" spans="1:4">
      <c r="A4079" s="147">
        <v>3588</v>
      </c>
      <c r="B4079" s="148" t="s">
        <v>10581</v>
      </c>
      <c r="C4079" s="147" t="s">
        <v>6679</v>
      </c>
      <c r="D4079" s="149">
        <v>56.86</v>
      </c>
    </row>
    <row r="4080" spans="1:4">
      <c r="A4080" s="147">
        <v>3585</v>
      </c>
      <c r="B4080" s="148" t="s">
        <v>10582</v>
      </c>
      <c r="C4080" s="147" t="s">
        <v>6679</v>
      </c>
      <c r="D4080" s="149">
        <v>17.559999999999999</v>
      </c>
    </row>
    <row r="4081" spans="1:4">
      <c r="A4081" s="147">
        <v>3587</v>
      </c>
      <c r="B4081" s="148" t="s">
        <v>10583</v>
      </c>
      <c r="C4081" s="147" t="s">
        <v>6679</v>
      </c>
      <c r="D4081" s="149">
        <v>35.28</v>
      </c>
    </row>
    <row r="4082" spans="1:4">
      <c r="A4082" s="147">
        <v>3590</v>
      </c>
      <c r="B4082" s="148" t="s">
        <v>10584</v>
      </c>
      <c r="C4082" s="147" t="s">
        <v>6679</v>
      </c>
      <c r="D4082" s="149">
        <v>209.44</v>
      </c>
    </row>
    <row r="4083" spans="1:4">
      <c r="A4083" s="147">
        <v>3589</v>
      </c>
      <c r="B4083" s="148" t="s">
        <v>10585</v>
      </c>
      <c r="C4083" s="147" t="s">
        <v>6679</v>
      </c>
      <c r="D4083" s="149">
        <v>112.41</v>
      </c>
    </row>
    <row r="4084" spans="1:4">
      <c r="A4084" s="147">
        <v>3586</v>
      </c>
      <c r="B4084" s="148" t="s">
        <v>10586</v>
      </c>
      <c r="C4084" s="147" t="s">
        <v>6679</v>
      </c>
      <c r="D4084" s="149">
        <v>23</v>
      </c>
    </row>
    <row r="4085" spans="1:4">
      <c r="A4085" s="147">
        <v>3592</v>
      </c>
      <c r="B4085" s="148" t="s">
        <v>10587</v>
      </c>
      <c r="C4085" s="147" t="s">
        <v>6679</v>
      </c>
      <c r="D4085" s="149">
        <v>331.06</v>
      </c>
    </row>
    <row r="4086" spans="1:4">
      <c r="A4086" s="147">
        <v>3591</v>
      </c>
      <c r="B4086" s="148" t="s">
        <v>10588</v>
      </c>
      <c r="C4086" s="147" t="s">
        <v>6679</v>
      </c>
      <c r="D4086" s="149">
        <v>530.70000000000005</v>
      </c>
    </row>
    <row r="4087" spans="1:4">
      <c r="A4087" s="147">
        <v>40396</v>
      </c>
      <c r="B4087" s="148" t="s">
        <v>10589</v>
      </c>
      <c r="C4087" s="147" t="s">
        <v>6679</v>
      </c>
      <c r="D4087" s="149">
        <v>130.11000000000001</v>
      </c>
    </row>
    <row r="4088" spans="1:4">
      <c r="A4088" s="147">
        <v>40395</v>
      </c>
      <c r="B4088" s="148" t="s">
        <v>10590</v>
      </c>
      <c r="C4088" s="147" t="s">
        <v>6679</v>
      </c>
      <c r="D4088" s="149">
        <v>99.85</v>
      </c>
    </row>
    <row r="4089" spans="1:4">
      <c r="A4089" s="147">
        <v>40392</v>
      </c>
      <c r="B4089" s="148" t="s">
        <v>10591</v>
      </c>
      <c r="C4089" s="147" t="s">
        <v>6679</v>
      </c>
      <c r="D4089" s="149">
        <v>32.130000000000003</v>
      </c>
    </row>
    <row r="4090" spans="1:4">
      <c r="A4090" s="147">
        <v>40394</v>
      </c>
      <c r="B4090" s="148" t="s">
        <v>10592</v>
      </c>
      <c r="C4090" s="147" t="s">
        <v>6679</v>
      </c>
      <c r="D4090" s="149">
        <v>65.010000000000005</v>
      </c>
    </row>
    <row r="4091" spans="1:4">
      <c r="A4091" s="147">
        <v>40398</v>
      </c>
      <c r="B4091" s="148" t="s">
        <v>10593</v>
      </c>
      <c r="C4091" s="147" t="s">
        <v>6679</v>
      </c>
      <c r="D4091" s="149">
        <v>417.42</v>
      </c>
    </row>
    <row r="4092" spans="1:4">
      <c r="A4092" s="147">
        <v>40397</v>
      </c>
      <c r="B4092" s="148" t="s">
        <v>10594</v>
      </c>
      <c r="C4092" s="147" t="s">
        <v>6679</v>
      </c>
      <c r="D4092" s="149">
        <v>213.77</v>
      </c>
    </row>
    <row r="4093" spans="1:4">
      <c r="A4093" s="147">
        <v>40393</v>
      </c>
      <c r="B4093" s="148" t="s">
        <v>10595</v>
      </c>
      <c r="C4093" s="147" t="s">
        <v>6679</v>
      </c>
      <c r="D4093" s="149">
        <v>41.38</v>
      </c>
    </row>
    <row r="4094" spans="1:4">
      <c r="A4094" s="147">
        <v>40399</v>
      </c>
      <c r="B4094" s="148" t="s">
        <v>10596</v>
      </c>
      <c r="C4094" s="147" t="s">
        <v>6679</v>
      </c>
      <c r="D4094" s="149">
        <v>682.89</v>
      </c>
    </row>
    <row r="4095" spans="1:4" ht="28.5">
      <c r="A4095" s="147">
        <v>39322</v>
      </c>
      <c r="B4095" s="148" t="s">
        <v>10597</v>
      </c>
      <c r="C4095" s="147" t="s">
        <v>6679</v>
      </c>
      <c r="D4095" s="149">
        <v>8.83</v>
      </c>
    </row>
    <row r="4096" spans="1:4" ht="28.5">
      <c r="A4096" s="147">
        <v>39289</v>
      </c>
      <c r="B4096" s="148" t="s">
        <v>10598</v>
      </c>
      <c r="C4096" s="147" t="s">
        <v>6679</v>
      </c>
      <c r="D4096" s="149">
        <v>16.46</v>
      </c>
    </row>
    <row r="4097" spans="1:4" ht="28.5">
      <c r="A4097" s="147">
        <v>39290</v>
      </c>
      <c r="B4097" s="148" t="s">
        <v>10599</v>
      </c>
      <c r="C4097" s="147" t="s">
        <v>6679</v>
      </c>
      <c r="D4097" s="149">
        <v>27.8</v>
      </c>
    </row>
    <row r="4098" spans="1:4" ht="28.5">
      <c r="A4098" s="147">
        <v>39291</v>
      </c>
      <c r="B4098" s="148" t="s">
        <v>10600</v>
      </c>
      <c r="C4098" s="147" t="s">
        <v>6679</v>
      </c>
      <c r="D4098" s="149">
        <v>30.74</v>
      </c>
    </row>
    <row r="4099" spans="1:4">
      <c r="A4099" s="147">
        <v>41892</v>
      </c>
      <c r="B4099" s="148" t="s">
        <v>11955</v>
      </c>
      <c r="C4099" s="147" t="s">
        <v>6679</v>
      </c>
      <c r="D4099" s="149">
        <v>93.75</v>
      </c>
    </row>
    <row r="4100" spans="1:4">
      <c r="A4100" s="147">
        <v>7048</v>
      </c>
      <c r="B4100" s="148" t="s">
        <v>11956</v>
      </c>
      <c r="C4100" s="147" t="s">
        <v>6679</v>
      </c>
      <c r="D4100" s="149">
        <v>20.23</v>
      </c>
    </row>
    <row r="4101" spans="1:4">
      <c r="A4101" s="147">
        <v>7088</v>
      </c>
      <c r="B4101" s="148" t="s">
        <v>11957</v>
      </c>
      <c r="C4101" s="147" t="s">
        <v>6679</v>
      </c>
      <c r="D4101" s="149">
        <v>44.25</v>
      </c>
    </row>
    <row r="4102" spans="1:4">
      <c r="A4102" s="147">
        <v>20179</v>
      </c>
      <c r="B4102" s="148" t="s">
        <v>10601</v>
      </c>
      <c r="C4102" s="147" t="s">
        <v>6679</v>
      </c>
      <c r="D4102" s="149">
        <v>39.119999999999997</v>
      </c>
    </row>
    <row r="4103" spans="1:4">
      <c r="A4103" s="147">
        <v>20178</v>
      </c>
      <c r="B4103" s="148" t="s">
        <v>10602</v>
      </c>
      <c r="C4103" s="147" t="s">
        <v>6679</v>
      </c>
      <c r="D4103" s="149">
        <v>46.89</v>
      </c>
    </row>
    <row r="4104" spans="1:4">
      <c r="A4104" s="147">
        <v>20180</v>
      </c>
      <c r="B4104" s="148" t="s">
        <v>10603</v>
      </c>
      <c r="C4104" s="147" t="s">
        <v>6679</v>
      </c>
      <c r="D4104" s="149">
        <v>77.39</v>
      </c>
    </row>
    <row r="4105" spans="1:4">
      <c r="A4105" s="147">
        <v>20181</v>
      </c>
      <c r="B4105" s="148" t="s">
        <v>10604</v>
      </c>
      <c r="C4105" s="147" t="s">
        <v>6679</v>
      </c>
      <c r="D4105" s="149">
        <v>103.62</v>
      </c>
    </row>
    <row r="4106" spans="1:4">
      <c r="A4106" s="147">
        <v>20177</v>
      </c>
      <c r="B4106" s="148" t="s">
        <v>10605</v>
      </c>
      <c r="C4106" s="147" t="s">
        <v>6679</v>
      </c>
      <c r="D4106" s="149">
        <v>25.63</v>
      </c>
    </row>
    <row r="4107" spans="1:4">
      <c r="A4107" s="147">
        <v>7070</v>
      </c>
      <c r="B4107" s="148" t="s">
        <v>10606</v>
      </c>
      <c r="C4107" s="147" t="s">
        <v>6679</v>
      </c>
      <c r="D4107" s="149">
        <v>183.92</v>
      </c>
    </row>
    <row r="4108" spans="1:4">
      <c r="A4108" s="147">
        <v>40945</v>
      </c>
      <c r="B4108" s="148" t="s">
        <v>10607</v>
      </c>
      <c r="C4108" s="147" t="s">
        <v>4942</v>
      </c>
      <c r="D4108" s="149">
        <v>15.63</v>
      </c>
    </row>
    <row r="4109" spans="1:4">
      <c r="A4109" s="147">
        <v>40946</v>
      </c>
      <c r="B4109" s="148" t="s">
        <v>10608</v>
      </c>
      <c r="C4109" s="147" t="s">
        <v>4943</v>
      </c>
      <c r="D4109" s="149">
        <v>2751.47</v>
      </c>
    </row>
    <row r="4110" spans="1:4">
      <c r="A4110" s="147">
        <v>7153</v>
      </c>
      <c r="B4110" s="148" t="s">
        <v>10609</v>
      </c>
      <c r="C4110" s="147" t="s">
        <v>4942</v>
      </c>
      <c r="D4110" s="149">
        <v>27.19</v>
      </c>
    </row>
    <row r="4111" spans="1:4" ht="28.5">
      <c r="A4111" s="147">
        <v>41089</v>
      </c>
      <c r="B4111" s="148" t="s">
        <v>10610</v>
      </c>
      <c r="C4111" s="147" t="s">
        <v>4943</v>
      </c>
      <c r="D4111" s="149">
        <v>4788.1899999999996</v>
      </c>
    </row>
    <row r="4112" spans="1:4">
      <c r="A4112" s="147">
        <v>40943</v>
      </c>
      <c r="B4112" s="148" t="s">
        <v>10611</v>
      </c>
      <c r="C4112" s="147" t="s">
        <v>4942</v>
      </c>
      <c r="D4112" s="149">
        <v>26.93</v>
      </c>
    </row>
    <row r="4113" spans="1:4">
      <c r="A4113" s="147">
        <v>40944</v>
      </c>
      <c r="B4113" s="148" t="s">
        <v>10612</v>
      </c>
      <c r="C4113" s="147" t="s">
        <v>4943</v>
      </c>
      <c r="D4113" s="149">
        <v>4741.24</v>
      </c>
    </row>
    <row r="4114" spans="1:4">
      <c r="A4114" s="147">
        <v>6175</v>
      </c>
      <c r="B4114" s="148" t="s">
        <v>10613</v>
      </c>
      <c r="C4114" s="147" t="s">
        <v>4942</v>
      </c>
      <c r="D4114" s="149">
        <v>20.95</v>
      </c>
    </row>
    <row r="4115" spans="1:4">
      <c r="A4115" s="147">
        <v>41092</v>
      </c>
      <c r="B4115" s="148" t="s">
        <v>10614</v>
      </c>
      <c r="C4115" s="147" t="s">
        <v>4943</v>
      </c>
      <c r="D4115" s="149">
        <v>3687.12</v>
      </c>
    </row>
    <row r="4116" spans="1:4" ht="42.75">
      <c r="A4116" s="147">
        <v>37712</v>
      </c>
      <c r="B4116" s="148" t="s">
        <v>10615</v>
      </c>
      <c r="C4116" s="147" t="s">
        <v>4944</v>
      </c>
      <c r="D4116" s="149">
        <v>76.06</v>
      </c>
    </row>
    <row r="4117" spans="1:4" ht="28.5">
      <c r="A4117" s="147">
        <v>34547</v>
      </c>
      <c r="B4117" s="148" t="s">
        <v>10616</v>
      </c>
      <c r="C4117" s="147" t="s">
        <v>4938</v>
      </c>
      <c r="D4117" s="149">
        <v>4.53</v>
      </c>
    </row>
    <row r="4118" spans="1:4" ht="28.5">
      <c r="A4118" s="147">
        <v>34548</v>
      </c>
      <c r="B4118" s="148" t="s">
        <v>10617</v>
      </c>
      <c r="C4118" s="147" t="s">
        <v>4938</v>
      </c>
      <c r="D4118" s="149">
        <v>7.44</v>
      </c>
    </row>
    <row r="4119" spans="1:4" ht="28.5">
      <c r="A4119" s="147">
        <v>34558</v>
      </c>
      <c r="B4119" s="148" t="s">
        <v>10618</v>
      </c>
      <c r="C4119" s="147" t="s">
        <v>4938</v>
      </c>
      <c r="D4119" s="149">
        <v>3.69</v>
      </c>
    </row>
    <row r="4120" spans="1:4" ht="28.5">
      <c r="A4120" s="147">
        <v>34550</v>
      </c>
      <c r="B4120" s="148" t="s">
        <v>10619</v>
      </c>
      <c r="C4120" s="147" t="s">
        <v>4938</v>
      </c>
      <c r="D4120" s="149">
        <v>1.96</v>
      </c>
    </row>
    <row r="4121" spans="1:4" ht="28.5">
      <c r="A4121" s="147">
        <v>34557</v>
      </c>
      <c r="B4121" s="148" t="s">
        <v>10620</v>
      </c>
      <c r="C4121" s="147" t="s">
        <v>4938</v>
      </c>
      <c r="D4121" s="149">
        <v>2.87</v>
      </c>
    </row>
    <row r="4122" spans="1:4" ht="28.5">
      <c r="A4122" s="147">
        <v>37411</v>
      </c>
      <c r="B4122" s="148" t="s">
        <v>10621</v>
      </c>
      <c r="C4122" s="147" t="s">
        <v>4944</v>
      </c>
      <c r="D4122" s="149">
        <v>21</v>
      </c>
    </row>
    <row r="4123" spans="1:4" ht="28.5">
      <c r="A4123" s="147">
        <v>39508</v>
      </c>
      <c r="B4123" s="148" t="s">
        <v>10622</v>
      </c>
      <c r="C4123" s="147" t="s">
        <v>4944</v>
      </c>
      <c r="D4123" s="149">
        <v>11.8</v>
      </c>
    </row>
    <row r="4124" spans="1:4" ht="28.5">
      <c r="A4124" s="147">
        <v>39507</v>
      </c>
      <c r="B4124" s="148" t="s">
        <v>10623</v>
      </c>
      <c r="C4124" s="147" t="s">
        <v>4944</v>
      </c>
      <c r="D4124" s="149">
        <v>17.600000000000001</v>
      </c>
    </row>
    <row r="4125" spans="1:4" ht="28.5">
      <c r="A4125" s="147">
        <v>7155</v>
      </c>
      <c r="B4125" s="148" t="s">
        <v>10624</v>
      </c>
      <c r="C4125" s="147" t="s">
        <v>4944</v>
      </c>
      <c r="D4125" s="149">
        <v>22.59</v>
      </c>
    </row>
    <row r="4126" spans="1:4" ht="28.5">
      <c r="A4126" s="147">
        <v>42406</v>
      </c>
      <c r="B4126" s="148" t="s">
        <v>10625</v>
      </c>
      <c r="C4126" s="147" t="s">
        <v>4944</v>
      </c>
      <c r="D4126" s="149">
        <v>25.9</v>
      </c>
    </row>
    <row r="4127" spans="1:4" ht="28.5">
      <c r="A4127" s="147">
        <v>7156</v>
      </c>
      <c r="B4127" s="148" t="s">
        <v>10626</v>
      </c>
      <c r="C4127" s="147" t="s">
        <v>4944</v>
      </c>
      <c r="D4127" s="149">
        <v>32.409999999999997</v>
      </c>
    </row>
    <row r="4128" spans="1:4" ht="42.75">
      <c r="A4128" s="147">
        <v>43127</v>
      </c>
      <c r="B4128" s="148" t="s">
        <v>10627</v>
      </c>
      <c r="C4128" s="147" t="s">
        <v>4944</v>
      </c>
      <c r="D4128" s="149">
        <v>46.38</v>
      </c>
    </row>
    <row r="4129" spans="1:4" ht="28.5">
      <c r="A4129" s="147">
        <v>10917</v>
      </c>
      <c r="B4129" s="148" t="s">
        <v>10628</v>
      </c>
      <c r="C4129" s="147" t="s">
        <v>4944</v>
      </c>
      <c r="D4129" s="149">
        <v>9.7899999999999991</v>
      </c>
    </row>
    <row r="4130" spans="1:4" ht="42.75">
      <c r="A4130" s="147">
        <v>21141</v>
      </c>
      <c r="B4130" s="148" t="s">
        <v>10629</v>
      </c>
      <c r="C4130" s="147" t="s">
        <v>4944</v>
      </c>
      <c r="D4130" s="149">
        <v>15.15</v>
      </c>
    </row>
    <row r="4131" spans="1:4" ht="28.5">
      <c r="A4131" s="147">
        <v>39509</v>
      </c>
      <c r="B4131" s="148" t="s">
        <v>10630</v>
      </c>
      <c r="C4131" s="147" t="s">
        <v>4944</v>
      </c>
      <c r="D4131" s="149">
        <v>14.58</v>
      </c>
    </row>
    <row r="4132" spans="1:4">
      <c r="A4132" s="147">
        <v>44529</v>
      </c>
      <c r="B4132" s="148" t="s">
        <v>10631</v>
      </c>
      <c r="C4132" s="147" t="s">
        <v>4944</v>
      </c>
      <c r="D4132" s="149">
        <v>15.08</v>
      </c>
    </row>
    <row r="4133" spans="1:4" ht="28.5">
      <c r="A4133" s="147">
        <v>7167</v>
      </c>
      <c r="B4133" s="148" t="s">
        <v>10632</v>
      </c>
      <c r="C4133" s="147" t="s">
        <v>4944</v>
      </c>
      <c r="D4133" s="149">
        <v>24.88</v>
      </c>
    </row>
    <row r="4134" spans="1:4" ht="28.5">
      <c r="A4134" s="147">
        <v>10928</v>
      </c>
      <c r="B4134" s="148" t="s">
        <v>10633</v>
      </c>
      <c r="C4134" s="147" t="s">
        <v>4944</v>
      </c>
      <c r="D4134" s="149">
        <v>14.3</v>
      </c>
    </row>
    <row r="4135" spans="1:4" ht="28.5">
      <c r="A4135" s="147">
        <v>10933</v>
      </c>
      <c r="B4135" s="148" t="s">
        <v>10634</v>
      </c>
      <c r="C4135" s="147" t="s">
        <v>4944</v>
      </c>
      <c r="D4135" s="149">
        <v>21.57</v>
      </c>
    </row>
    <row r="4136" spans="1:4" ht="28.5">
      <c r="A4136" s="147">
        <v>7158</v>
      </c>
      <c r="B4136" s="148" t="s">
        <v>10635</v>
      </c>
      <c r="C4136" s="147" t="s">
        <v>4944</v>
      </c>
      <c r="D4136" s="149">
        <v>36.58</v>
      </c>
    </row>
    <row r="4137" spans="1:4" ht="28.5">
      <c r="A4137" s="147">
        <v>10927</v>
      </c>
      <c r="B4137" s="148" t="s">
        <v>10636</v>
      </c>
      <c r="C4137" s="147" t="s">
        <v>4944</v>
      </c>
      <c r="D4137" s="149">
        <v>23.39</v>
      </c>
    </row>
    <row r="4138" spans="1:4" ht="28.5">
      <c r="A4138" s="147">
        <v>7162</v>
      </c>
      <c r="B4138" s="148" t="s">
        <v>10637</v>
      </c>
      <c r="C4138" s="147" t="s">
        <v>4944</v>
      </c>
      <c r="D4138" s="149">
        <v>57.24</v>
      </c>
    </row>
    <row r="4139" spans="1:4" ht="28.5">
      <c r="A4139" s="147">
        <v>10932</v>
      </c>
      <c r="B4139" s="148" t="s">
        <v>10638</v>
      </c>
      <c r="C4139" s="147" t="s">
        <v>4944</v>
      </c>
      <c r="D4139" s="149">
        <v>99.56</v>
      </c>
    </row>
    <row r="4140" spans="1:4" ht="42.75">
      <c r="A4140" s="147">
        <v>10937</v>
      </c>
      <c r="B4140" s="148" t="s">
        <v>10639</v>
      </c>
      <c r="C4140" s="147" t="s">
        <v>4944</v>
      </c>
      <c r="D4140" s="149">
        <v>25.59</v>
      </c>
    </row>
    <row r="4141" spans="1:4" ht="42.75">
      <c r="A4141" s="147">
        <v>10935</v>
      </c>
      <c r="B4141" s="148" t="s">
        <v>10640</v>
      </c>
      <c r="C4141" s="147" t="s">
        <v>4944</v>
      </c>
      <c r="D4141" s="149">
        <v>44.38</v>
      </c>
    </row>
    <row r="4142" spans="1:4" ht="28.5">
      <c r="A4142" s="147">
        <v>10931</v>
      </c>
      <c r="B4142" s="148" t="s">
        <v>10641</v>
      </c>
      <c r="C4142" s="147" t="s">
        <v>4944</v>
      </c>
      <c r="D4142" s="149">
        <v>12.48</v>
      </c>
    </row>
    <row r="4143" spans="1:4" ht="28.5">
      <c r="A4143" s="147">
        <v>7164</v>
      </c>
      <c r="B4143" s="148" t="s">
        <v>10642</v>
      </c>
      <c r="C4143" s="147" t="s">
        <v>4944</v>
      </c>
      <c r="D4143" s="149">
        <v>41.31</v>
      </c>
    </row>
    <row r="4144" spans="1:4">
      <c r="A4144" s="147">
        <v>36887</v>
      </c>
      <c r="B4144" s="148" t="s">
        <v>10643</v>
      </c>
      <c r="C4144" s="147" t="s">
        <v>4944</v>
      </c>
      <c r="D4144" s="149">
        <v>12.23</v>
      </c>
    </row>
    <row r="4145" spans="1:4" ht="57">
      <c r="A4145" s="147">
        <v>34630</v>
      </c>
      <c r="B4145" s="148" t="s">
        <v>10644</v>
      </c>
      <c r="C4145" s="147" t="s">
        <v>6679</v>
      </c>
      <c r="D4145" s="149">
        <v>1236.24</v>
      </c>
    </row>
    <row r="4146" spans="1:4">
      <c r="A4146" s="147">
        <v>7161</v>
      </c>
      <c r="B4146" s="148" t="s">
        <v>10645</v>
      </c>
      <c r="C4146" s="147" t="s">
        <v>4944</v>
      </c>
      <c r="D4146" s="149">
        <v>5.14</v>
      </c>
    </row>
    <row r="4147" spans="1:4" ht="28.5">
      <c r="A4147" s="147">
        <v>7170</v>
      </c>
      <c r="B4147" s="148" t="s">
        <v>10646</v>
      </c>
      <c r="C4147" s="147" t="s">
        <v>4944</v>
      </c>
      <c r="D4147" s="149">
        <v>2.95</v>
      </c>
    </row>
    <row r="4148" spans="1:4" ht="28.5">
      <c r="A4148" s="147">
        <v>37524</v>
      </c>
      <c r="B4148" s="148" t="s">
        <v>10647</v>
      </c>
      <c r="C4148" s="147" t="s">
        <v>4938</v>
      </c>
      <c r="D4148" s="149">
        <v>2.7</v>
      </c>
    </row>
    <row r="4149" spans="1:4" ht="28.5">
      <c r="A4149" s="147">
        <v>37525</v>
      </c>
      <c r="B4149" s="148" t="s">
        <v>10648</v>
      </c>
      <c r="C4149" s="147" t="s">
        <v>4938</v>
      </c>
      <c r="D4149" s="149">
        <v>3.69</v>
      </c>
    </row>
    <row r="4150" spans="1:4" ht="28.5">
      <c r="A4150" s="147">
        <v>36789</v>
      </c>
      <c r="B4150" s="148" t="s">
        <v>10649</v>
      </c>
      <c r="C4150" s="147" t="s">
        <v>6679</v>
      </c>
      <c r="D4150" s="149">
        <v>3.42</v>
      </c>
    </row>
    <row r="4151" spans="1:4" ht="42.75">
      <c r="A4151" s="147">
        <v>7173</v>
      </c>
      <c r="B4151" s="148" t="s">
        <v>10650</v>
      </c>
      <c r="C4151" s="147" t="s">
        <v>4956</v>
      </c>
      <c r="D4151" s="149">
        <v>2213.71</v>
      </c>
    </row>
    <row r="4152" spans="1:4" ht="42.75">
      <c r="A4152" s="147">
        <v>7175</v>
      </c>
      <c r="B4152" s="148" t="s">
        <v>10651</v>
      </c>
      <c r="C4152" s="147" t="s">
        <v>6679</v>
      </c>
      <c r="D4152" s="149">
        <v>2.5</v>
      </c>
    </row>
    <row r="4153" spans="1:4" ht="28.5">
      <c r="A4153" s="147">
        <v>40741</v>
      </c>
      <c r="B4153" s="148" t="s">
        <v>10652</v>
      </c>
      <c r="C4153" s="147" t="s">
        <v>6679</v>
      </c>
      <c r="D4153" s="149">
        <v>3.45</v>
      </c>
    </row>
    <row r="4154" spans="1:4" ht="28.5">
      <c r="A4154" s="147">
        <v>7184</v>
      </c>
      <c r="B4154" s="148" t="s">
        <v>10653</v>
      </c>
      <c r="C4154" s="147" t="s">
        <v>4944</v>
      </c>
      <c r="D4154" s="149">
        <v>52.54</v>
      </c>
    </row>
    <row r="4155" spans="1:4">
      <c r="A4155" s="147">
        <v>34458</v>
      </c>
      <c r="B4155" s="148" t="s">
        <v>10654</v>
      </c>
      <c r="C4155" s="147" t="s">
        <v>6679</v>
      </c>
      <c r="D4155" s="149">
        <v>153.68</v>
      </c>
    </row>
    <row r="4156" spans="1:4">
      <c r="A4156" s="147">
        <v>34464</v>
      </c>
      <c r="B4156" s="148" t="s">
        <v>10655</v>
      </c>
      <c r="C4156" s="147" t="s">
        <v>6679</v>
      </c>
      <c r="D4156" s="149">
        <v>228.76</v>
      </c>
    </row>
    <row r="4157" spans="1:4">
      <c r="A4157" s="147">
        <v>34468</v>
      </c>
      <c r="B4157" s="148" t="s">
        <v>10656</v>
      </c>
      <c r="C4157" s="147" t="s">
        <v>6679</v>
      </c>
      <c r="D4157" s="149">
        <v>288.41000000000003</v>
      </c>
    </row>
    <row r="4158" spans="1:4">
      <c r="A4158" s="147">
        <v>34473</v>
      </c>
      <c r="B4158" s="148" t="s">
        <v>10657</v>
      </c>
      <c r="C4158" s="147" t="s">
        <v>6679</v>
      </c>
      <c r="D4158" s="149">
        <v>174.95</v>
      </c>
    </row>
    <row r="4159" spans="1:4">
      <c r="A4159" s="147">
        <v>34480</v>
      </c>
      <c r="B4159" s="148" t="s">
        <v>10658</v>
      </c>
      <c r="C4159" s="147" t="s">
        <v>6679</v>
      </c>
      <c r="D4159" s="149">
        <v>323.32</v>
      </c>
    </row>
    <row r="4160" spans="1:4">
      <c r="A4160" s="147">
        <v>34486</v>
      </c>
      <c r="B4160" s="148" t="s">
        <v>10659</v>
      </c>
      <c r="C4160" s="147" t="s">
        <v>6679</v>
      </c>
      <c r="D4160" s="149">
        <v>382.8</v>
      </c>
    </row>
    <row r="4161" spans="1:4" ht="28.5">
      <c r="A4161" s="147">
        <v>7190</v>
      </c>
      <c r="B4161" s="148" t="s">
        <v>10660</v>
      </c>
      <c r="C4161" s="147" t="s">
        <v>6679</v>
      </c>
      <c r="D4161" s="149">
        <v>12.78</v>
      </c>
    </row>
    <row r="4162" spans="1:4" ht="28.5">
      <c r="A4162" s="147">
        <v>34417</v>
      </c>
      <c r="B4162" s="148" t="s">
        <v>10661</v>
      </c>
      <c r="C4162" s="147" t="s">
        <v>6679</v>
      </c>
      <c r="D4162" s="149">
        <v>20.45</v>
      </c>
    </row>
    <row r="4163" spans="1:4" ht="28.5">
      <c r="A4163" s="147">
        <v>7213</v>
      </c>
      <c r="B4163" s="148" t="s">
        <v>10662</v>
      </c>
      <c r="C4163" s="147" t="s">
        <v>4944</v>
      </c>
      <c r="D4163" s="149">
        <v>18.760000000000002</v>
      </c>
    </row>
    <row r="4164" spans="1:4" ht="28.5">
      <c r="A4164" s="147">
        <v>7195</v>
      </c>
      <c r="B4164" s="148" t="s">
        <v>10663</v>
      </c>
      <c r="C4164" s="147" t="s">
        <v>6679</v>
      </c>
      <c r="D4164" s="149">
        <v>55.07</v>
      </c>
    </row>
    <row r="4165" spans="1:4" ht="28.5">
      <c r="A4165" s="147">
        <v>7186</v>
      </c>
      <c r="B4165" s="148" t="s">
        <v>10664</v>
      </c>
      <c r="C4165" s="147" t="s">
        <v>6679</v>
      </c>
      <c r="D4165" s="149">
        <v>59.99</v>
      </c>
    </row>
    <row r="4166" spans="1:4" ht="28.5">
      <c r="A4166" s="147">
        <v>7194</v>
      </c>
      <c r="B4166" s="148" t="s">
        <v>10665</v>
      </c>
      <c r="C4166" s="147" t="s">
        <v>4944</v>
      </c>
      <c r="D4166" s="149">
        <v>27.66</v>
      </c>
    </row>
    <row r="4167" spans="1:4" ht="28.5">
      <c r="A4167" s="147">
        <v>7197</v>
      </c>
      <c r="B4167" s="148" t="s">
        <v>10666</v>
      </c>
      <c r="C4167" s="147" t="s">
        <v>6679</v>
      </c>
      <c r="D4167" s="149">
        <v>116.74</v>
      </c>
    </row>
    <row r="4168" spans="1:4" ht="28.5">
      <c r="A4168" s="147">
        <v>7192</v>
      </c>
      <c r="B4168" s="148" t="s">
        <v>10667</v>
      </c>
      <c r="C4168" s="147" t="s">
        <v>6679</v>
      </c>
      <c r="D4168" s="149">
        <v>104.59</v>
      </c>
    </row>
    <row r="4169" spans="1:4" ht="28.5">
      <c r="A4169" s="147">
        <v>7193</v>
      </c>
      <c r="B4169" s="148" t="s">
        <v>10668</v>
      </c>
      <c r="C4169" s="147" t="s">
        <v>6679</v>
      </c>
      <c r="D4169" s="149">
        <v>117.75</v>
      </c>
    </row>
    <row r="4170" spans="1:4" ht="28.5">
      <c r="A4170" s="147">
        <v>7189</v>
      </c>
      <c r="B4170" s="148" t="s">
        <v>10669</v>
      </c>
      <c r="C4170" s="147" t="s">
        <v>6679</v>
      </c>
      <c r="D4170" s="149">
        <v>136.84</v>
      </c>
    </row>
    <row r="4171" spans="1:4" ht="28.5">
      <c r="A4171" s="147">
        <v>34402</v>
      </c>
      <c r="B4171" s="148" t="s">
        <v>10670</v>
      </c>
      <c r="C4171" s="147" t="s">
        <v>6679</v>
      </c>
      <c r="D4171" s="149">
        <v>193.19</v>
      </c>
    </row>
    <row r="4172" spans="1:4">
      <c r="A4172" s="147">
        <v>7245</v>
      </c>
      <c r="B4172" s="148" t="s">
        <v>10671</v>
      </c>
      <c r="C4172" s="147" t="s">
        <v>6679</v>
      </c>
      <c r="D4172" s="149">
        <v>55.87</v>
      </c>
    </row>
    <row r="4173" spans="1:4" ht="28.5">
      <c r="A4173" s="147">
        <v>34425</v>
      </c>
      <c r="B4173" s="148" t="s">
        <v>10672</v>
      </c>
      <c r="C4173" s="147" t="s">
        <v>6679</v>
      </c>
      <c r="D4173" s="149">
        <v>124.1</v>
      </c>
    </row>
    <row r="4174" spans="1:4" ht="28.5">
      <c r="A4174" s="147">
        <v>7223</v>
      </c>
      <c r="B4174" s="148" t="s">
        <v>10673</v>
      </c>
      <c r="C4174" s="147" t="s">
        <v>6679</v>
      </c>
      <c r="D4174" s="149">
        <v>138.30000000000001</v>
      </c>
    </row>
    <row r="4175" spans="1:4" ht="28.5">
      <c r="A4175" s="147">
        <v>7234</v>
      </c>
      <c r="B4175" s="148" t="s">
        <v>10674</v>
      </c>
      <c r="C4175" s="147" t="s">
        <v>6679</v>
      </c>
      <c r="D4175" s="149">
        <v>208.7</v>
      </c>
    </row>
    <row r="4176" spans="1:4" ht="28.5">
      <c r="A4176" s="147">
        <v>7224</v>
      </c>
      <c r="B4176" s="148" t="s">
        <v>10675</v>
      </c>
      <c r="C4176" s="147" t="s">
        <v>6679</v>
      </c>
      <c r="D4176" s="149">
        <v>254.25</v>
      </c>
    </row>
    <row r="4177" spans="1:4" ht="28.5">
      <c r="A4177" s="147">
        <v>7225</v>
      </c>
      <c r="B4177" s="148" t="s">
        <v>10676</v>
      </c>
      <c r="C4177" s="147" t="s">
        <v>6679</v>
      </c>
      <c r="D4177" s="149">
        <v>272.62</v>
      </c>
    </row>
    <row r="4178" spans="1:4" ht="28.5">
      <c r="A4178" s="147">
        <v>7226</v>
      </c>
      <c r="B4178" s="148" t="s">
        <v>10677</v>
      </c>
      <c r="C4178" s="147" t="s">
        <v>6679</v>
      </c>
      <c r="D4178" s="149">
        <v>290.92</v>
      </c>
    </row>
    <row r="4179" spans="1:4" ht="28.5">
      <c r="A4179" s="147">
        <v>7227</v>
      </c>
      <c r="B4179" s="148" t="s">
        <v>10678</v>
      </c>
      <c r="C4179" s="147" t="s">
        <v>6679</v>
      </c>
      <c r="D4179" s="149">
        <v>331.15</v>
      </c>
    </row>
    <row r="4180" spans="1:4" ht="28.5">
      <c r="A4180" s="147">
        <v>7212</v>
      </c>
      <c r="B4180" s="148" t="s">
        <v>10679</v>
      </c>
      <c r="C4180" s="147" t="s">
        <v>6679</v>
      </c>
      <c r="D4180" s="149">
        <v>363.85</v>
      </c>
    </row>
    <row r="4181" spans="1:4" ht="28.5">
      <c r="A4181" s="147">
        <v>7229</v>
      </c>
      <c r="B4181" s="148" t="s">
        <v>10680</v>
      </c>
      <c r="C4181" s="147" t="s">
        <v>6679</v>
      </c>
      <c r="D4181" s="149">
        <v>230.63</v>
      </c>
    </row>
    <row r="4182" spans="1:4" ht="28.5">
      <c r="A4182" s="147">
        <v>7230</v>
      </c>
      <c r="B4182" s="148" t="s">
        <v>10681</v>
      </c>
      <c r="C4182" s="147" t="s">
        <v>6679</v>
      </c>
      <c r="D4182" s="149">
        <v>383.96</v>
      </c>
    </row>
    <row r="4183" spans="1:4" ht="28.5">
      <c r="A4183" s="147">
        <v>7231</v>
      </c>
      <c r="B4183" s="148" t="s">
        <v>10682</v>
      </c>
      <c r="C4183" s="147" t="s">
        <v>6679</v>
      </c>
      <c r="D4183" s="149">
        <v>544.67999999999995</v>
      </c>
    </row>
    <row r="4184" spans="1:4" ht="28.5">
      <c r="A4184" s="147">
        <v>7220</v>
      </c>
      <c r="B4184" s="148" t="s">
        <v>10683</v>
      </c>
      <c r="C4184" s="147" t="s">
        <v>6679</v>
      </c>
      <c r="D4184" s="149">
        <v>672.35</v>
      </c>
    </row>
    <row r="4185" spans="1:4" ht="28.5">
      <c r="A4185" s="147">
        <v>34447</v>
      </c>
      <c r="B4185" s="148" t="s">
        <v>10684</v>
      </c>
      <c r="C4185" s="147" t="s">
        <v>6679</v>
      </c>
      <c r="D4185" s="149">
        <v>751.78</v>
      </c>
    </row>
    <row r="4186" spans="1:4" ht="28.5">
      <c r="A4186" s="147">
        <v>7233</v>
      </c>
      <c r="B4186" s="148" t="s">
        <v>10685</v>
      </c>
      <c r="C4186" s="147" t="s">
        <v>6679</v>
      </c>
      <c r="D4186" s="149">
        <v>862.42</v>
      </c>
    </row>
    <row r="4187" spans="1:4" ht="71.25">
      <c r="A4187" s="147">
        <v>40740</v>
      </c>
      <c r="B4187" s="148" t="s">
        <v>10686</v>
      </c>
      <c r="C4187" s="147" t="s">
        <v>4944</v>
      </c>
      <c r="D4187" s="149">
        <v>144.61000000000001</v>
      </c>
    </row>
    <row r="4188" spans="1:4" ht="28.5">
      <c r="A4188" s="147">
        <v>25007</v>
      </c>
      <c r="B4188" s="148" t="s">
        <v>10687</v>
      </c>
      <c r="C4188" s="147" t="s">
        <v>4944</v>
      </c>
      <c r="D4188" s="149">
        <v>41.38</v>
      </c>
    </row>
    <row r="4189" spans="1:4" ht="71.25">
      <c r="A4189" s="147">
        <v>43071</v>
      </c>
      <c r="B4189" s="148" t="s">
        <v>10688</v>
      </c>
      <c r="C4189" s="147" t="s">
        <v>4944</v>
      </c>
      <c r="D4189" s="149">
        <v>162.83000000000001</v>
      </c>
    </row>
    <row r="4190" spans="1:4" ht="71.25">
      <c r="A4190" s="147">
        <v>39520</v>
      </c>
      <c r="B4190" s="148" t="s">
        <v>10689</v>
      </c>
      <c r="C4190" s="147" t="s">
        <v>4944</v>
      </c>
      <c r="D4190" s="149">
        <v>132.84</v>
      </c>
    </row>
    <row r="4191" spans="1:4" ht="71.25">
      <c r="A4191" s="147">
        <v>39521</v>
      </c>
      <c r="B4191" s="148" t="s">
        <v>10690</v>
      </c>
      <c r="C4191" s="147" t="s">
        <v>4944</v>
      </c>
      <c r="D4191" s="149">
        <v>137.18</v>
      </c>
    </row>
    <row r="4192" spans="1:4" ht="57">
      <c r="A4192" s="147">
        <v>39522</v>
      </c>
      <c r="B4192" s="148" t="s">
        <v>10691</v>
      </c>
      <c r="C4192" s="147" t="s">
        <v>4944</v>
      </c>
      <c r="D4192" s="149">
        <v>141.66</v>
      </c>
    </row>
    <row r="4193" spans="1:4" ht="42.75">
      <c r="A4193" s="147">
        <v>7243</v>
      </c>
      <c r="B4193" s="148" t="s">
        <v>10692</v>
      </c>
      <c r="C4193" s="147" t="s">
        <v>4944</v>
      </c>
      <c r="D4193" s="149">
        <v>43.24</v>
      </c>
    </row>
    <row r="4194" spans="1:4" ht="28.5">
      <c r="A4194" s="147">
        <v>11067</v>
      </c>
      <c r="B4194" s="148" t="s">
        <v>10693</v>
      </c>
      <c r="C4194" s="147" t="s">
        <v>6679</v>
      </c>
      <c r="D4194" s="149">
        <v>327.2</v>
      </c>
    </row>
    <row r="4195" spans="1:4" ht="28.5">
      <c r="A4195" s="147">
        <v>11068</v>
      </c>
      <c r="B4195" s="148" t="s">
        <v>10694</v>
      </c>
      <c r="C4195" s="147" t="s">
        <v>6679</v>
      </c>
      <c r="D4195" s="149">
        <v>413.36</v>
      </c>
    </row>
    <row r="4196" spans="1:4">
      <c r="A4196" s="147">
        <v>7246</v>
      </c>
      <c r="B4196" s="148" t="s">
        <v>10695</v>
      </c>
      <c r="C4196" s="147" t="s">
        <v>6679</v>
      </c>
      <c r="D4196" s="149">
        <v>61.69</v>
      </c>
    </row>
    <row r="4197" spans="1:4">
      <c r="A4197" s="147">
        <v>41097</v>
      </c>
      <c r="B4197" s="148" t="s">
        <v>10696</v>
      </c>
      <c r="C4197" s="147" t="s">
        <v>4943</v>
      </c>
      <c r="D4197" s="149">
        <v>3440.93</v>
      </c>
    </row>
    <row r="4198" spans="1:4">
      <c r="A4198" s="147">
        <v>12869</v>
      </c>
      <c r="B4198" s="148" t="s">
        <v>10697</v>
      </c>
      <c r="C4198" s="147" t="s">
        <v>4942</v>
      </c>
      <c r="D4198" s="149">
        <v>19.54</v>
      </c>
    </row>
    <row r="4199" spans="1:4" ht="28.5">
      <c r="A4199" s="147">
        <v>1574</v>
      </c>
      <c r="B4199" s="148" t="s">
        <v>10698</v>
      </c>
      <c r="C4199" s="147" t="s">
        <v>6679</v>
      </c>
      <c r="D4199" s="149">
        <v>2.15</v>
      </c>
    </row>
    <row r="4200" spans="1:4" ht="28.5">
      <c r="A4200" s="147">
        <v>1581</v>
      </c>
      <c r="B4200" s="148" t="s">
        <v>10699</v>
      </c>
      <c r="C4200" s="147" t="s">
        <v>6679</v>
      </c>
      <c r="D4200" s="149">
        <v>14.94</v>
      </c>
    </row>
    <row r="4201" spans="1:4" ht="28.5">
      <c r="A4201" s="147">
        <v>1575</v>
      </c>
      <c r="B4201" s="148" t="s">
        <v>10700</v>
      </c>
      <c r="C4201" s="147" t="s">
        <v>6679</v>
      </c>
      <c r="D4201" s="149">
        <v>2.56</v>
      </c>
    </row>
    <row r="4202" spans="1:4" ht="28.5">
      <c r="A4202" s="147">
        <v>1570</v>
      </c>
      <c r="B4202" s="148" t="s">
        <v>10701</v>
      </c>
      <c r="C4202" s="147" t="s">
        <v>6679</v>
      </c>
      <c r="D4202" s="149">
        <v>1.28</v>
      </c>
    </row>
    <row r="4203" spans="1:4" ht="28.5">
      <c r="A4203" s="147">
        <v>1576</v>
      </c>
      <c r="B4203" s="148" t="s">
        <v>10702</v>
      </c>
      <c r="C4203" s="147" t="s">
        <v>6679</v>
      </c>
      <c r="D4203" s="149">
        <v>3.54</v>
      </c>
    </row>
    <row r="4204" spans="1:4" ht="28.5">
      <c r="A4204" s="147">
        <v>1577</v>
      </c>
      <c r="B4204" s="148" t="s">
        <v>10703</v>
      </c>
      <c r="C4204" s="147" t="s">
        <v>6679</v>
      </c>
      <c r="D4204" s="149">
        <v>3.99</v>
      </c>
    </row>
    <row r="4205" spans="1:4" ht="28.5">
      <c r="A4205" s="147">
        <v>1571</v>
      </c>
      <c r="B4205" s="148" t="s">
        <v>10704</v>
      </c>
      <c r="C4205" s="147" t="s">
        <v>6679</v>
      </c>
      <c r="D4205" s="149">
        <v>1.67</v>
      </c>
    </row>
    <row r="4206" spans="1:4" ht="28.5">
      <c r="A4206" s="147">
        <v>1578</v>
      </c>
      <c r="B4206" s="148" t="s">
        <v>10705</v>
      </c>
      <c r="C4206" s="147" t="s">
        <v>6679</v>
      </c>
      <c r="D4206" s="149">
        <v>6.92</v>
      </c>
    </row>
    <row r="4207" spans="1:4" ht="28.5">
      <c r="A4207" s="147">
        <v>1573</v>
      </c>
      <c r="B4207" s="148" t="s">
        <v>10706</v>
      </c>
      <c r="C4207" s="147" t="s">
        <v>6679</v>
      </c>
      <c r="D4207" s="149">
        <v>1.99</v>
      </c>
    </row>
    <row r="4208" spans="1:4" ht="28.5">
      <c r="A4208" s="147">
        <v>1579</v>
      </c>
      <c r="B4208" s="148" t="s">
        <v>10707</v>
      </c>
      <c r="C4208" s="147" t="s">
        <v>6679</v>
      </c>
      <c r="D4208" s="149">
        <v>8.6300000000000008</v>
      </c>
    </row>
    <row r="4209" spans="1:4" ht="28.5">
      <c r="A4209" s="147">
        <v>1580</v>
      </c>
      <c r="B4209" s="148" t="s">
        <v>10708</v>
      </c>
      <c r="C4209" s="147" t="s">
        <v>6679</v>
      </c>
      <c r="D4209" s="149">
        <v>10.63</v>
      </c>
    </row>
    <row r="4210" spans="1:4">
      <c r="A4210" s="147">
        <v>39321</v>
      </c>
      <c r="B4210" s="148" t="s">
        <v>10709</v>
      </c>
      <c r="C4210" s="147" t="s">
        <v>6679</v>
      </c>
      <c r="D4210" s="149">
        <v>19.600000000000001</v>
      </c>
    </row>
    <row r="4211" spans="1:4">
      <c r="A4211" s="147">
        <v>39319</v>
      </c>
      <c r="B4211" s="148" t="s">
        <v>10710</v>
      </c>
      <c r="C4211" s="147" t="s">
        <v>6679</v>
      </c>
      <c r="D4211" s="149">
        <v>8.15</v>
      </c>
    </row>
    <row r="4212" spans="1:4">
      <c r="A4212" s="147">
        <v>39320</v>
      </c>
      <c r="B4212" s="148" t="s">
        <v>10711</v>
      </c>
      <c r="C4212" s="147" t="s">
        <v>6679</v>
      </c>
      <c r="D4212" s="149">
        <v>15.68</v>
      </c>
    </row>
    <row r="4213" spans="1:4" ht="28.5">
      <c r="A4213" s="147">
        <v>1591</v>
      </c>
      <c r="B4213" s="148" t="s">
        <v>10712</v>
      </c>
      <c r="C4213" s="147" t="s">
        <v>6679</v>
      </c>
      <c r="D4213" s="149">
        <v>32.950000000000003</v>
      </c>
    </row>
    <row r="4214" spans="1:4" ht="28.5">
      <c r="A4214" s="147">
        <v>1547</v>
      </c>
      <c r="B4214" s="148" t="s">
        <v>10713</v>
      </c>
      <c r="C4214" s="147" t="s">
        <v>6679</v>
      </c>
      <c r="D4214" s="149">
        <v>172.66</v>
      </c>
    </row>
    <row r="4215" spans="1:4" ht="28.5">
      <c r="A4215" s="147">
        <v>38196</v>
      </c>
      <c r="B4215" s="148" t="s">
        <v>10714</v>
      </c>
      <c r="C4215" s="147" t="s">
        <v>6679</v>
      </c>
      <c r="D4215" s="149">
        <v>33.630000000000003</v>
      </c>
    </row>
    <row r="4216" spans="1:4" ht="28.5">
      <c r="A4216" s="147">
        <v>1543</v>
      </c>
      <c r="B4216" s="148" t="s">
        <v>10715</v>
      </c>
      <c r="C4216" s="147" t="s">
        <v>6679</v>
      </c>
      <c r="D4216" s="149">
        <v>35.74</v>
      </c>
    </row>
    <row r="4217" spans="1:4" ht="28.5">
      <c r="A4217" s="147">
        <v>1585</v>
      </c>
      <c r="B4217" s="148" t="s">
        <v>10716</v>
      </c>
      <c r="C4217" s="147" t="s">
        <v>6679</v>
      </c>
      <c r="D4217" s="149">
        <v>6.92</v>
      </c>
    </row>
    <row r="4218" spans="1:4" ht="28.5">
      <c r="A4218" s="147">
        <v>1593</v>
      </c>
      <c r="B4218" s="148" t="s">
        <v>10717</v>
      </c>
      <c r="C4218" s="147" t="s">
        <v>6679</v>
      </c>
      <c r="D4218" s="149">
        <v>36.75</v>
      </c>
    </row>
    <row r="4219" spans="1:4" ht="28.5">
      <c r="A4219" s="147">
        <v>11838</v>
      </c>
      <c r="B4219" s="148" t="s">
        <v>10718</v>
      </c>
      <c r="C4219" s="147" t="s">
        <v>6679</v>
      </c>
      <c r="D4219" s="149">
        <v>48.49</v>
      </c>
    </row>
    <row r="4220" spans="1:4" ht="28.5">
      <c r="A4220" s="147">
        <v>1594</v>
      </c>
      <c r="B4220" s="148" t="s">
        <v>10719</v>
      </c>
      <c r="C4220" s="147" t="s">
        <v>6679</v>
      </c>
      <c r="D4220" s="149">
        <v>49.02</v>
      </c>
    </row>
    <row r="4221" spans="1:4" ht="28.5">
      <c r="A4221" s="147">
        <v>1586</v>
      </c>
      <c r="B4221" s="148" t="s">
        <v>10720</v>
      </c>
      <c r="C4221" s="147" t="s">
        <v>6679</v>
      </c>
      <c r="D4221" s="149">
        <v>8.76</v>
      </c>
    </row>
    <row r="4222" spans="1:4" ht="28.5">
      <c r="A4222" s="147">
        <v>11839</v>
      </c>
      <c r="B4222" s="148" t="s">
        <v>10721</v>
      </c>
      <c r="C4222" s="147" t="s">
        <v>6679</v>
      </c>
      <c r="D4222" s="149">
        <v>70.56</v>
      </c>
    </row>
    <row r="4223" spans="1:4" ht="28.5">
      <c r="A4223" s="147">
        <v>1587</v>
      </c>
      <c r="B4223" s="148" t="s">
        <v>10722</v>
      </c>
      <c r="C4223" s="147" t="s">
        <v>6679</v>
      </c>
      <c r="D4223" s="149">
        <v>8.92</v>
      </c>
    </row>
    <row r="4224" spans="1:4" ht="28.5">
      <c r="A4224" s="147">
        <v>1545</v>
      </c>
      <c r="B4224" s="148" t="s">
        <v>10723</v>
      </c>
      <c r="C4224" s="147" t="s">
        <v>6679</v>
      </c>
      <c r="D4224" s="149">
        <v>84.67</v>
      </c>
    </row>
    <row r="4225" spans="1:4" ht="28.5">
      <c r="A4225" s="147">
        <v>1588</v>
      </c>
      <c r="B4225" s="148" t="s">
        <v>10724</v>
      </c>
      <c r="C4225" s="147" t="s">
        <v>6679</v>
      </c>
      <c r="D4225" s="149">
        <v>12.24</v>
      </c>
    </row>
    <row r="4226" spans="1:4" ht="28.5">
      <c r="A4226" s="147">
        <v>1535</v>
      </c>
      <c r="B4226" s="148" t="s">
        <v>10725</v>
      </c>
      <c r="C4226" s="147" t="s">
        <v>6679</v>
      </c>
      <c r="D4226" s="149">
        <v>7.05</v>
      </c>
    </row>
    <row r="4227" spans="1:4" ht="28.5">
      <c r="A4227" s="147">
        <v>1589</v>
      </c>
      <c r="B4227" s="148" t="s">
        <v>10726</v>
      </c>
      <c r="C4227" s="147" t="s">
        <v>6679</v>
      </c>
      <c r="D4227" s="149">
        <v>12.62</v>
      </c>
    </row>
    <row r="4228" spans="1:4" ht="28.5">
      <c r="A4228" s="147">
        <v>1546</v>
      </c>
      <c r="B4228" s="148" t="s">
        <v>10727</v>
      </c>
      <c r="C4228" s="147" t="s">
        <v>6679</v>
      </c>
      <c r="D4228" s="149">
        <v>142.88</v>
      </c>
    </row>
    <row r="4229" spans="1:4" ht="28.5">
      <c r="A4229" s="147">
        <v>1590</v>
      </c>
      <c r="B4229" s="148" t="s">
        <v>10728</v>
      </c>
      <c r="C4229" s="147" t="s">
        <v>6679</v>
      </c>
      <c r="D4229" s="149">
        <v>22.22</v>
      </c>
    </row>
    <row r="4230" spans="1:4" ht="28.5">
      <c r="A4230" s="147">
        <v>1542</v>
      </c>
      <c r="B4230" s="148" t="s">
        <v>10729</v>
      </c>
      <c r="C4230" s="147" t="s">
        <v>6679</v>
      </c>
      <c r="D4230" s="149">
        <v>29.44</v>
      </c>
    </row>
    <row r="4231" spans="1:4" ht="28.5">
      <c r="A4231" s="147">
        <v>38415</v>
      </c>
      <c r="B4231" s="148" t="s">
        <v>10730</v>
      </c>
      <c r="C4231" s="147" t="s">
        <v>6679</v>
      </c>
      <c r="D4231" s="149">
        <v>1171.6099999999999</v>
      </c>
    </row>
    <row r="4232" spans="1:4" ht="28.5">
      <c r="A4232" s="147">
        <v>38414</v>
      </c>
      <c r="B4232" s="148" t="s">
        <v>10731</v>
      </c>
      <c r="C4232" s="147" t="s">
        <v>6679</v>
      </c>
      <c r="D4232" s="149">
        <v>1644.37</v>
      </c>
    </row>
    <row r="4233" spans="1:4">
      <c r="A4233" s="147">
        <v>38128</v>
      </c>
      <c r="B4233" s="148" t="s">
        <v>10732</v>
      </c>
      <c r="C4233" s="147" t="s">
        <v>4939</v>
      </c>
      <c r="D4233" s="149">
        <v>0.67</v>
      </c>
    </row>
    <row r="4234" spans="1:4">
      <c r="A4234" s="147">
        <v>7253</v>
      </c>
      <c r="B4234" s="148" t="s">
        <v>10733</v>
      </c>
      <c r="C4234" s="147" t="s">
        <v>4941</v>
      </c>
      <c r="D4234" s="149">
        <v>143.57</v>
      </c>
    </row>
    <row r="4235" spans="1:4">
      <c r="A4235" s="147">
        <v>4806</v>
      </c>
      <c r="B4235" s="148" t="s">
        <v>10734</v>
      </c>
      <c r="C4235" s="147" t="s">
        <v>4938</v>
      </c>
      <c r="D4235" s="149">
        <v>19.71</v>
      </c>
    </row>
    <row r="4236" spans="1:4">
      <c r="A4236" s="147">
        <v>34401</v>
      </c>
      <c r="B4236" s="148" t="s">
        <v>11958</v>
      </c>
      <c r="C4236" s="147" t="s">
        <v>6679</v>
      </c>
      <c r="D4236" s="149">
        <v>2.46</v>
      </c>
    </row>
    <row r="4237" spans="1:4">
      <c r="A4237" s="147">
        <v>7260</v>
      </c>
      <c r="B4237" s="148" t="s">
        <v>11959</v>
      </c>
      <c r="C4237" s="147" t="s">
        <v>6679</v>
      </c>
      <c r="D4237" s="149">
        <v>2.1800000000000002</v>
      </c>
    </row>
    <row r="4238" spans="1:4" ht="28.5">
      <c r="A4238" s="147">
        <v>7256</v>
      </c>
      <c r="B4238" s="148" t="s">
        <v>11960</v>
      </c>
      <c r="C4238" s="147" t="s">
        <v>6679</v>
      </c>
      <c r="D4238" s="149">
        <v>2.16</v>
      </c>
    </row>
    <row r="4239" spans="1:4">
      <c r="A4239" s="147">
        <v>7258</v>
      </c>
      <c r="B4239" s="148" t="s">
        <v>11961</v>
      </c>
      <c r="C4239" s="147" t="s">
        <v>6679</v>
      </c>
      <c r="D4239" s="149">
        <v>0.88</v>
      </c>
    </row>
    <row r="4240" spans="1:4">
      <c r="A4240" s="147">
        <v>34400</v>
      </c>
      <c r="B4240" s="148" t="s">
        <v>11962</v>
      </c>
      <c r="C4240" s="147" t="s">
        <v>6679</v>
      </c>
      <c r="D4240" s="149">
        <v>3.79</v>
      </c>
    </row>
    <row r="4241" spans="1:4">
      <c r="A4241" s="147">
        <v>10617</v>
      </c>
      <c r="B4241" s="148" t="s">
        <v>11963</v>
      </c>
      <c r="C4241" s="147" t="s">
        <v>6679</v>
      </c>
      <c r="D4241" s="149">
        <v>7.24</v>
      </c>
    </row>
    <row r="4242" spans="1:4" ht="28.5">
      <c r="A4242" s="147">
        <v>44261</v>
      </c>
      <c r="B4242" s="148" t="s">
        <v>10735</v>
      </c>
      <c r="C4242" s="147" t="s">
        <v>6679</v>
      </c>
      <c r="D4242" s="149">
        <v>130.22</v>
      </c>
    </row>
    <row r="4243" spans="1:4" ht="28.5">
      <c r="A4243" s="147">
        <v>7274</v>
      </c>
      <c r="B4243" s="148" t="s">
        <v>10736</v>
      </c>
      <c r="C4243" s="147" t="s">
        <v>6679</v>
      </c>
      <c r="D4243" s="149">
        <v>63.04</v>
      </c>
    </row>
    <row r="4244" spans="1:4" ht="28.5">
      <c r="A4244" s="147">
        <v>44326</v>
      </c>
      <c r="B4244" s="148" t="s">
        <v>10737</v>
      </c>
      <c r="C4244" s="147" t="s">
        <v>6679</v>
      </c>
      <c r="D4244" s="149">
        <v>1361.62</v>
      </c>
    </row>
    <row r="4245" spans="1:4" ht="28.5">
      <c r="A4245" s="147">
        <v>154</v>
      </c>
      <c r="B4245" s="148" t="s">
        <v>10738</v>
      </c>
      <c r="C4245" s="147" t="s">
        <v>4940</v>
      </c>
      <c r="D4245" s="149">
        <v>73.709999999999994</v>
      </c>
    </row>
    <row r="4246" spans="1:4" ht="28.5">
      <c r="A4246" s="147">
        <v>38121</v>
      </c>
      <c r="B4246" s="148" t="s">
        <v>10739</v>
      </c>
      <c r="C4246" s="147" t="s">
        <v>4940</v>
      </c>
      <c r="D4246" s="149">
        <v>10.78</v>
      </c>
    </row>
    <row r="4247" spans="1:4">
      <c r="A4247" s="147">
        <v>43776</v>
      </c>
      <c r="B4247" s="148" t="s">
        <v>10740</v>
      </c>
      <c r="C4247" s="147" t="s">
        <v>4940</v>
      </c>
      <c r="D4247" s="149">
        <v>23.4</v>
      </c>
    </row>
    <row r="4248" spans="1:4" ht="28.5">
      <c r="A4248" s="147">
        <v>7343</v>
      </c>
      <c r="B4248" s="148" t="s">
        <v>10741</v>
      </c>
      <c r="C4248" s="147" t="s">
        <v>4940</v>
      </c>
      <c r="D4248" s="149">
        <v>9.5399999999999991</v>
      </c>
    </row>
    <row r="4249" spans="1:4">
      <c r="A4249" s="147">
        <v>7348</v>
      </c>
      <c r="B4249" s="148" t="s">
        <v>10742</v>
      </c>
      <c r="C4249" s="147" t="s">
        <v>4940</v>
      </c>
      <c r="D4249" s="149">
        <v>19.149999999999999</v>
      </c>
    </row>
    <row r="4250" spans="1:4" ht="28.5">
      <c r="A4250" s="147">
        <v>7313</v>
      </c>
      <c r="B4250" s="148" t="s">
        <v>10743</v>
      </c>
      <c r="C4250" s="147" t="s">
        <v>4940</v>
      </c>
      <c r="D4250" s="149">
        <v>22.79</v>
      </c>
    </row>
    <row r="4251" spans="1:4" ht="28.5">
      <c r="A4251" s="147">
        <v>7319</v>
      </c>
      <c r="B4251" s="148" t="s">
        <v>10744</v>
      </c>
      <c r="C4251" s="147" t="s">
        <v>4940</v>
      </c>
      <c r="D4251" s="149">
        <v>13.04</v>
      </c>
    </row>
    <row r="4252" spans="1:4">
      <c r="A4252" s="147">
        <v>7314</v>
      </c>
      <c r="B4252" s="148" t="s">
        <v>10745</v>
      </c>
      <c r="C4252" s="147" t="s">
        <v>4940</v>
      </c>
      <c r="D4252" s="149">
        <v>42.7</v>
      </c>
    </row>
    <row r="4253" spans="1:4">
      <c r="A4253" s="147">
        <v>7304</v>
      </c>
      <c r="B4253" s="148" t="s">
        <v>10746</v>
      </c>
      <c r="C4253" s="147" t="s">
        <v>4940</v>
      </c>
      <c r="D4253" s="149">
        <v>69.34</v>
      </c>
    </row>
    <row r="4254" spans="1:4">
      <c r="A4254" s="147">
        <v>43649</v>
      </c>
      <c r="B4254" s="148" t="s">
        <v>10747</v>
      </c>
      <c r="C4254" s="147" t="s">
        <v>4940</v>
      </c>
      <c r="D4254" s="149">
        <v>35.86</v>
      </c>
    </row>
    <row r="4255" spans="1:4">
      <c r="A4255" s="147">
        <v>43650</v>
      </c>
      <c r="B4255" s="148" t="s">
        <v>10748</v>
      </c>
      <c r="C4255" s="147" t="s">
        <v>4940</v>
      </c>
      <c r="D4255" s="149">
        <v>33.89</v>
      </c>
    </row>
    <row r="4256" spans="1:4">
      <c r="A4256" s="147">
        <v>7311</v>
      </c>
      <c r="B4256" s="148" t="s">
        <v>10749</v>
      </c>
      <c r="C4256" s="147" t="s">
        <v>4940</v>
      </c>
      <c r="D4256" s="149">
        <v>34.71</v>
      </c>
    </row>
    <row r="4257" spans="1:4">
      <c r="A4257" s="147">
        <v>7292</v>
      </c>
      <c r="B4257" s="148" t="s">
        <v>10750</v>
      </c>
      <c r="C4257" s="147" t="s">
        <v>4940</v>
      </c>
      <c r="D4257" s="149">
        <v>33.61</v>
      </c>
    </row>
    <row r="4258" spans="1:4" ht="28.5">
      <c r="A4258" s="147">
        <v>7293</v>
      </c>
      <c r="B4258" s="148" t="s">
        <v>10751</v>
      </c>
      <c r="C4258" s="147" t="s">
        <v>4940</v>
      </c>
      <c r="D4258" s="149">
        <v>37.18</v>
      </c>
    </row>
    <row r="4259" spans="1:4" ht="28.5">
      <c r="A4259" s="147">
        <v>7306</v>
      </c>
      <c r="B4259" s="148" t="s">
        <v>10752</v>
      </c>
      <c r="C4259" s="147" t="s">
        <v>4940</v>
      </c>
      <c r="D4259" s="149">
        <v>41.03</v>
      </c>
    </row>
    <row r="4260" spans="1:4">
      <c r="A4260" s="147">
        <v>7288</v>
      </c>
      <c r="B4260" s="148" t="s">
        <v>10753</v>
      </c>
      <c r="C4260" s="147" t="s">
        <v>4940</v>
      </c>
      <c r="D4260" s="149">
        <v>34.07</v>
      </c>
    </row>
    <row r="4261" spans="1:4">
      <c r="A4261" s="147">
        <v>43625</v>
      </c>
      <c r="B4261" s="148" t="s">
        <v>10754</v>
      </c>
      <c r="C4261" s="147" t="s">
        <v>4940</v>
      </c>
      <c r="D4261" s="149">
        <v>27.51</v>
      </c>
    </row>
    <row r="4262" spans="1:4">
      <c r="A4262" s="147">
        <v>43647</v>
      </c>
      <c r="B4262" s="148" t="s">
        <v>10755</v>
      </c>
      <c r="C4262" s="147" t="s">
        <v>4940</v>
      </c>
      <c r="D4262" s="149">
        <v>24.99</v>
      </c>
    </row>
    <row r="4263" spans="1:4">
      <c r="A4263" s="147">
        <v>43648</v>
      </c>
      <c r="B4263" s="148" t="s">
        <v>10756</v>
      </c>
      <c r="C4263" s="147" t="s">
        <v>4940</v>
      </c>
      <c r="D4263" s="149">
        <v>24.11</v>
      </c>
    </row>
    <row r="4264" spans="1:4">
      <c r="A4264" s="147">
        <v>35693</v>
      </c>
      <c r="B4264" s="148" t="s">
        <v>10757</v>
      </c>
      <c r="C4264" s="147" t="s">
        <v>4940</v>
      </c>
      <c r="D4264" s="149">
        <v>11.91</v>
      </c>
    </row>
    <row r="4265" spans="1:4">
      <c r="A4265" s="147">
        <v>7356</v>
      </c>
      <c r="B4265" s="148" t="s">
        <v>10758</v>
      </c>
      <c r="C4265" s="147" t="s">
        <v>4940</v>
      </c>
      <c r="D4265" s="149">
        <v>28.56</v>
      </c>
    </row>
    <row r="4266" spans="1:4">
      <c r="A4266" s="147">
        <v>35692</v>
      </c>
      <c r="B4266" s="148" t="s">
        <v>10759</v>
      </c>
      <c r="C4266" s="147" t="s">
        <v>4940</v>
      </c>
      <c r="D4266" s="149">
        <v>18.690000000000001</v>
      </c>
    </row>
    <row r="4267" spans="1:4">
      <c r="A4267" s="147">
        <v>43624</v>
      </c>
      <c r="B4267" s="148" t="s">
        <v>10760</v>
      </c>
      <c r="C4267" s="147" t="s">
        <v>4940</v>
      </c>
      <c r="D4267" s="149">
        <v>34.81</v>
      </c>
    </row>
    <row r="4268" spans="1:4">
      <c r="A4268" s="147">
        <v>7342</v>
      </c>
      <c r="B4268" s="148" t="s">
        <v>10761</v>
      </c>
      <c r="C4268" s="147" t="s">
        <v>4939</v>
      </c>
      <c r="D4268" s="149">
        <v>2.5</v>
      </c>
    </row>
    <row r="4269" spans="1:4">
      <c r="A4269" s="147">
        <v>7350</v>
      </c>
      <c r="B4269" s="148" t="s">
        <v>10762</v>
      </c>
      <c r="C4269" s="147" t="s">
        <v>4940</v>
      </c>
      <c r="D4269" s="149">
        <v>41.22</v>
      </c>
    </row>
    <row r="4270" spans="1:4" ht="28.5">
      <c r="A4270" s="147">
        <v>39574</v>
      </c>
      <c r="B4270" s="148" t="s">
        <v>10763</v>
      </c>
      <c r="C4270" s="147" t="s">
        <v>6679</v>
      </c>
      <c r="D4270" s="149">
        <v>4.01</v>
      </c>
    </row>
    <row r="4271" spans="1:4" ht="28.5">
      <c r="A4271" s="147">
        <v>11060</v>
      </c>
      <c r="B4271" s="148" t="s">
        <v>10764</v>
      </c>
      <c r="C4271" s="147" t="s">
        <v>6679</v>
      </c>
      <c r="D4271" s="149">
        <v>41.89</v>
      </c>
    </row>
    <row r="4272" spans="1:4" ht="28.5">
      <c r="A4272" s="147">
        <v>37401</v>
      </c>
      <c r="B4272" s="148" t="s">
        <v>10765</v>
      </c>
      <c r="C4272" s="147" t="s">
        <v>6679</v>
      </c>
      <c r="D4272" s="149">
        <v>58.72</v>
      </c>
    </row>
    <row r="4273" spans="1:4" ht="28.5">
      <c r="A4273" s="147">
        <v>7525</v>
      </c>
      <c r="B4273" s="148" t="s">
        <v>10766</v>
      </c>
      <c r="C4273" s="147" t="s">
        <v>6679</v>
      </c>
      <c r="D4273" s="149">
        <v>41.65</v>
      </c>
    </row>
    <row r="4274" spans="1:4" ht="28.5">
      <c r="A4274" s="147">
        <v>7524</v>
      </c>
      <c r="B4274" s="148" t="s">
        <v>10767</v>
      </c>
      <c r="C4274" s="147" t="s">
        <v>6679</v>
      </c>
      <c r="D4274" s="149">
        <v>39.25</v>
      </c>
    </row>
    <row r="4275" spans="1:4">
      <c r="A4275" s="147">
        <v>38105</v>
      </c>
      <c r="B4275" s="148" t="s">
        <v>10768</v>
      </c>
      <c r="C4275" s="147" t="s">
        <v>6679</v>
      </c>
      <c r="D4275" s="149">
        <v>10.08</v>
      </c>
    </row>
    <row r="4276" spans="1:4" ht="28.5">
      <c r="A4276" s="147">
        <v>38084</v>
      </c>
      <c r="B4276" s="148" t="s">
        <v>10769</v>
      </c>
      <c r="C4276" s="147" t="s">
        <v>6679</v>
      </c>
      <c r="D4276" s="149">
        <v>14.32</v>
      </c>
    </row>
    <row r="4277" spans="1:4">
      <c r="A4277" s="147">
        <v>38103</v>
      </c>
      <c r="B4277" s="148" t="s">
        <v>10770</v>
      </c>
      <c r="C4277" s="147" t="s">
        <v>6679</v>
      </c>
      <c r="D4277" s="149">
        <v>15.14</v>
      </c>
    </row>
    <row r="4278" spans="1:4" ht="28.5">
      <c r="A4278" s="147">
        <v>38082</v>
      </c>
      <c r="B4278" s="148" t="s">
        <v>10771</v>
      </c>
      <c r="C4278" s="147" t="s">
        <v>6679</v>
      </c>
      <c r="D4278" s="149">
        <v>18.649999999999999</v>
      </c>
    </row>
    <row r="4279" spans="1:4">
      <c r="A4279" s="147">
        <v>38104</v>
      </c>
      <c r="B4279" s="148" t="s">
        <v>10772</v>
      </c>
      <c r="C4279" s="147" t="s">
        <v>6679</v>
      </c>
      <c r="D4279" s="149">
        <v>29.64</v>
      </c>
    </row>
    <row r="4280" spans="1:4" ht="28.5">
      <c r="A4280" s="147">
        <v>38083</v>
      </c>
      <c r="B4280" s="148" t="s">
        <v>10773</v>
      </c>
      <c r="C4280" s="147" t="s">
        <v>6679</v>
      </c>
      <c r="D4280" s="149">
        <v>32.909999999999997</v>
      </c>
    </row>
    <row r="4281" spans="1:4">
      <c r="A4281" s="147">
        <v>38101</v>
      </c>
      <c r="B4281" s="148" t="s">
        <v>10774</v>
      </c>
      <c r="C4281" s="147" t="s">
        <v>6679</v>
      </c>
      <c r="D4281" s="149">
        <v>7.2</v>
      </c>
    </row>
    <row r="4282" spans="1:4" ht="28.5">
      <c r="A4282" s="147">
        <v>7528</v>
      </c>
      <c r="B4282" s="148" t="s">
        <v>10775</v>
      </c>
      <c r="C4282" s="147" t="s">
        <v>6679</v>
      </c>
      <c r="D4282" s="149">
        <v>8.4600000000000009</v>
      </c>
    </row>
    <row r="4283" spans="1:4" ht="28.5">
      <c r="A4283" s="147">
        <v>12147</v>
      </c>
      <c r="B4283" s="148" t="s">
        <v>10776</v>
      </c>
      <c r="C4283" s="147" t="s">
        <v>6679</v>
      </c>
      <c r="D4283" s="149">
        <v>12.9</v>
      </c>
    </row>
    <row r="4284" spans="1:4" ht="28.5">
      <c r="A4284" s="147">
        <v>38075</v>
      </c>
      <c r="B4284" s="148" t="s">
        <v>10777</v>
      </c>
      <c r="C4284" s="147" t="s">
        <v>6679</v>
      </c>
      <c r="D4284" s="149">
        <v>14.65</v>
      </c>
    </row>
    <row r="4285" spans="1:4">
      <c r="A4285" s="147">
        <v>38102</v>
      </c>
      <c r="B4285" s="148" t="s">
        <v>10778</v>
      </c>
      <c r="C4285" s="147" t="s">
        <v>6679</v>
      </c>
      <c r="D4285" s="149">
        <v>9.2100000000000009</v>
      </c>
    </row>
    <row r="4286" spans="1:4" ht="28.5">
      <c r="A4286" s="147">
        <v>38076</v>
      </c>
      <c r="B4286" s="148" t="s">
        <v>10779</v>
      </c>
      <c r="C4286" s="147" t="s">
        <v>6679</v>
      </c>
      <c r="D4286" s="149">
        <v>16.43</v>
      </c>
    </row>
    <row r="4287" spans="1:4">
      <c r="A4287" s="147">
        <v>7592</v>
      </c>
      <c r="B4287" s="148" t="s">
        <v>10780</v>
      </c>
      <c r="C4287" s="147" t="s">
        <v>4942</v>
      </c>
      <c r="D4287" s="149">
        <v>19.79</v>
      </c>
    </row>
    <row r="4288" spans="1:4">
      <c r="A4288" s="147">
        <v>40820</v>
      </c>
      <c r="B4288" s="148" t="s">
        <v>10781</v>
      </c>
      <c r="C4288" s="147" t="s">
        <v>4943</v>
      </c>
      <c r="D4288" s="149">
        <v>3482.33</v>
      </c>
    </row>
    <row r="4289" spans="1:4" ht="28.5">
      <c r="A4289" s="147">
        <v>11826</v>
      </c>
      <c r="B4289" s="148" t="s">
        <v>10782</v>
      </c>
      <c r="C4289" s="147" t="s">
        <v>6679</v>
      </c>
      <c r="D4289" s="149">
        <v>55.77</v>
      </c>
    </row>
    <row r="4290" spans="1:4" ht="28.5">
      <c r="A4290" s="147">
        <v>7606</v>
      </c>
      <c r="B4290" s="148" t="s">
        <v>10783</v>
      </c>
      <c r="C4290" s="147" t="s">
        <v>6679</v>
      </c>
      <c r="D4290" s="149">
        <v>67.069999999999993</v>
      </c>
    </row>
    <row r="4291" spans="1:4" ht="28.5">
      <c r="A4291" s="147">
        <v>11763</v>
      </c>
      <c r="B4291" s="148" t="s">
        <v>10784</v>
      </c>
      <c r="C4291" s="147" t="s">
        <v>6679</v>
      </c>
      <c r="D4291" s="149">
        <v>146.46</v>
      </c>
    </row>
    <row r="4292" spans="1:4" ht="28.5">
      <c r="A4292" s="147">
        <v>11764</v>
      </c>
      <c r="B4292" s="148" t="s">
        <v>10785</v>
      </c>
      <c r="C4292" s="147" t="s">
        <v>6679</v>
      </c>
      <c r="D4292" s="149">
        <v>120.17</v>
      </c>
    </row>
    <row r="4293" spans="1:4" ht="28.5">
      <c r="A4293" s="147">
        <v>11829</v>
      </c>
      <c r="B4293" s="148" t="s">
        <v>10786</v>
      </c>
      <c r="C4293" s="147" t="s">
        <v>6679</v>
      </c>
      <c r="D4293" s="149">
        <v>29.04</v>
      </c>
    </row>
    <row r="4294" spans="1:4" ht="28.5">
      <c r="A4294" s="147">
        <v>11830</v>
      </c>
      <c r="B4294" s="148" t="s">
        <v>10787</v>
      </c>
      <c r="C4294" s="147" t="s">
        <v>6679</v>
      </c>
      <c r="D4294" s="149">
        <v>31.36</v>
      </c>
    </row>
    <row r="4295" spans="1:4" ht="28.5">
      <c r="A4295" s="147">
        <v>11825</v>
      </c>
      <c r="B4295" s="148" t="s">
        <v>10788</v>
      </c>
      <c r="C4295" s="147" t="s">
        <v>6679</v>
      </c>
      <c r="D4295" s="149">
        <v>70.55</v>
      </c>
    </row>
    <row r="4296" spans="1:4" ht="28.5">
      <c r="A4296" s="147">
        <v>11767</v>
      </c>
      <c r="B4296" s="148" t="s">
        <v>10789</v>
      </c>
      <c r="C4296" s="147" t="s">
        <v>6679</v>
      </c>
      <c r="D4296" s="149">
        <v>187.92</v>
      </c>
    </row>
    <row r="4297" spans="1:4" ht="28.5">
      <c r="A4297" s="147">
        <v>11766</v>
      </c>
      <c r="B4297" s="148" t="s">
        <v>10790</v>
      </c>
      <c r="C4297" s="147" t="s">
        <v>6679</v>
      </c>
      <c r="D4297" s="149">
        <v>43.8</v>
      </c>
    </row>
    <row r="4298" spans="1:4" ht="28.5">
      <c r="A4298" s="147">
        <v>11765</v>
      </c>
      <c r="B4298" s="148" t="s">
        <v>10791</v>
      </c>
      <c r="C4298" s="147" t="s">
        <v>6679</v>
      </c>
      <c r="D4298" s="149">
        <v>80.08</v>
      </c>
    </row>
    <row r="4299" spans="1:4" ht="28.5">
      <c r="A4299" s="147">
        <v>11824</v>
      </c>
      <c r="B4299" s="148" t="s">
        <v>10792</v>
      </c>
      <c r="C4299" s="147" t="s">
        <v>6679</v>
      </c>
      <c r="D4299" s="149">
        <v>51.52</v>
      </c>
    </row>
    <row r="4300" spans="1:4" ht="28.5">
      <c r="A4300" s="147">
        <v>44045</v>
      </c>
      <c r="B4300" s="148" t="s">
        <v>10793</v>
      </c>
      <c r="C4300" s="147" t="s">
        <v>6679</v>
      </c>
      <c r="D4300" s="149">
        <v>357.45</v>
      </c>
    </row>
    <row r="4301" spans="1:4" ht="28.5">
      <c r="A4301" s="147">
        <v>39702</v>
      </c>
      <c r="B4301" s="148" t="s">
        <v>10794</v>
      </c>
      <c r="C4301" s="147" t="s">
        <v>6679</v>
      </c>
      <c r="D4301" s="149">
        <v>2373.9899999999998</v>
      </c>
    </row>
    <row r="4302" spans="1:4" ht="28.5">
      <c r="A4302" s="147">
        <v>13415</v>
      </c>
      <c r="B4302" s="148" t="s">
        <v>10795</v>
      </c>
      <c r="C4302" s="147" t="s">
        <v>6679</v>
      </c>
      <c r="D4302" s="149">
        <v>77.94</v>
      </c>
    </row>
    <row r="4303" spans="1:4" ht="42.75">
      <c r="A4303" s="147">
        <v>7602</v>
      </c>
      <c r="B4303" s="148" t="s">
        <v>10796</v>
      </c>
      <c r="C4303" s="147" t="s">
        <v>6679</v>
      </c>
      <c r="D4303" s="149">
        <v>49.73</v>
      </c>
    </row>
    <row r="4304" spans="1:4" ht="42.75">
      <c r="A4304" s="147">
        <v>7603</v>
      </c>
      <c r="B4304" s="148" t="s">
        <v>10797</v>
      </c>
      <c r="C4304" s="147" t="s">
        <v>6679</v>
      </c>
      <c r="D4304" s="149">
        <v>42.19</v>
      </c>
    </row>
    <row r="4305" spans="1:4" ht="28.5">
      <c r="A4305" s="147">
        <v>11777</v>
      </c>
      <c r="B4305" s="148" t="s">
        <v>11964</v>
      </c>
      <c r="C4305" s="147" t="s">
        <v>6679</v>
      </c>
      <c r="D4305" s="149">
        <v>203.61</v>
      </c>
    </row>
    <row r="4306" spans="1:4" ht="28.5">
      <c r="A4306" s="147">
        <v>13417</v>
      </c>
      <c r="B4306" s="148" t="s">
        <v>10798</v>
      </c>
      <c r="C4306" s="147" t="s">
        <v>6679</v>
      </c>
      <c r="D4306" s="149">
        <v>101.51</v>
      </c>
    </row>
    <row r="4307" spans="1:4" ht="28.5">
      <c r="A4307" s="147">
        <v>36791</v>
      </c>
      <c r="B4307" s="148" t="s">
        <v>10799</v>
      </c>
      <c r="C4307" s="147" t="s">
        <v>6679</v>
      </c>
      <c r="D4307" s="149">
        <v>152.35</v>
      </c>
    </row>
    <row r="4308" spans="1:4" ht="28.5">
      <c r="A4308" s="147">
        <v>36795</v>
      </c>
      <c r="B4308" s="148" t="s">
        <v>10800</v>
      </c>
      <c r="C4308" s="147" t="s">
        <v>6679</v>
      </c>
      <c r="D4308" s="149">
        <v>1926.28</v>
      </c>
    </row>
    <row r="4309" spans="1:4" ht="28.5">
      <c r="A4309" s="147">
        <v>36796</v>
      </c>
      <c r="B4309" s="148" t="s">
        <v>10801</v>
      </c>
      <c r="C4309" s="147" t="s">
        <v>6679</v>
      </c>
      <c r="D4309" s="149">
        <v>160.07</v>
      </c>
    </row>
    <row r="4310" spans="1:4" ht="28.5">
      <c r="A4310" s="147">
        <v>36792</v>
      </c>
      <c r="B4310" s="148" t="s">
        <v>10802</v>
      </c>
      <c r="C4310" s="147" t="s">
        <v>6679</v>
      </c>
      <c r="D4310" s="149">
        <v>202.77</v>
      </c>
    </row>
    <row r="4311" spans="1:4" ht="28.5">
      <c r="A4311" s="147">
        <v>11773</v>
      </c>
      <c r="B4311" s="148" t="s">
        <v>10803</v>
      </c>
      <c r="C4311" s="147" t="s">
        <v>6679</v>
      </c>
      <c r="D4311" s="149">
        <v>134.97999999999999</v>
      </c>
    </row>
    <row r="4312" spans="1:4" ht="42.75">
      <c r="A4312" s="147">
        <v>11762</v>
      </c>
      <c r="B4312" s="148" t="s">
        <v>10804</v>
      </c>
      <c r="C4312" s="147" t="s">
        <v>6679</v>
      </c>
      <c r="D4312" s="149">
        <v>64.02</v>
      </c>
    </row>
    <row r="4313" spans="1:4" ht="42.75">
      <c r="A4313" s="147">
        <v>7604</v>
      </c>
      <c r="B4313" s="148" t="s">
        <v>10805</v>
      </c>
      <c r="C4313" s="147" t="s">
        <v>6679</v>
      </c>
      <c r="D4313" s="149">
        <v>54.21</v>
      </c>
    </row>
    <row r="4314" spans="1:4" ht="28.5">
      <c r="A4314" s="147">
        <v>13984</v>
      </c>
      <c r="B4314" s="148" t="s">
        <v>10806</v>
      </c>
      <c r="C4314" s="147" t="s">
        <v>6679</v>
      </c>
      <c r="D4314" s="149">
        <v>78.78</v>
      </c>
    </row>
    <row r="4315" spans="1:4" ht="28.5">
      <c r="A4315" s="147">
        <v>11772</v>
      </c>
      <c r="B4315" s="148" t="s">
        <v>10807</v>
      </c>
      <c r="C4315" s="147" t="s">
        <v>6679</v>
      </c>
      <c r="D4315" s="149">
        <v>135.4</v>
      </c>
    </row>
    <row r="4316" spans="1:4" ht="28.5">
      <c r="A4316" s="147">
        <v>13983</v>
      </c>
      <c r="B4316" s="148" t="s">
        <v>10808</v>
      </c>
      <c r="C4316" s="147" t="s">
        <v>6679</v>
      </c>
      <c r="D4316" s="149">
        <v>102.54</v>
      </c>
    </row>
    <row r="4317" spans="1:4" ht="28.5">
      <c r="A4317" s="147">
        <v>13416</v>
      </c>
      <c r="B4317" s="148" t="s">
        <v>10809</v>
      </c>
      <c r="C4317" s="147" t="s">
        <v>6679</v>
      </c>
      <c r="D4317" s="149">
        <v>91.08</v>
      </c>
    </row>
    <row r="4318" spans="1:4" ht="42.75">
      <c r="A4318" s="147">
        <v>40329</v>
      </c>
      <c r="B4318" s="148" t="s">
        <v>10810</v>
      </c>
      <c r="C4318" s="147" t="s">
        <v>6679</v>
      </c>
      <c r="D4318" s="149">
        <v>18.2</v>
      </c>
    </row>
    <row r="4319" spans="1:4" ht="28.5">
      <c r="A4319" s="147">
        <v>11823</v>
      </c>
      <c r="B4319" s="148" t="s">
        <v>10811</v>
      </c>
      <c r="C4319" s="147" t="s">
        <v>6679</v>
      </c>
      <c r="D4319" s="149">
        <v>7.66</v>
      </c>
    </row>
    <row r="4320" spans="1:4">
      <c r="A4320" s="147">
        <v>11822</v>
      </c>
      <c r="B4320" s="148" t="s">
        <v>10812</v>
      </c>
      <c r="C4320" s="147" t="s">
        <v>6679</v>
      </c>
      <c r="D4320" s="149">
        <v>36.56</v>
      </c>
    </row>
    <row r="4321" spans="1:4" ht="28.5">
      <c r="A4321" s="147">
        <v>11831</v>
      </c>
      <c r="B4321" s="148" t="s">
        <v>10813</v>
      </c>
      <c r="C4321" s="147" t="s">
        <v>6679</v>
      </c>
      <c r="D4321" s="149">
        <v>22</v>
      </c>
    </row>
    <row r="4322" spans="1:4" ht="42.75">
      <c r="A4322" s="147">
        <v>7613</v>
      </c>
      <c r="B4322" s="148" t="s">
        <v>10814</v>
      </c>
      <c r="C4322" s="147" t="s">
        <v>6679</v>
      </c>
      <c r="D4322" s="149">
        <v>228885.39</v>
      </c>
    </row>
    <row r="4323" spans="1:4" ht="42.75">
      <c r="A4323" s="147">
        <v>7619</v>
      </c>
      <c r="B4323" s="148" t="s">
        <v>10815</v>
      </c>
      <c r="C4323" s="147" t="s">
        <v>6679</v>
      </c>
      <c r="D4323" s="149">
        <v>35380.78</v>
      </c>
    </row>
    <row r="4324" spans="1:4" ht="42.75">
      <c r="A4324" s="147">
        <v>12076</v>
      </c>
      <c r="B4324" s="148" t="s">
        <v>10816</v>
      </c>
      <c r="C4324" s="147" t="s">
        <v>6679</v>
      </c>
      <c r="D4324" s="149">
        <v>16229.71</v>
      </c>
    </row>
    <row r="4325" spans="1:4" ht="42.75">
      <c r="A4325" s="147">
        <v>7614</v>
      </c>
      <c r="B4325" s="148" t="s">
        <v>10817</v>
      </c>
      <c r="C4325" s="147" t="s">
        <v>6679</v>
      </c>
      <c r="D4325" s="149">
        <v>44623.6</v>
      </c>
    </row>
    <row r="4326" spans="1:4" ht="42.75">
      <c r="A4326" s="147">
        <v>7618</v>
      </c>
      <c r="B4326" s="148" t="s">
        <v>10818</v>
      </c>
      <c r="C4326" s="147" t="s">
        <v>6679</v>
      </c>
      <c r="D4326" s="149">
        <v>289417.59999999998</v>
      </c>
    </row>
    <row r="4327" spans="1:4" ht="42.75">
      <c r="A4327" s="147">
        <v>7620</v>
      </c>
      <c r="B4327" s="148" t="s">
        <v>10819</v>
      </c>
      <c r="C4327" s="147" t="s">
        <v>6679</v>
      </c>
      <c r="D4327" s="149">
        <v>62600.34</v>
      </c>
    </row>
    <row r="4328" spans="1:4" ht="42.75">
      <c r="A4328" s="147">
        <v>7610</v>
      </c>
      <c r="B4328" s="148" t="s">
        <v>10820</v>
      </c>
      <c r="C4328" s="147" t="s">
        <v>6679</v>
      </c>
      <c r="D4328" s="149">
        <v>19823.43</v>
      </c>
    </row>
    <row r="4329" spans="1:4" ht="42.75">
      <c r="A4329" s="147">
        <v>7615</v>
      </c>
      <c r="B4329" s="148" t="s">
        <v>10821</v>
      </c>
      <c r="C4329" s="147" t="s">
        <v>6679</v>
      </c>
      <c r="D4329" s="149">
        <v>73033.72</v>
      </c>
    </row>
    <row r="4330" spans="1:4" ht="42.75">
      <c r="A4330" s="147">
        <v>7617</v>
      </c>
      <c r="B4330" s="148" t="s">
        <v>10822</v>
      </c>
      <c r="C4330" s="147" t="s">
        <v>6679</v>
      </c>
      <c r="D4330" s="149">
        <v>22141.97</v>
      </c>
    </row>
    <row r="4331" spans="1:4" ht="42.75">
      <c r="A4331" s="147">
        <v>7616</v>
      </c>
      <c r="B4331" s="148" t="s">
        <v>10823</v>
      </c>
      <c r="C4331" s="147" t="s">
        <v>6679</v>
      </c>
      <c r="D4331" s="149">
        <v>119179.45</v>
      </c>
    </row>
    <row r="4332" spans="1:4" ht="42.75">
      <c r="A4332" s="147">
        <v>7611</v>
      </c>
      <c r="B4332" s="148" t="s">
        <v>10824</v>
      </c>
      <c r="C4332" s="147" t="s">
        <v>6679</v>
      </c>
      <c r="D4332" s="149">
        <v>28633.86</v>
      </c>
    </row>
    <row r="4333" spans="1:4" ht="42.75">
      <c r="A4333" s="147">
        <v>7612</v>
      </c>
      <c r="B4333" s="148" t="s">
        <v>10825</v>
      </c>
      <c r="C4333" s="147" t="s">
        <v>6679</v>
      </c>
      <c r="D4333" s="149">
        <v>163474.99</v>
      </c>
    </row>
    <row r="4334" spans="1:4" ht="28.5">
      <c r="A4334" s="147">
        <v>37371</v>
      </c>
      <c r="B4334" s="148" t="s">
        <v>10826</v>
      </c>
      <c r="C4334" s="147" t="s">
        <v>4942</v>
      </c>
      <c r="D4334" s="149">
        <v>0.82</v>
      </c>
    </row>
    <row r="4335" spans="1:4" ht="28.5">
      <c r="A4335" s="147">
        <v>40861</v>
      </c>
      <c r="B4335" s="148" t="s">
        <v>10827</v>
      </c>
      <c r="C4335" s="147" t="s">
        <v>4943</v>
      </c>
      <c r="D4335" s="149">
        <v>154.18</v>
      </c>
    </row>
    <row r="4336" spans="1:4" ht="28.5">
      <c r="A4336" s="147">
        <v>36510</v>
      </c>
      <c r="B4336" s="148" t="s">
        <v>10828</v>
      </c>
      <c r="C4336" s="147" t="s">
        <v>6679</v>
      </c>
      <c r="D4336" s="149">
        <v>1057492.31</v>
      </c>
    </row>
    <row r="4337" spans="1:4" ht="28.5">
      <c r="A4337" s="147">
        <v>25020</v>
      </c>
      <c r="B4337" s="148" t="s">
        <v>10829</v>
      </c>
      <c r="C4337" s="147" t="s">
        <v>6679</v>
      </c>
      <c r="D4337" s="149">
        <v>4356496.26</v>
      </c>
    </row>
    <row r="4338" spans="1:4" ht="28.5">
      <c r="A4338" s="147">
        <v>7622</v>
      </c>
      <c r="B4338" s="148" t="s">
        <v>10830</v>
      </c>
      <c r="C4338" s="147" t="s">
        <v>6679</v>
      </c>
      <c r="D4338" s="149">
        <v>1025922.1</v>
      </c>
    </row>
    <row r="4339" spans="1:4" ht="28.5">
      <c r="A4339" s="147">
        <v>7624</v>
      </c>
      <c r="B4339" s="148" t="s">
        <v>10831</v>
      </c>
      <c r="C4339" s="147" t="s">
        <v>6679</v>
      </c>
      <c r="D4339" s="149">
        <v>1330000</v>
      </c>
    </row>
    <row r="4340" spans="1:4" ht="28.5">
      <c r="A4340" s="147">
        <v>7625</v>
      </c>
      <c r="B4340" s="148" t="s">
        <v>10832</v>
      </c>
      <c r="C4340" s="147" t="s">
        <v>6679</v>
      </c>
      <c r="D4340" s="149">
        <v>1321865.32</v>
      </c>
    </row>
    <row r="4341" spans="1:4" ht="28.5">
      <c r="A4341" s="147">
        <v>7623</v>
      </c>
      <c r="B4341" s="148" t="s">
        <v>10833</v>
      </c>
      <c r="C4341" s="147" t="s">
        <v>6679</v>
      </c>
      <c r="D4341" s="149">
        <v>4356496.26</v>
      </c>
    </row>
    <row r="4342" spans="1:4" ht="42.75">
      <c r="A4342" s="147">
        <v>36508</v>
      </c>
      <c r="B4342" s="148" t="s">
        <v>10834</v>
      </c>
      <c r="C4342" s="147" t="s">
        <v>6679</v>
      </c>
      <c r="D4342" s="149">
        <v>1959289.23</v>
      </c>
    </row>
    <row r="4343" spans="1:4" ht="28.5">
      <c r="A4343" s="147">
        <v>36509</v>
      </c>
      <c r="B4343" s="148" t="s">
        <v>10835</v>
      </c>
      <c r="C4343" s="147" t="s">
        <v>6679</v>
      </c>
      <c r="D4343" s="149">
        <v>1073761.3999999999</v>
      </c>
    </row>
    <row r="4344" spans="1:4" ht="28.5">
      <c r="A4344" s="147">
        <v>13238</v>
      </c>
      <c r="B4344" s="148" t="s">
        <v>10836</v>
      </c>
      <c r="C4344" s="147" t="s">
        <v>6679</v>
      </c>
      <c r="D4344" s="149">
        <v>292266.98</v>
      </c>
    </row>
    <row r="4345" spans="1:4" ht="28.5">
      <c r="A4345" s="147">
        <v>36511</v>
      </c>
      <c r="B4345" s="148" t="s">
        <v>10837</v>
      </c>
      <c r="C4345" s="147" t="s">
        <v>6679</v>
      </c>
      <c r="D4345" s="149">
        <v>338658.57</v>
      </c>
    </row>
    <row r="4346" spans="1:4" ht="28.5">
      <c r="A4346" s="147">
        <v>36515</v>
      </c>
      <c r="B4346" s="148" t="s">
        <v>10838</v>
      </c>
      <c r="C4346" s="147" t="s">
        <v>6679</v>
      </c>
      <c r="D4346" s="149">
        <v>99741.9</v>
      </c>
    </row>
    <row r="4347" spans="1:4" ht="28.5">
      <c r="A4347" s="147">
        <v>10598</v>
      </c>
      <c r="B4347" s="148" t="s">
        <v>10839</v>
      </c>
      <c r="C4347" s="147" t="s">
        <v>6679</v>
      </c>
      <c r="D4347" s="149">
        <v>161746.57</v>
      </c>
    </row>
    <row r="4348" spans="1:4" ht="28.5">
      <c r="A4348" s="147">
        <v>7640</v>
      </c>
      <c r="B4348" s="148" t="s">
        <v>10840</v>
      </c>
      <c r="C4348" s="147" t="s">
        <v>6679</v>
      </c>
      <c r="D4348" s="149">
        <v>248195</v>
      </c>
    </row>
    <row r="4349" spans="1:4" ht="28.5">
      <c r="A4349" s="147">
        <v>36513</v>
      </c>
      <c r="B4349" s="148" t="s">
        <v>10841</v>
      </c>
      <c r="C4349" s="147" t="s">
        <v>6679</v>
      </c>
      <c r="D4349" s="149">
        <v>239090.63</v>
      </c>
    </row>
    <row r="4350" spans="1:4" ht="28.5">
      <c r="A4350" s="147">
        <v>36514</v>
      </c>
      <c r="B4350" s="148" t="s">
        <v>10842</v>
      </c>
      <c r="C4350" s="147" t="s">
        <v>6679</v>
      </c>
      <c r="D4350" s="149">
        <v>266751.62</v>
      </c>
    </row>
    <row r="4351" spans="1:4" ht="28.5">
      <c r="A4351" s="147">
        <v>11572</v>
      </c>
      <c r="B4351" s="148" t="s">
        <v>10843</v>
      </c>
      <c r="C4351" s="147" t="s">
        <v>6679</v>
      </c>
      <c r="D4351" s="149">
        <v>35.67</v>
      </c>
    </row>
    <row r="4352" spans="1:4" ht="28.5">
      <c r="A4352" s="147">
        <v>36149</v>
      </c>
      <c r="B4352" s="148" t="s">
        <v>10844</v>
      </c>
      <c r="C4352" s="147" t="s">
        <v>6679</v>
      </c>
      <c r="D4352" s="149">
        <v>186.82</v>
      </c>
    </row>
    <row r="4353" spans="1:4" ht="42.75">
      <c r="A4353" s="147">
        <v>42407</v>
      </c>
      <c r="B4353" s="148" t="s">
        <v>10845</v>
      </c>
      <c r="C4353" s="147" t="s">
        <v>4938</v>
      </c>
      <c r="D4353" s="149">
        <v>7.39</v>
      </c>
    </row>
    <row r="4354" spans="1:4" ht="28.5">
      <c r="A4354" s="147">
        <v>11581</v>
      </c>
      <c r="B4354" s="148" t="s">
        <v>10846</v>
      </c>
      <c r="C4354" s="147" t="s">
        <v>4938</v>
      </c>
      <c r="D4354" s="149">
        <v>23.54</v>
      </c>
    </row>
    <row r="4355" spans="1:4" ht="28.5">
      <c r="A4355" s="147">
        <v>43605</v>
      </c>
      <c r="B4355" s="148" t="s">
        <v>10847</v>
      </c>
      <c r="C4355" s="147" t="s">
        <v>4938</v>
      </c>
      <c r="D4355" s="149">
        <v>48.17</v>
      </c>
    </row>
    <row r="4356" spans="1:4" ht="28.5">
      <c r="A4356" s="147">
        <v>11580</v>
      </c>
      <c r="B4356" s="148" t="s">
        <v>10848</v>
      </c>
      <c r="C4356" s="147" t="s">
        <v>4938</v>
      </c>
      <c r="D4356" s="149">
        <v>9.4499999999999993</v>
      </c>
    </row>
    <row r="4357" spans="1:4">
      <c r="A4357" s="147">
        <v>10743</v>
      </c>
      <c r="B4357" s="148" t="s">
        <v>10849</v>
      </c>
      <c r="C4357" s="147" t="s">
        <v>6679</v>
      </c>
      <c r="D4357" s="149">
        <v>597.13</v>
      </c>
    </row>
    <row r="4358" spans="1:4" ht="42.75">
      <c r="A4358" s="147">
        <v>39848</v>
      </c>
      <c r="B4358" s="148" t="s">
        <v>10850</v>
      </c>
      <c r="C4358" s="147" t="s">
        <v>4938</v>
      </c>
      <c r="D4358" s="149">
        <v>1.78</v>
      </c>
    </row>
    <row r="4359" spans="1:4" ht="28.5">
      <c r="A4359" s="147">
        <v>20999</v>
      </c>
      <c r="B4359" s="148" t="s">
        <v>10851</v>
      </c>
      <c r="C4359" s="147" t="s">
        <v>4938</v>
      </c>
      <c r="D4359" s="149">
        <v>12.65</v>
      </c>
    </row>
    <row r="4360" spans="1:4" ht="28.5">
      <c r="A4360" s="147">
        <v>21001</v>
      </c>
      <c r="B4360" s="148" t="s">
        <v>10852</v>
      </c>
      <c r="C4360" s="147" t="s">
        <v>4938</v>
      </c>
      <c r="D4360" s="149">
        <v>23.61</v>
      </c>
    </row>
    <row r="4361" spans="1:4" ht="28.5">
      <c r="A4361" s="147">
        <v>21003</v>
      </c>
      <c r="B4361" s="148" t="s">
        <v>10853</v>
      </c>
      <c r="C4361" s="147" t="s">
        <v>4938</v>
      </c>
      <c r="D4361" s="149">
        <v>38.799999999999997</v>
      </c>
    </row>
    <row r="4362" spans="1:4" ht="28.5">
      <c r="A4362" s="147">
        <v>21006</v>
      </c>
      <c r="B4362" s="148" t="s">
        <v>10854</v>
      </c>
      <c r="C4362" s="147" t="s">
        <v>4938</v>
      </c>
      <c r="D4362" s="149">
        <v>82.34</v>
      </c>
    </row>
    <row r="4363" spans="1:4" ht="28.5">
      <c r="A4363" s="147">
        <v>21019</v>
      </c>
      <c r="B4363" s="148" t="s">
        <v>10855</v>
      </c>
      <c r="C4363" s="147" t="s">
        <v>4938</v>
      </c>
      <c r="D4363" s="149">
        <v>28.62</v>
      </c>
    </row>
    <row r="4364" spans="1:4" ht="28.5">
      <c r="A4364" s="147">
        <v>21021</v>
      </c>
      <c r="B4364" s="148" t="s">
        <v>10856</v>
      </c>
      <c r="C4364" s="147" t="s">
        <v>4938</v>
      </c>
      <c r="D4364" s="149">
        <v>45.24</v>
      </c>
    </row>
    <row r="4365" spans="1:4" ht="28.5">
      <c r="A4365" s="147">
        <v>21024</v>
      </c>
      <c r="B4365" s="148" t="s">
        <v>10857</v>
      </c>
      <c r="C4365" s="147" t="s">
        <v>4938</v>
      </c>
      <c r="D4365" s="149">
        <v>96.94</v>
      </c>
    </row>
    <row r="4366" spans="1:4" ht="28.5">
      <c r="A4366" s="147">
        <v>40624</v>
      </c>
      <c r="B4366" s="148" t="s">
        <v>10858</v>
      </c>
      <c r="C4366" s="147" t="s">
        <v>4938</v>
      </c>
      <c r="D4366" s="149">
        <v>88.81</v>
      </c>
    </row>
    <row r="4367" spans="1:4" ht="28.5">
      <c r="A4367" s="147">
        <v>42575</v>
      </c>
      <c r="B4367" s="148" t="s">
        <v>10859</v>
      </c>
      <c r="C4367" s="147" t="s">
        <v>4938</v>
      </c>
      <c r="D4367" s="149">
        <v>81.489999999999995</v>
      </c>
    </row>
    <row r="4368" spans="1:4" ht="28.5">
      <c r="A4368" s="147">
        <v>13127</v>
      </c>
      <c r="B4368" s="148" t="s">
        <v>10860</v>
      </c>
      <c r="C4368" s="147" t="s">
        <v>4938</v>
      </c>
      <c r="D4368" s="149">
        <v>39.61</v>
      </c>
    </row>
    <row r="4369" spans="1:4" ht="28.5">
      <c r="A4369" s="147">
        <v>13137</v>
      </c>
      <c r="B4369" s="148" t="s">
        <v>10861</v>
      </c>
      <c r="C4369" s="147" t="s">
        <v>4938</v>
      </c>
      <c r="D4369" s="149">
        <v>52.56</v>
      </c>
    </row>
    <row r="4370" spans="1:4" ht="28.5">
      <c r="A4370" s="147">
        <v>42574</v>
      </c>
      <c r="B4370" s="148" t="s">
        <v>10862</v>
      </c>
      <c r="C4370" s="147" t="s">
        <v>4938</v>
      </c>
      <c r="D4370" s="149">
        <v>60.81</v>
      </c>
    </row>
    <row r="4371" spans="1:4" ht="28.5">
      <c r="A4371" s="147">
        <v>20989</v>
      </c>
      <c r="B4371" s="148" t="s">
        <v>10863</v>
      </c>
      <c r="C4371" s="147" t="s">
        <v>4938</v>
      </c>
      <c r="D4371" s="149">
        <v>1883.2</v>
      </c>
    </row>
    <row r="4372" spans="1:4" ht="28.5">
      <c r="A4372" s="147">
        <v>21147</v>
      </c>
      <c r="B4372" s="148" t="s">
        <v>10864</v>
      </c>
      <c r="C4372" s="147" t="s">
        <v>4938</v>
      </c>
      <c r="D4372" s="149">
        <v>176.57</v>
      </c>
    </row>
    <row r="4373" spans="1:4" ht="28.5">
      <c r="A4373" s="147">
        <v>21148</v>
      </c>
      <c r="B4373" s="148" t="s">
        <v>10865</v>
      </c>
      <c r="C4373" s="147" t="s">
        <v>4938</v>
      </c>
      <c r="D4373" s="149">
        <v>108.98</v>
      </c>
    </row>
    <row r="4374" spans="1:4" ht="28.5">
      <c r="A4374" s="147">
        <v>20984</v>
      </c>
      <c r="B4374" s="148" t="s">
        <v>10866</v>
      </c>
      <c r="C4374" s="147" t="s">
        <v>4938</v>
      </c>
      <c r="D4374" s="149">
        <v>3613.49</v>
      </c>
    </row>
    <row r="4375" spans="1:4" ht="28.5">
      <c r="A4375" s="147">
        <v>13042</v>
      </c>
      <c r="B4375" s="148" t="s">
        <v>10867</v>
      </c>
      <c r="C4375" s="147" t="s">
        <v>4938</v>
      </c>
      <c r="D4375" s="149">
        <v>2002.41</v>
      </c>
    </row>
    <row r="4376" spans="1:4" ht="28.5">
      <c r="A4376" s="147">
        <v>21150</v>
      </c>
      <c r="B4376" s="148" t="s">
        <v>10868</v>
      </c>
      <c r="C4376" s="147" t="s">
        <v>4938</v>
      </c>
      <c r="D4376" s="149">
        <v>54.04</v>
      </c>
    </row>
    <row r="4377" spans="1:4" ht="28.5">
      <c r="A4377" s="147">
        <v>13141</v>
      </c>
      <c r="B4377" s="148" t="s">
        <v>10869</v>
      </c>
      <c r="C4377" s="147" t="s">
        <v>4938</v>
      </c>
      <c r="D4377" s="149">
        <v>68.08</v>
      </c>
    </row>
    <row r="4378" spans="1:4" ht="28.5">
      <c r="A4378" s="147">
        <v>42576</v>
      </c>
      <c r="B4378" s="148" t="s">
        <v>10870</v>
      </c>
      <c r="C4378" s="147" t="s">
        <v>4938</v>
      </c>
      <c r="D4378" s="149">
        <v>222.3</v>
      </c>
    </row>
    <row r="4379" spans="1:4" ht="28.5">
      <c r="A4379" s="147">
        <v>21151</v>
      </c>
      <c r="B4379" s="148" t="s">
        <v>10871</v>
      </c>
      <c r="C4379" s="147" t="s">
        <v>4938</v>
      </c>
      <c r="D4379" s="149">
        <v>323.45</v>
      </c>
    </row>
    <row r="4380" spans="1:4" ht="28.5">
      <c r="A4380" s="147">
        <v>13142</v>
      </c>
      <c r="B4380" s="148" t="s">
        <v>10872</v>
      </c>
      <c r="C4380" s="147" t="s">
        <v>4938</v>
      </c>
      <c r="D4380" s="149">
        <v>462.4</v>
      </c>
    </row>
    <row r="4381" spans="1:4" ht="28.5">
      <c r="A4381" s="147">
        <v>42577</v>
      </c>
      <c r="B4381" s="148" t="s">
        <v>10873</v>
      </c>
      <c r="C4381" s="147" t="s">
        <v>4938</v>
      </c>
      <c r="D4381" s="149">
        <v>507.38</v>
      </c>
    </row>
    <row r="4382" spans="1:4" ht="28.5">
      <c r="A4382" s="147">
        <v>20994</v>
      </c>
      <c r="B4382" s="148" t="s">
        <v>10874</v>
      </c>
      <c r="C4382" s="147" t="s">
        <v>4938</v>
      </c>
      <c r="D4382" s="149">
        <v>871.83</v>
      </c>
    </row>
    <row r="4383" spans="1:4" ht="28.5">
      <c r="A4383" s="147">
        <v>7672</v>
      </c>
      <c r="B4383" s="148" t="s">
        <v>10875</v>
      </c>
      <c r="C4383" s="147" t="s">
        <v>4938</v>
      </c>
      <c r="D4383" s="149">
        <v>571.14</v>
      </c>
    </row>
    <row r="4384" spans="1:4" ht="28.5">
      <c r="A4384" s="147">
        <v>20995</v>
      </c>
      <c r="B4384" s="148" t="s">
        <v>10876</v>
      </c>
      <c r="C4384" s="147" t="s">
        <v>4938</v>
      </c>
      <c r="D4384" s="149">
        <v>1145.74</v>
      </c>
    </row>
    <row r="4385" spans="1:4" ht="28.5">
      <c r="A4385" s="147">
        <v>7690</v>
      </c>
      <c r="B4385" s="148" t="s">
        <v>10877</v>
      </c>
      <c r="C4385" s="147" t="s">
        <v>4938</v>
      </c>
      <c r="D4385" s="149">
        <v>662.66</v>
      </c>
    </row>
    <row r="4386" spans="1:4" ht="28.5">
      <c r="A4386" s="147">
        <v>20980</v>
      </c>
      <c r="B4386" s="148" t="s">
        <v>10878</v>
      </c>
      <c r="C4386" s="147" t="s">
        <v>4938</v>
      </c>
      <c r="D4386" s="149">
        <v>722.9</v>
      </c>
    </row>
    <row r="4387" spans="1:4" ht="28.5">
      <c r="A4387" s="147">
        <v>7661</v>
      </c>
      <c r="B4387" s="148" t="s">
        <v>10879</v>
      </c>
      <c r="C4387" s="147" t="s">
        <v>4938</v>
      </c>
      <c r="D4387" s="149">
        <v>859.95</v>
      </c>
    </row>
    <row r="4388" spans="1:4" ht="28.5">
      <c r="A4388" s="147">
        <v>21016</v>
      </c>
      <c r="B4388" s="148" t="s">
        <v>10880</v>
      </c>
      <c r="C4388" s="147" t="s">
        <v>4938</v>
      </c>
      <c r="D4388" s="149">
        <v>163.25</v>
      </c>
    </row>
    <row r="4389" spans="1:4" ht="28.5">
      <c r="A4389" s="147">
        <v>21008</v>
      </c>
      <c r="B4389" s="148" t="s">
        <v>10881</v>
      </c>
      <c r="C4389" s="147" t="s">
        <v>4938</v>
      </c>
      <c r="D4389" s="149">
        <v>19.07</v>
      </c>
    </row>
    <row r="4390" spans="1:4" ht="28.5">
      <c r="A4390" s="147">
        <v>21009</v>
      </c>
      <c r="B4390" s="148" t="s">
        <v>10882</v>
      </c>
      <c r="C4390" s="147" t="s">
        <v>4938</v>
      </c>
      <c r="D4390" s="149">
        <v>24.83</v>
      </c>
    </row>
    <row r="4391" spans="1:4" ht="28.5">
      <c r="A4391" s="147">
        <v>21010</v>
      </c>
      <c r="B4391" s="148" t="s">
        <v>10883</v>
      </c>
      <c r="C4391" s="147" t="s">
        <v>4938</v>
      </c>
      <c r="D4391" s="149">
        <v>33.340000000000003</v>
      </c>
    </row>
    <row r="4392" spans="1:4" ht="28.5">
      <c r="A4392" s="147">
        <v>21011</v>
      </c>
      <c r="B4392" s="148" t="s">
        <v>10884</v>
      </c>
      <c r="C4392" s="147" t="s">
        <v>4938</v>
      </c>
      <c r="D4392" s="149">
        <v>48.59</v>
      </c>
    </row>
    <row r="4393" spans="1:4" ht="28.5">
      <c r="A4393" s="147">
        <v>21012</v>
      </c>
      <c r="B4393" s="148" t="s">
        <v>10885</v>
      </c>
      <c r="C4393" s="147" t="s">
        <v>4938</v>
      </c>
      <c r="D4393" s="149">
        <v>53.7</v>
      </c>
    </row>
    <row r="4394" spans="1:4" ht="28.5">
      <c r="A4394" s="147">
        <v>21013</v>
      </c>
      <c r="B4394" s="148" t="s">
        <v>10886</v>
      </c>
      <c r="C4394" s="147" t="s">
        <v>4938</v>
      </c>
      <c r="D4394" s="149">
        <v>70.069999999999993</v>
      </c>
    </row>
    <row r="4395" spans="1:4" ht="28.5">
      <c r="A4395" s="147">
        <v>21014</v>
      </c>
      <c r="B4395" s="148" t="s">
        <v>10887</v>
      </c>
      <c r="C4395" s="147" t="s">
        <v>4938</v>
      </c>
      <c r="D4395" s="149">
        <v>98.05</v>
      </c>
    </row>
    <row r="4396" spans="1:4" ht="28.5">
      <c r="A4396" s="147">
        <v>21015</v>
      </c>
      <c r="B4396" s="148" t="s">
        <v>10888</v>
      </c>
      <c r="C4396" s="147" t="s">
        <v>4938</v>
      </c>
      <c r="D4396" s="149">
        <v>112.64</v>
      </c>
    </row>
    <row r="4397" spans="1:4" ht="28.5">
      <c r="A4397" s="147">
        <v>7697</v>
      </c>
      <c r="B4397" s="148" t="s">
        <v>10889</v>
      </c>
      <c r="C4397" s="147" t="s">
        <v>4938</v>
      </c>
      <c r="D4397" s="149">
        <v>53.75</v>
      </c>
    </row>
    <row r="4398" spans="1:4" ht="28.5">
      <c r="A4398" s="147">
        <v>7698</v>
      </c>
      <c r="B4398" s="148" t="s">
        <v>10890</v>
      </c>
      <c r="C4398" s="147" t="s">
        <v>4938</v>
      </c>
      <c r="D4398" s="149">
        <v>46.27</v>
      </c>
    </row>
    <row r="4399" spans="1:4" ht="28.5">
      <c r="A4399" s="147">
        <v>7691</v>
      </c>
      <c r="B4399" s="148" t="s">
        <v>10891</v>
      </c>
      <c r="C4399" s="147" t="s">
        <v>4938</v>
      </c>
      <c r="D4399" s="149">
        <v>19.55</v>
      </c>
    </row>
    <row r="4400" spans="1:4" ht="28.5">
      <c r="A4400" s="147">
        <v>40626</v>
      </c>
      <c r="B4400" s="148" t="s">
        <v>10892</v>
      </c>
      <c r="C4400" s="147" t="s">
        <v>4938</v>
      </c>
      <c r="D4400" s="149">
        <v>36.69</v>
      </c>
    </row>
    <row r="4401" spans="1:4" ht="28.5">
      <c r="A4401" s="147">
        <v>7701</v>
      </c>
      <c r="B4401" s="148" t="s">
        <v>10893</v>
      </c>
      <c r="C4401" s="147" t="s">
        <v>4938</v>
      </c>
      <c r="D4401" s="149">
        <v>96.19</v>
      </c>
    </row>
    <row r="4402" spans="1:4" ht="28.5">
      <c r="A4402" s="147">
        <v>7696</v>
      </c>
      <c r="B4402" s="148" t="s">
        <v>10894</v>
      </c>
      <c r="C4402" s="147" t="s">
        <v>4938</v>
      </c>
      <c r="D4402" s="149">
        <v>77.510000000000005</v>
      </c>
    </row>
    <row r="4403" spans="1:4" ht="28.5">
      <c r="A4403" s="147">
        <v>7700</v>
      </c>
      <c r="B4403" s="148" t="s">
        <v>10895</v>
      </c>
      <c r="C4403" s="147" t="s">
        <v>4938</v>
      </c>
      <c r="D4403" s="149">
        <v>24.72</v>
      </c>
    </row>
    <row r="4404" spans="1:4" ht="28.5">
      <c r="A4404" s="147">
        <v>7694</v>
      </c>
      <c r="B4404" s="148" t="s">
        <v>10896</v>
      </c>
      <c r="C4404" s="147" t="s">
        <v>4938</v>
      </c>
      <c r="D4404" s="149">
        <v>129.44</v>
      </c>
    </row>
    <row r="4405" spans="1:4" ht="28.5">
      <c r="A4405" s="147">
        <v>7693</v>
      </c>
      <c r="B4405" s="148" t="s">
        <v>10897</v>
      </c>
      <c r="C4405" s="147" t="s">
        <v>4938</v>
      </c>
      <c r="D4405" s="149">
        <v>178.27</v>
      </c>
    </row>
    <row r="4406" spans="1:4" ht="28.5">
      <c r="A4406" s="147">
        <v>7692</v>
      </c>
      <c r="B4406" s="148" t="s">
        <v>10898</v>
      </c>
      <c r="C4406" s="147" t="s">
        <v>4938</v>
      </c>
      <c r="D4406" s="149">
        <v>266.89999999999998</v>
      </c>
    </row>
    <row r="4407" spans="1:4" ht="28.5">
      <c r="A4407" s="147">
        <v>7695</v>
      </c>
      <c r="B4407" s="148" t="s">
        <v>10899</v>
      </c>
      <c r="C4407" s="147" t="s">
        <v>4938</v>
      </c>
      <c r="D4407" s="149">
        <v>289.45999999999998</v>
      </c>
    </row>
    <row r="4408" spans="1:4">
      <c r="A4408" s="147">
        <v>13356</v>
      </c>
      <c r="B4408" s="148" t="s">
        <v>10900</v>
      </c>
      <c r="C4408" s="147" t="s">
        <v>4938</v>
      </c>
      <c r="D4408" s="149">
        <v>20.99</v>
      </c>
    </row>
    <row r="4409" spans="1:4">
      <c r="A4409" s="147">
        <v>36365</v>
      </c>
      <c r="B4409" s="148" t="s">
        <v>10901</v>
      </c>
      <c r="C4409" s="147" t="s">
        <v>4938</v>
      </c>
      <c r="D4409" s="149">
        <v>35.869999999999997</v>
      </c>
    </row>
    <row r="4410" spans="1:4">
      <c r="A4410" s="147">
        <v>41930</v>
      </c>
      <c r="B4410" s="148" t="s">
        <v>10902</v>
      </c>
      <c r="C4410" s="147" t="s">
        <v>4938</v>
      </c>
      <c r="D4410" s="149">
        <v>119.48</v>
      </c>
    </row>
    <row r="4411" spans="1:4">
      <c r="A4411" s="147">
        <v>41931</v>
      </c>
      <c r="B4411" s="148" t="s">
        <v>10903</v>
      </c>
      <c r="C4411" s="147" t="s">
        <v>4938</v>
      </c>
      <c r="D4411" s="149">
        <v>187.14</v>
      </c>
    </row>
    <row r="4412" spans="1:4">
      <c r="A4412" s="147">
        <v>41932</v>
      </c>
      <c r="B4412" s="148" t="s">
        <v>10904</v>
      </c>
      <c r="C4412" s="147" t="s">
        <v>4938</v>
      </c>
      <c r="D4412" s="149">
        <v>288.04000000000002</v>
      </c>
    </row>
    <row r="4413" spans="1:4">
      <c r="A4413" s="147">
        <v>41933</v>
      </c>
      <c r="B4413" s="148" t="s">
        <v>10905</v>
      </c>
      <c r="C4413" s="147" t="s">
        <v>4938</v>
      </c>
      <c r="D4413" s="149">
        <v>407.07</v>
      </c>
    </row>
    <row r="4414" spans="1:4">
      <c r="A4414" s="147">
        <v>41934</v>
      </c>
      <c r="B4414" s="148" t="s">
        <v>10906</v>
      </c>
      <c r="C4414" s="147" t="s">
        <v>4938</v>
      </c>
      <c r="D4414" s="149">
        <v>474.08</v>
      </c>
    </row>
    <row r="4415" spans="1:4">
      <c r="A4415" s="147">
        <v>41936</v>
      </c>
      <c r="B4415" s="148" t="s">
        <v>10907</v>
      </c>
      <c r="C4415" s="147" t="s">
        <v>4938</v>
      </c>
      <c r="D4415" s="149">
        <v>70.349999999999994</v>
      </c>
    </row>
    <row r="4416" spans="1:4" ht="28.5">
      <c r="A4416" s="147">
        <v>44812</v>
      </c>
      <c r="B4416" s="148" t="s">
        <v>10908</v>
      </c>
      <c r="C4416" s="147" t="s">
        <v>4938</v>
      </c>
      <c r="D4416" s="149">
        <v>428.1</v>
      </c>
    </row>
    <row r="4417" spans="1:4" ht="28.5">
      <c r="A4417" s="147">
        <v>41785</v>
      </c>
      <c r="B4417" s="148" t="s">
        <v>10909</v>
      </c>
      <c r="C4417" s="147" t="s">
        <v>4938</v>
      </c>
      <c r="D4417" s="149">
        <v>1586.5</v>
      </c>
    </row>
    <row r="4418" spans="1:4" ht="28.5">
      <c r="A4418" s="147">
        <v>41781</v>
      </c>
      <c r="B4418" s="148" t="s">
        <v>10910</v>
      </c>
      <c r="C4418" s="147" t="s">
        <v>4938</v>
      </c>
      <c r="D4418" s="149">
        <v>286.47000000000003</v>
      </c>
    </row>
    <row r="4419" spans="1:4" ht="28.5">
      <c r="A4419" s="147">
        <v>41783</v>
      </c>
      <c r="B4419" s="148" t="s">
        <v>10911</v>
      </c>
      <c r="C4419" s="147" t="s">
        <v>4938</v>
      </c>
      <c r="D4419" s="149">
        <v>1029.8699999999999</v>
      </c>
    </row>
    <row r="4420" spans="1:4" ht="28.5">
      <c r="A4420" s="147">
        <v>41786</v>
      </c>
      <c r="B4420" s="148" t="s">
        <v>10912</v>
      </c>
      <c r="C4420" s="147" t="s">
        <v>4938</v>
      </c>
      <c r="D4420" s="149">
        <v>2192.64</v>
      </c>
    </row>
    <row r="4421" spans="1:4" ht="28.5">
      <c r="A4421" s="147">
        <v>41779</v>
      </c>
      <c r="B4421" s="148" t="s">
        <v>10913</v>
      </c>
      <c r="C4421" s="147" t="s">
        <v>4938</v>
      </c>
      <c r="D4421" s="149">
        <v>112.82</v>
      </c>
    </row>
    <row r="4422" spans="1:4" ht="28.5">
      <c r="A4422" s="147">
        <v>41780</v>
      </c>
      <c r="B4422" s="148" t="s">
        <v>10914</v>
      </c>
      <c r="C4422" s="147" t="s">
        <v>4938</v>
      </c>
      <c r="D4422" s="149">
        <v>176.75</v>
      </c>
    </row>
    <row r="4423" spans="1:4" ht="28.5">
      <c r="A4423" s="147">
        <v>41782</v>
      </c>
      <c r="B4423" s="148" t="s">
        <v>10915</v>
      </c>
      <c r="C4423" s="147" t="s">
        <v>4938</v>
      </c>
      <c r="D4423" s="149">
        <v>633.16999999999996</v>
      </c>
    </row>
    <row r="4424" spans="1:4">
      <c r="A4424" s="147">
        <v>38130</v>
      </c>
      <c r="B4424" s="148" t="s">
        <v>10916</v>
      </c>
      <c r="C4424" s="147" t="s">
        <v>4938</v>
      </c>
      <c r="D4424" s="149">
        <v>34.6</v>
      </c>
    </row>
    <row r="4425" spans="1:4">
      <c r="A4425" s="147">
        <v>44260</v>
      </c>
      <c r="B4425" s="148" t="s">
        <v>10917</v>
      </c>
      <c r="C4425" s="147" t="s">
        <v>4938</v>
      </c>
      <c r="D4425" s="149">
        <v>327.52</v>
      </c>
    </row>
    <row r="4426" spans="1:4">
      <c r="A4426" s="147">
        <v>21123</v>
      </c>
      <c r="B4426" s="148" t="s">
        <v>10918</v>
      </c>
      <c r="C4426" s="147" t="s">
        <v>4938</v>
      </c>
      <c r="D4426" s="149">
        <v>9.6300000000000008</v>
      </c>
    </row>
    <row r="4427" spans="1:4">
      <c r="A4427" s="147">
        <v>21124</v>
      </c>
      <c r="B4427" s="148" t="s">
        <v>10919</v>
      </c>
      <c r="C4427" s="147" t="s">
        <v>4938</v>
      </c>
      <c r="D4427" s="149">
        <v>15.38</v>
      </c>
    </row>
    <row r="4428" spans="1:4">
      <c r="A4428" s="147">
        <v>21125</v>
      </c>
      <c r="B4428" s="148" t="s">
        <v>10920</v>
      </c>
      <c r="C4428" s="147" t="s">
        <v>4938</v>
      </c>
      <c r="D4428" s="149">
        <v>26.49</v>
      </c>
    </row>
    <row r="4429" spans="1:4">
      <c r="A4429" s="147">
        <v>38028</v>
      </c>
      <c r="B4429" s="148" t="s">
        <v>10921</v>
      </c>
      <c r="C4429" s="147" t="s">
        <v>4938</v>
      </c>
      <c r="D4429" s="149">
        <v>46.32</v>
      </c>
    </row>
    <row r="4430" spans="1:4">
      <c r="A4430" s="147">
        <v>38029</v>
      </c>
      <c r="B4430" s="148" t="s">
        <v>10922</v>
      </c>
      <c r="C4430" s="147" t="s">
        <v>4938</v>
      </c>
      <c r="D4430" s="149">
        <v>67.8</v>
      </c>
    </row>
    <row r="4431" spans="1:4">
      <c r="A4431" s="147">
        <v>38030</v>
      </c>
      <c r="B4431" s="148" t="s">
        <v>10923</v>
      </c>
      <c r="C4431" s="147" t="s">
        <v>4938</v>
      </c>
      <c r="D4431" s="149">
        <v>109.64</v>
      </c>
    </row>
    <row r="4432" spans="1:4">
      <c r="A4432" s="147">
        <v>38031</v>
      </c>
      <c r="B4432" s="148" t="s">
        <v>10924</v>
      </c>
      <c r="C4432" s="147" t="s">
        <v>4938</v>
      </c>
      <c r="D4432" s="149">
        <v>172.09</v>
      </c>
    </row>
    <row r="4433" spans="1:4" ht="57">
      <c r="A4433" s="147">
        <v>39735</v>
      </c>
      <c r="B4433" s="148" t="s">
        <v>10925</v>
      </c>
      <c r="C4433" s="147" t="s">
        <v>4938</v>
      </c>
      <c r="D4433" s="149">
        <v>84.01</v>
      </c>
    </row>
    <row r="4434" spans="1:4" ht="57">
      <c r="A4434" s="147">
        <v>39734</v>
      </c>
      <c r="B4434" s="148" t="s">
        <v>10926</v>
      </c>
      <c r="C4434" s="147" t="s">
        <v>4938</v>
      </c>
      <c r="D4434" s="149">
        <v>99.64</v>
      </c>
    </row>
    <row r="4435" spans="1:4" ht="57">
      <c r="A4435" s="147">
        <v>39736</v>
      </c>
      <c r="B4435" s="148" t="s">
        <v>10927</v>
      </c>
      <c r="C4435" s="147" t="s">
        <v>4938</v>
      </c>
      <c r="D4435" s="149">
        <v>113.72</v>
      </c>
    </row>
    <row r="4436" spans="1:4" ht="57">
      <c r="A4436" s="147">
        <v>39737</v>
      </c>
      <c r="B4436" s="148" t="s">
        <v>10928</v>
      </c>
      <c r="C4436" s="147" t="s">
        <v>4938</v>
      </c>
      <c r="D4436" s="149">
        <v>15.29</v>
      </c>
    </row>
    <row r="4437" spans="1:4" ht="57">
      <c r="A4437" s="147">
        <v>39738</v>
      </c>
      <c r="B4437" s="148" t="s">
        <v>10929</v>
      </c>
      <c r="C4437" s="147" t="s">
        <v>4938</v>
      </c>
      <c r="D4437" s="149">
        <v>5.53</v>
      </c>
    </row>
    <row r="4438" spans="1:4" ht="57">
      <c r="A4438" s="147">
        <v>39739</v>
      </c>
      <c r="B4438" s="148" t="s">
        <v>10930</v>
      </c>
      <c r="C4438" s="147" t="s">
        <v>4938</v>
      </c>
      <c r="D4438" s="149">
        <v>78.64</v>
      </c>
    </row>
    <row r="4439" spans="1:4" ht="57">
      <c r="A4439" s="147">
        <v>39733</v>
      </c>
      <c r="B4439" s="148" t="s">
        <v>10931</v>
      </c>
      <c r="C4439" s="147" t="s">
        <v>4938</v>
      </c>
      <c r="D4439" s="149">
        <v>136.09</v>
      </c>
    </row>
    <row r="4440" spans="1:4" ht="57">
      <c r="A4440" s="147">
        <v>39854</v>
      </c>
      <c r="B4440" s="148" t="s">
        <v>10932</v>
      </c>
      <c r="C4440" s="147" t="s">
        <v>4938</v>
      </c>
      <c r="D4440" s="149">
        <v>138.02000000000001</v>
      </c>
    </row>
    <row r="4441" spans="1:4" ht="57">
      <c r="A4441" s="147">
        <v>39740</v>
      </c>
      <c r="B4441" s="148" t="s">
        <v>10933</v>
      </c>
      <c r="C4441" s="147" t="s">
        <v>4938</v>
      </c>
      <c r="D4441" s="149">
        <v>75.52</v>
      </c>
    </row>
    <row r="4442" spans="1:4" ht="57">
      <c r="A4442" s="147">
        <v>39741</v>
      </c>
      <c r="B4442" s="148" t="s">
        <v>10934</v>
      </c>
      <c r="C4442" s="147" t="s">
        <v>4938</v>
      </c>
      <c r="D4442" s="149">
        <v>13.91</v>
      </c>
    </row>
    <row r="4443" spans="1:4" ht="57">
      <c r="A4443" s="147">
        <v>39853</v>
      </c>
      <c r="B4443" s="148" t="s">
        <v>10935</v>
      </c>
      <c r="C4443" s="147" t="s">
        <v>4938</v>
      </c>
      <c r="D4443" s="149">
        <v>18.28</v>
      </c>
    </row>
    <row r="4444" spans="1:4" ht="57">
      <c r="A4444" s="147">
        <v>39742</v>
      </c>
      <c r="B4444" s="148" t="s">
        <v>10936</v>
      </c>
      <c r="C4444" s="147" t="s">
        <v>4938</v>
      </c>
      <c r="D4444" s="149">
        <v>60.7</v>
      </c>
    </row>
    <row r="4445" spans="1:4" ht="28.5">
      <c r="A4445" s="147">
        <v>39749</v>
      </c>
      <c r="B4445" s="148" t="s">
        <v>10937</v>
      </c>
      <c r="C4445" s="147" t="s">
        <v>4938</v>
      </c>
      <c r="D4445" s="149">
        <v>92.67</v>
      </c>
    </row>
    <row r="4446" spans="1:4" ht="28.5">
      <c r="A4446" s="147">
        <v>39751</v>
      </c>
      <c r="B4446" s="148" t="s">
        <v>10938</v>
      </c>
      <c r="C4446" s="147" t="s">
        <v>4938</v>
      </c>
      <c r="D4446" s="149">
        <v>168.4</v>
      </c>
    </row>
    <row r="4447" spans="1:4" ht="28.5">
      <c r="A4447" s="147">
        <v>39750</v>
      </c>
      <c r="B4447" s="148" t="s">
        <v>10939</v>
      </c>
      <c r="C4447" s="147" t="s">
        <v>4938</v>
      </c>
      <c r="D4447" s="149">
        <v>139.97</v>
      </c>
    </row>
    <row r="4448" spans="1:4" ht="28.5">
      <c r="A4448" s="147">
        <v>39747</v>
      </c>
      <c r="B4448" s="148" t="s">
        <v>10940</v>
      </c>
      <c r="C4448" s="147" t="s">
        <v>4938</v>
      </c>
      <c r="D4448" s="149">
        <v>45.02</v>
      </c>
    </row>
    <row r="4449" spans="1:4" ht="28.5">
      <c r="A4449" s="147">
        <v>39753</v>
      </c>
      <c r="B4449" s="148" t="s">
        <v>10941</v>
      </c>
      <c r="C4449" s="147" t="s">
        <v>4938</v>
      </c>
      <c r="D4449" s="149">
        <v>309.99</v>
      </c>
    </row>
    <row r="4450" spans="1:4" ht="28.5">
      <c r="A4450" s="147">
        <v>39754</v>
      </c>
      <c r="B4450" s="148" t="s">
        <v>10942</v>
      </c>
      <c r="C4450" s="147" t="s">
        <v>4938</v>
      </c>
      <c r="D4450" s="149">
        <v>456.69</v>
      </c>
    </row>
    <row r="4451" spans="1:4" ht="28.5">
      <c r="A4451" s="147">
        <v>39748</v>
      </c>
      <c r="B4451" s="148" t="s">
        <v>10943</v>
      </c>
      <c r="C4451" s="147" t="s">
        <v>4938</v>
      </c>
      <c r="D4451" s="149">
        <v>72.849999999999994</v>
      </c>
    </row>
    <row r="4452" spans="1:4" ht="28.5">
      <c r="A4452" s="147">
        <v>39755</v>
      </c>
      <c r="B4452" s="148" t="s">
        <v>10944</v>
      </c>
      <c r="C4452" s="147" t="s">
        <v>4938</v>
      </c>
      <c r="D4452" s="149">
        <v>692.45</v>
      </c>
    </row>
    <row r="4453" spans="1:4" ht="28.5">
      <c r="A4453" s="147">
        <v>12742</v>
      </c>
      <c r="B4453" s="148" t="s">
        <v>10945</v>
      </c>
      <c r="C4453" s="147" t="s">
        <v>4938</v>
      </c>
      <c r="D4453" s="149">
        <v>548.29999999999995</v>
      </c>
    </row>
    <row r="4454" spans="1:4" ht="28.5">
      <c r="A4454" s="147">
        <v>12713</v>
      </c>
      <c r="B4454" s="148" t="s">
        <v>10946</v>
      </c>
      <c r="C4454" s="147" t="s">
        <v>4938</v>
      </c>
      <c r="D4454" s="149">
        <v>29.08</v>
      </c>
    </row>
    <row r="4455" spans="1:4" ht="28.5">
      <c r="A4455" s="147">
        <v>12743</v>
      </c>
      <c r="B4455" s="148" t="s">
        <v>10947</v>
      </c>
      <c r="C4455" s="147" t="s">
        <v>4938</v>
      </c>
      <c r="D4455" s="149">
        <v>50.02</v>
      </c>
    </row>
    <row r="4456" spans="1:4" ht="28.5">
      <c r="A4456" s="147">
        <v>12744</v>
      </c>
      <c r="B4456" s="148" t="s">
        <v>10948</v>
      </c>
      <c r="C4456" s="147" t="s">
        <v>4938</v>
      </c>
      <c r="D4456" s="149">
        <v>63.49</v>
      </c>
    </row>
    <row r="4457" spans="1:4" ht="28.5">
      <c r="A4457" s="147">
        <v>12745</v>
      </c>
      <c r="B4457" s="148" t="s">
        <v>10949</v>
      </c>
      <c r="C4457" s="147" t="s">
        <v>4938</v>
      </c>
      <c r="D4457" s="149">
        <v>92.2</v>
      </c>
    </row>
    <row r="4458" spans="1:4" ht="28.5">
      <c r="A4458" s="147">
        <v>12746</v>
      </c>
      <c r="B4458" s="148" t="s">
        <v>10950</v>
      </c>
      <c r="C4458" s="147" t="s">
        <v>4938</v>
      </c>
      <c r="D4458" s="149">
        <v>124.5</v>
      </c>
    </row>
    <row r="4459" spans="1:4" ht="28.5">
      <c r="A4459" s="147">
        <v>12747</v>
      </c>
      <c r="B4459" s="148" t="s">
        <v>10951</v>
      </c>
      <c r="C4459" s="147" t="s">
        <v>4938</v>
      </c>
      <c r="D4459" s="149">
        <v>180.55</v>
      </c>
    </row>
    <row r="4460" spans="1:4" ht="28.5">
      <c r="A4460" s="147">
        <v>12748</v>
      </c>
      <c r="B4460" s="148" t="s">
        <v>10952</v>
      </c>
      <c r="C4460" s="147" t="s">
        <v>4938</v>
      </c>
      <c r="D4460" s="149">
        <v>254.36</v>
      </c>
    </row>
    <row r="4461" spans="1:4" ht="28.5">
      <c r="A4461" s="147">
        <v>12749</v>
      </c>
      <c r="B4461" s="148" t="s">
        <v>10953</v>
      </c>
      <c r="C4461" s="147" t="s">
        <v>4938</v>
      </c>
      <c r="D4461" s="149">
        <v>371.84</v>
      </c>
    </row>
    <row r="4462" spans="1:4" ht="28.5">
      <c r="A4462" s="147">
        <v>39726</v>
      </c>
      <c r="B4462" s="148" t="s">
        <v>10954</v>
      </c>
      <c r="C4462" s="147" t="s">
        <v>4938</v>
      </c>
      <c r="D4462" s="149">
        <v>122.13</v>
      </c>
    </row>
    <row r="4463" spans="1:4" ht="28.5">
      <c r="A4463" s="147">
        <v>39728</v>
      </c>
      <c r="B4463" s="148" t="s">
        <v>10955</v>
      </c>
      <c r="C4463" s="147" t="s">
        <v>4938</v>
      </c>
      <c r="D4463" s="149">
        <v>214.65</v>
      </c>
    </row>
    <row r="4464" spans="1:4" ht="28.5">
      <c r="A4464" s="147">
        <v>39727</v>
      </c>
      <c r="B4464" s="148" t="s">
        <v>10956</v>
      </c>
      <c r="C4464" s="147" t="s">
        <v>4938</v>
      </c>
      <c r="D4464" s="149">
        <v>176.65</v>
      </c>
    </row>
    <row r="4465" spans="1:4" ht="28.5">
      <c r="A4465" s="147">
        <v>39724</v>
      </c>
      <c r="B4465" s="148" t="s">
        <v>10957</v>
      </c>
      <c r="C4465" s="147" t="s">
        <v>4938</v>
      </c>
      <c r="D4465" s="149">
        <v>54.08</v>
      </c>
    </row>
    <row r="4466" spans="1:4" ht="28.5">
      <c r="A4466" s="147">
        <v>39729</v>
      </c>
      <c r="B4466" s="148" t="s">
        <v>10958</v>
      </c>
      <c r="C4466" s="147" t="s">
        <v>4938</v>
      </c>
      <c r="D4466" s="149">
        <v>297.26</v>
      </c>
    </row>
    <row r="4467" spans="1:4" ht="28.5">
      <c r="A4467" s="147">
        <v>39730</v>
      </c>
      <c r="B4467" s="148" t="s">
        <v>10959</v>
      </c>
      <c r="C4467" s="147" t="s">
        <v>4938</v>
      </c>
      <c r="D4467" s="149">
        <v>385.68</v>
      </c>
    </row>
    <row r="4468" spans="1:4" ht="28.5">
      <c r="A4468" s="147">
        <v>39731</v>
      </c>
      <c r="B4468" s="148" t="s">
        <v>10960</v>
      </c>
      <c r="C4468" s="147" t="s">
        <v>4938</v>
      </c>
      <c r="D4468" s="149">
        <v>571.22</v>
      </c>
    </row>
    <row r="4469" spans="1:4" ht="28.5">
      <c r="A4469" s="147">
        <v>39725</v>
      </c>
      <c r="B4469" s="148" t="s">
        <v>10961</v>
      </c>
      <c r="C4469" s="147" t="s">
        <v>4938</v>
      </c>
      <c r="D4469" s="149">
        <v>88.15</v>
      </c>
    </row>
    <row r="4470" spans="1:4" ht="28.5">
      <c r="A4470" s="147">
        <v>39732</v>
      </c>
      <c r="B4470" s="148" t="s">
        <v>10962</v>
      </c>
      <c r="C4470" s="147" t="s">
        <v>4938</v>
      </c>
      <c r="D4470" s="149">
        <v>840.8</v>
      </c>
    </row>
    <row r="4471" spans="1:4" ht="28.5">
      <c r="A4471" s="147">
        <v>39660</v>
      </c>
      <c r="B4471" s="148" t="s">
        <v>10963</v>
      </c>
      <c r="C4471" s="147" t="s">
        <v>4938</v>
      </c>
      <c r="D4471" s="149">
        <v>38.31</v>
      </c>
    </row>
    <row r="4472" spans="1:4" ht="28.5">
      <c r="A4472" s="147">
        <v>39662</v>
      </c>
      <c r="B4472" s="148" t="s">
        <v>10964</v>
      </c>
      <c r="C4472" s="147" t="s">
        <v>4938</v>
      </c>
      <c r="D4472" s="149">
        <v>18.36</v>
      </c>
    </row>
    <row r="4473" spans="1:4" ht="28.5">
      <c r="A4473" s="147">
        <v>39661</v>
      </c>
      <c r="B4473" s="148" t="s">
        <v>10965</v>
      </c>
      <c r="C4473" s="147" t="s">
        <v>4938</v>
      </c>
      <c r="D4473" s="149">
        <v>12.52</v>
      </c>
    </row>
    <row r="4474" spans="1:4" ht="28.5">
      <c r="A4474" s="147">
        <v>39666</v>
      </c>
      <c r="B4474" s="148" t="s">
        <v>10966</v>
      </c>
      <c r="C4474" s="147" t="s">
        <v>4938</v>
      </c>
      <c r="D4474" s="149">
        <v>57.63</v>
      </c>
    </row>
    <row r="4475" spans="1:4" ht="28.5">
      <c r="A4475" s="147">
        <v>39664</v>
      </c>
      <c r="B4475" s="148" t="s">
        <v>10967</v>
      </c>
      <c r="C4475" s="147" t="s">
        <v>4938</v>
      </c>
      <c r="D4475" s="149">
        <v>28.25</v>
      </c>
    </row>
    <row r="4476" spans="1:4" ht="28.5">
      <c r="A4476" s="147">
        <v>39663</v>
      </c>
      <c r="B4476" s="148" t="s">
        <v>10968</v>
      </c>
      <c r="C4476" s="147" t="s">
        <v>4938</v>
      </c>
      <c r="D4476" s="149">
        <v>22.58</v>
      </c>
    </row>
    <row r="4477" spans="1:4" ht="28.5">
      <c r="A4477" s="147">
        <v>39665</v>
      </c>
      <c r="B4477" s="148" t="s">
        <v>10969</v>
      </c>
      <c r="C4477" s="147" t="s">
        <v>4938</v>
      </c>
      <c r="D4477" s="149">
        <v>47.65</v>
      </c>
    </row>
    <row r="4478" spans="1:4" ht="28.5">
      <c r="A4478" s="147">
        <v>39752</v>
      </c>
      <c r="B4478" s="148" t="s">
        <v>10970</v>
      </c>
      <c r="C4478" s="147" t="s">
        <v>4938</v>
      </c>
      <c r="D4478" s="149">
        <v>239.62</v>
      </c>
    </row>
    <row r="4479" spans="1:4" ht="28.5">
      <c r="A4479" s="147">
        <v>7725</v>
      </c>
      <c r="B4479" s="148" t="s">
        <v>10971</v>
      </c>
      <c r="C4479" s="147" t="s">
        <v>4938</v>
      </c>
      <c r="D4479" s="149">
        <v>244.67</v>
      </c>
    </row>
    <row r="4480" spans="1:4" ht="28.5">
      <c r="A4480" s="147">
        <v>7753</v>
      </c>
      <c r="B4480" s="148" t="s">
        <v>10972</v>
      </c>
      <c r="C4480" s="147" t="s">
        <v>4938</v>
      </c>
      <c r="D4480" s="149">
        <v>477</v>
      </c>
    </row>
    <row r="4481" spans="1:4" ht="28.5">
      <c r="A4481" s="147">
        <v>13256</v>
      </c>
      <c r="B4481" s="148" t="s">
        <v>10973</v>
      </c>
      <c r="C4481" s="147" t="s">
        <v>4938</v>
      </c>
      <c r="D4481" s="149">
        <v>668.21</v>
      </c>
    </row>
    <row r="4482" spans="1:4" ht="28.5">
      <c r="A4482" s="147">
        <v>7757</v>
      </c>
      <c r="B4482" s="148" t="s">
        <v>10974</v>
      </c>
      <c r="C4482" s="147" t="s">
        <v>4938</v>
      </c>
      <c r="D4482" s="149">
        <v>712.42</v>
      </c>
    </row>
    <row r="4483" spans="1:4" ht="28.5">
      <c r="A4483" s="147">
        <v>7758</v>
      </c>
      <c r="B4483" s="148" t="s">
        <v>10975</v>
      </c>
      <c r="C4483" s="147" t="s">
        <v>4938</v>
      </c>
      <c r="D4483" s="149">
        <v>1032.1300000000001</v>
      </c>
    </row>
    <row r="4484" spans="1:4" ht="28.5">
      <c r="A4484" s="147">
        <v>7759</v>
      </c>
      <c r="B4484" s="148" t="s">
        <v>10976</v>
      </c>
      <c r="C4484" s="147" t="s">
        <v>4938</v>
      </c>
      <c r="D4484" s="149">
        <v>2860.04</v>
      </c>
    </row>
    <row r="4485" spans="1:4" ht="28.5">
      <c r="A4485" s="147">
        <v>40334</v>
      </c>
      <c r="B4485" s="148" t="s">
        <v>10977</v>
      </c>
      <c r="C4485" s="147" t="s">
        <v>4938</v>
      </c>
      <c r="D4485" s="149">
        <v>112.05</v>
      </c>
    </row>
    <row r="4486" spans="1:4" ht="28.5">
      <c r="A4486" s="147">
        <v>7745</v>
      </c>
      <c r="B4486" s="148" t="s">
        <v>10978</v>
      </c>
      <c r="C4486" s="147" t="s">
        <v>4938</v>
      </c>
      <c r="D4486" s="149">
        <v>126.44</v>
      </c>
    </row>
    <row r="4487" spans="1:4" ht="28.5">
      <c r="A4487" s="147">
        <v>7742</v>
      </c>
      <c r="B4487" s="148" t="s">
        <v>10979</v>
      </c>
      <c r="C4487" s="147" t="s">
        <v>4938</v>
      </c>
      <c r="D4487" s="149">
        <v>333.49</v>
      </c>
    </row>
    <row r="4488" spans="1:4" ht="28.5">
      <c r="A4488" s="147">
        <v>7750</v>
      </c>
      <c r="B4488" s="148" t="s">
        <v>10980</v>
      </c>
      <c r="C4488" s="147" t="s">
        <v>4938</v>
      </c>
      <c r="D4488" s="149">
        <v>407.09</v>
      </c>
    </row>
    <row r="4489" spans="1:4" ht="28.5">
      <c r="A4489" s="147">
        <v>7756</v>
      </c>
      <c r="B4489" s="148" t="s">
        <v>10981</v>
      </c>
      <c r="C4489" s="147" t="s">
        <v>4938</v>
      </c>
      <c r="D4489" s="149">
        <v>467.75</v>
      </c>
    </row>
    <row r="4490" spans="1:4" ht="28.5">
      <c r="A4490" s="147">
        <v>7765</v>
      </c>
      <c r="B4490" s="148" t="s">
        <v>10982</v>
      </c>
      <c r="C4490" s="147" t="s">
        <v>4938</v>
      </c>
      <c r="D4490" s="149">
        <v>524.29</v>
      </c>
    </row>
    <row r="4491" spans="1:4" ht="28.5">
      <c r="A4491" s="147">
        <v>12569</v>
      </c>
      <c r="B4491" s="148" t="s">
        <v>10983</v>
      </c>
      <c r="C4491" s="147" t="s">
        <v>4938</v>
      </c>
      <c r="D4491" s="149">
        <v>723.72</v>
      </c>
    </row>
    <row r="4492" spans="1:4" ht="28.5">
      <c r="A4492" s="147">
        <v>7766</v>
      </c>
      <c r="B4492" s="148" t="s">
        <v>10984</v>
      </c>
      <c r="C4492" s="147" t="s">
        <v>4938</v>
      </c>
      <c r="D4492" s="149">
        <v>768.96</v>
      </c>
    </row>
    <row r="4493" spans="1:4" ht="28.5">
      <c r="A4493" s="147">
        <v>7767</v>
      </c>
      <c r="B4493" s="148" t="s">
        <v>10985</v>
      </c>
      <c r="C4493" s="147" t="s">
        <v>4938</v>
      </c>
      <c r="D4493" s="149">
        <v>1104.0899999999999</v>
      </c>
    </row>
    <row r="4494" spans="1:4" ht="28.5">
      <c r="A4494" s="147">
        <v>7727</v>
      </c>
      <c r="B4494" s="148" t="s">
        <v>10986</v>
      </c>
      <c r="C4494" s="147" t="s">
        <v>4938</v>
      </c>
      <c r="D4494" s="149">
        <v>3207.43</v>
      </c>
    </row>
    <row r="4495" spans="1:4" ht="28.5">
      <c r="A4495" s="147">
        <v>7760</v>
      </c>
      <c r="B4495" s="148" t="s">
        <v>10987</v>
      </c>
      <c r="C4495" s="147" t="s">
        <v>4938</v>
      </c>
      <c r="D4495" s="149">
        <v>127.47</v>
      </c>
    </row>
    <row r="4496" spans="1:4" ht="28.5">
      <c r="A4496" s="147">
        <v>7761</v>
      </c>
      <c r="B4496" s="148" t="s">
        <v>10988</v>
      </c>
      <c r="C4496" s="147" t="s">
        <v>4938</v>
      </c>
      <c r="D4496" s="149">
        <v>133.63999999999999</v>
      </c>
    </row>
    <row r="4497" spans="1:4" ht="28.5">
      <c r="A4497" s="147">
        <v>7752</v>
      </c>
      <c r="B4497" s="148" t="s">
        <v>10989</v>
      </c>
      <c r="C4497" s="147" t="s">
        <v>4938</v>
      </c>
      <c r="D4497" s="149">
        <v>162.41999999999999</v>
      </c>
    </row>
    <row r="4498" spans="1:4" ht="28.5">
      <c r="A4498" s="147">
        <v>7762</v>
      </c>
      <c r="B4498" s="148" t="s">
        <v>10990</v>
      </c>
      <c r="C4498" s="147" t="s">
        <v>4938</v>
      </c>
      <c r="D4498" s="149">
        <v>212.28</v>
      </c>
    </row>
    <row r="4499" spans="1:4" ht="28.5">
      <c r="A4499" s="147">
        <v>7722</v>
      </c>
      <c r="B4499" s="148" t="s">
        <v>10991</v>
      </c>
      <c r="C4499" s="147" t="s">
        <v>4938</v>
      </c>
      <c r="D4499" s="149">
        <v>324.85000000000002</v>
      </c>
    </row>
    <row r="4500" spans="1:4" ht="28.5">
      <c r="A4500" s="147">
        <v>7763</v>
      </c>
      <c r="B4500" s="148" t="s">
        <v>10992</v>
      </c>
      <c r="C4500" s="147" t="s">
        <v>4938</v>
      </c>
      <c r="D4500" s="149">
        <v>395.78</v>
      </c>
    </row>
    <row r="4501" spans="1:4" ht="28.5">
      <c r="A4501" s="147">
        <v>7764</v>
      </c>
      <c r="B4501" s="148" t="s">
        <v>10993</v>
      </c>
      <c r="C4501" s="147" t="s">
        <v>4938</v>
      </c>
      <c r="D4501" s="149">
        <v>472.89</v>
      </c>
    </row>
    <row r="4502" spans="1:4" ht="28.5">
      <c r="A4502" s="147">
        <v>12572</v>
      </c>
      <c r="B4502" s="148" t="s">
        <v>10994</v>
      </c>
      <c r="C4502" s="147" t="s">
        <v>4938</v>
      </c>
      <c r="D4502" s="149">
        <v>668.21</v>
      </c>
    </row>
    <row r="4503" spans="1:4" ht="28.5">
      <c r="A4503" s="147">
        <v>12573</v>
      </c>
      <c r="B4503" s="148" t="s">
        <v>10995</v>
      </c>
      <c r="C4503" s="147" t="s">
        <v>4938</v>
      </c>
      <c r="D4503" s="149">
        <v>878.96</v>
      </c>
    </row>
    <row r="4504" spans="1:4" ht="28.5">
      <c r="A4504" s="147">
        <v>12574</v>
      </c>
      <c r="B4504" s="148" t="s">
        <v>10996</v>
      </c>
      <c r="C4504" s="147" t="s">
        <v>4938</v>
      </c>
      <c r="D4504" s="149">
        <v>1062.77</v>
      </c>
    </row>
    <row r="4505" spans="1:4" ht="28.5">
      <c r="A4505" s="147">
        <v>12575</v>
      </c>
      <c r="B4505" s="148" t="s">
        <v>10997</v>
      </c>
      <c r="C4505" s="147" t="s">
        <v>4938</v>
      </c>
      <c r="D4505" s="149">
        <v>1613.99</v>
      </c>
    </row>
    <row r="4506" spans="1:4" ht="28.5">
      <c r="A4506" s="147">
        <v>12576</v>
      </c>
      <c r="B4506" s="148" t="s">
        <v>10998</v>
      </c>
      <c r="C4506" s="147" t="s">
        <v>4938</v>
      </c>
      <c r="D4506" s="149">
        <v>195.32</v>
      </c>
    </row>
    <row r="4507" spans="1:4" ht="28.5">
      <c r="A4507" s="147">
        <v>12577</v>
      </c>
      <c r="B4507" s="148" t="s">
        <v>10999</v>
      </c>
      <c r="C4507" s="147" t="s">
        <v>4938</v>
      </c>
      <c r="D4507" s="149">
        <v>263.17</v>
      </c>
    </row>
    <row r="4508" spans="1:4" ht="28.5">
      <c r="A4508" s="147">
        <v>12578</v>
      </c>
      <c r="B4508" s="148" t="s">
        <v>11000</v>
      </c>
      <c r="C4508" s="147" t="s">
        <v>4938</v>
      </c>
      <c r="D4508" s="149">
        <v>318.68</v>
      </c>
    </row>
    <row r="4509" spans="1:4" ht="28.5">
      <c r="A4509" s="147">
        <v>12579</v>
      </c>
      <c r="B4509" s="148" t="s">
        <v>11001</v>
      </c>
      <c r="C4509" s="147" t="s">
        <v>4938</v>
      </c>
      <c r="D4509" s="149">
        <v>548.96</v>
      </c>
    </row>
    <row r="4510" spans="1:4" ht="28.5">
      <c r="A4510" s="147">
        <v>12580</v>
      </c>
      <c r="B4510" s="148" t="s">
        <v>11002</v>
      </c>
      <c r="C4510" s="147" t="s">
        <v>4938</v>
      </c>
      <c r="D4510" s="149">
        <v>571.99</v>
      </c>
    </row>
    <row r="4511" spans="1:4" ht="28.5">
      <c r="A4511" s="147">
        <v>12581</v>
      </c>
      <c r="B4511" s="148" t="s">
        <v>11003</v>
      </c>
      <c r="C4511" s="147" t="s">
        <v>4938</v>
      </c>
      <c r="D4511" s="149">
        <v>612.70000000000005</v>
      </c>
    </row>
    <row r="4512" spans="1:4" ht="42.75">
      <c r="A4512" s="147">
        <v>7720</v>
      </c>
      <c r="B4512" s="148" t="s">
        <v>11004</v>
      </c>
      <c r="C4512" s="147" t="s">
        <v>4938</v>
      </c>
      <c r="D4512" s="149">
        <v>958.11</v>
      </c>
    </row>
    <row r="4513" spans="1:4" ht="42.75">
      <c r="A4513" s="147">
        <v>40335</v>
      </c>
      <c r="B4513" s="148" t="s">
        <v>11005</v>
      </c>
      <c r="C4513" s="147" t="s">
        <v>4938</v>
      </c>
      <c r="D4513" s="149">
        <v>200.46</v>
      </c>
    </row>
    <row r="4514" spans="1:4" ht="42.75">
      <c r="A4514" s="147">
        <v>7740</v>
      </c>
      <c r="B4514" s="148" t="s">
        <v>11006</v>
      </c>
      <c r="C4514" s="147" t="s">
        <v>4938</v>
      </c>
      <c r="D4514" s="149">
        <v>205.6</v>
      </c>
    </row>
    <row r="4515" spans="1:4" ht="42.75">
      <c r="A4515" s="147">
        <v>7741</v>
      </c>
      <c r="B4515" s="148" t="s">
        <v>11007</v>
      </c>
      <c r="C4515" s="147" t="s">
        <v>4938</v>
      </c>
      <c r="D4515" s="149">
        <v>380.36</v>
      </c>
    </row>
    <row r="4516" spans="1:4" ht="42.75">
      <c r="A4516" s="147">
        <v>7774</v>
      </c>
      <c r="B4516" s="148" t="s">
        <v>11008</v>
      </c>
      <c r="C4516" s="147" t="s">
        <v>4938</v>
      </c>
      <c r="D4516" s="149">
        <v>466.72</v>
      </c>
    </row>
    <row r="4517" spans="1:4" ht="42.75">
      <c r="A4517" s="147">
        <v>7744</v>
      </c>
      <c r="B4517" s="148" t="s">
        <v>11009</v>
      </c>
      <c r="C4517" s="147" t="s">
        <v>4938</v>
      </c>
      <c r="D4517" s="149">
        <v>609.61</v>
      </c>
    </row>
    <row r="4518" spans="1:4" ht="42.75">
      <c r="A4518" s="147">
        <v>7773</v>
      </c>
      <c r="B4518" s="148" t="s">
        <v>11010</v>
      </c>
      <c r="C4518" s="147" t="s">
        <v>4938</v>
      </c>
      <c r="D4518" s="149">
        <v>623.08000000000004</v>
      </c>
    </row>
    <row r="4519" spans="1:4" ht="42.75">
      <c r="A4519" s="147">
        <v>7754</v>
      </c>
      <c r="B4519" s="148" t="s">
        <v>11011</v>
      </c>
      <c r="C4519" s="147" t="s">
        <v>4938</v>
      </c>
      <c r="D4519" s="149">
        <v>944.75</v>
      </c>
    </row>
    <row r="4520" spans="1:4" ht="42.75">
      <c r="A4520" s="147">
        <v>7735</v>
      </c>
      <c r="B4520" s="148" t="s">
        <v>11012</v>
      </c>
      <c r="C4520" s="147" t="s">
        <v>4938</v>
      </c>
      <c r="D4520" s="149">
        <v>1223.3499999999999</v>
      </c>
    </row>
    <row r="4521" spans="1:4" ht="42.75">
      <c r="A4521" s="147">
        <v>7755</v>
      </c>
      <c r="B4521" s="148" t="s">
        <v>11013</v>
      </c>
      <c r="C4521" s="147" t="s">
        <v>4938</v>
      </c>
      <c r="D4521" s="149">
        <v>242.61</v>
      </c>
    </row>
    <row r="4522" spans="1:4" ht="42.75">
      <c r="A4522" s="147">
        <v>7776</v>
      </c>
      <c r="B4522" s="148" t="s">
        <v>11014</v>
      </c>
      <c r="C4522" s="147" t="s">
        <v>4938</v>
      </c>
      <c r="D4522" s="149">
        <v>505.78</v>
      </c>
    </row>
    <row r="4523" spans="1:4" ht="42.75">
      <c r="A4523" s="147">
        <v>7743</v>
      </c>
      <c r="B4523" s="148" t="s">
        <v>11015</v>
      </c>
      <c r="C4523" s="147" t="s">
        <v>4938</v>
      </c>
      <c r="D4523" s="149">
        <v>535.6</v>
      </c>
    </row>
    <row r="4524" spans="1:4" ht="42.75">
      <c r="A4524" s="147">
        <v>7733</v>
      </c>
      <c r="B4524" s="148" t="s">
        <v>11016</v>
      </c>
      <c r="C4524" s="147" t="s">
        <v>4938</v>
      </c>
      <c r="D4524" s="149">
        <v>699.05</v>
      </c>
    </row>
    <row r="4525" spans="1:4" ht="42.75">
      <c r="A4525" s="147">
        <v>7775</v>
      </c>
      <c r="B4525" s="148" t="s">
        <v>11017</v>
      </c>
      <c r="C4525" s="147" t="s">
        <v>4938</v>
      </c>
      <c r="D4525" s="149">
        <v>765.87</v>
      </c>
    </row>
    <row r="4526" spans="1:4" ht="42.75">
      <c r="A4526" s="147">
        <v>7734</v>
      </c>
      <c r="B4526" s="148" t="s">
        <v>11018</v>
      </c>
      <c r="C4526" s="147" t="s">
        <v>4938</v>
      </c>
      <c r="D4526" s="149">
        <v>1084.56</v>
      </c>
    </row>
    <row r="4527" spans="1:4" ht="42.75">
      <c r="A4527" s="147">
        <v>7714</v>
      </c>
      <c r="B4527" s="148" t="s">
        <v>11965</v>
      </c>
      <c r="C4527" s="147" t="s">
        <v>4938</v>
      </c>
      <c r="D4527" s="149">
        <v>151.11000000000001</v>
      </c>
    </row>
    <row r="4528" spans="1:4" ht="28.5">
      <c r="A4528" s="147">
        <v>37449</v>
      </c>
      <c r="B4528" s="148" t="s">
        <v>11019</v>
      </c>
      <c r="C4528" s="147" t="s">
        <v>4938</v>
      </c>
      <c r="D4528" s="149">
        <v>36.86</v>
      </c>
    </row>
    <row r="4529" spans="1:4" ht="28.5">
      <c r="A4529" s="147">
        <v>37450</v>
      </c>
      <c r="B4529" s="148" t="s">
        <v>11020</v>
      </c>
      <c r="C4529" s="147" t="s">
        <v>4938</v>
      </c>
      <c r="D4529" s="149">
        <v>51.61</v>
      </c>
    </row>
    <row r="4530" spans="1:4" ht="28.5">
      <c r="A4530" s="147">
        <v>37451</v>
      </c>
      <c r="B4530" s="148" t="s">
        <v>11021</v>
      </c>
      <c r="C4530" s="147" t="s">
        <v>4938</v>
      </c>
      <c r="D4530" s="149">
        <v>72.05</v>
      </c>
    </row>
    <row r="4531" spans="1:4" ht="28.5">
      <c r="A4531" s="147">
        <v>37452</v>
      </c>
      <c r="B4531" s="148" t="s">
        <v>11022</v>
      </c>
      <c r="C4531" s="147" t="s">
        <v>4938</v>
      </c>
      <c r="D4531" s="149">
        <v>104.72</v>
      </c>
    </row>
    <row r="4532" spans="1:4" ht="28.5">
      <c r="A4532" s="147">
        <v>37453</v>
      </c>
      <c r="B4532" s="148" t="s">
        <v>11023</v>
      </c>
      <c r="C4532" s="147" t="s">
        <v>4938</v>
      </c>
      <c r="D4532" s="149">
        <v>120.6</v>
      </c>
    </row>
    <row r="4533" spans="1:4" ht="28.5">
      <c r="A4533" s="147">
        <v>7778</v>
      </c>
      <c r="B4533" s="148" t="s">
        <v>11024</v>
      </c>
      <c r="C4533" s="147" t="s">
        <v>4938</v>
      </c>
      <c r="D4533" s="149">
        <v>45.24</v>
      </c>
    </row>
    <row r="4534" spans="1:4" ht="28.5">
      <c r="A4534" s="147">
        <v>7796</v>
      </c>
      <c r="B4534" s="148" t="s">
        <v>11025</v>
      </c>
      <c r="C4534" s="147" t="s">
        <v>4938</v>
      </c>
      <c r="D4534" s="149">
        <v>62</v>
      </c>
    </row>
    <row r="4535" spans="1:4" ht="28.5">
      <c r="A4535" s="147">
        <v>7781</v>
      </c>
      <c r="B4535" s="148" t="s">
        <v>11026</v>
      </c>
      <c r="C4535" s="147" t="s">
        <v>4938</v>
      </c>
      <c r="D4535" s="149">
        <v>73.260000000000005</v>
      </c>
    </row>
    <row r="4536" spans="1:4" ht="28.5">
      <c r="A4536" s="147">
        <v>7795</v>
      </c>
      <c r="B4536" s="148" t="s">
        <v>11027</v>
      </c>
      <c r="C4536" s="147" t="s">
        <v>4938</v>
      </c>
      <c r="D4536" s="149">
        <v>109.04</v>
      </c>
    </row>
    <row r="4537" spans="1:4" ht="28.5">
      <c r="A4537" s="147">
        <v>7791</v>
      </c>
      <c r="B4537" s="148" t="s">
        <v>11028</v>
      </c>
      <c r="C4537" s="147" t="s">
        <v>4938</v>
      </c>
      <c r="D4537" s="149">
        <v>130.53</v>
      </c>
    </row>
    <row r="4538" spans="1:4" ht="28.5">
      <c r="A4538" s="147">
        <v>7783</v>
      </c>
      <c r="B4538" s="148" t="s">
        <v>11029</v>
      </c>
      <c r="C4538" s="147" t="s">
        <v>4938</v>
      </c>
      <c r="D4538" s="149">
        <v>46.25</v>
      </c>
    </row>
    <row r="4539" spans="1:4" ht="28.5">
      <c r="A4539" s="147">
        <v>7790</v>
      </c>
      <c r="B4539" s="148" t="s">
        <v>11030</v>
      </c>
      <c r="C4539" s="147" t="s">
        <v>4938</v>
      </c>
      <c r="D4539" s="149">
        <v>72.89</v>
      </c>
    </row>
    <row r="4540" spans="1:4" ht="28.5">
      <c r="A4540" s="147">
        <v>7785</v>
      </c>
      <c r="B4540" s="148" t="s">
        <v>11031</v>
      </c>
      <c r="C4540" s="147" t="s">
        <v>4938</v>
      </c>
      <c r="D4540" s="149">
        <v>80.430000000000007</v>
      </c>
    </row>
    <row r="4541" spans="1:4" ht="28.5">
      <c r="A4541" s="147">
        <v>7792</v>
      </c>
      <c r="B4541" s="148" t="s">
        <v>11032</v>
      </c>
      <c r="C4541" s="147" t="s">
        <v>4938</v>
      </c>
      <c r="D4541" s="149">
        <v>114.07</v>
      </c>
    </row>
    <row r="4542" spans="1:4" ht="28.5">
      <c r="A4542" s="147">
        <v>7793</v>
      </c>
      <c r="B4542" s="148" t="s">
        <v>11033</v>
      </c>
      <c r="C4542" s="147" t="s">
        <v>4938</v>
      </c>
      <c r="D4542" s="149">
        <v>134.72</v>
      </c>
    </row>
    <row r="4543" spans="1:4" ht="42.75">
      <c r="A4543" s="147">
        <v>13159</v>
      </c>
      <c r="B4543" s="148" t="s">
        <v>11034</v>
      </c>
      <c r="C4543" s="147" t="s">
        <v>4938</v>
      </c>
      <c r="D4543" s="149">
        <v>117.29</v>
      </c>
    </row>
    <row r="4544" spans="1:4" ht="42.75">
      <c r="A4544" s="147">
        <v>13168</v>
      </c>
      <c r="B4544" s="148" t="s">
        <v>11035</v>
      </c>
      <c r="C4544" s="147" t="s">
        <v>4938</v>
      </c>
      <c r="D4544" s="149">
        <v>142.43</v>
      </c>
    </row>
    <row r="4545" spans="1:4" ht="42.75">
      <c r="A4545" s="147">
        <v>13173</v>
      </c>
      <c r="B4545" s="148" t="s">
        <v>11036</v>
      </c>
      <c r="C4545" s="147" t="s">
        <v>4938</v>
      </c>
      <c r="D4545" s="149">
        <v>192.7</v>
      </c>
    </row>
    <row r="4546" spans="1:4" ht="28.5">
      <c r="A4546" s="147">
        <v>12583</v>
      </c>
      <c r="B4546" s="148" t="s">
        <v>11037</v>
      </c>
      <c r="C4546" s="147" t="s">
        <v>4938</v>
      </c>
      <c r="D4546" s="149">
        <v>38.54</v>
      </c>
    </row>
    <row r="4547" spans="1:4" ht="28.5">
      <c r="A4547" s="147">
        <v>12584</v>
      </c>
      <c r="B4547" s="148" t="s">
        <v>11038</v>
      </c>
      <c r="C4547" s="147" t="s">
        <v>4938</v>
      </c>
      <c r="D4547" s="149">
        <v>50.27</v>
      </c>
    </row>
    <row r="4548" spans="1:4" ht="28.5">
      <c r="A4548" s="147">
        <v>12613</v>
      </c>
      <c r="B4548" s="148" t="s">
        <v>11039</v>
      </c>
      <c r="C4548" s="147" t="s">
        <v>6679</v>
      </c>
      <c r="D4548" s="149">
        <v>19.32</v>
      </c>
    </row>
    <row r="4549" spans="1:4" ht="42.75">
      <c r="A4549" s="147">
        <v>1031</v>
      </c>
      <c r="B4549" s="148" t="s">
        <v>11040</v>
      </c>
      <c r="C4549" s="147" t="s">
        <v>6679</v>
      </c>
      <c r="D4549" s="149">
        <v>13.62</v>
      </c>
    </row>
    <row r="4550" spans="1:4" ht="42.75">
      <c r="A4550" s="147">
        <v>39707</v>
      </c>
      <c r="B4550" s="148" t="s">
        <v>11041</v>
      </c>
      <c r="C4550" s="147" t="s">
        <v>4938</v>
      </c>
      <c r="D4550" s="149">
        <v>6.71</v>
      </c>
    </row>
    <row r="4551" spans="1:4" ht="42.75">
      <c r="A4551" s="147">
        <v>39708</v>
      </c>
      <c r="B4551" s="148" t="s">
        <v>11042</v>
      </c>
      <c r="C4551" s="147" t="s">
        <v>4938</v>
      </c>
      <c r="D4551" s="149">
        <v>6.51</v>
      </c>
    </row>
    <row r="4552" spans="1:4" ht="42.75">
      <c r="A4552" s="147">
        <v>39710</v>
      </c>
      <c r="B4552" s="148" t="s">
        <v>11043</v>
      </c>
      <c r="C4552" s="147" t="s">
        <v>4938</v>
      </c>
      <c r="D4552" s="149">
        <v>4.58</v>
      </c>
    </row>
    <row r="4553" spans="1:4" ht="42.75">
      <c r="A4553" s="147">
        <v>39709</v>
      </c>
      <c r="B4553" s="148" t="s">
        <v>11044</v>
      </c>
      <c r="C4553" s="147" t="s">
        <v>4938</v>
      </c>
      <c r="D4553" s="149">
        <v>6.35</v>
      </c>
    </row>
    <row r="4554" spans="1:4" ht="42.75">
      <c r="A4554" s="147">
        <v>39711</v>
      </c>
      <c r="B4554" s="148" t="s">
        <v>11045</v>
      </c>
      <c r="C4554" s="147" t="s">
        <v>4938</v>
      </c>
      <c r="D4554" s="149">
        <v>7.13</v>
      </c>
    </row>
    <row r="4555" spans="1:4" ht="42.75">
      <c r="A4555" s="147">
        <v>39712</v>
      </c>
      <c r="B4555" s="148" t="s">
        <v>11046</v>
      </c>
      <c r="C4555" s="147" t="s">
        <v>4938</v>
      </c>
      <c r="D4555" s="149">
        <v>2.5</v>
      </c>
    </row>
    <row r="4556" spans="1:4" ht="42.75">
      <c r="A4556" s="147">
        <v>39713</v>
      </c>
      <c r="B4556" s="148" t="s">
        <v>11047</v>
      </c>
      <c r="C4556" s="147" t="s">
        <v>4938</v>
      </c>
      <c r="D4556" s="149">
        <v>1.97</v>
      </c>
    </row>
    <row r="4557" spans="1:4" ht="42.75">
      <c r="A4557" s="147">
        <v>39714</v>
      </c>
      <c r="B4557" s="148" t="s">
        <v>11048</v>
      </c>
      <c r="C4557" s="147" t="s">
        <v>4938</v>
      </c>
      <c r="D4557" s="149">
        <v>4.53</v>
      </c>
    </row>
    <row r="4558" spans="1:4" ht="42.75">
      <c r="A4558" s="147">
        <v>39715</v>
      </c>
      <c r="B4558" s="148" t="s">
        <v>11049</v>
      </c>
      <c r="C4558" s="147" t="s">
        <v>4938</v>
      </c>
      <c r="D4558" s="149">
        <v>3.22</v>
      </c>
    </row>
    <row r="4559" spans="1:4" ht="42.75">
      <c r="A4559" s="147">
        <v>39716</v>
      </c>
      <c r="B4559" s="148" t="s">
        <v>11050</v>
      </c>
      <c r="C4559" s="147" t="s">
        <v>4938</v>
      </c>
      <c r="D4559" s="149">
        <v>2.44</v>
      </c>
    </row>
    <row r="4560" spans="1:4" ht="42.75">
      <c r="A4560" s="147">
        <v>39718</v>
      </c>
      <c r="B4560" s="148" t="s">
        <v>11051</v>
      </c>
      <c r="C4560" s="147" t="s">
        <v>4938</v>
      </c>
      <c r="D4560" s="149">
        <v>4.16</v>
      </c>
    </row>
    <row r="4561" spans="1:4" ht="28.5">
      <c r="A4561" s="147">
        <v>9813</v>
      </c>
      <c r="B4561" s="148" t="s">
        <v>11052</v>
      </c>
      <c r="C4561" s="147" t="s">
        <v>4938</v>
      </c>
      <c r="D4561" s="149">
        <v>5.1100000000000003</v>
      </c>
    </row>
    <row r="4562" spans="1:4" ht="28.5">
      <c r="A4562" s="147">
        <v>9815</v>
      </c>
      <c r="B4562" s="148" t="s">
        <v>11053</v>
      </c>
      <c r="C4562" s="147" t="s">
        <v>4938</v>
      </c>
      <c r="D4562" s="149">
        <v>10.09</v>
      </c>
    </row>
    <row r="4563" spans="1:4" ht="42.75">
      <c r="A4563" s="147">
        <v>44543</v>
      </c>
      <c r="B4563" s="148" t="s">
        <v>11054</v>
      </c>
      <c r="C4563" s="147" t="s">
        <v>4938</v>
      </c>
      <c r="D4563" s="149">
        <v>5021.42</v>
      </c>
    </row>
    <row r="4564" spans="1:4" ht="42.75">
      <c r="A4564" s="147">
        <v>44526</v>
      </c>
      <c r="B4564" s="148" t="s">
        <v>11055</v>
      </c>
      <c r="C4564" s="147" t="s">
        <v>4938</v>
      </c>
      <c r="D4564" s="149">
        <v>123.07</v>
      </c>
    </row>
    <row r="4565" spans="1:4" ht="42.75">
      <c r="A4565" s="147">
        <v>44545</v>
      </c>
      <c r="B4565" s="148" t="s">
        <v>11056</v>
      </c>
      <c r="C4565" s="147" t="s">
        <v>4938</v>
      </c>
      <c r="D4565" s="149">
        <v>264.17</v>
      </c>
    </row>
    <row r="4566" spans="1:4" ht="42.75">
      <c r="A4566" s="147">
        <v>44525</v>
      </c>
      <c r="B4566" s="148" t="s">
        <v>11057</v>
      </c>
      <c r="C4566" s="147" t="s">
        <v>4938</v>
      </c>
      <c r="D4566" s="149">
        <v>4554.3999999999996</v>
      </c>
    </row>
    <row r="4567" spans="1:4" ht="42.75">
      <c r="A4567" s="147">
        <v>44547</v>
      </c>
      <c r="B4567" s="148" t="s">
        <v>11058</v>
      </c>
      <c r="C4567" s="147" t="s">
        <v>4938</v>
      </c>
      <c r="D4567" s="149">
        <v>411.8</v>
      </c>
    </row>
    <row r="4568" spans="1:4" ht="42.75">
      <c r="A4568" s="147">
        <v>44519</v>
      </c>
      <c r="B4568" s="148" t="s">
        <v>11059</v>
      </c>
      <c r="C4568" s="147" t="s">
        <v>4938</v>
      </c>
      <c r="D4568" s="149">
        <v>1009.03</v>
      </c>
    </row>
    <row r="4569" spans="1:4" ht="42.75">
      <c r="A4569" s="147">
        <v>44520</v>
      </c>
      <c r="B4569" s="148" t="s">
        <v>11060</v>
      </c>
      <c r="C4569" s="147" t="s">
        <v>4938</v>
      </c>
      <c r="D4569" s="149">
        <v>1625.17</v>
      </c>
    </row>
    <row r="4570" spans="1:4" ht="42.75">
      <c r="A4570" s="147">
        <v>44521</v>
      </c>
      <c r="B4570" s="148" t="s">
        <v>11061</v>
      </c>
      <c r="C4570" s="147" t="s">
        <v>4938</v>
      </c>
      <c r="D4570" s="149">
        <v>26.22</v>
      </c>
    </row>
    <row r="4571" spans="1:4" ht="42.75">
      <c r="A4571" s="147">
        <v>44522</v>
      </c>
      <c r="B4571" s="148" t="s">
        <v>11062</v>
      </c>
      <c r="C4571" s="147" t="s">
        <v>4938</v>
      </c>
      <c r="D4571" s="149">
        <v>2853.21</v>
      </c>
    </row>
    <row r="4572" spans="1:4" ht="42.75">
      <c r="A4572" s="147">
        <v>44523</v>
      </c>
      <c r="B4572" s="148" t="s">
        <v>11063</v>
      </c>
      <c r="C4572" s="147" t="s">
        <v>4938</v>
      </c>
      <c r="D4572" s="149">
        <v>4243.5200000000004</v>
      </c>
    </row>
    <row r="4573" spans="1:4" ht="42.75">
      <c r="A4573" s="147">
        <v>44527</v>
      </c>
      <c r="B4573" s="148" t="s">
        <v>11064</v>
      </c>
      <c r="C4573" s="147" t="s">
        <v>4938</v>
      </c>
      <c r="D4573" s="149">
        <v>2128.02</v>
      </c>
    </row>
    <row r="4574" spans="1:4" ht="42.75">
      <c r="A4574" s="147">
        <v>44524</v>
      </c>
      <c r="B4574" s="148" t="s">
        <v>11065</v>
      </c>
      <c r="C4574" s="147" t="s">
        <v>4938</v>
      </c>
      <c r="D4574" s="149">
        <v>58.63</v>
      </c>
    </row>
    <row r="4575" spans="1:4" ht="42.75">
      <c r="A4575" s="147">
        <v>44542</v>
      </c>
      <c r="B4575" s="148" t="s">
        <v>11066</v>
      </c>
      <c r="C4575" s="147" t="s">
        <v>4938</v>
      </c>
      <c r="D4575" s="149">
        <v>2776.35</v>
      </c>
    </row>
    <row r="4576" spans="1:4">
      <c r="A4576" s="147">
        <v>9877</v>
      </c>
      <c r="B4576" s="148" t="s">
        <v>11067</v>
      </c>
      <c r="C4576" s="147" t="s">
        <v>4938</v>
      </c>
      <c r="D4576" s="149">
        <v>110.52</v>
      </c>
    </row>
    <row r="4577" spans="1:4">
      <c r="A4577" s="147">
        <v>9878</v>
      </c>
      <c r="B4577" s="148" t="s">
        <v>11068</v>
      </c>
      <c r="C4577" s="147" t="s">
        <v>4938</v>
      </c>
      <c r="D4577" s="149">
        <v>136.06</v>
      </c>
    </row>
    <row r="4578" spans="1:4" ht="42.75">
      <c r="A4578" s="147">
        <v>41986</v>
      </c>
      <c r="B4578" s="148" t="s">
        <v>11966</v>
      </c>
      <c r="C4578" s="147" t="s">
        <v>4938</v>
      </c>
      <c r="D4578" s="149">
        <v>3408.32</v>
      </c>
    </row>
    <row r="4579" spans="1:4" ht="42.75">
      <c r="A4579" s="147">
        <v>43422</v>
      </c>
      <c r="B4579" s="148" t="s">
        <v>11069</v>
      </c>
      <c r="C4579" s="147" t="s">
        <v>4938</v>
      </c>
      <c r="D4579" s="149">
        <v>4179.97</v>
      </c>
    </row>
    <row r="4580" spans="1:4" ht="42.75">
      <c r="A4580" s="147">
        <v>41987</v>
      </c>
      <c r="B4580" s="148" t="s">
        <v>11070</v>
      </c>
      <c r="C4580" s="147" t="s">
        <v>4938</v>
      </c>
      <c r="D4580" s="149">
        <v>4844.93</v>
      </c>
    </row>
    <row r="4581" spans="1:4" ht="42.75">
      <c r="A4581" s="147">
        <v>41988</v>
      </c>
      <c r="B4581" s="148" t="s">
        <v>11071</v>
      </c>
      <c r="C4581" s="147" t="s">
        <v>4938</v>
      </c>
      <c r="D4581" s="149">
        <v>6399.46</v>
      </c>
    </row>
    <row r="4582" spans="1:4" ht="42.75">
      <c r="A4582" s="147">
        <v>41697</v>
      </c>
      <c r="B4582" s="148" t="s">
        <v>11072</v>
      </c>
      <c r="C4582" s="147" t="s">
        <v>4938</v>
      </c>
      <c r="D4582" s="149">
        <v>1134.28</v>
      </c>
    </row>
    <row r="4583" spans="1:4" ht="42.75">
      <c r="A4583" s="147">
        <v>41985</v>
      </c>
      <c r="B4583" s="148" t="s">
        <v>11073</v>
      </c>
      <c r="C4583" s="147" t="s">
        <v>4938</v>
      </c>
      <c r="D4583" s="149">
        <v>1579.75</v>
      </c>
    </row>
    <row r="4584" spans="1:4" ht="42.75">
      <c r="A4584" s="147">
        <v>41699</v>
      </c>
      <c r="B4584" s="148" t="s">
        <v>11074</v>
      </c>
      <c r="C4584" s="147" t="s">
        <v>4938</v>
      </c>
      <c r="D4584" s="149">
        <v>2249.4899999999998</v>
      </c>
    </row>
    <row r="4585" spans="1:4" ht="42.75">
      <c r="A4585" s="147">
        <v>38053</v>
      </c>
      <c r="B4585" s="148" t="s">
        <v>11075</v>
      </c>
      <c r="C4585" s="147" t="s">
        <v>4938</v>
      </c>
      <c r="D4585" s="149">
        <v>24.21</v>
      </c>
    </row>
    <row r="4586" spans="1:4" ht="42.75">
      <c r="A4586" s="147">
        <v>38054</v>
      </c>
      <c r="B4586" s="148" t="s">
        <v>11076</v>
      </c>
      <c r="C4586" s="147" t="s">
        <v>4938</v>
      </c>
      <c r="D4586" s="149">
        <v>41.61</v>
      </c>
    </row>
    <row r="4587" spans="1:4" ht="42.75">
      <c r="A4587" s="147">
        <v>38052</v>
      </c>
      <c r="B4587" s="148" t="s">
        <v>11077</v>
      </c>
      <c r="C4587" s="147" t="s">
        <v>4938</v>
      </c>
      <c r="D4587" s="149">
        <v>11.72</v>
      </c>
    </row>
    <row r="4588" spans="1:4" ht="42.75">
      <c r="A4588" s="147">
        <v>38051</v>
      </c>
      <c r="B4588" s="148" t="s">
        <v>11078</v>
      </c>
      <c r="C4588" s="147" t="s">
        <v>4938</v>
      </c>
      <c r="D4588" s="149">
        <v>7.31</v>
      </c>
    </row>
    <row r="4589" spans="1:4">
      <c r="A4589" s="147">
        <v>38787</v>
      </c>
      <c r="B4589" s="148" t="s">
        <v>11079</v>
      </c>
      <c r="C4589" s="147" t="s">
        <v>4938</v>
      </c>
      <c r="D4589" s="149">
        <v>4.72</v>
      </c>
    </row>
    <row r="4590" spans="1:4">
      <c r="A4590" s="147">
        <v>38825</v>
      </c>
      <c r="B4590" s="148" t="s">
        <v>11080</v>
      </c>
      <c r="C4590" s="147" t="s">
        <v>4938</v>
      </c>
      <c r="D4590" s="149">
        <v>6.1</v>
      </c>
    </row>
    <row r="4591" spans="1:4">
      <c r="A4591" s="147">
        <v>38826</v>
      </c>
      <c r="B4591" s="148" t="s">
        <v>11081</v>
      </c>
      <c r="C4591" s="147" t="s">
        <v>4938</v>
      </c>
      <c r="D4591" s="149">
        <v>8.67</v>
      </c>
    </row>
    <row r="4592" spans="1:4">
      <c r="A4592" s="147">
        <v>38827</v>
      </c>
      <c r="B4592" s="148" t="s">
        <v>11082</v>
      </c>
      <c r="C4592" s="147" t="s">
        <v>4938</v>
      </c>
      <c r="D4592" s="149">
        <v>14.19</v>
      </c>
    </row>
    <row r="4593" spans="1:4">
      <c r="A4593" s="147">
        <v>38828</v>
      </c>
      <c r="B4593" s="148" t="s">
        <v>11967</v>
      </c>
      <c r="C4593" s="147" t="s">
        <v>4938</v>
      </c>
      <c r="D4593" s="149">
        <v>9.09</v>
      </c>
    </row>
    <row r="4594" spans="1:4">
      <c r="A4594" s="147">
        <v>38829</v>
      </c>
      <c r="B4594" s="148" t="s">
        <v>11968</v>
      </c>
      <c r="C4594" s="147" t="s">
        <v>4938</v>
      </c>
      <c r="D4594" s="149">
        <v>14.89</v>
      </c>
    </row>
    <row r="4595" spans="1:4">
      <c r="A4595" s="147">
        <v>38830</v>
      </c>
      <c r="B4595" s="148" t="s">
        <v>11969</v>
      </c>
      <c r="C4595" s="147" t="s">
        <v>4938</v>
      </c>
      <c r="D4595" s="149">
        <v>20.61</v>
      </c>
    </row>
    <row r="4596" spans="1:4">
      <c r="A4596" s="147">
        <v>38831</v>
      </c>
      <c r="B4596" s="148" t="s">
        <v>11970</v>
      </c>
      <c r="C4596" s="147" t="s">
        <v>4938</v>
      </c>
      <c r="D4596" s="149">
        <v>28.75</v>
      </c>
    </row>
    <row r="4597" spans="1:4">
      <c r="A4597" s="147">
        <v>36274</v>
      </c>
      <c r="B4597" s="148" t="s">
        <v>11083</v>
      </c>
      <c r="C4597" s="147" t="s">
        <v>4938</v>
      </c>
      <c r="D4597" s="149">
        <v>8.94</v>
      </c>
    </row>
    <row r="4598" spans="1:4">
      <c r="A4598" s="147">
        <v>36278</v>
      </c>
      <c r="B4598" s="148" t="s">
        <v>11084</v>
      </c>
      <c r="C4598" s="147" t="s">
        <v>4938</v>
      </c>
      <c r="D4598" s="149">
        <v>12.12</v>
      </c>
    </row>
    <row r="4599" spans="1:4">
      <c r="A4599" s="147">
        <v>38977</v>
      </c>
      <c r="B4599" s="148" t="s">
        <v>11085</v>
      </c>
      <c r="C4599" s="147" t="s">
        <v>4938</v>
      </c>
      <c r="D4599" s="149">
        <v>118.6</v>
      </c>
    </row>
    <row r="4600" spans="1:4">
      <c r="A4600" s="147">
        <v>38971</v>
      </c>
      <c r="B4600" s="148" t="s">
        <v>11086</v>
      </c>
      <c r="C4600" s="147" t="s">
        <v>4938</v>
      </c>
      <c r="D4600" s="149">
        <v>9.9499999999999993</v>
      </c>
    </row>
    <row r="4601" spans="1:4">
      <c r="A4601" s="147">
        <v>38972</v>
      </c>
      <c r="B4601" s="148" t="s">
        <v>11087</v>
      </c>
      <c r="C4601" s="147" t="s">
        <v>4938</v>
      </c>
      <c r="D4601" s="149">
        <v>13.42</v>
      </c>
    </row>
    <row r="4602" spans="1:4">
      <c r="A4602" s="147">
        <v>38973</v>
      </c>
      <c r="B4602" s="148" t="s">
        <v>11088</v>
      </c>
      <c r="C4602" s="147" t="s">
        <v>4938</v>
      </c>
      <c r="D4602" s="149">
        <v>22.17</v>
      </c>
    </row>
    <row r="4603" spans="1:4">
      <c r="A4603" s="147">
        <v>38974</v>
      </c>
      <c r="B4603" s="148" t="s">
        <v>11089</v>
      </c>
      <c r="C4603" s="147" t="s">
        <v>4938</v>
      </c>
      <c r="D4603" s="149">
        <v>36.01</v>
      </c>
    </row>
    <row r="4604" spans="1:4">
      <c r="A4604" s="147">
        <v>38975</v>
      </c>
      <c r="B4604" s="148" t="s">
        <v>11090</v>
      </c>
      <c r="C4604" s="147" t="s">
        <v>4938</v>
      </c>
      <c r="D4604" s="149">
        <v>46.17</v>
      </c>
    </row>
    <row r="4605" spans="1:4">
      <c r="A4605" s="147">
        <v>38976</v>
      </c>
      <c r="B4605" s="148" t="s">
        <v>11091</v>
      </c>
      <c r="C4605" s="147" t="s">
        <v>4938</v>
      </c>
      <c r="D4605" s="149">
        <v>79.38</v>
      </c>
    </row>
    <row r="4606" spans="1:4" ht="28.5">
      <c r="A4606" s="147">
        <v>44176</v>
      </c>
      <c r="B4606" s="148" t="s">
        <v>11092</v>
      </c>
      <c r="C4606" s="147" t="s">
        <v>4938</v>
      </c>
      <c r="D4606" s="149">
        <v>18.239999999999998</v>
      </c>
    </row>
    <row r="4607" spans="1:4">
      <c r="A4607" s="147">
        <v>38986</v>
      </c>
      <c r="B4607" s="148" t="s">
        <v>11093</v>
      </c>
      <c r="C4607" s="147" t="s">
        <v>4938</v>
      </c>
      <c r="D4607" s="149">
        <v>239.62</v>
      </c>
    </row>
    <row r="4608" spans="1:4">
      <c r="A4608" s="147">
        <v>38978</v>
      </c>
      <c r="B4608" s="148" t="s">
        <v>11094</v>
      </c>
      <c r="C4608" s="147" t="s">
        <v>4938</v>
      </c>
      <c r="D4608" s="149">
        <v>9.83</v>
      </c>
    </row>
    <row r="4609" spans="1:4">
      <c r="A4609" s="147">
        <v>38979</v>
      </c>
      <c r="B4609" s="148" t="s">
        <v>11095</v>
      </c>
      <c r="C4609" s="147" t="s">
        <v>4938</v>
      </c>
      <c r="D4609" s="149">
        <v>13.59</v>
      </c>
    </row>
    <row r="4610" spans="1:4">
      <c r="A4610" s="147">
        <v>38980</v>
      </c>
      <c r="B4610" s="148" t="s">
        <v>11096</v>
      </c>
      <c r="C4610" s="147" t="s">
        <v>4938</v>
      </c>
      <c r="D4610" s="149">
        <v>18.190000000000001</v>
      </c>
    </row>
    <row r="4611" spans="1:4">
      <c r="A4611" s="147">
        <v>38981</v>
      </c>
      <c r="B4611" s="148" t="s">
        <v>11097</v>
      </c>
      <c r="C4611" s="147" t="s">
        <v>4938</v>
      </c>
      <c r="D4611" s="149">
        <v>26.24</v>
      </c>
    </row>
    <row r="4612" spans="1:4">
      <c r="A4612" s="147">
        <v>38982</v>
      </c>
      <c r="B4612" s="148" t="s">
        <v>11098</v>
      </c>
      <c r="C4612" s="147" t="s">
        <v>4938</v>
      </c>
      <c r="D4612" s="149">
        <v>41.46</v>
      </c>
    </row>
    <row r="4613" spans="1:4">
      <c r="A4613" s="147">
        <v>38983</v>
      </c>
      <c r="B4613" s="148" t="s">
        <v>11099</v>
      </c>
      <c r="C4613" s="147" t="s">
        <v>4938</v>
      </c>
      <c r="D4613" s="149">
        <v>72.959999999999994</v>
      </c>
    </row>
    <row r="4614" spans="1:4">
      <c r="A4614" s="147">
        <v>38984</v>
      </c>
      <c r="B4614" s="148" t="s">
        <v>11100</v>
      </c>
      <c r="C4614" s="147" t="s">
        <v>4938</v>
      </c>
      <c r="D4614" s="149">
        <v>100.3</v>
      </c>
    </row>
    <row r="4615" spans="1:4">
      <c r="A4615" s="147">
        <v>38985</v>
      </c>
      <c r="B4615" s="148" t="s">
        <v>11101</v>
      </c>
      <c r="C4615" s="147" t="s">
        <v>4938</v>
      </c>
      <c r="D4615" s="149">
        <v>172.44</v>
      </c>
    </row>
    <row r="4616" spans="1:4">
      <c r="A4616" s="147">
        <v>9836</v>
      </c>
      <c r="B4616" s="148" t="s">
        <v>11102</v>
      </c>
      <c r="C4616" s="147" t="s">
        <v>4938</v>
      </c>
      <c r="D4616" s="149">
        <v>13.32</v>
      </c>
    </row>
    <row r="4617" spans="1:4">
      <c r="A4617" s="147">
        <v>20065</v>
      </c>
      <c r="B4617" s="148" t="s">
        <v>11103</v>
      </c>
      <c r="C4617" s="147" t="s">
        <v>4938</v>
      </c>
      <c r="D4617" s="149">
        <v>34.82</v>
      </c>
    </row>
    <row r="4618" spans="1:4">
      <c r="A4618" s="147">
        <v>9835</v>
      </c>
      <c r="B4618" s="148" t="s">
        <v>11104</v>
      </c>
      <c r="C4618" s="147" t="s">
        <v>4938</v>
      </c>
      <c r="D4618" s="149">
        <v>5.82</v>
      </c>
    </row>
    <row r="4619" spans="1:4" ht="28.5">
      <c r="A4619" s="147">
        <v>38032</v>
      </c>
      <c r="B4619" s="148" t="s">
        <v>11105</v>
      </c>
      <c r="C4619" s="147" t="s">
        <v>4938</v>
      </c>
      <c r="D4619" s="149">
        <v>52.63</v>
      </c>
    </row>
    <row r="4620" spans="1:4" ht="28.5">
      <c r="A4620" s="147">
        <v>38033</v>
      </c>
      <c r="B4620" s="148" t="s">
        <v>11106</v>
      </c>
      <c r="C4620" s="147" t="s">
        <v>4938</v>
      </c>
      <c r="D4620" s="149">
        <v>89.47</v>
      </c>
    </row>
    <row r="4621" spans="1:4" ht="28.5">
      <c r="A4621" s="147">
        <v>38034</v>
      </c>
      <c r="B4621" s="148" t="s">
        <v>11107</v>
      </c>
      <c r="C4621" s="147" t="s">
        <v>4938</v>
      </c>
      <c r="D4621" s="149">
        <v>140.15</v>
      </c>
    </row>
    <row r="4622" spans="1:4" ht="28.5">
      <c r="A4622" s="147">
        <v>38035</v>
      </c>
      <c r="B4622" s="148" t="s">
        <v>11108</v>
      </c>
      <c r="C4622" s="147" t="s">
        <v>4938</v>
      </c>
      <c r="D4622" s="149">
        <v>206.18</v>
      </c>
    </row>
    <row r="4623" spans="1:4" ht="28.5">
      <c r="A4623" s="147">
        <v>38036</v>
      </c>
      <c r="B4623" s="148" t="s">
        <v>11109</v>
      </c>
      <c r="C4623" s="147" t="s">
        <v>4938</v>
      </c>
      <c r="D4623" s="149">
        <v>277.75</v>
      </c>
    </row>
    <row r="4624" spans="1:4" ht="28.5">
      <c r="A4624" s="147">
        <v>38037</v>
      </c>
      <c r="B4624" s="148" t="s">
        <v>11110</v>
      </c>
      <c r="C4624" s="147" t="s">
        <v>4938</v>
      </c>
      <c r="D4624" s="149">
        <v>366.88</v>
      </c>
    </row>
    <row r="4625" spans="1:4" ht="28.5">
      <c r="A4625" s="147">
        <v>9850</v>
      </c>
      <c r="B4625" s="148" t="s">
        <v>11111</v>
      </c>
      <c r="C4625" s="147" t="s">
        <v>4938</v>
      </c>
      <c r="D4625" s="149">
        <v>147.75</v>
      </c>
    </row>
    <row r="4626" spans="1:4" ht="28.5">
      <c r="A4626" s="147">
        <v>9853</v>
      </c>
      <c r="B4626" s="148" t="s">
        <v>11112</v>
      </c>
      <c r="C4626" s="147" t="s">
        <v>4938</v>
      </c>
      <c r="D4626" s="149">
        <v>262.74</v>
      </c>
    </row>
    <row r="4627" spans="1:4" ht="28.5">
      <c r="A4627" s="147">
        <v>9854</v>
      </c>
      <c r="B4627" s="148" t="s">
        <v>11113</v>
      </c>
      <c r="C4627" s="147" t="s">
        <v>4938</v>
      </c>
      <c r="D4627" s="149">
        <v>115.12</v>
      </c>
    </row>
    <row r="4628" spans="1:4" ht="28.5">
      <c r="A4628" s="147">
        <v>9851</v>
      </c>
      <c r="B4628" s="148" t="s">
        <v>11114</v>
      </c>
      <c r="C4628" s="147" t="s">
        <v>4938</v>
      </c>
      <c r="D4628" s="149">
        <v>199.62</v>
      </c>
    </row>
    <row r="4629" spans="1:4" ht="28.5">
      <c r="A4629" s="147">
        <v>9825</v>
      </c>
      <c r="B4629" s="148" t="s">
        <v>11115</v>
      </c>
      <c r="C4629" s="147" t="s">
        <v>4938</v>
      </c>
      <c r="D4629" s="149">
        <v>37.99</v>
      </c>
    </row>
    <row r="4630" spans="1:4" ht="28.5">
      <c r="A4630" s="147">
        <v>9828</v>
      </c>
      <c r="B4630" s="148" t="s">
        <v>11116</v>
      </c>
      <c r="C4630" s="147" t="s">
        <v>4938</v>
      </c>
      <c r="D4630" s="149">
        <v>102.24</v>
      </c>
    </row>
    <row r="4631" spans="1:4" ht="28.5">
      <c r="A4631" s="147">
        <v>9829</v>
      </c>
      <c r="B4631" s="148" t="s">
        <v>11117</v>
      </c>
      <c r="C4631" s="147" t="s">
        <v>4938</v>
      </c>
      <c r="D4631" s="149">
        <v>173.28</v>
      </c>
    </row>
    <row r="4632" spans="1:4" ht="28.5">
      <c r="A4632" s="147">
        <v>9826</v>
      </c>
      <c r="B4632" s="148" t="s">
        <v>11118</v>
      </c>
      <c r="C4632" s="147" t="s">
        <v>4938</v>
      </c>
      <c r="D4632" s="149">
        <v>263.79000000000002</v>
      </c>
    </row>
    <row r="4633" spans="1:4" ht="28.5">
      <c r="A4633" s="147">
        <v>9827</v>
      </c>
      <c r="B4633" s="148" t="s">
        <v>11119</v>
      </c>
      <c r="C4633" s="147" t="s">
        <v>4938</v>
      </c>
      <c r="D4633" s="149">
        <v>374.58</v>
      </c>
    </row>
    <row r="4634" spans="1:4" ht="28.5">
      <c r="A4634" s="147">
        <v>36374</v>
      </c>
      <c r="B4634" s="148" t="s">
        <v>11120</v>
      </c>
      <c r="C4634" s="147" t="s">
        <v>4938</v>
      </c>
      <c r="D4634" s="149">
        <v>45.53</v>
      </c>
    </row>
    <row r="4635" spans="1:4">
      <c r="A4635" s="147">
        <v>36084</v>
      </c>
      <c r="B4635" s="148" t="s">
        <v>11121</v>
      </c>
      <c r="C4635" s="147" t="s">
        <v>4938</v>
      </c>
      <c r="D4635" s="149">
        <v>13.49</v>
      </c>
    </row>
    <row r="4636" spans="1:4">
      <c r="A4636" s="147">
        <v>36373</v>
      </c>
      <c r="B4636" s="148" t="s">
        <v>11122</v>
      </c>
      <c r="C4636" s="147" t="s">
        <v>4938</v>
      </c>
      <c r="D4636" s="149">
        <v>28.01</v>
      </c>
    </row>
    <row r="4637" spans="1:4" ht="28.5">
      <c r="A4637" s="147">
        <v>36377</v>
      </c>
      <c r="B4637" s="148" t="s">
        <v>11123</v>
      </c>
      <c r="C4637" s="147" t="s">
        <v>4938</v>
      </c>
      <c r="D4637" s="149">
        <v>54.62</v>
      </c>
    </row>
    <row r="4638" spans="1:4">
      <c r="A4638" s="147">
        <v>36375</v>
      </c>
      <c r="B4638" s="148" t="s">
        <v>11124</v>
      </c>
      <c r="C4638" s="147" t="s">
        <v>4938</v>
      </c>
      <c r="D4638" s="149">
        <v>16.64</v>
      </c>
    </row>
    <row r="4639" spans="1:4">
      <c r="A4639" s="147">
        <v>36376</v>
      </c>
      <c r="B4639" s="148" t="s">
        <v>11125</v>
      </c>
      <c r="C4639" s="147" t="s">
        <v>4938</v>
      </c>
      <c r="D4639" s="149">
        <v>32.69</v>
      </c>
    </row>
    <row r="4640" spans="1:4" ht="28.5">
      <c r="A4640" s="147">
        <v>36380</v>
      </c>
      <c r="B4640" s="148" t="s">
        <v>11126</v>
      </c>
      <c r="C4640" s="147" t="s">
        <v>4938</v>
      </c>
      <c r="D4640" s="149">
        <v>68.3</v>
      </c>
    </row>
    <row r="4641" spans="1:4">
      <c r="A4641" s="147">
        <v>36378</v>
      </c>
      <c r="B4641" s="148" t="s">
        <v>11127</v>
      </c>
      <c r="C4641" s="147" t="s">
        <v>4938</v>
      </c>
      <c r="D4641" s="149">
        <v>20.46</v>
      </c>
    </row>
    <row r="4642" spans="1:4">
      <c r="A4642" s="147">
        <v>36379</v>
      </c>
      <c r="B4642" s="148" t="s">
        <v>11128</v>
      </c>
      <c r="C4642" s="147" t="s">
        <v>4938</v>
      </c>
      <c r="D4642" s="149">
        <v>41.25</v>
      </c>
    </row>
    <row r="4643" spans="1:4">
      <c r="A4643" s="147">
        <v>9859</v>
      </c>
      <c r="B4643" s="148" t="s">
        <v>11129</v>
      </c>
      <c r="C4643" s="147" t="s">
        <v>4938</v>
      </c>
      <c r="D4643" s="149">
        <v>9.42</v>
      </c>
    </row>
    <row r="4644" spans="1:4">
      <c r="A4644" s="147">
        <v>9838</v>
      </c>
      <c r="B4644" s="148" t="s">
        <v>11130</v>
      </c>
      <c r="C4644" s="147" t="s">
        <v>4938</v>
      </c>
      <c r="D4644" s="149">
        <v>9.61</v>
      </c>
    </row>
    <row r="4645" spans="1:4">
      <c r="A4645" s="147">
        <v>9837</v>
      </c>
      <c r="B4645" s="148" t="s">
        <v>11131</v>
      </c>
      <c r="C4645" s="147" t="s">
        <v>4938</v>
      </c>
      <c r="D4645" s="149">
        <v>12.61</v>
      </c>
    </row>
    <row r="4646" spans="1:4" ht="28.5">
      <c r="A4646" s="147">
        <v>44315</v>
      </c>
      <c r="B4646" s="148" t="s">
        <v>11132</v>
      </c>
      <c r="C4646" s="147" t="s">
        <v>4938</v>
      </c>
      <c r="D4646" s="149">
        <v>52.15</v>
      </c>
    </row>
    <row r="4647" spans="1:4">
      <c r="A4647" s="147">
        <v>9863</v>
      </c>
      <c r="B4647" s="148" t="s">
        <v>11133</v>
      </c>
      <c r="C4647" s="147" t="s">
        <v>4938</v>
      </c>
      <c r="D4647" s="149">
        <v>56.95</v>
      </c>
    </row>
    <row r="4648" spans="1:4">
      <c r="A4648" s="147">
        <v>9860</v>
      </c>
      <c r="B4648" s="148" t="s">
        <v>11134</v>
      </c>
      <c r="C4648" s="147" t="s">
        <v>4938</v>
      </c>
      <c r="D4648" s="149">
        <v>41.57</v>
      </c>
    </row>
    <row r="4649" spans="1:4">
      <c r="A4649" s="147">
        <v>9862</v>
      </c>
      <c r="B4649" s="148" t="s">
        <v>11135</v>
      </c>
      <c r="C4649" s="147" t="s">
        <v>4938</v>
      </c>
      <c r="D4649" s="149">
        <v>29.05</v>
      </c>
    </row>
    <row r="4650" spans="1:4">
      <c r="A4650" s="147">
        <v>9861</v>
      </c>
      <c r="B4650" s="148" t="s">
        <v>11136</v>
      </c>
      <c r="C4650" s="147" t="s">
        <v>4938</v>
      </c>
      <c r="D4650" s="149">
        <v>22.81</v>
      </c>
    </row>
    <row r="4651" spans="1:4">
      <c r="A4651" s="147">
        <v>9856</v>
      </c>
      <c r="B4651" s="148" t="s">
        <v>11137</v>
      </c>
      <c r="C4651" s="147" t="s">
        <v>4938</v>
      </c>
      <c r="D4651" s="149">
        <v>7.36</v>
      </c>
    </row>
    <row r="4652" spans="1:4">
      <c r="A4652" s="147">
        <v>9866</v>
      </c>
      <c r="B4652" s="148" t="s">
        <v>11138</v>
      </c>
      <c r="C4652" s="147" t="s">
        <v>4938</v>
      </c>
      <c r="D4652" s="149">
        <v>19.690000000000001</v>
      </c>
    </row>
    <row r="4653" spans="1:4" ht="28.5">
      <c r="A4653" s="147">
        <v>9841</v>
      </c>
      <c r="B4653" s="148" t="s">
        <v>11139</v>
      </c>
      <c r="C4653" s="147" t="s">
        <v>4938</v>
      </c>
      <c r="D4653" s="149">
        <v>25.08</v>
      </c>
    </row>
    <row r="4654" spans="1:4" ht="28.5">
      <c r="A4654" s="147">
        <v>9840</v>
      </c>
      <c r="B4654" s="148" t="s">
        <v>11140</v>
      </c>
      <c r="C4654" s="147" t="s">
        <v>4938</v>
      </c>
      <c r="D4654" s="149">
        <v>52.98</v>
      </c>
    </row>
    <row r="4655" spans="1:4" ht="28.5">
      <c r="A4655" s="147">
        <v>20067</v>
      </c>
      <c r="B4655" s="148" t="s">
        <v>11141</v>
      </c>
      <c r="C4655" s="147" t="s">
        <v>4938</v>
      </c>
      <c r="D4655" s="149">
        <v>8.1300000000000008</v>
      </c>
    </row>
    <row r="4656" spans="1:4" ht="28.5">
      <c r="A4656" s="147">
        <v>20068</v>
      </c>
      <c r="B4656" s="148" t="s">
        <v>11142</v>
      </c>
      <c r="C4656" s="147" t="s">
        <v>4938</v>
      </c>
      <c r="D4656" s="149">
        <v>11.45</v>
      </c>
    </row>
    <row r="4657" spans="1:4" ht="28.5">
      <c r="A4657" s="147">
        <v>9839</v>
      </c>
      <c r="B4657" s="148" t="s">
        <v>11143</v>
      </c>
      <c r="C4657" s="147" t="s">
        <v>4938</v>
      </c>
      <c r="D4657" s="149">
        <v>20.78</v>
      </c>
    </row>
    <row r="4658" spans="1:4">
      <c r="A4658" s="147">
        <v>9870</v>
      </c>
      <c r="B4658" s="148" t="s">
        <v>11144</v>
      </c>
      <c r="C4658" s="147" t="s">
        <v>4938</v>
      </c>
      <c r="D4658" s="149">
        <v>84.93</v>
      </c>
    </row>
    <row r="4659" spans="1:4">
      <c r="A4659" s="147">
        <v>9867</v>
      </c>
      <c r="B4659" s="148" t="s">
        <v>11145</v>
      </c>
      <c r="C4659" s="147" t="s">
        <v>4938</v>
      </c>
      <c r="D4659" s="149">
        <v>3.41</v>
      </c>
    </row>
    <row r="4660" spans="1:4">
      <c r="A4660" s="147">
        <v>9868</v>
      </c>
      <c r="B4660" s="148" t="s">
        <v>11146</v>
      </c>
      <c r="C4660" s="147" t="s">
        <v>4938</v>
      </c>
      <c r="D4660" s="149">
        <v>3.85</v>
      </c>
    </row>
    <row r="4661" spans="1:4">
      <c r="A4661" s="147">
        <v>9869</v>
      </c>
      <c r="B4661" s="148" t="s">
        <v>11147</v>
      </c>
      <c r="C4661" s="147" t="s">
        <v>4938</v>
      </c>
      <c r="D4661" s="149">
        <v>8.31</v>
      </c>
    </row>
    <row r="4662" spans="1:4">
      <c r="A4662" s="147">
        <v>9874</v>
      </c>
      <c r="B4662" s="148" t="s">
        <v>11148</v>
      </c>
      <c r="C4662" s="147" t="s">
        <v>4938</v>
      </c>
      <c r="D4662" s="149">
        <v>13.05</v>
      </c>
    </row>
    <row r="4663" spans="1:4">
      <c r="A4663" s="147">
        <v>9875</v>
      </c>
      <c r="B4663" s="148" t="s">
        <v>11149</v>
      </c>
      <c r="C4663" s="147" t="s">
        <v>4938</v>
      </c>
      <c r="D4663" s="149">
        <v>14.31</v>
      </c>
    </row>
    <row r="4664" spans="1:4">
      <c r="A4664" s="147">
        <v>9873</v>
      </c>
      <c r="B4664" s="148" t="s">
        <v>11150</v>
      </c>
      <c r="C4664" s="147" t="s">
        <v>4938</v>
      </c>
      <c r="D4664" s="149">
        <v>23.54</v>
      </c>
    </row>
    <row r="4665" spans="1:4">
      <c r="A4665" s="147">
        <v>9871</v>
      </c>
      <c r="B4665" s="148" t="s">
        <v>11151</v>
      </c>
      <c r="C4665" s="147" t="s">
        <v>4938</v>
      </c>
      <c r="D4665" s="149">
        <v>39.01</v>
      </c>
    </row>
    <row r="4666" spans="1:4">
      <c r="A4666" s="147">
        <v>9872</v>
      </c>
      <c r="B4666" s="148" t="s">
        <v>11152</v>
      </c>
      <c r="C4666" s="147" t="s">
        <v>4938</v>
      </c>
      <c r="D4666" s="149">
        <v>54.27</v>
      </c>
    </row>
    <row r="4667" spans="1:4">
      <c r="A4667" s="147">
        <v>7667</v>
      </c>
      <c r="B4667" s="148" t="s">
        <v>11153</v>
      </c>
      <c r="C4667" s="147" t="s">
        <v>4938</v>
      </c>
      <c r="D4667" s="149">
        <v>3216.8</v>
      </c>
    </row>
    <row r="4668" spans="1:4">
      <c r="A4668" s="147">
        <v>7660</v>
      </c>
      <c r="B4668" s="148" t="s">
        <v>11154</v>
      </c>
      <c r="C4668" s="147" t="s">
        <v>4938</v>
      </c>
      <c r="D4668" s="149">
        <v>4100.66</v>
      </c>
    </row>
    <row r="4669" spans="1:4">
      <c r="A4669" s="147">
        <v>7676</v>
      </c>
      <c r="B4669" s="148" t="s">
        <v>11155</v>
      </c>
      <c r="C4669" s="147" t="s">
        <v>4938</v>
      </c>
      <c r="D4669" s="149">
        <v>4147.5200000000004</v>
      </c>
    </row>
    <row r="4670" spans="1:4">
      <c r="A4670" s="147">
        <v>12426</v>
      </c>
      <c r="B4670" s="148" t="s">
        <v>11156</v>
      </c>
      <c r="C4670" s="147" t="s">
        <v>6679</v>
      </c>
      <c r="D4670" s="149">
        <v>36.85</v>
      </c>
    </row>
    <row r="4671" spans="1:4">
      <c r="A4671" s="147">
        <v>12425</v>
      </c>
      <c r="B4671" s="148" t="s">
        <v>11157</v>
      </c>
      <c r="C4671" s="147" t="s">
        <v>6679</v>
      </c>
      <c r="D4671" s="149">
        <v>50.63</v>
      </c>
    </row>
    <row r="4672" spans="1:4">
      <c r="A4672" s="147">
        <v>12427</v>
      </c>
      <c r="B4672" s="148" t="s">
        <v>11158</v>
      </c>
      <c r="C4672" s="147" t="s">
        <v>6679</v>
      </c>
      <c r="D4672" s="149">
        <v>210.17</v>
      </c>
    </row>
    <row r="4673" spans="1:4">
      <c r="A4673" s="147">
        <v>12428</v>
      </c>
      <c r="B4673" s="148" t="s">
        <v>11159</v>
      </c>
      <c r="C4673" s="147" t="s">
        <v>6679</v>
      </c>
      <c r="D4673" s="149">
        <v>134.9</v>
      </c>
    </row>
    <row r="4674" spans="1:4">
      <c r="A4674" s="147">
        <v>12430</v>
      </c>
      <c r="B4674" s="148" t="s">
        <v>11160</v>
      </c>
      <c r="C4674" s="147" t="s">
        <v>6679</v>
      </c>
      <c r="D4674" s="149">
        <v>45.18</v>
      </c>
    </row>
    <row r="4675" spans="1:4">
      <c r="A4675" s="147">
        <v>12429</v>
      </c>
      <c r="B4675" s="148" t="s">
        <v>11161</v>
      </c>
      <c r="C4675" s="147" t="s">
        <v>6679</v>
      </c>
      <c r="D4675" s="149">
        <v>339.85</v>
      </c>
    </row>
    <row r="4676" spans="1:4">
      <c r="A4676" s="147">
        <v>12431</v>
      </c>
      <c r="B4676" s="148" t="s">
        <v>11162</v>
      </c>
      <c r="C4676" s="147" t="s">
        <v>6679</v>
      </c>
      <c r="D4676" s="149">
        <v>578.36</v>
      </c>
    </row>
    <row r="4677" spans="1:4" ht="28.5">
      <c r="A4677" s="147">
        <v>12432</v>
      </c>
      <c r="B4677" s="148" t="s">
        <v>11163</v>
      </c>
      <c r="C4677" s="147" t="s">
        <v>6679</v>
      </c>
      <c r="D4677" s="149">
        <v>118.95</v>
      </c>
    </row>
    <row r="4678" spans="1:4" ht="28.5">
      <c r="A4678" s="147">
        <v>12434</v>
      </c>
      <c r="B4678" s="148" t="s">
        <v>11164</v>
      </c>
      <c r="C4678" s="147" t="s">
        <v>6679</v>
      </c>
      <c r="D4678" s="149">
        <v>38.76</v>
      </c>
    </row>
    <row r="4679" spans="1:4" ht="28.5">
      <c r="A4679" s="147">
        <v>12433</v>
      </c>
      <c r="B4679" s="148" t="s">
        <v>11165</v>
      </c>
      <c r="C4679" s="147" t="s">
        <v>6679</v>
      </c>
      <c r="D4679" s="149">
        <v>75.72</v>
      </c>
    </row>
    <row r="4680" spans="1:4" ht="28.5">
      <c r="A4680" s="147">
        <v>12435</v>
      </c>
      <c r="B4680" s="148" t="s">
        <v>11166</v>
      </c>
      <c r="C4680" s="147" t="s">
        <v>6679</v>
      </c>
      <c r="D4680" s="149">
        <v>234.35</v>
      </c>
    </row>
    <row r="4681" spans="1:4" ht="28.5">
      <c r="A4681" s="147">
        <v>12437</v>
      </c>
      <c r="B4681" s="148" t="s">
        <v>11167</v>
      </c>
      <c r="C4681" s="147" t="s">
        <v>6679</v>
      </c>
      <c r="D4681" s="149">
        <v>189.27</v>
      </c>
    </row>
    <row r="4682" spans="1:4" ht="28.5">
      <c r="A4682" s="147">
        <v>12439</v>
      </c>
      <c r="B4682" s="148" t="s">
        <v>11168</v>
      </c>
      <c r="C4682" s="147" t="s">
        <v>6679</v>
      </c>
      <c r="D4682" s="149">
        <v>60.74</v>
      </c>
    </row>
    <row r="4683" spans="1:4" ht="28.5">
      <c r="A4683" s="147">
        <v>12438</v>
      </c>
      <c r="B4683" s="148" t="s">
        <v>11169</v>
      </c>
      <c r="C4683" s="147" t="s">
        <v>6679</v>
      </c>
      <c r="D4683" s="149">
        <v>342.52</v>
      </c>
    </row>
    <row r="4684" spans="1:4" ht="28.5">
      <c r="A4684" s="147">
        <v>12436</v>
      </c>
      <c r="B4684" s="148" t="s">
        <v>11170</v>
      </c>
      <c r="C4684" s="147" t="s">
        <v>6679</v>
      </c>
      <c r="D4684" s="149">
        <v>432.67</v>
      </c>
    </row>
    <row r="4685" spans="1:4" ht="28.5">
      <c r="A4685" s="147">
        <v>36357</v>
      </c>
      <c r="B4685" s="148" t="s">
        <v>11171</v>
      </c>
      <c r="C4685" s="147" t="s">
        <v>6679</v>
      </c>
      <c r="D4685" s="149">
        <v>132.33000000000001</v>
      </c>
    </row>
    <row r="4686" spans="1:4" ht="28.5">
      <c r="A4686" s="147">
        <v>12424</v>
      </c>
      <c r="B4686" s="148" t="s">
        <v>11172</v>
      </c>
      <c r="C4686" s="147" t="s">
        <v>6679</v>
      </c>
      <c r="D4686" s="149">
        <v>77.959999999999994</v>
      </c>
    </row>
    <row r="4687" spans="1:4" ht="28.5">
      <c r="A4687" s="147">
        <v>12440</v>
      </c>
      <c r="B4687" s="148" t="s">
        <v>11173</v>
      </c>
      <c r="C4687" s="147" t="s">
        <v>6679</v>
      </c>
      <c r="D4687" s="149">
        <v>75.36</v>
      </c>
    </row>
    <row r="4688" spans="1:4" ht="28.5">
      <c r="A4688" s="147">
        <v>9884</v>
      </c>
      <c r="B4688" s="148" t="s">
        <v>11174</v>
      </c>
      <c r="C4688" s="147" t="s">
        <v>6679</v>
      </c>
      <c r="D4688" s="149">
        <v>56.21</v>
      </c>
    </row>
    <row r="4689" spans="1:4" ht="28.5">
      <c r="A4689" s="147">
        <v>9888</v>
      </c>
      <c r="B4689" s="148" t="s">
        <v>11175</v>
      </c>
      <c r="C4689" s="147" t="s">
        <v>6679</v>
      </c>
      <c r="D4689" s="149">
        <v>45.16</v>
      </c>
    </row>
    <row r="4690" spans="1:4" ht="28.5">
      <c r="A4690" s="147">
        <v>9883</v>
      </c>
      <c r="B4690" s="148" t="s">
        <v>11176</v>
      </c>
      <c r="C4690" s="147" t="s">
        <v>6679</v>
      </c>
      <c r="D4690" s="149">
        <v>19.71</v>
      </c>
    </row>
    <row r="4691" spans="1:4" ht="28.5">
      <c r="A4691" s="147">
        <v>9886</v>
      </c>
      <c r="B4691" s="148" t="s">
        <v>11177</v>
      </c>
      <c r="C4691" s="147" t="s">
        <v>6679</v>
      </c>
      <c r="D4691" s="149">
        <v>26.99</v>
      </c>
    </row>
    <row r="4692" spans="1:4" ht="28.5">
      <c r="A4692" s="147">
        <v>9889</v>
      </c>
      <c r="B4692" s="148" t="s">
        <v>11178</v>
      </c>
      <c r="C4692" s="147" t="s">
        <v>6679</v>
      </c>
      <c r="D4692" s="149">
        <v>136.75</v>
      </c>
    </row>
    <row r="4693" spans="1:4" ht="28.5">
      <c r="A4693" s="147">
        <v>9887</v>
      </c>
      <c r="B4693" s="148" t="s">
        <v>11179</v>
      </c>
      <c r="C4693" s="147" t="s">
        <v>6679</v>
      </c>
      <c r="D4693" s="149">
        <v>82.65</v>
      </c>
    </row>
    <row r="4694" spans="1:4" ht="28.5">
      <c r="A4694" s="147">
        <v>9885</v>
      </c>
      <c r="B4694" s="148" t="s">
        <v>11180</v>
      </c>
      <c r="C4694" s="147" t="s">
        <v>6679</v>
      </c>
      <c r="D4694" s="149">
        <v>26.1</v>
      </c>
    </row>
    <row r="4695" spans="1:4" ht="28.5">
      <c r="A4695" s="147">
        <v>9890</v>
      </c>
      <c r="B4695" s="148" t="s">
        <v>11181</v>
      </c>
      <c r="C4695" s="147" t="s">
        <v>6679</v>
      </c>
      <c r="D4695" s="149">
        <v>211.87</v>
      </c>
    </row>
    <row r="4696" spans="1:4" ht="28.5">
      <c r="A4696" s="147">
        <v>9891</v>
      </c>
      <c r="B4696" s="148" t="s">
        <v>11182</v>
      </c>
      <c r="C4696" s="147" t="s">
        <v>6679</v>
      </c>
      <c r="D4696" s="149">
        <v>297.42</v>
      </c>
    </row>
    <row r="4697" spans="1:4">
      <c r="A4697" s="147">
        <v>36316</v>
      </c>
      <c r="B4697" s="148" t="s">
        <v>11971</v>
      </c>
      <c r="C4697" s="147" t="s">
        <v>6679</v>
      </c>
      <c r="D4697" s="149">
        <v>21.57</v>
      </c>
    </row>
    <row r="4698" spans="1:4">
      <c r="A4698" s="147">
        <v>36313</v>
      </c>
      <c r="B4698" s="148" t="s">
        <v>11183</v>
      </c>
      <c r="C4698" s="147" t="s">
        <v>6679</v>
      </c>
      <c r="D4698" s="149">
        <v>13.85</v>
      </c>
    </row>
    <row r="4699" spans="1:4" ht="28.5">
      <c r="A4699" s="147">
        <v>64</v>
      </c>
      <c r="B4699" s="148" t="s">
        <v>11184</v>
      </c>
      <c r="C4699" s="147" t="s">
        <v>6679</v>
      </c>
      <c r="D4699" s="149">
        <v>4.76</v>
      </c>
    </row>
    <row r="4700" spans="1:4" ht="28.5">
      <c r="A4700" s="147">
        <v>37423</v>
      </c>
      <c r="B4700" s="148" t="s">
        <v>11185</v>
      </c>
      <c r="C4700" s="147" t="s">
        <v>6679</v>
      </c>
      <c r="D4700" s="149">
        <v>11.76</v>
      </c>
    </row>
    <row r="4701" spans="1:4">
      <c r="A4701" s="147">
        <v>9892</v>
      </c>
      <c r="B4701" s="148" t="s">
        <v>11186</v>
      </c>
      <c r="C4701" s="147" t="s">
        <v>6679</v>
      </c>
      <c r="D4701" s="149">
        <v>6.25</v>
      </c>
    </row>
    <row r="4702" spans="1:4">
      <c r="A4702" s="147">
        <v>9901</v>
      </c>
      <c r="B4702" s="148" t="s">
        <v>11187</v>
      </c>
      <c r="C4702" s="147" t="s">
        <v>6679</v>
      </c>
      <c r="D4702" s="149">
        <v>30.23</v>
      </c>
    </row>
    <row r="4703" spans="1:4">
      <c r="A4703" s="147">
        <v>9900</v>
      </c>
      <c r="B4703" s="148" t="s">
        <v>11188</v>
      </c>
      <c r="C4703" s="147" t="s">
        <v>6679</v>
      </c>
      <c r="D4703" s="149">
        <v>17.510000000000002</v>
      </c>
    </row>
    <row r="4704" spans="1:4">
      <c r="A4704" s="147">
        <v>9899</v>
      </c>
      <c r="B4704" s="148" t="s">
        <v>11189</v>
      </c>
      <c r="C4704" s="147" t="s">
        <v>6679</v>
      </c>
      <c r="D4704" s="149">
        <v>7.85</v>
      </c>
    </row>
    <row r="4705" spans="1:4">
      <c r="A4705" s="147">
        <v>9908</v>
      </c>
      <c r="B4705" s="148" t="s">
        <v>11190</v>
      </c>
      <c r="C4705" s="147" t="s">
        <v>6679</v>
      </c>
      <c r="D4705" s="149">
        <v>353.1</v>
      </c>
    </row>
    <row r="4706" spans="1:4">
      <c r="A4706" s="147">
        <v>9905</v>
      </c>
      <c r="B4706" s="148" t="s">
        <v>11191</v>
      </c>
      <c r="C4706" s="147" t="s">
        <v>6679</v>
      </c>
      <c r="D4706" s="149">
        <v>6.14</v>
      </c>
    </row>
    <row r="4707" spans="1:4">
      <c r="A4707" s="147">
        <v>9906</v>
      </c>
      <c r="B4707" s="148" t="s">
        <v>11192</v>
      </c>
      <c r="C4707" s="147" t="s">
        <v>6679</v>
      </c>
      <c r="D4707" s="149">
        <v>7.41</v>
      </c>
    </row>
    <row r="4708" spans="1:4">
      <c r="A4708" s="147">
        <v>9895</v>
      </c>
      <c r="B4708" s="148" t="s">
        <v>11193</v>
      </c>
      <c r="C4708" s="147" t="s">
        <v>6679</v>
      </c>
      <c r="D4708" s="149">
        <v>12.47</v>
      </c>
    </row>
    <row r="4709" spans="1:4">
      <c r="A4709" s="147">
        <v>9894</v>
      </c>
      <c r="B4709" s="148" t="s">
        <v>11194</v>
      </c>
      <c r="C4709" s="147" t="s">
        <v>6679</v>
      </c>
      <c r="D4709" s="149">
        <v>23.99</v>
      </c>
    </row>
    <row r="4710" spans="1:4">
      <c r="A4710" s="147">
        <v>9897</v>
      </c>
      <c r="B4710" s="148" t="s">
        <v>11195</v>
      </c>
      <c r="C4710" s="147" t="s">
        <v>6679</v>
      </c>
      <c r="D4710" s="149">
        <v>25.62</v>
      </c>
    </row>
    <row r="4711" spans="1:4">
      <c r="A4711" s="147">
        <v>9910</v>
      </c>
      <c r="B4711" s="148" t="s">
        <v>11196</v>
      </c>
      <c r="C4711" s="147" t="s">
        <v>6679</v>
      </c>
      <c r="D4711" s="149">
        <v>66.650000000000006</v>
      </c>
    </row>
    <row r="4712" spans="1:4">
      <c r="A4712" s="147">
        <v>9909</v>
      </c>
      <c r="B4712" s="148" t="s">
        <v>11197</v>
      </c>
      <c r="C4712" s="147" t="s">
        <v>6679</v>
      </c>
      <c r="D4712" s="149">
        <v>135.74</v>
      </c>
    </row>
    <row r="4713" spans="1:4">
      <c r="A4713" s="147">
        <v>9907</v>
      </c>
      <c r="B4713" s="148" t="s">
        <v>11198</v>
      </c>
      <c r="C4713" s="147" t="s">
        <v>6679</v>
      </c>
      <c r="D4713" s="149">
        <v>160.27000000000001</v>
      </c>
    </row>
    <row r="4714" spans="1:4" ht="42.75">
      <c r="A4714" s="147">
        <v>20973</v>
      </c>
      <c r="B4714" s="148" t="s">
        <v>11199</v>
      </c>
      <c r="C4714" s="147" t="s">
        <v>6679</v>
      </c>
      <c r="D4714" s="149">
        <v>104.11</v>
      </c>
    </row>
    <row r="4715" spans="1:4" ht="42.75">
      <c r="A4715" s="147">
        <v>20974</v>
      </c>
      <c r="B4715" s="148" t="s">
        <v>11200</v>
      </c>
      <c r="C4715" s="147" t="s">
        <v>6679</v>
      </c>
      <c r="D4715" s="149">
        <v>148.94999999999999</v>
      </c>
    </row>
    <row r="4716" spans="1:4">
      <c r="A4716" s="147">
        <v>37989</v>
      </c>
      <c r="B4716" s="148" t="s">
        <v>11201</v>
      </c>
      <c r="C4716" s="147" t="s">
        <v>6679</v>
      </c>
      <c r="D4716" s="149">
        <v>12.06</v>
      </c>
    </row>
    <row r="4717" spans="1:4">
      <c r="A4717" s="147">
        <v>37990</v>
      </c>
      <c r="B4717" s="148" t="s">
        <v>11202</v>
      </c>
      <c r="C4717" s="147" t="s">
        <v>6679</v>
      </c>
      <c r="D4717" s="149">
        <v>13.3</v>
      </c>
    </row>
    <row r="4718" spans="1:4">
      <c r="A4718" s="147">
        <v>37991</v>
      </c>
      <c r="B4718" s="148" t="s">
        <v>11203</v>
      </c>
      <c r="C4718" s="147" t="s">
        <v>6679</v>
      </c>
      <c r="D4718" s="149">
        <v>17.7</v>
      </c>
    </row>
    <row r="4719" spans="1:4">
      <c r="A4719" s="147">
        <v>37992</v>
      </c>
      <c r="B4719" s="148" t="s">
        <v>11204</v>
      </c>
      <c r="C4719" s="147" t="s">
        <v>6679</v>
      </c>
      <c r="D4719" s="149">
        <v>27.47</v>
      </c>
    </row>
    <row r="4720" spans="1:4">
      <c r="A4720" s="147">
        <v>37993</v>
      </c>
      <c r="B4720" s="148" t="s">
        <v>11205</v>
      </c>
      <c r="C4720" s="147" t="s">
        <v>6679</v>
      </c>
      <c r="D4720" s="149">
        <v>41.68</v>
      </c>
    </row>
    <row r="4721" spans="1:4">
      <c r="A4721" s="147">
        <v>37994</v>
      </c>
      <c r="B4721" s="148" t="s">
        <v>11206</v>
      </c>
      <c r="C4721" s="147" t="s">
        <v>6679</v>
      </c>
      <c r="D4721" s="149">
        <v>99.25</v>
      </c>
    </row>
    <row r="4722" spans="1:4">
      <c r="A4722" s="147">
        <v>37995</v>
      </c>
      <c r="B4722" s="148" t="s">
        <v>11207</v>
      </c>
      <c r="C4722" s="147" t="s">
        <v>6679</v>
      </c>
      <c r="D4722" s="149">
        <v>129.37</v>
      </c>
    </row>
    <row r="4723" spans="1:4">
      <c r="A4723" s="147">
        <v>37996</v>
      </c>
      <c r="B4723" s="148" t="s">
        <v>11208</v>
      </c>
      <c r="C4723" s="147" t="s">
        <v>6679</v>
      </c>
      <c r="D4723" s="149">
        <v>197</v>
      </c>
    </row>
    <row r="4724" spans="1:4" ht="28.5">
      <c r="A4724" s="147">
        <v>13883</v>
      </c>
      <c r="B4724" s="148" t="s">
        <v>11209</v>
      </c>
      <c r="C4724" s="147" t="s">
        <v>6679</v>
      </c>
      <c r="D4724" s="149">
        <v>172381.7</v>
      </c>
    </row>
    <row r="4725" spans="1:4" ht="28.5">
      <c r="A4725" s="147">
        <v>38604</v>
      </c>
      <c r="B4725" s="148" t="s">
        <v>11210</v>
      </c>
      <c r="C4725" s="147" t="s">
        <v>6679</v>
      </c>
      <c r="D4725" s="149">
        <v>214699.12</v>
      </c>
    </row>
    <row r="4726" spans="1:4" ht="42.75">
      <c r="A4726" s="147">
        <v>10601</v>
      </c>
      <c r="B4726" s="148" t="s">
        <v>11211</v>
      </c>
      <c r="C4726" s="147" t="s">
        <v>6679</v>
      </c>
      <c r="D4726" s="149">
        <v>4176326.08</v>
      </c>
    </row>
    <row r="4727" spans="1:4" ht="28.5">
      <c r="A4727" s="147">
        <v>44469</v>
      </c>
      <c r="B4727" s="148" t="s">
        <v>11212</v>
      </c>
      <c r="C4727" s="147" t="s">
        <v>6679</v>
      </c>
      <c r="D4727" s="149">
        <v>10996119.18</v>
      </c>
    </row>
    <row r="4728" spans="1:4">
      <c r="A4728" s="147">
        <v>13894</v>
      </c>
      <c r="B4728" s="148" t="s">
        <v>11213</v>
      </c>
      <c r="C4728" s="147" t="s">
        <v>6679</v>
      </c>
      <c r="D4728" s="149">
        <v>399604.75</v>
      </c>
    </row>
    <row r="4729" spans="1:4">
      <c r="A4729" s="147">
        <v>13895</v>
      </c>
      <c r="B4729" s="148" t="s">
        <v>11214</v>
      </c>
      <c r="C4729" s="147" t="s">
        <v>6679</v>
      </c>
      <c r="D4729" s="149">
        <v>537335.18000000005</v>
      </c>
    </row>
    <row r="4730" spans="1:4">
      <c r="A4730" s="147">
        <v>13892</v>
      </c>
      <c r="B4730" s="148" t="s">
        <v>11215</v>
      </c>
      <c r="C4730" s="147" t="s">
        <v>6679</v>
      </c>
      <c r="D4730" s="149">
        <v>658491.12</v>
      </c>
    </row>
    <row r="4731" spans="1:4" ht="28.5">
      <c r="A4731" s="147">
        <v>9914</v>
      </c>
      <c r="B4731" s="148" t="s">
        <v>11216</v>
      </c>
      <c r="C4731" s="147" t="s">
        <v>6679</v>
      </c>
      <c r="D4731" s="149">
        <v>712400</v>
      </c>
    </row>
    <row r="4732" spans="1:4" ht="42.75">
      <c r="A4732" s="147">
        <v>36485</v>
      </c>
      <c r="B4732" s="148" t="s">
        <v>11217</v>
      </c>
      <c r="C4732" s="147" t="s">
        <v>6679</v>
      </c>
      <c r="D4732" s="149">
        <v>665336.65</v>
      </c>
    </row>
    <row r="4733" spans="1:4" ht="28.5">
      <c r="A4733" s="147">
        <v>9912</v>
      </c>
      <c r="B4733" s="148" t="s">
        <v>11218</v>
      </c>
      <c r="C4733" s="147" t="s">
        <v>6679</v>
      </c>
      <c r="D4733" s="149">
        <v>3400000</v>
      </c>
    </row>
    <row r="4734" spans="1:4" ht="28.5">
      <c r="A4734" s="147">
        <v>9921</v>
      </c>
      <c r="B4734" s="148" t="s">
        <v>11219</v>
      </c>
      <c r="C4734" s="147" t="s">
        <v>6679</v>
      </c>
      <c r="D4734" s="149">
        <v>1753880.82</v>
      </c>
    </row>
    <row r="4735" spans="1:4" ht="28.5">
      <c r="A4735" s="147">
        <v>21112</v>
      </c>
      <c r="B4735" s="148" t="s">
        <v>11220</v>
      </c>
      <c r="C4735" s="147" t="s">
        <v>6679</v>
      </c>
      <c r="D4735" s="149">
        <v>129.07</v>
      </c>
    </row>
    <row r="4736" spans="1:4" ht="28.5">
      <c r="A4736" s="147">
        <v>10228</v>
      </c>
      <c r="B4736" s="148" t="s">
        <v>11221</v>
      </c>
      <c r="C4736" s="147" t="s">
        <v>6679</v>
      </c>
      <c r="D4736" s="149">
        <v>149.94999999999999</v>
      </c>
    </row>
    <row r="4737" spans="1:4" ht="28.5">
      <c r="A4737" s="147">
        <v>11781</v>
      </c>
      <c r="B4737" s="148" t="s">
        <v>11222</v>
      </c>
      <c r="C4737" s="147" t="s">
        <v>6679</v>
      </c>
      <c r="D4737" s="149">
        <v>121.47</v>
      </c>
    </row>
    <row r="4738" spans="1:4" ht="28.5">
      <c r="A4738" s="147">
        <v>37588</v>
      </c>
      <c r="B4738" s="148" t="s">
        <v>11223</v>
      </c>
      <c r="C4738" s="147" t="s">
        <v>6679</v>
      </c>
      <c r="D4738" s="149">
        <v>57.5</v>
      </c>
    </row>
    <row r="4739" spans="1:4">
      <c r="A4739" s="147">
        <v>11746</v>
      </c>
      <c r="B4739" s="148" t="s">
        <v>11224</v>
      </c>
      <c r="C4739" s="147" t="s">
        <v>6679</v>
      </c>
      <c r="D4739" s="149">
        <v>60.35</v>
      </c>
    </row>
    <row r="4740" spans="1:4">
      <c r="A4740" s="147">
        <v>11751</v>
      </c>
      <c r="B4740" s="148" t="s">
        <v>11225</v>
      </c>
      <c r="C4740" s="147" t="s">
        <v>6679</v>
      </c>
      <c r="D4740" s="149">
        <v>108.4</v>
      </c>
    </row>
    <row r="4741" spans="1:4">
      <c r="A4741" s="147">
        <v>11750</v>
      </c>
      <c r="B4741" s="148" t="s">
        <v>11226</v>
      </c>
      <c r="C4741" s="147" t="s">
        <v>6679</v>
      </c>
      <c r="D4741" s="149">
        <v>89.96</v>
      </c>
    </row>
    <row r="4742" spans="1:4">
      <c r="A4742" s="147">
        <v>11748</v>
      </c>
      <c r="B4742" s="148" t="s">
        <v>11227</v>
      </c>
      <c r="C4742" s="147" t="s">
        <v>6679</v>
      </c>
      <c r="D4742" s="149">
        <v>38.729999999999997</v>
      </c>
    </row>
    <row r="4743" spans="1:4">
      <c r="A4743" s="147">
        <v>11747</v>
      </c>
      <c r="B4743" s="148" t="s">
        <v>11228</v>
      </c>
      <c r="C4743" s="147" t="s">
        <v>6679</v>
      </c>
      <c r="D4743" s="149">
        <v>167.16</v>
      </c>
    </row>
    <row r="4744" spans="1:4">
      <c r="A4744" s="147">
        <v>11749</v>
      </c>
      <c r="B4744" s="148" t="s">
        <v>11229</v>
      </c>
      <c r="C4744" s="147" t="s">
        <v>6679</v>
      </c>
      <c r="D4744" s="149">
        <v>44.71</v>
      </c>
    </row>
    <row r="4745" spans="1:4" ht="28.5">
      <c r="A4745" s="147">
        <v>10236</v>
      </c>
      <c r="B4745" s="148" t="s">
        <v>11230</v>
      </c>
      <c r="C4745" s="147" t="s">
        <v>6679</v>
      </c>
      <c r="D4745" s="149">
        <v>132.34</v>
      </c>
    </row>
    <row r="4746" spans="1:4" ht="28.5">
      <c r="A4746" s="147">
        <v>10233</v>
      </c>
      <c r="B4746" s="148" t="s">
        <v>11231</v>
      </c>
      <c r="C4746" s="147" t="s">
        <v>6679</v>
      </c>
      <c r="D4746" s="149">
        <v>124.01</v>
      </c>
    </row>
    <row r="4747" spans="1:4" ht="28.5">
      <c r="A4747" s="147">
        <v>10234</v>
      </c>
      <c r="B4747" s="148" t="s">
        <v>11232</v>
      </c>
      <c r="C4747" s="147" t="s">
        <v>6679</v>
      </c>
      <c r="D4747" s="149">
        <v>78.12</v>
      </c>
    </row>
    <row r="4748" spans="1:4" ht="28.5">
      <c r="A4748" s="147">
        <v>10231</v>
      </c>
      <c r="B4748" s="148" t="s">
        <v>11233</v>
      </c>
      <c r="C4748" s="147" t="s">
        <v>6679</v>
      </c>
      <c r="D4748" s="149">
        <v>358.24</v>
      </c>
    </row>
    <row r="4749" spans="1:4" ht="28.5">
      <c r="A4749" s="147">
        <v>10232</v>
      </c>
      <c r="B4749" s="148" t="s">
        <v>11234</v>
      </c>
      <c r="C4749" s="147" t="s">
        <v>6679</v>
      </c>
      <c r="D4749" s="149">
        <v>200.46</v>
      </c>
    </row>
    <row r="4750" spans="1:4" ht="28.5">
      <c r="A4750" s="147">
        <v>10229</v>
      </c>
      <c r="B4750" s="148" t="s">
        <v>11235</v>
      </c>
      <c r="C4750" s="147" t="s">
        <v>6679</v>
      </c>
      <c r="D4750" s="149">
        <v>70.650000000000006</v>
      </c>
    </row>
    <row r="4751" spans="1:4" ht="28.5">
      <c r="A4751" s="147">
        <v>10235</v>
      </c>
      <c r="B4751" s="148" t="s">
        <v>11236</v>
      </c>
      <c r="C4751" s="147" t="s">
        <v>6679</v>
      </c>
      <c r="D4751" s="149">
        <v>491.1</v>
      </c>
    </row>
    <row r="4752" spans="1:4" ht="28.5">
      <c r="A4752" s="147">
        <v>10230</v>
      </c>
      <c r="B4752" s="148" t="s">
        <v>11237</v>
      </c>
      <c r="C4752" s="147" t="s">
        <v>6679</v>
      </c>
      <c r="D4752" s="149">
        <v>864.29</v>
      </c>
    </row>
    <row r="4753" spans="1:4" ht="28.5">
      <c r="A4753" s="147">
        <v>10409</v>
      </c>
      <c r="B4753" s="148" t="s">
        <v>11238</v>
      </c>
      <c r="C4753" s="147" t="s">
        <v>6679</v>
      </c>
      <c r="D4753" s="149">
        <v>256.77</v>
      </c>
    </row>
    <row r="4754" spans="1:4" ht="28.5">
      <c r="A4754" s="147">
        <v>10411</v>
      </c>
      <c r="B4754" s="148" t="s">
        <v>11239</v>
      </c>
      <c r="C4754" s="147" t="s">
        <v>6679</v>
      </c>
      <c r="D4754" s="149">
        <v>229.76</v>
      </c>
    </row>
    <row r="4755" spans="1:4" ht="28.5">
      <c r="A4755" s="147">
        <v>10404</v>
      </c>
      <c r="B4755" s="148" t="s">
        <v>11240</v>
      </c>
      <c r="C4755" s="147" t="s">
        <v>6679</v>
      </c>
      <c r="D4755" s="149">
        <v>93.18</v>
      </c>
    </row>
    <row r="4756" spans="1:4" ht="28.5">
      <c r="A4756" s="147">
        <v>10410</v>
      </c>
      <c r="B4756" s="148" t="s">
        <v>11241</v>
      </c>
      <c r="C4756" s="147" t="s">
        <v>6679</v>
      </c>
      <c r="D4756" s="149">
        <v>153.47999999999999</v>
      </c>
    </row>
    <row r="4757" spans="1:4" ht="28.5">
      <c r="A4757" s="147">
        <v>10405</v>
      </c>
      <c r="B4757" s="148" t="s">
        <v>11242</v>
      </c>
      <c r="C4757" s="147" t="s">
        <v>6679</v>
      </c>
      <c r="D4757" s="149">
        <v>514.44000000000005</v>
      </c>
    </row>
    <row r="4758" spans="1:4" ht="28.5">
      <c r="A4758" s="147">
        <v>10408</v>
      </c>
      <c r="B4758" s="148" t="s">
        <v>11243</v>
      </c>
      <c r="C4758" s="147" t="s">
        <v>6679</v>
      </c>
      <c r="D4758" s="149">
        <v>359.74</v>
      </c>
    </row>
    <row r="4759" spans="1:4" ht="28.5">
      <c r="A4759" s="147">
        <v>10412</v>
      </c>
      <c r="B4759" s="148" t="s">
        <v>11244</v>
      </c>
      <c r="C4759" s="147" t="s">
        <v>6679</v>
      </c>
      <c r="D4759" s="149">
        <v>112.92</v>
      </c>
    </row>
    <row r="4760" spans="1:4" ht="28.5">
      <c r="A4760" s="147">
        <v>10406</v>
      </c>
      <c r="B4760" s="148" t="s">
        <v>11245</v>
      </c>
      <c r="C4760" s="147" t="s">
        <v>6679</v>
      </c>
      <c r="D4760" s="149">
        <v>710.55</v>
      </c>
    </row>
    <row r="4761" spans="1:4" ht="28.5">
      <c r="A4761" s="147">
        <v>10407</v>
      </c>
      <c r="B4761" s="148" t="s">
        <v>11246</v>
      </c>
      <c r="C4761" s="147" t="s">
        <v>6679</v>
      </c>
      <c r="D4761" s="149">
        <v>1102.07</v>
      </c>
    </row>
    <row r="4762" spans="1:4" ht="28.5">
      <c r="A4762" s="147">
        <v>10416</v>
      </c>
      <c r="B4762" s="148" t="s">
        <v>11247</v>
      </c>
      <c r="C4762" s="147" t="s">
        <v>6679</v>
      </c>
      <c r="D4762" s="149">
        <v>136.69999999999999</v>
      </c>
    </row>
    <row r="4763" spans="1:4" ht="28.5">
      <c r="A4763" s="147">
        <v>10419</v>
      </c>
      <c r="B4763" s="148" t="s">
        <v>11248</v>
      </c>
      <c r="C4763" s="147" t="s">
        <v>6679</v>
      </c>
      <c r="D4763" s="149">
        <v>118.65</v>
      </c>
    </row>
    <row r="4764" spans="1:4" ht="28.5">
      <c r="A4764" s="147">
        <v>21092</v>
      </c>
      <c r="B4764" s="148" t="s">
        <v>11249</v>
      </c>
      <c r="C4764" s="147" t="s">
        <v>6679</v>
      </c>
      <c r="D4764" s="149">
        <v>67.83</v>
      </c>
    </row>
    <row r="4765" spans="1:4" ht="28.5">
      <c r="A4765" s="147">
        <v>10418</v>
      </c>
      <c r="B4765" s="148" t="s">
        <v>11250</v>
      </c>
      <c r="C4765" s="147" t="s">
        <v>6679</v>
      </c>
      <c r="D4765" s="149">
        <v>79.09</v>
      </c>
    </row>
    <row r="4766" spans="1:4" ht="28.5">
      <c r="A4766" s="147">
        <v>12657</v>
      </c>
      <c r="B4766" s="148" t="s">
        <v>11251</v>
      </c>
      <c r="C4766" s="147" t="s">
        <v>6679</v>
      </c>
      <c r="D4766" s="149">
        <v>319.16000000000003</v>
      </c>
    </row>
    <row r="4767" spans="1:4" ht="28.5">
      <c r="A4767" s="147">
        <v>10417</v>
      </c>
      <c r="B4767" s="148" t="s">
        <v>11252</v>
      </c>
      <c r="C4767" s="147" t="s">
        <v>6679</v>
      </c>
      <c r="D4767" s="149">
        <v>199.17</v>
      </c>
    </row>
    <row r="4768" spans="1:4" ht="28.5">
      <c r="A4768" s="147">
        <v>10413</v>
      </c>
      <c r="B4768" s="148" t="s">
        <v>11253</v>
      </c>
      <c r="C4768" s="147" t="s">
        <v>6679</v>
      </c>
      <c r="D4768" s="149">
        <v>72.39</v>
      </c>
    </row>
    <row r="4769" spans="1:4" ht="28.5">
      <c r="A4769" s="147">
        <v>10414</v>
      </c>
      <c r="B4769" s="148" t="s">
        <v>11254</v>
      </c>
      <c r="C4769" s="147" t="s">
        <v>6679</v>
      </c>
      <c r="D4769" s="149">
        <v>435.84</v>
      </c>
    </row>
    <row r="4770" spans="1:4" ht="28.5">
      <c r="A4770" s="147">
        <v>10415</v>
      </c>
      <c r="B4770" s="148" t="s">
        <v>11255</v>
      </c>
      <c r="C4770" s="147" t="s">
        <v>6679</v>
      </c>
      <c r="D4770" s="149">
        <v>756.42</v>
      </c>
    </row>
    <row r="4771" spans="1:4">
      <c r="A4771" s="147">
        <v>38643</v>
      </c>
      <c r="B4771" s="148" t="s">
        <v>11256</v>
      </c>
      <c r="C4771" s="147" t="s">
        <v>6679</v>
      </c>
      <c r="D4771" s="149">
        <v>45.7</v>
      </c>
    </row>
    <row r="4772" spans="1:4">
      <c r="A4772" s="147">
        <v>6157</v>
      </c>
      <c r="B4772" s="148" t="s">
        <v>11257</v>
      </c>
      <c r="C4772" s="147" t="s">
        <v>6679</v>
      </c>
      <c r="D4772" s="149">
        <v>62.43</v>
      </c>
    </row>
    <row r="4773" spans="1:4" ht="28.5">
      <c r="A4773" s="147">
        <v>6158</v>
      </c>
      <c r="B4773" s="148" t="s">
        <v>11258</v>
      </c>
      <c r="C4773" s="147" t="s">
        <v>6679</v>
      </c>
      <c r="D4773" s="149">
        <v>9.82</v>
      </c>
    </row>
    <row r="4774" spans="1:4" ht="28.5">
      <c r="A4774" s="147">
        <v>6153</v>
      </c>
      <c r="B4774" s="148" t="s">
        <v>11259</v>
      </c>
      <c r="C4774" s="147" t="s">
        <v>6679</v>
      </c>
      <c r="D4774" s="149">
        <v>6.76</v>
      </c>
    </row>
    <row r="4775" spans="1:4" ht="28.5">
      <c r="A4775" s="147">
        <v>6156</v>
      </c>
      <c r="B4775" s="148" t="s">
        <v>11260</v>
      </c>
      <c r="C4775" s="147" t="s">
        <v>6679</v>
      </c>
      <c r="D4775" s="149">
        <v>8.43</v>
      </c>
    </row>
    <row r="4776" spans="1:4" ht="28.5">
      <c r="A4776" s="147">
        <v>6154</v>
      </c>
      <c r="B4776" s="148" t="s">
        <v>11261</v>
      </c>
      <c r="C4776" s="147" t="s">
        <v>6679</v>
      </c>
      <c r="D4776" s="149">
        <v>12.02</v>
      </c>
    </row>
    <row r="4777" spans="1:4" ht="28.5">
      <c r="A4777" s="147">
        <v>6155</v>
      </c>
      <c r="B4777" s="148" t="s">
        <v>11262</v>
      </c>
      <c r="C4777" s="147" t="s">
        <v>6679</v>
      </c>
      <c r="D4777" s="149">
        <v>27.66</v>
      </c>
    </row>
    <row r="4778" spans="1:4" ht="28.5">
      <c r="A4778" s="147">
        <v>43595</v>
      </c>
      <c r="B4778" s="148" t="s">
        <v>11263</v>
      </c>
      <c r="C4778" s="147" t="s">
        <v>6679</v>
      </c>
      <c r="D4778" s="149">
        <v>21.33</v>
      </c>
    </row>
    <row r="4779" spans="1:4" ht="28.5">
      <c r="A4779" s="147">
        <v>43596</v>
      </c>
      <c r="B4779" s="148" t="s">
        <v>11264</v>
      </c>
      <c r="C4779" s="147" t="s">
        <v>6679</v>
      </c>
      <c r="D4779" s="149">
        <v>24.65</v>
      </c>
    </row>
    <row r="4780" spans="1:4" ht="28.5">
      <c r="A4780" s="147">
        <v>38108</v>
      </c>
      <c r="B4780" s="148" t="s">
        <v>11265</v>
      </c>
      <c r="C4780" s="147" t="s">
        <v>6679</v>
      </c>
      <c r="D4780" s="149">
        <v>44.06</v>
      </c>
    </row>
    <row r="4781" spans="1:4" ht="28.5">
      <c r="A4781" s="147">
        <v>38087</v>
      </c>
      <c r="B4781" s="148" t="s">
        <v>11266</v>
      </c>
      <c r="C4781" s="147" t="s">
        <v>6679</v>
      </c>
      <c r="D4781" s="149">
        <v>56.67</v>
      </c>
    </row>
    <row r="4782" spans="1:4" ht="28.5">
      <c r="A4782" s="147">
        <v>38109</v>
      </c>
      <c r="B4782" s="148" t="s">
        <v>11267</v>
      </c>
      <c r="C4782" s="147" t="s">
        <v>6679</v>
      </c>
      <c r="D4782" s="149">
        <v>70.41</v>
      </c>
    </row>
    <row r="4783" spans="1:4" ht="28.5">
      <c r="A4783" s="147">
        <v>38088</v>
      </c>
      <c r="B4783" s="148" t="s">
        <v>11268</v>
      </c>
      <c r="C4783" s="147" t="s">
        <v>6679</v>
      </c>
      <c r="D4783" s="149">
        <v>74.040000000000006</v>
      </c>
    </row>
    <row r="4784" spans="1:4" ht="28.5">
      <c r="A4784" s="147">
        <v>38110</v>
      </c>
      <c r="B4784" s="148" t="s">
        <v>11269</v>
      </c>
      <c r="C4784" s="147" t="s">
        <v>6679</v>
      </c>
      <c r="D4784" s="149">
        <v>27.09</v>
      </c>
    </row>
    <row r="4785" spans="1:4" ht="42.75">
      <c r="A4785" s="147">
        <v>38089</v>
      </c>
      <c r="B4785" s="148" t="s">
        <v>11270</v>
      </c>
      <c r="C4785" s="147" t="s">
        <v>6679</v>
      </c>
      <c r="D4785" s="149">
        <v>47.2</v>
      </c>
    </row>
    <row r="4786" spans="1:4" ht="28.5">
      <c r="A4786" s="147">
        <v>38111</v>
      </c>
      <c r="B4786" s="148" t="s">
        <v>11271</v>
      </c>
      <c r="C4786" s="147" t="s">
        <v>6679</v>
      </c>
      <c r="D4786" s="149">
        <v>30.29</v>
      </c>
    </row>
    <row r="4787" spans="1:4" ht="42.75">
      <c r="A4787" s="147">
        <v>38090</v>
      </c>
      <c r="B4787" s="148" t="s">
        <v>11272</v>
      </c>
      <c r="C4787" s="147" t="s">
        <v>6679</v>
      </c>
      <c r="D4787" s="149">
        <v>48.78</v>
      </c>
    </row>
    <row r="4788" spans="1:4" ht="28.5">
      <c r="A4788" s="147">
        <v>13726</v>
      </c>
      <c r="B4788" s="148" t="s">
        <v>11273</v>
      </c>
      <c r="C4788" s="147" t="s">
        <v>6679</v>
      </c>
      <c r="D4788" s="149">
        <v>66249.990000000005</v>
      </c>
    </row>
    <row r="4789" spans="1:4">
      <c r="A4789" s="147">
        <v>38400</v>
      </c>
      <c r="B4789" s="148" t="s">
        <v>11274</v>
      </c>
      <c r="C4789" s="147" t="s">
        <v>6679</v>
      </c>
      <c r="D4789" s="149">
        <v>32.07</v>
      </c>
    </row>
    <row r="4790" spans="1:4" ht="28.5">
      <c r="A4790" s="147">
        <v>12627</v>
      </c>
      <c r="B4790" s="148" t="s">
        <v>11275</v>
      </c>
      <c r="C4790" s="147" t="s">
        <v>6679</v>
      </c>
      <c r="D4790" s="149">
        <v>1.1399999999999999</v>
      </c>
    </row>
    <row r="4791" spans="1:4">
      <c r="A4791" s="147">
        <v>39996</v>
      </c>
      <c r="B4791" s="148" t="s">
        <v>11276</v>
      </c>
      <c r="C4791" s="147" t="s">
        <v>4938</v>
      </c>
      <c r="D4791" s="149">
        <v>3.01</v>
      </c>
    </row>
    <row r="4792" spans="1:4" ht="28.5">
      <c r="A4792" s="147">
        <v>10478</v>
      </c>
      <c r="B4792" s="148" t="s">
        <v>11277</v>
      </c>
      <c r="C4792" s="147" t="s">
        <v>4940</v>
      </c>
      <c r="D4792" s="149">
        <v>36.119999999999997</v>
      </c>
    </row>
    <row r="4793" spans="1:4" ht="28.5">
      <c r="A4793" s="147">
        <v>10481</v>
      </c>
      <c r="B4793" s="148" t="s">
        <v>11278</v>
      </c>
      <c r="C4793" s="147" t="s">
        <v>4940</v>
      </c>
      <c r="D4793" s="149">
        <v>32.119999999999997</v>
      </c>
    </row>
    <row r="4794" spans="1:4">
      <c r="A4794" s="147">
        <v>10475</v>
      </c>
      <c r="B4794" s="148" t="s">
        <v>11279</v>
      </c>
      <c r="C4794" s="147" t="s">
        <v>4940</v>
      </c>
      <c r="D4794" s="149">
        <v>31.08</v>
      </c>
    </row>
    <row r="4795" spans="1:4">
      <c r="A4795" s="147">
        <v>4030</v>
      </c>
      <c r="B4795" s="148" t="s">
        <v>11280</v>
      </c>
      <c r="C4795" s="147" t="s">
        <v>4944</v>
      </c>
      <c r="D4795" s="149">
        <v>8.06</v>
      </c>
    </row>
    <row r="4796" spans="1:4">
      <c r="A4796" s="147">
        <v>4031</v>
      </c>
      <c r="B4796" s="148" t="s">
        <v>11281</v>
      </c>
      <c r="C4796" s="147" t="s">
        <v>4944</v>
      </c>
      <c r="D4796" s="149">
        <v>37.909999999999997</v>
      </c>
    </row>
    <row r="4797" spans="1:4" ht="28.5">
      <c r="A4797" s="147">
        <v>39399</v>
      </c>
      <c r="B4797" s="148" t="s">
        <v>11282</v>
      </c>
      <c r="C4797" s="147" t="s">
        <v>6679</v>
      </c>
      <c r="D4797" s="149">
        <v>1360.93</v>
      </c>
    </row>
    <row r="4798" spans="1:4" ht="28.5">
      <c r="A4798" s="147">
        <v>39400</v>
      </c>
      <c r="B4798" s="148" t="s">
        <v>11283</v>
      </c>
      <c r="C4798" s="147" t="s">
        <v>6679</v>
      </c>
      <c r="D4798" s="149">
        <v>1479.28</v>
      </c>
    </row>
    <row r="4799" spans="1:4" ht="28.5">
      <c r="A4799" s="147">
        <v>39401</v>
      </c>
      <c r="B4799" s="148" t="s">
        <v>11284</v>
      </c>
      <c r="C4799" s="147" t="s">
        <v>6679</v>
      </c>
      <c r="D4799" s="149">
        <v>1659.39</v>
      </c>
    </row>
    <row r="4800" spans="1:4" ht="28.5">
      <c r="A4800" s="147">
        <v>11652</v>
      </c>
      <c r="B4800" s="148" t="s">
        <v>11285</v>
      </c>
      <c r="C4800" s="147" t="s">
        <v>6679</v>
      </c>
      <c r="D4800" s="149">
        <v>3570</v>
      </c>
    </row>
    <row r="4801" spans="1:4" ht="28.5">
      <c r="A4801" s="147">
        <v>13896</v>
      </c>
      <c r="B4801" s="148" t="s">
        <v>11286</v>
      </c>
      <c r="C4801" s="147" t="s">
        <v>6679</v>
      </c>
      <c r="D4801" s="149">
        <v>3202.6</v>
      </c>
    </row>
    <row r="4802" spans="1:4" ht="28.5">
      <c r="A4802" s="147">
        <v>13475</v>
      </c>
      <c r="B4802" s="148" t="s">
        <v>11287</v>
      </c>
      <c r="C4802" s="147" t="s">
        <v>6679</v>
      </c>
      <c r="D4802" s="149">
        <v>3901.15</v>
      </c>
    </row>
    <row r="4803" spans="1:4" ht="28.5">
      <c r="A4803" s="147">
        <v>44491</v>
      </c>
      <c r="B4803" s="148" t="s">
        <v>11288</v>
      </c>
      <c r="C4803" s="147" t="s">
        <v>6679</v>
      </c>
      <c r="D4803" s="149">
        <v>3803375.37</v>
      </c>
    </row>
    <row r="4804" spans="1:4" ht="28.5">
      <c r="A4804" s="147">
        <v>44470</v>
      </c>
      <c r="B4804" s="148" t="s">
        <v>11289</v>
      </c>
      <c r="C4804" s="147" t="s">
        <v>6679</v>
      </c>
      <c r="D4804" s="149">
        <v>1601176.89</v>
      </c>
    </row>
    <row r="4805" spans="1:4" ht="28.5">
      <c r="A4805" s="147">
        <v>13476</v>
      </c>
      <c r="B4805" s="148" t="s">
        <v>11290</v>
      </c>
      <c r="C4805" s="147" t="s">
        <v>6679</v>
      </c>
      <c r="D4805" s="149">
        <v>1612779.73</v>
      </c>
    </row>
    <row r="4806" spans="1:4" ht="28.5">
      <c r="A4806" s="147">
        <v>10488</v>
      </c>
      <c r="B4806" s="148" t="s">
        <v>11291</v>
      </c>
      <c r="C4806" s="147" t="s">
        <v>6679</v>
      </c>
      <c r="D4806" s="149">
        <v>1953900</v>
      </c>
    </row>
    <row r="4807" spans="1:4" ht="42.75">
      <c r="A4807" s="147">
        <v>13606</v>
      </c>
      <c r="B4807" s="148" t="s">
        <v>11292</v>
      </c>
      <c r="C4807" s="147" t="s">
        <v>6679</v>
      </c>
      <c r="D4807" s="149">
        <v>1731127.45</v>
      </c>
    </row>
    <row r="4808" spans="1:4">
      <c r="A4808" s="147">
        <v>10489</v>
      </c>
      <c r="B4808" s="148" t="s">
        <v>11293</v>
      </c>
      <c r="C4808" s="147" t="s">
        <v>4942</v>
      </c>
      <c r="D4808" s="149">
        <v>17.059999999999999</v>
      </c>
    </row>
    <row r="4809" spans="1:4">
      <c r="A4809" s="147">
        <v>41073</v>
      </c>
      <c r="B4809" s="148" t="s">
        <v>11294</v>
      </c>
      <c r="C4809" s="147" t="s">
        <v>4943</v>
      </c>
      <c r="D4809" s="149">
        <v>3002.73</v>
      </c>
    </row>
    <row r="4810" spans="1:4" ht="28.5">
      <c r="A4810" s="147">
        <v>34391</v>
      </c>
      <c r="B4810" s="148" t="s">
        <v>11295</v>
      </c>
      <c r="C4810" s="147" t="s">
        <v>4944</v>
      </c>
      <c r="D4810" s="149">
        <v>789.93</v>
      </c>
    </row>
    <row r="4811" spans="1:4" ht="28.5">
      <c r="A4811" s="147">
        <v>10496</v>
      </c>
      <c r="B4811" s="148" t="s">
        <v>11296</v>
      </c>
      <c r="C4811" s="147" t="s">
        <v>4944</v>
      </c>
      <c r="D4811" s="149">
        <v>687.5</v>
      </c>
    </row>
    <row r="4812" spans="1:4" ht="28.5">
      <c r="A4812" s="147">
        <v>10497</v>
      </c>
      <c r="B4812" s="148" t="s">
        <v>11297</v>
      </c>
      <c r="C4812" s="147" t="s">
        <v>4944</v>
      </c>
      <c r="D4812" s="149">
        <v>1787.49</v>
      </c>
    </row>
    <row r="4813" spans="1:4" ht="28.5">
      <c r="A4813" s="147">
        <v>10504</v>
      </c>
      <c r="B4813" s="148" t="s">
        <v>11298</v>
      </c>
      <c r="C4813" s="147" t="s">
        <v>4944</v>
      </c>
      <c r="D4813" s="149">
        <v>2090</v>
      </c>
    </row>
    <row r="4814" spans="1:4">
      <c r="A4814" s="147">
        <v>34390</v>
      </c>
      <c r="B4814" s="148" t="s">
        <v>11299</v>
      </c>
      <c r="C4814" s="147" t="s">
        <v>4944</v>
      </c>
      <c r="D4814" s="149">
        <v>615.99</v>
      </c>
    </row>
    <row r="4815" spans="1:4">
      <c r="A4815" s="147">
        <v>34389</v>
      </c>
      <c r="B4815" s="148" t="s">
        <v>11300</v>
      </c>
      <c r="C4815" s="147" t="s">
        <v>4944</v>
      </c>
      <c r="D4815" s="149">
        <v>192.5</v>
      </c>
    </row>
    <row r="4816" spans="1:4">
      <c r="A4816" s="147">
        <v>34388</v>
      </c>
      <c r="B4816" s="148" t="s">
        <v>11301</v>
      </c>
      <c r="C4816" s="147" t="s">
        <v>4944</v>
      </c>
      <c r="D4816" s="149">
        <v>273.58999999999997</v>
      </c>
    </row>
    <row r="4817" spans="1:4">
      <c r="A4817" s="147">
        <v>34387</v>
      </c>
      <c r="B4817" s="148" t="s">
        <v>11302</v>
      </c>
      <c r="C4817" s="147" t="s">
        <v>4944</v>
      </c>
      <c r="D4817" s="149">
        <v>444.12</v>
      </c>
    </row>
    <row r="4818" spans="1:4">
      <c r="A4818" s="147">
        <v>11188</v>
      </c>
      <c r="B4818" s="148" t="s">
        <v>11303</v>
      </c>
      <c r="C4818" s="147" t="s">
        <v>4944</v>
      </c>
      <c r="D4818" s="149">
        <v>219.99</v>
      </c>
    </row>
    <row r="4819" spans="1:4">
      <c r="A4819" s="147">
        <v>11189</v>
      </c>
      <c r="B4819" s="148" t="s">
        <v>11304</v>
      </c>
      <c r="C4819" s="147" t="s">
        <v>4944</v>
      </c>
      <c r="D4819" s="149">
        <v>330</v>
      </c>
    </row>
    <row r="4820" spans="1:4">
      <c r="A4820" s="147">
        <v>21107</v>
      </c>
      <c r="B4820" s="148" t="s">
        <v>11305</v>
      </c>
      <c r="C4820" s="147" t="s">
        <v>4944</v>
      </c>
      <c r="D4820" s="149">
        <v>237.48</v>
      </c>
    </row>
    <row r="4821" spans="1:4">
      <c r="A4821" s="147">
        <v>34386</v>
      </c>
      <c r="B4821" s="148" t="s">
        <v>11306</v>
      </c>
      <c r="C4821" s="147" t="s">
        <v>4944</v>
      </c>
      <c r="D4821" s="149">
        <v>412.5</v>
      </c>
    </row>
    <row r="4822" spans="1:4">
      <c r="A4822" s="147">
        <v>10490</v>
      </c>
      <c r="B4822" s="148" t="s">
        <v>11307</v>
      </c>
      <c r="C4822" s="147" t="s">
        <v>4944</v>
      </c>
      <c r="D4822" s="149">
        <v>144.37</v>
      </c>
    </row>
    <row r="4823" spans="1:4">
      <c r="A4823" s="147">
        <v>10492</v>
      </c>
      <c r="B4823" s="148" t="s">
        <v>11308</v>
      </c>
      <c r="C4823" s="147" t="s">
        <v>4944</v>
      </c>
      <c r="D4823" s="149">
        <v>165</v>
      </c>
    </row>
    <row r="4824" spans="1:4">
      <c r="A4824" s="147">
        <v>10493</v>
      </c>
      <c r="B4824" s="148" t="s">
        <v>11309</v>
      </c>
      <c r="C4824" s="147" t="s">
        <v>4944</v>
      </c>
      <c r="D4824" s="149">
        <v>192.5</v>
      </c>
    </row>
    <row r="4825" spans="1:4">
      <c r="A4825" s="147">
        <v>10491</v>
      </c>
      <c r="B4825" s="148" t="s">
        <v>11310</v>
      </c>
      <c r="C4825" s="147" t="s">
        <v>4944</v>
      </c>
      <c r="D4825" s="149">
        <v>233.75</v>
      </c>
    </row>
    <row r="4826" spans="1:4">
      <c r="A4826" s="147">
        <v>34385</v>
      </c>
      <c r="B4826" s="148" t="s">
        <v>11311</v>
      </c>
      <c r="C4826" s="147" t="s">
        <v>4944</v>
      </c>
      <c r="D4826" s="149">
        <v>341</v>
      </c>
    </row>
    <row r="4827" spans="1:4">
      <c r="A4827" s="147">
        <v>10499</v>
      </c>
      <c r="B4827" s="148" t="s">
        <v>11312</v>
      </c>
      <c r="C4827" s="147" t="s">
        <v>4944</v>
      </c>
      <c r="D4827" s="149">
        <v>137.49</v>
      </c>
    </row>
    <row r="4828" spans="1:4">
      <c r="A4828" s="147">
        <v>34384</v>
      </c>
      <c r="B4828" s="148" t="s">
        <v>11313</v>
      </c>
      <c r="C4828" s="147" t="s">
        <v>4944</v>
      </c>
      <c r="D4828" s="149">
        <v>412.5</v>
      </c>
    </row>
    <row r="4829" spans="1:4">
      <c r="A4829" s="147">
        <v>11185</v>
      </c>
      <c r="B4829" s="148" t="s">
        <v>11314</v>
      </c>
      <c r="C4829" s="147" t="s">
        <v>4944</v>
      </c>
      <c r="D4829" s="149">
        <v>426.24</v>
      </c>
    </row>
    <row r="4830" spans="1:4">
      <c r="A4830" s="147">
        <v>10507</v>
      </c>
      <c r="B4830" s="148" t="s">
        <v>11315</v>
      </c>
      <c r="C4830" s="147" t="s">
        <v>4944</v>
      </c>
      <c r="D4830" s="149">
        <v>462.27</v>
      </c>
    </row>
    <row r="4831" spans="1:4">
      <c r="A4831" s="147">
        <v>10505</v>
      </c>
      <c r="B4831" s="148" t="s">
        <v>11316</v>
      </c>
      <c r="C4831" s="147" t="s">
        <v>4944</v>
      </c>
      <c r="D4831" s="149">
        <v>272.77</v>
      </c>
    </row>
    <row r="4832" spans="1:4">
      <c r="A4832" s="147">
        <v>10506</v>
      </c>
      <c r="B4832" s="148" t="s">
        <v>11317</v>
      </c>
      <c r="C4832" s="147" t="s">
        <v>4944</v>
      </c>
      <c r="D4832" s="149">
        <v>356.08</v>
      </c>
    </row>
    <row r="4833" spans="1:4" ht="28.5">
      <c r="A4833" s="147">
        <v>5031</v>
      </c>
      <c r="B4833" s="148" t="s">
        <v>11318</v>
      </c>
      <c r="C4833" s="147" t="s">
        <v>4944</v>
      </c>
      <c r="D4833" s="149">
        <v>500</v>
      </c>
    </row>
    <row r="4834" spans="1:4">
      <c r="A4834" s="147">
        <v>10502</v>
      </c>
      <c r="B4834" s="148" t="s">
        <v>11319</v>
      </c>
      <c r="C4834" s="147" t="s">
        <v>4944</v>
      </c>
      <c r="D4834" s="149">
        <v>582.62</v>
      </c>
    </row>
    <row r="4835" spans="1:4">
      <c r="A4835" s="147">
        <v>10501</v>
      </c>
      <c r="B4835" s="148" t="s">
        <v>11320</v>
      </c>
      <c r="C4835" s="147" t="s">
        <v>4944</v>
      </c>
      <c r="D4835" s="149">
        <v>329.16</v>
      </c>
    </row>
    <row r="4836" spans="1:4">
      <c r="A4836" s="147">
        <v>10503</v>
      </c>
      <c r="B4836" s="148" t="s">
        <v>11321</v>
      </c>
      <c r="C4836" s="147" t="s">
        <v>4944</v>
      </c>
      <c r="D4836" s="149">
        <v>444.7</v>
      </c>
    </row>
    <row r="4837" spans="1:4">
      <c r="A4837" s="147">
        <v>4500</v>
      </c>
      <c r="B4837" s="148" t="s">
        <v>11322</v>
      </c>
      <c r="C4837" s="147" t="s">
        <v>4938</v>
      </c>
      <c r="D4837" s="149">
        <v>21.59</v>
      </c>
    </row>
    <row r="4838" spans="1:4">
      <c r="A4838" s="147">
        <v>4448</v>
      </c>
      <c r="B4838" s="148" t="s">
        <v>11323</v>
      </c>
      <c r="C4838" s="147" t="s">
        <v>4938</v>
      </c>
      <c r="D4838" s="149">
        <v>29.66</v>
      </c>
    </row>
    <row r="4839" spans="1:4" ht="28.5">
      <c r="A4839" s="147">
        <v>20213</v>
      </c>
      <c r="B4839" s="148" t="s">
        <v>11324</v>
      </c>
      <c r="C4839" s="147" t="s">
        <v>4938</v>
      </c>
      <c r="D4839" s="149">
        <v>22.71</v>
      </c>
    </row>
    <row r="4840" spans="1:4" ht="28.5">
      <c r="A4840" s="147">
        <v>20211</v>
      </c>
      <c r="B4840" s="148" t="s">
        <v>11325</v>
      </c>
      <c r="C4840" s="147" t="s">
        <v>4938</v>
      </c>
      <c r="D4840" s="149">
        <v>30.07</v>
      </c>
    </row>
    <row r="4841" spans="1:4" ht="28.5">
      <c r="A4841" s="147">
        <v>40270</v>
      </c>
      <c r="B4841" s="148" t="s">
        <v>11326</v>
      </c>
      <c r="C4841" s="147" t="s">
        <v>4938</v>
      </c>
      <c r="D4841" s="149">
        <v>126.05</v>
      </c>
    </row>
    <row r="4842" spans="1:4" ht="28.5">
      <c r="A4842" s="147">
        <v>4425</v>
      </c>
      <c r="B4842" s="148" t="s">
        <v>11327</v>
      </c>
      <c r="C4842" s="147" t="s">
        <v>4938</v>
      </c>
      <c r="D4842" s="149">
        <v>24.85</v>
      </c>
    </row>
    <row r="4843" spans="1:4" ht="28.5">
      <c r="A4843" s="147">
        <v>4472</v>
      </c>
      <c r="B4843" s="148" t="s">
        <v>11328</v>
      </c>
      <c r="C4843" s="147" t="s">
        <v>4938</v>
      </c>
      <c r="D4843" s="149">
        <v>31.04</v>
      </c>
    </row>
    <row r="4844" spans="1:4" ht="28.5">
      <c r="A4844" s="147">
        <v>35272</v>
      </c>
      <c r="B4844" s="148" t="s">
        <v>11329</v>
      </c>
      <c r="C4844" s="147" t="s">
        <v>4938</v>
      </c>
      <c r="D4844" s="149">
        <v>44.88</v>
      </c>
    </row>
    <row r="4845" spans="1:4" ht="28.5">
      <c r="A4845" s="147">
        <v>4481</v>
      </c>
      <c r="B4845" s="148" t="s">
        <v>11330</v>
      </c>
      <c r="C4845" s="147" t="s">
        <v>4938</v>
      </c>
      <c r="D4845" s="149">
        <v>48.04</v>
      </c>
    </row>
    <row r="4846" spans="1:4">
      <c r="A4846" s="147">
        <v>34345</v>
      </c>
      <c r="B4846" s="148" t="s">
        <v>11331</v>
      </c>
      <c r="C4846" s="147" t="s">
        <v>4942</v>
      </c>
      <c r="D4846" s="149">
        <v>15.28</v>
      </c>
    </row>
    <row r="4847" spans="1:4">
      <c r="A4847" s="147">
        <v>41096</v>
      </c>
      <c r="B4847" s="148" t="s">
        <v>11332</v>
      </c>
      <c r="C4847" s="147" t="s">
        <v>4943</v>
      </c>
      <c r="D4847" s="149">
        <v>2692.19</v>
      </c>
    </row>
    <row r="4848" spans="1:4" ht="42.75">
      <c r="A4848" s="150">
        <v>97141</v>
      </c>
      <c r="B4848" s="151" t="s">
        <v>396</v>
      </c>
      <c r="C4848" s="150" t="s">
        <v>9</v>
      </c>
      <c r="D4848" s="152">
        <v>7.15</v>
      </c>
    </row>
    <row r="4849" spans="1:4" ht="42.75">
      <c r="A4849" s="150">
        <v>97142</v>
      </c>
      <c r="B4849" s="151" t="s">
        <v>397</v>
      </c>
      <c r="C4849" s="150" t="s">
        <v>9</v>
      </c>
      <c r="D4849" s="152">
        <v>7.92</v>
      </c>
    </row>
    <row r="4850" spans="1:4" ht="42.75">
      <c r="A4850" s="150">
        <v>97143</v>
      </c>
      <c r="B4850" s="151" t="s">
        <v>398</v>
      </c>
      <c r="C4850" s="150" t="s">
        <v>9</v>
      </c>
      <c r="D4850" s="152">
        <v>9.89</v>
      </c>
    </row>
    <row r="4851" spans="1:4" ht="42.75">
      <c r="A4851" s="150">
        <v>97144</v>
      </c>
      <c r="B4851" s="151" t="s">
        <v>399</v>
      </c>
      <c r="C4851" s="150" t="s">
        <v>9</v>
      </c>
      <c r="D4851" s="152">
        <v>11.82</v>
      </c>
    </row>
    <row r="4852" spans="1:4" ht="42.75">
      <c r="A4852" s="150">
        <v>97145</v>
      </c>
      <c r="B4852" s="151" t="s">
        <v>400</v>
      </c>
      <c r="C4852" s="150" t="s">
        <v>9</v>
      </c>
      <c r="D4852" s="152">
        <v>13.83</v>
      </c>
    </row>
    <row r="4853" spans="1:4" ht="42.75">
      <c r="A4853" s="150">
        <v>97146</v>
      </c>
      <c r="B4853" s="151" t="s">
        <v>401</v>
      </c>
      <c r="C4853" s="150" t="s">
        <v>9</v>
      </c>
      <c r="D4853" s="152">
        <v>15.8</v>
      </c>
    </row>
    <row r="4854" spans="1:4" ht="42.75">
      <c r="A4854" s="150">
        <v>97147</v>
      </c>
      <c r="B4854" s="151" t="s">
        <v>402</v>
      </c>
      <c r="C4854" s="150" t="s">
        <v>9</v>
      </c>
      <c r="D4854" s="152">
        <v>17.77</v>
      </c>
    </row>
    <row r="4855" spans="1:4" ht="42.75">
      <c r="A4855" s="150">
        <v>97148</v>
      </c>
      <c r="B4855" s="151" t="s">
        <v>403</v>
      </c>
      <c r="C4855" s="150" t="s">
        <v>9</v>
      </c>
      <c r="D4855" s="152">
        <v>19.75</v>
      </c>
    </row>
    <row r="4856" spans="1:4" ht="42.75">
      <c r="A4856" s="150">
        <v>97149</v>
      </c>
      <c r="B4856" s="151" t="s">
        <v>404</v>
      </c>
      <c r="C4856" s="150" t="s">
        <v>9</v>
      </c>
      <c r="D4856" s="152">
        <v>21.75</v>
      </c>
    </row>
    <row r="4857" spans="1:4" ht="42.75">
      <c r="A4857" s="150">
        <v>97150</v>
      </c>
      <c r="B4857" s="151" t="s">
        <v>405</v>
      </c>
      <c r="C4857" s="150" t="s">
        <v>9</v>
      </c>
      <c r="D4857" s="152">
        <v>28.56</v>
      </c>
    </row>
    <row r="4858" spans="1:4" ht="42.75">
      <c r="A4858" s="150">
        <v>97151</v>
      </c>
      <c r="B4858" s="151" t="s">
        <v>406</v>
      </c>
      <c r="C4858" s="150" t="s">
        <v>9</v>
      </c>
      <c r="D4858" s="152">
        <v>33.25</v>
      </c>
    </row>
    <row r="4859" spans="1:4" ht="42.75">
      <c r="A4859" s="150">
        <v>97152</v>
      </c>
      <c r="B4859" s="151" t="s">
        <v>407</v>
      </c>
      <c r="C4859" s="150" t="s">
        <v>9</v>
      </c>
      <c r="D4859" s="152">
        <v>37.65</v>
      </c>
    </row>
    <row r="4860" spans="1:4" ht="42.75">
      <c r="A4860" s="150">
        <v>97153</v>
      </c>
      <c r="B4860" s="151" t="s">
        <v>408</v>
      </c>
      <c r="C4860" s="150" t="s">
        <v>9</v>
      </c>
      <c r="D4860" s="152">
        <v>42.25</v>
      </c>
    </row>
    <row r="4861" spans="1:4" ht="42.75">
      <c r="A4861" s="150">
        <v>97154</v>
      </c>
      <c r="B4861" s="151" t="s">
        <v>409</v>
      </c>
      <c r="C4861" s="150" t="s">
        <v>9</v>
      </c>
      <c r="D4861" s="152">
        <v>46.84</v>
      </c>
    </row>
    <row r="4862" spans="1:4" ht="42.75">
      <c r="A4862" s="150">
        <v>97155</v>
      </c>
      <c r="B4862" s="151" t="s">
        <v>410</v>
      </c>
      <c r="C4862" s="150" t="s">
        <v>9</v>
      </c>
      <c r="D4862" s="152">
        <v>51.48</v>
      </c>
    </row>
    <row r="4863" spans="1:4" ht="42.75">
      <c r="A4863" s="150">
        <v>97156</v>
      </c>
      <c r="B4863" s="151" t="s">
        <v>411</v>
      </c>
      <c r="C4863" s="150" t="s">
        <v>9</v>
      </c>
      <c r="D4863" s="152">
        <v>61.17</v>
      </c>
    </row>
    <row r="4864" spans="1:4" ht="42.75">
      <c r="A4864" s="150">
        <v>97157</v>
      </c>
      <c r="B4864" s="151" t="s">
        <v>412</v>
      </c>
      <c r="C4864" s="150" t="s">
        <v>9</v>
      </c>
      <c r="D4864" s="152">
        <v>4.37</v>
      </c>
    </row>
    <row r="4865" spans="1:4" ht="42.75">
      <c r="A4865" s="150">
        <v>97158</v>
      </c>
      <c r="B4865" s="151" t="s">
        <v>413</v>
      </c>
      <c r="C4865" s="150" t="s">
        <v>9</v>
      </c>
      <c r="D4865" s="152">
        <v>4.84</v>
      </c>
    </row>
    <row r="4866" spans="1:4" ht="42.75">
      <c r="A4866" s="150">
        <v>97159</v>
      </c>
      <c r="B4866" s="151" t="s">
        <v>414</v>
      </c>
      <c r="C4866" s="150" t="s">
        <v>9</v>
      </c>
      <c r="D4866" s="152">
        <v>6.05</v>
      </c>
    </row>
    <row r="4867" spans="1:4" ht="42.75">
      <c r="A4867" s="150">
        <v>97160</v>
      </c>
      <c r="B4867" s="151" t="s">
        <v>415</v>
      </c>
      <c r="C4867" s="150" t="s">
        <v>9</v>
      </c>
      <c r="D4867" s="152">
        <v>7.24</v>
      </c>
    </row>
    <row r="4868" spans="1:4" ht="42.75">
      <c r="A4868" s="150">
        <v>97161</v>
      </c>
      <c r="B4868" s="151" t="s">
        <v>416</v>
      </c>
      <c r="C4868" s="150" t="s">
        <v>9</v>
      </c>
      <c r="D4868" s="152">
        <v>8.49</v>
      </c>
    </row>
    <row r="4869" spans="1:4" ht="42.75">
      <c r="A4869" s="150">
        <v>97162</v>
      </c>
      <c r="B4869" s="151" t="s">
        <v>417</v>
      </c>
      <c r="C4869" s="150" t="s">
        <v>9</v>
      </c>
      <c r="D4869" s="152">
        <v>9.7100000000000009</v>
      </c>
    </row>
    <row r="4870" spans="1:4" ht="42.75">
      <c r="A4870" s="150">
        <v>97163</v>
      </c>
      <c r="B4870" s="151" t="s">
        <v>418</v>
      </c>
      <c r="C4870" s="150" t="s">
        <v>9</v>
      </c>
      <c r="D4870" s="152">
        <v>10.94</v>
      </c>
    </row>
    <row r="4871" spans="1:4" ht="42.75">
      <c r="A4871" s="150">
        <v>97164</v>
      </c>
      <c r="B4871" s="151" t="s">
        <v>419</v>
      </c>
      <c r="C4871" s="150" t="s">
        <v>9</v>
      </c>
      <c r="D4871" s="152">
        <v>12.15</v>
      </c>
    </row>
    <row r="4872" spans="1:4" ht="42.75">
      <c r="A4872" s="150">
        <v>97165</v>
      </c>
      <c r="B4872" s="151" t="s">
        <v>420</v>
      </c>
      <c r="C4872" s="150" t="s">
        <v>9</v>
      </c>
      <c r="D4872" s="152">
        <v>13.41</v>
      </c>
    </row>
    <row r="4873" spans="1:4" ht="42.75">
      <c r="A4873" s="150">
        <v>97166</v>
      </c>
      <c r="B4873" s="151" t="s">
        <v>421</v>
      </c>
      <c r="C4873" s="150" t="s">
        <v>9</v>
      </c>
      <c r="D4873" s="152">
        <v>17.54</v>
      </c>
    </row>
    <row r="4874" spans="1:4" ht="42.75">
      <c r="A4874" s="150">
        <v>97167</v>
      </c>
      <c r="B4874" s="151" t="s">
        <v>422</v>
      </c>
      <c r="C4874" s="150" t="s">
        <v>9</v>
      </c>
      <c r="D4874" s="152">
        <v>20.46</v>
      </c>
    </row>
    <row r="4875" spans="1:4" ht="42.75">
      <c r="A4875" s="150">
        <v>97168</v>
      </c>
      <c r="B4875" s="151" t="s">
        <v>423</v>
      </c>
      <c r="C4875" s="150" t="s">
        <v>9</v>
      </c>
      <c r="D4875" s="152">
        <v>23.1</v>
      </c>
    </row>
    <row r="4876" spans="1:4" ht="42.75">
      <c r="A4876" s="150">
        <v>97169</v>
      </c>
      <c r="B4876" s="151" t="s">
        <v>424</v>
      </c>
      <c r="C4876" s="150" t="s">
        <v>9</v>
      </c>
      <c r="D4876" s="152">
        <v>25.9</v>
      </c>
    </row>
    <row r="4877" spans="1:4" ht="42.75">
      <c r="A4877" s="150">
        <v>97170</v>
      </c>
      <c r="B4877" s="151" t="s">
        <v>425</v>
      </c>
      <c r="C4877" s="150" t="s">
        <v>9</v>
      </c>
      <c r="D4877" s="152">
        <v>28.73</v>
      </c>
    </row>
    <row r="4878" spans="1:4" ht="42.75">
      <c r="A4878" s="150">
        <v>97171</v>
      </c>
      <c r="B4878" s="151" t="s">
        <v>426</v>
      </c>
      <c r="C4878" s="150" t="s">
        <v>9</v>
      </c>
      <c r="D4878" s="152">
        <v>31.6</v>
      </c>
    </row>
    <row r="4879" spans="1:4" ht="42.75">
      <c r="A4879" s="150">
        <v>97172</v>
      </c>
      <c r="B4879" s="151" t="s">
        <v>427</v>
      </c>
      <c r="C4879" s="150" t="s">
        <v>9</v>
      </c>
      <c r="D4879" s="152">
        <v>37.74</v>
      </c>
    </row>
    <row r="4880" spans="1:4" ht="42.75">
      <c r="A4880" s="150">
        <v>97173</v>
      </c>
      <c r="B4880" s="151" t="s">
        <v>11972</v>
      </c>
      <c r="C4880" s="150" t="s">
        <v>9</v>
      </c>
      <c r="D4880" s="152">
        <v>35.5</v>
      </c>
    </row>
    <row r="4881" spans="1:4" ht="42.75">
      <c r="A4881" s="150">
        <v>97174</v>
      </c>
      <c r="B4881" s="151" t="s">
        <v>11973</v>
      </c>
      <c r="C4881" s="150" t="s">
        <v>9</v>
      </c>
      <c r="D4881" s="152">
        <v>41.15</v>
      </c>
    </row>
    <row r="4882" spans="1:4" ht="42.75">
      <c r="A4882" s="150">
        <v>97175</v>
      </c>
      <c r="B4882" s="151" t="s">
        <v>11974</v>
      </c>
      <c r="C4882" s="150" t="s">
        <v>9</v>
      </c>
      <c r="D4882" s="152">
        <v>46.82</v>
      </c>
    </row>
    <row r="4883" spans="1:4" ht="42.75">
      <c r="A4883" s="150">
        <v>97176</v>
      </c>
      <c r="B4883" s="151" t="s">
        <v>11975</v>
      </c>
      <c r="C4883" s="150" t="s">
        <v>9</v>
      </c>
      <c r="D4883" s="152">
        <v>52.45</v>
      </c>
    </row>
    <row r="4884" spans="1:4" ht="57">
      <c r="A4884" s="150">
        <v>97177</v>
      </c>
      <c r="B4884" s="151" t="s">
        <v>11976</v>
      </c>
      <c r="C4884" s="150" t="s">
        <v>9</v>
      </c>
      <c r="D4884" s="152">
        <v>63.75</v>
      </c>
    </row>
    <row r="4885" spans="1:4" ht="57">
      <c r="A4885" s="150">
        <v>97178</v>
      </c>
      <c r="B4885" s="151" t="s">
        <v>11977</v>
      </c>
      <c r="C4885" s="150" t="s">
        <v>9</v>
      </c>
      <c r="D4885" s="152">
        <v>75.069999999999993</v>
      </c>
    </row>
    <row r="4886" spans="1:4" ht="57">
      <c r="A4886" s="150">
        <v>97179</v>
      </c>
      <c r="B4886" s="151" t="s">
        <v>11978</v>
      </c>
      <c r="C4886" s="150" t="s">
        <v>9</v>
      </c>
      <c r="D4886" s="152">
        <v>86.38</v>
      </c>
    </row>
    <row r="4887" spans="1:4" ht="57">
      <c r="A4887" s="150">
        <v>97180</v>
      </c>
      <c r="B4887" s="151" t="s">
        <v>11979</v>
      </c>
      <c r="C4887" s="150" t="s">
        <v>9</v>
      </c>
      <c r="D4887" s="152">
        <v>97.67</v>
      </c>
    </row>
    <row r="4888" spans="1:4" ht="57">
      <c r="A4888" s="150">
        <v>97181</v>
      </c>
      <c r="B4888" s="151" t="s">
        <v>11980</v>
      </c>
      <c r="C4888" s="150" t="s">
        <v>9</v>
      </c>
      <c r="D4888" s="152">
        <v>113.57</v>
      </c>
    </row>
    <row r="4889" spans="1:4" ht="57">
      <c r="A4889" s="150">
        <v>97182</v>
      </c>
      <c r="B4889" s="151" t="s">
        <v>11981</v>
      </c>
      <c r="C4889" s="150" t="s">
        <v>9</v>
      </c>
      <c r="D4889" s="152">
        <v>125.36</v>
      </c>
    </row>
    <row r="4890" spans="1:4" ht="42.75">
      <c r="A4890" s="150">
        <v>97183</v>
      </c>
      <c r="B4890" s="151" t="s">
        <v>11982</v>
      </c>
      <c r="C4890" s="150" t="s">
        <v>9</v>
      </c>
      <c r="D4890" s="152">
        <v>29.1</v>
      </c>
    </row>
    <row r="4891" spans="1:4" ht="42.75">
      <c r="A4891" s="150">
        <v>97184</v>
      </c>
      <c r="B4891" s="151" t="s">
        <v>11983</v>
      </c>
      <c r="C4891" s="150" t="s">
        <v>9</v>
      </c>
      <c r="D4891" s="152">
        <v>33.79</v>
      </c>
    </row>
    <row r="4892" spans="1:4" ht="42.75">
      <c r="A4892" s="150">
        <v>97185</v>
      </c>
      <c r="B4892" s="151" t="s">
        <v>11984</v>
      </c>
      <c r="C4892" s="150" t="s">
        <v>9</v>
      </c>
      <c r="D4892" s="152">
        <v>38.5</v>
      </c>
    </row>
    <row r="4893" spans="1:4" ht="42.75">
      <c r="A4893" s="150">
        <v>97186</v>
      </c>
      <c r="B4893" s="151" t="s">
        <v>11985</v>
      </c>
      <c r="C4893" s="150" t="s">
        <v>9</v>
      </c>
      <c r="D4893" s="152">
        <v>43.18</v>
      </c>
    </row>
    <row r="4894" spans="1:4" ht="57">
      <c r="A4894" s="150">
        <v>97187</v>
      </c>
      <c r="B4894" s="151" t="s">
        <v>428</v>
      </c>
      <c r="C4894" s="150" t="s">
        <v>9</v>
      </c>
      <c r="D4894" s="152">
        <v>52.56</v>
      </c>
    </row>
    <row r="4895" spans="1:4" ht="57">
      <c r="A4895" s="150">
        <v>97188</v>
      </c>
      <c r="B4895" s="151" t="s">
        <v>11986</v>
      </c>
      <c r="C4895" s="150" t="s">
        <v>9</v>
      </c>
      <c r="D4895" s="152">
        <v>61.95</v>
      </c>
    </row>
    <row r="4896" spans="1:4" ht="57">
      <c r="A4896" s="150">
        <v>97189</v>
      </c>
      <c r="B4896" s="151" t="s">
        <v>11987</v>
      </c>
      <c r="C4896" s="150" t="s">
        <v>9</v>
      </c>
      <c r="D4896" s="152">
        <v>71.33</v>
      </c>
    </row>
    <row r="4897" spans="1:4" ht="57">
      <c r="A4897" s="150">
        <v>97190</v>
      </c>
      <c r="B4897" s="151" t="s">
        <v>11988</v>
      </c>
      <c r="C4897" s="150" t="s">
        <v>9</v>
      </c>
      <c r="D4897" s="152">
        <v>80.7</v>
      </c>
    </row>
    <row r="4898" spans="1:4" ht="57">
      <c r="A4898" s="150">
        <v>97191</v>
      </c>
      <c r="B4898" s="151" t="s">
        <v>11989</v>
      </c>
      <c r="C4898" s="150" t="s">
        <v>9</v>
      </c>
      <c r="D4898" s="152">
        <v>93.47</v>
      </c>
    </row>
    <row r="4899" spans="1:4" ht="57">
      <c r="A4899" s="150">
        <v>97192</v>
      </c>
      <c r="B4899" s="151" t="s">
        <v>11990</v>
      </c>
      <c r="C4899" s="150" t="s">
        <v>9</v>
      </c>
      <c r="D4899" s="152">
        <v>103.21</v>
      </c>
    </row>
    <row r="4900" spans="1:4" ht="42.75">
      <c r="A4900" s="150">
        <v>90694</v>
      </c>
      <c r="B4900" s="151" t="s">
        <v>429</v>
      </c>
      <c r="C4900" s="150" t="s">
        <v>9</v>
      </c>
      <c r="D4900" s="152">
        <v>40.56</v>
      </c>
    </row>
    <row r="4901" spans="1:4" ht="42.75">
      <c r="A4901" s="150">
        <v>90695</v>
      </c>
      <c r="B4901" s="151" t="s">
        <v>430</v>
      </c>
      <c r="C4901" s="150" t="s">
        <v>9</v>
      </c>
      <c r="D4901" s="152">
        <v>77.36</v>
      </c>
    </row>
    <row r="4902" spans="1:4" ht="42.75">
      <c r="A4902" s="150">
        <v>90696</v>
      </c>
      <c r="B4902" s="151" t="s">
        <v>431</v>
      </c>
      <c r="C4902" s="150" t="s">
        <v>9</v>
      </c>
      <c r="D4902" s="152">
        <v>129.5</v>
      </c>
    </row>
    <row r="4903" spans="1:4" ht="42.75">
      <c r="A4903" s="150">
        <v>90697</v>
      </c>
      <c r="B4903" s="151" t="s">
        <v>432</v>
      </c>
      <c r="C4903" s="150" t="s">
        <v>9</v>
      </c>
      <c r="D4903" s="152">
        <v>201.14</v>
      </c>
    </row>
    <row r="4904" spans="1:4" ht="42.75">
      <c r="A4904" s="150">
        <v>90698</v>
      </c>
      <c r="B4904" s="151" t="s">
        <v>433</v>
      </c>
      <c r="C4904" s="150" t="s">
        <v>9</v>
      </c>
      <c r="D4904" s="152">
        <v>307.69</v>
      </c>
    </row>
    <row r="4905" spans="1:4" ht="42.75">
      <c r="A4905" s="150">
        <v>90699</v>
      </c>
      <c r="B4905" s="151" t="s">
        <v>434</v>
      </c>
      <c r="C4905" s="150" t="s">
        <v>9</v>
      </c>
      <c r="D4905" s="152">
        <v>433.28</v>
      </c>
    </row>
    <row r="4906" spans="1:4" ht="42.75">
      <c r="A4906" s="150">
        <v>90700</v>
      </c>
      <c r="B4906" s="151" t="s">
        <v>435</v>
      </c>
      <c r="C4906" s="150" t="s">
        <v>9</v>
      </c>
      <c r="D4906" s="152">
        <v>506.51</v>
      </c>
    </row>
    <row r="4907" spans="1:4" ht="42.75">
      <c r="A4907" s="150">
        <v>90701</v>
      </c>
      <c r="B4907" s="151" t="s">
        <v>436</v>
      </c>
      <c r="C4907" s="150" t="s">
        <v>9</v>
      </c>
      <c r="D4907" s="152">
        <v>60.92</v>
      </c>
    </row>
    <row r="4908" spans="1:4" ht="42.75">
      <c r="A4908" s="150">
        <v>90702</v>
      </c>
      <c r="B4908" s="151" t="s">
        <v>437</v>
      </c>
      <c r="C4908" s="150" t="s">
        <v>9</v>
      </c>
      <c r="D4908" s="152">
        <v>101.09</v>
      </c>
    </row>
    <row r="4909" spans="1:4" ht="42.75">
      <c r="A4909" s="150">
        <v>90703</v>
      </c>
      <c r="B4909" s="151" t="s">
        <v>438</v>
      </c>
      <c r="C4909" s="150" t="s">
        <v>9</v>
      </c>
      <c r="D4909" s="152">
        <v>159.05000000000001</v>
      </c>
    </row>
    <row r="4910" spans="1:4" ht="42.75">
      <c r="A4910" s="150">
        <v>90704</v>
      </c>
      <c r="B4910" s="151" t="s">
        <v>439</v>
      </c>
      <c r="C4910" s="150" t="s">
        <v>9</v>
      </c>
      <c r="D4910" s="152">
        <v>237.5</v>
      </c>
    </row>
    <row r="4911" spans="1:4" ht="42.75">
      <c r="A4911" s="150">
        <v>90705</v>
      </c>
      <c r="B4911" s="151" t="s">
        <v>440</v>
      </c>
      <c r="C4911" s="150" t="s">
        <v>9</v>
      </c>
      <c r="D4911" s="152">
        <v>309.06</v>
      </c>
    </row>
    <row r="4912" spans="1:4" ht="42.75">
      <c r="A4912" s="150">
        <v>90706</v>
      </c>
      <c r="B4912" s="151" t="s">
        <v>441</v>
      </c>
      <c r="C4912" s="150" t="s">
        <v>9</v>
      </c>
      <c r="D4912" s="152">
        <v>410.43</v>
      </c>
    </row>
    <row r="4913" spans="1:4" ht="42.75">
      <c r="A4913" s="150">
        <v>90708</v>
      </c>
      <c r="B4913" s="151" t="s">
        <v>442</v>
      </c>
      <c r="C4913" s="150" t="s">
        <v>9</v>
      </c>
      <c r="D4913" s="152">
        <v>681.97</v>
      </c>
    </row>
    <row r="4914" spans="1:4" ht="28.5">
      <c r="A4914" s="150">
        <v>90724</v>
      </c>
      <c r="B4914" s="151" t="s">
        <v>443</v>
      </c>
      <c r="C4914" s="150" t="s">
        <v>11</v>
      </c>
      <c r="D4914" s="152">
        <v>18.899999999999999</v>
      </c>
    </row>
    <row r="4915" spans="1:4" ht="28.5">
      <c r="A4915" s="150">
        <v>90725</v>
      </c>
      <c r="B4915" s="151" t="s">
        <v>444</v>
      </c>
      <c r="C4915" s="150" t="s">
        <v>11</v>
      </c>
      <c r="D4915" s="152">
        <v>23.33</v>
      </c>
    </row>
    <row r="4916" spans="1:4" ht="28.5">
      <c r="A4916" s="150">
        <v>90726</v>
      </c>
      <c r="B4916" s="151" t="s">
        <v>445</v>
      </c>
      <c r="C4916" s="150" t="s">
        <v>11</v>
      </c>
      <c r="D4916" s="152">
        <v>27.83</v>
      </c>
    </row>
    <row r="4917" spans="1:4" ht="28.5">
      <c r="A4917" s="150">
        <v>90727</v>
      </c>
      <c r="B4917" s="151" t="s">
        <v>446</v>
      </c>
      <c r="C4917" s="150" t="s">
        <v>11</v>
      </c>
      <c r="D4917" s="152">
        <v>32.24</v>
      </c>
    </row>
    <row r="4918" spans="1:4" ht="28.5">
      <c r="A4918" s="150">
        <v>90728</v>
      </c>
      <c r="B4918" s="151" t="s">
        <v>447</v>
      </c>
      <c r="C4918" s="150" t="s">
        <v>11</v>
      </c>
      <c r="D4918" s="152">
        <v>36.67</v>
      </c>
    </row>
    <row r="4919" spans="1:4" ht="28.5">
      <c r="A4919" s="150">
        <v>90729</v>
      </c>
      <c r="B4919" s="151" t="s">
        <v>448</v>
      </c>
      <c r="C4919" s="150" t="s">
        <v>11</v>
      </c>
      <c r="D4919" s="152">
        <v>41.1</v>
      </c>
    </row>
    <row r="4920" spans="1:4" ht="28.5">
      <c r="A4920" s="150">
        <v>90730</v>
      </c>
      <c r="B4920" s="151" t="s">
        <v>449</v>
      </c>
      <c r="C4920" s="150" t="s">
        <v>11</v>
      </c>
      <c r="D4920" s="152">
        <v>45.51</v>
      </c>
    </row>
    <row r="4921" spans="1:4" ht="28.5">
      <c r="A4921" s="150">
        <v>90731</v>
      </c>
      <c r="B4921" s="151" t="s">
        <v>450</v>
      </c>
      <c r="C4921" s="150" t="s">
        <v>11</v>
      </c>
      <c r="D4921" s="152">
        <v>49.94</v>
      </c>
    </row>
    <row r="4922" spans="1:4" ht="28.5">
      <c r="A4922" s="150">
        <v>90732</v>
      </c>
      <c r="B4922" s="151" t="s">
        <v>451</v>
      </c>
      <c r="C4922" s="150" t="s">
        <v>11</v>
      </c>
      <c r="D4922" s="152">
        <v>63.21</v>
      </c>
    </row>
    <row r="4923" spans="1:4" ht="42.75">
      <c r="A4923" s="150">
        <v>90733</v>
      </c>
      <c r="B4923" s="151" t="s">
        <v>452</v>
      </c>
      <c r="C4923" s="150" t="s">
        <v>9</v>
      </c>
      <c r="D4923" s="152">
        <v>2.6</v>
      </c>
    </row>
    <row r="4924" spans="1:4" ht="42.75">
      <c r="A4924" s="150">
        <v>90734</v>
      </c>
      <c r="B4924" s="151" t="s">
        <v>453</v>
      </c>
      <c r="C4924" s="150" t="s">
        <v>9</v>
      </c>
      <c r="D4924" s="152">
        <v>3.08</v>
      </c>
    </row>
    <row r="4925" spans="1:4" ht="42.75">
      <c r="A4925" s="150">
        <v>90735</v>
      </c>
      <c r="B4925" s="151" t="s">
        <v>454</v>
      </c>
      <c r="C4925" s="150" t="s">
        <v>9</v>
      </c>
      <c r="D4925" s="152">
        <v>3.56</v>
      </c>
    </row>
    <row r="4926" spans="1:4" ht="42.75">
      <c r="A4926" s="150">
        <v>90736</v>
      </c>
      <c r="B4926" s="151" t="s">
        <v>455</v>
      </c>
      <c r="C4926" s="150" t="s">
        <v>9</v>
      </c>
      <c r="D4926" s="152">
        <v>4.04</v>
      </c>
    </row>
    <row r="4927" spans="1:4" ht="42.75">
      <c r="A4927" s="150">
        <v>90737</v>
      </c>
      <c r="B4927" s="151" t="s">
        <v>456</v>
      </c>
      <c r="C4927" s="150" t="s">
        <v>9</v>
      </c>
      <c r="D4927" s="152">
        <v>4.5199999999999996</v>
      </c>
    </row>
    <row r="4928" spans="1:4" ht="42.75">
      <c r="A4928" s="150">
        <v>90738</v>
      </c>
      <c r="B4928" s="151" t="s">
        <v>457</v>
      </c>
      <c r="C4928" s="150" t="s">
        <v>9</v>
      </c>
      <c r="D4928" s="152">
        <v>5.01</v>
      </c>
    </row>
    <row r="4929" spans="1:4" ht="42.75">
      <c r="A4929" s="150">
        <v>90739</v>
      </c>
      <c r="B4929" s="151" t="s">
        <v>458</v>
      </c>
      <c r="C4929" s="150" t="s">
        <v>9</v>
      </c>
      <c r="D4929" s="152">
        <v>7.76</v>
      </c>
    </row>
    <row r="4930" spans="1:4" ht="42.75">
      <c r="A4930" s="150">
        <v>90740</v>
      </c>
      <c r="B4930" s="151" t="s">
        <v>459</v>
      </c>
      <c r="C4930" s="150" t="s">
        <v>9</v>
      </c>
      <c r="D4930" s="152">
        <v>3.43</v>
      </c>
    </row>
    <row r="4931" spans="1:4" ht="42.75">
      <c r="A4931" s="150">
        <v>90741</v>
      </c>
      <c r="B4931" s="151" t="s">
        <v>460</v>
      </c>
      <c r="C4931" s="150" t="s">
        <v>9</v>
      </c>
      <c r="D4931" s="152">
        <v>3.91</v>
      </c>
    </row>
    <row r="4932" spans="1:4" ht="42.75">
      <c r="A4932" s="150">
        <v>90742</v>
      </c>
      <c r="B4932" s="151" t="s">
        <v>461</v>
      </c>
      <c r="C4932" s="150" t="s">
        <v>9</v>
      </c>
      <c r="D4932" s="152">
        <v>4.3899999999999997</v>
      </c>
    </row>
    <row r="4933" spans="1:4" ht="42.75">
      <c r="A4933" s="150">
        <v>90743</v>
      </c>
      <c r="B4933" s="151" t="s">
        <v>462</v>
      </c>
      <c r="C4933" s="150" t="s">
        <v>9</v>
      </c>
      <c r="D4933" s="152">
        <v>4.87</v>
      </c>
    </row>
    <row r="4934" spans="1:4" ht="42.75">
      <c r="A4934" s="150">
        <v>90744</v>
      </c>
      <c r="B4934" s="151" t="s">
        <v>463</v>
      </c>
      <c r="C4934" s="150" t="s">
        <v>9</v>
      </c>
      <c r="D4934" s="152">
        <v>5.35</v>
      </c>
    </row>
    <row r="4935" spans="1:4" ht="42.75">
      <c r="A4935" s="150">
        <v>90745</v>
      </c>
      <c r="B4935" s="151" t="s">
        <v>464</v>
      </c>
      <c r="C4935" s="150" t="s">
        <v>9</v>
      </c>
      <c r="D4935" s="152">
        <v>8.67</v>
      </c>
    </row>
    <row r="4936" spans="1:4" ht="42.75">
      <c r="A4936" s="150">
        <v>90746</v>
      </c>
      <c r="B4936" s="151" t="s">
        <v>465</v>
      </c>
      <c r="C4936" s="150" t="s">
        <v>9</v>
      </c>
      <c r="D4936" s="152">
        <v>2.81</v>
      </c>
    </row>
    <row r="4937" spans="1:4" ht="42.75">
      <c r="A4937" s="150">
        <v>90747</v>
      </c>
      <c r="B4937" s="151" t="s">
        <v>466</v>
      </c>
      <c r="C4937" s="150" t="s">
        <v>9</v>
      </c>
      <c r="D4937" s="152">
        <v>15.12</v>
      </c>
    </row>
    <row r="4938" spans="1:4" ht="42.75">
      <c r="A4938" s="150">
        <v>94869</v>
      </c>
      <c r="B4938" s="151" t="s">
        <v>467</v>
      </c>
      <c r="C4938" s="150" t="s">
        <v>9</v>
      </c>
      <c r="D4938" s="152">
        <v>120.25</v>
      </c>
    </row>
    <row r="4939" spans="1:4" ht="42.75">
      <c r="A4939" s="150">
        <v>94870</v>
      </c>
      <c r="B4939" s="151" t="s">
        <v>468</v>
      </c>
      <c r="C4939" s="150" t="s">
        <v>9</v>
      </c>
      <c r="D4939" s="152">
        <v>1.79</v>
      </c>
    </row>
    <row r="4940" spans="1:4" ht="42.75">
      <c r="A4940" s="150">
        <v>94871</v>
      </c>
      <c r="B4940" s="151" t="s">
        <v>469</v>
      </c>
      <c r="C4940" s="150" t="s">
        <v>9</v>
      </c>
      <c r="D4940" s="152">
        <v>187.99</v>
      </c>
    </row>
    <row r="4941" spans="1:4" ht="42.75">
      <c r="A4941" s="150">
        <v>94872</v>
      </c>
      <c r="B4941" s="151" t="s">
        <v>470</v>
      </c>
      <c r="C4941" s="150" t="s">
        <v>9</v>
      </c>
      <c r="D4941" s="152">
        <v>2.41</v>
      </c>
    </row>
    <row r="4942" spans="1:4" ht="42.75">
      <c r="A4942" s="150">
        <v>94875</v>
      </c>
      <c r="B4942" s="151" t="s">
        <v>471</v>
      </c>
      <c r="C4942" s="150" t="s">
        <v>9</v>
      </c>
      <c r="D4942" s="152">
        <v>1107.3</v>
      </c>
    </row>
    <row r="4943" spans="1:4" ht="42.75">
      <c r="A4943" s="150">
        <v>94876</v>
      </c>
      <c r="B4943" s="151" t="s">
        <v>472</v>
      </c>
      <c r="C4943" s="150" t="s">
        <v>9</v>
      </c>
      <c r="D4943" s="152">
        <v>25.94</v>
      </c>
    </row>
    <row r="4944" spans="1:4" ht="42.75">
      <c r="A4944" s="150">
        <v>94878</v>
      </c>
      <c r="B4944" s="151" t="s">
        <v>473</v>
      </c>
      <c r="C4944" s="150" t="s">
        <v>9</v>
      </c>
      <c r="D4944" s="152">
        <v>29.92</v>
      </c>
    </row>
    <row r="4945" spans="1:4" ht="42.75">
      <c r="A4945" s="150">
        <v>94879</v>
      </c>
      <c r="B4945" s="151" t="s">
        <v>474</v>
      </c>
      <c r="C4945" s="150" t="s">
        <v>9</v>
      </c>
      <c r="D4945" s="152">
        <v>1704.82</v>
      </c>
    </row>
    <row r="4946" spans="1:4" ht="42.75">
      <c r="A4946" s="150">
        <v>94880</v>
      </c>
      <c r="B4946" s="151" t="s">
        <v>475</v>
      </c>
      <c r="C4946" s="150" t="s">
        <v>9</v>
      </c>
      <c r="D4946" s="152">
        <v>39</v>
      </c>
    </row>
    <row r="4947" spans="1:4" ht="42.75">
      <c r="A4947" s="150">
        <v>94881</v>
      </c>
      <c r="B4947" s="151" t="s">
        <v>476</v>
      </c>
      <c r="C4947" s="150" t="s">
        <v>9</v>
      </c>
      <c r="D4947" s="152">
        <v>2347.4</v>
      </c>
    </row>
    <row r="4948" spans="1:4" ht="42.75">
      <c r="A4948" s="150">
        <v>94882</v>
      </c>
      <c r="B4948" s="151" t="s">
        <v>477</v>
      </c>
      <c r="C4948" s="150" t="s">
        <v>9</v>
      </c>
      <c r="D4948" s="152">
        <v>45.13</v>
      </c>
    </row>
    <row r="4949" spans="1:4" ht="42.75">
      <c r="A4949" s="150">
        <v>94884</v>
      </c>
      <c r="B4949" s="151" t="s">
        <v>478</v>
      </c>
      <c r="C4949" s="150" t="s">
        <v>9</v>
      </c>
      <c r="D4949" s="152">
        <v>57.55</v>
      </c>
    </row>
    <row r="4950" spans="1:4" ht="42.75">
      <c r="A4950" s="150">
        <v>97121</v>
      </c>
      <c r="B4950" s="151" t="s">
        <v>479</v>
      </c>
      <c r="C4950" s="150" t="s">
        <v>9</v>
      </c>
      <c r="D4950" s="152">
        <v>1.58</v>
      </c>
    </row>
    <row r="4951" spans="1:4" ht="42.75">
      <c r="A4951" s="150">
        <v>97122</v>
      </c>
      <c r="B4951" s="151" t="s">
        <v>480</v>
      </c>
      <c r="C4951" s="150" t="s">
        <v>9</v>
      </c>
      <c r="D4951" s="152">
        <v>2.23</v>
      </c>
    </row>
    <row r="4952" spans="1:4" ht="42.75">
      <c r="A4952" s="150">
        <v>97123</v>
      </c>
      <c r="B4952" s="151" t="s">
        <v>481</v>
      </c>
      <c r="C4952" s="150" t="s">
        <v>9</v>
      </c>
      <c r="D4952" s="152">
        <v>2.82</v>
      </c>
    </row>
    <row r="4953" spans="1:4" ht="42.75">
      <c r="A4953" s="150">
        <v>97124</v>
      </c>
      <c r="B4953" s="151" t="s">
        <v>482</v>
      </c>
      <c r="C4953" s="150" t="s">
        <v>9</v>
      </c>
      <c r="D4953" s="152">
        <v>0.72</v>
      </c>
    </row>
    <row r="4954" spans="1:4" ht="42.75">
      <c r="A4954" s="150">
        <v>97125</v>
      </c>
      <c r="B4954" s="151" t="s">
        <v>483</v>
      </c>
      <c r="C4954" s="150" t="s">
        <v>9</v>
      </c>
      <c r="D4954" s="152">
        <v>1.04</v>
      </c>
    </row>
    <row r="4955" spans="1:4" ht="42.75">
      <c r="A4955" s="150">
        <v>97126</v>
      </c>
      <c r="B4955" s="151" t="s">
        <v>484</v>
      </c>
      <c r="C4955" s="150" t="s">
        <v>9</v>
      </c>
      <c r="D4955" s="152">
        <v>1.32</v>
      </c>
    </row>
    <row r="4956" spans="1:4" ht="42.75">
      <c r="A4956" s="150">
        <v>102264</v>
      </c>
      <c r="B4956" s="151" t="s">
        <v>485</v>
      </c>
      <c r="C4956" s="150" t="s">
        <v>9</v>
      </c>
      <c r="D4956" s="152">
        <v>17.440000000000001</v>
      </c>
    </row>
    <row r="4957" spans="1:4" ht="28.5">
      <c r="A4957" s="150">
        <v>102265</v>
      </c>
      <c r="B4957" s="151" t="s">
        <v>486</v>
      </c>
      <c r="C4957" s="150" t="s">
        <v>11</v>
      </c>
      <c r="D4957" s="152">
        <v>80.900000000000006</v>
      </c>
    </row>
    <row r="4958" spans="1:4" ht="28.5">
      <c r="A4958" s="150">
        <v>102266</v>
      </c>
      <c r="B4958" s="151" t="s">
        <v>487</v>
      </c>
      <c r="C4958" s="150" t="s">
        <v>11</v>
      </c>
      <c r="D4958" s="152">
        <v>89.75</v>
      </c>
    </row>
    <row r="4959" spans="1:4" ht="28.5">
      <c r="A4959" s="150">
        <v>102267</v>
      </c>
      <c r="B4959" s="151" t="s">
        <v>488</v>
      </c>
      <c r="C4959" s="150" t="s">
        <v>11</v>
      </c>
      <c r="D4959" s="152">
        <v>103.1</v>
      </c>
    </row>
    <row r="4960" spans="1:4" ht="28.5">
      <c r="A4960" s="150">
        <v>102268</v>
      </c>
      <c r="B4960" s="151" t="s">
        <v>489</v>
      </c>
      <c r="C4960" s="150" t="s">
        <v>11</v>
      </c>
      <c r="D4960" s="152">
        <v>116.37</v>
      </c>
    </row>
    <row r="4961" spans="1:4" ht="28.5">
      <c r="A4961" s="150">
        <v>102269</v>
      </c>
      <c r="B4961" s="151" t="s">
        <v>490</v>
      </c>
      <c r="C4961" s="150" t="s">
        <v>11</v>
      </c>
      <c r="D4961" s="152">
        <v>142.91</v>
      </c>
    </row>
    <row r="4962" spans="1:4" ht="57">
      <c r="A4962" s="150">
        <v>92833</v>
      </c>
      <c r="B4962" s="151" t="s">
        <v>11991</v>
      </c>
      <c r="C4962" s="150" t="s">
        <v>9</v>
      </c>
      <c r="D4962" s="152">
        <v>225.32</v>
      </c>
    </row>
    <row r="4963" spans="1:4" ht="57">
      <c r="A4963" s="150">
        <v>92834</v>
      </c>
      <c r="B4963" s="151" t="s">
        <v>11992</v>
      </c>
      <c r="C4963" s="150" t="s">
        <v>9</v>
      </c>
      <c r="D4963" s="152">
        <v>18.850000000000001</v>
      </c>
    </row>
    <row r="4964" spans="1:4" ht="57">
      <c r="A4964" s="150">
        <v>92835</v>
      </c>
      <c r="B4964" s="151" t="s">
        <v>11993</v>
      </c>
      <c r="C4964" s="150" t="s">
        <v>9</v>
      </c>
      <c r="D4964" s="152">
        <v>236.53</v>
      </c>
    </row>
    <row r="4965" spans="1:4" ht="57">
      <c r="A4965" s="150">
        <v>92836</v>
      </c>
      <c r="B4965" s="151" t="s">
        <v>11994</v>
      </c>
      <c r="C4965" s="150" t="s">
        <v>9</v>
      </c>
      <c r="D4965" s="152">
        <v>24.77</v>
      </c>
    </row>
    <row r="4966" spans="1:4" ht="57">
      <c r="A4966" s="150">
        <v>92837</v>
      </c>
      <c r="B4966" s="151" t="s">
        <v>11995</v>
      </c>
      <c r="C4966" s="150" t="s">
        <v>9</v>
      </c>
      <c r="D4966" s="152">
        <v>422.78</v>
      </c>
    </row>
    <row r="4967" spans="1:4" ht="57">
      <c r="A4967" s="150">
        <v>92838</v>
      </c>
      <c r="B4967" s="151" t="s">
        <v>11996</v>
      </c>
      <c r="C4967" s="150" t="s">
        <v>9</v>
      </c>
      <c r="D4967" s="152">
        <v>31.01</v>
      </c>
    </row>
    <row r="4968" spans="1:4" ht="57">
      <c r="A4968" s="150">
        <v>92839</v>
      </c>
      <c r="B4968" s="151" t="s">
        <v>11997</v>
      </c>
      <c r="C4968" s="150" t="s">
        <v>9</v>
      </c>
      <c r="D4968" s="152">
        <v>518.29</v>
      </c>
    </row>
    <row r="4969" spans="1:4" ht="57">
      <c r="A4969" s="150">
        <v>92840</v>
      </c>
      <c r="B4969" s="151" t="s">
        <v>11998</v>
      </c>
      <c r="C4969" s="150" t="s">
        <v>9</v>
      </c>
      <c r="D4969" s="152">
        <v>37.57</v>
      </c>
    </row>
    <row r="4970" spans="1:4" ht="57">
      <c r="A4970" s="150">
        <v>92841</v>
      </c>
      <c r="B4970" s="151" t="s">
        <v>11999</v>
      </c>
      <c r="C4970" s="150" t="s">
        <v>9</v>
      </c>
      <c r="D4970" s="152">
        <v>675.23</v>
      </c>
    </row>
    <row r="4971" spans="1:4" ht="57">
      <c r="A4971" s="150">
        <v>92842</v>
      </c>
      <c r="B4971" s="151" t="s">
        <v>12000</v>
      </c>
      <c r="C4971" s="150" t="s">
        <v>9</v>
      </c>
      <c r="D4971" s="152">
        <v>47.34</v>
      </c>
    </row>
    <row r="4972" spans="1:4" ht="57">
      <c r="A4972" s="150">
        <v>92843</v>
      </c>
      <c r="B4972" s="151" t="s">
        <v>12001</v>
      </c>
      <c r="C4972" s="150" t="s">
        <v>9</v>
      </c>
      <c r="D4972" s="152">
        <v>698.15</v>
      </c>
    </row>
    <row r="4973" spans="1:4" ht="57">
      <c r="A4973" s="150">
        <v>92844</v>
      </c>
      <c r="B4973" s="151" t="s">
        <v>12002</v>
      </c>
      <c r="C4973" s="150" t="s">
        <v>9</v>
      </c>
      <c r="D4973" s="152">
        <v>56.38</v>
      </c>
    </row>
    <row r="4974" spans="1:4" ht="57">
      <c r="A4974" s="150">
        <v>92845</v>
      </c>
      <c r="B4974" s="151" t="s">
        <v>12003</v>
      </c>
      <c r="C4974" s="150" t="s">
        <v>9</v>
      </c>
      <c r="D4974" s="152">
        <v>1037.8</v>
      </c>
    </row>
    <row r="4975" spans="1:4" ht="57">
      <c r="A4975" s="150">
        <v>92846</v>
      </c>
      <c r="B4975" s="151" t="s">
        <v>12004</v>
      </c>
      <c r="C4975" s="150" t="s">
        <v>9</v>
      </c>
      <c r="D4975" s="152">
        <v>64.709999999999994</v>
      </c>
    </row>
    <row r="4976" spans="1:4" ht="57">
      <c r="A4976" s="150">
        <v>92847</v>
      </c>
      <c r="B4976" s="151" t="s">
        <v>12005</v>
      </c>
      <c r="C4976" s="150" t="s">
        <v>9</v>
      </c>
      <c r="D4976" s="152">
        <v>1063.43</v>
      </c>
    </row>
    <row r="4977" spans="1:4" ht="57">
      <c r="A4977" s="150">
        <v>92848</v>
      </c>
      <c r="B4977" s="151" t="s">
        <v>12006</v>
      </c>
      <c r="C4977" s="150" t="s">
        <v>9</v>
      </c>
      <c r="D4977" s="152">
        <v>76.58</v>
      </c>
    </row>
    <row r="4978" spans="1:4" ht="57">
      <c r="A4978" s="150">
        <v>92849</v>
      </c>
      <c r="B4978" s="151" t="s">
        <v>12007</v>
      </c>
      <c r="C4978" s="150" t="s">
        <v>9</v>
      </c>
      <c r="D4978" s="152">
        <v>227.49</v>
      </c>
    </row>
    <row r="4979" spans="1:4" ht="57">
      <c r="A4979" s="150">
        <v>92850</v>
      </c>
      <c r="B4979" s="151" t="s">
        <v>12008</v>
      </c>
      <c r="C4979" s="150" t="s">
        <v>9</v>
      </c>
      <c r="D4979" s="152">
        <v>21.02</v>
      </c>
    </row>
    <row r="4980" spans="1:4" ht="57">
      <c r="A4980" s="150">
        <v>92851</v>
      </c>
      <c r="B4980" s="151" t="s">
        <v>12009</v>
      </c>
      <c r="C4980" s="150" t="s">
        <v>9</v>
      </c>
      <c r="D4980" s="152">
        <v>239.6</v>
      </c>
    </row>
    <row r="4981" spans="1:4" ht="57">
      <c r="A4981" s="150">
        <v>92852</v>
      </c>
      <c r="B4981" s="151" t="s">
        <v>12010</v>
      </c>
      <c r="C4981" s="150" t="s">
        <v>9</v>
      </c>
      <c r="D4981" s="152">
        <v>27.84</v>
      </c>
    </row>
    <row r="4982" spans="1:4" ht="57">
      <c r="A4982" s="150">
        <v>92853</v>
      </c>
      <c r="B4982" s="151" t="s">
        <v>12011</v>
      </c>
      <c r="C4982" s="150" t="s">
        <v>9</v>
      </c>
      <c r="D4982" s="152">
        <v>426.78</v>
      </c>
    </row>
    <row r="4983" spans="1:4" ht="57">
      <c r="A4983" s="150">
        <v>92854</v>
      </c>
      <c r="B4983" s="151" t="s">
        <v>12012</v>
      </c>
      <c r="C4983" s="150" t="s">
        <v>9</v>
      </c>
      <c r="D4983" s="152">
        <v>35.01</v>
      </c>
    </row>
    <row r="4984" spans="1:4" ht="57">
      <c r="A4984" s="150">
        <v>92855</v>
      </c>
      <c r="B4984" s="151" t="s">
        <v>12013</v>
      </c>
      <c r="C4984" s="150" t="s">
        <v>9</v>
      </c>
      <c r="D4984" s="152">
        <v>523.20000000000005</v>
      </c>
    </row>
    <row r="4985" spans="1:4" ht="57">
      <c r="A4985" s="150">
        <v>92856</v>
      </c>
      <c r="B4985" s="151" t="s">
        <v>12014</v>
      </c>
      <c r="C4985" s="150" t="s">
        <v>9</v>
      </c>
      <c r="D4985" s="152">
        <v>42.48</v>
      </c>
    </row>
    <row r="4986" spans="1:4" ht="57">
      <c r="A4986" s="150">
        <v>92857</v>
      </c>
      <c r="B4986" s="151" t="s">
        <v>12015</v>
      </c>
      <c r="C4986" s="150" t="s">
        <v>9</v>
      </c>
      <c r="D4986" s="152">
        <v>681.08</v>
      </c>
    </row>
    <row r="4987" spans="1:4" ht="57">
      <c r="A4987" s="150">
        <v>92858</v>
      </c>
      <c r="B4987" s="151" t="s">
        <v>12016</v>
      </c>
      <c r="C4987" s="150" t="s">
        <v>9</v>
      </c>
      <c r="D4987" s="152">
        <v>53.19</v>
      </c>
    </row>
    <row r="4988" spans="1:4" ht="57">
      <c r="A4988" s="150">
        <v>92859</v>
      </c>
      <c r="B4988" s="151" t="s">
        <v>12017</v>
      </c>
      <c r="C4988" s="150" t="s">
        <v>9</v>
      </c>
      <c r="D4988" s="152">
        <v>704.93</v>
      </c>
    </row>
    <row r="4989" spans="1:4" ht="57">
      <c r="A4989" s="150">
        <v>92860</v>
      </c>
      <c r="B4989" s="151" t="s">
        <v>12018</v>
      </c>
      <c r="C4989" s="150" t="s">
        <v>9</v>
      </c>
      <c r="D4989" s="152">
        <v>63.16</v>
      </c>
    </row>
    <row r="4990" spans="1:4" ht="57">
      <c r="A4990" s="150">
        <v>92861</v>
      </c>
      <c r="B4990" s="151" t="s">
        <v>12019</v>
      </c>
      <c r="C4990" s="150" t="s">
        <v>9</v>
      </c>
      <c r="D4990" s="152">
        <v>1045.47</v>
      </c>
    </row>
    <row r="4991" spans="1:4" ht="57">
      <c r="A4991" s="150">
        <v>92862</v>
      </c>
      <c r="B4991" s="151" t="s">
        <v>12020</v>
      </c>
      <c r="C4991" s="150" t="s">
        <v>9</v>
      </c>
      <c r="D4991" s="152">
        <v>72.38</v>
      </c>
    </row>
    <row r="4992" spans="1:4" ht="57">
      <c r="A4992" s="150">
        <v>92863</v>
      </c>
      <c r="B4992" s="151" t="s">
        <v>12021</v>
      </c>
      <c r="C4992" s="150" t="s">
        <v>9</v>
      </c>
      <c r="D4992" s="152">
        <v>1072.04</v>
      </c>
    </row>
    <row r="4993" spans="1:4" ht="57">
      <c r="A4993" s="150">
        <v>92864</v>
      </c>
      <c r="B4993" s="151" t="s">
        <v>12022</v>
      </c>
      <c r="C4993" s="150" t="s">
        <v>9</v>
      </c>
      <c r="D4993" s="152">
        <v>85.19</v>
      </c>
    </row>
    <row r="4994" spans="1:4" ht="57">
      <c r="A4994" s="150">
        <v>92210</v>
      </c>
      <c r="B4994" s="151" t="s">
        <v>12023</v>
      </c>
      <c r="C4994" s="150" t="s">
        <v>9</v>
      </c>
      <c r="D4994" s="152">
        <v>160.44</v>
      </c>
    </row>
    <row r="4995" spans="1:4" ht="57">
      <c r="A4995" s="150">
        <v>92211</v>
      </c>
      <c r="B4995" s="151" t="s">
        <v>12024</v>
      </c>
      <c r="C4995" s="150" t="s">
        <v>9</v>
      </c>
      <c r="D4995" s="152">
        <v>194.77</v>
      </c>
    </row>
    <row r="4996" spans="1:4" ht="57">
      <c r="A4996" s="150">
        <v>92212</v>
      </c>
      <c r="B4996" s="151" t="s">
        <v>12025</v>
      </c>
      <c r="C4996" s="150" t="s">
        <v>9</v>
      </c>
      <c r="D4996" s="152">
        <v>300.29000000000002</v>
      </c>
    </row>
    <row r="4997" spans="1:4" ht="57">
      <c r="A4997" s="150">
        <v>92213</v>
      </c>
      <c r="B4997" s="151" t="s">
        <v>12026</v>
      </c>
      <c r="C4997" s="150" t="s">
        <v>9</v>
      </c>
      <c r="D4997" s="152">
        <v>401.19</v>
      </c>
    </row>
    <row r="4998" spans="1:4" ht="57">
      <c r="A4998" s="150">
        <v>92214</v>
      </c>
      <c r="B4998" s="151" t="s">
        <v>12027</v>
      </c>
      <c r="C4998" s="150" t="s">
        <v>9</v>
      </c>
      <c r="D4998" s="152">
        <v>486.72</v>
      </c>
    </row>
    <row r="4999" spans="1:4" ht="57">
      <c r="A4999" s="150">
        <v>92215</v>
      </c>
      <c r="B4999" s="151" t="s">
        <v>12028</v>
      </c>
      <c r="C4999" s="150" t="s">
        <v>9</v>
      </c>
      <c r="D4999" s="152">
        <v>559.20000000000005</v>
      </c>
    </row>
    <row r="5000" spans="1:4" ht="57">
      <c r="A5000" s="150">
        <v>92216</v>
      </c>
      <c r="B5000" s="151" t="s">
        <v>12029</v>
      </c>
      <c r="C5000" s="150" t="s">
        <v>9</v>
      </c>
      <c r="D5000" s="152">
        <v>578.95000000000005</v>
      </c>
    </row>
    <row r="5001" spans="1:4" ht="57">
      <c r="A5001" s="150">
        <v>92219</v>
      </c>
      <c r="B5001" s="151" t="s">
        <v>12030</v>
      </c>
      <c r="C5001" s="150" t="s">
        <v>9</v>
      </c>
      <c r="D5001" s="152">
        <v>163.52000000000001</v>
      </c>
    </row>
    <row r="5002" spans="1:4" ht="57">
      <c r="A5002" s="150">
        <v>92220</v>
      </c>
      <c r="B5002" s="151" t="s">
        <v>12031</v>
      </c>
      <c r="C5002" s="150" t="s">
        <v>9</v>
      </c>
      <c r="D5002" s="152">
        <v>198.78</v>
      </c>
    </row>
    <row r="5003" spans="1:4" ht="57">
      <c r="A5003" s="150">
        <v>92221</v>
      </c>
      <c r="B5003" s="151" t="s">
        <v>12032</v>
      </c>
      <c r="C5003" s="150" t="s">
        <v>9</v>
      </c>
      <c r="D5003" s="152">
        <v>305.2</v>
      </c>
    </row>
    <row r="5004" spans="1:4" ht="57">
      <c r="A5004" s="150">
        <v>92222</v>
      </c>
      <c r="B5004" s="151" t="s">
        <v>12033</v>
      </c>
      <c r="C5004" s="150" t="s">
        <v>9</v>
      </c>
      <c r="D5004" s="152">
        <v>407.03</v>
      </c>
    </row>
    <row r="5005" spans="1:4" ht="57">
      <c r="A5005" s="150">
        <v>92223</v>
      </c>
      <c r="B5005" s="151" t="s">
        <v>12034</v>
      </c>
      <c r="C5005" s="150" t="s">
        <v>9</v>
      </c>
      <c r="D5005" s="152">
        <v>493.47</v>
      </c>
    </row>
    <row r="5006" spans="1:4" ht="57">
      <c r="A5006" s="150">
        <v>92224</v>
      </c>
      <c r="B5006" s="151" t="s">
        <v>12035</v>
      </c>
      <c r="C5006" s="150" t="s">
        <v>9</v>
      </c>
      <c r="D5006" s="152">
        <v>566.9</v>
      </c>
    </row>
    <row r="5007" spans="1:4" ht="57">
      <c r="A5007" s="150">
        <v>92226</v>
      </c>
      <c r="B5007" s="151" t="s">
        <v>12036</v>
      </c>
      <c r="C5007" s="150" t="s">
        <v>9</v>
      </c>
      <c r="D5007" s="152">
        <v>587.57000000000005</v>
      </c>
    </row>
    <row r="5008" spans="1:4" ht="57">
      <c r="A5008" s="150">
        <v>92808</v>
      </c>
      <c r="B5008" s="151" t="s">
        <v>12037</v>
      </c>
      <c r="C5008" s="150" t="s">
        <v>9</v>
      </c>
      <c r="D5008" s="152">
        <v>21.65</v>
      </c>
    </row>
    <row r="5009" spans="1:4" ht="57">
      <c r="A5009" s="150">
        <v>92809</v>
      </c>
      <c r="B5009" s="151" t="s">
        <v>12038</v>
      </c>
      <c r="C5009" s="150" t="s">
        <v>9</v>
      </c>
      <c r="D5009" s="152">
        <v>30.21</v>
      </c>
    </row>
    <row r="5010" spans="1:4" ht="57">
      <c r="A5010" s="150">
        <v>92810</v>
      </c>
      <c r="B5010" s="151" t="s">
        <v>12039</v>
      </c>
      <c r="C5010" s="150" t="s">
        <v>9</v>
      </c>
      <c r="D5010" s="152">
        <v>39.130000000000003</v>
      </c>
    </row>
    <row r="5011" spans="1:4" ht="57">
      <c r="A5011" s="150">
        <v>92811</v>
      </c>
      <c r="B5011" s="151" t="s">
        <v>12040</v>
      </c>
      <c r="C5011" s="150" t="s">
        <v>9</v>
      </c>
      <c r="D5011" s="152">
        <v>48.28</v>
      </c>
    </row>
    <row r="5012" spans="1:4" ht="57">
      <c r="A5012" s="150">
        <v>92812</v>
      </c>
      <c r="B5012" s="151" t="s">
        <v>12041</v>
      </c>
      <c r="C5012" s="150" t="s">
        <v>9</v>
      </c>
      <c r="D5012" s="152">
        <v>57.7</v>
      </c>
    </row>
    <row r="5013" spans="1:4" ht="57">
      <c r="A5013" s="150">
        <v>92813</v>
      </c>
      <c r="B5013" s="151" t="s">
        <v>12042</v>
      </c>
      <c r="C5013" s="150" t="s">
        <v>9</v>
      </c>
      <c r="D5013" s="152">
        <v>67.42</v>
      </c>
    </row>
    <row r="5014" spans="1:4" ht="57">
      <c r="A5014" s="150">
        <v>92814</v>
      </c>
      <c r="B5014" s="151" t="s">
        <v>12043</v>
      </c>
      <c r="C5014" s="150" t="s">
        <v>9</v>
      </c>
      <c r="D5014" s="152">
        <v>77.42</v>
      </c>
    </row>
    <row r="5015" spans="1:4" ht="57">
      <c r="A5015" s="150">
        <v>92815</v>
      </c>
      <c r="B5015" s="151" t="s">
        <v>12044</v>
      </c>
      <c r="C5015" s="150" t="s">
        <v>9</v>
      </c>
      <c r="D5015" s="152">
        <v>87.64</v>
      </c>
    </row>
    <row r="5016" spans="1:4" ht="57">
      <c r="A5016" s="150">
        <v>92816</v>
      </c>
      <c r="B5016" s="151" t="s">
        <v>12045</v>
      </c>
      <c r="C5016" s="150" t="s">
        <v>9</v>
      </c>
      <c r="D5016" s="152">
        <v>842.76</v>
      </c>
    </row>
    <row r="5017" spans="1:4" ht="57">
      <c r="A5017" s="150">
        <v>92817</v>
      </c>
      <c r="B5017" s="151" t="s">
        <v>12046</v>
      </c>
      <c r="C5017" s="150" t="s">
        <v>9</v>
      </c>
      <c r="D5017" s="152">
        <v>108.97</v>
      </c>
    </row>
    <row r="5018" spans="1:4" ht="57">
      <c r="A5018" s="150">
        <v>92818</v>
      </c>
      <c r="B5018" s="151" t="s">
        <v>12047</v>
      </c>
      <c r="C5018" s="150" t="s">
        <v>9</v>
      </c>
      <c r="D5018" s="152">
        <v>1206.06</v>
      </c>
    </row>
    <row r="5019" spans="1:4" ht="57">
      <c r="A5019" s="150">
        <v>92819</v>
      </c>
      <c r="B5019" s="151" t="s">
        <v>12048</v>
      </c>
      <c r="C5019" s="150" t="s">
        <v>9</v>
      </c>
      <c r="D5019" s="152">
        <v>142.97</v>
      </c>
    </row>
    <row r="5020" spans="1:4" ht="57">
      <c r="A5020" s="150">
        <v>92820</v>
      </c>
      <c r="B5020" s="151" t="s">
        <v>12049</v>
      </c>
      <c r="C5020" s="150" t="s">
        <v>9</v>
      </c>
      <c r="D5020" s="152">
        <v>23.81</v>
      </c>
    </row>
    <row r="5021" spans="1:4" ht="57">
      <c r="A5021" s="150">
        <v>92821</v>
      </c>
      <c r="B5021" s="151" t="s">
        <v>12050</v>
      </c>
      <c r="C5021" s="150" t="s">
        <v>9</v>
      </c>
      <c r="D5021" s="152">
        <v>33.29</v>
      </c>
    </row>
    <row r="5022" spans="1:4" ht="57">
      <c r="A5022" s="150">
        <v>92822</v>
      </c>
      <c r="B5022" s="151" t="s">
        <v>12051</v>
      </c>
      <c r="C5022" s="150" t="s">
        <v>9</v>
      </c>
      <c r="D5022" s="152">
        <v>43.14</v>
      </c>
    </row>
    <row r="5023" spans="1:4" ht="57">
      <c r="A5023" s="150">
        <v>92824</v>
      </c>
      <c r="B5023" s="151" t="s">
        <v>12052</v>
      </c>
      <c r="C5023" s="150" t="s">
        <v>9</v>
      </c>
      <c r="D5023" s="152">
        <v>53.19</v>
      </c>
    </row>
    <row r="5024" spans="1:4" ht="57">
      <c r="A5024" s="150">
        <v>92825</v>
      </c>
      <c r="B5024" s="151" t="s">
        <v>12053</v>
      </c>
      <c r="C5024" s="150" t="s">
        <v>9</v>
      </c>
      <c r="D5024" s="152">
        <v>63.54</v>
      </c>
    </row>
    <row r="5025" spans="1:4" ht="57">
      <c r="A5025" s="150">
        <v>92826</v>
      </c>
      <c r="B5025" s="151" t="s">
        <v>12054</v>
      </c>
      <c r="C5025" s="150" t="s">
        <v>9</v>
      </c>
      <c r="D5025" s="152">
        <v>74.17</v>
      </c>
    </row>
    <row r="5026" spans="1:4" ht="57">
      <c r="A5026" s="150">
        <v>92827</v>
      </c>
      <c r="B5026" s="151" t="s">
        <v>12055</v>
      </c>
      <c r="C5026" s="150" t="s">
        <v>9</v>
      </c>
      <c r="D5026" s="152">
        <v>85.12</v>
      </c>
    </row>
    <row r="5027" spans="1:4" ht="57">
      <c r="A5027" s="150">
        <v>92828</v>
      </c>
      <c r="B5027" s="151" t="s">
        <v>12056</v>
      </c>
      <c r="C5027" s="150" t="s">
        <v>9</v>
      </c>
      <c r="D5027" s="152">
        <v>96.26</v>
      </c>
    </row>
    <row r="5028" spans="1:4" ht="57">
      <c r="A5028" s="150">
        <v>92829</v>
      </c>
      <c r="B5028" s="151" t="s">
        <v>12057</v>
      </c>
      <c r="C5028" s="150" t="s">
        <v>9</v>
      </c>
      <c r="D5028" s="152">
        <v>853.2</v>
      </c>
    </row>
    <row r="5029" spans="1:4" ht="57">
      <c r="A5029" s="150">
        <v>92830</v>
      </c>
      <c r="B5029" s="151" t="s">
        <v>12058</v>
      </c>
      <c r="C5029" s="150" t="s">
        <v>9</v>
      </c>
      <c r="D5029" s="152">
        <v>119.41</v>
      </c>
    </row>
    <row r="5030" spans="1:4" ht="57">
      <c r="A5030" s="150">
        <v>92831</v>
      </c>
      <c r="B5030" s="151" t="s">
        <v>12059</v>
      </c>
      <c r="C5030" s="150" t="s">
        <v>9</v>
      </c>
      <c r="D5030" s="152">
        <v>1219.26</v>
      </c>
    </row>
    <row r="5031" spans="1:4" ht="57">
      <c r="A5031" s="150">
        <v>92832</v>
      </c>
      <c r="B5031" s="151" t="s">
        <v>12060</v>
      </c>
      <c r="C5031" s="150" t="s">
        <v>9</v>
      </c>
      <c r="D5031" s="152">
        <v>156.16999999999999</v>
      </c>
    </row>
    <row r="5032" spans="1:4" ht="57">
      <c r="A5032" s="150">
        <v>95565</v>
      </c>
      <c r="B5032" s="151" t="s">
        <v>12061</v>
      </c>
      <c r="C5032" s="150" t="s">
        <v>9</v>
      </c>
      <c r="D5032" s="152">
        <v>137.06</v>
      </c>
    </row>
    <row r="5033" spans="1:4" ht="57">
      <c r="A5033" s="150">
        <v>95566</v>
      </c>
      <c r="B5033" s="151" t="s">
        <v>12062</v>
      </c>
      <c r="C5033" s="150" t="s">
        <v>9</v>
      </c>
      <c r="D5033" s="152">
        <v>139.22</v>
      </c>
    </row>
    <row r="5034" spans="1:4" ht="57">
      <c r="A5034" s="150">
        <v>95567</v>
      </c>
      <c r="B5034" s="151" t="s">
        <v>12063</v>
      </c>
      <c r="C5034" s="150" t="s">
        <v>9</v>
      </c>
      <c r="D5034" s="152">
        <v>85.51</v>
      </c>
    </row>
    <row r="5035" spans="1:4" ht="57">
      <c r="A5035" s="150">
        <v>95568</v>
      </c>
      <c r="B5035" s="151" t="s">
        <v>12064</v>
      </c>
      <c r="C5035" s="150" t="s">
        <v>9</v>
      </c>
      <c r="D5035" s="152">
        <v>105.66</v>
      </c>
    </row>
    <row r="5036" spans="1:4" ht="57">
      <c r="A5036" s="150">
        <v>95569</v>
      </c>
      <c r="B5036" s="151" t="s">
        <v>12065</v>
      </c>
      <c r="C5036" s="150" t="s">
        <v>9</v>
      </c>
      <c r="D5036" s="152">
        <v>151.44</v>
      </c>
    </row>
    <row r="5037" spans="1:4" ht="57">
      <c r="A5037" s="150">
        <v>95570</v>
      </c>
      <c r="B5037" s="151" t="s">
        <v>12066</v>
      </c>
      <c r="C5037" s="150" t="s">
        <v>9</v>
      </c>
      <c r="D5037" s="152">
        <v>87.67</v>
      </c>
    </row>
    <row r="5038" spans="1:4" ht="57">
      <c r="A5038" s="150">
        <v>95571</v>
      </c>
      <c r="B5038" s="151" t="s">
        <v>12067</v>
      </c>
      <c r="C5038" s="150" t="s">
        <v>9</v>
      </c>
      <c r="D5038" s="152">
        <v>108.74</v>
      </c>
    </row>
    <row r="5039" spans="1:4" ht="57">
      <c r="A5039" s="150">
        <v>95572</v>
      </c>
      <c r="B5039" s="151" t="s">
        <v>12068</v>
      </c>
      <c r="C5039" s="150" t="s">
        <v>9</v>
      </c>
      <c r="D5039" s="152">
        <v>155.44999999999999</v>
      </c>
    </row>
    <row r="5040" spans="1:4" ht="57">
      <c r="A5040" s="150">
        <v>97127</v>
      </c>
      <c r="B5040" s="151" t="s">
        <v>493</v>
      </c>
      <c r="C5040" s="150" t="s">
        <v>9</v>
      </c>
      <c r="D5040" s="152">
        <v>4.05</v>
      </c>
    </row>
    <row r="5041" spans="1:4" ht="57">
      <c r="A5041" s="150">
        <v>97128</v>
      </c>
      <c r="B5041" s="151" t="s">
        <v>494</v>
      </c>
      <c r="C5041" s="150" t="s">
        <v>9</v>
      </c>
      <c r="D5041" s="152">
        <v>8.65</v>
      </c>
    </row>
    <row r="5042" spans="1:4" ht="57">
      <c r="A5042" s="150">
        <v>97129</v>
      </c>
      <c r="B5042" s="151" t="s">
        <v>495</v>
      </c>
      <c r="C5042" s="150" t="s">
        <v>9</v>
      </c>
      <c r="D5042" s="152">
        <v>10.63</v>
      </c>
    </row>
    <row r="5043" spans="1:4" ht="57">
      <c r="A5043" s="150">
        <v>97130</v>
      </c>
      <c r="B5043" s="151" t="s">
        <v>496</v>
      </c>
      <c r="C5043" s="150" t="s">
        <v>9</v>
      </c>
      <c r="D5043" s="152">
        <v>12.62</v>
      </c>
    </row>
    <row r="5044" spans="1:4" ht="57">
      <c r="A5044" s="150">
        <v>97131</v>
      </c>
      <c r="B5044" s="151" t="s">
        <v>497</v>
      </c>
      <c r="C5044" s="150" t="s">
        <v>9</v>
      </c>
      <c r="D5044" s="152">
        <v>14.6</v>
      </c>
    </row>
    <row r="5045" spans="1:4" ht="57">
      <c r="A5045" s="150">
        <v>97132</v>
      </c>
      <c r="B5045" s="151" t="s">
        <v>498</v>
      </c>
      <c r="C5045" s="150" t="s">
        <v>9</v>
      </c>
      <c r="D5045" s="152">
        <v>16.579999999999998</v>
      </c>
    </row>
    <row r="5046" spans="1:4" ht="57">
      <c r="A5046" s="150">
        <v>97133</v>
      </c>
      <c r="B5046" s="151" t="s">
        <v>499</v>
      </c>
      <c r="C5046" s="150" t="s">
        <v>9</v>
      </c>
      <c r="D5046" s="152">
        <v>20.57</v>
      </c>
    </row>
    <row r="5047" spans="1:4" ht="57">
      <c r="A5047" s="150">
        <v>97134</v>
      </c>
      <c r="B5047" s="151" t="s">
        <v>500</v>
      </c>
      <c r="C5047" s="150" t="s">
        <v>9</v>
      </c>
      <c r="D5047" s="152">
        <v>1.92</v>
      </c>
    </row>
    <row r="5048" spans="1:4" ht="57">
      <c r="A5048" s="150">
        <v>97135</v>
      </c>
      <c r="B5048" s="151" t="s">
        <v>501</v>
      </c>
      <c r="C5048" s="150" t="s">
        <v>9</v>
      </c>
      <c r="D5048" s="152">
        <v>4.54</v>
      </c>
    </row>
    <row r="5049" spans="1:4" ht="57">
      <c r="A5049" s="150">
        <v>97136</v>
      </c>
      <c r="B5049" s="151" t="s">
        <v>502</v>
      </c>
      <c r="C5049" s="150" t="s">
        <v>9</v>
      </c>
      <c r="D5049" s="152">
        <v>5.59</v>
      </c>
    </row>
    <row r="5050" spans="1:4" ht="57">
      <c r="A5050" s="150">
        <v>97137</v>
      </c>
      <c r="B5050" s="151" t="s">
        <v>503</v>
      </c>
      <c r="C5050" s="150" t="s">
        <v>9</v>
      </c>
      <c r="D5050" s="152">
        <v>6.64</v>
      </c>
    </row>
    <row r="5051" spans="1:4" ht="57">
      <c r="A5051" s="150">
        <v>97138</v>
      </c>
      <c r="B5051" s="151" t="s">
        <v>504</v>
      </c>
      <c r="C5051" s="150" t="s">
        <v>9</v>
      </c>
      <c r="D5051" s="152">
        <v>7.68</v>
      </c>
    </row>
    <row r="5052" spans="1:4" ht="57">
      <c r="A5052" s="150">
        <v>97139</v>
      </c>
      <c r="B5052" s="151" t="s">
        <v>505</v>
      </c>
      <c r="C5052" s="150" t="s">
        <v>9</v>
      </c>
      <c r="D5052" s="152">
        <v>8.7200000000000006</v>
      </c>
    </row>
    <row r="5053" spans="1:4" ht="57">
      <c r="A5053" s="150">
        <v>97140</v>
      </c>
      <c r="B5053" s="151" t="s">
        <v>506</v>
      </c>
      <c r="C5053" s="150" t="s">
        <v>9</v>
      </c>
      <c r="D5053" s="152">
        <v>10.82</v>
      </c>
    </row>
    <row r="5054" spans="1:4" ht="28.5">
      <c r="A5054" s="150">
        <v>103089</v>
      </c>
      <c r="B5054" s="151" t="s">
        <v>507</v>
      </c>
      <c r="C5054" s="150" t="s">
        <v>9</v>
      </c>
      <c r="D5054" s="152">
        <v>11.47</v>
      </c>
    </row>
    <row r="5055" spans="1:4" ht="28.5">
      <c r="A5055" s="150">
        <v>103090</v>
      </c>
      <c r="B5055" s="151" t="s">
        <v>508</v>
      </c>
      <c r="C5055" s="150" t="s">
        <v>9</v>
      </c>
      <c r="D5055" s="152">
        <v>13.69</v>
      </c>
    </row>
    <row r="5056" spans="1:4" ht="28.5">
      <c r="A5056" s="150">
        <v>103091</v>
      </c>
      <c r="B5056" s="151" t="s">
        <v>509</v>
      </c>
      <c r="C5056" s="150" t="s">
        <v>9</v>
      </c>
      <c r="D5056" s="152">
        <v>19.239999999999998</v>
      </c>
    </row>
    <row r="5057" spans="1:4" ht="28.5">
      <c r="A5057" s="150">
        <v>103092</v>
      </c>
      <c r="B5057" s="151" t="s">
        <v>510</v>
      </c>
      <c r="C5057" s="150" t="s">
        <v>9</v>
      </c>
      <c r="D5057" s="152">
        <v>24.77</v>
      </c>
    </row>
    <row r="5058" spans="1:4" ht="28.5">
      <c r="A5058" s="150">
        <v>103093</v>
      </c>
      <c r="B5058" s="151" t="s">
        <v>511</v>
      </c>
      <c r="C5058" s="150" t="s">
        <v>9</v>
      </c>
      <c r="D5058" s="152">
        <v>37.86</v>
      </c>
    </row>
    <row r="5059" spans="1:4" ht="28.5">
      <c r="A5059" s="150">
        <v>103094</v>
      </c>
      <c r="B5059" s="151" t="s">
        <v>512</v>
      </c>
      <c r="C5059" s="150" t="s">
        <v>9</v>
      </c>
      <c r="D5059" s="152">
        <v>43.45</v>
      </c>
    </row>
    <row r="5060" spans="1:4" ht="28.5">
      <c r="A5060" s="150">
        <v>103095</v>
      </c>
      <c r="B5060" s="151" t="s">
        <v>513</v>
      </c>
      <c r="C5060" s="150" t="s">
        <v>9</v>
      </c>
      <c r="D5060" s="152">
        <v>56.51</v>
      </c>
    </row>
    <row r="5061" spans="1:4" ht="28.5">
      <c r="A5061" s="150">
        <v>103096</v>
      </c>
      <c r="B5061" s="151" t="s">
        <v>514</v>
      </c>
      <c r="C5061" s="150" t="s">
        <v>9</v>
      </c>
      <c r="D5061" s="152">
        <v>62.07</v>
      </c>
    </row>
    <row r="5062" spans="1:4" ht="28.5">
      <c r="A5062" s="150">
        <v>103097</v>
      </c>
      <c r="B5062" s="151" t="s">
        <v>515</v>
      </c>
      <c r="C5062" s="150" t="s">
        <v>9</v>
      </c>
      <c r="D5062" s="152">
        <v>75.150000000000006</v>
      </c>
    </row>
    <row r="5063" spans="1:4" ht="28.5">
      <c r="A5063" s="150">
        <v>103098</v>
      </c>
      <c r="B5063" s="151" t="s">
        <v>516</v>
      </c>
      <c r="C5063" s="150" t="s">
        <v>9</v>
      </c>
      <c r="D5063" s="152">
        <v>80.72</v>
      </c>
    </row>
    <row r="5064" spans="1:4" ht="28.5">
      <c r="A5064" s="150">
        <v>103099</v>
      </c>
      <c r="B5064" s="151" t="s">
        <v>517</v>
      </c>
      <c r="C5064" s="150" t="s">
        <v>9</v>
      </c>
      <c r="D5064" s="152">
        <v>91.81</v>
      </c>
    </row>
    <row r="5065" spans="1:4" ht="28.5">
      <c r="A5065" s="150">
        <v>103100</v>
      </c>
      <c r="B5065" s="151" t="s">
        <v>518</v>
      </c>
      <c r="C5065" s="150" t="s">
        <v>9</v>
      </c>
      <c r="D5065" s="152">
        <v>97.95</v>
      </c>
    </row>
    <row r="5066" spans="1:4" ht="28.5">
      <c r="A5066" s="150">
        <v>103101</v>
      </c>
      <c r="B5066" s="151" t="s">
        <v>519</v>
      </c>
      <c r="C5066" s="150" t="s">
        <v>9</v>
      </c>
      <c r="D5066" s="152">
        <v>107.86</v>
      </c>
    </row>
    <row r="5067" spans="1:4" ht="28.5">
      <c r="A5067" s="150">
        <v>103102</v>
      </c>
      <c r="B5067" s="151" t="s">
        <v>520</v>
      </c>
      <c r="C5067" s="150" t="s">
        <v>9</v>
      </c>
      <c r="D5067" s="152">
        <v>124.21</v>
      </c>
    </row>
    <row r="5068" spans="1:4" ht="28.5">
      <c r="A5068" s="150">
        <v>103103</v>
      </c>
      <c r="B5068" s="151" t="s">
        <v>521</v>
      </c>
      <c r="C5068" s="150" t="s">
        <v>9</v>
      </c>
      <c r="D5068" s="152">
        <v>134.13</v>
      </c>
    </row>
    <row r="5069" spans="1:4" ht="28.5">
      <c r="A5069" s="150">
        <v>103104</v>
      </c>
      <c r="B5069" s="151" t="s">
        <v>522</v>
      </c>
      <c r="C5069" s="150" t="s">
        <v>9</v>
      </c>
      <c r="D5069" s="152">
        <v>160.38</v>
      </c>
    </row>
    <row r="5070" spans="1:4" ht="42.75">
      <c r="A5070" s="150">
        <v>103105</v>
      </c>
      <c r="B5070" s="151" t="s">
        <v>523</v>
      </c>
      <c r="C5070" s="150" t="s">
        <v>11</v>
      </c>
      <c r="D5070" s="152">
        <v>48.67</v>
      </c>
    </row>
    <row r="5071" spans="1:4" ht="42.75">
      <c r="A5071" s="150">
        <v>103106</v>
      </c>
      <c r="B5071" s="151" t="s">
        <v>524</v>
      </c>
      <c r="C5071" s="150" t="s">
        <v>11</v>
      </c>
      <c r="D5071" s="152">
        <v>58</v>
      </c>
    </row>
    <row r="5072" spans="1:4" ht="42.75">
      <c r="A5072" s="150">
        <v>103107</v>
      </c>
      <c r="B5072" s="151" t="s">
        <v>525</v>
      </c>
      <c r="C5072" s="150" t="s">
        <v>11</v>
      </c>
      <c r="D5072" s="152">
        <v>81.290000000000006</v>
      </c>
    </row>
    <row r="5073" spans="1:4" ht="42.75">
      <c r="A5073" s="150">
        <v>103108</v>
      </c>
      <c r="B5073" s="151" t="s">
        <v>526</v>
      </c>
      <c r="C5073" s="150" t="s">
        <v>11</v>
      </c>
      <c r="D5073" s="152">
        <v>104.57</v>
      </c>
    </row>
    <row r="5074" spans="1:4" ht="42.75">
      <c r="A5074" s="150">
        <v>103109</v>
      </c>
      <c r="B5074" s="151" t="s">
        <v>527</v>
      </c>
      <c r="C5074" s="150" t="s">
        <v>11</v>
      </c>
      <c r="D5074" s="152">
        <v>171.63</v>
      </c>
    </row>
    <row r="5075" spans="1:4" ht="42.75">
      <c r="A5075" s="150">
        <v>103110</v>
      </c>
      <c r="B5075" s="151" t="s">
        <v>528</v>
      </c>
      <c r="C5075" s="150" t="s">
        <v>11</v>
      </c>
      <c r="D5075" s="152">
        <v>194.91</v>
      </c>
    </row>
    <row r="5076" spans="1:4" ht="42.75">
      <c r="A5076" s="150">
        <v>103111</v>
      </c>
      <c r="B5076" s="151" t="s">
        <v>529</v>
      </c>
      <c r="C5076" s="150" t="s">
        <v>11</v>
      </c>
      <c r="D5076" s="152">
        <v>261.95999999999998</v>
      </c>
    </row>
    <row r="5077" spans="1:4" ht="42.75">
      <c r="A5077" s="150">
        <v>103112</v>
      </c>
      <c r="B5077" s="151" t="s">
        <v>530</v>
      </c>
      <c r="C5077" s="150" t="s">
        <v>11</v>
      </c>
      <c r="D5077" s="152">
        <v>285.25</v>
      </c>
    </row>
    <row r="5078" spans="1:4" ht="42.75">
      <c r="A5078" s="150">
        <v>103113</v>
      </c>
      <c r="B5078" s="151" t="s">
        <v>531</v>
      </c>
      <c r="C5078" s="150" t="s">
        <v>11</v>
      </c>
      <c r="D5078" s="152">
        <v>352.29</v>
      </c>
    </row>
    <row r="5079" spans="1:4" ht="42.75">
      <c r="A5079" s="150">
        <v>103114</v>
      </c>
      <c r="B5079" s="151" t="s">
        <v>532</v>
      </c>
      <c r="C5079" s="150" t="s">
        <v>11</v>
      </c>
      <c r="D5079" s="152">
        <v>375.58</v>
      </c>
    </row>
    <row r="5080" spans="1:4" ht="42.75">
      <c r="A5080" s="150">
        <v>103115</v>
      </c>
      <c r="B5080" s="151" t="s">
        <v>533</v>
      </c>
      <c r="C5080" s="150" t="s">
        <v>11</v>
      </c>
      <c r="D5080" s="152">
        <v>422.16</v>
      </c>
    </row>
    <row r="5081" spans="1:4" ht="42.75">
      <c r="A5081" s="150">
        <v>103116</v>
      </c>
      <c r="B5081" s="151" t="s">
        <v>534</v>
      </c>
      <c r="C5081" s="150" t="s">
        <v>11</v>
      </c>
      <c r="D5081" s="152">
        <v>512.49</v>
      </c>
    </row>
    <row r="5082" spans="1:4" ht="42.75">
      <c r="A5082" s="150">
        <v>103117</v>
      </c>
      <c r="B5082" s="151" t="s">
        <v>535</v>
      </c>
      <c r="C5082" s="150" t="s">
        <v>11</v>
      </c>
      <c r="D5082" s="152">
        <v>559.07000000000005</v>
      </c>
    </row>
    <row r="5083" spans="1:4" ht="42.75">
      <c r="A5083" s="150">
        <v>103118</v>
      </c>
      <c r="B5083" s="151" t="s">
        <v>536</v>
      </c>
      <c r="C5083" s="150" t="s">
        <v>11</v>
      </c>
      <c r="D5083" s="152">
        <v>649.4</v>
      </c>
    </row>
    <row r="5084" spans="1:4" ht="42.75">
      <c r="A5084" s="150">
        <v>103119</v>
      </c>
      <c r="B5084" s="151" t="s">
        <v>537</v>
      </c>
      <c r="C5084" s="150" t="s">
        <v>11</v>
      </c>
      <c r="D5084" s="152">
        <v>695.98</v>
      </c>
    </row>
    <row r="5085" spans="1:4" ht="42.75">
      <c r="A5085" s="150">
        <v>103120</v>
      </c>
      <c r="B5085" s="151" t="s">
        <v>538</v>
      </c>
      <c r="C5085" s="150" t="s">
        <v>11</v>
      </c>
      <c r="D5085" s="152">
        <v>832.89</v>
      </c>
    </row>
    <row r="5086" spans="1:4" ht="42.75">
      <c r="A5086" s="150">
        <v>103121</v>
      </c>
      <c r="B5086" s="151" t="s">
        <v>539</v>
      </c>
      <c r="C5086" s="150" t="s">
        <v>11</v>
      </c>
      <c r="D5086" s="152">
        <v>63.77</v>
      </c>
    </row>
    <row r="5087" spans="1:4" ht="42.75">
      <c r="A5087" s="150">
        <v>103122</v>
      </c>
      <c r="B5087" s="151" t="s">
        <v>540</v>
      </c>
      <c r="C5087" s="150" t="s">
        <v>11</v>
      </c>
      <c r="D5087" s="152">
        <v>77.739999999999995</v>
      </c>
    </row>
    <row r="5088" spans="1:4" ht="42.75">
      <c r="A5088" s="150">
        <v>103123</v>
      </c>
      <c r="B5088" s="151" t="s">
        <v>541</v>
      </c>
      <c r="C5088" s="150" t="s">
        <v>11</v>
      </c>
      <c r="D5088" s="152">
        <v>112.69</v>
      </c>
    </row>
    <row r="5089" spans="1:4" ht="42.75">
      <c r="A5089" s="150">
        <v>103124</v>
      </c>
      <c r="B5089" s="151" t="s">
        <v>542</v>
      </c>
      <c r="C5089" s="150" t="s">
        <v>11</v>
      </c>
      <c r="D5089" s="152">
        <v>147.59</v>
      </c>
    </row>
    <row r="5090" spans="1:4" ht="42.75">
      <c r="A5090" s="150">
        <v>103125</v>
      </c>
      <c r="B5090" s="151" t="s">
        <v>543</v>
      </c>
      <c r="C5090" s="150" t="s">
        <v>11</v>
      </c>
      <c r="D5090" s="152">
        <v>248.18</v>
      </c>
    </row>
    <row r="5091" spans="1:4" ht="42.75">
      <c r="A5091" s="150">
        <v>103126</v>
      </c>
      <c r="B5091" s="151" t="s">
        <v>544</v>
      </c>
      <c r="C5091" s="150" t="s">
        <v>11</v>
      </c>
      <c r="D5091" s="152">
        <v>283.10000000000002</v>
      </c>
    </row>
    <row r="5092" spans="1:4" ht="42.75">
      <c r="A5092" s="150">
        <v>103127</v>
      </c>
      <c r="B5092" s="151" t="s">
        <v>545</v>
      </c>
      <c r="C5092" s="150" t="s">
        <v>11</v>
      </c>
      <c r="D5092" s="152">
        <v>383.68</v>
      </c>
    </row>
    <row r="5093" spans="1:4" ht="42.75">
      <c r="A5093" s="150">
        <v>103128</v>
      </c>
      <c r="B5093" s="151" t="s">
        <v>546</v>
      </c>
      <c r="C5093" s="150" t="s">
        <v>11</v>
      </c>
      <c r="D5093" s="152">
        <v>418.61</v>
      </c>
    </row>
    <row r="5094" spans="1:4" ht="42.75">
      <c r="A5094" s="150">
        <v>103129</v>
      </c>
      <c r="B5094" s="151" t="s">
        <v>547</v>
      </c>
      <c r="C5094" s="150" t="s">
        <v>11</v>
      </c>
      <c r="D5094" s="152">
        <v>519.17999999999995</v>
      </c>
    </row>
    <row r="5095" spans="1:4" ht="42.75">
      <c r="A5095" s="150">
        <v>103130</v>
      </c>
      <c r="B5095" s="151" t="s">
        <v>548</v>
      </c>
      <c r="C5095" s="150" t="s">
        <v>11</v>
      </c>
      <c r="D5095" s="152">
        <v>554.1</v>
      </c>
    </row>
    <row r="5096" spans="1:4" ht="42.75">
      <c r="A5096" s="150">
        <v>103131</v>
      </c>
      <c r="B5096" s="151" t="s">
        <v>549</v>
      </c>
      <c r="C5096" s="150" t="s">
        <v>11</v>
      </c>
      <c r="D5096" s="152">
        <v>623.97</v>
      </c>
    </row>
    <row r="5097" spans="1:4" ht="42.75">
      <c r="A5097" s="150">
        <v>103132</v>
      </c>
      <c r="B5097" s="151" t="s">
        <v>550</v>
      </c>
      <c r="C5097" s="150" t="s">
        <v>11</v>
      </c>
      <c r="D5097" s="152">
        <v>759.46</v>
      </c>
    </row>
    <row r="5098" spans="1:4" ht="42.75">
      <c r="A5098" s="150">
        <v>103133</v>
      </c>
      <c r="B5098" s="151" t="s">
        <v>551</v>
      </c>
      <c r="C5098" s="150" t="s">
        <v>11</v>
      </c>
      <c r="D5098" s="152">
        <v>829.34</v>
      </c>
    </row>
    <row r="5099" spans="1:4" ht="42.75">
      <c r="A5099" s="150">
        <v>103134</v>
      </c>
      <c r="B5099" s="151" t="s">
        <v>552</v>
      </c>
      <c r="C5099" s="150" t="s">
        <v>11</v>
      </c>
      <c r="D5099" s="152">
        <v>964.83</v>
      </c>
    </row>
    <row r="5100" spans="1:4" ht="42.75">
      <c r="A5100" s="150">
        <v>103135</v>
      </c>
      <c r="B5100" s="151" t="s">
        <v>553</v>
      </c>
      <c r="C5100" s="150" t="s">
        <v>11</v>
      </c>
      <c r="D5100" s="152">
        <v>1034.7</v>
      </c>
    </row>
    <row r="5101" spans="1:4" ht="42.75">
      <c r="A5101" s="150">
        <v>103136</v>
      </c>
      <c r="B5101" s="151" t="s">
        <v>554</v>
      </c>
      <c r="C5101" s="150" t="s">
        <v>11</v>
      </c>
      <c r="D5101" s="152">
        <v>1240.08</v>
      </c>
    </row>
    <row r="5102" spans="1:4" ht="42.75">
      <c r="A5102" s="150">
        <v>103137</v>
      </c>
      <c r="B5102" s="151" t="s">
        <v>555</v>
      </c>
      <c r="C5102" s="150" t="s">
        <v>11</v>
      </c>
      <c r="D5102" s="152">
        <v>33.619999999999997</v>
      </c>
    </row>
    <row r="5103" spans="1:4" ht="42.75">
      <c r="A5103" s="150">
        <v>103138</v>
      </c>
      <c r="B5103" s="151" t="s">
        <v>556</v>
      </c>
      <c r="C5103" s="150" t="s">
        <v>11</v>
      </c>
      <c r="D5103" s="152">
        <v>38.270000000000003</v>
      </c>
    </row>
    <row r="5104" spans="1:4" ht="42.75">
      <c r="A5104" s="150">
        <v>103139</v>
      </c>
      <c r="B5104" s="151" t="s">
        <v>557</v>
      </c>
      <c r="C5104" s="150" t="s">
        <v>11</v>
      </c>
      <c r="D5104" s="152">
        <v>49.93</v>
      </c>
    </row>
    <row r="5105" spans="1:4" ht="42.75">
      <c r="A5105" s="150">
        <v>103140</v>
      </c>
      <c r="B5105" s="151" t="s">
        <v>558</v>
      </c>
      <c r="C5105" s="150" t="s">
        <v>11</v>
      </c>
      <c r="D5105" s="152">
        <v>61.56</v>
      </c>
    </row>
    <row r="5106" spans="1:4" ht="42.75">
      <c r="A5106" s="150">
        <v>103141</v>
      </c>
      <c r="B5106" s="151" t="s">
        <v>559</v>
      </c>
      <c r="C5106" s="150" t="s">
        <v>11</v>
      </c>
      <c r="D5106" s="152">
        <v>95.09</v>
      </c>
    </row>
    <row r="5107" spans="1:4" ht="42.75">
      <c r="A5107" s="150">
        <v>103142</v>
      </c>
      <c r="B5107" s="151" t="s">
        <v>560</v>
      </c>
      <c r="C5107" s="150" t="s">
        <v>11</v>
      </c>
      <c r="D5107" s="152">
        <v>106.73</v>
      </c>
    </row>
    <row r="5108" spans="1:4" ht="42.75">
      <c r="A5108" s="150">
        <v>103143</v>
      </c>
      <c r="B5108" s="151" t="s">
        <v>561</v>
      </c>
      <c r="C5108" s="150" t="s">
        <v>11</v>
      </c>
      <c r="D5108" s="152">
        <v>140.27000000000001</v>
      </c>
    </row>
    <row r="5109" spans="1:4" ht="42.75">
      <c r="A5109" s="150">
        <v>103144</v>
      </c>
      <c r="B5109" s="151" t="s">
        <v>562</v>
      </c>
      <c r="C5109" s="150" t="s">
        <v>11</v>
      </c>
      <c r="D5109" s="152">
        <v>151.88999999999999</v>
      </c>
    </row>
    <row r="5110" spans="1:4" ht="42.75">
      <c r="A5110" s="150">
        <v>103145</v>
      </c>
      <c r="B5110" s="151" t="s">
        <v>563</v>
      </c>
      <c r="C5110" s="150" t="s">
        <v>11</v>
      </c>
      <c r="D5110" s="152">
        <v>185.43</v>
      </c>
    </row>
    <row r="5111" spans="1:4" ht="42.75">
      <c r="A5111" s="150">
        <v>103146</v>
      </c>
      <c r="B5111" s="151" t="s">
        <v>564</v>
      </c>
      <c r="C5111" s="150" t="s">
        <v>11</v>
      </c>
      <c r="D5111" s="152">
        <v>197.06</v>
      </c>
    </row>
    <row r="5112" spans="1:4" ht="42.75">
      <c r="A5112" s="150">
        <v>103147</v>
      </c>
      <c r="B5112" s="151" t="s">
        <v>565</v>
      </c>
      <c r="C5112" s="150" t="s">
        <v>11</v>
      </c>
      <c r="D5112" s="152">
        <v>220.35</v>
      </c>
    </row>
    <row r="5113" spans="1:4" ht="42.75">
      <c r="A5113" s="150">
        <v>103148</v>
      </c>
      <c r="B5113" s="151" t="s">
        <v>566</v>
      </c>
      <c r="C5113" s="150" t="s">
        <v>11</v>
      </c>
      <c r="D5113" s="152">
        <v>265.52</v>
      </c>
    </row>
    <row r="5114" spans="1:4" ht="42.75">
      <c r="A5114" s="150">
        <v>103149</v>
      </c>
      <c r="B5114" s="151" t="s">
        <v>567</v>
      </c>
      <c r="C5114" s="150" t="s">
        <v>11</v>
      </c>
      <c r="D5114" s="152">
        <v>288.8</v>
      </c>
    </row>
    <row r="5115" spans="1:4" ht="42.75">
      <c r="A5115" s="150">
        <v>103150</v>
      </c>
      <c r="B5115" s="151" t="s">
        <v>568</v>
      </c>
      <c r="C5115" s="150" t="s">
        <v>11</v>
      </c>
      <c r="D5115" s="152">
        <v>333.93</v>
      </c>
    </row>
    <row r="5116" spans="1:4" ht="42.75">
      <c r="A5116" s="150">
        <v>103151</v>
      </c>
      <c r="B5116" s="151" t="s">
        <v>569</v>
      </c>
      <c r="C5116" s="150" t="s">
        <v>11</v>
      </c>
      <c r="D5116" s="152">
        <v>357.26</v>
      </c>
    </row>
    <row r="5117" spans="1:4" ht="42.75">
      <c r="A5117" s="150">
        <v>103152</v>
      </c>
      <c r="B5117" s="151" t="s">
        <v>570</v>
      </c>
      <c r="C5117" s="150" t="s">
        <v>11</v>
      </c>
      <c r="D5117" s="152">
        <v>425.72</v>
      </c>
    </row>
    <row r="5118" spans="1:4" ht="42.75">
      <c r="A5118" s="150">
        <v>103372</v>
      </c>
      <c r="B5118" s="151" t="s">
        <v>571</v>
      </c>
      <c r="C5118" s="150" t="s">
        <v>9</v>
      </c>
      <c r="D5118" s="152">
        <v>5.28</v>
      </c>
    </row>
    <row r="5119" spans="1:4" ht="42.75">
      <c r="A5119" s="150">
        <v>103373</v>
      </c>
      <c r="B5119" s="151" t="s">
        <v>572</v>
      </c>
      <c r="C5119" s="150" t="s">
        <v>9</v>
      </c>
      <c r="D5119" s="152">
        <v>10.37</v>
      </c>
    </row>
    <row r="5120" spans="1:4" ht="42.75">
      <c r="A5120" s="150">
        <v>103376</v>
      </c>
      <c r="B5120" s="151" t="s">
        <v>573</v>
      </c>
      <c r="C5120" s="150" t="s">
        <v>9</v>
      </c>
      <c r="D5120" s="152">
        <v>124.08</v>
      </c>
    </row>
    <row r="5121" spans="1:4" ht="42.75">
      <c r="A5121" s="150">
        <v>103377</v>
      </c>
      <c r="B5121" s="151" t="s">
        <v>574</v>
      </c>
      <c r="C5121" s="150" t="s">
        <v>9</v>
      </c>
      <c r="D5121" s="152">
        <v>265.64</v>
      </c>
    </row>
    <row r="5122" spans="1:4" ht="42.75">
      <c r="A5122" s="150">
        <v>103379</v>
      </c>
      <c r="B5122" s="151" t="s">
        <v>575</v>
      </c>
      <c r="C5122" s="150" t="s">
        <v>9</v>
      </c>
      <c r="D5122" s="152">
        <v>413.65</v>
      </c>
    </row>
    <row r="5123" spans="1:4" ht="42.75">
      <c r="A5123" s="150">
        <v>103383</v>
      </c>
      <c r="B5123" s="151" t="s">
        <v>576</v>
      </c>
      <c r="C5123" s="150" t="s">
        <v>9</v>
      </c>
      <c r="D5123" s="152">
        <v>1015.1</v>
      </c>
    </row>
    <row r="5124" spans="1:4" ht="42.75">
      <c r="A5124" s="150">
        <v>103385</v>
      </c>
      <c r="B5124" s="151" t="s">
        <v>577</v>
      </c>
      <c r="C5124" s="150" t="s">
        <v>9</v>
      </c>
      <c r="D5124" s="152">
        <v>1636.83</v>
      </c>
    </row>
    <row r="5125" spans="1:4" ht="42.75">
      <c r="A5125" s="150">
        <v>103387</v>
      </c>
      <c r="B5125" s="151" t="s">
        <v>578</v>
      </c>
      <c r="C5125" s="150" t="s">
        <v>9</v>
      </c>
      <c r="D5125" s="152">
        <v>2871.41</v>
      </c>
    </row>
    <row r="5126" spans="1:4" ht="42.75">
      <c r="A5126" s="150">
        <v>103389</v>
      </c>
      <c r="B5126" s="151" t="s">
        <v>579</v>
      </c>
      <c r="C5126" s="150" t="s">
        <v>9</v>
      </c>
      <c r="D5126" s="152">
        <v>4270.25</v>
      </c>
    </row>
    <row r="5127" spans="1:4" ht="42.75">
      <c r="A5127" s="150">
        <v>103391</v>
      </c>
      <c r="B5127" s="151" t="s">
        <v>580</v>
      </c>
      <c r="C5127" s="150" t="s">
        <v>9</v>
      </c>
      <c r="D5127" s="152">
        <v>2814.24</v>
      </c>
    </row>
    <row r="5128" spans="1:4" ht="42.75">
      <c r="A5128" s="150">
        <v>103392</v>
      </c>
      <c r="B5128" s="151" t="s">
        <v>581</v>
      </c>
      <c r="C5128" s="150" t="s">
        <v>9</v>
      </c>
      <c r="D5128" s="152">
        <v>4598.84</v>
      </c>
    </row>
    <row r="5129" spans="1:4" ht="42.75">
      <c r="A5129" s="150">
        <v>103393</v>
      </c>
      <c r="B5129" s="151" t="s">
        <v>582</v>
      </c>
      <c r="C5129" s="150" t="s">
        <v>9</v>
      </c>
      <c r="D5129" s="152">
        <v>5072.41</v>
      </c>
    </row>
    <row r="5130" spans="1:4" ht="42.75">
      <c r="A5130" s="150">
        <v>103397</v>
      </c>
      <c r="B5130" s="151" t="s">
        <v>583</v>
      </c>
      <c r="C5130" s="150" t="s">
        <v>11</v>
      </c>
      <c r="D5130" s="152">
        <v>3.16</v>
      </c>
    </row>
    <row r="5131" spans="1:4" ht="42.75">
      <c r="A5131" s="150">
        <v>103398</v>
      </c>
      <c r="B5131" s="151" t="s">
        <v>584</v>
      </c>
      <c r="C5131" s="150" t="s">
        <v>11</v>
      </c>
      <c r="D5131" s="152">
        <v>5.07</v>
      </c>
    </row>
    <row r="5132" spans="1:4" ht="42.75">
      <c r="A5132" s="150">
        <v>103399</v>
      </c>
      <c r="B5132" s="151" t="s">
        <v>585</v>
      </c>
      <c r="C5132" s="150" t="s">
        <v>11</v>
      </c>
      <c r="D5132" s="152">
        <v>9.99</v>
      </c>
    </row>
    <row r="5133" spans="1:4" ht="42.75">
      <c r="A5133" s="150">
        <v>103400</v>
      </c>
      <c r="B5133" s="151" t="s">
        <v>586</v>
      </c>
      <c r="C5133" s="150" t="s">
        <v>11</v>
      </c>
      <c r="D5133" s="152">
        <v>14.26</v>
      </c>
    </row>
    <row r="5134" spans="1:4" ht="42.75">
      <c r="A5134" s="150">
        <v>103401</v>
      </c>
      <c r="B5134" s="151" t="s">
        <v>587</v>
      </c>
      <c r="C5134" s="150" t="s">
        <v>11</v>
      </c>
      <c r="D5134" s="152">
        <v>17.440000000000001</v>
      </c>
    </row>
    <row r="5135" spans="1:4" ht="42.75">
      <c r="A5135" s="150">
        <v>103402</v>
      </c>
      <c r="B5135" s="151" t="s">
        <v>588</v>
      </c>
      <c r="C5135" s="150" t="s">
        <v>11</v>
      </c>
      <c r="D5135" s="152">
        <v>25.37</v>
      </c>
    </row>
    <row r="5136" spans="1:4" ht="42.75">
      <c r="A5136" s="150">
        <v>103403</v>
      </c>
      <c r="B5136" s="151" t="s">
        <v>589</v>
      </c>
      <c r="C5136" s="150" t="s">
        <v>11</v>
      </c>
      <c r="D5136" s="152">
        <v>28.54</v>
      </c>
    </row>
    <row r="5137" spans="1:4" ht="42.75">
      <c r="A5137" s="150">
        <v>103404</v>
      </c>
      <c r="B5137" s="151" t="s">
        <v>590</v>
      </c>
      <c r="C5137" s="150" t="s">
        <v>11</v>
      </c>
      <c r="D5137" s="152">
        <v>31.72</v>
      </c>
    </row>
    <row r="5138" spans="1:4" ht="42.75">
      <c r="A5138" s="150">
        <v>103405</v>
      </c>
      <c r="B5138" s="151" t="s">
        <v>591</v>
      </c>
      <c r="C5138" s="150" t="s">
        <v>11</v>
      </c>
      <c r="D5138" s="152">
        <v>35.68</v>
      </c>
    </row>
    <row r="5139" spans="1:4" ht="42.75">
      <c r="A5139" s="150">
        <v>103406</v>
      </c>
      <c r="B5139" s="151" t="s">
        <v>592</v>
      </c>
      <c r="C5139" s="150" t="s">
        <v>11</v>
      </c>
      <c r="D5139" s="152">
        <v>39.64</v>
      </c>
    </row>
    <row r="5140" spans="1:4" ht="42.75">
      <c r="A5140" s="150">
        <v>103407</v>
      </c>
      <c r="B5140" s="151" t="s">
        <v>593</v>
      </c>
      <c r="C5140" s="150" t="s">
        <v>11</v>
      </c>
      <c r="D5140" s="152">
        <v>44.4</v>
      </c>
    </row>
    <row r="5141" spans="1:4" ht="42.75">
      <c r="A5141" s="150">
        <v>103408</v>
      </c>
      <c r="B5141" s="151" t="s">
        <v>594</v>
      </c>
      <c r="C5141" s="150" t="s">
        <v>11</v>
      </c>
      <c r="D5141" s="152">
        <v>49.96</v>
      </c>
    </row>
    <row r="5142" spans="1:4" ht="42.75">
      <c r="A5142" s="150">
        <v>103409</v>
      </c>
      <c r="B5142" s="151" t="s">
        <v>595</v>
      </c>
      <c r="C5142" s="150" t="s">
        <v>11</v>
      </c>
      <c r="D5142" s="152">
        <v>56.3</v>
      </c>
    </row>
    <row r="5143" spans="1:4" ht="42.75">
      <c r="A5143" s="150">
        <v>103410</v>
      </c>
      <c r="B5143" s="151" t="s">
        <v>596</v>
      </c>
      <c r="C5143" s="150" t="s">
        <v>11</v>
      </c>
      <c r="D5143" s="152">
        <v>63.44</v>
      </c>
    </row>
    <row r="5144" spans="1:4" ht="42.75">
      <c r="A5144" s="150">
        <v>103411</v>
      </c>
      <c r="B5144" s="151" t="s">
        <v>597</v>
      </c>
      <c r="C5144" s="150" t="s">
        <v>11</v>
      </c>
      <c r="D5144" s="152">
        <v>6.34</v>
      </c>
    </row>
    <row r="5145" spans="1:4" ht="42.75">
      <c r="A5145" s="150">
        <v>103412</v>
      </c>
      <c r="B5145" s="151" t="s">
        <v>598</v>
      </c>
      <c r="C5145" s="150" t="s">
        <v>11</v>
      </c>
      <c r="D5145" s="152">
        <v>10.14</v>
      </c>
    </row>
    <row r="5146" spans="1:4" ht="42.75">
      <c r="A5146" s="150">
        <v>103413</v>
      </c>
      <c r="B5146" s="151" t="s">
        <v>599</v>
      </c>
      <c r="C5146" s="150" t="s">
        <v>11</v>
      </c>
      <c r="D5146" s="152">
        <v>19.98</v>
      </c>
    </row>
    <row r="5147" spans="1:4" ht="42.75">
      <c r="A5147" s="150">
        <v>103414</v>
      </c>
      <c r="B5147" s="151" t="s">
        <v>600</v>
      </c>
      <c r="C5147" s="150" t="s">
        <v>11</v>
      </c>
      <c r="D5147" s="152">
        <v>28.54</v>
      </c>
    </row>
    <row r="5148" spans="1:4" ht="42.75">
      <c r="A5148" s="150">
        <v>103415</v>
      </c>
      <c r="B5148" s="151" t="s">
        <v>601</v>
      </c>
      <c r="C5148" s="150" t="s">
        <v>11</v>
      </c>
      <c r="D5148" s="152">
        <v>34.89</v>
      </c>
    </row>
    <row r="5149" spans="1:4" ht="42.75">
      <c r="A5149" s="150">
        <v>103416</v>
      </c>
      <c r="B5149" s="151" t="s">
        <v>602</v>
      </c>
      <c r="C5149" s="150" t="s">
        <v>11</v>
      </c>
      <c r="D5149" s="152">
        <v>50.75</v>
      </c>
    </row>
    <row r="5150" spans="1:4" ht="42.75">
      <c r="A5150" s="150">
        <v>103417</v>
      </c>
      <c r="B5150" s="151" t="s">
        <v>603</v>
      </c>
      <c r="C5150" s="150" t="s">
        <v>11</v>
      </c>
      <c r="D5150" s="152">
        <v>57.1</v>
      </c>
    </row>
    <row r="5151" spans="1:4" ht="42.75">
      <c r="A5151" s="150">
        <v>103418</v>
      </c>
      <c r="B5151" s="151" t="s">
        <v>604</v>
      </c>
      <c r="C5151" s="150" t="s">
        <v>11</v>
      </c>
      <c r="D5151" s="152">
        <v>63.44</v>
      </c>
    </row>
    <row r="5152" spans="1:4" ht="42.75">
      <c r="A5152" s="150">
        <v>103419</v>
      </c>
      <c r="B5152" s="151" t="s">
        <v>605</v>
      </c>
      <c r="C5152" s="150" t="s">
        <v>11</v>
      </c>
      <c r="D5152" s="152">
        <v>71.38</v>
      </c>
    </row>
    <row r="5153" spans="1:4" ht="42.75">
      <c r="A5153" s="150">
        <v>103420</v>
      </c>
      <c r="B5153" s="151" t="s">
        <v>606</v>
      </c>
      <c r="C5153" s="150" t="s">
        <v>11</v>
      </c>
      <c r="D5153" s="152">
        <v>79.3</v>
      </c>
    </row>
    <row r="5154" spans="1:4" ht="42.75">
      <c r="A5154" s="150">
        <v>103421</v>
      </c>
      <c r="B5154" s="151" t="s">
        <v>607</v>
      </c>
      <c r="C5154" s="150" t="s">
        <v>11</v>
      </c>
      <c r="D5154" s="152">
        <v>88.83</v>
      </c>
    </row>
    <row r="5155" spans="1:4" ht="42.75">
      <c r="A5155" s="150">
        <v>103422</v>
      </c>
      <c r="B5155" s="151" t="s">
        <v>608</v>
      </c>
      <c r="C5155" s="150" t="s">
        <v>11</v>
      </c>
      <c r="D5155" s="152">
        <v>99.93</v>
      </c>
    </row>
    <row r="5156" spans="1:4" ht="42.75">
      <c r="A5156" s="150">
        <v>103423</v>
      </c>
      <c r="B5156" s="151" t="s">
        <v>609</v>
      </c>
      <c r="C5156" s="150" t="s">
        <v>11</v>
      </c>
      <c r="D5156" s="152">
        <v>112.62</v>
      </c>
    </row>
    <row r="5157" spans="1:4" ht="42.75">
      <c r="A5157" s="150">
        <v>103424</v>
      </c>
      <c r="B5157" s="151" t="s">
        <v>610</v>
      </c>
      <c r="C5157" s="150" t="s">
        <v>11</v>
      </c>
      <c r="D5157" s="152">
        <v>126.89</v>
      </c>
    </row>
    <row r="5158" spans="1:4" ht="42.75">
      <c r="A5158" s="150">
        <v>103425</v>
      </c>
      <c r="B5158" s="151" t="s">
        <v>611</v>
      </c>
      <c r="C5158" s="150" t="s">
        <v>11</v>
      </c>
      <c r="D5158" s="152">
        <v>14.74</v>
      </c>
    </row>
    <row r="5159" spans="1:4" ht="42.75">
      <c r="A5159" s="150">
        <v>103426</v>
      </c>
      <c r="B5159" s="151" t="s">
        <v>612</v>
      </c>
      <c r="C5159" s="150" t="s">
        <v>11</v>
      </c>
      <c r="D5159" s="152">
        <v>17.55</v>
      </c>
    </row>
    <row r="5160" spans="1:4" ht="42.75">
      <c r="A5160" s="150">
        <v>103427</v>
      </c>
      <c r="B5160" s="151" t="s">
        <v>613</v>
      </c>
      <c r="C5160" s="150" t="s">
        <v>11</v>
      </c>
      <c r="D5160" s="152">
        <v>35.19</v>
      </c>
    </row>
    <row r="5161" spans="1:4" ht="42.75">
      <c r="A5161" s="150">
        <v>103428</v>
      </c>
      <c r="B5161" s="151" t="s">
        <v>614</v>
      </c>
      <c r="C5161" s="150" t="s">
        <v>11</v>
      </c>
      <c r="D5161" s="152">
        <v>238.89</v>
      </c>
    </row>
    <row r="5162" spans="1:4" ht="42.75">
      <c r="A5162" s="150">
        <v>103429</v>
      </c>
      <c r="B5162" s="151" t="s">
        <v>615</v>
      </c>
      <c r="C5162" s="150" t="s">
        <v>11</v>
      </c>
      <c r="D5162" s="152">
        <v>2683.26</v>
      </c>
    </row>
    <row r="5163" spans="1:4" ht="42.75">
      <c r="A5163" s="150">
        <v>103430</v>
      </c>
      <c r="B5163" s="151" t="s">
        <v>616</v>
      </c>
      <c r="C5163" s="150" t="s">
        <v>11</v>
      </c>
      <c r="D5163" s="152">
        <v>31.89</v>
      </c>
    </row>
    <row r="5164" spans="1:4" ht="42.75">
      <c r="A5164" s="150">
        <v>103431</v>
      </c>
      <c r="B5164" s="151" t="s">
        <v>617</v>
      </c>
      <c r="C5164" s="150" t="s">
        <v>11</v>
      </c>
      <c r="D5164" s="152">
        <v>55.77</v>
      </c>
    </row>
    <row r="5165" spans="1:4" ht="42.75">
      <c r="A5165" s="150">
        <v>103432</v>
      </c>
      <c r="B5165" s="151" t="s">
        <v>618</v>
      </c>
      <c r="C5165" s="150" t="s">
        <v>11</v>
      </c>
      <c r="D5165" s="152">
        <v>1523.77</v>
      </c>
    </row>
    <row r="5166" spans="1:4" ht="42.75">
      <c r="A5166" s="150">
        <v>103433</v>
      </c>
      <c r="B5166" s="151" t="s">
        <v>619</v>
      </c>
      <c r="C5166" s="150" t="s">
        <v>11</v>
      </c>
      <c r="D5166" s="152">
        <v>31.76</v>
      </c>
    </row>
    <row r="5167" spans="1:4" ht="42.75">
      <c r="A5167" s="150">
        <v>103434</v>
      </c>
      <c r="B5167" s="151" t="s">
        <v>620</v>
      </c>
      <c r="C5167" s="150" t="s">
        <v>11</v>
      </c>
      <c r="D5167" s="152">
        <v>43.86</v>
      </c>
    </row>
    <row r="5168" spans="1:4" ht="42.75">
      <c r="A5168" s="150">
        <v>103435</v>
      </c>
      <c r="B5168" s="151" t="s">
        <v>621</v>
      </c>
      <c r="C5168" s="150" t="s">
        <v>11</v>
      </c>
      <c r="D5168" s="152">
        <v>81.55</v>
      </c>
    </row>
    <row r="5169" spans="1:4" ht="42.75">
      <c r="A5169" s="150">
        <v>103436</v>
      </c>
      <c r="B5169" s="151" t="s">
        <v>622</v>
      </c>
      <c r="C5169" s="150" t="s">
        <v>11</v>
      </c>
      <c r="D5169" s="152">
        <v>2159.58</v>
      </c>
    </row>
    <row r="5170" spans="1:4" ht="42.75">
      <c r="A5170" s="150">
        <v>103437</v>
      </c>
      <c r="B5170" s="151" t="s">
        <v>623</v>
      </c>
      <c r="C5170" s="150" t="s">
        <v>11</v>
      </c>
      <c r="D5170" s="152">
        <v>169.27</v>
      </c>
    </row>
    <row r="5171" spans="1:4" ht="42.75">
      <c r="A5171" s="150">
        <v>103438</v>
      </c>
      <c r="B5171" s="151" t="s">
        <v>624</v>
      </c>
      <c r="C5171" s="150" t="s">
        <v>11</v>
      </c>
      <c r="D5171" s="152">
        <v>169.27</v>
      </c>
    </row>
    <row r="5172" spans="1:4" ht="42.75">
      <c r="A5172" s="150">
        <v>103439</v>
      </c>
      <c r="B5172" s="151" t="s">
        <v>625</v>
      </c>
      <c r="C5172" s="150" t="s">
        <v>11</v>
      </c>
      <c r="D5172" s="152">
        <v>199.8</v>
      </c>
    </row>
    <row r="5173" spans="1:4" ht="42.75">
      <c r="A5173" s="150">
        <v>103440</v>
      </c>
      <c r="B5173" s="151" t="s">
        <v>626</v>
      </c>
      <c r="C5173" s="150" t="s">
        <v>11</v>
      </c>
      <c r="D5173" s="152">
        <v>379.52</v>
      </c>
    </row>
    <row r="5174" spans="1:4" ht="42.75">
      <c r="A5174" s="150">
        <v>103441</v>
      </c>
      <c r="B5174" s="151" t="s">
        <v>627</v>
      </c>
      <c r="C5174" s="150" t="s">
        <v>11</v>
      </c>
      <c r="D5174" s="152">
        <v>384.46</v>
      </c>
    </row>
    <row r="5175" spans="1:4" ht="42.75">
      <c r="A5175" s="150">
        <v>103442</v>
      </c>
      <c r="B5175" s="151" t="s">
        <v>628</v>
      </c>
      <c r="C5175" s="150" t="s">
        <v>11</v>
      </c>
      <c r="D5175" s="152">
        <v>503.77</v>
      </c>
    </row>
    <row r="5176" spans="1:4" ht="28.5">
      <c r="A5176" s="150">
        <v>98441</v>
      </c>
      <c r="B5176" s="151" t="s">
        <v>12069</v>
      </c>
      <c r="C5176" s="150" t="s">
        <v>629</v>
      </c>
      <c r="D5176" s="152">
        <v>111.92</v>
      </c>
    </row>
    <row r="5177" spans="1:4" ht="28.5">
      <c r="A5177" s="150">
        <v>98443</v>
      </c>
      <c r="B5177" s="151" t="s">
        <v>12070</v>
      </c>
      <c r="C5177" s="150" t="s">
        <v>629</v>
      </c>
      <c r="D5177" s="152">
        <v>92.45</v>
      </c>
    </row>
    <row r="5178" spans="1:4" ht="42.75">
      <c r="A5178" s="150">
        <v>98445</v>
      </c>
      <c r="B5178" s="151" t="s">
        <v>12071</v>
      </c>
      <c r="C5178" s="150" t="s">
        <v>629</v>
      </c>
      <c r="D5178" s="152">
        <v>129</v>
      </c>
    </row>
    <row r="5179" spans="1:4" ht="42.75">
      <c r="A5179" s="150">
        <v>98446</v>
      </c>
      <c r="B5179" s="151" t="s">
        <v>12072</v>
      </c>
      <c r="C5179" s="150" t="s">
        <v>629</v>
      </c>
      <c r="D5179" s="152">
        <v>159.66</v>
      </c>
    </row>
    <row r="5180" spans="1:4" ht="42.75">
      <c r="A5180" s="150">
        <v>98447</v>
      </c>
      <c r="B5180" s="151" t="s">
        <v>12073</v>
      </c>
      <c r="C5180" s="150" t="s">
        <v>629</v>
      </c>
      <c r="D5180" s="152">
        <v>106.47</v>
      </c>
    </row>
    <row r="5181" spans="1:4" ht="42.75">
      <c r="A5181" s="150">
        <v>98448</v>
      </c>
      <c r="B5181" s="151" t="s">
        <v>12074</v>
      </c>
      <c r="C5181" s="150" t="s">
        <v>629</v>
      </c>
      <c r="D5181" s="152">
        <v>131.9</v>
      </c>
    </row>
    <row r="5182" spans="1:4" ht="28.5">
      <c r="A5182" s="150">
        <v>98449</v>
      </c>
      <c r="B5182" s="151" t="s">
        <v>12075</v>
      </c>
      <c r="C5182" s="150" t="s">
        <v>629</v>
      </c>
      <c r="D5182" s="152">
        <v>164.72</v>
      </c>
    </row>
    <row r="5183" spans="1:4" ht="28.5">
      <c r="A5183" s="150">
        <v>98451</v>
      </c>
      <c r="B5183" s="151" t="s">
        <v>12076</v>
      </c>
      <c r="C5183" s="150" t="s">
        <v>629</v>
      </c>
      <c r="D5183" s="152">
        <v>142.72</v>
      </c>
    </row>
    <row r="5184" spans="1:4" ht="42.75">
      <c r="A5184" s="150">
        <v>98453</v>
      </c>
      <c r="B5184" s="151" t="s">
        <v>12077</v>
      </c>
      <c r="C5184" s="150" t="s">
        <v>629</v>
      </c>
      <c r="D5184" s="152">
        <v>185.46</v>
      </c>
    </row>
    <row r="5185" spans="1:4" ht="42.75">
      <c r="A5185" s="150">
        <v>98454</v>
      </c>
      <c r="B5185" s="151" t="s">
        <v>12078</v>
      </c>
      <c r="C5185" s="150" t="s">
        <v>629</v>
      </c>
      <c r="D5185" s="152">
        <v>223.09</v>
      </c>
    </row>
    <row r="5186" spans="1:4" ht="42.75">
      <c r="A5186" s="150">
        <v>98455</v>
      </c>
      <c r="B5186" s="151" t="s">
        <v>12079</v>
      </c>
      <c r="C5186" s="150" t="s">
        <v>629</v>
      </c>
      <c r="D5186" s="152">
        <v>159.68</v>
      </c>
    </row>
    <row r="5187" spans="1:4" ht="42.75">
      <c r="A5187" s="150">
        <v>98456</v>
      </c>
      <c r="B5187" s="151" t="s">
        <v>12080</v>
      </c>
      <c r="C5187" s="150" t="s">
        <v>629</v>
      </c>
      <c r="D5187" s="152">
        <v>192.46</v>
      </c>
    </row>
    <row r="5188" spans="1:4">
      <c r="A5188" s="150">
        <v>98458</v>
      </c>
      <c r="B5188" s="151" t="s">
        <v>12081</v>
      </c>
      <c r="C5188" s="150" t="s">
        <v>629</v>
      </c>
      <c r="D5188" s="152">
        <v>113.7</v>
      </c>
    </row>
    <row r="5189" spans="1:4">
      <c r="A5189" s="150">
        <v>98459</v>
      </c>
      <c r="B5189" s="151" t="s">
        <v>12082</v>
      </c>
      <c r="C5189" s="150" t="s">
        <v>629</v>
      </c>
      <c r="D5189" s="152">
        <v>89.09</v>
      </c>
    </row>
    <row r="5190" spans="1:4" ht="28.5">
      <c r="A5190" s="150">
        <v>98460</v>
      </c>
      <c r="B5190" s="151" t="s">
        <v>12083</v>
      </c>
      <c r="C5190" s="150" t="s">
        <v>629</v>
      </c>
      <c r="D5190" s="152">
        <v>78.239999999999995</v>
      </c>
    </row>
    <row r="5191" spans="1:4" ht="28.5">
      <c r="A5191" s="150">
        <v>98461</v>
      </c>
      <c r="B5191" s="151" t="s">
        <v>12084</v>
      </c>
      <c r="C5191" s="150" t="s">
        <v>11</v>
      </c>
      <c r="D5191" s="152">
        <v>6795.76</v>
      </c>
    </row>
    <row r="5192" spans="1:4" ht="28.5">
      <c r="A5192" s="150">
        <v>98462</v>
      </c>
      <c r="B5192" s="151" t="s">
        <v>12085</v>
      </c>
      <c r="C5192" s="150" t="s">
        <v>11</v>
      </c>
      <c r="D5192" s="152">
        <v>11537.25</v>
      </c>
    </row>
    <row r="5193" spans="1:4" ht="28.5">
      <c r="A5193" s="150">
        <v>105113</v>
      </c>
      <c r="B5193" s="151" t="s">
        <v>12086</v>
      </c>
      <c r="C5193" s="150" t="s">
        <v>11</v>
      </c>
      <c r="D5193" s="152">
        <v>8967.7900000000009</v>
      </c>
    </row>
    <row r="5194" spans="1:4" ht="28.5">
      <c r="A5194" s="150">
        <v>105114</v>
      </c>
      <c r="B5194" s="151" t="s">
        <v>12087</v>
      </c>
      <c r="C5194" s="150" t="s">
        <v>1440</v>
      </c>
      <c r="D5194" s="152">
        <v>1831.36</v>
      </c>
    </row>
    <row r="5195" spans="1:4" ht="28.5">
      <c r="A5195" s="150">
        <v>105115</v>
      </c>
      <c r="B5195" s="151" t="s">
        <v>12088</v>
      </c>
      <c r="C5195" s="150" t="s">
        <v>11</v>
      </c>
      <c r="D5195" s="152">
        <v>123.69</v>
      </c>
    </row>
    <row r="5196" spans="1:4" ht="28.5">
      <c r="A5196" s="150">
        <v>105116</v>
      </c>
      <c r="B5196" s="151" t="s">
        <v>12089</v>
      </c>
      <c r="C5196" s="150" t="s">
        <v>11</v>
      </c>
      <c r="D5196" s="152">
        <v>10.64</v>
      </c>
    </row>
    <row r="5197" spans="1:4">
      <c r="A5197" s="150">
        <v>105126</v>
      </c>
      <c r="B5197" s="151" t="s">
        <v>12090</v>
      </c>
      <c r="C5197" s="150" t="s">
        <v>9</v>
      </c>
      <c r="D5197" s="152">
        <v>34.229999999999997</v>
      </c>
    </row>
    <row r="5198" spans="1:4" ht="28.5">
      <c r="A5198" s="150">
        <v>105127</v>
      </c>
      <c r="B5198" s="151" t="s">
        <v>12091</v>
      </c>
      <c r="C5198" s="150" t="s">
        <v>9</v>
      </c>
      <c r="D5198" s="152">
        <v>30.96</v>
      </c>
    </row>
    <row r="5199" spans="1:4">
      <c r="A5199" s="150">
        <v>105128</v>
      </c>
      <c r="B5199" s="151" t="s">
        <v>12092</v>
      </c>
      <c r="C5199" s="150" t="s">
        <v>9</v>
      </c>
      <c r="D5199" s="152">
        <v>99.19</v>
      </c>
    </row>
    <row r="5200" spans="1:4" ht="28.5">
      <c r="A5200" s="150">
        <v>105130</v>
      </c>
      <c r="B5200" s="151" t="s">
        <v>12093</v>
      </c>
      <c r="C5200" s="150" t="s">
        <v>9</v>
      </c>
      <c r="D5200" s="152">
        <v>29.9</v>
      </c>
    </row>
    <row r="5201" spans="1:4" ht="28.5">
      <c r="A5201" s="150">
        <v>5631</v>
      </c>
      <c r="B5201" s="151" t="s">
        <v>189</v>
      </c>
      <c r="C5201" s="150" t="s">
        <v>148</v>
      </c>
      <c r="D5201" s="152">
        <v>201.79</v>
      </c>
    </row>
    <row r="5202" spans="1:4" ht="57">
      <c r="A5202" s="150">
        <v>5678</v>
      </c>
      <c r="B5202" s="151" t="s">
        <v>223</v>
      </c>
      <c r="C5202" s="150" t="s">
        <v>148</v>
      </c>
      <c r="D5202" s="152">
        <v>134.72999999999999</v>
      </c>
    </row>
    <row r="5203" spans="1:4" ht="57">
      <c r="A5203" s="150">
        <v>5680</v>
      </c>
      <c r="B5203" s="151" t="s">
        <v>643</v>
      </c>
      <c r="C5203" s="150" t="s">
        <v>148</v>
      </c>
      <c r="D5203" s="152">
        <v>122.94</v>
      </c>
    </row>
    <row r="5204" spans="1:4" ht="42.75">
      <c r="A5204" s="150">
        <v>5684</v>
      </c>
      <c r="B5204" s="151" t="s">
        <v>644</v>
      </c>
      <c r="C5204" s="150" t="s">
        <v>148</v>
      </c>
      <c r="D5204" s="152">
        <v>155.94</v>
      </c>
    </row>
    <row r="5205" spans="1:4" ht="28.5">
      <c r="A5205" s="150">
        <v>5689</v>
      </c>
      <c r="B5205" s="151" t="s">
        <v>645</v>
      </c>
      <c r="C5205" s="150" t="s">
        <v>148</v>
      </c>
      <c r="D5205" s="152">
        <v>6.32</v>
      </c>
    </row>
    <row r="5206" spans="1:4" ht="28.5">
      <c r="A5206" s="150">
        <v>5795</v>
      </c>
      <c r="B5206" s="151" t="s">
        <v>185</v>
      </c>
      <c r="C5206" s="150" t="s">
        <v>148</v>
      </c>
      <c r="D5206" s="152">
        <v>23.12</v>
      </c>
    </row>
    <row r="5207" spans="1:4" ht="42.75">
      <c r="A5207" s="150">
        <v>5811</v>
      </c>
      <c r="B5207" s="151" t="s">
        <v>646</v>
      </c>
      <c r="C5207" s="150" t="s">
        <v>148</v>
      </c>
      <c r="D5207" s="152">
        <v>206.19</v>
      </c>
    </row>
    <row r="5208" spans="1:4" ht="28.5">
      <c r="A5208" s="150">
        <v>5823</v>
      </c>
      <c r="B5208" s="151" t="s">
        <v>647</v>
      </c>
      <c r="C5208" s="150" t="s">
        <v>148</v>
      </c>
      <c r="D5208" s="152">
        <v>213.74</v>
      </c>
    </row>
    <row r="5209" spans="1:4" ht="57">
      <c r="A5209" s="150">
        <v>5824</v>
      </c>
      <c r="B5209" s="151" t="s">
        <v>648</v>
      </c>
      <c r="C5209" s="150" t="s">
        <v>148</v>
      </c>
      <c r="D5209" s="152">
        <v>218.22</v>
      </c>
    </row>
    <row r="5210" spans="1:4" ht="42.75">
      <c r="A5210" s="150">
        <v>5835</v>
      </c>
      <c r="B5210" s="151" t="s">
        <v>649</v>
      </c>
      <c r="C5210" s="150" t="s">
        <v>148</v>
      </c>
      <c r="D5210" s="152">
        <v>342.42</v>
      </c>
    </row>
    <row r="5211" spans="1:4" ht="28.5">
      <c r="A5211" s="150">
        <v>5839</v>
      </c>
      <c r="B5211" s="151" t="s">
        <v>650</v>
      </c>
      <c r="C5211" s="150" t="s">
        <v>148</v>
      </c>
      <c r="D5211" s="152">
        <v>9.31</v>
      </c>
    </row>
    <row r="5212" spans="1:4" ht="28.5">
      <c r="A5212" s="150">
        <v>5843</v>
      </c>
      <c r="B5212" s="151" t="s">
        <v>651</v>
      </c>
      <c r="C5212" s="150" t="s">
        <v>148</v>
      </c>
      <c r="D5212" s="152">
        <v>161.82</v>
      </c>
    </row>
    <row r="5213" spans="1:4" ht="28.5">
      <c r="A5213" s="150">
        <v>5847</v>
      </c>
      <c r="B5213" s="151" t="s">
        <v>652</v>
      </c>
      <c r="C5213" s="150" t="s">
        <v>148</v>
      </c>
      <c r="D5213" s="152">
        <v>261.51</v>
      </c>
    </row>
    <row r="5214" spans="1:4" ht="28.5">
      <c r="A5214" s="150">
        <v>5851</v>
      </c>
      <c r="B5214" s="151" t="s">
        <v>653</v>
      </c>
      <c r="C5214" s="150" t="s">
        <v>148</v>
      </c>
      <c r="D5214" s="152">
        <v>249.73</v>
      </c>
    </row>
    <row r="5215" spans="1:4" ht="28.5">
      <c r="A5215" s="150">
        <v>5855</v>
      </c>
      <c r="B5215" s="151" t="s">
        <v>654</v>
      </c>
      <c r="C5215" s="150" t="s">
        <v>148</v>
      </c>
      <c r="D5215" s="152">
        <v>677.62</v>
      </c>
    </row>
    <row r="5216" spans="1:4" ht="42.75">
      <c r="A5216" s="150">
        <v>5863</v>
      </c>
      <c r="B5216" s="151" t="s">
        <v>655</v>
      </c>
      <c r="C5216" s="150" t="s">
        <v>148</v>
      </c>
      <c r="D5216" s="152">
        <v>23.28</v>
      </c>
    </row>
    <row r="5217" spans="1:4" ht="42.75">
      <c r="A5217" s="150">
        <v>5867</v>
      </c>
      <c r="B5217" s="151" t="s">
        <v>656</v>
      </c>
      <c r="C5217" s="150" t="s">
        <v>148</v>
      </c>
      <c r="D5217" s="152">
        <v>157.13</v>
      </c>
    </row>
    <row r="5218" spans="1:4" ht="57">
      <c r="A5218" s="150">
        <v>5875</v>
      </c>
      <c r="B5218" s="151" t="s">
        <v>657</v>
      </c>
      <c r="C5218" s="150" t="s">
        <v>148</v>
      </c>
      <c r="D5218" s="152">
        <v>123.31</v>
      </c>
    </row>
    <row r="5219" spans="1:4" ht="42.75">
      <c r="A5219" s="150">
        <v>5879</v>
      </c>
      <c r="B5219" s="151" t="s">
        <v>658</v>
      </c>
      <c r="C5219" s="150" t="s">
        <v>148</v>
      </c>
      <c r="D5219" s="152">
        <v>138.69</v>
      </c>
    </row>
    <row r="5220" spans="1:4" ht="57">
      <c r="A5220" s="150">
        <v>5882</v>
      </c>
      <c r="B5220" s="151" t="s">
        <v>659</v>
      </c>
      <c r="C5220" s="150" t="s">
        <v>148</v>
      </c>
      <c r="D5220" s="152">
        <v>123.09</v>
      </c>
    </row>
    <row r="5221" spans="1:4" ht="42.75">
      <c r="A5221" s="150">
        <v>5890</v>
      </c>
      <c r="B5221" s="151" t="s">
        <v>660</v>
      </c>
      <c r="C5221" s="150" t="s">
        <v>148</v>
      </c>
      <c r="D5221" s="152">
        <v>205.56</v>
      </c>
    </row>
    <row r="5222" spans="1:4" ht="42.75">
      <c r="A5222" s="150">
        <v>5894</v>
      </c>
      <c r="B5222" s="151" t="s">
        <v>661</v>
      </c>
      <c r="C5222" s="150" t="s">
        <v>148</v>
      </c>
      <c r="D5222" s="152">
        <v>214</v>
      </c>
    </row>
    <row r="5223" spans="1:4" ht="57">
      <c r="A5223" s="150">
        <v>5901</v>
      </c>
      <c r="B5223" s="151" t="s">
        <v>209</v>
      </c>
      <c r="C5223" s="150" t="s">
        <v>148</v>
      </c>
      <c r="D5223" s="152">
        <v>319.86</v>
      </c>
    </row>
    <row r="5224" spans="1:4" ht="42.75">
      <c r="A5224" s="150">
        <v>5909</v>
      </c>
      <c r="B5224" s="151" t="s">
        <v>662</v>
      </c>
      <c r="C5224" s="150" t="s">
        <v>148</v>
      </c>
      <c r="D5224" s="152">
        <v>33.049999999999997</v>
      </c>
    </row>
    <row r="5225" spans="1:4" ht="28.5">
      <c r="A5225" s="150">
        <v>5921</v>
      </c>
      <c r="B5225" s="151" t="s">
        <v>663</v>
      </c>
      <c r="C5225" s="150" t="s">
        <v>148</v>
      </c>
      <c r="D5225" s="152">
        <v>4.9400000000000004</v>
      </c>
    </row>
    <row r="5226" spans="1:4" ht="57">
      <c r="A5226" s="150">
        <v>5928</v>
      </c>
      <c r="B5226" s="151" t="s">
        <v>664</v>
      </c>
      <c r="C5226" s="150" t="s">
        <v>148</v>
      </c>
      <c r="D5226" s="152">
        <v>279.7</v>
      </c>
    </row>
    <row r="5227" spans="1:4" ht="42.75">
      <c r="A5227" s="150">
        <v>5932</v>
      </c>
      <c r="B5227" s="151" t="s">
        <v>333</v>
      </c>
      <c r="C5227" s="150" t="s">
        <v>148</v>
      </c>
      <c r="D5227" s="152">
        <v>243.38</v>
      </c>
    </row>
    <row r="5228" spans="1:4" ht="42.75">
      <c r="A5228" s="150">
        <v>5940</v>
      </c>
      <c r="B5228" s="151" t="s">
        <v>182</v>
      </c>
      <c r="C5228" s="150" t="s">
        <v>148</v>
      </c>
      <c r="D5228" s="152">
        <v>172.05</v>
      </c>
    </row>
    <row r="5229" spans="1:4" ht="42.75">
      <c r="A5229" s="150">
        <v>5944</v>
      </c>
      <c r="B5229" s="151" t="s">
        <v>665</v>
      </c>
      <c r="C5229" s="150" t="s">
        <v>148</v>
      </c>
      <c r="D5229" s="152">
        <v>211.87</v>
      </c>
    </row>
    <row r="5230" spans="1:4" ht="42.75">
      <c r="A5230" s="150">
        <v>5953</v>
      </c>
      <c r="B5230" s="151" t="s">
        <v>666</v>
      </c>
      <c r="C5230" s="150" t="s">
        <v>148</v>
      </c>
      <c r="D5230" s="152">
        <v>60.43</v>
      </c>
    </row>
    <row r="5231" spans="1:4" ht="42.75">
      <c r="A5231" s="150">
        <v>6259</v>
      </c>
      <c r="B5231" s="151" t="s">
        <v>667</v>
      </c>
      <c r="C5231" s="150" t="s">
        <v>148</v>
      </c>
      <c r="D5231" s="152">
        <v>257.98</v>
      </c>
    </row>
    <row r="5232" spans="1:4" ht="42.75">
      <c r="A5232" s="150">
        <v>6879</v>
      </c>
      <c r="B5232" s="151" t="s">
        <v>668</v>
      </c>
      <c r="C5232" s="150" t="s">
        <v>148</v>
      </c>
      <c r="D5232" s="152">
        <v>206.74</v>
      </c>
    </row>
    <row r="5233" spans="1:4" ht="28.5">
      <c r="A5233" s="150">
        <v>7030</v>
      </c>
      <c r="B5233" s="151" t="s">
        <v>6207</v>
      </c>
      <c r="C5233" s="150" t="s">
        <v>148</v>
      </c>
      <c r="D5233" s="152">
        <v>269.94</v>
      </c>
    </row>
    <row r="5234" spans="1:4" ht="42.75">
      <c r="A5234" s="150">
        <v>7042</v>
      </c>
      <c r="B5234" s="151" t="s">
        <v>669</v>
      </c>
      <c r="C5234" s="150" t="s">
        <v>148</v>
      </c>
      <c r="D5234" s="152">
        <v>24.66</v>
      </c>
    </row>
    <row r="5235" spans="1:4" ht="42.75">
      <c r="A5235" s="150">
        <v>7049</v>
      </c>
      <c r="B5235" s="151" t="s">
        <v>670</v>
      </c>
      <c r="C5235" s="150" t="s">
        <v>148</v>
      </c>
      <c r="D5235" s="152">
        <v>218.2</v>
      </c>
    </row>
    <row r="5236" spans="1:4" ht="42.75">
      <c r="A5236" s="150">
        <v>67826</v>
      </c>
      <c r="B5236" s="151" t="s">
        <v>188</v>
      </c>
      <c r="C5236" s="150" t="s">
        <v>148</v>
      </c>
      <c r="D5236" s="152">
        <v>188.82</v>
      </c>
    </row>
    <row r="5237" spans="1:4" ht="28.5">
      <c r="A5237" s="150">
        <v>73417</v>
      </c>
      <c r="B5237" s="151" t="s">
        <v>671</v>
      </c>
      <c r="C5237" s="150" t="s">
        <v>148</v>
      </c>
      <c r="D5237" s="152">
        <v>193.04</v>
      </c>
    </row>
    <row r="5238" spans="1:4" ht="42.75">
      <c r="A5238" s="150">
        <v>73436</v>
      </c>
      <c r="B5238" s="151" t="s">
        <v>351</v>
      </c>
      <c r="C5238" s="150" t="s">
        <v>148</v>
      </c>
      <c r="D5238" s="152">
        <v>159.07</v>
      </c>
    </row>
    <row r="5239" spans="1:4" ht="57">
      <c r="A5239" s="150">
        <v>73467</v>
      </c>
      <c r="B5239" s="151" t="s">
        <v>672</v>
      </c>
      <c r="C5239" s="150" t="s">
        <v>148</v>
      </c>
      <c r="D5239" s="152">
        <v>250.54</v>
      </c>
    </row>
    <row r="5240" spans="1:4" ht="42.75">
      <c r="A5240" s="150">
        <v>73536</v>
      </c>
      <c r="B5240" s="151" t="s">
        <v>673</v>
      </c>
      <c r="C5240" s="150" t="s">
        <v>148</v>
      </c>
      <c r="D5240" s="152">
        <v>20.87</v>
      </c>
    </row>
    <row r="5241" spans="1:4" ht="57">
      <c r="A5241" s="150">
        <v>83362</v>
      </c>
      <c r="B5241" s="151" t="s">
        <v>6208</v>
      </c>
      <c r="C5241" s="150" t="s">
        <v>148</v>
      </c>
      <c r="D5241" s="152">
        <v>277.43</v>
      </c>
    </row>
    <row r="5242" spans="1:4" ht="42.75">
      <c r="A5242" s="150">
        <v>83765</v>
      </c>
      <c r="B5242" s="151" t="s">
        <v>674</v>
      </c>
      <c r="C5242" s="150" t="s">
        <v>148</v>
      </c>
      <c r="D5242" s="152">
        <v>98.32</v>
      </c>
    </row>
    <row r="5243" spans="1:4" ht="42.75">
      <c r="A5243" s="150">
        <v>87445</v>
      </c>
      <c r="B5243" s="151" t="s">
        <v>6209</v>
      </c>
      <c r="C5243" s="150" t="s">
        <v>148</v>
      </c>
      <c r="D5243" s="152">
        <v>5.37</v>
      </c>
    </row>
    <row r="5244" spans="1:4" ht="42.75">
      <c r="A5244" s="150">
        <v>88386</v>
      </c>
      <c r="B5244" s="151" t="s">
        <v>6210</v>
      </c>
      <c r="C5244" s="150" t="s">
        <v>148</v>
      </c>
      <c r="D5244" s="152">
        <v>5.34</v>
      </c>
    </row>
    <row r="5245" spans="1:4" ht="42.75">
      <c r="A5245" s="150">
        <v>88393</v>
      </c>
      <c r="B5245" s="151" t="s">
        <v>6211</v>
      </c>
      <c r="C5245" s="150" t="s">
        <v>148</v>
      </c>
      <c r="D5245" s="152">
        <v>7.41</v>
      </c>
    </row>
    <row r="5246" spans="1:4" ht="42.75">
      <c r="A5246" s="150">
        <v>88399</v>
      </c>
      <c r="B5246" s="151" t="s">
        <v>6212</v>
      </c>
      <c r="C5246" s="150" t="s">
        <v>148</v>
      </c>
      <c r="D5246" s="152">
        <v>3.9</v>
      </c>
    </row>
    <row r="5247" spans="1:4" ht="42.75">
      <c r="A5247" s="150">
        <v>88418</v>
      </c>
      <c r="B5247" s="151" t="s">
        <v>675</v>
      </c>
      <c r="C5247" s="150" t="s">
        <v>148</v>
      </c>
      <c r="D5247" s="152">
        <v>14.78</v>
      </c>
    </row>
    <row r="5248" spans="1:4" ht="28.5">
      <c r="A5248" s="150">
        <v>88433</v>
      </c>
      <c r="B5248" s="151" t="s">
        <v>676</v>
      </c>
      <c r="C5248" s="150" t="s">
        <v>148</v>
      </c>
      <c r="D5248" s="152">
        <v>19.22</v>
      </c>
    </row>
    <row r="5249" spans="1:4" ht="42.75">
      <c r="A5249" s="150">
        <v>88830</v>
      </c>
      <c r="B5249" s="151" t="s">
        <v>6213</v>
      </c>
      <c r="C5249" s="150" t="s">
        <v>148</v>
      </c>
      <c r="D5249" s="152">
        <v>2.0699999999999998</v>
      </c>
    </row>
    <row r="5250" spans="1:4" ht="28.5">
      <c r="A5250" s="150">
        <v>88843</v>
      </c>
      <c r="B5250" s="151" t="s">
        <v>677</v>
      </c>
      <c r="C5250" s="150" t="s">
        <v>148</v>
      </c>
      <c r="D5250" s="152">
        <v>208.27</v>
      </c>
    </row>
    <row r="5251" spans="1:4" ht="28.5">
      <c r="A5251" s="150">
        <v>88907</v>
      </c>
      <c r="B5251" s="151" t="s">
        <v>678</v>
      </c>
      <c r="C5251" s="150" t="s">
        <v>148</v>
      </c>
      <c r="D5251" s="152">
        <v>240.15</v>
      </c>
    </row>
    <row r="5252" spans="1:4" ht="42.75">
      <c r="A5252" s="150">
        <v>89021</v>
      </c>
      <c r="B5252" s="151" t="s">
        <v>12094</v>
      </c>
      <c r="C5252" s="150" t="s">
        <v>148</v>
      </c>
      <c r="D5252" s="152">
        <v>2.64</v>
      </c>
    </row>
    <row r="5253" spans="1:4" ht="28.5">
      <c r="A5253" s="150">
        <v>89028</v>
      </c>
      <c r="B5253" s="151" t="s">
        <v>6214</v>
      </c>
      <c r="C5253" s="150" t="s">
        <v>148</v>
      </c>
      <c r="D5253" s="152">
        <v>181.65</v>
      </c>
    </row>
    <row r="5254" spans="1:4" ht="28.5">
      <c r="A5254" s="150">
        <v>89032</v>
      </c>
      <c r="B5254" s="151" t="s">
        <v>679</v>
      </c>
      <c r="C5254" s="150" t="s">
        <v>148</v>
      </c>
      <c r="D5254" s="152">
        <v>187.66</v>
      </c>
    </row>
    <row r="5255" spans="1:4" ht="28.5">
      <c r="A5255" s="150">
        <v>89035</v>
      </c>
      <c r="B5255" s="151" t="s">
        <v>680</v>
      </c>
      <c r="C5255" s="150" t="s">
        <v>148</v>
      </c>
      <c r="D5255" s="152">
        <v>120.83</v>
      </c>
    </row>
    <row r="5256" spans="1:4" ht="42.75">
      <c r="A5256" s="150">
        <v>89225</v>
      </c>
      <c r="B5256" s="151" t="s">
        <v>6215</v>
      </c>
      <c r="C5256" s="150" t="s">
        <v>148</v>
      </c>
      <c r="D5256" s="152">
        <v>5.76</v>
      </c>
    </row>
    <row r="5257" spans="1:4" ht="28.5">
      <c r="A5257" s="150">
        <v>89234</v>
      </c>
      <c r="B5257" s="151" t="s">
        <v>681</v>
      </c>
      <c r="C5257" s="150" t="s">
        <v>148</v>
      </c>
      <c r="D5257" s="152">
        <v>526.64</v>
      </c>
    </row>
    <row r="5258" spans="1:4" ht="28.5">
      <c r="A5258" s="150">
        <v>89242</v>
      </c>
      <c r="B5258" s="151" t="s">
        <v>682</v>
      </c>
      <c r="C5258" s="150" t="s">
        <v>148</v>
      </c>
      <c r="D5258" s="152">
        <v>1253.6400000000001</v>
      </c>
    </row>
    <row r="5259" spans="1:4" ht="28.5">
      <c r="A5259" s="150">
        <v>89250</v>
      </c>
      <c r="B5259" s="151" t="s">
        <v>683</v>
      </c>
      <c r="C5259" s="150" t="s">
        <v>148</v>
      </c>
      <c r="D5259" s="152">
        <v>1084.79</v>
      </c>
    </row>
    <row r="5260" spans="1:4" ht="42.75">
      <c r="A5260" s="150">
        <v>89257</v>
      </c>
      <c r="B5260" s="151" t="s">
        <v>684</v>
      </c>
      <c r="C5260" s="150" t="s">
        <v>148</v>
      </c>
      <c r="D5260" s="152">
        <v>296.38</v>
      </c>
    </row>
    <row r="5261" spans="1:4" ht="42.75">
      <c r="A5261" s="150">
        <v>89272</v>
      </c>
      <c r="B5261" s="151" t="s">
        <v>164</v>
      </c>
      <c r="C5261" s="150" t="s">
        <v>148</v>
      </c>
      <c r="D5261" s="152">
        <v>210.44</v>
      </c>
    </row>
    <row r="5262" spans="1:4" ht="42.75">
      <c r="A5262" s="150">
        <v>89278</v>
      </c>
      <c r="B5262" s="151" t="s">
        <v>6216</v>
      </c>
      <c r="C5262" s="150" t="s">
        <v>148</v>
      </c>
      <c r="D5262" s="152">
        <v>12.56</v>
      </c>
    </row>
    <row r="5263" spans="1:4" ht="28.5">
      <c r="A5263" s="150">
        <v>89843</v>
      </c>
      <c r="B5263" s="151" t="s">
        <v>685</v>
      </c>
      <c r="C5263" s="150" t="s">
        <v>148</v>
      </c>
      <c r="D5263" s="152">
        <v>199.93</v>
      </c>
    </row>
    <row r="5264" spans="1:4" ht="57">
      <c r="A5264" s="150">
        <v>89876</v>
      </c>
      <c r="B5264" s="151" t="s">
        <v>686</v>
      </c>
      <c r="C5264" s="150" t="s">
        <v>148</v>
      </c>
      <c r="D5264" s="152">
        <v>330.77</v>
      </c>
    </row>
    <row r="5265" spans="1:4" ht="57">
      <c r="A5265" s="150">
        <v>89883</v>
      </c>
      <c r="B5265" s="151" t="s">
        <v>687</v>
      </c>
      <c r="C5265" s="150" t="s">
        <v>148</v>
      </c>
      <c r="D5265" s="152">
        <v>365.46</v>
      </c>
    </row>
    <row r="5266" spans="1:4" ht="28.5">
      <c r="A5266" s="150">
        <v>90586</v>
      </c>
      <c r="B5266" s="151" t="s">
        <v>195</v>
      </c>
      <c r="C5266" s="150" t="s">
        <v>148</v>
      </c>
      <c r="D5266" s="152">
        <v>1.36</v>
      </c>
    </row>
    <row r="5267" spans="1:4" ht="28.5">
      <c r="A5267" s="150">
        <v>90625</v>
      </c>
      <c r="B5267" s="151" t="s">
        <v>688</v>
      </c>
      <c r="C5267" s="150" t="s">
        <v>148</v>
      </c>
      <c r="D5267" s="152">
        <v>8.6999999999999993</v>
      </c>
    </row>
    <row r="5268" spans="1:4" ht="42.75">
      <c r="A5268" s="150">
        <v>90631</v>
      </c>
      <c r="B5268" s="151" t="s">
        <v>689</v>
      </c>
      <c r="C5268" s="150" t="s">
        <v>148</v>
      </c>
      <c r="D5268" s="152">
        <v>138.19999999999999</v>
      </c>
    </row>
    <row r="5269" spans="1:4" ht="42.75">
      <c r="A5269" s="150">
        <v>90637</v>
      </c>
      <c r="B5269" s="151" t="s">
        <v>690</v>
      </c>
      <c r="C5269" s="150" t="s">
        <v>148</v>
      </c>
      <c r="D5269" s="152">
        <v>16.52</v>
      </c>
    </row>
    <row r="5270" spans="1:4" ht="42.75">
      <c r="A5270" s="150">
        <v>90643</v>
      </c>
      <c r="B5270" s="151" t="s">
        <v>691</v>
      </c>
      <c r="C5270" s="150" t="s">
        <v>148</v>
      </c>
      <c r="D5270" s="152">
        <v>27.35</v>
      </c>
    </row>
    <row r="5271" spans="1:4" ht="42.75">
      <c r="A5271" s="150">
        <v>90650</v>
      </c>
      <c r="B5271" s="151" t="s">
        <v>692</v>
      </c>
      <c r="C5271" s="150" t="s">
        <v>148</v>
      </c>
      <c r="D5271" s="152">
        <v>11.96</v>
      </c>
    </row>
    <row r="5272" spans="1:4" ht="28.5">
      <c r="A5272" s="150">
        <v>90656</v>
      </c>
      <c r="B5272" s="151" t="s">
        <v>693</v>
      </c>
      <c r="C5272" s="150" t="s">
        <v>148</v>
      </c>
      <c r="D5272" s="152">
        <v>16.38</v>
      </c>
    </row>
    <row r="5273" spans="1:4" ht="28.5">
      <c r="A5273" s="150">
        <v>90662</v>
      </c>
      <c r="B5273" s="151" t="s">
        <v>694</v>
      </c>
      <c r="C5273" s="150" t="s">
        <v>148</v>
      </c>
      <c r="D5273" s="152">
        <v>17.05</v>
      </c>
    </row>
    <row r="5274" spans="1:4" ht="57">
      <c r="A5274" s="150">
        <v>90668</v>
      </c>
      <c r="B5274" s="151" t="s">
        <v>6217</v>
      </c>
      <c r="C5274" s="150" t="s">
        <v>148</v>
      </c>
      <c r="D5274" s="152">
        <v>32.85</v>
      </c>
    </row>
    <row r="5275" spans="1:4" ht="57">
      <c r="A5275" s="150">
        <v>90674</v>
      </c>
      <c r="B5275" s="151" t="s">
        <v>695</v>
      </c>
      <c r="C5275" s="150" t="s">
        <v>148</v>
      </c>
      <c r="D5275" s="152">
        <v>669.54</v>
      </c>
    </row>
    <row r="5276" spans="1:4" ht="57">
      <c r="A5276" s="150">
        <v>90680</v>
      </c>
      <c r="B5276" s="151" t="s">
        <v>696</v>
      </c>
      <c r="C5276" s="150" t="s">
        <v>148</v>
      </c>
      <c r="D5276" s="152">
        <v>403.19</v>
      </c>
    </row>
    <row r="5277" spans="1:4" ht="42.75">
      <c r="A5277" s="150">
        <v>90686</v>
      </c>
      <c r="B5277" s="151" t="s">
        <v>6218</v>
      </c>
      <c r="C5277" s="150" t="s">
        <v>148</v>
      </c>
      <c r="D5277" s="152">
        <v>153.30000000000001</v>
      </c>
    </row>
    <row r="5278" spans="1:4" ht="42.75">
      <c r="A5278" s="150">
        <v>90692</v>
      </c>
      <c r="B5278" s="151" t="s">
        <v>697</v>
      </c>
      <c r="C5278" s="150" t="s">
        <v>148</v>
      </c>
      <c r="D5278" s="152">
        <v>126.53</v>
      </c>
    </row>
    <row r="5279" spans="1:4" ht="42.75">
      <c r="A5279" s="150">
        <v>90964</v>
      </c>
      <c r="B5279" s="151" t="s">
        <v>698</v>
      </c>
      <c r="C5279" s="150" t="s">
        <v>148</v>
      </c>
      <c r="D5279" s="152">
        <v>32.33</v>
      </c>
    </row>
    <row r="5280" spans="1:4" ht="42.75">
      <c r="A5280" s="150">
        <v>90972</v>
      </c>
      <c r="B5280" s="151" t="s">
        <v>699</v>
      </c>
      <c r="C5280" s="150" t="s">
        <v>148</v>
      </c>
      <c r="D5280" s="152">
        <v>78.39</v>
      </c>
    </row>
    <row r="5281" spans="1:4" ht="42.75">
      <c r="A5281" s="150">
        <v>90979</v>
      </c>
      <c r="B5281" s="151" t="s">
        <v>700</v>
      </c>
      <c r="C5281" s="150" t="s">
        <v>148</v>
      </c>
      <c r="D5281" s="152">
        <v>202.45</v>
      </c>
    </row>
    <row r="5282" spans="1:4" ht="28.5">
      <c r="A5282" s="150">
        <v>90991</v>
      </c>
      <c r="B5282" s="151" t="s">
        <v>701</v>
      </c>
      <c r="C5282" s="150" t="s">
        <v>148</v>
      </c>
      <c r="D5282" s="152">
        <v>196.01</v>
      </c>
    </row>
    <row r="5283" spans="1:4" ht="42.75">
      <c r="A5283" s="150">
        <v>90999</v>
      </c>
      <c r="B5283" s="151" t="s">
        <v>702</v>
      </c>
      <c r="C5283" s="150" t="s">
        <v>148</v>
      </c>
      <c r="D5283" s="152">
        <v>103.5</v>
      </c>
    </row>
    <row r="5284" spans="1:4" ht="42.75">
      <c r="A5284" s="150">
        <v>91031</v>
      </c>
      <c r="B5284" s="151" t="s">
        <v>703</v>
      </c>
      <c r="C5284" s="150" t="s">
        <v>148</v>
      </c>
      <c r="D5284" s="152">
        <v>261.41000000000003</v>
      </c>
    </row>
    <row r="5285" spans="1:4" ht="42.75">
      <c r="A5285" s="150">
        <v>91277</v>
      </c>
      <c r="B5285" s="151" t="s">
        <v>323</v>
      </c>
      <c r="C5285" s="150" t="s">
        <v>148</v>
      </c>
      <c r="D5285" s="152">
        <v>9.81</v>
      </c>
    </row>
    <row r="5286" spans="1:4" ht="57">
      <c r="A5286" s="150">
        <v>91283</v>
      </c>
      <c r="B5286" s="151" t="s">
        <v>704</v>
      </c>
      <c r="C5286" s="150" t="s">
        <v>148</v>
      </c>
      <c r="D5286" s="152">
        <v>11.02</v>
      </c>
    </row>
    <row r="5287" spans="1:4" ht="57">
      <c r="A5287" s="150">
        <v>91386</v>
      </c>
      <c r="B5287" s="151" t="s">
        <v>705</v>
      </c>
      <c r="C5287" s="150" t="s">
        <v>148</v>
      </c>
      <c r="D5287" s="152">
        <v>270.05</v>
      </c>
    </row>
    <row r="5288" spans="1:4" ht="28.5">
      <c r="A5288" s="150">
        <v>91533</v>
      </c>
      <c r="B5288" s="151" t="s">
        <v>198</v>
      </c>
      <c r="C5288" s="150" t="s">
        <v>148</v>
      </c>
      <c r="D5288" s="152">
        <v>29.69</v>
      </c>
    </row>
    <row r="5289" spans="1:4" ht="57">
      <c r="A5289" s="150">
        <v>91634</v>
      </c>
      <c r="B5289" s="151" t="s">
        <v>706</v>
      </c>
      <c r="C5289" s="150" t="s">
        <v>148</v>
      </c>
      <c r="D5289" s="152">
        <v>237.72</v>
      </c>
    </row>
    <row r="5290" spans="1:4" ht="57">
      <c r="A5290" s="150">
        <v>91645</v>
      </c>
      <c r="B5290" s="151" t="s">
        <v>707</v>
      </c>
      <c r="C5290" s="150" t="s">
        <v>148</v>
      </c>
      <c r="D5290" s="152">
        <v>474.16</v>
      </c>
    </row>
    <row r="5291" spans="1:4" ht="28.5">
      <c r="A5291" s="150">
        <v>91692</v>
      </c>
      <c r="B5291" s="151" t="s">
        <v>177</v>
      </c>
      <c r="C5291" s="150" t="s">
        <v>148</v>
      </c>
      <c r="D5291" s="152">
        <v>23.37</v>
      </c>
    </row>
    <row r="5292" spans="1:4" ht="28.5">
      <c r="A5292" s="150">
        <v>92043</v>
      </c>
      <c r="B5292" s="151" t="s">
        <v>708</v>
      </c>
      <c r="C5292" s="150" t="s">
        <v>148</v>
      </c>
      <c r="D5292" s="152">
        <v>13.19</v>
      </c>
    </row>
    <row r="5293" spans="1:4" ht="57">
      <c r="A5293" s="150">
        <v>92106</v>
      </c>
      <c r="B5293" s="151" t="s">
        <v>6219</v>
      </c>
      <c r="C5293" s="150" t="s">
        <v>148</v>
      </c>
      <c r="D5293" s="152">
        <v>340.47</v>
      </c>
    </row>
    <row r="5294" spans="1:4" ht="28.5">
      <c r="A5294" s="150">
        <v>92112</v>
      </c>
      <c r="B5294" s="151" t="s">
        <v>6220</v>
      </c>
      <c r="C5294" s="150" t="s">
        <v>148</v>
      </c>
      <c r="D5294" s="152">
        <v>3.7</v>
      </c>
    </row>
    <row r="5295" spans="1:4" ht="28.5">
      <c r="A5295" s="150">
        <v>92118</v>
      </c>
      <c r="B5295" s="151" t="s">
        <v>6221</v>
      </c>
      <c r="C5295" s="150" t="s">
        <v>148</v>
      </c>
      <c r="D5295" s="152">
        <v>0.46</v>
      </c>
    </row>
    <row r="5296" spans="1:4" ht="28.5">
      <c r="A5296" s="150">
        <v>92138</v>
      </c>
      <c r="B5296" s="151" t="s">
        <v>709</v>
      </c>
      <c r="C5296" s="150" t="s">
        <v>148</v>
      </c>
      <c r="D5296" s="152">
        <v>95.34</v>
      </c>
    </row>
    <row r="5297" spans="1:4" ht="28.5">
      <c r="A5297" s="150">
        <v>92145</v>
      </c>
      <c r="B5297" s="151" t="s">
        <v>710</v>
      </c>
      <c r="C5297" s="150" t="s">
        <v>148</v>
      </c>
      <c r="D5297" s="152">
        <v>77.819999999999993</v>
      </c>
    </row>
    <row r="5298" spans="1:4" ht="57">
      <c r="A5298" s="150">
        <v>92242</v>
      </c>
      <c r="B5298" s="151" t="s">
        <v>711</v>
      </c>
      <c r="C5298" s="150" t="s">
        <v>148</v>
      </c>
      <c r="D5298" s="152">
        <v>412.06</v>
      </c>
    </row>
    <row r="5299" spans="1:4" ht="28.5">
      <c r="A5299" s="150">
        <v>92716</v>
      </c>
      <c r="B5299" s="151" t="s">
        <v>6222</v>
      </c>
      <c r="C5299" s="150" t="s">
        <v>148</v>
      </c>
      <c r="D5299" s="152">
        <v>141.34</v>
      </c>
    </row>
    <row r="5300" spans="1:4" ht="28.5">
      <c r="A5300" s="150">
        <v>92960</v>
      </c>
      <c r="B5300" s="151" t="s">
        <v>712</v>
      </c>
      <c r="C5300" s="150" t="s">
        <v>148</v>
      </c>
      <c r="D5300" s="152">
        <v>19.079999999999998</v>
      </c>
    </row>
    <row r="5301" spans="1:4" ht="28.5">
      <c r="A5301" s="150">
        <v>92966</v>
      </c>
      <c r="B5301" s="151" t="s">
        <v>713</v>
      </c>
      <c r="C5301" s="150" t="s">
        <v>148</v>
      </c>
      <c r="D5301" s="152">
        <v>23.24</v>
      </c>
    </row>
    <row r="5302" spans="1:4" ht="57">
      <c r="A5302" s="150">
        <v>93224</v>
      </c>
      <c r="B5302" s="151" t="s">
        <v>714</v>
      </c>
      <c r="C5302" s="150" t="s">
        <v>148</v>
      </c>
      <c r="D5302" s="152">
        <v>999.09</v>
      </c>
    </row>
    <row r="5303" spans="1:4" ht="42.75">
      <c r="A5303" s="150">
        <v>93233</v>
      </c>
      <c r="B5303" s="151" t="s">
        <v>715</v>
      </c>
      <c r="C5303" s="150" t="s">
        <v>148</v>
      </c>
      <c r="D5303" s="152">
        <v>5.6</v>
      </c>
    </row>
    <row r="5304" spans="1:4" ht="28.5">
      <c r="A5304" s="150">
        <v>93272</v>
      </c>
      <c r="B5304" s="151" t="s">
        <v>6223</v>
      </c>
      <c r="C5304" s="150" t="s">
        <v>148</v>
      </c>
      <c r="D5304" s="152">
        <v>102.34</v>
      </c>
    </row>
    <row r="5305" spans="1:4" ht="28.5">
      <c r="A5305" s="150">
        <v>93281</v>
      </c>
      <c r="B5305" s="151" t="s">
        <v>205</v>
      </c>
      <c r="C5305" s="150" t="s">
        <v>148</v>
      </c>
      <c r="D5305" s="152">
        <v>22.44</v>
      </c>
    </row>
    <row r="5306" spans="1:4" ht="28.5">
      <c r="A5306" s="150">
        <v>93287</v>
      </c>
      <c r="B5306" s="151" t="s">
        <v>235</v>
      </c>
      <c r="C5306" s="150" t="s">
        <v>148</v>
      </c>
      <c r="D5306" s="152">
        <v>339.23</v>
      </c>
    </row>
    <row r="5307" spans="1:4" ht="57">
      <c r="A5307" s="150">
        <v>93402</v>
      </c>
      <c r="B5307" s="151" t="s">
        <v>716</v>
      </c>
      <c r="C5307" s="150" t="s">
        <v>148</v>
      </c>
      <c r="D5307" s="152">
        <v>273.86</v>
      </c>
    </row>
    <row r="5308" spans="1:4" ht="57">
      <c r="A5308" s="150">
        <v>93408</v>
      </c>
      <c r="B5308" s="151" t="s">
        <v>12095</v>
      </c>
      <c r="C5308" s="150" t="s">
        <v>148</v>
      </c>
      <c r="D5308" s="152">
        <v>84.73</v>
      </c>
    </row>
    <row r="5309" spans="1:4" ht="28.5">
      <c r="A5309" s="150">
        <v>93415</v>
      </c>
      <c r="B5309" s="151" t="s">
        <v>717</v>
      </c>
      <c r="C5309" s="150" t="s">
        <v>148</v>
      </c>
      <c r="D5309" s="152">
        <v>15.55</v>
      </c>
    </row>
    <row r="5310" spans="1:4" ht="28.5">
      <c r="A5310" s="150">
        <v>93421</v>
      </c>
      <c r="B5310" s="151" t="s">
        <v>718</v>
      </c>
      <c r="C5310" s="150" t="s">
        <v>148</v>
      </c>
      <c r="D5310" s="152">
        <v>77.67</v>
      </c>
    </row>
    <row r="5311" spans="1:4" ht="28.5">
      <c r="A5311" s="150">
        <v>93427</v>
      </c>
      <c r="B5311" s="151" t="s">
        <v>719</v>
      </c>
      <c r="C5311" s="150" t="s">
        <v>148</v>
      </c>
      <c r="D5311" s="152">
        <v>175.82</v>
      </c>
    </row>
    <row r="5312" spans="1:4" ht="28.5">
      <c r="A5312" s="150">
        <v>93433</v>
      </c>
      <c r="B5312" s="151" t="s">
        <v>6224</v>
      </c>
      <c r="C5312" s="150" t="s">
        <v>148</v>
      </c>
      <c r="D5312" s="152">
        <v>2708.59</v>
      </c>
    </row>
    <row r="5313" spans="1:4" ht="28.5">
      <c r="A5313" s="150">
        <v>93439</v>
      </c>
      <c r="B5313" s="151" t="s">
        <v>6225</v>
      </c>
      <c r="C5313" s="150" t="s">
        <v>148</v>
      </c>
      <c r="D5313" s="152">
        <v>247.73</v>
      </c>
    </row>
    <row r="5314" spans="1:4" ht="28.5">
      <c r="A5314" s="150">
        <v>95121</v>
      </c>
      <c r="B5314" s="151" t="s">
        <v>720</v>
      </c>
      <c r="C5314" s="150" t="s">
        <v>148</v>
      </c>
      <c r="D5314" s="152">
        <v>370.84</v>
      </c>
    </row>
    <row r="5315" spans="1:4" ht="28.5">
      <c r="A5315" s="150">
        <v>95127</v>
      </c>
      <c r="B5315" s="151" t="s">
        <v>721</v>
      </c>
      <c r="C5315" s="150" t="s">
        <v>148</v>
      </c>
      <c r="D5315" s="152">
        <v>213.05</v>
      </c>
    </row>
    <row r="5316" spans="1:4" ht="28.5">
      <c r="A5316" s="150">
        <v>95133</v>
      </c>
      <c r="B5316" s="151" t="s">
        <v>722</v>
      </c>
      <c r="C5316" s="150" t="s">
        <v>148</v>
      </c>
      <c r="D5316" s="152">
        <v>175.52</v>
      </c>
    </row>
    <row r="5317" spans="1:4" ht="28.5">
      <c r="A5317" s="150">
        <v>95139</v>
      </c>
      <c r="B5317" s="151" t="s">
        <v>723</v>
      </c>
      <c r="C5317" s="150" t="s">
        <v>148</v>
      </c>
      <c r="D5317" s="152">
        <v>0.06</v>
      </c>
    </row>
    <row r="5318" spans="1:4" ht="28.5">
      <c r="A5318" s="150">
        <v>95212</v>
      </c>
      <c r="B5318" s="151" t="s">
        <v>6226</v>
      </c>
      <c r="C5318" s="150" t="s">
        <v>148</v>
      </c>
      <c r="D5318" s="152">
        <v>112.33</v>
      </c>
    </row>
    <row r="5319" spans="1:4" ht="28.5">
      <c r="A5319" s="150">
        <v>95258</v>
      </c>
      <c r="B5319" s="151" t="s">
        <v>724</v>
      </c>
      <c r="C5319" s="150" t="s">
        <v>148</v>
      </c>
      <c r="D5319" s="152">
        <v>22.67</v>
      </c>
    </row>
    <row r="5320" spans="1:4" ht="28.5">
      <c r="A5320" s="150">
        <v>95264</v>
      </c>
      <c r="B5320" s="151" t="s">
        <v>212</v>
      </c>
      <c r="C5320" s="150" t="s">
        <v>148</v>
      </c>
      <c r="D5320" s="152">
        <v>6.14</v>
      </c>
    </row>
    <row r="5321" spans="1:4" ht="42.75">
      <c r="A5321" s="150">
        <v>95270</v>
      </c>
      <c r="B5321" s="151" t="s">
        <v>725</v>
      </c>
      <c r="C5321" s="150" t="s">
        <v>148</v>
      </c>
      <c r="D5321" s="152">
        <v>9.51</v>
      </c>
    </row>
    <row r="5322" spans="1:4" ht="28.5">
      <c r="A5322" s="150">
        <v>95276</v>
      </c>
      <c r="B5322" s="151" t="s">
        <v>6227</v>
      </c>
      <c r="C5322" s="150" t="s">
        <v>148</v>
      </c>
      <c r="D5322" s="152">
        <v>3.54</v>
      </c>
    </row>
    <row r="5323" spans="1:4" ht="28.5">
      <c r="A5323" s="150">
        <v>95282</v>
      </c>
      <c r="B5323" s="151" t="s">
        <v>6228</v>
      </c>
      <c r="C5323" s="150" t="s">
        <v>148</v>
      </c>
      <c r="D5323" s="152">
        <v>9.65</v>
      </c>
    </row>
    <row r="5324" spans="1:4" ht="42.75">
      <c r="A5324" s="150">
        <v>95620</v>
      </c>
      <c r="B5324" s="151" t="s">
        <v>147</v>
      </c>
      <c r="C5324" s="150" t="s">
        <v>148</v>
      </c>
      <c r="D5324" s="152">
        <v>22.03</v>
      </c>
    </row>
    <row r="5325" spans="1:4" ht="42.75">
      <c r="A5325" s="150">
        <v>95631</v>
      </c>
      <c r="B5325" s="151" t="s">
        <v>726</v>
      </c>
      <c r="C5325" s="150" t="s">
        <v>148</v>
      </c>
      <c r="D5325" s="152">
        <v>226.59</v>
      </c>
    </row>
    <row r="5326" spans="1:4" ht="28.5">
      <c r="A5326" s="150">
        <v>95702</v>
      </c>
      <c r="B5326" s="151" t="s">
        <v>727</v>
      </c>
      <c r="C5326" s="150" t="s">
        <v>148</v>
      </c>
      <c r="D5326" s="152">
        <v>36.94</v>
      </c>
    </row>
    <row r="5327" spans="1:4" ht="28.5">
      <c r="A5327" s="150">
        <v>95708</v>
      </c>
      <c r="B5327" s="151" t="s">
        <v>12096</v>
      </c>
      <c r="C5327" s="150" t="s">
        <v>148</v>
      </c>
      <c r="D5327" s="152">
        <v>136.21</v>
      </c>
    </row>
    <row r="5328" spans="1:4" ht="42.75">
      <c r="A5328" s="150">
        <v>95714</v>
      </c>
      <c r="B5328" s="151" t="s">
        <v>728</v>
      </c>
      <c r="C5328" s="150" t="s">
        <v>148</v>
      </c>
      <c r="D5328" s="152">
        <v>246.9</v>
      </c>
    </row>
    <row r="5329" spans="1:4" ht="57">
      <c r="A5329" s="150">
        <v>95720</v>
      </c>
      <c r="B5329" s="151" t="s">
        <v>729</v>
      </c>
      <c r="C5329" s="150" t="s">
        <v>148</v>
      </c>
      <c r="D5329" s="152">
        <v>241.97</v>
      </c>
    </row>
    <row r="5330" spans="1:4" ht="28.5">
      <c r="A5330" s="150">
        <v>95872</v>
      </c>
      <c r="B5330" s="151" t="s">
        <v>730</v>
      </c>
      <c r="C5330" s="150" t="s">
        <v>148</v>
      </c>
      <c r="D5330" s="152">
        <v>298.02999999999997</v>
      </c>
    </row>
    <row r="5331" spans="1:4" ht="28.5">
      <c r="A5331" s="150">
        <v>96013</v>
      </c>
      <c r="B5331" s="151" t="s">
        <v>731</v>
      </c>
      <c r="C5331" s="150" t="s">
        <v>148</v>
      </c>
      <c r="D5331" s="152">
        <v>170.12</v>
      </c>
    </row>
    <row r="5332" spans="1:4" ht="28.5">
      <c r="A5332" s="150">
        <v>96020</v>
      </c>
      <c r="B5332" s="151" t="s">
        <v>732</v>
      </c>
      <c r="C5332" s="150" t="s">
        <v>148</v>
      </c>
      <c r="D5332" s="152">
        <v>169.65</v>
      </c>
    </row>
    <row r="5333" spans="1:4" ht="28.5">
      <c r="A5333" s="150">
        <v>96028</v>
      </c>
      <c r="B5333" s="151" t="s">
        <v>733</v>
      </c>
      <c r="C5333" s="150" t="s">
        <v>148</v>
      </c>
      <c r="D5333" s="152">
        <v>128.69</v>
      </c>
    </row>
    <row r="5334" spans="1:4" ht="42.75">
      <c r="A5334" s="150">
        <v>96035</v>
      </c>
      <c r="B5334" s="151" t="s">
        <v>734</v>
      </c>
      <c r="C5334" s="150" t="s">
        <v>148</v>
      </c>
      <c r="D5334" s="152">
        <v>280.49</v>
      </c>
    </row>
    <row r="5335" spans="1:4" ht="28.5">
      <c r="A5335" s="150">
        <v>96157</v>
      </c>
      <c r="B5335" s="151" t="s">
        <v>735</v>
      </c>
      <c r="C5335" s="150" t="s">
        <v>148</v>
      </c>
      <c r="D5335" s="152">
        <v>129.16</v>
      </c>
    </row>
    <row r="5336" spans="1:4" ht="42.75">
      <c r="A5336" s="150">
        <v>96158</v>
      </c>
      <c r="B5336" s="151" t="s">
        <v>736</v>
      </c>
      <c r="C5336" s="150" t="s">
        <v>148</v>
      </c>
      <c r="D5336" s="152">
        <v>139.41999999999999</v>
      </c>
    </row>
    <row r="5337" spans="1:4" ht="28.5">
      <c r="A5337" s="150">
        <v>96245</v>
      </c>
      <c r="B5337" s="151" t="s">
        <v>737</v>
      </c>
      <c r="C5337" s="150" t="s">
        <v>148</v>
      </c>
      <c r="D5337" s="152">
        <v>112.69</v>
      </c>
    </row>
    <row r="5338" spans="1:4" ht="42.75">
      <c r="A5338" s="150">
        <v>96463</v>
      </c>
      <c r="B5338" s="151" t="s">
        <v>738</v>
      </c>
      <c r="C5338" s="150" t="s">
        <v>148</v>
      </c>
      <c r="D5338" s="152">
        <v>213.56</v>
      </c>
    </row>
    <row r="5339" spans="1:4" ht="42.75">
      <c r="A5339" s="150">
        <v>98764</v>
      </c>
      <c r="B5339" s="151" t="s">
        <v>739</v>
      </c>
      <c r="C5339" s="150" t="s">
        <v>148</v>
      </c>
      <c r="D5339" s="152">
        <v>5.0999999999999996</v>
      </c>
    </row>
    <row r="5340" spans="1:4" ht="42.75">
      <c r="A5340" s="150">
        <v>99833</v>
      </c>
      <c r="B5340" s="151" t="s">
        <v>6229</v>
      </c>
      <c r="C5340" s="150" t="s">
        <v>148</v>
      </c>
      <c r="D5340" s="152">
        <v>2.36</v>
      </c>
    </row>
    <row r="5341" spans="1:4" ht="28.5">
      <c r="A5341" s="150">
        <v>100641</v>
      </c>
      <c r="B5341" s="151" t="s">
        <v>740</v>
      </c>
      <c r="C5341" s="150" t="s">
        <v>148</v>
      </c>
      <c r="D5341" s="152">
        <v>4919.5600000000004</v>
      </c>
    </row>
    <row r="5342" spans="1:4" ht="28.5">
      <c r="A5342" s="150">
        <v>100647</v>
      </c>
      <c r="B5342" s="151" t="s">
        <v>741</v>
      </c>
      <c r="C5342" s="150" t="s">
        <v>148</v>
      </c>
      <c r="D5342" s="152">
        <v>6757.72</v>
      </c>
    </row>
    <row r="5343" spans="1:4" ht="28.5">
      <c r="A5343" s="150">
        <v>102275</v>
      </c>
      <c r="B5343" s="151" t="s">
        <v>742</v>
      </c>
      <c r="C5343" s="150" t="s">
        <v>148</v>
      </c>
      <c r="D5343" s="152">
        <v>22.67</v>
      </c>
    </row>
    <row r="5344" spans="1:4" ht="28.5">
      <c r="A5344" s="150">
        <v>104091</v>
      </c>
      <c r="B5344" s="151" t="s">
        <v>743</v>
      </c>
      <c r="C5344" s="150" t="s">
        <v>148</v>
      </c>
      <c r="D5344" s="152">
        <v>0.89</v>
      </c>
    </row>
    <row r="5345" spans="1:4" ht="42.75">
      <c r="A5345" s="150">
        <v>104097</v>
      </c>
      <c r="B5345" s="151" t="s">
        <v>744</v>
      </c>
      <c r="C5345" s="150" t="s">
        <v>148</v>
      </c>
      <c r="D5345" s="152">
        <v>1.25</v>
      </c>
    </row>
    <row r="5346" spans="1:4" ht="28.5">
      <c r="A5346" s="150">
        <v>5632</v>
      </c>
      <c r="B5346" s="151" t="s">
        <v>187</v>
      </c>
      <c r="C5346" s="150" t="s">
        <v>150</v>
      </c>
      <c r="D5346" s="152">
        <v>80.849999999999994</v>
      </c>
    </row>
    <row r="5347" spans="1:4" ht="57">
      <c r="A5347" s="150">
        <v>5679</v>
      </c>
      <c r="B5347" s="151" t="s">
        <v>224</v>
      </c>
      <c r="C5347" s="150" t="s">
        <v>150</v>
      </c>
      <c r="D5347" s="152">
        <v>53.92</v>
      </c>
    </row>
    <row r="5348" spans="1:4" ht="57">
      <c r="A5348" s="150">
        <v>5681</v>
      </c>
      <c r="B5348" s="151" t="s">
        <v>745</v>
      </c>
      <c r="C5348" s="150" t="s">
        <v>150</v>
      </c>
      <c r="D5348" s="152">
        <v>50.63</v>
      </c>
    </row>
    <row r="5349" spans="1:4" ht="42.75">
      <c r="A5349" s="150">
        <v>5685</v>
      </c>
      <c r="B5349" s="151" t="s">
        <v>746</v>
      </c>
      <c r="C5349" s="150" t="s">
        <v>150</v>
      </c>
      <c r="D5349" s="152">
        <v>60.04</v>
      </c>
    </row>
    <row r="5350" spans="1:4" ht="28.5">
      <c r="A5350" s="150">
        <v>5690</v>
      </c>
      <c r="B5350" s="151" t="s">
        <v>12097</v>
      </c>
      <c r="C5350" s="150" t="s">
        <v>150</v>
      </c>
      <c r="D5350" s="152">
        <v>4.09</v>
      </c>
    </row>
    <row r="5351" spans="1:4" ht="42.75">
      <c r="A5351" s="150">
        <v>5806</v>
      </c>
      <c r="B5351" s="151" t="s">
        <v>747</v>
      </c>
      <c r="C5351" s="150" t="s">
        <v>150</v>
      </c>
      <c r="D5351" s="152">
        <v>0.23</v>
      </c>
    </row>
    <row r="5352" spans="1:4" ht="57">
      <c r="A5352" s="150">
        <v>5826</v>
      </c>
      <c r="B5352" s="151" t="s">
        <v>748</v>
      </c>
      <c r="C5352" s="150" t="s">
        <v>150</v>
      </c>
      <c r="D5352" s="152">
        <v>62.54</v>
      </c>
    </row>
    <row r="5353" spans="1:4" ht="28.5">
      <c r="A5353" s="150">
        <v>5829</v>
      </c>
      <c r="B5353" s="151" t="s">
        <v>749</v>
      </c>
      <c r="C5353" s="150" t="s">
        <v>150</v>
      </c>
      <c r="D5353" s="152">
        <v>152.66</v>
      </c>
    </row>
    <row r="5354" spans="1:4" ht="42.75">
      <c r="A5354" s="150">
        <v>5837</v>
      </c>
      <c r="B5354" s="151" t="s">
        <v>750</v>
      </c>
      <c r="C5354" s="150" t="s">
        <v>150</v>
      </c>
      <c r="D5354" s="152">
        <v>127.07</v>
      </c>
    </row>
    <row r="5355" spans="1:4" ht="28.5">
      <c r="A5355" s="150">
        <v>5841</v>
      </c>
      <c r="B5355" s="151" t="s">
        <v>751</v>
      </c>
      <c r="C5355" s="150" t="s">
        <v>150</v>
      </c>
      <c r="D5355" s="152">
        <v>4.68</v>
      </c>
    </row>
    <row r="5356" spans="1:4" ht="28.5">
      <c r="A5356" s="150">
        <v>5845</v>
      </c>
      <c r="B5356" s="151" t="s">
        <v>752</v>
      </c>
      <c r="C5356" s="150" t="s">
        <v>150</v>
      </c>
      <c r="D5356" s="152">
        <v>44.64</v>
      </c>
    </row>
    <row r="5357" spans="1:4" ht="28.5">
      <c r="A5357" s="150">
        <v>5849</v>
      </c>
      <c r="B5357" s="151" t="s">
        <v>753</v>
      </c>
      <c r="C5357" s="150" t="s">
        <v>150</v>
      </c>
      <c r="D5357" s="152">
        <v>80.930000000000007</v>
      </c>
    </row>
    <row r="5358" spans="1:4" ht="28.5">
      <c r="A5358" s="150">
        <v>5853</v>
      </c>
      <c r="B5358" s="151" t="s">
        <v>754</v>
      </c>
      <c r="C5358" s="150" t="s">
        <v>150</v>
      </c>
      <c r="D5358" s="152">
        <v>81.3</v>
      </c>
    </row>
    <row r="5359" spans="1:4" ht="28.5">
      <c r="A5359" s="150">
        <v>5857</v>
      </c>
      <c r="B5359" s="151" t="s">
        <v>755</v>
      </c>
      <c r="C5359" s="150" t="s">
        <v>150</v>
      </c>
      <c r="D5359" s="152">
        <v>216.88</v>
      </c>
    </row>
    <row r="5360" spans="1:4" ht="42.75">
      <c r="A5360" s="150">
        <v>5865</v>
      </c>
      <c r="B5360" s="151" t="s">
        <v>756</v>
      </c>
      <c r="C5360" s="150" t="s">
        <v>150</v>
      </c>
      <c r="D5360" s="152">
        <v>11.72</v>
      </c>
    </row>
    <row r="5361" spans="1:4" ht="42.75">
      <c r="A5361" s="150">
        <v>5869</v>
      </c>
      <c r="B5361" s="151" t="s">
        <v>757</v>
      </c>
      <c r="C5361" s="150" t="s">
        <v>150</v>
      </c>
      <c r="D5361" s="152">
        <v>68.89</v>
      </c>
    </row>
    <row r="5362" spans="1:4" ht="57">
      <c r="A5362" s="150">
        <v>5877</v>
      </c>
      <c r="B5362" s="151" t="s">
        <v>758</v>
      </c>
      <c r="C5362" s="150" t="s">
        <v>150</v>
      </c>
      <c r="D5362" s="152">
        <v>52.88</v>
      </c>
    </row>
    <row r="5363" spans="1:4" ht="42.75">
      <c r="A5363" s="150">
        <v>5881</v>
      </c>
      <c r="B5363" s="151" t="s">
        <v>759</v>
      </c>
      <c r="C5363" s="150" t="s">
        <v>150</v>
      </c>
      <c r="D5363" s="152">
        <v>74.27</v>
      </c>
    </row>
    <row r="5364" spans="1:4" ht="57">
      <c r="A5364" s="150">
        <v>5884</v>
      </c>
      <c r="B5364" s="151" t="s">
        <v>760</v>
      </c>
      <c r="C5364" s="150" t="s">
        <v>150</v>
      </c>
      <c r="D5364" s="152">
        <v>52.52</v>
      </c>
    </row>
    <row r="5365" spans="1:4" ht="42.75">
      <c r="A5365" s="150">
        <v>5892</v>
      </c>
      <c r="B5365" s="151" t="s">
        <v>761</v>
      </c>
      <c r="C5365" s="150" t="s">
        <v>150</v>
      </c>
      <c r="D5365" s="152">
        <v>57.61</v>
      </c>
    </row>
    <row r="5366" spans="1:4" ht="42.75">
      <c r="A5366" s="150">
        <v>5896</v>
      </c>
      <c r="B5366" s="151" t="s">
        <v>762</v>
      </c>
      <c r="C5366" s="150" t="s">
        <v>150</v>
      </c>
      <c r="D5366" s="152">
        <v>60.34</v>
      </c>
    </row>
    <row r="5367" spans="1:4" ht="57">
      <c r="A5367" s="150">
        <v>5903</v>
      </c>
      <c r="B5367" s="151" t="s">
        <v>208</v>
      </c>
      <c r="C5367" s="150" t="s">
        <v>150</v>
      </c>
      <c r="D5367" s="152">
        <v>74.53</v>
      </c>
    </row>
    <row r="5368" spans="1:4" ht="42.75">
      <c r="A5368" s="150">
        <v>5911</v>
      </c>
      <c r="B5368" s="151" t="s">
        <v>763</v>
      </c>
      <c r="C5368" s="150" t="s">
        <v>150</v>
      </c>
      <c r="D5368" s="152">
        <v>25.56</v>
      </c>
    </row>
    <row r="5369" spans="1:4" ht="28.5">
      <c r="A5369" s="150">
        <v>5923</v>
      </c>
      <c r="B5369" s="151" t="s">
        <v>764</v>
      </c>
      <c r="C5369" s="150" t="s">
        <v>150</v>
      </c>
      <c r="D5369" s="152">
        <v>3.2</v>
      </c>
    </row>
    <row r="5370" spans="1:4" ht="57">
      <c r="A5370" s="150">
        <v>5930</v>
      </c>
      <c r="B5370" s="151" t="s">
        <v>765</v>
      </c>
      <c r="C5370" s="150" t="s">
        <v>150</v>
      </c>
      <c r="D5370" s="152">
        <v>74.45</v>
      </c>
    </row>
    <row r="5371" spans="1:4" ht="42.75">
      <c r="A5371" s="150">
        <v>5934</v>
      </c>
      <c r="B5371" s="151" t="s">
        <v>329</v>
      </c>
      <c r="C5371" s="150" t="s">
        <v>150</v>
      </c>
      <c r="D5371" s="152">
        <v>88.3</v>
      </c>
    </row>
    <row r="5372" spans="1:4" ht="42.75">
      <c r="A5372" s="150">
        <v>5942</v>
      </c>
      <c r="B5372" s="151" t="s">
        <v>183</v>
      </c>
      <c r="C5372" s="150" t="s">
        <v>150</v>
      </c>
      <c r="D5372" s="152">
        <v>64.739999999999995</v>
      </c>
    </row>
    <row r="5373" spans="1:4" ht="42.75">
      <c r="A5373" s="150">
        <v>5946</v>
      </c>
      <c r="B5373" s="151" t="s">
        <v>766</v>
      </c>
      <c r="C5373" s="150" t="s">
        <v>150</v>
      </c>
      <c r="D5373" s="152">
        <v>81.510000000000005</v>
      </c>
    </row>
    <row r="5374" spans="1:4" ht="28.5">
      <c r="A5374" s="150">
        <v>5952</v>
      </c>
      <c r="B5374" s="151" t="s">
        <v>184</v>
      </c>
      <c r="C5374" s="150" t="s">
        <v>150</v>
      </c>
      <c r="D5374" s="152">
        <v>21.09</v>
      </c>
    </row>
    <row r="5375" spans="1:4" ht="42.75">
      <c r="A5375" s="150">
        <v>5954</v>
      </c>
      <c r="B5375" s="151" t="s">
        <v>767</v>
      </c>
      <c r="C5375" s="150" t="s">
        <v>150</v>
      </c>
      <c r="D5375" s="152">
        <v>6.5</v>
      </c>
    </row>
    <row r="5376" spans="1:4" ht="42.75">
      <c r="A5376" s="150">
        <v>5961</v>
      </c>
      <c r="B5376" s="151" t="s">
        <v>768</v>
      </c>
      <c r="C5376" s="150" t="s">
        <v>150</v>
      </c>
      <c r="D5376" s="152">
        <v>64.56</v>
      </c>
    </row>
    <row r="5377" spans="1:4" ht="42.75">
      <c r="A5377" s="150">
        <v>6260</v>
      </c>
      <c r="B5377" s="151" t="s">
        <v>769</v>
      </c>
      <c r="C5377" s="150" t="s">
        <v>150</v>
      </c>
      <c r="D5377" s="152">
        <v>61.91</v>
      </c>
    </row>
    <row r="5378" spans="1:4" ht="42.75">
      <c r="A5378" s="150">
        <v>6880</v>
      </c>
      <c r="B5378" s="151" t="s">
        <v>770</v>
      </c>
      <c r="C5378" s="150" t="s">
        <v>150</v>
      </c>
      <c r="D5378" s="152">
        <v>81.91</v>
      </c>
    </row>
    <row r="5379" spans="1:4" ht="28.5">
      <c r="A5379" s="150">
        <v>7031</v>
      </c>
      <c r="B5379" s="151" t="s">
        <v>6230</v>
      </c>
      <c r="C5379" s="150" t="s">
        <v>150</v>
      </c>
      <c r="D5379" s="152">
        <v>5.82</v>
      </c>
    </row>
    <row r="5380" spans="1:4" ht="42.75">
      <c r="A5380" s="150">
        <v>7043</v>
      </c>
      <c r="B5380" s="151" t="s">
        <v>771</v>
      </c>
      <c r="C5380" s="150" t="s">
        <v>150</v>
      </c>
      <c r="D5380" s="152">
        <v>0.28999999999999998</v>
      </c>
    </row>
    <row r="5381" spans="1:4" ht="42.75">
      <c r="A5381" s="150">
        <v>7050</v>
      </c>
      <c r="B5381" s="151" t="s">
        <v>772</v>
      </c>
      <c r="C5381" s="150" t="s">
        <v>150</v>
      </c>
      <c r="D5381" s="152">
        <v>75.12</v>
      </c>
    </row>
    <row r="5382" spans="1:4" ht="42.75">
      <c r="A5382" s="150">
        <v>67827</v>
      </c>
      <c r="B5382" s="151" t="s">
        <v>190</v>
      </c>
      <c r="C5382" s="150" t="s">
        <v>150</v>
      </c>
      <c r="D5382" s="152">
        <v>65.77</v>
      </c>
    </row>
    <row r="5383" spans="1:4" ht="28.5">
      <c r="A5383" s="150">
        <v>73395</v>
      </c>
      <c r="B5383" s="151" t="s">
        <v>773</v>
      </c>
      <c r="C5383" s="150" t="s">
        <v>150</v>
      </c>
      <c r="D5383" s="152">
        <v>9.67</v>
      </c>
    </row>
    <row r="5384" spans="1:4" ht="42.75">
      <c r="A5384" s="150">
        <v>83766</v>
      </c>
      <c r="B5384" s="151" t="s">
        <v>774</v>
      </c>
      <c r="C5384" s="150" t="s">
        <v>150</v>
      </c>
      <c r="D5384" s="152">
        <v>39.229999999999997</v>
      </c>
    </row>
    <row r="5385" spans="1:4" ht="28.5">
      <c r="A5385" s="150">
        <v>84013</v>
      </c>
      <c r="B5385" s="151" t="s">
        <v>775</v>
      </c>
      <c r="C5385" s="150" t="s">
        <v>150</v>
      </c>
      <c r="D5385" s="152">
        <v>78.239999999999995</v>
      </c>
    </row>
    <row r="5386" spans="1:4" ht="42.75">
      <c r="A5386" s="150">
        <v>87446</v>
      </c>
      <c r="B5386" s="151" t="s">
        <v>6231</v>
      </c>
      <c r="C5386" s="150" t="s">
        <v>150</v>
      </c>
      <c r="D5386" s="152">
        <v>0.53</v>
      </c>
    </row>
    <row r="5387" spans="1:4" ht="42.75">
      <c r="A5387" s="150">
        <v>88392</v>
      </c>
      <c r="B5387" s="151" t="s">
        <v>6232</v>
      </c>
      <c r="C5387" s="150" t="s">
        <v>150</v>
      </c>
      <c r="D5387" s="152">
        <v>1.03</v>
      </c>
    </row>
    <row r="5388" spans="1:4" ht="42.75">
      <c r="A5388" s="150">
        <v>88398</v>
      </c>
      <c r="B5388" s="151" t="s">
        <v>6233</v>
      </c>
      <c r="C5388" s="150" t="s">
        <v>150</v>
      </c>
      <c r="D5388" s="152">
        <v>1.23</v>
      </c>
    </row>
    <row r="5389" spans="1:4" ht="42.75">
      <c r="A5389" s="150">
        <v>88404</v>
      </c>
      <c r="B5389" s="151" t="s">
        <v>6234</v>
      </c>
      <c r="C5389" s="150" t="s">
        <v>150</v>
      </c>
      <c r="D5389" s="152">
        <v>0.98</v>
      </c>
    </row>
    <row r="5390" spans="1:4" ht="42.75">
      <c r="A5390" s="150">
        <v>88430</v>
      </c>
      <c r="B5390" s="151" t="s">
        <v>776</v>
      </c>
      <c r="C5390" s="150" t="s">
        <v>150</v>
      </c>
      <c r="D5390" s="152">
        <v>6.77</v>
      </c>
    </row>
    <row r="5391" spans="1:4" ht="28.5">
      <c r="A5391" s="150">
        <v>88438</v>
      </c>
      <c r="B5391" s="151" t="s">
        <v>777</v>
      </c>
      <c r="C5391" s="150" t="s">
        <v>150</v>
      </c>
      <c r="D5391" s="152">
        <v>8.9700000000000006</v>
      </c>
    </row>
    <row r="5392" spans="1:4" ht="42.75">
      <c r="A5392" s="150">
        <v>88831</v>
      </c>
      <c r="B5392" s="151" t="s">
        <v>6235</v>
      </c>
      <c r="C5392" s="150" t="s">
        <v>150</v>
      </c>
      <c r="D5392" s="152">
        <v>0.38</v>
      </c>
    </row>
    <row r="5393" spans="1:4" ht="28.5">
      <c r="A5393" s="150">
        <v>88844</v>
      </c>
      <c r="B5393" s="151" t="s">
        <v>778</v>
      </c>
      <c r="C5393" s="150" t="s">
        <v>150</v>
      </c>
      <c r="D5393" s="152">
        <v>69.819999999999993</v>
      </c>
    </row>
    <row r="5394" spans="1:4" ht="28.5">
      <c r="A5394" s="150">
        <v>88908</v>
      </c>
      <c r="B5394" s="151" t="s">
        <v>779</v>
      </c>
      <c r="C5394" s="150" t="s">
        <v>150</v>
      </c>
      <c r="D5394" s="152">
        <v>87.22</v>
      </c>
    </row>
    <row r="5395" spans="1:4" ht="42.75">
      <c r="A5395" s="150">
        <v>89022</v>
      </c>
      <c r="B5395" s="151" t="s">
        <v>12098</v>
      </c>
      <c r="C5395" s="150" t="s">
        <v>150</v>
      </c>
      <c r="D5395" s="152">
        <v>0.32</v>
      </c>
    </row>
    <row r="5396" spans="1:4" ht="28.5">
      <c r="A5396" s="150">
        <v>89027</v>
      </c>
      <c r="B5396" s="151" t="s">
        <v>6236</v>
      </c>
      <c r="C5396" s="150" t="s">
        <v>150</v>
      </c>
      <c r="D5396" s="152">
        <v>4.74</v>
      </c>
    </row>
    <row r="5397" spans="1:4" ht="28.5">
      <c r="A5397" s="150">
        <v>89031</v>
      </c>
      <c r="B5397" s="151" t="s">
        <v>780</v>
      </c>
      <c r="C5397" s="150" t="s">
        <v>150</v>
      </c>
      <c r="D5397" s="152">
        <v>67.67</v>
      </c>
    </row>
    <row r="5398" spans="1:4" ht="28.5">
      <c r="A5398" s="150">
        <v>89036</v>
      </c>
      <c r="B5398" s="151" t="s">
        <v>781</v>
      </c>
      <c r="C5398" s="150" t="s">
        <v>150</v>
      </c>
      <c r="D5398" s="152">
        <v>38.479999999999997</v>
      </c>
    </row>
    <row r="5399" spans="1:4" ht="28.5">
      <c r="A5399" s="150">
        <v>89218</v>
      </c>
      <c r="B5399" s="151" t="s">
        <v>782</v>
      </c>
      <c r="C5399" s="150" t="s">
        <v>150</v>
      </c>
      <c r="D5399" s="152">
        <v>79.209999999999994</v>
      </c>
    </row>
    <row r="5400" spans="1:4" ht="42.75">
      <c r="A5400" s="150">
        <v>89226</v>
      </c>
      <c r="B5400" s="151" t="s">
        <v>6237</v>
      </c>
      <c r="C5400" s="150" t="s">
        <v>150</v>
      </c>
      <c r="D5400" s="152">
        <v>1.59</v>
      </c>
    </row>
    <row r="5401" spans="1:4" ht="28.5">
      <c r="A5401" s="150">
        <v>89235</v>
      </c>
      <c r="B5401" s="151" t="s">
        <v>783</v>
      </c>
      <c r="C5401" s="150" t="s">
        <v>150</v>
      </c>
      <c r="D5401" s="152">
        <v>163.77000000000001</v>
      </c>
    </row>
    <row r="5402" spans="1:4" ht="28.5">
      <c r="A5402" s="150">
        <v>89243</v>
      </c>
      <c r="B5402" s="151" t="s">
        <v>784</v>
      </c>
      <c r="C5402" s="150" t="s">
        <v>150</v>
      </c>
      <c r="D5402" s="152">
        <v>354.02</v>
      </c>
    </row>
    <row r="5403" spans="1:4" ht="28.5">
      <c r="A5403" s="150">
        <v>89251</v>
      </c>
      <c r="B5403" s="151" t="s">
        <v>785</v>
      </c>
      <c r="C5403" s="150" t="s">
        <v>150</v>
      </c>
      <c r="D5403" s="152">
        <v>310.43</v>
      </c>
    </row>
    <row r="5404" spans="1:4" ht="42.75">
      <c r="A5404" s="150">
        <v>89258</v>
      </c>
      <c r="B5404" s="151" t="s">
        <v>786</v>
      </c>
      <c r="C5404" s="150" t="s">
        <v>150</v>
      </c>
      <c r="D5404" s="152">
        <v>107.99</v>
      </c>
    </row>
    <row r="5405" spans="1:4" ht="42.75">
      <c r="A5405" s="150">
        <v>89273</v>
      </c>
      <c r="B5405" s="151" t="s">
        <v>787</v>
      </c>
      <c r="C5405" s="150" t="s">
        <v>150</v>
      </c>
      <c r="D5405" s="152">
        <v>100.3</v>
      </c>
    </row>
    <row r="5406" spans="1:4" ht="42.75">
      <c r="A5406" s="150">
        <v>89279</v>
      </c>
      <c r="B5406" s="151" t="s">
        <v>6238</v>
      </c>
      <c r="C5406" s="150" t="s">
        <v>150</v>
      </c>
      <c r="D5406" s="152">
        <v>1.94</v>
      </c>
    </row>
    <row r="5407" spans="1:4" ht="57">
      <c r="A5407" s="150">
        <v>89877</v>
      </c>
      <c r="B5407" s="151" t="s">
        <v>788</v>
      </c>
      <c r="C5407" s="150" t="s">
        <v>150</v>
      </c>
      <c r="D5407" s="152">
        <v>87.77</v>
      </c>
    </row>
    <row r="5408" spans="1:4" ht="57">
      <c r="A5408" s="150">
        <v>89884</v>
      </c>
      <c r="B5408" s="151" t="s">
        <v>789</v>
      </c>
      <c r="C5408" s="150" t="s">
        <v>150</v>
      </c>
      <c r="D5408" s="152">
        <v>91.34</v>
      </c>
    </row>
    <row r="5409" spans="1:4" ht="28.5">
      <c r="A5409" s="150">
        <v>90587</v>
      </c>
      <c r="B5409" s="151" t="s">
        <v>194</v>
      </c>
      <c r="C5409" s="150" t="s">
        <v>150</v>
      </c>
      <c r="D5409" s="152">
        <v>0.49</v>
      </c>
    </row>
    <row r="5410" spans="1:4" ht="28.5">
      <c r="A5410" s="150">
        <v>90626</v>
      </c>
      <c r="B5410" s="151" t="s">
        <v>790</v>
      </c>
      <c r="C5410" s="150" t="s">
        <v>150</v>
      </c>
      <c r="D5410" s="152">
        <v>2.66</v>
      </c>
    </row>
    <row r="5411" spans="1:4" ht="28.5">
      <c r="A5411" s="150">
        <v>90632</v>
      </c>
      <c r="B5411" s="151" t="s">
        <v>791</v>
      </c>
      <c r="C5411" s="150" t="s">
        <v>150</v>
      </c>
      <c r="D5411" s="152">
        <v>79.55</v>
      </c>
    </row>
    <row r="5412" spans="1:4" ht="42.75">
      <c r="A5412" s="150">
        <v>90638</v>
      </c>
      <c r="B5412" s="151" t="s">
        <v>792</v>
      </c>
      <c r="C5412" s="150" t="s">
        <v>150</v>
      </c>
      <c r="D5412" s="152">
        <v>5.2</v>
      </c>
    </row>
    <row r="5413" spans="1:4" ht="28.5">
      <c r="A5413" s="150">
        <v>90644</v>
      </c>
      <c r="B5413" s="151" t="s">
        <v>793</v>
      </c>
      <c r="C5413" s="150" t="s">
        <v>150</v>
      </c>
      <c r="D5413" s="152">
        <v>7.78</v>
      </c>
    </row>
    <row r="5414" spans="1:4" ht="42.75">
      <c r="A5414" s="150">
        <v>90651</v>
      </c>
      <c r="B5414" s="151" t="s">
        <v>794</v>
      </c>
      <c r="C5414" s="150" t="s">
        <v>150</v>
      </c>
      <c r="D5414" s="152">
        <v>0.85</v>
      </c>
    </row>
    <row r="5415" spans="1:4" ht="28.5">
      <c r="A5415" s="150">
        <v>90657</v>
      </c>
      <c r="B5415" s="151" t="s">
        <v>795</v>
      </c>
      <c r="C5415" s="150" t="s">
        <v>150</v>
      </c>
      <c r="D5415" s="152">
        <v>5.0599999999999996</v>
      </c>
    </row>
    <row r="5416" spans="1:4" ht="28.5">
      <c r="A5416" s="150">
        <v>90663</v>
      </c>
      <c r="B5416" s="151" t="s">
        <v>796</v>
      </c>
      <c r="C5416" s="150" t="s">
        <v>150</v>
      </c>
      <c r="D5416" s="152">
        <v>5.41</v>
      </c>
    </row>
    <row r="5417" spans="1:4" ht="57">
      <c r="A5417" s="150">
        <v>90669</v>
      </c>
      <c r="B5417" s="151" t="s">
        <v>6239</v>
      </c>
      <c r="C5417" s="150" t="s">
        <v>150</v>
      </c>
      <c r="D5417" s="152">
        <v>8.7200000000000006</v>
      </c>
    </row>
    <row r="5418" spans="1:4" ht="57">
      <c r="A5418" s="150">
        <v>90675</v>
      </c>
      <c r="B5418" s="151" t="s">
        <v>797</v>
      </c>
      <c r="C5418" s="150" t="s">
        <v>150</v>
      </c>
      <c r="D5418" s="152">
        <v>287.13</v>
      </c>
    </row>
    <row r="5419" spans="1:4" ht="57">
      <c r="A5419" s="150">
        <v>90681</v>
      </c>
      <c r="B5419" s="151" t="s">
        <v>798</v>
      </c>
      <c r="C5419" s="150" t="s">
        <v>150</v>
      </c>
      <c r="D5419" s="152">
        <v>167.8</v>
      </c>
    </row>
    <row r="5420" spans="1:4" ht="42.75">
      <c r="A5420" s="150">
        <v>90687</v>
      </c>
      <c r="B5420" s="151" t="s">
        <v>6240</v>
      </c>
      <c r="C5420" s="150" t="s">
        <v>150</v>
      </c>
      <c r="D5420" s="152">
        <v>59.9</v>
      </c>
    </row>
    <row r="5421" spans="1:4" ht="28.5">
      <c r="A5421" s="150">
        <v>90693</v>
      </c>
      <c r="B5421" s="151" t="s">
        <v>799</v>
      </c>
      <c r="C5421" s="150" t="s">
        <v>150</v>
      </c>
      <c r="D5421" s="152">
        <v>53.18</v>
      </c>
    </row>
    <row r="5422" spans="1:4" ht="42.75">
      <c r="A5422" s="150">
        <v>90965</v>
      </c>
      <c r="B5422" s="151" t="s">
        <v>800</v>
      </c>
      <c r="C5422" s="150" t="s">
        <v>150</v>
      </c>
      <c r="D5422" s="152">
        <v>8.68</v>
      </c>
    </row>
    <row r="5423" spans="1:4" ht="42.75">
      <c r="A5423" s="150">
        <v>90973</v>
      </c>
      <c r="B5423" s="151" t="s">
        <v>801</v>
      </c>
      <c r="C5423" s="150" t="s">
        <v>150</v>
      </c>
      <c r="D5423" s="152">
        <v>8.7100000000000009</v>
      </c>
    </row>
    <row r="5424" spans="1:4" ht="42.75">
      <c r="A5424" s="150">
        <v>90982</v>
      </c>
      <c r="B5424" s="151" t="s">
        <v>802</v>
      </c>
      <c r="C5424" s="150" t="s">
        <v>150</v>
      </c>
      <c r="D5424" s="152">
        <v>22.14</v>
      </c>
    </row>
    <row r="5425" spans="1:4" ht="42.75">
      <c r="A5425" s="150">
        <v>91001</v>
      </c>
      <c r="B5425" s="151" t="s">
        <v>803</v>
      </c>
      <c r="C5425" s="150" t="s">
        <v>150</v>
      </c>
      <c r="D5425" s="152">
        <v>10.33</v>
      </c>
    </row>
    <row r="5426" spans="1:4" ht="42.75">
      <c r="A5426" s="150">
        <v>91032</v>
      </c>
      <c r="B5426" s="151" t="s">
        <v>804</v>
      </c>
      <c r="C5426" s="150" t="s">
        <v>150</v>
      </c>
      <c r="D5426" s="152">
        <v>68.34</v>
      </c>
    </row>
    <row r="5427" spans="1:4" ht="42.75">
      <c r="A5427" s="150">
        <v>91278</v>
      </c>
      <c r="B5427" s="151" t="s">
        <v>324</v>
      </c>
      <c r="C5427" s="150" t="s">
        <v>150</v>
      </c>
      <c r="D5427" s="152">
        <v>0.63</v>
      </c>
    </row>
    <row r="5428" spans="1:4" ht="57">
      <c r="A5428" s="150">
        <v>91285</v>
      </c>
      <c r="B5428" s="151" t="s">
        <v>805</v>
      </c>
      <c r="C5428" s="150" t="s">
        <v>150</v>
      </c>
      <c r="D5428" s="152">
        <v>1.18</v>
      </c>
    </row>
    <row r="5429" spans="1:4" ht="57">
      <c r="A5429" s="150">
        <v>91387</v>
      </c>
      <c r="B5429" s="151" t="s">
        <v>806</v>
      </c>
      <c r="C5429" s="150" t="s">
        <v>150</v>
      </c>
      <c r="D5429" s="152">
        <v>75.2</v>
      </c>
    </row>
    <row r="5430" spans="1:4" ht="57">
      <c r="A5430" s="150">
        <v>91395</v>
      </c>
      <c r="B5430" s="151" t="s">
        <v>807</v>
      </c>
      <c r="C5430" s="150" t="s">
        <v>150</v>
      </c>
      <c r="D5430" s="152">
        <v>59.65</v>
      </c>
    </row>
    <row r="5431" spans="1:4" ht="57">
      <c r="A5431" s="150">
        <v>91486</v>
      </c>
      <c r="B5431" s="151" t="s">
        <v>6241</v>
      </c>
      <c r="C5431" s="150" t="s">
        <v>150</v>
      </c>
      <c r="D5431" s="152">
        <v>70.19</v>
      </c>
    </row>
    <row r="5432" spans="1:4" ht="28.5">
      <c r="A5432" s="150">
        <v>91534</v>
      </c>
      <c r="B5432" s="151" t="s">
        <v>197</v>
      </c>
      <c r="C5432" s="150" t="s">
        <v>150</v>
      </c>
      <c r="D5432" s="152">
        <v>22.65</v>
      </c>
    </row>
    <row r="5433" spans="1:4" ht="57">
      <c r="A5433" s="150">
        <v>91635</v>
      </c>
      <c r="B5433" s="151" t="s">
        <v>808</v>
      </c>
      <c r="C5433" s="150" t="s">
        <v>150</v>
      </c>
      <c r="D5433" s="152">
        <v>66.069999999999993</v>
      </c>
    </row>
    <row r="5434" spans="1:4" ht="57">
      <c r="A5434" s="150">
        <v>91646</v>
      </c>
      <c r="B5434" s="151" t="s">
        <v>809</v>
      </c>
      <c r="C5434" s="150" t="s">
        <v>150</v>
      </c>
      <c r="D5434" s="152">
        <v>98.63</v>
      </c>
    </row>
    <row r="5435" spans="1:4" ht="28.5">
      <c r="A5435" s="150">
        <v>91693</v>
      </c>
      <c r="B5435" s="151" t="s">
        <v>178</v>
      </c>
      <c r="C5435" s="150" t="s">
        <v>150</v>
      </c>
      <c r="D5435" s="152">
        <v>21.85</v>
      </c>
    </row>
    <row r="5436" spans="1:4" ht="28.5">
      <c r="A5436" s="150">
        <v>92044</v>
      </c>
      <c r="B5436" s="151" t="s">
        <v>810</v>
      </c>
      <c r="C5436" s="150" t="s">
        <v>150</v>
      </c>
      <c r="D5436" s="152">
        <v>7.8</v>
      </c>
    </row>
    <row r="5437" spans="1:4" ht="57">
      <c r="A5437" s="150">
        <v>92107</v>
      </c>
      <c r="B5437" s="151" t="s">
        <v>6242</v>
      </c>
      <c r="C5437" s="150" t="s">
        <v>150</v>
      </c>
      <c r="D5437" s="152">
        <v>94.98</v>
      </c>
    </row>
    <row r="5438" spans="1:4" ht="28.5">
      <c r="A5438" s="150">
        <v>92113</v>
      </c>
      <c r="B5438" s="151" t="s">
        <v>6243</v>
      </c>
      <c r="C5438" s="150" t="s">
        <v>150</v>
      </c>
      <c r="D5438" s="152">
        <v>1.1399999999999999</v>
      </c>
    </row>
    <row r="5439" spans="1:4">
      <c r="A5439" s="150">
        <v>92119</v>
      </c>
      <c r="B5439" s="151" t="s">
        <v>6244</v>
      </c>
      <c r="C5439" s="150" t="s">
        <v>150</v>
      </c>
      <c r="D5439" s="152">
        <v>0.28999999999999998</v>
      </c>
    </row>
    <row r="5440" spans="1:4" ht="28.5">
      <c r="A5440" s="150">
        <v>92139</v>
      </c>
      <c r="B5440" s="151" t="s">
        <v>811</v>
      </c>
      <c r="C5440" s="150" t="s">
        <v>150</v>
      </c>
      <c r="D5440" s="152">
        <v>43.85</v>
      </c>
    </row>
    <row r="5441" spans="1:4" ht="28.5">
      <c r="A5441" s="150">
        <v>92146</v>
      </c>
      <c r="B5441" s="151" t="s">
        <v>812</v>
      </c>
      <c r="C5441" s="150" t="s">
        <v>150</v>
      </c>
      <c r="D5441" s="152">
        <v>32.24</v>
      </c>
    </row>
    <row r="5442" spans="1:4" ht="57">
      <c r="A5442" s="150">
        <v>92243</v>
      </c>
      <c r="B5442" s="151" t="s">
        <v>813</v>
      </c>
      <c r="C5442" s="150" t="s">
        <v>150</v>
      </c>
      <c r="D5442" s="152">
        <v>81.599999999999994</v>
      </c>
    </row>
    <row r="5443" spans="1:4" ht="28.5">
      <c r="A5443" s="150">
        <v>92717</v>
      </c>
      <c r="B5443" s="151" t="s">
        <v>6245</v>
      </c>
      <c r="C5443" s="150" t="s">
        <v>150</v>
      </c>
      <c r="D5443" s="152">
        <v>0.26</v>
      </c>
    </row>
    <row r="5444" spans="1:4" ht="28.5">
      <c r="A5444" s="150">
        <v>92961</v>
      </c>
      <c r="B5444" s="151" t="s">
        <v>814</v>
      </c>
      <c r="C5444" s="150" t="s">
        <v>150</v>
      </c>
      <c r="D5444" s="152">
        <v>5.16</v>
      </c>
    </row>
    <row r="5445" spans="1:4" ht="28.5">
      <c r="A5445" s="150">
        <v>92967</v>
      </c>
      <c r="B5445" s="151" t="s">
        <v>815</v>
      </c>
      <c r="C5445" s="150" t="s">
        <v>150</v>
      </c>
      <c r="D5445" s="152">
        <v>21.15</v>
      </c>
    </row>
    <row r="5446" spans="1:4" ht="57">
      <c r="A5446" s="150">
        <v>93225</v>
      </c>
      <c r="B5446" s="151" t="s">
        <v>816</v>
      </c>
      <c r="C5446" s="150" t="s">
        <v>150</v>
      </c>
      <c r="D5446" s="152">
        <v>434.43</v>
      </c>
    </row>
    <row r="5447" spans="1:4" ht="42.75">
      <c r="A5447" s="150">
        <v>93234</v>
      </c>
      <c r="B5447" s="151" t="s">
        <v>817</v>
      </c>
      <c r="C5447" s="150" t="s">
        <v>150</v>
      </c>
      <c r="D5447" s="152">
        <v>0.51</v>
      </c>
    </row>
    <row r="5448" spans="1:4" ht="42.75">
      <c r="A5448" s="150">
        <v>93244</v>
      </c>
      <c r="B5448" s="151" t="s">
        <v>350</v>
      </c>
      <c r="C5448" s="150" t="s">
        <v>150</v>
      </c>
      <c r="D5448" s="152">
        <v>61.65</v>
      </c>
    </row>
    <row r="5449" spans="1:4" ht="28.5">
      <c r="A5449" s="150">
        <v>93274</v>
      </c>
      <c r="B5449" s="151" t="s">
        <v>6246</v>
      </c>
      <c r="C5449" s="150" t="s">
        <v>150</v>
      </c>
      <c r="D5449" s="152">
        <v>63.56</v>
      </c>
    </row>
    <row r="5450" spans="1:4" ht="28.5">
      <c r="A5450" s="150">
        <v>93282</v>
      </c>
      <c r="B5450" s="151" t="s">
        <v>206</v>
      </c>
      <c r="C5450" s="150" t="s">
        <v>150</v>
      </c>
      <c r="D5450" s="152">
        <v>21.34</v>
      </c>
    </row>
    <row r="5451" spans="1:4" ht="28.5">
      <c r="A5451" s="150">
        <v>93288</v>
      </c>
      <c r="B5451" s="151" t="s">
        <v>234</v>
      </c>
      <c r="C5451" s="150" t="s">
        <v>150</v>
      </c>
      <c r="D5451" s="152">
        <v>169.75</v>
      </c>
    </row>
    <row r="5452" spans="1:4" ht="57">
      <c r="A5452" s="150">
        <v>93403</v>
      </c>
      <c r="B5452" s="151" t="s">
        <v>818</v>
      </c>
      <c r="C5452" s="150" t="s">
        <v>150</v>
      </c>
      <c r="D5452" s="152">
        <v>71.400000000000006</v>
      </c>
    </row>
    <row r="5453" spans="1:4" ht="57">
      <c r="A5453" s="150">
        <v>93409</v>
      </c>
      <c r="B5453" s="151" t="s">
        <v>12099</v>
      </c>
      <c r="C5453" s="150" t="s">
        <v>150</v>
      </c>
      <c r="D5453" s="152">
        <v>27.8</v>
      </c>
    </row>
    <row r="5454" spans="1:4" ht="28.5">
      <c r="A5454" s="150">
        <v>93416</v>
      </c>
      <c r="B5454" s="151" t="s">
        <v>819</v>
      </c>
      <c r="C5454" s="150" t="s">
        <v>150</v>
      </c>
      <c r="D5454" s="152">
        <v>0.46</v>
      </c>
    </row>
    <row r="5455" spans="1:4" ht="28.5">
      <c r="A5455" s="150">
        <v>93422</v>
      </c>
      <c r="B5455" s="151" t="s">
        <v>820</v>
      </c>
      <c r="C5455" s="150" t="s">
        <v>150</v>
      </c>
      <c r="D5455" s="152">
        <v>6.07</v>
      </c>
    </row>
    <row r="5456" spans="1:4" ht="28.5">
      <c r="A5456" s="150">
        <v>93428</v>
      </c>
      <c r="B5456" s="151" t="s">
        <v>821</v>
      </c>
      <c r="C5456" s="150" t="s">
        <v>150</v>
      </c>
      <c r="D5456" s="152">
        <v>8.6</v>
      </c>
    </row>
    <row r="5457" spans="1:4" ht="28.5">
      <c r="A5457" s="150">
        <v>93434</v>
      </c>
      <c r="B5457" s="151" t="s">
        <v>6247</v>
      </c>
      <c r="C5457" s="150" t="s">
        <v>150</v>
      </c>
      <c r="D5457" s="152">
        <v>333.79</v>
      </c>
    </row>
    <row r="5458" spans="1:4" ht="28.5">
      <c r="A5458" s="150">
        <v>93440</v>
      </c>
      <c r="B5458" s="151" t="s">
        <v>6248</v>
      </c>
      <c r="C5458" s="150" t="s">
        <v>150</v>
      </c>
      <c r="D5458" s="152">
        <v>123.82</v>
      </c>
    </row>
    <row r="5459" spans="1:4" ht="28.5">
      <c r="A5459" s="150">
        <v>95122</v>
      </c>
      <c r="B5459" s="151" t="s">
        <v>822</v>
      </c>
      <c r="C5459" s="150" t="s">
        <v>150</v>
      </c>
      <c r="D5459" s="152">
        <v>214.94</v>
      </c>
    </row>
    <row r="5460" spans="1:4" ht="28.5">
      <c r="A5460" s="150">
        <v>95128</v>
      </c>
      <c r="B5460" s="151" t="s">
        <v>823</v>
      </c>
      <c r="C5460" s="150" t="s">
        <v>150</v>
      </c>
      <c r="D5460" s="152">
        <v>45.1</v>
      </c>
    </row>
    <row r="5461" spans="1:4" ht="28.5">
      <c r="A5461" s="150">
        <v>95140</v>
      </c>
      <c r="B5461" s="151" t="s">
        <v>824</v>
      </c>
      <c r="C5461" s="150" t="s">
        <v>150</v>
      </c>
      <c r="D5461" s="152">
        <v>0.04</v>
      </c>
    </row>
    <row r="5462" spans="1:4" ht="28.5">
      <c r="A5462" s="150">
        <v>95213</v>
      </c>
      <c r="B5462" s="151" t="s">
        <v>6249</v>
      </c>
      <c r="C5462" s="150" t="s">
        <v>150</v>
      </c>
      <c r="D5462" s="152">
        <v>69.73</v>
      </c>
    </row>
    <row r="5463" spans="1:4" ht="28.5">
      <c r="A5463" s="150">
        <v>95259</v>
      </c>
      <c r="B5463" s="151" t="s">
        <v>825</v>
      </c>
      <c r="C5463" s="150" t="s">
        <v>150</v>
      </c>
      <c r="D5463" s="152">
        <v>20.87</v>
      </c>
    </row>
    <row r="5464" spans="1:4" ht="28.5">
      <c r="A5464" s="150">
        <v>95265</v>
      </c>
      <c r="B5464" s="151" t="s">
        <v>213</v>
      </c>
      <c r="C5464" s="150" t="s">
        <v>150</v>
      </c>
      <c r="D5464" s="152">
        <v>0.76</v>
      </c>
    </row>
    <row r="5465" spans="1:4" ht="42.75">
      <c r="A5465" s="150">
        <v>95271</v>
      </c>
      <c r="B5465" s="151" t="s">
        <v>826</v>
      </c>
      <c r="C5465" s="150" t="s">
        <v>150</v>
      </c>
      <c r="D5465" s="152">
        <v>0.53</v>
      </c>
    </row>
    <row r="5466" spans="1:4" ht="28.5">
      <c r="A5466" s="150">
        <v>95277</v>
      </c>
      <c r="B5466" s="151" t="s">
        <v>6250</v>
      </c>
      <c r="C5466" s="150" t="s">
        <v>150</v>
      </c>
      <c r="D5466" s="152">
        <v>0.5</v>
      </c>
    </row>
    <row r="5467" spans="1:4" ht="28.5">
      <c r="A5467" s="150">
        <v>95283</v>
      </c>
      <c r="B5467" s="151" t="s">
        <v>6251</v>
      </c>
      <c r="C5467" s="150" t="s">
        <v>150</v>
      </c>
      <c r="D5467" s="152">
        <v>0.61</v>
      </c>
    </row>
    <row r="5468" spans="1:4" ht="42.75">
      <c r="A5468" s="150">
        <v>95621</v>
      </c>
      <c r="B5468" s="151" t="s">
        <v>149</v>
      </c>
      <c r="C5468" s="150" t="s">
        <v>150</v>
      </c>
      <c r="D5468" s="152">
        <v>20.55</v>
      </c>
    </row>
    <row r="5469" spans="1:4" ht="42.75">
      <c r="A5469" s="150">
        <v>95632</v>
      </c>
      <c r="B5469" s="151" t="s">
        <v>827</v>
      </c>
      <c r="C5469" s="150" t="s">
        <v>150</v>
      </c>
      <c r="D5469" s="152">
        <v>79.31</v>
      </c>
    </row>
    <row r="5470" spans="1:4" ht="28.5">
      <c r="A5470" s="150">
        <v>95703</v>
      </c>
      <c r="B5470" s="151" t="s">
        <v>828</v>
      </c>
      <c r="C5470" s="150" t="s">
        <v>150</v>
      </c>
      <c r="D5470" s="152">
        <v>27.61</v>
      </c>
    </row>
    <row r="5471" spans="1:4" ht="28.5">
      <c r="A5471" s="150">
        <v>95709</v>
      </c>
      <c r="B5471" s="151" t="s">
        <v>12100</v>
      </c>
      <c r="C5471" s="150" t="s">
        <v>150</v>
      </c>
      <c r="D5471" s="152">
        <v>77.14</v>
      </c>
    </row>
    <row r="5472" spans="1:4" ht="42.75">
      <c r="A5472" s="150">
        <v>95715</v>
      </c>
      <c r="B5472" s="151" t="s">
        <v>829</v>
      </c>
      <c r="C5472" s="150" t="s">
        <v>150</v>
      </c>
      <c r="D5472" s="152">
        <v>90.61</v>
      </c>
    </row>
    <row r="5473" spans="1:4" ht="57">
      <c r="A5473" s="150">
        <v>95721</v>
      </c>
      <c r="B5473" s="151" t="s">
        <v>830</v>
      </c>
      <c r="C5473" s="150" t="s">
        <v>150</v>
      </c>
      <c r="D5473" s="152">
        <v>88.13</v>
      </c>
    </row>
    <row r="5474" spans="1:4" ht="28.5">
      <c r="A5474" s="150">
        <v>95873</v>
      </c>
      <c r="B5474" s="151" t="s">
        <v>831</v>
      </c>
      <c r="C5474" s="150" t="s">
        <v>150</v>
      </c>
      <c r="D5474" s="152">
        <v>13.75</v>
      </c>
    </row>
    <row r="5475" spans="1:4" ht="28.5">
      <c r="A5475" s="150">
        <v>96014</v>
      </c>
      <c r="B5475" s="151" t="s">
        <v>832</v>
      </c>
      <c r="C5475" s="150" t="s">
        <v>150</v>
      </c>
      <c r="D5475" s="152">
        <v>49.08</v>
      </c>
    </row>
    <row r="5476" spans="1:4" ht="28.5">
      <c r="A5476" s="150">
        <v>96021</v>
      </c>
      <c r="B5476" s="151" t="s">
        <v>833</v>
      </c>
      <c r="C5476" s="150" t="s">
        <v>150</v>
      </c>
      <c r="D5476" s="152">
        <v>48.83</v>
      </c>
    </row>
    <row r="5477" spans="1:4" ht="28.5">
      <c r="A5477" s="150">
        <v>96029</v>
      </c>
      <c r="B5477" s="151" t="s">
        <v>834</v>
      </c>
      <c r="C5477" s="150" t="s">
        <v>150</v>
      </c>
      <c r="D5477" s="152">
        <v>42.7</v>
      </c>
    </row>
    <row r="5478" spans="1:4" ht="42.75">
      <c r="A5478" s="150">
        <v>96036</v>
      </c>
      <c r="B5478" s="151" t="s">
        <v>835</v>
      </c>
      <c r="C5478" s="150" t="s">
        <v>150</v>
      </c>
      <c r="D5478" s="152">
        <v>81.150000000000006</v>
      </c>
    </row>
    <row r="5479" spans="1:4" ht="28.5">
      <c r="A5479" s="150">
        <v>96155</v>
      </c>
      <c r="B5479" s="151" t="s">
        <v>836</v>
      </c>
      <c r="C5479" s="150" t="s">
        <v>150</v>
      </c>
      <c r="D5479" s="152">
        <v>42.95</v>
      </c>
    </row>
    <row r="5480" spans="1:4" ht="42.75">
      <c r="A5480" s="150">
        <v>96156</v>
      </c>
      <c r="B5480" s="151" t="s">
        <v>837</v>
      </c>
      <c r="C5480" s="150" t="s">
        <v>150</v>
      </c>
      <c r="D5480" s="152">
        <v>59.45</v>
      </c>
    </row>
    <row r="5481" spans="1:4" ht="28.5">
      <c r="A5481" s="150">
        <v>96159</v>
      </c>
      <c r="B5481" s="151" t="s">
        <v>838</v>
      </c>
      <c r="C5481" s="150" t="s">
        <v>150</v>
      </c>
      <c r="D5481" s="152">
        <v>86.64</v>
      </c>
    </row>
    <row r="5482" spans="1:4" ht="28.5">
      <c r="A5482" s="150">
        <v>96246</v>
      </c>
      <c r="B5482" s="151" t="s">
        <v>839</v>
      </c>
      <c r="C5482" s="150" t="s">
        <v>150</v>
      </c>
      <c r="D5482" s="152">
        <v>59.88</v>
      </c>
    </row>
    <row r="5483" spans="1:4" ht="42.75">
      <c r="A5483" s="150">
        <v>96464</v>
      </c>
      <c r="B5483" s="151" t="s">
        <v>840</v>
      </c>
      <c r="C5483" s="150" t="s">
        <v>150</v>
      </c>
      <c r="D5483" s="152">
        <v>85.64</v>
      </c>
    </row>
    <row r="5484" spans="1:4" ht="42.75">
      <c r="A5484" s="150">
        <v>98765</v>
      </c>
      <c r="B5484" s="151" t="s">
        <v>841</v>
      </c>
      <c r="C5484" s="150" t="s">
        <v>150</v>
      </c>
      <c r="D5484" s="152">
        <v>0.09</v>
      </c>
    </row>
    <row r="5485" spans="1:4" ht="42.75">
      <c r="A5485" s="150">
        <v>99834</v>
      </c>
      <c r="B5485" s="151" t="s">
        <v>6252</v>
      </c>
      <c r="C5485" s="150" t="s">
        <v>150</v>
      </c>
      <c r="D5485" s="152">
        <v>0.23</v>
      </c>
    </row>
    <row r="5486" spans="1:4" ht="28.5">
      <c r="A5486" s="150">
        <v>100642</v>
      </c>
      <c r="B5486" s="151" t="s">
        <v>842</v>
      </c>
      <c r="C5486" s="150" t="s">
        <v>150</v>
      </c>
      <c r="D5486" s="152">
        <v>309.43</v>
      </c>
    </row>
    <row r="5487" spans="1:4" ht="28.5">
      <c r="A5487" s="150">
        <v>100648</v>
      </c>
      <c r="B5487" s="151" t="s">
        <v>843</v>
      </c>
      <c r="C5487" s="150" t="s">
        <v>150</v>
      </c>
      <c r="D5487" s="152">
        <v>623.66999999999996</v>
      </c>
    </row>
    <row r="5488" spans="1:4" ht="28.5">
      <c r="A5488" s="150">
        <v>102274</v>
      </c>
      <c r="B5488" s="151" t="s">
        <v>844</v>
      </c>
      <c r="C5488" s="150" t="s">
        <v>150</v>
      </c>
      <c r="D5488" s="152">
        <v>19.97</v>
      </c>
    </row>
    <row r="5489" spans="1:4" ht="28.5">
      <c r="A5489" s="150">
        <v>104092</v>
      </c>
      <c r="B5489" s="151" t="s">
        <v>845</v>
      </c>
      <c r="C5489" s="150" t="s">
        <v>150</v>
      </c>
      <c r="D5489" s="152">
        <v>0.08</v>
      </c>
    </row>
    <row r="5490" spans="1:4" ht="42.75">
      <c r="A5490" s="150">
        <v>104098</v>
      </c>
      <c r="B5490" s="151" t="s">
        <v>846</v>
      </c>
      <c r="C5490" s="150" t="s">
        <v>150</v>
      </c>
      <c r="D5490" s="152">
        <v>0.12</v>
      </c>
    </row>
    <row r="5491" spans="1:4" ht="42.75">
      <c r="A5491" s="150">
        <v>5089</v>
      </c>
      <c r="B5491" s="151" t="s">
        <v>358</v>
      </c>
      <c r="C5491" s="150" t="s">
        <v>3</v>
      </c>
      <c r="D5491" s="152">
        <v>39.840000000000003</v>
      </c>
    </row>
    <row r="5492" spans="1:4" ht="28.5">
      <c r="A5492" s="150">
        <v>5627</v>
      </c>
      <c r="B5492" s="151" t="s">
        <v>302</v>
      </c>
      <c r="C5492" s="150" t="s">
        <v>3</v>
      </c>
      <c r="D5492" s="152">
        <v>44.8</v>
      </c>
    </row>
    <row r="5493" spans="1:4" ht="28.5">
      <c r="A5493" s="150">
        <v>5628</v>
      </c>
      <c r="B5493" s="151" t="s">
        <v>303</v>
      </c>
      <c r="C5493" s="150" t="s">
        <v>3</v>
      </c>
      <c r="D5493" s="152">
        <v>11.84</v>
      </c>
    </row>
    <row r="5494" spans="1:4" ht="28.5">
      <c r="A5494" s="150">
        <v>5629</v>
      </c>
      <c r="B5494" s="151" t="s">
        <v>305</v>
      </c>
      <c r="C5494" s="150" t="s">
        <v>3</v>
      </c>
      <c r="D5494" s="152">
        <v>56</v>
      </c>
    </row>
    <row r="5495" spans="1:4" ht="42.75">
      <c r="A5495" s="150">
        <v>5630</v>
      </c>
      <c r="B5495" s="151" t="s">
        <v>306</v>
      </c>
      <c r="C5495" s="150" t="s">
        <v>3</v>
      </c>
      <c r="D5495" s="152">
        <v>64.94</v>
      </c>
    </row>
    <row r="5496" spans="1:4" ht="28.5">
      <c r="A5496" s="150">
        <v>5658</v>
      </c>
      <c r="B5496" s="151" t="s">
        <v>12101</v>
      </c>
      <c r="C5496" s="150" t="s">
        <v>3</v>
      </c>
      <c r="D5496" s="152">
        <v>2.23</v>
      </c>
    </row>
    <row r="5497" spans="1:4" ht="57">
      <c r="A5497" s="150">
        <v>5664</v>
      </c>
      <c r="B5497" s="151" t="s">
        <v>354</v>
      </c>
      <c r="C5497" s="150" t="s">
        <v>3</v>
      </c>
      <c r="D5497" s="152">
        <v>29.38</v>
      </c>
    </row>
    <row r="5498" spans="1:4" ht="57">
      <c r="A5498" s="150">
        <v>5667</v>
      </c>
      <c r="B5498" s="151" t="s">
        <v>847</v>
      </c>
      <c r="C5498" s="150" t="s">
        <v>3</v>
      </c>
      <c r="D5498" s="152">
        <v>26.13</v>
      </c>
    </row>
    <row r="5499" spans="1:4" ht="57">
      <c r="A5499" s="150">
        <v>5668</v>
      </c>
      <c r="B5499" s="151" t="s">
        <v>848</v>
      </c>
      <c r="C5499" s="150" t="s">
        <v>3</v>
      </c>
      <c r="D5499" s="152">
        <v>46.18</v>
      </c>
    </row>
    <row r="5500" spans="1:4" ht="42.75">
      <c r="A5500" s="150">
        <v>5674</v>
      </c>
      <c r="B5500" s="151" t="s">
        <v>849</v>
      </c>
      <c r="C5500" s="150" t="s">
        <v>3</v>
      </c>
      <c r="D5500" s="152">
        <v>38.32</v>
      </c>
    </row>
    <row r="5501" spans="1:4" ht="42.75">
      <c r="A5501" s="150">
        <v>5692</v>
      </c>
      <c r="B5501" s="151" t="s">
        <v>850</v>
      </c>
      <c r="C5501" s="150" t="s">
        <v>3</v>
      </c>
      <c r="D5501" s="152">
        <v>0.21</v>
      </c>
    </row>
    <row r="5502" spans="1:4" ht="42.75">
      <c r="A5502" s="150">
        <v>5693</v>
      </c>
      <c r="B5502" s="151" t="s">
        <v>851</v>
      </c>
      <c r="C5502" s="150" t="s">
        <v>3</v>
      </c>
      <c r="D5502" s="152">
        <v>20.43</v>
      </c>
    </row>
    <row r="5503" spans="1:4" ht="42.75">
      <c r="A5503" s="150">
        <v>5695</v>
      </c>
      <c r="B5503" s="151" t="s">
        <v>852</v>
      </c>
      <c r="C5503" s="150" t="s">
        <v>3</v>
      </c>
      <c r="D5503" s="152">
        <v>39.549999999999997</v>
      </c>
    </row>
    <row r="5504" spans="1:4" ht="28.5">
      <c r="A5504" s="150">
        <v>5703</v>
      </c>
      <c r="B5504" s="151" t="s">
        <v>853</v>
      </c>
      <c r="C5504" s="150" t="s">
        <v>3</v>
      </c>
      <c r="D5504" s="152">
        <v>25.46</v>
      </c>
    </row>
    <row r="5505" spans="1:4" ht="57">
      <c r="A5505" s="150">
        <v>5705</v>
      </c>
      <c r="B5505" s="151" t="s">
        <v>854</v>
      </c>
      <c r="C5505" s="150" t="s">
        <v>3</v>
      </c>
      <c r="D5505" s="152">
        <v>38.28</v>
      </c>
    </row>
    <row r="5506" spans="1:4" ht="28.5">
      <c r="A5506" s="150">
        <v>5707</v>
      </c>
      <c r="B5506" s="151" t="s">
        <v>855</v>
      </c>
      <c r="C5506" s="150" t="s">
        <v>3</v>
      </c>
      <c r="D5506" s="152">
        <v>87.69</v>
      </c>
    </row>
    <row r="5507" spans="1:4" ht="42.75">
      <c r="A5507" s="150">
        <v>5710</v>
      </c>
      <c r="B5507" s="151" t="s">
        <v>856</v>
      </c>
      <c r="C5507" s="150" t="s">
        <v>3</v>
      </c>
      <c r="D5507" s="152">
        <v>125.63</v>
      </c>
    </row>
    <row r="5508" spans="1:4" ht="42.75">
      <c r="A5508" s="150">
        <v>5711</v>
      </c>
      <c r="B5508" s="151" t="s">
        <v>857</v>
      </c>
      <c r="C5508" s="150" t="s">
        <v>3</v>
      </c>
      <c r="D5508" s="152">
        <v>89.72</v>
      </c>
    </row>
    <row r="5509" spans="1:4" ht="28.5">
      <c r="A5509" s="150">
        <v>5714</v>
      </c>
      <c r="B5509" s="151" t="s">
        <v>858</v>
      </c>
      <c r="C5509" s="150" t="s">
        <v>3</v>
      </c>
      <c r="D5509" s="152">
        <v>14.46</v>
      </c>
    </row>
    <row r="5510" spans="1:4" ht="28.5">
      <c r="A5510" s="150">
        <v>5715</v>
      </c>
      <c r="B5510" s="151" t="s">
        <v>859</v>
      </c>
      <c r="C5510" s="150" t="s">
        <v>3</v>
      </c>
      <c r="D5510" s="152">
        <v>67.89</v>
      </c>
    </row>
    <row r="5511" spans="1:4" ht="28.5">
      <c r="A5511" s="150">
        <v>5718</v>
      </c>
      <c r="B5511" s="151" t="s">
        <v>860</v>
      </c>
      <c r="C5511" s="150" t="s">
        <v>3</v>
      </c>
      <c r="D5511" s="152">
        <v>107.09</v>
      </c>
    </row>
    <row r="5512" spans="1:4" ht="42.75">
      <c r="A5512" s="150">
        <v>5721</v>
      </c>
      <c r="B5512" s="151" t="s">
        <v>861</v>
      </c>
      <c r="C5512" s="150" t="s">
        <v>3</v>
      </c>
      <c r="D5512" s="152">
        <v>94.49</v>
      </c>
    </row>
    <row r="5513" spans="1:4" ht="28.5">
      <c r="A5513" s="150">
        <v>5722</v>
      </c>
      <c r="B5513" s="151" t="s">
        <v>862</v>
      </c>
      <c r="C5513" s="150" t="s">
        <v>3</v>
      </c>
      <c r="D5513" s="152">
        <v>218.52</v>
      </c>
    </row>
    <row r="5514" spans="1:4" ht="28.5">
      <c r="A5514" s="150">
        <v>5724</v>
      </c>
      <c r="B5514" s="151" t="s">
        <v>863</v>
      </c>
      <c r="C5514" s="150" t="s">
        <v>3</v>
      </c>
      <c r="D5514" s="152">
        <v>57.04</v>
      </c>
    </row>
    <row r="5515" spans="1:4" ht="42.75">
      <c r="A5515" s="150">
        <v>5727</v>
      </c>
      <c r="B5515" s="151" t="s">
        <v>864</v>
      </c>
      <c r="C5515" s="150" t="s">
        <v>3</v>
      </c>
      <c r="D5515" s="152">
        <v>11.56</v>
      </c>
    </row>
    <row r="5516" spans="1:4" ht="42.75">
      <c r="A5516" s="150">
        <v>5729</v>
      </c>
      <c r="B5516" s="151" t="s">
        <v>865</v>
      </c>
      <c r="C5516" s="150" t="s">
        <v>3</v>
      </c>
      <c r="D5516" s="152">
        <v>47.06</v>
      </c>
    </row>
    <row r="5517" spans="1:4" ht="42.75">
      <c r="A5517" s="150">
        <v>5730</v>
      </c>
      <c r="B5517" s="151" t="s">
        <v>866</v>
      </c>
      <c r="C5517" s="150" t="s">
        <v>3</v>
      </c>
      <c r="D5517" s="152">
        <v>41.18</v>
      </c>
    </row>
    <row r="5518" spans="1:4" ht="57">
      <c r="A5518" s="150">
        <v>5735</v>
      </c>
      <c r="B5518" s="151" t="s">
        <v>867</v>
      </c>
      <c r="C5518" s="150" t="s">
        <v>3</v>
      </c>
      <c r="D5518" s="152">
        <v>28.35</v>
      </c>
    </row>
    <row r="5519" spans="1:4" ht="57">
      <c r="A5519" s="150">
        <v>5736</v>
      </c>
      <c r="B5519" s="151" t="s">
        <v>868</v>
      </c>
      <c r="C5519" s="150" t="s">
        <v>3</v>
      </c>
      <c r="D5519" s="152">
        <v>42.08</v>
      </c>
    </row>
    <row r="5520" spans="1:4" ht="42.75">
      <c r="A5520" s="150">
        <v>5738</v>
      </c>
      <c r="B5520" s="151" t="s">
        <v>869</v>
      </c>
      <c r="C5520" s="150" t="s">
        <v>3</v>
      </c>
      <c r="D5520" s="152">
        <v>41.84</v>
      </c>
    </row>
    <row r="5521" spans="1:4" ht="42.75">
      <c r="A5521" s="150">
        <v>5739</v>
      </c>
      <c r="B5521" s="151" t="s">
        <v>870</v>
      </c>
      <c r="C5521" s="150" t="s">
        <v>3</v>
      </c>
      <c r="D5521" s="152">
        <v>52.36</v>
      </c>
    </row>
    <row r="5522" spans="1:4" ht="57">
      <c r="A5522" s="150">
        <v>5741</v>
      </c>
      <c r="B5522" s="151" t="s">
        <v>871</v>
      </c>
      <c r="C5522" s="150" t="s">
        <v>3</v>
      </c>
      <c r="D5522" s="152">
        <v>42.78</v>
      </c>
    </row>
    <row r="5523" spans="1:4" ht="57">
      <c r="A5523" s="150">
        <v>5742</v>
      </c>
      <c r="B5523" s="151" t="s">
        <v>872</v>
      </c>
      <c r="C5523" s="150" t="s">
        <v>3</v>
      </c>
      <c r="D5523" s="152">
        <v>27.79</v>
      </c>
    </row>
    <row r="5524" spans="1:4" ht="57">
      <c r="A5524" s="150">
        <v>5747</v>
      </c>
      <c r="B5524" s="151" t="s">
        <v>873</v>
      </c>
      <c r="C5524" s="150" t="s">
        <v>3</v>
      </c>
      <c r="D5524" s="152">
        <v>159.37</v>
      </c>
    </row>
    <row r="5525" spans="1:4" ht="42.75">
      <c r="A5525" s="150">
        <v>5751</v>
      </c>
      <c r="B5525" s="151" t="s">
        <v>874</v>
      </c>
      <c r="C5525" s="150" t="s">
        <v>3</v>
      </c>
      <c r="D5525" s="152">
        <v>33.020000000000003</v>
      </c>
    </row>
    <row r="5526" spans="1:4" ht="42.75">
      <c r="A5526" s="150">
        <v>5754</v>
      </c>
      <c r="B5526" s="151" t="s">
        <v>875</v>
      </c>
      <c r="C5526" s="150" t="s">
        <v>3</v>
      </c>
      <c r="D5526" s="152">
        <v>36.26</v>
      </c>
    </row>
    <row r="5527" spans="1:4" ht="57">
      <c r="A5527" s="150">
        <v>5763</v>
      </c>
      <c r="B5527" s="151" t="s">
        <v>263</v>
      </c>
      <c r="C5527" s="150" t="s">
        <v>3</v>
      </c>
      <c r="D5527" s="152">
        <v>51.41</v>
      </c>
    </row>
    <row r="5528" spans="1:4" ht="42.75">
      <c r="A5528" s="150">
        <v>5765</v>
      </c>
      <c r="B5528" s="151" t="s">
        <v>876</v>
      </c>
      <c r="C5528" s="150" t="s">
        <v>3</v>
      </c>
      <c r="D5528" s="152">
        <v>4.6399999999999997</v>
      </c>
    </row>
    <row r="5529" spans="1:4" ht="42.75">
      <c r="A5529" s="150">
        <v>5766</v>
      </c>
      <c r="B5529" s="151" t="s">
        <v>877</v>
      </c>
      <c r="C5529" s="150" t="s">
        <v>3</v>
      </c>
      <c r="D5529" s="152">
        <v>2.85</v>
      </c>
    </row>
    <row r="5530" spans="1:4" ht="42.75">
      <c r="A5530" s="150">
        <v>5779</v>
      </c>
      <c r="B5530" s="151" t="s">
        <v>334</v>
      </c>
      <c r="C5530" s="150" t="s">
        <v>3</v>
      </c>
      <c r="D5530" s="152">
        <v>70.73</v>
      </c>
    </row>
    <row r="5531" spans="1:4" ht="42.75">
      <c r="A5531" s="150">
        <v>5787</v>
      </c>
      <c r="B5531" s="151" t="s">
        <v>878</v>
      </c>
      <c r="C5531" s="150" t="s">
        <v>3</v>
      </c>
      <c r="D5531" s="152">
        <v>70.91</v>
      </c>
    </row>
    <row r="5532" spans="1:4" ht="42.75">
      <c r="A5532" s="150">
        <v>5797</v>
      </c>
      <c r="B5532" s="151" t="s">
        <v>879</v>
      </c>
      <c r="C5532" s="150" t="s">
        <v>3</v>
      </c>
      <c r="D5532" s="152">
        <v>6.42</v>
      </c>
    </row>
    <row r="5533" spans="1:4" ht="42.75">
      <c r="A5533" s="150">
        <v>5800</v>
      </c>
      <c r="B5533" s="151" t="s">
        <v>12102</v>
      </c>
      <c r="C5533" s="150" t="s">
        <v>3</v>
      </c>
      <c r="D5533" s="152">
        <v>0.28000000000000003</v>
      </c>
    </row>
    <row r="5534" spans="1:4" ht="28.5">
      <c r="A5534" s="150">
        <v>7032</v>
      </c>
      <c r="B5534" s="151" t="s">
        <v>6253</v>
      </c>
      <c r="C5534" s="150" t="s">
        <v>3</v>
      </c>
      <c r="D5534" s="152">
        <v>4.25</v>
      </c>
    </row>
    <row r="5535" spans="1:4" ht="28.5">
      <c r="A5535" s="150">
        <v>7033</v>
      </c>
      <c r="B5535" s="151" t="s">
        <v>6254</v>
      </c>
      <c r="C5535" s="150" t="s">
        <v>3</v>
      </c>
      <c r="D5535" s="152">
        <v>1.57</v>
      </c>
    </row>
    <row r="5536" spans="1:4" ht="28.5">
      <c r="A5536" s="150">
        <v>7034</v>
      </c>
      <c r="B5536" s="151" t="s">
        <v>6255</v>
      </c>
      <c r="C5536" s="150" t="s">
        <v>3</v>
      </c>
      <c r="D5536" s="152">
        <v>5.67</v>
      </c>
    </row>
    <row r="5537" spans="1:4" ht="28.5">
      <c r="A5537" s="150">
        <v>7035</v>
      </c>
      <c r="B5537" s="151" t="s">
        <v>6256</v>
      </c>
      <c r="C5537" s="150" t="s">
        <v>3</v>
      </c>
      <c r="D5537" s="152">
        <v>258.45</v>
      </c>
    </row>
    <row r="5538" spans="1:4" ht="42.75">
      <c r="A5538" s="150">
        <v>7038</v>
      </c>
      <c r="B5538" s="151" t="s">
        <v>880</v>
      </c>
      <c r="C5538" s="150" t="s">
        <v>3</v>
      </c>
      <c r="D5538" s="152">
        <v>47.86</v>
      </c>
    </row>
    <row r="5539" spans="1:4" ht="42.75">
      <c r="A5539" s="150">
        <v>7039</v>
      </c>
      <c r="B5539" s="151" t="s">
        <v>881</v>
      </c>
      <c r="C5539" s="150" t="s">
        <v>3</v>
      </c>
      <c r="D5539" s="152">
        <v>12.84</v>
      </c>
    </row>
    <row r="5540" spans="1:4" ht="42.75">
      <c r="A5540" s="150">
        <v>7040</v>
      </c>
      <c r="B5540" s="151" t="s">
        <v>882</v>
      </c>
      <c r="C5540" s="150" t="s">
        <v>3</v>
      </c>
      <c r="D5540" s="152">
        <v>59.89</v>
      </c>
    </row>
    <row r="5541" spans="1:4" ht="42.75">
      <c r="A5541" s="150">
        <v>7044</v>
      </c>
      <c r="B5541" s="151" t="s">
        <v>883</v>
      </c>
      <c r="C5541" s="150" t="s">
        <v>3</v>
      </c>
      <c r="D5541" s="152">
        <v>0.24</v>
      </c>
    </row>
    <row r="5542" spans="1:4" ht="42.75">
      <c r="A5542" s="150">
        <v>7045</v>
      </c>
      <c r="B5542" s="151" t="s">
        <v>884</v>
      </c>
      <c r="C5542" s="150" t="s">
        <v>3</v>
      </c>
      <c r="D5542" s="152">
        <v>0.05</v>
      </c>
    </row>
    <row r="5543" spans="1:4" ht="42.75">
      <c r="A5543" s="150">
        <v>7046</v>
      </c>
      <c r="B5543" s="151" t="s">
        <v>885</v>
      </c>
      <c r="C5543" s="150" t="s">
        <v>3</v>
      </c>
      <c r="D5543" s="152">
        <v>0.26</v>
      </c>
    </row>
    <row r="5544" spans="1:4" ht="42.75">
      <c r="A5544" s="150">
        <v>7047</v>
      </c>
      <c r="B5544" s="151" t="s">
        <v>886</v>
      </c>
      <c r="C5544" s="150" t="s">
        <v>3</v>
      </c>
      <c r="D5544" s="152">
        <v>24.11</v>
      </c>
    </row>
    <row r="5545" spans="1:4" ht="42.75">
      <c r="A5545" s="150">
        <v>7051</v>
      </c>
      <c r="B5545" s="151" t="s">
        <v>887</v>
      </c>
      <c r="C5545" s="150" t="s">
        <v>3</v>
      </c>
      <c r="D5545" s="152">
        <v>42.45</v>
      </c>
    </row>
    <row r="5546" spans="1:4" ht="42.75">
      <c r="A5546" s="150">
        <v>7052</v>
      </c>
      <c r="B5546" s="151" t="s">
        <v>888</v>
      </c>
      <c r="C5546" s="150" t="s">
        <v>3</v>
      </c>
      <c r="D5546" s="152">
        <v>11.46</v>
      </c>
    </row>
    <row r="5547" spans="1:4" ht="42.75">
      <c r="A5547" s="150">
        <v>7053</v>
      </c>
      <c r="B5547" s="151" t="s">
        <v>889</v>
      </c>
      <c r="C5547" s="150" t="s">
        <v>3</v>
      </c>
      <c r="D5547" s="152">
        <v>53.12</v>
      </c>
    </row>
    <row r="5548" spans="1:4" ht="57">
      <c r="A5548" s="150">
        <v>7054</v>
      </c>
      <c r="B5548" s="151" t="s">
        <v>890</v>
      </c>
      <c r="C5548" s="150" t="s">
        <v>3</v>
      </c>
      <c r="D5548" s="152">
        <v>89.96</v>
      </c>
    </row>
    <row r="5549" spans="1:4" ht="42.75">
      <c r="A5549" s="150">
        <v>7058</v>
      </c>
      <c r="B5549" s="151" t="s">
        <v>253</v>
      </c>
      <c r="C5549" s="150" t="s">
        <v>3</v>
      </c>
      <c r="D5549" s="152">
        <v>22.64</v>
      </c>
    </row>
    <row r="5550" spans="1:4" ht="42.75">
      <c r="A5550" s="150">
        <v>7059</v>
      </c>
      <c r="B5550" s="151" t="s">
        <v>254</v>
      </c>
      <c r="C5550" s="150" t="s">
        <v>3</v>
      </c>
      <c r="D5550" s="152">
        <v>8.76</v>
      </c>
    </row>
    <row r="5551" spans="1:4" ht="42.75">
      <c r="A5551" s="150">
        <v>7060</v>
      </c>
      <c r="B5551" s="151" t="s">
        <v>257</v>
      </c>
      <c r="C5551" s="150" t="s">
        <v>3</v>
      </c>
      <c r="D5551" s="152">
        <v>40.93</v>
      </c>
    </row>
    <row r="5552" spans="1:4" ht="57">
      <c r="A5552" s="150">
        <v>7061</v>
      </c>
      <c r="B5552" s="151" t="s">
        <v>258</v>
      </c>
      <c r="C5552" s="150" t="s">
        <v>3</v>
      </c>
      <c r="D5552" s="152">
        <v>82.12</v>
      </c>
    </row>
    <row r="5553" spans="1:4" ht="28.5">
      <c r="A5553" s="150">
        <v>7063</v>
      </c>
      <c r="B5553" s="151" t="s">
        <v>891</v>
      </c>
      <c r="C5553" s="150" t="s">
        <v>3</v>
      </c>
      <c r="D5553" s="152">
        <v>18.05</v>
      </c>
    </row>
    <row r="5554" spans="1:4" ht="28.5">
      <c r="A5554" s="150">
        <v>7064</v>
      </c>
      <c r="B5554" s="151" t="s">
        <v>892</v>
      </c>
      <c r="C5554" s="150" t="s">
        <v>3</v>
      </c>
      <c r="D5554" s="152">
        <v>4.87</v>
      </c>
    </row>
    <row r="5555" spans="1:4" ht="28.5">
      <c r="A5555" s="150">
        <v>7065</v>
      </c>
      <c r="B5555" s="151" t="s">
        <v>893</v>
      </c>
      <c r="C5555" s="150" t="s">
        <v>3</v>
      </c>
      <c r="D5555" s="152">
        <v>19.739999999999998</v>
      </c>
    </row>
    <row r="5556" spans="1:4" ht="28.5">
      <c r="A5556" s="150">
        <v>7066</v>
      </c>
      <c r="B5556" s="151" t="s">
        <v>894</v>
      </c>
      <c r="C5556" s="150" t="s">
        <v>3</v>
      </c>
      <c r="D5556" s="152">
        <v>97.44</v>
      </c>
    </row>
    <row r="5557" spans="1:4" ht="57">
      <c r="A5557" s="150">
        <v>53786</v>
      </c>
      <c r="B5557" s="151" t="s">
        <v>355</v>
      </c>
      <c r="C5557" s="150" t="s">
        <v>3</v>
      </c>
      <c r="D5557" s="152">
        <v>51.43</v>
      </c>
    </row>
    <row r="5558" spans="1:4" ht="42.75">
      <c r="A5558" s="150">
        <v>53788</v>
      </c>
      <c r="B5558" s="151" t="s">
        <v>895</v>
      </c>
      <c r="C5558" s="150" t="s">
        <v>3</v>
      </c>
      <c r="D5558" s="152">
        <v>57.58</v>
      </c>
    </row>
    <row r="5559" spans="1:4" ht="42.75">
      <c r="A5559" s="150">
        <v>53792</v>
      </c>
      <c r="B5559" s="151" t="s">
        <v>896</v>
      </c>
      <c r="C5559" s="150" t="s">
        <v>3</v>
      </c>
      <c r="D5559" s="152">
        <v>102.08</v>
      </c>
    </row>
    <row r="5560" spans="1:4" ht="28.5">
      <c r="A5560" s="150">
        <v>53794</v>
      </c>
      <c r="B5560" s="151" t="s">
        <v>897</v>
      </c>
      <c r="C5560" s="150" t="s">
        <v>3</v>
      </c>
      <c r="D5560" s="152">
        <v>35.619999999999997</v>
      </c>
    </row>
    <row r="5561" spans="1:4" ht="57">
      <c r="A5561" s="150">
        <v>53797</v>
      </c>
      <c r="B5561" s="151" t="s">
        <v>898</v>
      </c>
      <c r="C5561" s="150" t="s">
        <v>3</v>
      </c>
      <c r="D5561" s="152">
        <v>117.4</v>
      </c>
    </row>
    <row r="5562" spans="1:4" ht="28.5">
      <c r="A5562" s="150">
        <v>53804</v>
      </c>
      <c r="B5562" s="151" t="s">
        <v>899</v>
      </c>
      <c r="C5562" s="150" t="s">
        <v>3</v>
      </c>
      <c r="D5562" s="152">
        <v>4.63</v>
      </c>
    </row>
    <row r="5563" spans="1:4" ht="28.5">
      <c r="A5563" s="150">
        <v>53806</v>
      </c>
      <c r="B5563" s="151" t="s">
        <v>900</v>
      </c>
      <c r="C5563" s="150" t="s">
        <v>3</v>
      </c>
      <c r="D5563" s="152">
        <v>73.489999999999995</v>
      </c>
    </row>
    <row r="5564" spans="1:4" ht="28.5">
      <c r="A5564" s="150">
        <v>53810</v>
      </c>
      <c r="B5564" s="151" t="s">
        <v>901</v>
      </c>
      <c r="C5564" s="150" t="s">
        <v>3</v>
      </c>
      <c r="D5564" s="152">
        <v>73.94</v>
      </c>
    </row>
    <row r="5565" spans="1:4" ht="28.5">
      <c r="A5565" s="150">
        <v>53814</v>
      </c>
      <c r="B5565" s="151" t="s">
        <v>902</v>
      </c>
      <c r="C5565" s="150" t="s">
        <v>3</v>
      </c>
      <c r="D5565" s="152">
        <v>242.22</v>
      </c>
    </row>
    <row r="5566" spans="1:4" ht="28.5">
      <c r="A5566" s="150">
        <v>53817</v>
      </c>
      <c r="B5566" s="151" t="s">
        <v>903</v>
      </c>
      <c r="C5566" s="150" t="s">
        <v>3</v>
      </c>
      <c r="D5566" s="152">
        <v>62.95</v>
      </c>
    </row>
    <row r="5567" spans="1:4" ht="42.75">
      <c r="A5567" s="150">
        <v>53818</v>
      </c>
      <c r="B5567" s="151" t="s">
        <v>904</v>
      </c>
      <c r="C5567" s="150" t="s">
        <v>3</v>
      </c>
      <c r="D5567" s="152">
        <v>9.24</v>
      </c>
    </row>
    <row r="5568" spans="1:4" ht="42.75">
      <c r="A5568" s="150">
        <v>53827</v>
      </c>
      <c r="B5568" s="151" t="s">
        <v>905</v>
      </c>
      <c r="C5568" s="150" t="s">
        <v>3</v>
      </c>
      <c r="D5568" s="152">
        <v>114.93</v>
      </c>
    </row>
    <row r="5569" spans="1:4" ht="42.75">
      <c r="A5569" s="150">
        <v>53829</v>
      </c>
      <c r="B5569" s="151" t="s">
        <v>906</v>
      </c>
      <c r="C5569" s="150" t="s">
        <v>3</v>
      </c>
      <c r="D5569" s="152">
        <v>117.4</v>
      </c>
    </row>
    <row r="5570" spans="1:4" ht="57">
      <c r="A5570" s="150">
        <v>53831</v>
      </c>
      <c r="B5570" s="151" t="s">
        <v>264</v>
      </c>
      <c r="C5570" s="150" t="s">
        <v>3</v>
      </c>
      <c r="D5570" s="152">
        <v>193.92</v>
      </c>
    </row>
    <row r="5571" spans="1:4" ht="28.5">
      <c r="A5571" s="150">
        <v>53840</v>
      </c>
      <c r="B5571" s="151" t="s">
        <v>907</v>
      </c>
      <c r="C5571" s="150" t="s">
        <v>3</v>
      </c>
      <c r="D5571" s="152">
        <v>2.5099999999999998</v>
      </c>
    </row>
    <row r="5572" spans="1:4" ht="28.5">
      <c r="A5572" s="150">
        <v>53841</v>
      </c>
      <c r="B5572" s="151" t="s">
        <v>908</v>
      </c>
      <c r="C5572" s="150" t="s">
        <v>3</v>
      </c>
      <c r="D5572" s="152">
        <v>1.74</v>
      </c>
    </row>
    <row r="5573" spans="1:4" ht="42.75">
      <c r="A5573" s="150">
        <v>53849</v>
      </c>
      <c r="B5573" s="151" t="s">
        <v>335</v>
      </c>
      <c r="C5573" s="150" t="s">
        <v>3</v>
      </c>
      <c r="D5573" s="152">
        <v>84.35</v>
      </c>
    </row>
    <row r="5574" spans="1:4" ht="42.75">
      <c r="A5574" s="150">
        <v>53857</v>
      </c>
      <c r="B5574" s="151" t="s">
        <v>348</v>
      </c>
      <c r="C5574" s="150" t="s">
        <v>3</v>
      </c>
      <c r="D5574" s="152">
        <v>61.25</v>
      </c>
    </row>
    <row r="5575" spans="1:4" ht="42.75">
      <c r="A5575" s="150">
        <v>53858</v>
      </c>
      <c r="B5575" s="151" t="s">
        <v>349</v>
      </c>
      <c r="C5575" s="150" t="s">
        <v>3</v>
      </c>
      <c r="D5575" s="152">
        <v>46.06</v>
      </c>
    </row>
    <row r="5576" spans="1:4" ht="42.75">
      <c r="A5576" s="150">
        <v>53861</v>
      </c>
      <c r="B5576" s="151" t="s">
        <v>909</v>
      </c>
      <c r="C5576" s="150" t="s">
        <v>3</v>
      </c>
      <c r="D5576" s="152">
        <v>59.45</v>
      </c>
    </row>
    <row r="5577" spans="1:4" ht="28.5">
      <c r="A5577" s="150">
        <v>53863</v>
      </c>
      <c r="B5577" s="151" t="s">
        <v>328</v>
      </c>
      <c r="C5577" s="150" t="s">
        <v>3</v>
      </c>
      <c r="D5577" s="152">
        <v>2.0299999999999998</v>
      </c>
    </row>
    <row r="5578" spans="1:4" ht="42.75">
      <c r="A5578" s="150">
        <v>53865</v>
      </c>
      <c r="B5578" s="151" t="s">
        <v>910</v>
      </c>
      <c r="C5578" s="150" t="s">
        <v>3</v>
      </c>
      <c r="D5578" s="152">
        <v>47.51</v>
      </c>
    </row>
    <row r="5579" spans="1:4" ht="42.75">
      <c r="A5579" s="150">
        <v>53866</v>
      </c>
      <c r="B5579" s="151" t="s">
        <v>12103</v>
      </c>
      <c r="C5579" s="150" t="s">
        <v>3</v>
      </c>
      <c r="D5579" s="152">
        <v>2.04</v>
      </c>
    </row>
    <row r="5580" spans="1:4" ht="42.75">
      <c r="A5580" s="150">
        <v>53882</v>
      </c>
      <c r="B5580" s="151" t="s">
        <v>911</v>
      </c>
      <c r="C5580" s="150" t="s">
        <v>3</v>
      </c>
      <c r="D5580" s="152">
        <v>36.700000000000003</v>
      </c>
    </row>
    <row r="5581" spans="1:4" ht="42.75">
      <c r="A5581" s="150">
        <v>55263</v>
      </c>
      <c r="B5581" s="151" t="s">
        <v>912</v>
      </c>
      <c r="C5581" s="150" t="s">
        <v>3</v>
      </c>
      <c r="D5581" s="152">
        <v>64.94</v>
      </c>
    </row>
    <row r="5582" spans="1:4" ht="28.5">
      <c r="A5582" s="150">
        <v>73303</v>
      </c>
      <c r="B5582" s="151" t="s">
        <v>913</v>
      </c>
      <c r="C5582" s="150" t="s">
        <v>3</v>
      </c>
      <c r="D5582" s="152">
        <v>7.15</v>
      </c>
    </row>
    <row r="5583" spans="1:4" ht="28.5">
      <c r="A5583" s="150">
        <v>73307</v>
      </c>
      <c r="B5583" s="151" t="s">
        <v>914</v>
      </c>
      <c r="C5583" s="150" t="s">
        <v>3</v>
      </c>
      <c r="D5583" s="152">
        <v>6.38</v>
      </c>
    </row>
    <row r="5584" spans="1:4" ht="42.75">
      <c r="A5584" s="150">
        <v>73309</v>
      </c>
      <c r="B5584" s="151" t="s">
        <v>356</v>
      </c>
      <c r="C5584" s="150" t="s">
        <v>3</v>
      </c>
      <c r="D5584" s="152">
        <v>31.84</v>
      </c>
    </row>
    <row r="5585" spans="1:4" ht="28.5">
      <c r="A5585" s="150">
        <v>73311</v>
      </c>
      <c r="B5585" s="151" t="s">
        <v>915</v>
      </c>
      <c r="C5585" s="150" t="s">
        <v>3</v>
      </c>
      <c r="D5585" s="152">
        <v>179.51</v>
      </c>
    </row>
    <row r="5586" spans="1:4" ht="42.75">
      <c r="A5586" s="150">
        <v>73313</v>
      </c>
      <c r="B5586" s="151" t="s">
        <v>357</v>
      </c>
      <c r="C5586" s="150" t="s">
        <v>3</v>
      </c>
      <c r="D5586" s="152">
        <v>8.6</v>
      </c>
    </row>
    <row r="5587" spans="1:4" ht="42.75">
      <c r="A5587" s="150">
        <v>73315</v>
      </c>
      <c r="B5587" s="151" t="s">
        <v>359</v>
      </c>
      <c r="C5587" s="150" t="s">
        <v>3</v>
      </c>
      <c r="D5587" s="152">
        <v>57.58</v>
      </c>
    </row>
    <row r="5588" spans="1:4" ht="57">
      <c r="A5588" s="150">
        <v>73335</v>
      </c>
      <c r="B5588" s="151" t="s">
        <v>916</v>
      </c>
      <c r="C5588" s="150" t="s">
        <v>3</v>
      </c>
      <c r="D5588" s="152">
        <v>34.9</v>
      </c>
    </row>
    <row r="5589" spans="1:4" ht="57">
      <c r="A5589" s="150">
        <v>73340</v>
      </c>
      <c r="B5589" s="151" t="s">
        <v>917</v>
      </c>
      <c r="C5589" s="150" t="s">
        <v>3</v>
      </c>
      <c r="D5589" s="152">
        <v>155.99</v>
      </c>
    </row>
    <row r="5590" spans="1:4" ht="57">
      <c r="A5590" s="150">
        <v>83361</v>
      </c>
      <c r="B5590" s="151" t="s">
        <v>918</v>
      </c>
      <c r="C5590" s="150" t="s">
        <v>3</v>
      </c>
      <c r="D5590" s="152">
        <v>42.81</v>
      </c>
    </row>
    <row r="5591" spans="1:4" ht="42.75">
      <c r="A5591" s="150">
        <v>83761</v>
      </c>
      <c r="B5591" s="151" t="s">
        <v>919</v>
      </c>
      <c r="C5591" s="150" t="s">
        <v>3</v>
      </c>
      <c r="D5591" s="152">
        <v>9.52</v>
      </c>
    </row>
    <row r="5592" spans="1:4" ht="42.75">
      <c r="A5592" s="150">
        <v>83762</v>
      </c>
      <c r="B5592" s="151" t="s">
        <v>920</v>
      </c>
      <c r="C5592" s="150" t="s">
        <v>3</v>
      </c>
      <c r="D5592" s="152">
        <v>8.5</v>
      </c>
    </row>
    <row r="5593" spans="1:4" ht="42.75">
      <c r="A5593" s="150">
        <v>83763</v>
      </c>
      <c r="B5593" s="151" t="s">
        <v>921</v>
      </c>
      <c r="C5593" s="150" t="s">
        <v>3</v>
      </c>
      <c r="D5593" s="152">
        <v>50.59</v>
      </c>
    </row>
    <row r="5594" spans="1:4" ht="42.75">
      <c r="A5594" s="150">
        <v>83764</v>
      </c>
      <c r="B5594" s="151" t="s">
        <v>922</v>
      </c>
      <c r="C5594" s="150" t="s">
        <v>3</v>
      </c>
      <c r="D5594" s="152">
        <v>3.35</v>
      </c>
    </row>
    <row r="5595" spans="1:4" ht="28.5">
      <c r="A5595" s="150">
        <v>87026</v>
      </c>
      <c r="B5595" s="151" t="s">
        <v>923</v>
      </c>
      <c r="C5595" s="150" t="s">
        <v>3</v>
      </c>
      <c r="D5595" s="152">
        <v>0.69</v>
      </c>
    </row>
    <row r="5596" spans="1:4" ht="42.75">
      <c r="A5596" s="150">
        <v>87441</v>
      </c>
      <c r="B5596" s="151" t="s">
        <v>6257</v>
      </c>
      <c r="C5596" s="150" t="s">
        <v>3</v>
      </c>
      <c r="D5596" s="152">
        <v>0.43</v>
      </c>
    </row>
    <row r="5597" spans="1:4" ht="42.75">
      <c r="A5597" s="150">
        <v>87442</v>
      </c>
      <c r="B5597" s="151" t="s">
        <v>6258</v>
      </c>
      <c r="C5597" s="150" t="s">
        <v>3</v>
      </c>
      <c r="D5597" s="152">
        <v>0.1</v>
      </c>
    </row>
    <row r="5598" spans="1:4" ht="42.75">
      <c r="A5598" s="150">
        <v>87443</v>
      </c>
      <c r="B5598" s="151" t="s">
        <v>6259</v>
      </c>
      <c r="C5598" s="150" t="s">
        <v>3</v>
      </c>
      <c r="D5598" s="152">
        <v>0.56999999999999995</v>
      </c>
    </row>
    <row r="5599" spans="1:4" ht="42.75">
      <c r="A5599" s="150">
        <v>87444</v>
      </c>
      <c r="B5599" s="151" t="s">
        <v>6260</v>
      </c>
      <c r="C5599" s="150" t="s">
        <v>3</v>
      </c>
      <c r="D5599" s="152">
        <v>4.2699999999999996</v>
      </c>
    </row>
    <row r="5600" spans="1:4" ht="42.75">
      <c r="A5600" s="150">
        <v>88387</v>
      </c>
      <c r="B5600" s="151" t="s">
        <v>6261</v>
      </c>
      <c r="C5600" s="150" t="s">
        <v>3</v>
      </c>
      <c r="D5600" s="152">
        <v>0.83</v>
      </c>
    </row>
    <row r="5601" spans="1:4" ht="28.5">
      <c r="A5601" s="150">
        <v>88389</v>
      </c>
      <c r="B5601" s="151" t="s">
        <v>6262</v>
      </c>
      <c r="C5601" s="150" t="s">
        <v>3</v>
      </c>
      <c r="D5601" s="152">
        <v>0.2</v>
      </c>
    </row>
    <row r="5602" spans="1:4" ht="42.75">
      <c r="A5602" s="150">
        <v>88390</v>
      </c>
      <c r="B5602" s="151" t="s">
        <v>6263</v>
      </c>
      <c r="C5602" s="150" t="s">
        <v>3</v>
      </c>
      <c r="D5602" s="152">
        <v>0.97</v>
      </c>
    </row>
    <row r="5603" spans="1:4" ht="42.75">
      <c r="A5603" s="150">
        <v>88391</v>
      </c>
      <c r="B5603" s="151" t="s">
        <v>6264</v>
      </c>
      <c r="C5603" s="150" t="s">
        <v>3</v>
      </c>
      <c r="D5603" s="152">
        <v>3.34</v>
      </c>
    </row>
    <row r="5604" spans="1:4" ht="42.75">
      <c r="A5604" s="150">
        <v>88394</v>
      </c>
      <c r="B5604" s="151" t="s">
        <v>6265</v>
      </c>
      <c r="C5604" s="150" t="s">
        <v>3</v>
      </c>
      <c r="D5604" s="152">
        <v>0.99</v>
      </c>
    </row>
    <row r="5605" spans="1:4" ht="28.5">
      <c r="A5605" s="150">
        <v>88395</v>
      </c>
      <c r="B5605" s="151" t="s">
        <v>6266</v>
      </c>
      <c r="C5605" s="150" t="s">
        <v>3</v>
      </c>
      <c r="D5605" s="152">
        <v>0.24</v>
      </c>
    </row>
    <row r="5606" spans="1:4" ht="42.75">
      <c r="A5606" s="150">
        <v>88396</v>
      </c>
      <c r="B5606" s="151" t="s">
        <v>6267</v>
      </c>
      <c r="C5606" s="150" t="s">
        <v>3</v>
      </c>
      <c r="D5606" s="152">
        <v>1.1599999999999999</v>
      </c>
    </row>
    <row r="5607" spans="1:4" ht="42.75">
      <c r="A5607" s="150">
        <v>88397</v>
      </c>
      <c r="B5607" s="151" t="s">
        <v>6268</v>
      </c>
      <c r="C5607" s="150" t="s">
        <v>3</v>
      </c>
      <c r="D5607" s="152">
        <v>5.0199999999999996</v>
      </c>
    </row>
    <row r="5608" spans="1:4" ht="42.75">
      <c r="A5608" s="150">
        <v>88400</v>
      </c>
      <c r="B5608" s="151" t="s">
        <v>6269</v>
      </c>
      <c r="C5608" s="150" t="s">
        <v>3</v>
      </c>
      <c r="D5608" s="152">
        <v>0.79</v>
      </c>
    </row>
    <row r="5609" spans="1:4" ht="28.5">
      <c r="A5609" s="150">
        <v>88401</v>
      </c>
      <c r="B5609" s="151" t="s">
        <v>6270</v>
      </c>
      <c r="C5609" s="150" t="s">
        <v>3</v>
      </c>
      <c r="D5609" s="152">
        <v>0.19</v>
      </c>
    </row>
    <row r="5610" spans="1:4" ht="42.75">
      <c r="A5610" s="150">
        <v>88402</v>
      </c>
      <c r="B5610" s="151" t="s">
        <v>6271</v>
      </c>
      <c r="C5610" s="150" t="s">
        <v>3</v>
      </c>
      <c r="D5610" s="152">
        <v>0.92</v>
      </c>
    </row>
    <row r="5611" spans="1:4" ht="42.75">
      <c r="A5611" s="150">
        <v>88403</v>
      </c>
      <c r="B5611" s="151" t="s">
        <v>6272</v>
      </c>
      <c r="C5611" s="150" t="s">
        <v>3</v>
      </c>
      <c r="D5611" s="152">
        <v>2</v>
      </c>
    </row>
    <row r="5612" spans="1:4" ht="42.75">
      <c r="A5612" s="150">
        <v>88419</v>
      </c>
      <c r="B5612" s="151" t="s">
        <v>924</v>
      </c>
      <c r="C5612" s="150" t="s">
        <v>3</v>
      </c>
      <c r="D5612" s="152">
        <v>5.5</v>
      </c>
    </row>
    <row r="5613" spans="1:4" ht="42.75">
      <c r="A5613" s="150">
        <v>88422</v>
      </c>
      <c r="B5613" s="151" t="s">
        <v>925</v>
      </c>
      <c r="C5613" s="150" t="s">
        <v>3</v>
      </c>
      <c r="D5613" s="152">
        <v>1.27</v>
      </c>
    </row>
    <row r="5614" spans="1:4" ht="42.75">
      <c r="A5614" s="150">
        <v>88425</v>
      </c>
      <c r="B5614" s="151" t="s">
        <v>926</v>
      </c>
      <c r="C5614" s="150" t="s">
        <v>3</v>
      </c>
      <c r="D5614" s="152">
        <v>6.88</v>
      </c>
    </row>
    <row r="5615" spans="1:4" ht="42.75">
      <c r="A5615" s="150">
        <v>88427</v>
      </c>
      <c r="B5615" s="151" t="s">
        <v>927</v>
      </c>
      <c r="C5615" s="150" t="s">
        <v>3</v>
      </c>
      <c r="D5615" s="152">
        <v>1.1299999999999999</v>
      </c>
    </row>
    <row r="5616" spans="1:4" ht="28.5">
      <c r="A5616" s="150">
        <v>88434</v>
      </c>
      <c r="B5616" s="151" t="s">
        <v>928</v>
      </c>
      <c r="C5616" s="150" t="s">
        <v>3</v>
      </c>
      <c r="D5616" s="152">
        <v>7.29</v>
      </c>
    </row>
    <row r="5617" spans="1:4" ht="28.5">
      <c r="A5617" s="150">
        <v>88435</v>
      </c>
      <c r="B5617" s="151" t="s">
        <v>929</v>
      </c>
      <c r="C5617" s="150" t="s">
        <v>3</v>
      </c>
      <c r="D5617" s="152">
        <v>1.68</v>
      </c>
    </row>
    <row r="5618" spans="1:4" ht="28.5">
      <c r="A5618" s="150">
        <v>88436</v>
      </c>
      <c r="B5618" s="151" t="s">
        <v>930</v>
      </c>
      <c r="C5618" s="150" t="s">
        <v>3</v>
      </c>
      <c r="D5618" s="152">
        <v>9.1199999999999992</v>
      </c>
    </row>
    <row r="5619" spans="1:4" ht="42.75">
      <c r="A5619" s="150">
        <v>88437</v>
      </c>
      <c r="B5619" s="151" t="s">
        <v>931</v>
      </c>
      <c r="C5619" s="150" t="s">
        <v>3</v>
      </c>
      <c r="D5619" s="152">
        <v>1.1299999999999999</v>
      </c>
    </row>
    <row r="5620" spans="1:4" ht="42.75">
      <c r="A5620" s="150">
        <v>88569</v>
      </c>
      <c r="B5620" s="151" t="s">
        <v>932</v>
      </c>
      <c r="C5620" s="150" t="s">
        <v>3</v>
      </c>
      <c r="D5620" s="152">
        <v>3.96</v>
      </c>
    </row>
    <row r="5621" spans="1:4" ht="42.75">
      <c r="A5621" s="150">
        <v>88570</v>
      </c>
      <c r="B5621" s="151" t="s">
        <v>933</v>
      </c>
      <c r="C5621" s="150" t="s">
        <v>3</v>
      </c>
      <c r="D5621" s="152">
        <v>1.28</v>
      </c>
    </row>
    <row r="5622" spans="1:4" ht="42.75">
      <c r="A5622" s="150">
        <v>88826</v>
      </c>
      <c r="B5622" s="151" t="s">
        <v>6273</v>
      </c>
      <c r="C5622" s="150" t="s">
        <v>3</v>
      </c>
      <c r="D5622" s="152">
        <v>0.31</v>
      </c>
    </row>
    <row r="5623" spans="1:4" ht="42.75">
      <c r="A5623" s="150">
        <v>88827</v>
      </c>
      <c r="B5623" s="151" t="s">
        <v>6274</v>
      </c>
      <c r="C5623" s="150" t="s">
        <v>3</v>
      </c>
      <c r="D5623" s="152">
        <v>7.0000000000000007E-2</v>
      </c>
    </row>
    <row r="5624" spans="1:4" ht="42.75">
      <c r="A5624" s="150">
        <v>88828</v>
      </c>
      <c r="B5624" s="151" t="s">
        <v>6275</v>
      </c>
      <c r="C5624" s="150" t="s">
        <v>3</v>
      </c>
      <c r="D5624" s="152">
        <v>0.36</v>
      </c>
    </row>
    <row r="5625" spans="1:4" ht="42.75">
      <c r="A5625" s="150">
        <v>88829</v>
      </c>
      <c r="B5625" s="151" t="s">
        <v>6276</v>
      </c>
      <c r="C5625" s="150" t="s">
        <v>3</v>
      </c>
      <c r="D5625" s="152">
        <v>1.33</v>
      </c>
    </row>
    <row r="5626" spans="1:4" ht="42.75">
      <c r="A5626" s="150">
        <v>88832</v>
      </c>
      <c r="B5626" s="151" t="s">
        <v>934</v>
      </c>
      <c r="C5626" s="150" t="s">
        <v>3</v>
      </c>
      <c r="D5626" s="152">
        <v>42.74</v>
      </c>
    </row>
    <row r="5627" spans="1:4" ht="28.5">
      <c r="A5627" s="150">
        <v>88834</v>
      </c>
      <c r="B5627" s="151" t="s">
        <v>935</v>
      </c>
      <c r="C5627" s="150" t="s">
        <v>3</v>
      </c>
      <c r="D5627" s="152">
        <v>11.29</v>
      </c>
    </row>
    <row r="5628" spans="1:4" ht="42.75">
      <c r="A5628" s="150">
        <v>88835</v>
      </c>
      <c r="B5628" s="151" t="s">
        <v>936</v>
      </c>
      <c r="C5628" s="150" t="s">
        <v>3</v>
      </c>
      <c r="D5628" s="152">
        <v>53.43</v>
      </c>
    </row>
    <row r="5629" spans="1:4" ht="42.75">
      <c r="A5629" s="150">
        <v>88836</v>
      </c>
      <c r="B5629" s="151" t="s">
        <v>937</v>
      </c>
      <c r="C5629" s="150" t="s">
        <v>3</v>
      </c>
      <c r="D5629" s="152">
        <v>64.34</v>
      </c>
    </row>
    <row r="5630" spans="1:4" ht="28.5">
      <c r="A5630" s="150">
        <v>88839</v>
      </c>
      <c r="B5630" s="151" t="s">
        <v>938</v>
      </c>
      <c r="C5630" s="150" t="s">
        <v>3</v>
      </c>
      <c r="D5630" s="152">
        <v>33.39</v>
      </c>
    </row>
    <row r="5631" spans="1:4" ht="28.5">
      <c r="A5631" s="150">
        <v>88840</v>
      </c>
      <c r="B5631" s="151" t="s">
        <v>939</v>
      </c>
      <c r="C5631" s="150" t="s">
        <v>3</v>
      </c>
      <c r="D5631" s="152">
        <v>14.71</v>
      </c>
    </row>
    <row r="5632" spans="1:4" ht="28.5">
      <c r="A5632" s="150">
        <v>88841</v>
      </c>
      <c r="B5632" s="151" t="s">
        <v>940</v>
      </c>
      <c r="C5632" s="150" t="s">
        <v>3</v>
      </c>
      <c r="D5632" s="152">
        <v>59.7</v>
      </c>
    </row>
    <row r="5633" spans="1:4" ht="28.5">
      <c r="A5633" s="150">
        <v>88842</v>
      </c>
      <c r="B5633" s="151" t="s">
        <v>941</v>
      </c>
      <c r="C5633" s="150" t="s">
        <v>3</v>
      </c>
      <c r="D5633" s="152">
        <v>78.75</v>
      </c>
    </row>
    <row r="5634" spans="1:4" ht="57">
      <c r="A5634" s="150">
        <v>88847</v>
      </c>
      <c r="B5634" s="151" t="s">
        <v>942</v>
      </c>
      <c r="C5634" s="150" t="s">
        <v>3</v>
      </c>
      <c r="D5634" s="152">
        <v>22.82</v>
      </c>
    </row>
    <row r="5635" spans="1:4" ht="42.75">
      <c r="A5635" s="150">
        <v>88848</v>
      </c>
      <c r="B5635" s="151" t="s">
        <v>943</v>
      </c>
      <c r="C5635" s="150" t="s">
        <v>3</v>
      </c>
      <c r="D5635" s="152">
        <v>9.3800000000000008</v>
      </c>
    </row>
    <row r="5636" spans="1:4" ht="42.75">
      <c r="A5636" s="150">
        <v>88853</v>
      </c>
      <c r="B5636" s="151" t="s">
        <v>944</v>
      </c>
      <c r="C5636" s="150" t="s">
        <v>3</v>
      </c>
      <c r="D5636" s="152">
        <v>0.19</v>
      </c>
    </row>
    <row r="5637" spans="1:4" ht="42.75">
      <c r="A5637" s="150">
        <v>88854</v>
      </c>
      <c r="B5637" s="151" t="s">
        <v>945</v>
      </c>
      <c r="C5637" s="150" t="s">
        <v>3</v>
      </c>
      <c r="D5637" s="152">
        <v>0.04</v>
      </c>
    </row>
    <row r="5638" spans="1:4" ht="28.5">
      <c r="A5638" s="150">
        <v>88855</v>
      </c>
      <c r="B5638" s="151" t="s">
        <v>12104</v>
      </c>
      <c r="C5638" s="150" t="s">
        <v>3</v>
      </c>
      <c r="D5638" s="152">
        <v>3.21</v>
      </c>
    </row>
    <row r="5639" spans="1:4" ht="28.5">
      <c r="A5639" s="150">
        <v>88856</v>
      </c>
      <c r="B5639" s="151" t="s">
        <v>12105</v>
      </c>
      <c r="C5639" s="150" t="s">
        <v>3</v>
      </c>
      <c r="D5639" s="152">
        <v>0.88</v>
      </c>
    </row>
    <row r="5640" spans="1:4" ht="57">
      <c r="A5640" s="150">
        <v>88857</v>
      </c>
      <c r="B5640" s="151" t="s">
        <v>352</v>
      </c>
      <c r="C5640" s="150" t="s">
        <v>3</v>
      </c>
      <c r="D5640" s="152">
        <v>23.5</v>
      </c>
    </row>
    <row r="5641" spans="1:4" ht="57">
      <c r="A5641" s="150">
        <v>88858</v>
      </c>
      <c r="B5641" s="151" t="s">
        <v>353</v>
      </c>
      <c r="C5641" s="150" t="s">
        <v>3</v>
      </c>
      <c r="D5641" s="152">
        <v>6.21</v>
      </c>
    </row>
    <row r="5642" spans="1:4" ht="57">
      <c r="A5642" s="150">
        <v>88859</v>
      </c>
      <c r="B5642" s="151" t="s">
        <v>946</v>
      </c>
      <c r="C5642" s="150" t="s">
        <v>3</v>
      </c>
      <c r="D5642" s="152">
        <v>20.9</v>
      </c>
    </row>
    <row r="5643" spans="1:4" ht="57">
      <c r="A5643" s="150">
        <v>88860</v>
      </c>
      <c r="B5643" s="151" t="s">
        <v>947</v>
      </c>
      <c r="C5643" s="150" t="s">
        <v>3</v>
      </c>
      <c r="D5643" s="152">
        <v>5.52</v>
      </c>
    </row>
    <row r="5644" spans="1:4" ht="28.5">
      <c r="A5644" s="150">
        <v>88900</v>
      </c>
      <c r="B5644" s="151" t="s">
        <v>948</v>
      </c>
      <c r="C5644" s="150" t="s">
        <v>3</v>
      </c>
      <c r="D5644" s="152">
        <v>49.84</v>
      </c>
    </row>
    <row r="5645" spans="1:4" ht="28.5">
      <c r="A5645" s="150">
        <v>88902</v>
      </c>
      <c r="B5645" s="151" t="s">
        <v>949</v>
      </c>
      <c r="C5645" s="150" t="s">
        <v>3</v>
      </c>
      <c r="D5645" s="152">
        <v>13.17</v>
      </c>
    </row>
    <row r="5646" spans="1:4" ht="28.5">
      <c r="A5646" s="150">
        <v>88903</v>
      </c>
      <c r="B5646" s="151" t="s">
        <v>950</v>
      </c>
      <c r="C5646" s="150" t="s">
        <v>3</v>
      </c>
      <c r="D5646" s="152">
        <v>62.3</v>
      </c>
    </row>
    <row r="5647" spans="1:4" ht="42.75">
      <c r="A5647" s="150">
        <v>88904</v>
      </c>
      <c r="B5647" s="151" t="s">
        <v>951</v>
      </c>
      <c r="C5647" s="150" t="s">
        <v>3</v>
      </c>
      <c r="D5647" s="152">
        <v>90.63</v>
      </c>
    </row>
    <row r="5648" spans="1:4" ht="28.5">
      <c r="A5648" s="150">
        <v>89009</v>
      </c>
      <c r="B5648" s="151" t="s">
        <v>952</v>
      </c>
      <c r="C5648" s="150" t="s">
        <v>3</v>
      </c>
      <c r="D5648" s="152">
        <v>41.36</v>
      </c>
    </row>
    <row r="5649" spans="1:4" ht="28.5">
      <c r="A5649" s="150">
        <v>89010</v>
      </c>
      <c r="B5649" s="151" t="s">
        <v>953</v>
      </c>
      <c r="C5649" s="150" t="s">
        <v>3</v>
      </c>
      <c r="D5649" s="152">
        <v>18.22</v>
      </c>
    </row>
    <row r="5650" spans="1:4" ht="57">
      <c r="A5650" s="150">
        <v>89011</v>
      </c>
      <c r="B5650" s="151" t="s">
        <v>954</v>
      </c>
      <c r="C5650" s="150" t="s">
        <v>3</v>
      </c>
      <c r="D5650" s="152">
        <v>22.68</v>
      </c>
    </row>
    <row r="5651" spans="1:4" ht="57">
      <c r="A5651" s="150">
        <v>89012</v>
      </c>
      <c r="B5651" s="151" t="s">
        <v>955</v>
      </c>
      <c r="C5651" s="150" t="s">
        <v>3</v>
      </c>
      <c r="D5651" s="152">
        <v>5.99</v>
      </c>
    </row>
    <row r="5652" spans="1:4" ht="28.5">
      <c r="A5652" s="150">
        <v>89013</v>
      </c>
      <c r="B5652" s="151" t="s">
        <v>956</v>
      </c>
      <c r="C5652" s="150" t="s">
        <v>3</v>
      </c>
      <c r="D5652" s="152">
        <v>135.47999999999999</v>
      </c>
    </row>
    <row r="5653" spans="1:4" ht="28.5">
      <c r="A5653" s="150">
        <v>89014</v>
      </c>
      <c r="B5653" s="151" t="s">
        <v>957</v>
      </c>
      <c r="C5653" s="150" t="s">
        <v>3</v>
      </c>
      <c r="D5653" s="152">
        <v>59.68</v>
      </c>
    </row>
    <row r="5654" spans="1:4" ht="28.5">
      <c r="A5654" s="150">
        <v>89015</v>
      </c>
      <c r="B5654" s="151" t="s">
        <v>958</v>
      </c>
      <c r="C5654" s="150" t="s">
        <v>3</v>
      </c>
      <c r="D5654" s="152">
        <v>3.7</v>
      </c>
    </row>
    <row r="5655" spans="1:4" ht="28.5">
      <c r="A5655" s="150">
        <v>89016</v>
      </c>
      <c r="B5655" s="151" t="s">
        <v>959</v>
      </c>
      <c r="C5655" s="150" t="s">
        <v>3</v>
      </c>
      <c r="D5655" s="152">
        <v>0.98</v>
      </c>
    </row>
    <row r="5656" spans="1:4" ht="28.5">
      <c r="A5656" s="150">
        <v>89017</v>
      </c>
      <c r="B5656" s="151" t="s">
        <v>960</v>
      </c>
      <c r="C5656" s="150" t="s">
        <v>3</v>
      </c>
      <c r="D5656" s="152">
        <v>41.11</v>
      </c>
    </row>
    <row r="5657" spans="1:4" ht="28.5">
      <c r="A5657" s="150">
        <v>89018</v>
      </c>
      <c r="B5657" s="151" t="s">
        <v>961</v>
      </c>
      <c r="C5657" s="150" t="s">
        <v>3</v>
      </c>
      <c r="D5657" s="152">
        <v>18.100000000000001</v>
      </c>
    </row>
    <row r="5658" spans="1:4" ht="42.75">
      <c r="A5658" s="150">
        <v>89019</v>
      </c>
      <c r="B5658" s="151" t="s">
        <v>12106</v>
      </c>
      <c r="C5658" s="150" t="s">
        <v>3</v>
      </c>
      <c r="D5658" s="152">
        <v>0.26</v>
      </c>
    </row>
    <row r="5659" spans="1:4" ht="42.75">
      <c r="A5659" s="150">
        <v>89020</v>
      </c>
      <c r="B5659" s="151" t="s">
        <v>12107</v>
      </c>
      <c r="C5659" s="150" t="s">
        <v>3</v>
      </c>
      <c r="D5659" s="152">
        <v>0.06</v>
      </c>
    </row>
    <row r="5660" spans="1:4" ht="28.5">
      <c r="A5660" s="150">
        <v>89023</v>
      </c>
      <c r="B5660" s="151" t="s">
        <v>6277</v>
      </c>
      <c r="C5660" s="150" t="s">
        <v>3</v>
      </c>
      <c r="D5660" s="152">
        <v>3.46</v>
      </c>
    </row>
    <row r="5661" spans="1:4" ht="28.5">
      <c r="A5661" s="150">
        <v>89024</v>
      </c>
      <c r="B5661" s="151" t="s">
        <v>6278</v>
      </c>
      <c r="C5661" s="150" t="s">
        <v>3</v>
      </c>
      <c r="D5661" s="152">
        <v>1.28</v>
      </c>
    </row>
    <row r="5662" spans="1:4" ht="28.5">
      <c r="A5662" s="150">
        <v>89025</v>
      </c>
      <c r="B5662" s="151" t="s">
        <v>6279</v>
      </c>
      <c r="C5662" s="150" t="s">
        <v>3</v>
      </c>
      <c r="D5662" s="152">
        <v>4.6100000000000003</v>
      </c>
    </row>
    <row r="5663" spans="1:4" ht="28.5">
      <c r="A5663" s="150">
        <v>89026</v>
      </c>
      <c r="B5663" s="151" t="s">
        <v>6280</v>
      </c>
      <c r="C5663" s="150" t="s">
        <v>3</v>
      </c>
      <c r="D5663" s="152">
        <v>172.3</v>
      </c>
    </row>
    <row r="5664" spans="1:4" ht="28.5">
      <c r="A5664" s="150">
        <v>89029</v>
      </c>
      <c r="B5664" s="151" t="s">
        <v>962</v>
      </c>
      <c r="C5664" s="150" t="s">
        <v>3</v>
      </c>
      <c r="D5664" s="152">
        <v>31.9</v>
      </c>
    </row>
    <row r="5665" spans="1:4" ht="28.5">
      <c r="A5665" s="150">
        <v>89030</v>
      </c>
      <c r="B5665" s="151" t="s">
        <v>963</v>
      </c>
      <c r="C5665" s="150" t="s">
        <v>3</v>
      </c>
      <c r="D5665" s="152">
        <v>14.05</v>
      </c>
    </row>
    <row r="5666" spans="1:4" ht="28.5">
      <c r="A5666" s="150">
        <v>89033</v>
      </c>
      <c r="B5666" s="151" t="s">
        <v>964</v>
      </c>
      <c r="C5666" s="150" t="s">
        <v>3</v>
      </c>
      <c r="D5666" s="152">
        <v>13.22</v>
      </c>
    </row>
    <row r="5667" spans="1:4" ht="28.5">
      <c r="A5667" s="150">
        <v>89034</v>
      </c>
      <c r="B5667" s="151" t="s">
        <v>965</v>
      </c>
      <c r="C5667" s="150" t="s">
        <v>3</v>
      </c>
      <c r="D5667" s="152">
        <v>3.54</v>
      </c>
    </row>
    <row r="5668" spans="1:4" ht="42.75">
      <c r="A5668" s="150">
        <v>89128</v>
      </c>
      <c r="B5668" s="151" t="s">
        <v>346</v>
      </c>
      <c r="C5668" s="150" t="s">
        <v>3</v>
      </c>
      <c r="D5668" s="152">
        <v>34.299999999999997</v>
      </c>
    </row>
    <row r="5669" spans="1:4" ht="42.75">
      <c r="A5669" s="150">
        <v>89129</v>
      </c>
      <c r="B5669" s="151" t="s">
        <v>347</v>
      </c>
      <c r="C5669" s="150" t="s">
        <v>3</v>
      </c>
      <c r="D5669" s="152">
        <v>9.06</v>
      </c>
    </row>
    <row r="5670" spans="1:4" ht="42.75">
      <c r="A5670" s="150">
        <v>89130</v>
      </c>
      <c r="B5670" s="151" t="s">
        <v>966</v>
      </c>
      <c r="C5670" s="150" t="s">
        <v>3</v>
      </c>
      <c r="D5670" s="152">
        <v>47.56</v>
      </c>
    </row>
    <row r="5671" spans="1:4" ht="28.5">
      <c r="A5671" s="150">
        <v>89131</v>
      </c>
      <c r="B5671" s="151" t="s">
        <v>967</v>
      </c>
      <c r="C5671" s="150" t="s">
        <v>3</v>
      </c>
      <c r="D5671" s="152">
        <v>12.57</v>
      </c>
    </row>
    <row r="5672" spans="1:4" ht="42.75">
      <c r="A5672" s="150">
        <v>89210</v>
      </c>
      <c r="B5672" s="151" t="s">
        <v>968</v>
      </c>
      <c r="C5672" s="150" t="s">
        <v>3</v>
      </c>
      <c r="D5672" s="152">
        <v>30.62</v>
      </c>
    </row>
    <row r="5673" spans="1:4" ht="42.75">
      <c r="A5673" s="150">
        <v>89211</v>
      </c>
      <c r="B5673" s="151" t="s">
        <v>969</v>
      </c>
      <c r="C5673" s="150" t="s">
        <v>3</v>
      </c>
      <c r="D5673" s="152">
        <v>8.2100000000000009</v>
      </c>
    </row>
    <row r="5674" spans="1:4" ht="28.5">
      <c r="A5674" s="150">
        <v>89212</v>
      </c>
      <c r="B5674" s="151" t="s">
        <v>970</v>
      </c>
      <c r="C5674" s="150" t="s">
        <v>3</v>
      </c>
      <c r="D5674" s="152">
        <v>28.91</v>
      </c>
    </row>
    <row r="5675" spans="1:4" ht="28.5">
      <c r="A5675" s="150">
        <v>89213</v>
      </c>
      <c r="B5675" s="151" t="s">
        <v>971</v>
      </c>
      <c r="C5675" s="150" t="s">
        <v>3</v>
      </c>
      <c r="D5675" s="152">
        <v>8.92</v>
      </c>
    </row>
    <row r="5676" spans="1:4" ht="28.5">
      <c r="A5676" s="150">
        <v>89214</v>
      </c>
      <c r="B5676" s="151" t="s">
        <v>972</v>
      </c>
      <c r="C5676" s="150" t="s">
        <v>3</v>
      </c>
      <c r="D5676" s="152">
        <v>27.14</v>
      </c>
    </row>
    <row r="5677" spans="1:4" ht="28.5">
      <c r="A5677" s="150">
        <v>89215</v>
      </c>
      <c r="B5677" s="151" t="s">
        <v>973</v>
      </c>
      <c r="C5677" s="150" t="s">
        <v>3</v>
      </c>
      <c r="D5677" s="152">
        <v>93.58</v>
      </c>
    </row>
    <row r="5678" spans="1:4" ht="42.75">
      <c r="A5678" s="150">
        <v>89221</v>
      </c>
      <c r="B5678" s="151" t="s">
        <v>6281</v>
      </c>
      <c r="C5678" s="150" t="s">
        <v>3</v>
      </c>
      <c r="D5678" s="152">
        <v>1.28</v>
      </c>
    </row>
    <row r="5679" spans="1:4" ht="42.75">
      <c r="A5679" s="150">
        <v>89222</v>
      </c>
      <c r="B5679" s="151" t="s">
        <v>6282</v>
      </c>
      <c r="C5679" s="150" t="s">
        <v>3</v>
      </c>
      <c r="D5679" s="152">
        <v>0.31</v>
      </c>
    </row>
    <row r="5680" spans="1:4" ht="42.75">
      <c r="A5680" s="150">
        <v>89223</v>
      </c>
      <c r="B5680" s="151" t="s">
        <v>6283</v>
      </c>
      <c r="C5680" s="150" t="s">
        <v>3</v>
      </c>
      <c r="D5680" s="152">
        <v>1.5</v>
      </c>
    </row>
    <row r="5681" spans="1:4" ht="42.75">
      <c r="A5681" s="150">
        <v>89224</v>
      </c>
      <c r="B5681" s="151" t="s">
        <v>6284</v>
      </c>
      <c r="C5681" s="150" t="s">
        <v>3</v>
      </c>
      <c r="D5681" s="152">
        <v>2.67</v>
      </c>
    </row>
    <row r="5682" spans="1:4" ht="42.75">
      <c r="A5682" s="150">
        <v>89228</v>
      </c>
      <c r="B5682" s="151" t="s">
        <v>331</v>
      </c>
      <c r="C5682" s="150" t="s">
        <v>3</v>
      </c>
      <c r="D5682" s="152">
        <v>44</v>
      </c>
    </row>
    <row r="5683" spans="1:4" ht="28.5">
      <c r="A5683" s="150">
        <v>89229</v>
      </c>
      <c r="B5683" s="151" t="s">
        <v>330</v>
      </c>
      <c r="C5683" s="150" t="s">
        <v>3</v>
      </c>
      <c r="D5683" s="152">
        <v>15.51</v>
      </c>
    </row>
    <row r="5684" spans="1:4" ht="28.5">
      <c r="A5684" s="150">
        <v>89230</v>
      </c>
      <c r="B5684" s="151" t="s">
        <v>974</v>
      </c>
      <c r="C5684" s="150" t="s">
        <v>3</v>
      </c>
      <c r="D5684" s="152">
        <v>109.01</v>
      </c>
    </row>
    <row r="5685" spans="1:4" ht="28.5">
      <c r="A5685" s="150">
        <v>89231</v>
      </c>
      <c r="B5685" s="151" t="s">
        <v>975</v>
      </c>
      <c r="C5685" s="150" t="s">
        <v>3</v>
      </c>
      <c r="D5685" s="152">
        <v>33.380000000000003</v>
      </c>
    </row>
    <row r="5686" spans="1:4" ht="28.5">
      <c r="A5686" s="150">
        <v>89232</v>
      </c>
      <c r="B5686" s="151" t="s">
        <v>976</v>
      </c>
      <c r="C5686" s="150" t="s">
        <v>3</v>
      </c>
      <c r="D5686" s="152">
        <v>194.46</v>
      </c>
    </row>
    <row r="5687" spans="1:4" ht="28.5">
      <c r="A5687" s="150">
        <v>89233</v>
      </c>
      <c r="B5687" s="151" t="s">
        <v>977</v>
      </c>
      <c r="C5687" s="150" t="s">
        <v>3</v>
      </c>
      <c r="D5687" s="152">
        <v>168.41</v>
      </c>
    </row>
    <row r="5688" spans="1:4" ht="28.5">
      <c r="A5688" s="150">
        <v>89236</v>
      </c>
      <c r="B5688" s="151" t="s">
        <v>978</v>
      </c>
      <c r="C5688" s="150" t="s">
        <v>3</v>
      </c>
      <c r="D5688" s="152">
        <v>254.66</v>
      </c>
    </row>
    <row r="5689" spans="1:4" ht="28.5">
      <c r="A5689" s="150">
        <v>89237</v>
      </c>
      <c r="B5689" s="151" t="s">
        <v>979</v>
      </c>
      <c r="C5689" s="150" t="s">
        <v>3</v>
      </c>
      <c r="D5689" s="152">
        <v>77.98</v>
      </c>
    </row>
    <row r="5690" spans="1:4" ht="28.5">
      <c r="A5690" s="150">
        <v>89238</v>
      </c>
      <c r="B5690" s="151" t="s">
        <v>980</v>
      </c>
      <c r="C5690" s="150" t="s">
        <v>3</v>
      </c>
      <c r="D5690" s="152">
        <v>454.25</v>
      </c>
    </row>
    <row r="5691" spans="1:4" ht="28.5">
      <c r="A5691" s="150">
        <v>89239</v>
      </c>
      <c r="B5691" s="151" t="s">
        <v>981</v>
      </c>
      <c r="C5691" s="150" t="s">
        <v>3</v>
      </c>
      <c r="D5691" s="152">
        <v>445.37</v>
      </c>
    </row>
    <row r="5692" spans="1:4" ht="42.75">
      <c r="A5692" s="150">
        <v>89240</v>
      </c>
      <c r="B5692" s="151" t="s">
        <v>982</v>
      </c>
      <c r="C5692" s="150" t="s">
        <v>3</v>
      </c>
      <c r="D5692" s="152">
        <v>78.150000000000006</v>
      </c>
    </row>
    <row r="5693" spans="1:4" ht="42.75">
      <c r="A5693" s="150">
        <v>89241</v>
      </c>
      <c r="B5693" s="151" t="s">
        <v>983</v>
      </c>
      <c r="C5693" s="150" t="s">
        <v>3</v>
      </c>
      <c r="D5693" s="152">
        <v>27.54</v>
      </c>
    </row>
    <row r="5694" spans="1:4" ht="28.5">
      <c r="A5694" s="150">
        <v>89246</v>
      </c>
      <c r="B5694" s="151" t="s">
        <v>984</v>
      </c>
      <c r="C5694" s="150" t="s">
        <v>3</v>
      </c>
      <c r="D5694" s="152">
        <v>221.29</v>
      </c>
    </row>
    <row r="5695" spans="1:4" ht="28.5">
      <c r="A5695" s="150">
        <v>89247</v>
      </c>
      <c r="B5695" s="151" t="s">
        <v>985</v>
      </c>
      <c r="C5695" s="150" t="s">
        <v>3</v>
      </c>
      <c r="D5695" s="152">
        <v>67.760000000000005</v>
      </c>
    </row>
    <row r="5696" spans="1:4" ht="28.5">
      <c r="A5696" s="150">
        <v>89248</v>
      </c>
      <c r="B5696" s="151" t="s">
        <v>986</v>
      </c>
      <c r="C5696" s="150" t="s">
        <v>3</v>
      </c>
      <c r="D5696" s="152">
        <v>394.72</v>
      </c>
    </row>
    <row r="5697" spans="1:4" ht="28.5">
      <c r="A5697" s="150">
        <v>89249</v>
      </c>
      <c r="B5697" s="151" t="s">
        <v>987</v>
      </c>
      <c r="C5697" s="150" t="s">
        <v>3</v>
      </c>
      <c r="D5697" s="152">
        <v>379.64</v>
      </c>
    </row>
    <row r="5698" spans="1:4" ht="42.75">
      <c r="A5698" s="150">
        <v>89253</v>
      </c>
      <c r="B5698" s="151" t="s">
        <v>988</v>
      </c>
      <c r="C5698" s="150" t="s">
        <v>3</v>
      </c>
      <c r="D5698" s="152">
        <v>64.040000000000006</v>
      </c>
    </row>
    <row r="5699" spans="1:4" ht="42.75">
      <c r="A5699" s="150">
        <v>89254</v>
      </c>
      <c r="B5699" s="151" t="s">
        <v>989</v>
      </c>
      <c r="C5699" s="150" t="s">
        <v>3</v>
      </c>
      <c r="D5699" s="152">
        <v>22.57</v>
      </c>
    </row>
    <row r="5700" spans="1:4" ht="42.75">
      <c r="A5700" s="150">
        <v>89255</v>
      </c>
      <c r="B5700" s="151" t="s">
        <v>990</v>
      </c>
      <c r="C5700" s="150" t="s">
        <v>3</v>
      </c>
      <c r="D5700" s="152">
        <v>102.95</v>
      </c>
    </row>
    <row r="5701" spans="1:4" ht="42.75">
      <c r="A5701" s="150">
        <v>89256</v>
      </c>
      <c r="B5701" s="151" t="s">
        <v>991</v>
      </c>
      <c r="C5701" s="150" t="s">
        <v>3</v>
      </c>
      <c r="D5701" s="152">
        <v>85.44</v>
      </c>
    </row>
    <row r="5702" spans="1:4" ht="57">
      <c r="A5702" s="150">
        <v>89259</v>
      </c>
      <c r="B5702" s="151" t="s">
        <v>992</v>
      </c>
      <c r="C5702" s="150" t="s">
        <v>3</v>
      </c>
      <c r="D5702" s="152">
        <v>27.03</v>
      </c>
    </row>
    <row r="5703" spans="1:4" ht="57">
      <c r="A5703" s="150">
        <v>89260</v>
      </c>
      <c r="B5703" s="151" t="s">
        <v>993</v>
      </c>
      <c r="C5703" s="150" t="s">
        <v>3</v>
      </c>
      <c r="D5703" s="152">
        <v>9.9600000000000009</v>
      </c>
    </row>
    <row r="5704" spans="1:4" ht="57">
      <c r="A5704" s="150">
        <v>89262</v>
      </c>
      <c r="B5704" s="151" t="s">
        <v>994</v>
      </c>
      <c r="C5704" s="150" t="s">
        <v>3</v>
      </c>
      <c r="D5704" s="152">
        <v>45.88</v>
      </c>
    </row>
    <row r="5705" spans="1:4" ht="57">
      <c r="A5705" s="150">
        <v>89264</v>
      </c>
      <c r="B5705" s="151" t="s">
        <v>995</v>
      </c>
      <c r="C5705" s="150" t="s">
        <v>3</v>
      </c>
      <c r="D5705" s="152">
        <v>20.95</v>
      </c>
    </row>
    <row r="5706" spans="1:4" ht="57">
      <c r="A5706" s="150">
        <v>89265</v>
      </c>
      <c r="B5706" s="151" t="s">
        <v>996</v>
      </c>
      <c r="C5706" s="150" t="s">
        <v>3</v>
      </c>
      <c r="D5706" s="152">
        <v>8.3699999999999992</v>
      </c>
    </row>
    <row r="5707" spans="1:4" ht="57">
      <c r="A5707" s="150">
        <v>89266</v>
      </c>
      <c r="B5707" s="151" t="s">
        <v>997</v>
      </c>
      <c r="C5707" s="150" t="s">
        <v>3</v>
      </c>
      <c r="D5707" s="152">
        <v>3.38</v>
      </c>
    </row>
    <row r="5708" spans="1:4" ht="42.75">
      <c r="A5708" s="150">
        <v>89267</v>
      </c>
      <c r="B5708" s="151" t="s">
        <v>315</v>
      </c>
      <c r="C5708" s="150" t="s">
        <v>3</v>
      </c>
      <c r="D5708" s="152">
        <v>50.32</v>
      </c>
    </row>
    <row r="5709" spans="1:4" ht="42.75">
      <c r="A5709" s="150">
        <v>89268</v>
      </c>
      <c r="B5709" s="151" t="s">
        <v>312</v>
      </c>
      <c r="C5709" s="150" t="s">
        <v>3</v>
      </c>
      <c r="D5709" s="152">
        <v>17.739999999999998</v>
      </c>
    </row>
    <row r="5710" spans="1:4" ht="42.75">
      <c r="A5710" s="150">
        <v>89269</v>
      </c>
      <c r="B5710" s="151" t="s">
        <v>313</v>
      </c>
      <c r="C5710" s="150" t="s">
        <v>3</v>
      </c>
      <c r="D5710" s="152">
        <v>7.17</v>
      </c>
    </row>
    <row r="5711" spans="1:4" ht="42.75">
      <c r="A5711" s="150">
        <v>89270</v>
      </c>
      <c r="B5711" s="151" t="s">
        <v>314</v>
      </c>
      <c r="C5711" s="150" t="s">
        <v>3</v>
      </c>
      <c r="D5711" s="152">
        <v>80.900000000000006</v>
      </c>
    </row>
    <row r="5712" spans="1:4" ht="42.75">
      <c r="A5712" s="150">
        <v>89271</v>
      </c>
      <c r="B5712" s="151" t="s">
        <v>316</v>
      </c>
      <c r="C5712" s="150" t="s">
        <v>3</v>
      </c>
      <c r="D5712" s="152">
        <v>29.24</v>
      </c>
    </row>
    <row r="5713" spans="1:4" ht="42.75">
      <c r="A5713" s="150">
        <v>89274</v>
      </c>
      <c r="B5713" s="151" t="s">
        <v>6285</v>
      </c>
      <c r="C5713" s="150" t="s">
        <v>3</v>
      </c>
      <c r="D5713" s="152">
        <v>1.56</v>
      </c>
    </row>
    <row r="5714" spans="1:4" ht="42.75">
      <c r="A5714" s="150">
        <v>89275</v>
      </c>
      <c r="B5714" s="151" t="s">
        <v>6286</v>
      </c>
      <c r="C5714" s="150" t="s">
        <v>3</v>
      </c>
      <c r="D5714" s="152">
        <v>0.38</v>
      </c>
    </row>
    <row r="5715" spans="1:4" ht="42.75">
      <c r="A5715" s="150">
        <v>89276</v>
      </c>
      <c r="B5715" s="151" t="s">
        <v>6287</v>
      </c>
      <c r="C5715" s="150" t="s">
        <v>3</v>
      </c>
      <c r="D5715" s="152">
        <v>2.08</v>
      </c>
    </row>
    <row r="5716" spans="1:4" ht="42.75">
      <c r="A5716" s="150">
        <v>89277</v>
      </c>
      <c r="B5716" s="151" t="s">
        <v>6288</v>
      </c>
      <c r="C5716" s="150" t="s">
        <v>3</v>
      </c>
      <c r="D5716" s="152">
        <v>8.5399999999999991</v>
      </c>
    </row>
    <row r="5717" spans="1:4" ht="42.75">
      <c r="A5717" s="150">
        <v>89280</v>
      </c>
      <c r="B5717" s="151" t="s">
        <v>998</v>
      </c>
      <c r="C5717" s="150" t="s">
        <v>3</v>
      </c>
      <c r="D5717" s="152">
        <v>37.6</v>
      </c>
    </row>
    <row r="5718" spans="1:4" ht="42.75">
      <c r="A5718" s="150">
        <v>89281</v>
      </c>
      <c r="B5718" s="151" t="s">
        <v>999</v>
      </c>
      <c r="C5718" s="150" t="s">
        <v>3</v>
      </c>
      <c r="D5718" s="152">
        <v>10.08</v>
      </c>
    </row>
    <row r="5719" spans="1:4" ht="57">
      <c r="A5719" s="150">
        <v>89870</v>
      </c>
      <c r="B5719" s="151" t="s">
        <v>1000</v>
      </c>
      <c r="C5719" s="150" t="s">
        <v>3</v>
      </c>
      <c r="D5719" s="152">
        <v>38.04</v>
      </c>
    </row>
    <row r="5720" spans="1:4" ht="42.75">
      <c r="A5720" s="150">
        <v>89871</v>
      </c>
      <c r="B5720" s="151" t="s">
        <v>1001</v>
      </c>
      <c r="C5720" s="150" t="s">
        <v>3</v>
      </c>
      <c r="D5720" s="152">
        <v>13.46</v>
      </c>
    </row>
    <row r="5721" spans="1:4" ht="57">
      <c r="A5721" s="150">
        <v>89872</v>
      </c>
      <c r="B5721" s="151" t="s">
        <v>1002</v>
      </c>
      <c r="C5721" s="150" t="s">
        <v>3</v>
      </c>
      <c r="D5721" s="152">
        <v>5.43</v>
      </c>
    </row>
    <row r="5722" spans="1:4" ht="57">
      <c r="A5722" s="150">
        <v>89873</v>
      </c>
      <c r="B5722" s="151" t="s">
        <v>1003</v>
      </c>
      <c r="C5722" s="150" t="s">
        <v>3</v>
      </c>
      <c r="D5722" s="152">
        <v>65.3</v>
      </c>
    </row>
    <row r="5723" spans="1:4" ht="57">
      <c r="A5723" s="150">
        <v>89874</v>
      </c>
      <c r="B5723" s="151" t="s">
        <v>1004</v>
      </c>
      <c r="C5723" s="150" t="s">
        <v>3</v>
      </c>
      <c r="D5723" s="152">
        <v>177.7</v>
      </c>
    </row>
    <row r="5724" spans="1:4" ht="57">
      <c r="A5724" s="150">
        <v>89878</v>
      </c>
      <c r="B5724" s="151" t="s">
        <v>1005</v>
      </c>
      <c r="C5724" s="150" t="s">
        <v>3</v>
      </c>
      <c r="D5724" s="152">
        <v>40.65</v>
      </c>
    </row>
    <row r="5725" spans="1:4" ht="42.75">
      <c r="A5725" s="150">
        <v>89879</v>
      </c>
      <c r="B5725" s="151" t="s">
        <v>1006</v>
      </c>
      <c r="C5725" s="150" t="s">
        <v>3</v>
      </c>
      <c r="D5725" s="152">
        <v>14.14</v>
      </c>
    </row>
    <row r="5726" spans="1:4" ht="57">
      <c r="A5726" s="150">
        <v>89880</v>
      </c>
      <c r="B5726" s="151" t="s">
        <v>1007</v>
      </c>
      <c r="C5726" s="150" t="s">
        <v>3</v>
      </c>
      <c r="D5726" s="152">
        <v>5.71</v>
      </c>
    </row>
    <row r="5727" spans="1:4" ht="57">
      <c r="A5727" s="150">
        <v>89881</v>
      </c>
      <c r="B5727" s="151" t="s">
        <v>1008</v>
      </c>
      <c r="C5727" s="150" t="s">
        <v>3</v>
      </c>
      <c r="D5727" s="152">
        <v>69.099999999999994</v>
      </c>
    </row>
    <row r="5728" spans="1:4" ht="57">
      <c r="A5728" s="150">
        <v>89882</v>
      </c>
      <c r="B5728" s="151" t="s">
        <v>1009</v>
      </c>
      <c r="C5728" s="150" t="s">
        <v>3</v>
      </c>
      <c r="D5728" s="152">
        <v>205.02</v>
      </c>
    </row>
    <row r="5729" spans="1:4" ht="28.5">
      <c r="A5729" s="150">
        <v>90582</v>
      </c>
      <c r="B5729" s="151" t="s">
        <v>365</v>
      </c>
      <c r="C5729" s="150" t="s">
        <v>3</v>
      </c>
      <c r="D5729" s="152">
        <v>0.4</v>
      </c>
    </row>
    <row r="5730" spans="1:4" ht="28.5">
      <c r="A5730" s="150">
        <v>90583</v>
      </c>
      <c r="B5730" s="151" t="s">
        <v>364</v>
      </c>
      <c r="C5730" s="150" t="s">
        <v>3</v>
      </c>
      <c r="D5730" s="152">
        <v>0.09</v>
      </c>
    </row>
    <row r="5731" spans="1:4" ht="28.5">
      <c r="A5731" s="150">
        <v>90584</v>
      </c>
      <c r="B5731" s="151" t="s">
        <v>366</v>
      </c>
      <c r="C5731" s="150" t="s">
        <v>3</v>
      </c>
      <c r="D5731" s="152">
        <v>0.32</v>
      </c>
    </row>
    <row r="5732" spans="1:4" ht="28.5">
      <c r="A5732" s="150">
        <v>90585</v>
      </c>
      <c r="B5732" s="151" t="s">
        <v>367</v>
      </c>
      <c r="C5732" s="150" t="s">
        <v>3</v>
      </c>
      <c r="D5732" s="152">
        <v>0.55000000000000004</v>
      </c>
    </row>
    <row r="5733" spans="1:4" ht="28.5">
      <c r="A5733" s="150">
        <v>90621</v>
      </c>
      <c r="B5733" s="151" t="s">
        <v>1010</v>
      </c>
      <c r="C5733" s="150" t="s">
        <v>3</v>
      </c>
      <c r="D5733" s="152">
        <v>2.16</v>
      </c>
    </row>
    <row r="5734" spans="1:4" ht="28.5">
      <c r="A5734" s="150">
        <v>90622</v>
      </c>
      <c r="B5734" s="151" t="s">
        <v>1011</v>
      </c>
      <c r="C5734" s="150" t="s">
        <v>3</v>
      </c>
      <c r="D5734" s="152">
        <v>0.5</v>
      </c>
    </row>
    <row r="5735" spans="1:4" ht="28.5">
      <c r="A5735" s="150">
        <v>90623</v>
      </c>
      <c r="B5735" s="151" t="s">
        <v>1012</v>
      </c>
      <c r="C5735" s="150" t="s">
        <v>3</v>
      </c>
      <c r="D5735" s="152">
        <v>2.7</v>
      </c>
    </row>
    <row r="5736" spans="1:4" ht="28.5">
      <c r="A5736" s="150">
        <v>90624</v>
      </c>
      <c r="B5736" s="151" t="s">
        <v>1013</v>
      </c>
      <c r="C5736" s="150" t="s">
        <v>3</v>
      </c>
      <c r="D5736" s="152">
        <v>3.34</v>
      </c>
    </row>
    <row r="5737" spans="1:4" ht="42.75">
      <c r="A5737" s="150">
        <v>90627</v>
      </c>
      <c r="B5737" s="151" t="s">
        <v>1014</v>
      </c>
      <c r="C5737" s="150" t="s">
        <v>3</v>
      </c>
      <c r="D5737" s="152">
        <v>45.6</v>
      </c>
    </row>
    <row r="5738" spans="1:4" ht="28.5">
      <c r="A5738" s="150">
        <v>90628</v>
      </c>
      <c r="B5738" s="151" t="s">
        <v>1015</v>
      </c>
      <c r="C5738" s="150" t="s">
        <v>3</v>
      </c>
      <c r="D5738" s="152">
        <v>12.23</v>
      </c>
    </row>
    <row r="5739" spans="1:4" ht="42.75">
      <c r="A5739" s="150">
        <v>90629</v>
      </c>
      <c r="B5739" s="151" t="s">
        <v>1016</v>
      </c>
      <c r="C5739" s="150" t="s">
        <v>3</v>
      </c>
      <c r="D5739" s="152">
        <v>57.06</v>
      </c>
    </row>
    <row r="5740" spans="1:4" ht="42.75">
      <c r="A5740" s="150">
        <v>90630</v>
      </c>
      <c r="B5740" s="151" t="s">
        <v>1017</v>
      </c>
      <c r="C5740" s="150" t="s">
        <v>3</v>
      </c>
      <c r="D5740" s="152">
        <v>1.59</v>
      </c>
    </row>
    <row r="5741" spans="1:4" ht="42.75">
      <c r="A5741" s="150">
        <v>90633</v>
      </c>
      <c r="B5741" s="151" t="s">
        <v>1018</v>
      </c>
      <c r="C5741" s="150" t="s">
        <v>3</v>
      </c>
      <c r="D5741" s="152">
        <v>4.2300000000000004</v>
      </c>
    </row>
    <row r="5742" spans="1:4" ht="42.75">
      <c r="A5742" s="150">
        <v>90634</v>
      </c>
      <c r="B5742" s="151" t="s">
        <v>1019</v>
      </c>
      <c r="C5742" s="150" t="s">
        <v>3</v>
      </c>
      <c r="D5742" s="152">
        <v>0.97</v>
      </c>
    </row>
    <row r="5743" spans="1:4" ht="42.75">
      <c r="A5743" s="150">
        <v>90635</v>
      </c>
      <c r="B5743" s="151" t="s">
        <v>1020</v>
      </c>
      <c r="C5743" s="150" t="s">
        <v>3</v>
      </c>
      <c r="D5743" s="152">
        <v>4.63</v>
      </c>
    </row>
    <row r="5744" spans="1:4" ht="57">
      <c r="A5744" s="150">
        <v>90636</v>
      </c>
      <c r="B5744" s="151" t="s">
        <v>1021</v>
      </c>
      <c r="C5744" s="150" t="s">
        <v>3</v>
      </c>
      <c r="D5744" s="152">
        <v>6.69</v>
      </c>
    </row>
    <row r="5745" spans="1:4" ht="42.75">
      <c r="A5745" s="150">
        <v>90639</v>
      </c>
      <c r="B5745" s="151" t="s">
        <v>1022</v>
      </c>
      <c r="C5745" s="150" t="s">
        <v>3</v>
      </c>
      <c r="D5745" s="152">
        <v>6.32</v>
      </c>
    </row>
    <row r="5746" spans="1:4" ht="28.5">
      <c r="A5746" s="150">
        <v>90640</v>
      </c>
      <c r="B5746" s="151" t="s">
        <v>1023</v>
      </c>
      <c r="C5746" s="150" t="s">
        <v>3</v>
      </c>
      <c r="D5746" s="152">
        <v>1.46</v>
      </c>
    </row>
    <row r="5747" spans="1:4" ht="42.75">
      <c r="A5747" s="150">
        <v>90641</v>
      </c>
      <c r="B5747" s="151" t="s">
        <v>1024</v>
      </c>
      <c r="C5747" s="150" t="s">
        <v>3</v>
      </c>
      <c r="D5747" s="152">
        <v>6.91</v>
      </c>
    </row>
    <row r="5748" spans="1:4" ht="42.75">
      <c r="A5748" s="150">
        <v>90642</v>
      </c>
      <c r="B5748" s="151" t="s">
        <v>1025</v>
      </c>
      <c r="C5748" s="150" t="s">
        <v>3</v>
      </c>
      <c r="D5748" s="152">
        <v>12.66</v>
      </c>
    </row>
    <row r="5749" spans="1:4" ht="42.75">
      <c r="A5749" s="150">
        <v>90646</v>
      </c>
      <c r="B5749" s="151" t="s">
        <v>1026</v>
      </c>
      <c r="C5749" s="150" t="s">
        <v>3</v>
      </c>
      <c r="D5749" s="152">
        <v>0.69</v>
      </c>
    </row>
    <row r="5750" spans="1:4" ht="42.75">
      <c r="A5750" s="150">
        <v>90647</v>
      </c>
      <c r="B5750" s="151" t="s">
        <v>1027</v>
      </c>
      <c r="C5750" s="150" t="s">
        <v>3</v>
      </c>
      <c r="D5750" s="152">
        <v>0.16</v>
      </c>
    </row>
    <row r="5751" spans="1:4" ht="42.75">
      <c r="A5751" s="150">
        <v>90648</v>
      </c>
      <c r="B5751" s="151" t="s">
        <v>1028</v>
      </c>
      <c r="C5751" s="150" t="s">
        <v>3</v>
      </c>
      <c r="D5751" s="152">
        <v>0.75</v>
      </c>
    </row>
    <row r="5752" spans="1:4" ht="42.75">
      <c r="A5752" s="150">
        <v>90649</v>
      </c>
      <c r="B5752" s="151" t="s">
        <v>1029</v>
      </c>
      <c r="C5752" s="150" t="s">
        <v>3</v>
      </c>
      <c r="D5752" s="152">
        <v>10.36</v>
      </c>
    </row>
    <row r="5753" spans="1:4" ht="28.5">
      <c r="A5753" s="150">
        <v>90652</v>
      </c>
      <c r="B5753" s="151" t="s">
        <v>1030</v>
      </c>
      <c r="C5753" s="150" t="s">
        <v>3</v>
      </c>
      <c r="D5753" s="152">
        <v>4.1100000000000003</v>
      </c>
    </row>
    <row r="5754" spans="1:4" ht="28.5">
      <c r="A5754" s="150">
        <v>90653</v>
      </c>
      <c r="B5754" s="151" t="s">
        <v>1031</v>
      </c>
      <c r="C5754" s="150" t="s">
        <v>3</v>
      </c>
      <c r="D5754" s="152">
        <v>0.95</v>
      </c>
    </row>
    <row r="5755" spans="1:4" ht="28.5">
      <c r="A5755" s="150">
        <v>90654</v>
      </c>
      <c r="B5755" s="151" t="s">
        <v>1032</v>
      </c>
      <c r="C5755" s="150" t="s">
        <v>3</v>
      </c>
      <c r="D5755" s="152">
        <v>4.5</v>
      </c>
    </row>
    <row r="5756" spans="1:4" ht="28.5">
      <c r="A5756" s="150">
        <v>90655</v>
      </c>
      <c r="B5756" s="151" t="s">
        <v>1033</v>
      </c>
      <c r="C5756" s="150" t="s">
        <v>3</v>
      </c>
      <c r="D5756" s="152">
        <v>6.82</v>
      </c>
    </row>
    <row r="5757" spans="1:4" ht="28.5">
      <c r="A5757" s="150">
        <v>90658</v>
      </c>
      <c r="B5757" s="151" t="s">
        <v>1034</v>
      </c>
      <c r="C5757" s="150" t="s">
        <v>3</v>
      </c>
      <c r="D5757" s="152">
        <v>4.4000000000000004</v>
      </c>
    </row>
    <row r="5758" spans="1:4" ht="28.5">
      <c r="A5758" s="150">
        <v>90659</v>
      </c>
      <c r="B5758" s="151" t="s">
        <v>1035</v>
      </c>
      <c r="C5758" s="150" t="s">
        <v>3</v>
      </c>
      <c r="D5758" s="152">
        <v>1.01</v>
      </c>
    </row>
    <row r="5759" spans="1:4" ht="28.5">
      <c r="A5759" s="150">
        <v>90660</v>
      </c>
      <c r="B5759" s="151" t="s">
        <v>1036</v>
      </c>
      <c r="C5759" s="150" t="s">
        <v>3</v>
      </c>
      <c r="D5759" s="152">
        <v>4.82</v>
      </c>
    </row>
    <row r="5760" spans="1:4" ht="28.5">
      <c r="A5760" s="150">
        <v>90661</v>
      </c>
      <c r="B5760" s="151" t="s">
        <v>1037</v>
      </c>
      <c r="C5760" s="150" t="s">
        <v>3</v>
      </c>
      <c r="D5760" s="152">
        <v>6.82</v>
      </c>
    </row>
    <row r="5761" spans="1:4" ht="57">
      <c r="A5761" s="150">
        <v>90664</v>
      </c>
      <c r="B5761" s="151" t="s">
        <v>6289</v>
      </c>
      <c r="C5761" s="150" t="s">
        <v>3</v>
      </c>
      <c r="D5761" s="152">
        <v>6.89</v>
      </c>
    </row>
    <row r="5762" spans="1:4" ht="57">
      <c r="A5762" s="150">
        <v>90665</v>
      </c>
      <c r="B5762" s="151" t="s">
        <v>6290</v>
      </c>
      <c r="C5762" s="150" t="s">
        <v>3</v>
      </c>
      <c r="D5762" s="152">
        <v>1.83</v>
      </c>
    </row>
    <row r="5763" spans="1:4" ht="57">
      <c r="A5763" s="150">
        <v>90666</v>
      </c>
      <c r="B5763" s="151" t="s">
        <v>6291</v>
      </c>
      <c r="C5763" s="150" t="s">
        <v>3</v>
      </c>
      <c r="D5763" s="152">
        <v>9.0500000000000007</v>
      </c>
    </row>
    <row r="5764" spans="1:4" ht="57">
      <c r="A5764" s="150">
        <v>90667</v>
      </c>
      <c r="B5764" s="151" t="s">
        <v>6292</v>
      </c>
      <c r="C5764" s="150" t="s">
        <v>3</v>
      </c>
      <c r="D5764" s="152">
        <v>15.08</v>
      </c>
    </row>
    <row r="5765" spans="1:4" ht="57">
      <c r="A5765" s="150">
        <v>90670</v>
      </c>
      <c r="B5765" s="151" t="s">
        <v>1038</v>
      </c>
      <c r="C5765" s="150" t="s">
        <v>3</v>
      </c>
      <c r="D5765" s="152">
        <v>209.27</v>
      </c>
    </row>
    <row r="5766" spans="1:4" ht="57">
      <c r="A5766" s="150">
        <v>90671</v>
      </c>
      <c r="B5766" s="151" t="s">
        <v>1039</v>
      </c>
      <c r="C5766" s="150" t="s">
        <v>3</v>
      </c>
      <c r="D5766" s="152">
        <v>56.14</v>
      </c>
    </row>
    <row r="5767" spans="1:4" ht="57">
      <c r="A5767" s="150">
        <v>90672</v>
      </c>
      <c r="B5767" s="151" t="s">
        <v>1040</v>
      </c>
      <c r="C5767" s="150" t="s">
        <v>3</v>
      </c>
      <c r="D5767" s="152">
        <v>261.88</v>
      </c>
    </row>
    <row r="5768" spans="1:4" ht="57">
      <c r="A5768" s="150">
        <v>90673</v>
      </c>
      <c r="B5768" s="151" t="s">
        <v>1041</v>
      </c>
      <c r="C5768" s="150" t="s">
        <v>3</v>
      </c>
      <c r="D5768" s="152">
        <v>120.53</v>
      </c>
    </row>
    <row r="5769" spans="1:4" ht="57">
      <c r="A5769" s="150">
        <v>90676</v>
      </c>
      <c r="B5769" s="151" t="s">
        <v>1042</v>
      </c>
      <c r="C5769" s="150" t="s">
        <v>3</v>
      </c>
      <c r="D5769" s="152">
        <v>102.71</v>
      </c>
    </row>
    <row r="5770" spans="1:4" ht="57">
      <c r="A5770" s="150">
        <v>90677</v>
      </c>
      <c r="B5770" s="151" t="s">
        <v>1043</v>
      </c>
      <c r="C5770" s="150" t="s">
        <v>3</v>
      </c>
      <c r="D5770" s="152">
        <v>30.87</v>
      </c>
    </row>
    <row r="5771" spans="1:4" ht="57">
      <c r="A5771" s="150">
        <v>90678</v>
      </c>
      <c r="B5771" s="151" t="s">
        <v>1044</v>
      </c>
      <c r="C5771" s="150" t="s">
        <v>3</v>
      </c>
      <c r="D5771" s="152">
        <v>142.96</v>
      </c>
    </row>
    <row r="5772" spans="1:4" ht="57">
      <c r="A5772" s="150">
        <v>90679</v>
      </c>
      <c r="B5772" s="151" t="s">
        <v>1045</v>
      </c>
      <c r="C5772" s="150" t="s">
        <v>3</v>
      </c>
      <c r="D5772" s="152">
        <v>92.43</v>
      </c>
    </row>
    <row r="5773" spans="1:4" ht="42.75">
      <c r="A5773" s="150">
        <v>90682</v>
      </c>
      <c r="B5773" s="151" t="s">
        <v>6293</v>
      </c>
      <c r="C5773" s="150" t="s">
        <v>3</v>
      </c>
      <c r="D5773" s="152">
        <v>30.9</v>
      </c>
    </row>
    <row r="5774" spans="1:4" ht="42.75">
      <c r="A5774" s="150">
        <v>90683</v>
      </c>
      <c r="B5774" s="151" t="s">
        <v>6294</v>
      </c>
      <c r="C5774" s="150" t="s">
        <v>3</v>
      </c>
      <c r="D5774" s="152">
        <v>7.62</v>
      </c>
    </row>
    <row r="5775" spans="1:4" ht="42.75">
      <c r="A5775" s="150">
        <v>90684</v>
      </c>
      <c r="B5775" s="151" t="s">
        <v>6295</v>
      </c>
      <c r="C5775" s="150" t="s">
        <v>3</v>
      </c>
      <c r="D5775" s="152">
        <v>36.049999999999997</v>
      </c>
    </row>
    <row r="5776" spans="1:4" ht="42.75">
      <c r="A5776" s="150">
        <v>90685</v>
      </c>
      <c r="B5776" s="151" t="s">
        <v>6296</v>
      </c>
      <c r="C5776" s="150" t="s">
        <v>3</v>
      </c>
      <c r="D5776" s="152">
        <v>57.35</v>
      </c>
    </row>
    <row r="5777" spans="1:4" ht="42.75">
      <c r="A5777" s="150">
        <v>90688</v>
      </c>
      <c r="B5777" s="151" t="s">
        <v>1046</v>
      </c>
      <c r="C5777" s="150" t="s">
        <v>3</v>
      </c>
      <c r="D5777" s="152">
        <v>26.56</v>
      </c>
    </row>
    <row r="5778" spans="1:4" ht="28.5">
      <c r="A5778" s="150">
        <v>90689</v>
      </c>
      <c r="B5778" s="151" t="s">
        <v>1047</v>
      </c>
      <c r="C5778" s="150" t="s">
        <v>3</v>
      </c>
      <c r="D5778" s="152">
        <v>5.24</v>
      </c>
    </row>
    <row r="5779" spans="1:4" ht="42.75">
      <c r="A5779" s="150">
        <v>90690</v>
      </c>
      <c r="B5779" s="151" t="s">
        <v>1048</v>
      </c>
      <c r="C5779" s="150" t="s">
        <v>3</v>
      </c>
      <c r="D5779" s="152">
        <v>33.200000000000003</v>
      </c>
    </row>
    <row r="5780" spans="1:4" ht="42.75">
      <c r="A5780" s="150">
        <v>90691</v>
      </c>
      <c r="B5780" s="151" t="s">
        <v>1049</v>
      </c>
      <c r="C5780" s="150" t="s">
        <v>3</v>
      </c>
      <c r="D5780" s="152">
        <v>40.15</v>
      </c>
    </row>
    <row r="5781" spans="1:4" ht="42.75">
      <c r="A5781" s="150">
        <v>90957</v>
      </c>
      <c r="B5781" s="151" t="s">
        <v>1050</v>
      </c>
      <c r="C5781" s="150" t="s">
        <v>3</v>
      </c>
      <c r="D5781" s="152">
        <v>5.13</v>
      </c>
    </row>
    <row r="5782" spans="1:4" ht="28.5">
      <c r="A5782" s="150">
        <v>90958</v>
      </c>
      <c r="B5782" s="151" t="s">
        <v>1051</v>
      </c>
      <c r="C5782" s="150" t="s">
        <v>3</v>
      </c>
      <c r="D5782" s="152">
        <v>1.37</v>
      </c>
    </row>
    <row r="5783" spans="1:4" ht="42.75">
      <c r="A5783" s="150">
        <v>90960</v>
      </c>
      <c r="B5783" s="151" t="s">
        <v>1052</v>
      </c>
      <c r="C5783" s="150" t="s">
        <v>3</v>
      </c>
      <c r="D5783" s="152">
        <v>6.85</v>
      </c>
    </row>
    <row r="5784" spans="1:4" ht="28.5">
      <c r="A5784" s="150">
        <v>90961</v>
      </c>
      <c r="B5784" s="151" t="s">
        <v>1053</v>
      </c>
      <c r="C5784" s="150" t="s">
        <v>3</v>
      </c>
      <c r="D5784" s="152">
        <v>1.83</v>
      </c>
    </row>
    <row r="5785" spans="1:4" ht="42.75">
      <c r="A5785" s="150">
        <v>90962</v>
      </c>
      <c r="B5785" s="151" t="s">
        <v>1054</v>
      </c>
      <c r="C5785" s="150" t="s">
        <v>3</v>
      </c>
      <c r="D5785" s="152">
        <v>8.58</v>
      </c>
    </row>
    <row r="5786" spans="1:4" ht="42.75">
      <c r="A5786" s="150">
        <v>90963</v>
      </c>
      <c r="B5786" s="151" t="s">
        <v>1055</v>
      </c>
      <c r="C5786" s="150" t="s">
        <v>3</v>
      </c>
      <c r="D5786" s="152">
        <v>15.07</v>
      </c>
    </row>
    <row r="5787" spans="1:4" ht="42.75">
      <c r="A5787" s="150">
        <v>90968</v>
      </c>
      <c r="B5787" s="151" t="s">
        <v>1056</v>
      </c>
      <c r="C5787" s="150" t="s">
        <v>3</v>
      </c>
      <c r="D5787" s="152">
        <v>6.87</v>
      </c>
    </row>
    <row r="5788" spans="1:4" ht="28.5">
      <c r="A5788" s="150">
        <v>90969</v>
      </c>
      <c r="B5788" s="151" t="s">
        <v>1057</v>
      </c>
      <c r="C5788" s="150" t="s">
        <v>3</v>
      </c>
      <c r="D5788" s="152">
        <v>1.84</v>
      </c>
    </row>
    <row r="5789" spans="1:4" ht="42.75">
      <c r="A5789" s="150">
        <v>90970</v>
      </c>
      <c r="B5789" s="151" t="s">
        <v>1058</v>
      </c>
      <c r="C5789" s="150" t="s">
        <v>3</v>
      </c>
      <c r="D5789" s="152">
        <v>8.6</v>
      </c>
    </row>
    <row r="5790" spans="1:4" ht="42.75">
      <c r="A5790" s="150">
        <v>90971</v>
      </c>
      <c r="B5790" s="151" t="s">
        <v>1059</v>
      </c>
      <c r="C5790" s="150" t="s">
        <v>3</v>
      </c>
      <c r="D5790" s="152">
        <v>61.08</v>
      </c>
    </row>
    <row r="5791" spans="1:4" ht="42.75">
      <c r="A5791" s="150">
        <v>90975</v>
      </c>
      <c r="B5791" s="151" t="s">
        <v>1060</v>
      </c>
      <c r="C5791" s="150" t="s">
        <v>3</v>
      </c>
      <c r="D5791" s="152">
        <v>17.46</v>
      </c>
    </row>
    <row r="5792" spans="1:4" ht="28.5">
      <c r="A5792" s="150">
        <v>90976</v>
      </c>
      <c r="B5792" s="151" t="s">
        <v>1061</v>
      </c>
      <c r="C5792" s="150" t="s">
        <v>3</v>
      </c>
      <c r="D5792" s="152">
        <v>4.68</v>
      </c>
    </row>
    <row r="5793" spans="1:4" ht="42.75">
      <c r="A5793" s="150">
        <v>90977</v>
      </c>
      <c r="B5793" s="151" t="s">
        <v>1062</v>
      </c>
      <c r="C5793" s="150" t="s">
        <v>3</v>
      </c>
      <c r="D5793" s="152">
        <v>21.85</v>
      </c>
    </row>
    <row r="5794" spans="1:4" ht="42.75">
      <c r="A5794" s="150">
        <v>90978</v>
      </c>
      <c r="B5794" s="151" t="s">
        <v>1063</v>
      </c>
      <c r="C5794" s="150" t="s">
        <v>3</v>
      </c>
      <c r="D5794" s="152">
        <v>158.46</v>
      </c>
    </row>
    <row r="5795" spans="1:4" ht="42.75">
      <c r="A5795" s="150">
        <v>90992</v>
      </c>
      <c r="B5795" s="151" t="s">
        <v>1064</v>
      </c>
      <c r="C5795" s="150" t="s">
        <v>3</v>
      </c>
      <c r="D5795" s="152">
        <v>8.15</v>
      </c>
    </row>
    <row r="5796" spans="1:4" ht="42.75">
      <c r="A5796" s="150">
        <v>90993</v>
      </c>
      <c r="B5796" s="151" t="s">
        <v>1065</v>
      </c>
      <c r="C5796" s="150" t="s">
        <v>3</v>
      </c>
      <c r="D5796" s="152">
        <v>2.1800000000000002</v>
      </c>
    </row>
    <row r="5797" spans="1:4" ht="42.75">
      <c r="A5797" s="150">
        <v>90994</v>
      </c>
      <c r="B5797" s="151" t="s">
        <v>1066</v>
      </c>
      <c r="C5797" s="150" t="s">
        <v>3</v>
      </c>
      <c r="D5797" s="152">
        <v>10.199999999999999</v>
      </c>
    </row>
    <row r="5798" spans="1:4" ht="42.75">
      <c r="A5798" s="150">
        <v>90995</v>
      </c>
      <c r="B5798" s="151" t="s">
        <v>1067</v>
      </c>
      <c r="C5798" s="150" t="s">
        <v>3</v>
      </c>
      <c r="D5798" s="152">
        <v>82.97</v>
      </c>
    </row>
    <row r="5799" spans="1:4" ht="57">
      <c r="A5799" s="150">
        <v>91021</v>
      </c>
      <c r="B5799" s="151" t="s">
        <v>1068</v>
      </c>
      <c r="C5799" s="150" t="s">
        <v>3</v>
      </c>
      <c r="D5799" s="152">
        <v>12.5</v>
      </c>
    </row>
    <row r="5800" spans="1:4" ht="42.75">
      <c r="A5800" s="150">
        <v>91026</v>
      </c>
      <c r="B5800" s="151" t="s">
        <v>1069</v>
      </c>
      <c r="C5800" s="150" t="s">
        <v>3</v>
      </c>
      <c r="D5800" s="152">
        <v>24.62</v>
      </c>
    </row>
    <row r="5801" spans="1:4" ht="42.75">
      <c r="A5801" s="150">
        <v>91027</v>
      </c>
      <c r="B5801" s="151" t="s">
        <v>1070</v>
      </c>
      <c r="C5801" s="150" t="s">
        <v>3</v>
      </c>
      <c r="D5801" s="152">
        <v>9.89</v>
      </c>
    </row>
    <row r="5802" spans="1:4" ht="42.75">
      <c r="A5802" s="150">
        <v>91028</v>
      </c>
      <c r="B5802" s="151" t="s">
        <v>1071</v>
      </c>
      <c r="C5802" s="150" t="s">
        <v>3</v>
      </c>
      <c r="D5802" s="152">
        <v>3.99</v>
      </c>
    </row>
    <row r="5803" spans="1:4" ht="42.75">
      <c r="A5803" s="150">
        <v>91029</v>
      </c>
      <c r="B5803" s="151" t="s">
        <v>1072</v>
      </c>
      <c r="C5803" s="150" t="s">
        <v>3</v>
      </c>
      <c r="D5803" s="152">
        <v>45.22</v>
      </c>
    </row>
    <row r="5804" spans="1:4" ht="42.75">
      <c r="A5804" s="150">
        <v>91030</v>
      </c>
      <c r="B5804" s="151" t="s">
        <v>1073</v>
      </c>
      <c r="C5804" s="150" t="s">
        <v>3</v>
      </c>
      <c r="D5804" s="152">
        <v>147.85</v>
      </c>
    </row>
    <row r="5805" spans="1:4" ht="42.75">
      <c r="A5805" s="150">
        <v>91273</v>
      </c>
      <c r="B5805" s="151" t="s">
        <v>342</v>
      </c>
      <c r="C5805" s="150" t="s">
        <v>3</v>
      </c>
      <c r="D5805" s="152">
        <v>0.5</v>
      </c>
    </row>
    <row r="5806" spans="1:4" ht="42.75">
      <c r="A5806" s="150">
        <v>91274</v>
      </c>
      <c r="B5806" s="151" t="s">
        <v>343</v>
      </c>
      <c r="C5806" s="150" t="s">
        <v>3</v>
      </c>
      <c r="D5806" s="152">
        <v>0.13</v>
      </c>
    </row>
    <row r="5807" spans="1:4" ht="42.75">
      <c r="A5807" s="150">
        <v>91275</v>
      </c>
      <c r="B5807" s="151" t="s">
        <v>344</v>
      </c>
      <c r="C5807" s="150" t="s">
        <v>3</v>
      </c>
      <c r="D5807" s="152">
        <v>0.63</v>
      </c>
    </row>
    <row r="5808" spans="1:4" ht="42.75">
      <c r="A5808" s="150">
        <v>91276</v>
      </c>
      <c r="B5808" s="151" t="s">
        <v>345</v>
      </c>
      <c r="C5808" s="150" t="s">
        <v>3</v>
      </c>
      <c r="D5808" s="152">
        <v>8.5500000000000007</v>
      </c>
    </row>
    <row r="5809" spans="1:4" ht="57">
      <c r="A5809" s="150">
        <v>91279</v>
      </c>
      <c r="B5809" s="151" t="s">
        <v>1074</v>
      </c>
      <c r="C5809" s="150" t="s">
        <v>3</v>
      </c>
      <c r="D5809" s="152">
        <v>0.97</v>
      </c>
    </row>
    <row r="5810" spans="1:4" ht="57">
      <c r="A5810" s="150">
        <v>91280</v>
      </c>
      <c r="B5810" s="151" t="s">
        <v>1075</v>
      </c>
      <c r="C5810" s="150" t="s">
        <v>3</v>
      </c>
      <c r="D5810" s="152">
        <v>0.21</v>
      </c>
    </row>
    <row r="5811" spans="1:4" ht="57">
      <c r="A5811" s="150">
        <v>91281</v>
      </c>
      <c r="B5811" s="151" t="s">
        <v>1076</v>
      </c>
      <c r="C5811" s="150" t="s">
        <v>3</v>
      </c>
      <c r="D5811" s="152">
        <v>1.23</v>
      </c>
    </row>
    <row r="5812" spans="1:4" ht="57">
      <c r="A5812" s="150">
        <v>91282</v>
      </c>
      <c r="B5812" s="151" t="s">
        <v>1077</v>
      </c>
      <c r="C5812" s="150" t="s">
        <v>3</v>
      </c>
      <c r="D5812" s="152">
        <v>8.61</v>
      </c>
    </row>
    <row r="5813" spans="1:4" ht="42.75">
      <c r="A5813" s="150">
        <v>91354</v>
      </c>
      <c r="B5813" s="151" t="s">
        <v>1078</v>
      </c>
      <c r="C5813" s="150" t="s">
        <v>3</v>
      </c>
      <c r="D5813" s="152">
        <v>17.61</v>
      </c>
    </row>
    <row r="5814" spans="1:4" ht="42.75">
      <c r="A5814" s="150">
        <v>91355</v>
      </c>
      <c r="B5814" s="151" t="s">
        <v>1079</v>
      </c>
      <c r="C5814" s="150" t="s">
        <v>3</v>
      </c>
      <c r="D5814" s="152">
        <v>7.24</v>
      </c>
    </row>
    <row r="5815" spans="1:4" ht="42.75">
      <c r="A5815" s="150">
        <v>91356</v>
      </c>
      <c r="B5815" s="151" t="s">
        <v>1080</v>
      </c>
      <c r="C5815" s="150" t="s">
        <v>3</v>
      </c>
      <c r="D5815" s="152">
        <v>2.92</v>
      </c>
    </row>
    <row r="5816" spans="1:4" ht="42.75">
      <c r="A5816" s="150">
        <v>91359</v>
      </c>
      <c r="B5816" s="151" t="s">
        <v>1081</v>
      </c>
      <c r="C5816" s="150" t="s">
        <v>3</v>
      </c>
      <c r="D5816" s="152">
        <v>20.85</v>
      </c>
    </row>
    <row r="5817" spans="1:4" ht="42.75">
      <c r="A5817" s="150">
        <v>91360</v>
      </c>
      <c r="B5817" s="151" t="s">
        <v>1082</v>
      </c>
      <c r="C5817" s="150" t="s">
        <v>3</v>
      </c>
      <c r="D5817" s="152">
        <v>7.99</v>
      </c>
    </row>
    <row r="5818" spans="1:4" ht="57">
      <c r="A5818" s="150">
        <v>91361</v>
      </c>
      <c r="B5818" s="151" t="s">
        <v>1083</v>
      </c>
      <c r="C5818" s="150" t="s">
        <v>3</v>
      </c>
      <c r="D5818" s="152">
        <v>3.23</v>
      </c>
    </row>
    <row r="5819" spans="1:4" ht="42.75">
      <c r="A5819" s="150">
        <v>91367</v>
      </c>
      <c r="B5819" s="151" t="s">
        <v>1084</v>
      </c>
      <c r="C5819" s="150" t="s">
        <v>3</v>
      </c>
      <c r="D5819" s="152">
        <v>21.88</v>
      </c>
    </row>
    <row r="5820" spans="1:4" ht="42.75">
      <c r="A5820" s="150">
        <v>91368</v>
      </c>
      <c r="B5820" s="151" t="s">
        <v>1085</v>
      </c>
      <c r="C5820" s="150" t="s">
        <v>3</v>
      </c>
      <c r="D5820" s="152">
        <v>8.44</v>
      </c>
    </row>
    <row r="5821" spans="1:4" ht="42.75">
      <c r="A5821" s="150">
        <v>91369</v>
      </c>
      <c r="B5821" s="151" t="s">
        <v>1086</v>
      </c>
      <c r="C5821" s="150" t="s">
        <v>3</v>
      </c>
      <c r="D5821" s="152">
        <v>3.4</v>
      </c>
    </row>
    <row r="5822" spans="1:4" ht="42.75">
      <c r="A5822" s="150">
        <v>91375</v>
      </c>
      <c r="B5822" s="151" t="s">
        <v>1087</v>
      </c>
      <c r="C5822" s="150" t="s">
        <v>3</v>
      </c>
      <c r="D5822" s="152">
        <v>19.34</v>
      </c>
    </row>
    <row r="5823" spans="1:4" ht="42.75">
      <c r="A5823" s="150">
        <v>91376</v>
      </c>
      <c r="B5823" s="151" t="s">
        <v>1088</v>
      </c>
      <c r="C5823" s="150" t="s">
        <v>3</v>
      </c>
      <c r="D5823" s="152">
        <v>7.95</v>
      </c>
    </row>
    <row r="5824" spans="1:4" ht="42.75">
      <c r="A5824" s="150">
        <v>91377</v>
      </c>
      <c r="B5824" s="151" t="s">
        <v>1089</v>
      </c>
      <c r="C5824" s="150" t="s">
        <v>3</v>
      </c>
      <c r="D5824" s="152">
        <v>3.21</v>
      </c>
    </row>
    <row r="5825" spans="1:4" ht="57">
      <c r="A5825" s="150">
        <v>91380</v>
      </c>
      <c r="B5825" s="151" t="s">
        <v>1090</v>
      </c>
      <c r="C5825" s="150" t="s">
        <v>3</v>
      </c>
      <c r="D5825" s="152">
        <v>28.78</v>
      </c>
    </row>
    <row r="5826" spans="1:4" ht="57">
      <c r="A5826" s="150">
        <v>91381</v>
      </c>
      <c r="B5826" s="151" t="s">
        <v>1091</v>
      </c>
      <c r="C5826" s="150" t="s">
        <v>3</v>
      </c>
      <c r="D5826" s="152">
        <v>11.1</v>
      </c>
    </row>
    <row r="5827" spans="1:4" ht="57">
      <c r="A5827" s="150">
        <v>91382</v>
      </c>
      <c r="B5827" s="151" t="s">
        <v>1092</v>
      </c>
      <c r="C5827" s="150" t="s">
        <v>3</v>
      </c>
      <c r="D5827" s="152">
        <v>4.4800000000000004</v>
      </c>
    </row>
    <row r="5828" spans="1:4" ht="57">
      <c r="A5828" s="150">
        <v>91383</v>
      </c>
      <c r="B5828" s="151" t="s">
        <v>1093</v>
      </c>
      <c r="C5828" s="150" t="s">
        <v>3</v>
      </c>
      <c r="D5828" s="152">
        <v>51.94</v>
      </c>
    </row>
    <row r="5829" spans="1:4" ht="57">
      <c r="A5829" s="150">
        <v>91384</v>
      </c>
      <c r="B5829" s="151" t="s">
        <v>1094</v>
      </c>
      <c r="C5829" s="150" t="s">
        <v>3</v>
      </c>
      <c r="D5829" s="152">
        <v>142.91</v>
      </c>
    </row>
    <row r="5830" spans="1:4" ht="57">
      <c r="A5830" s="150">
        <v>91390</v>
      </c>
      <c r="B5830" s="151" t="s">
        <v>1095</v>
      </c>
      <c r="C5830" s="150" t="s">
        <v>3</v>
      </c>
      <c r="D5830" s="152">
        <v>19.11</v>
      </c>
    </row>
    <row r="5831" spans="1:4" ht="57">
      <c r="A5831" s="150">
        <v>91391</v>
      </c>
      <c r="B5831" s="151" t="s">
        <v>1096</v>
      </c>
      <c r="C5831" s="150" t="s">
        <v>3</v>
      </c>
      <c r="D5831" s="152">
        <v>7.63</v>
      </c>
    </row>
    <row r="5832" spans="1:4" ht="57">
      <c r="A5832" s="150">
        <v>91392</v>
      </c>
      <c r="B5832" s="151" t="s">
        <v>1097</v>
      </c>
      <c r="C5832" s="150" t="s">
        <v>3</v>
      </c>
      <c r="D5832" s="152">
        <v>3.07</v>
      </c>
    </row>
    <row r="5833" spans="1:4" ht="57">
      <c r="A5833" s="150">
        <v>91396</v>
      </c>
      <c r="B5833" s="151" t="s">
        <v>259</v>
      </c>
      <c r="C5833" s="150" t="s">
        <v>3</v>
      </c>
      <c r="D5833" s="152">
        <v>28.95</v>
      </c>
    </row>
    <row r="5834" spans="1:4" ht="57">
      <c r="A5834" s="150">
        <v>91397</v>
      </c>
      <c r="B5834" s="151" t="s">
        <v>260</v>
      </c>
      <c r="C5834" s="150" t="s">
        <v>3</v>
      </c>
      <c r="D5834" s="152">
        <v>11.21</v>
      </c>
    </row>
    <row r="5835" spans="1:4" ht="57">
      <c r="A5835" s="150">
        <v>91398</v>
      </c>
      <c r="B5835" s="151" t="s">
        <v>261</v>
      </c>
      <c r="C5835" s="150" t="s">
        <v>3</v>
      </c>
      <c r="D5835" s="152">
        <v>4.53</v>
      </c>
    </row>
    <row r="5836" spans="1:4" ht="57">
      <c r="A5836" s="150">
        <v>91402</v>
      </c>
      <c r="B5836" s="151" t="s">
        <v>255</v>
      </c>
      <c r="C5836" s="150" t="s">
        <v>3</v>
      </c>
      <c r="D5836" s="152">
        <v>3.53</v>
      </c>
    </row>
    <row r="5837" spans="1:4" ht="57">
      <c r="A5837" s="150">
        <v>91466</v>
      </c>
      <c r="B5837" s="151" t="s">
        <v>1098</v>
      </c>
      <c r="C5837" s="150" t="s">
        <v>3</v>
      </c>
      <c r="D5837" s="152">
        <v>4.01</v>
      </c>
    </row>
    <row r="5838" spans="1:4" ht="57">
      <c r="A5838" s="150">
        <v>91467</v>
      </c>
      <c r="B5838" s="151" t="s">
        <v>1099</v>
      </c>
      <c r="C5838" s="150" t="s">
        <v>3</v>
      </c>
      <c r="D5838" s="152">
        <v>159.37</v>
      </c>
    </row>
    <row r="5839" spans="1:4" ht="57">
      <c r="A5839" s="150">
        <v>91468</v>
      </c>
      <c r="B5839" s="151" t="s">
        <v>6297</v>
      </c>
      <c r="C5839" s="150" t="s">
        <v>3</v>
      </c>
      <c r="D5839" s="152">
        <v>22.79</v>
      </c>
    </row>
    <row r="5840" spans="1:4" ht="57">
      <c r="A5840" s="150">
        <v>91469</v>
      </c>
      <c r="B5840" s="151" t="s">
        <v>6298</v>
      </c>
      <c r="C5840" s="150" t="s">
        <v>3</v>
      </c>
      <c r="D5840" s="152">
        <v>9.9700000000000006</v>
      </c>
    </row>
    <row r="5841" spans="1:4" ht="57">
      <c r="A5841" s="150">
        <v>91484</v>
      </c>
      <c r="B5841" s="151" t="s">
        <v>6299</v>
      </c>
      <c r="C5841" s="150" t="s">
        <v>3</v>
      </c>
      <c r="D5841" s="152">
        <v>7.59</v>
      </c>
    </row>
    <row r="5842" spans="1:4" ht="57">
      <c r="A5842" s="150">
        <v>91485</v>
      </c>
      <c r="B5842" s="151" t="s">
        <v>6300</v>
      </c>
      <c r="C5842" s="150" t="s">
        <v>3</v>
      </c>
      <c r="D5842" s="152">
        <v>164.43</v>
      </c>
    </row>
    <row r="5843" spans="1:4" ht="28.5">
      <c r="A5843" s="150">
        <v>91529</v>
      </c>
      <c r="B5843" s="151" t="s">
        <v>268</v>
      </c>
      <c r="C5843" s="150" t="s">
        <v>3</v>
      </c>
      <c r="D5843" s="152">
        <v>0.74</v>
      </c>
    </row>
    <row r="5844" spans="1:4" ht="28.5">
      <c r="A5844" s="150">
        <v>91530</v>
      </c>
      <c r="B5844" s="151" t="s">
        <v>269</v>
      </c>
      <c r="C5844" s="150" t="s">
        <v>3</v>
      </c>
      <c r="D5844" s="152">
        <v>0.19</v>
      </c>
    </row>
    <row r="5845" spans="1:4" ht="28.5">
      <c r="A5845" s="150">
        <v>91531</v>
      </c>
      <c r="B5845" s="151" t="s">
        <v>272</v>
      </c>
      <c r="C5845" s="150" t="s">
        <v>3</v>
      </c>
      <c r="D5845" s="152">
        <v>0.93</v>
      </c>
    </row>
    <row r="5846" spans="1:4" ht="42.75">
      <c r="A5846" s="150">
        <v>91532</v>
      </c>
      <c r="B5846" s="151" t="s">
        <v>271</v>
      </c>
      <c r="C5846" s="150" t="s">
        <v>3</v>
      </c>
      <c r="D5846" s="152">
        <v>6.11</v>
      </c>
    </row>
    <row r="5847" spans="1:4" ht="57">
      <c r="A5847" s="150">
        <v>91629</v>
      </c>
      <c r="B5847" s="151" t="s">
        <v>1100</v>
      </c>
      <c r="C5847" s="150" t="s">
        <v>3</v>
      </c>
      <c r="D5847" s="152">
        <v>21.42</v>
      </c>
    </row>
    <row r="5848" spans="1:4" ht="57">
      <c r="A5848" s="150">
        <v>91630</v>
      </c>
      <c r="B5848" s="151" t="s">
        <v>1101</v>
      </c>
      <c r="C5848" s="150" t="s">
        <v>3</v>
      </c>
      <c r="D5848" s="152">
        <v>7.98</v>
      </c>
    </row>
    <row r="5849" spans="1:4" ht="57">
      <c r="A5849" s="150">
        <v>91631</v>
      </c>
      <c r="B5849" s="151" t="s">
        <v>1102</v>
      </c>
      <c r="C5849" s="150" t="s">
        <v>3</v>
      </c>
      <c r="D5849" s="152">
        <v>3.22</v>
      </c>
    </row>
    <row r="5850" spans="1:4" ht="57">
      <c r="A5850" s="150">
        <v>91632</v>
      </c>
      <c r="B5850" s="151" t="s">
        <v>1103</v>
      </c>
      <c r="C5850" s="150" t="s">
        <v>3</v>
      </c>
      <c r="D5850" s="152">
        <v>36.76</v>
      </c>
    </row>
    <row r="5851" spans="1:4" ht="57">
      <c r="A5851" s="150">
        <v>91633</v>
      </c>
      <c r="B5851" s="151" t="s">
        <v>1104</v>
      </c>
      <c r="C5851" s="150" t="s">
        <v>3</v>
      </c>
      <c r="D5851" s="152">
        <v>134.88999999999999</v>
      </c>
    </row>
    <row r="5852" spans="1:4" ht="57">
      <c r="A5852" s="150">
        <v>91640</v>
      </c>
      <c r="B5852" s="151" t="s">
        <v>1105</v>
      </c>
      <c r="C5852" s="150" t="s">
        <v>3</v>
      </c>
      <c r="D5852" s="152">
        <v>39.909999999999997</v>
      </c>
    </row>
    <row r="5853" spans="1:4" ht="57">
      <c r="A5853" s="150">
        <v>91641</v>
      </c>
      <c r="B5853" s="151" t="s">
        <v>1106</v>
      </c>
      <c r="C5853" s="150" t="s">
        <v>3</v>
      </c>
      <c r="D5853" s="152">
        <v>16.11</v>
      </c>
    </row>
    <row r="5854" spans="1:4" ht="57">
      <c r="A5854" s="150">
        <v>91642</v>
      </c>
      <c r="B5854" s="151" t="s">
        <v>1107</v>
      </c>
      <c r="C5854" s="150" t="s">
        <v>3</v>
      </c>
      <c r="D5854" s="152">
        <v>6.5</v>
      </c>
    </row>
    <row r="5855" spans="1:4" ht="57">
      <c r="A5855" s="150">
        <v>91643</v>
      </c>
      <c r="B5855" s="151" t="s">
        <v>1108</v>
      </c>
      <c r="C5855" s="150" t="s">
        <v>3</v>
      </c>
      <c r="D5855" s="152">
        <v>71.98</v>
      </c>
    </row>
    <row r="5856" spans="1:4" ht="57">
      <c r="A5856" s="150">
        <v>91644</v>
      </c>
      <c r="B5856" s="151" t="s">
        <v>1109</v>
      </c>
      <c r="C5856" s="150" t="s">
        <v>3</v>
      </c>
      <c r="D5856" s="152">
        <v>303.55</v>
      </c>
    </row>
    <row r="5857" spans="1:4" ht="28.5">
      <c r="A5857" s="150">
        <v>91688</v>
      </c>
      <c r="B5857" s="151" t="s">
        <v>360</v>
      </c>
      <c r="C5857" s="150" t="s">
        <v>3</v>
      </c>
      <c r="D5857" s="152">
        <v>0.11</v>
      </c>
    </row>
    <row r="5858" spans="1:4" ht="28.5">
      <c r="A5858" s="150">
        <v>91689</v>
      </c>
      <c r="B5858" s="151" t="s">
        <v>361</v>
      </c>
      <c r="C5858" s="150" t="s">
        <v>3</v>
      </c>
      <c r="D5858" s="152">
        <v>0.02</v>
      </c>
    </row>
    <row r="5859" spans="1:4" ht="28.5">
      <c r="A5859" s="150">
        <v>91690</v>
      </c>
      <c r="B5859" s="151" t="s">
        <v>362</v>
      </c>
      <c r="C5859" s="150" t="s">
        <v>3</v>
      </c>
      <c r="D5859" s="152">
        <v>7.0000000000000007E-2</v>
      </c>
    </row>
    <row r="5860" spans="1:4" ht="28.5">
      <c r="A5860" s="150">
        <v>91691</v>
      </c>
      <c r="B5860" s="151" t="s">
        <v>363</v>
      </c>
      <c r="C5860" s="150" t="s">
        <v>3</v>
      </c>
      <c r="D5860" s="152">
        <v>1.45</v>
      </c>
    </row>
    <row r="5861" spans="1:4" ht="28.5">
      <c r="A5861" s="150">
        <v>92040</v>
      </c>
      <c r="B5861" s="151" t="s">
        <v>1110</v>
      </c>
      <c r="C5861" s="150" t="s">
        <v>3</v>
      </c>
      <c r="D5861" s="152">
        <v>6.47</v>
      </c>
    </row>
    <row r="5862" spans="1:4" ht="28.5">
      <c r="A5862" s="150">
        <v>92041</v>
      </c>
      <c r="B5862" s="151" t="s">
        <v>1111</v>
      </c>
      <c r="C5862" s="150" t="s">
        <v>3</v>
      </c>
      <c r="D5862" s="152">
        <v>1.33</v>
      </c>
    </row>
    <row r="5863" spans="1:4" ht="28.5">
      <c r="A5863" s="150">
        <v>92042</v>
      </c>
      <c r="B5863" s="151" t="s">
        <v>1112</v>
      </c>
      <c r="C5863" s="150" t="s">
        <v>3</v>
      </c>
      <c r="D5863" s="152">
        <v>5.39</v>
      </c>
    </row>
    <row r="5864" spans="1:4" ht="57">
      <c r="A5864" s="150">
        <v>92101</v>
      </c>
      <c r="B5864" s="151" t="s">
        <v>6301</v>
      </c>
      <c r="C5864" s="150" t="s">
        <v>3</v>
      </c>
      <c r="D5864" s="152">
        <v>41.27</v>
      </c>
    </row>
    <row r="5865" spans="1:4" ht="57">
      <c r="A5865" s="150">
        <v>92102</v>
      </c>
      <c r="B5865" s="151" t="s">
        <v>6302</v>
      </c>
      <c r="C5865" s="150" t="s">
        <v>3</v>
      </c>
      <c r="D5865" s="152">
        <v>14.05</v>
      </c>
    </row>
    <row r="5866" spans="1:4" ht="71.25">
      <c r="A5866" s="150">
        <v>92103</v>
      </c>
      <c r="B5866" s="151" t="s">
        <v>6303</v>
      </c>
      <c r="C5866" s="150" t="s">
        <v>3</v>
      </c>
      <c r="D5866" s="152">
        <v>9.82</v>
      </c>
    </row>
    <row r="5867" spans="1:4" ht="57">
      <c r="A5867" s="150">
        <v>92104</v>
      </c>
      <c r="B5867" s="151" t="s">
        <v>6304</v>
      </c>
      <c r="C5867" s="150" t="s">
        <v>3</v>
      </c>
      <c r="D5867" s="152">
        <v>67.8</v>
      </c>
    </row>
    <row r="5868" spans="1:4" ht="57">
      <c r="A5868" s="150">
        <v>92105</v>
      </c>
      <c r="B5868" s="151" t="s">
        <v>6305</v>
      </c>
      <c r="C5868" s="150" t="s">
        <v>3</v>
      </c>
      <c r="D5868" s="152">
        <v>177.69</v>
      </c>
    </row>
    <row r="5869" spans="1:4" ht="28.5">
      <c r="A5869" s="150">
        <v>92108</v>
      </c>
      <c r="B5869" s="151" t="s">
        <v>6306</v>
      </c>
      <c r="C5869" s="150" t="s">
        <v>3</v>
      </c>
      <c r="D5869" s="152">
        <v>0.92</v>
      </c>
    </row>
    <row r="5870" spans="1:4" ht="28.5">
      <c r="A5870" s="150">
        <v>92109</v>
      </c>
      <c r="B5870" s="151" t="s">
        <v>6307</v>
      </c>
      <c r="C5870" s="150" t="s">
        <v>3</v>
      </c>
      <c r="D5870" s="152">
        <v>0.22</v>
      </c>
    </row>
    <row r="5871" spans="1:4" ht="28.5">
      <c r="A5871" s="150">
        <v>92110</v>
      </c>
      <c r="B5871" s="151" t="s">
        <v>6308</v>
      </c>
      <c r="C5871" s="150" t="s">
        <v>3</v>
      </c>
      <c r="D5871" s="152">
        <v>1.23</v>
      </c>
    </row>
    <row r="5872" spans="1:4" ht="42.75">
      <c r="A5872" s="150">
        <v>92111</v>
      </c>
      <c r="B5872" s="151" t="s">
        <v>6309</v>
      </c>
      <c r="C5872" s="150" t="s">
        <v>3</v>
      </c>
      <c r="D5872" s="152">
        <v>1.33</v>
      </c>
    </row>
    <row r="5873" spans="1:4" ht="28.5">
      <c r="A5873" s="150">
        <v>92114</v>
      </c>
      <c r="B5873" s="151" t="s">
        <v>6310</v>
      </c>
      <c r="C5873" s="150" t="s">
        <v>3</v>
      </c>
      <c r="D5873" s="152">
        <v>0.24</v>
      </c>
    </row>
    <row r="5874" spans="1:4">
      <c r="A5874" s="150">
        <v>92115</v>
      </c>
      <c r="B5874" s="151" t="s">
        <v>6311</v>
      </c>
      <c r="C5874" s="150" t="s">
        <v>3</v>
      </c>
      <c r="D5874" s="152">
        <v>0.05</v>
      </c>
    </row>
    <row r="5875" spans="1:4" ht="28.5">
      <c r="A5875" s="150">
        <v>92116</v>
      </c>
      <c r="B5875" s="151" t="s">
        <v>6312</v>
      </c>
      <c r="C5875" s="150" t="s">
        <v>3</v>
      </c>
      <c r="D5875" s="152">
        <v>0.17</v>
      </c>
    </row>
    <row r="5876" spans="1:4" ht="28.5">
      <c r="A5876" s="150">
        <v>92133</v>
      </c>
      <c r="B5876" s="151" t="s">
        <v>1113</v>
      </c>
      <c r="C5876" s="150" t="s">
        <v>3</v>
      </c>
      <c r="D5876" s="152">
        <v>12.78</v>
      </c>
    </row>
    <row r="5877" spans="1:4" ht="28.5">
      <c r="A5877" s="150">
        <v>92134</v>
      </c>
      <c r="B5877" s="151" t="s">
        <v>1114</v>
      </c>
      <c r="C5877" s="150" t="s">
        <v>3</v>
      </c>
      <c r="D5877" s="152">
        <v>3.94</v>
      </c>
    </row>
    <row r="5878" spans="1:4" ht="28.5">
      <c r="A5878" s="150">
        <v>92135</v>
      </c>
      <c r="B5878" s="151" t="s">
        <v>1115</v>
      </c>
      <c r="C5878" s="150" t="s">
        <v>3</v>
      </c>
      <c r="D5878" s="152">
        <v>1.59</v>
      </c>
    </row>
    <row r="5879" spans="1:4" ht="28.5">
      <c r="A5879" s="150">
        <v>92136</v>
      </c>
      <c r="B5879" s="151" t="s">
        <v>1116</v>
      </c>
      <c r="C5879" s="150" t="s">
        <v>3</v>
      </c>
      <c r="D5879" s="152">
        <v>15.98</v>
      </c>
    </row>
    <row r="5880" spans="1:4" ht="28.5">
      <c r="A5880" s="150">
        <v>92137</v>
      </c>
      <c r="B5880" s="151" t="s">
        <v>1117</v>
      </c>
      <c r="C5880" s="150" t="s">
        <v>3</v>
      </c>
      <c r="D5880" s="152">
        <v>35.51</v>
      </c>
    </row>
    <row r="5881" spans="1:4" ht="28.5">
      <c r="A5881" s="150">
        <v>92140</v>
      </c>
      <c r="B5881" s="151" t="s">
        <v>1118</v>
      </c>
      <c r="C5881" s="150" t="s">
        <v>3</v>
      </c>
      <c r="D5881" s="152">
        <v>4.68</v>
      </c>
    </row>
    <row r="5882" spans="1:4" ht="28.5">
      <c r="A5882" s="150">
        <v>92141</v>
      </c>
      <c r="B5882" s="151" t="s">
        <v>1119</v>
      </c>
      <c r="C5882" s="150" t="s">
        <v>3</v>
      </c>
      <c r="D5882" s="152">
        <v>1.44</v>
      </c>
    </row>
    <row r="5883" spans="1:4" ht="28.5">
      <c r="A5883" s="150">
        <v>92142</v>
      </c>
      <c r="B5883" s="151" t="s">
        <v>1120</v>
      </c>
      <c r="C5883" s="150" t="s">
        <v>3</v>
      </c>
      <c r="D5883" s="152">
        <v>0.57999999999999996</v>
      </c>
    </row>
    <row r="5884" spans="1:4" ht="28.5">
      <c r="A5884" s="150">
        <v>92143</v>
      </c>
      <c r="B5884" s="151" t="s">
        <v>1121</v>
      </c>
      <c r="C5884" s="150" t="s">
        <v>3</v>
      </c>
      <c r="D5884" s="152">
        <v>5.85</v>
      </c>
    </row>
    <row r="5885" spans="1:4" ht="28.5">
      <c r="A5885" s="150">
        <v>92144</v>
      </c>
      <c r="B5885" s="151" t="s">
        <v>1122</v>
      </c>
      <c r="C5885" s="150" t="s">
        <v>3</v>
      </c>
      <c r="D5885" s="152">
        <v>39.729999999999997</v>
      </c>
    </row>
    <row r="5886" spans="1:4" ht="57">
      <c r="A5886" s="150">
        <v>92237</v>
      </c>
      <c r="B5886" s="151" t="s">
        <v>1123</v>
      </c>
      <c r="C5886" s="150" t="s">
        <v>3</v>
      </c>
      <c r="D5886" s="152">
        <v>29.06</v>
      </c>
    </row>
    <row r="5887" spans="1:4" ht="57">
      <c r="A5887" s="150">
        <v>92238</v>
      </c>
      <c r="B5887" s="151" t="s">
        <v>1124</v>
      </c>
      <c r="C5887" s="150" t="s">
        <v>3</v>
      </c>
      <c r="D5887" s="152">
        <v>11.71</v>
      </c>
    </row>
    <row r="5888" spans="1:4" ht="57">
      <c r="A5888" s="150">
        <v>92239</v>
      </c>
      <c r="B5888" s="151" t="s">
        <v>1125</v>
      </c>
      <c r="C5888" s="150" t="s">
        <v>3</v>
      </c>
      <c r="D5888" s="152">
        <v>4.72</v>
      </c>
    </row>
    <row r="5889" spans="1:4" ht="57">
      <c r="A5889" s="150">
        <v>92240</v>
      </c>
      <c r="B5889" s="151" t="s">
        <v>1126</v>
      </c>
      <c r="C5889" s="150" t="s">
        <v>3</v>
      </c>
      <c r="D5889" s="152">
        <v>52.18</v>
      </c>
    </row>
    <row r="5890" spans="1:4" ht="57">
      <c r="A5890" s="150">
        <v>92241</v>
      </c>
      <c r="B5890" s="151" t="s">
        <v>1127</v>
      </c>
      <c r="C5890" s="150" t="s">
        <v>3</v>
      </c>
      <c r="D5890" s="152">
        <v>278.27999999999997</v>
      </c>
    </row>
    <row r="5891" spans="1:4" ht="28.5">
      <c r="A5891" s="150">
        <v>92712</v>
      </c>
      <c r="B5891" s="151" t="s">
        <v>6313</v>
      </c>
      <c r="C5891" s="150" t="s">
        <v>3</v>
      </c>
      <c r="D5891" s="152">
        <v>0.21</v>
      </c>
    </row>
    <row r="5892" spans="1:4" ht="28.5">
      <c r="A5892" s="150">
        <v>92713</v>
      </c>
      <c r="B5892" s="151" t="s">
        <v>6314</v>
      </c>
      <c r="C5892" s="150" t="s">
        <v>3</v>
      </c>
      <c r="D5892" s="152">
        <v>0.05</v>
      </c>
    </row>
    <row r="5893" spans="1:4" ht="28.5">
      <c r="A5893" s="150">
        <v>92714</v>
      </c>
      <c r="B5893" s="151" t="s">
        <v>6315</v>
      </c>
      <c r="C5893" s="150" t="s">
        <v>3</v>
      </c>
      <c r="D5893" s="152">
        <v>0.28000000000000003</v>
      </c>
    </row>
    <row r="5894" spans="1:4" ht="42.75">
      <c r="A5894" s="150">
        <v>92715</v>
      </c>
      <c r="B5894" s="151" t="s">
        <v>6316</v>
      </c>
      <c r="C5894" s="150" t="s">
        <v>3</v>
      </c>
      <c r="D5894" s="152">
        <v>140.80000000000001</v>
      </c>
    </row>
    <row r="5895" spans="1:4" ht="28.5">
      <c r="A5895" s="150">
        <v>92956</v>
      </c>
      <c r="B5895" s="151" t="s">
        <v>1128</v>
      </c>
      <c r="C5895" s="150" t="s">
        <v>3</v>
      </c>
      <c r="D5895" s="152">
        <v>4.1900000000000004</v>
      </c>
    </row>
    <row r="5896" spans="1:4" ht="28.5">
      <c r="A5896" s="150">
        <v>92957</v>
      </c>
      <c r="B5896" s="151" t="s">
        <v>1129</v>
      </c>
      <c r="C5896" s="150" t="s">
        <v>3</v>
      </c>
      <c r="D5896" s="152">
        <v>0.97</v>
      </c>
    </row>
    <row r="5897" spans="1:4" ht="28.5">
      <c r="A5897" s="150">
        <v>92958</v>
      </c>
      <c r="B5897" s="151" t="s">
        <v>1130</v>
      </c>
      <c r="C5897" s="150" t="s">
        <v>3</v>
      </c>
      <c r="D5897" s="152">
        <v>4.58</v>
      </c>
    </row>
    <row r="5898" spans="1:4" ht="28.5">
      <c r="A5898" s="150">
        <v>92959</v>
      </c>
      <c r="B5898" s="151" t="s">
        <v>1131</v>
      </c>
      <c r="C5898" s="150" t="s">
        <v>3</v>
      </c>
      <c r="D5898" s="152">
        <v>9.34</v>
      </c>
    </row>
    <row r="5899" spans="1:4" ht="28.5">
      <c r="A5899" s="150">
        <v>92963</v>
      </c>
      <c r="B5899" s="151" t="s">
        <v>1132</v>
      </c>
      <c r="C5899" s="150" t="s">
        <v>3</v>
      </c>
      <c r="D5899" s="152">
        <v>1.67</v>
      </c>
    </row>
    <row r="5900" spans="1:4" ht="28.5">
      <c r="A5900" s="150">
        <v>92964</v>
      </c>
      <c r="B5900" s="151" t="s">
        <v>1133</v>
      </c>
      <c r="C5900" s="150" t="s">
        <v>3</v>
      </c>
      <c r="D5900" s="152">
        <v>0.38</v>
      </c>
    </row>
    <row r="5901" spans="1:4" ht="28.5">
      <c r="A5901" s="150">
        <v>92965</v>
      </c>
      <c r="B5901" s="151" t="s">
        <v>1134</v>
      </c>
      <c r="C5901" s="150" t="s">
        <v>3</v>
      </c>
      <c r="D5901" s="152">
        <v>2.09</v>
      </c>
    </row>
    <row r="5902" spans="1:4" ht="57">
      <c r="A5902" s="150">
        <v>93220</v>
      </c>
      <c r="B5902" s="151" t="s">
        <v>1135</v>
      </c>
      <c r="C5902" s="150" t="s">
        <v>3</v>
      </c>
      <c r="D5902" s="152">
        <v>325.41000000000003</v>
      </c>
    </row>
    <row r="5903" spans="1:4" ht="57">
      <c r="A5903" s="150">
        <v>93221</v>
      </c>
      <c r="B5903" s="151" t="s">
        <v>1136</v>
      </c>
      <c r="C5903" s="150" t="s">
        <v>3</v>
      </c>
      <c r="D5903" s="152">
        <v>87.3</v>
      </c>
    </row>
    <row r="5904" spans="1:4" ht="57">
      <c r="A5904" s="150">
        <v>93222</v>
      </c>
      <c r="B5904" s="151" t="s">
        <v>1137</v>
      </c>
      <c r="C5904" s="150" t="s">
        <v>3</v>
      </c>
      <c r="D5904" s="152">
        <v>407.22</v>
      </c>
    </row>
    <row r="5905" spans="1:4" ht="57">
      <c r="A5905" s="150">
        <v>93223</v>
      </c>
      <c r="B5905" s="151" t="s">
        <v>12108</v>
      </c>
      <c r="C5905" s="150" t="s">
        <v>3</v>
      </c>
      <c r="D5905" s="152">
        <v>157.44</v>
      </c>
    </row>
    <row r="5906" spans="1:4" ht="42.75">
      <c r="A5906" s="150">
        <v>93229</v>
      </c>
      <c r="B5906" s="151" t="s">
        <v>1138</v>
      </c>
      <c r="C5906" s="150" t="s">
        <v>3</v>
      </c>
      <c r="D5906" s="152">
        <v>0.42</v>
      </c>
    </row>
    <row r="5907" spans="1:4" ht="42.75">
      <c r="A5907" s="150">
        <v>93230</v>
      </c>
      <c r="B5907" s="151" t="s">
        <v>1139</v>
      </c>
      <c r="C5907" s="150" t="s">
        <v>3</v>
      </c>
      <c r="D5907" s="152">
        <v>0.09</v>
      </c>
    </row>
    <row r="5908" spans="1:4" ht="42.75">
      <c r="A5908" s="150">
        <v>93231</v>
      </c>
      <c r="B5908" s="151" t="s">
        <v>1140</v>
      </c>
      <c r="C5908" s="150" t="s">
        <v>3</v>
      </c>
      <c r="D5908" s="152">
        <v>0.52</v>
      </c>
    </row>
    <row r="5909" spans="1:4" ht="42.75">
      <c r="A5909" s="150">
        <v>93232</v>
      </c>
      <c r="B5909" s="151" t="s">
        <v>1141</v>
      </c>
      <c r="C5909" s="150" t="s">
        <v>3</v>
      </c>
      <c r="D5909" s="152">
        <v>4.57</v>
      </c>
    </row>
    <row r="5910" spans="1:4" ht="28.5">
      <c r="A5910" s="150">
        <v>93235</v>
      </c>
      <c r="B5910" s="151" t="s">
        <v>1142</v>
      </c>
      <c r="C5910" s="150" t="s">
        <v>3</v>
      </c>
      <c r="D5910" s="152">
        <v>2.52</v>
      </c>
    </row>
    <row r="5911" spans="1:4" ht="42.75">
      <c r="A5911" s="150">
        <v>93238</v>
      </c>
      <c r="B5911" s="151" t="s">
        <v>1143</v>
      </c>
      <c r="C5911" s="150" t="s">
        <v>3</v>
      </c>
      <c r="D5911" s="152">
        <v>2.48</v>
      </c>
    </row>
    <row r="5912" spans="1:4" ht="42.75">
      <c r="A5912" s="150">
        <v>93239</v>
      </c>
      <c r="B5912" s="151" t="s">
        <v>1144</v>
      </c>
      <c r="C5912" s="150" t="s">
        <v>3</v>
      </c>
      <c r="D5912" s="152">
        <v>11.22</v>
      </c>
    </row>
    <row r="5913" spans="1:4" ht="42.75">
      <c r="A5913" s="150">
        <v>93240</v>
      </c>
      <c r="B5913" s="151" t="s">
        <v>1145</v>
      </c>
      <c r="C5913" s="150" t="s">
        <v>3</v>
      </c>
      <c r="D5913" s="152">
        <v>12.06</v>
      </c>
    </row>
    <row r="5914" spans="1:4" ht="28.5">
      <c r="A5914" s="150">
        <v>93267</v>
      </c>
      <c r="B5914" s="151" t="s">
        <v>6317</v>
      </c>
      <c r="C5914" s="150" t="s">
        <v>3</v>
      </c>
      <c r="D5914" s="152">
        <v>28.78</v>
      </c>
    </row>
    <row r="5915" spans="1:4" ht="28.5">
      <c r="A5915" s="150">
        <v>93269</v>
      </c>
      <c r="B5915" s="151" t="s">
        <v>6318</v>
      </c>
      <c r="C5915" s="150" t="s">
        <v>3</v>
      </c>
      <c r="D5915" s="152">
        <v>9.7100000000000009</v>
      </c>
    </row>
    <row r="5916" spans="1:4" ht="28.5">
      <c r="A5916" s="150">
        <v>93270</v>
      </c>
      <c r="B5916" s="151" t="s">
        <v>6319</v>
      </c>
      <c r="C5916" s="150" t="s">
        <v>3</v>
      </c>
      <c r="D5916" s="152">
        <v>28.78</v>
      </c>
    </row>
    <row r="5917" spans="1:4" ht="28.5">
      <c r="A5917" s="150">
        <v>93271</v>
      </c>
      <c r="B5917" s="151" t="s">
        <v>6320</v>
      </c>
      <c r="C5917" s="150" t="s">
        <v>3</v>
      </c>
      <c r="D5917" s="152">
        <v>10</v>
      </c>
    </row>
    <row r="5918" spans="1:4" ht="28.5">
      <c r="A5918" s="150">
        <v>93277</v>
      </c>
      <c r="B5918" s="151" t="s">
        <v>307</v>
      </c>
      <c r="C5918" s="150" t="s">
        <v>3</v>
      </c>
      <c r="D5918" s="152">
        <v>0.28999999999999998</v>
      </c>
    </row>
    <row r="5919" spans="1:4" ht="28.5">
      <c r="A5919" s="150">
        <v>93278</v>
      </c>
      <c r="B5919" s="151" t="s">
        <v>308</v>
      </c>
      <c r="C5919" s="150" t="s">
        <v>3</v>
      </c>
      <c r="D5919" s="152">
        <v>0.06</v>
      </c>
    </row>
    <row r="5920" spans="1:4" ht="28.5">
      <c r="A5920" s="150">
        <v>93279</v>
      </c>
      <c r="B5920" s="151" t="s">
        <v>310</v>
      </c>
      <c r="C5920" s="150" t="s">
        <v>3</v>
      </c>
      <c r="D5920" s="152">
        <v>0.27</v>
      </c>
    </row>
    <row r="5921" spans="1:4" ht="28.5">
      <c r="A5921" s="150">
        <v>93280</v>
      </c>
      <c r="B5921" s="151" t="s">
        <v>311</v>
      </c>
      <c r="C5921" s="150" t="s">
        <v>3</v>
      </c>
      <c r="D5921" s="152">
        <v>0.83</v>
      </c>
    </row>
    <row r="5922" spans="1:4" ht="42.75">
      <c r="A5922" s="150">
        <v>93283</v>
      </c>
      <c r="B5922" s="151" t="s">
        <v>319</v>
      </c>
      <c r="C5922" s="150" t="s">
        <v>3</v>
      </c>
      <c r="D5922" s="152">
        <v>96.78</v>
      </c>
    </row>
    <row r="5923" spans="1:4" ht="28.5">
      <c r="A5923" s="150">
        <v>93284</v>
      </c>
      <c r="B5923" s="151" t="s">
        <v>318</v>
      </c>
      <c r="C5923" s="150" t="s">
        <v>3</v>
      </c>
      <c r="D5923" s="152">
        <v>34.11</v>
      </c>
    </row>
    <row r="5924" spans="1:4" ht="28.5">
      <c r="A5924" s="150">
        <v>93285</v>
      </c>
      <c r="B5924" s="151" t="s">
        <v>322</v>
      </c>
      <c r="C5924" s="150" t="s">
        <v>3</v>
      </c>
      <c r="D5924" s="152">
        <v>155.57</v>
      </c>
    </row>
    <row r="5925" spans="1:4" ht="42.75">
      <c r="A5925" s="150">
        <v>93286</v>
      </c>
      <c r="B5925" s="151" t="s">
        <v>321</v>
      </c>
      <c r="C5925" s="150" t="s">
        <v>3</v>
      </c>
      <c r="D5925" s="152">
        <v>13.91</v>
      </c>
    </row>
    <row r="5926" spans="1:4" ht="42.75">
      <c r="A5926" s="150">
        <v>93296</v>
      </c>
      <c r="B5926" s="151" t="s">
        <v>320</v>
      </c>
      <c r="C5926" s="150" t="s">
        <v>3</v>
      </c>
      <c r="D5926" s="152">
        <v>13.79</v>
      </c>
    </row>
    <row r="5927" spans="1:4" ht="57">
      <c r="A5927" s="150">
        <v>93397</v>
      </c>
      <c r="B5927" s="151" t="s">
        <v>1146</v>
      </c>
      <c r="C5927" s="150" t="s">
        <v>3</v>
      </c>
      <c r="D5927" s="152">
        <v>24.8</v>
      </c>
    </row>
    <row r="5928" spans="1:4" ht="57">
      <c r="A5928" s="150">
        <v>93398</v>
      </c>
      <c r="B5928" s="151" t="s">
        <v>1147</v>
      </c>
      <c r="C5928" s="150" t="s">
        <v>3</v>
      </c>
      <c r="D5928" s="152">
        <v>9.3699999999999992</v>
      </c>
    </row>
    <row r="5929" spans="1:4" ht="57">
      <c r="A5929" s="150">
        <v>93399</v>
      </c>
      <c r="B5929" s="151" t="s">
        <v>12109</v>
      </c>
      <c r="C5929" s="150" t="s">
        <v>3</v>
      </c>
      <c r="D5929" s="152">
        <v>3.78</v>
      </c>
    </row>
    <row r="5930" spans="1:4" ht="57">
      <c r="A5930" s="150">
        <v>93400</v>
      </c>
      <c r="B5930" s="151" t="s">
        <v>1148</v>
      </c>
      <c r="C5930" s="150" t="s">
        <v>3</v>
      </c>
      <c r="D5930" s="152">
        <v>43.09</v>
      </c>
    </row>
    <row r="5931" spans="1:4" ht="57">
      <c r="A5931" s="150">
        <v>93401</v>
      </c>
      <c r="B5931" s="151" t="s">
        <v>1149</v>
      </c>
      <c r="C5931" s="150" t="s">
        <v>3</v>
      </c>
      <c r="D5931" s="152">
        <v>159.37</v>
      </c>
    </row>
    <row r="5932" spans="1:4" ht="57">
      <c r="A5932" s="150">
        <v>93404</v>
      </c>
      <c r="B5932" s="151" t="s">
        <v>12110</v>
      </c>
      <c r="C5932" s="150" t="s">
        <v>3</v>
      </c>
      <c r="D5932" s="152">
        <v>7.09</v>
      </c>
    </row>
    <row r="5933" spans="1:4" ht="57">
      <c r="A5933" s="150">
        <v>93405</v>
      </c>
      <c r="B5933" s="151" t="s">
        <v>12111</v>
      </c>
      <c r="C5933" s="150" t="s">
        <v>3</v>
      </c>
      <c r="D5933" s="152">
        <v>1.93</v>
      </c>
    </row>
    <row r="5934" spans="1:4" ht="57">
      <c r="A5934" s="150">
        <v>93406</v>
      </c>
      <c r="B5934" s="151" t="s">
        <v>12112</v>
      </c>
      <c r="C5934" s="150" t="s">
        <v>3</v>
      </c>
      <c r="D5934" s="152">
        <v>9.4</v>
      </c>
    </row>
    <row r="5935" spans="1:4" ht="57">
      <c r="A5935" s="150">
        <v>93407</v>
      </c>
      <c r="B5935" s="151" t="s">
        <v>12113</v>
      </c>
      <c r="C5935" s="150" t="s">
        <v>3</v>
      </c>
      <c r="D5935" s="152">
        <v>47.53</v>
      </c>
    </row>
    <row r="5936" spans="1:4" ht="28.5">
      <c r="A5936" s="150">
        <v>93411</v>
      </c>
      <c r="B5936" s="151" t="s">
        <v>1150</v>
      </c>
      <c r="C5936" s="150" t="s">
        <v>3</v>
      </c>
      <c r="D5936" s="152">
        <v>0.34</v>
      </c>
    </row>
    <row r="5937" spans="1:4" ht="28.5">
      <c r="A5937" s="150">
        <v>93412</v>
      </c>
      <c r="B5937" s="151" t="s">
        <v>1151</v>
      </c>
      <c r="C5937" s="150" t="s">
        <v>3</v>
      </c>
      <c r="D5937" s="152">
        <v>0.12</v>
      </c>
    </row>
    <row r="5938" spans="1:4" ht="28.5">
      <c r="A5938" s="150">
        <v>93413</v>
      </c>
      <c r="B5938" s="151" t="s">
        <v>1152</v>
      </c>
      <c r="C5938" s="150" t="s">
        <v>3</v>
      </c>
      <c r="D5938" s="152">
        <v>0.3</v>
      </c>
    </row>
    <row r="5939" spans="1:4" ht="42.75">
      <c r="A5939" s="150">
        <v>93414</v>
      </c>
      <c r="B5939" s="151" t="s">
        <v>1153</v>
      </c>
      <c r="C5939" s="150" t="s">
        <v>3</v>
      </c>
      <c r="D5939" s="152">
        <v>14.79</v>
      </c>
    </row>
    <row r="5940" spans="1:4" ht="28.5">
      <c r="A5940" s="150">
        <v>93417</v>
      </c>
      <c r="B5940" s="151" t="s">
        <v>1154</v>
      </c>
      <c r="C5940" s="150" t="s">
        <v>3</v>
      </c>
      <c r="D5940" s="152">
        <v>4.49</v>
      </c>
    </row>
    <row r="5941" spans="1:4" ht="28.5">
      <c r="A5941" s="150">
        <v>93418</v>
      </c>
      <c r="B5941" s="151" t="s">
        <v>1155</v>
      </c>
      <c r="C5941" s="150" t="s">
        <v>3</v>
      </c>
      <c r="D5941" s="152">
        <v>1.58</v>
      </c>
    </row>
    <row r="5942" spans="1:4" ht="28.5">
      <c r="A5942" s="150">
        <v>93419</v>
      </c>
      <c r="B5942" s="151" t="s">
        <v>1156</v>
      </c>
      <c r="C5942" s="150" t="s">
        <v>3</v>
      </c>
      <c r="D5942" s="152">
        <v>4.01</v>
      </c>
    </row>
    <row r="5943" spans="1:4" ht="28.5">
      <c r="A5943" s="150">
        <v>93420</v>
      </c>
      <c r="B5943" s="151" t="s">
        <v>1157</v>
      </c>
      <c r="C5943" s="150" t="s">
        <v>3</v>
      </c>
      <c r="D5943" s="152">
        <v>67.59</v>
      </c>
    </row>
    <row r="5944" spans="1:4" ht="28.5">
      <c r="A5944" s="150">
        <v>93423</v>
      </c>
      <c r="B5944" s="151" t="s">
        <v>1158</v>
      </c>
      <c r="C5944" s="150" t="s">
        <v>3</v>
      </c>
      <c r="D5944" s="152">
        <v>6.36</v>
      </c>
    </row>
    <row r="5945" spans="1:4" ht="28.5">
      <c r="A5945" s="150">
        <v>93424</v>
      </c>
      <c r="B5945" s="151" t="s">
        <v>1159</v>
      </c>
      <c r="C5945" s="150" t="s">
        <v>3</v>
      </c>
      <c r="D5945" s="152">
        <v>2.2400000000000002</v>
      </c>
    </row>
    <row r="5946" spans="1:4" ht="28.5">
      <c r="A5946" s="150">
        <v>93425</v>
      </c>
      <c r="B5946" s="151" t="s">
        <v>1160</v>
      </c>
      <c r="C5946" s="150" t="s">
        <v>3</v>
      </c>
      <c r="D5946" s="152">
        <v>5.68</v>
      </c>
    </row>
    <row r="5947" spans="1:4" ht="28.5">
      <c r="A5947" s="150">
        <v>93426</v>
      </c>
      <c r="B5947" s="151" t="s">
        <v>1161</v>
      </c>
      <c r="C5947" s="150" t="s">
        <v>3</v>
      </c>
      <c r="D5947" s="152">
        <v>161.54</v>
      </c>
    </row>
    <row r="5948" spans="1:4" ht="28.5">
      <c r="A5948" s="150">
        <v>93429</v>
      </c>
      <c r="B5948" s="151" t="s">
        <v>6321</v>
      </c>
      <c r="C5948" s="150" t="s">
        <v>3</v>
      </c>
      <c r="D5948" s="152">
        <v>170</v>
      </c>
    </row>
    <row r="5949" spans="1:4" ht="28.5">
      <c r="A5949" s="150">
        <v>93430</v>
      </c>
      <c r="B5949" s="151" t="s">
        <v>6322</v>
      </c>
      <c r="C5949" s="150" t="s">
        <v>3</v>
      </c>
      <c r="D5949" s="152">
        <v>53.72</v>
      </c>
    </row>
    <row r="5950" spans="1:4" ht="28.5">
      <c r="A5950" s="150">
        <v>93431</v>
      </c>
      <c r="B5950" s="151" t="s">
        <v>6323</v>
      </c>
      <c r="C5950" s="150" t="s">
        <v>3</v>
      </c>
      <c r="D5950" s="152">
        <v>204</v>
      </c>
    </row>
    <row r="5951" spans="1:4" ht="28.5">
      <c r="A5951" s="150">
        <v>93432</v>
      </c>
      <c r="B5951" s="151" t="s">
        <v>6324</v>
      </c>
      <c r="C5951" s="150" t="s">
        <v>3</v>
      </c>
      <c r="D5951" s="152">
        <v>2170.8000000000002</v>
      </c>
    </row>
    <row r="5952" spans="1:4" ht="28.5">
      <c r="A5952" s="150">
        <v>93435</v>
      </c>
      <c r="B5952" s="151" t="s">
        <v>6325</v>
      </c>
      <c r="C5952" s="150" t="s">
        <v>3</v>
      </c>
      <c r="D5952" s="152">
        <v>10.73</v>
      </c>
    </row>
    <row r="5953" spans="1:4" ht="28.5">
      <c r="A5953" s="150">
        <v>93436</v>
      </c>
      <c r="B5953" s="151" t="s">
        <v>6326</v>
      </c>
      <c r="C5953" s="150" t="s">
        <v>3</v>
      </c>
      <c r="D5953" s="152">
        <v>3.02</v>
      </c>
    </row>
    <row r="5954" spans="1:4" ht="28.5">
      <c r="A5954" s="150">
        <v>93437</v>
      </c>
      <c r="B5954" s="151" t="s">
        <v>6327</v>
      </c>
      <c r="C5954" s="150" t="s">
        <v>3</v>
      </c>
      <c r="D5954" s="152">
        <v>10.73</v>
      </c>
    </row>
    <row r="5955" spans="1:4" ht="28.5">
      <c r="A5955" s="150">
        <v>93438</v>
      </c>
      <c r="B5955" s="151" t="s">
        <v>6328</v>
      </c>
      <c r="C5955" s="150" t="s">
        <v>3</v>
      </c>
      <c r="D5955" s="152">
        <v>113.18</v>
      </c>
    </row>
    <row r="5956" spans="1:4" ht="28.5">
      <c r="A5956" s="150">
        <v>95114</v>
      </c>
      <c r="B5956" s="151" t="s">
        <v>326</v>
      </c>
      <c r="C5956" s="150" t="s">
        <v>3</v>
      </c>
      <c r="D5956" s="152">
        <v>1.62</v>
      </c>
    </row>
    <row r="5957" spans="1:4" ht="28.5">
      <c r="A5957" s="150">
        <v>95115</v>
      </c>
      <c r="B5957" s="151" t="s">
        <v>325</v>
      </c>
      <c r="C5957" s="150" t="s">
        <v>3</v>
      </c>
      <c r="D5957" s="152">
        <v>0.37</v>
      </c>
    </row>
    <row r="5958" spans="1:4" ht="28.5">
      <c r="A5958" s="150">
        <v>95116</v>
      </c>
      <c r="B5958" s="151" t="s">
        <v>1162</v>
      </c>
      <c r="C5958" s="150" t="s">
        <v>3</v>
      </c>
      <c r="D5958" s="152">
        <v>32.549999999999997</v>
      </c>
    </row>
    <row r="5959" spans="1:4" ht="28.5">
      <c r="A5959" s="150">
        <v>95117</v>
      </c>
      <c r="B5959" s="151" t="s">
        <v>1163</v>
      </c>
      <c r="C5959" s="150" t="s">
        <v>3</v>
      </c>
      <c r="D5959" s="152">
        <v>10.039999999999999</v>
      </c>
    </row>
    <row r="5960" spans="1:4" ht="28.5">
      <c r="A5960" s="150">
        <v>95118</v>
      </c>
      <c r="B5960" s="151" t="s">
        <v>1164</v>
      </c>
      <c r="C5960" s="150" t="s">
        <v>3</v>
      </c>
      <c r="D5960" s="152">
        <v>80.150000000000006</v>
      </c>
    </row>
    <row r="5961" spans="1:4" ht="28.5">
      <c r="A5961" s="150">
        <v>95119</v>
      </c>
      <c r="B5961" s="151" t="s">
        <v>1165</v>
      </c>
      <c r="C5961" s="150" t="s">
        <v>3</v>
      </c>
      <c r="D5961" s="152">
        <v>24.72</v>
      </c>
    </row>
    <row r="5962" spans="1:4" ht="28.5">
      <c r="A5962" s="150">
        <v>95120</v>
      </c>
      <c r="B5962" s="151" t="s">
        <v>1166</v>
      </c>
      <c r="C5962" s="150" t="s">
        <v>3</v>
      </c>
      <c r="D5962" s="152">
        <v>68.209999999999994</v>
      </c>
    </row>
    <row r="5963" spans="1:4" ht="28.5">
      <c r="A5963" s="150">
        <v>95123</v>
      </c>
      <c r="B5963" s="151" t="s">
        <v>1167</v>
      </c>
      <c r="C5963" s="150" t="s">
        <v>3</v>
      </c>
      <c r="D5963" s="152">
        <v>17.87</v>
      </c>
    </row>
    <row r="5964" spans="1:4" ht="28.5">
      <c r="A5964" s="150">
        <v>95124</v>
      </c>
      <c r="B5964" s="151" t="s">
        <v>1168</v>
      </c>
      <c r="C5964" s="150" t="s">
        <v>3</v>
      </c>
      <c r="D5964" s="152">
        <v>5.51</v>
      </c>
    </row>
    <row r="5965" spans="1:4" ht="28.5">
      <c r="A5965" s="150">
        <v>95125</v>
      </c>
      <c r="B5965" s="151" t="s">
        <v>1169</v>
      </c>
      <c r="C5965" s="150" t="s">
        <v>3</v>
      </c>
      <c r="D5965" s="152">
        <v>19.559999999999999</v>
      </c>
    </row>
    <row r="5966" spans="1:4" ht="28.5">
      <c r="A5966" s="150">
        <v>95126</v>
      </c>
      <c r="B5966" s="151" t="s">
        <v>12114</v>
      </c>
      <c r="C5966" s="150" t="s">
        <v>3</v>
      </c>
      <c r="D5966" s="152">
        <v>148.38999999999999</v>
      </c>
    </row>
    <row r="5967" spans="1:4" ht="28.5">
      <c r="A5967" s="150">
        <v>95129</v>
      </c>
      <c r="B5967" s="151" t="s">
        <v>1170</v>
      </c>
      <c r="C5967" s="150" t="s">
        <v>3</v>
      </c>
      <c r="D5967" s="152">
        <v>47.9</v>
      </c>
    </row>
    <row r="5968" spans="1:4" ht="28.5">
      <c r="A5968" s="150">
        <v>95130</v>
      </c>
      <c r="B5968" s="151" t="s">
        <v>1171</v>
      </c>
      <c r="C5968" s="150" t="s">
        <v>3</v>
      </c>
      <c r="D5968" s="152">
        <v>17.36</v>
      </c>
    </row>
    <row r="5969" spans="1:4" ht="28.5">
      <c r="A5969" s="150">
        <v>95131</v>
      </c>
      <c r="B5969" s="151" t="s">
        <v>1172</v>
      </c>
      <c r="C5969" s="150" t="s">
        <v>3</v>
      </c>
      <c r="D5969" s="152">
        <v>56.38</v>
      </c>
    </row>
    <row r="5970" spans="1:4" ht="28.5">
      <c r="A5970" s="150">
        <v>95132</v>
      </c>
      <c r="B5970" s="151" t="s">
        <v>1173</v>
      </c>
      <c r="C5970" s="150" t="s">
        <v>3</v>
      </c>
      <c r="D5970" s="152">
        <v>32.5</v>
      </c>
    </row>
    <row r="5971" spans="1:4" ht="28.5">
      <c r="A5971" s="150">
        <v>95136</v>
      </c>
      <c r="B5971" s="151" t="s">
        <v>1174</v>
      </c>
      <c r="C5971" s="150" t="s">
        <v>3</v>
      </c>
      <c r="D5971" s="152">
        <v>0.03</v>
      </c>
    </row>
    <row r="5972" spans="1:4" ht="28.5">
      <c r="A5972" s="150">
        <v>95137</v>
      </c>
      <c r="B5972" s="151" t="s">
        <v>1175</v>
      </c>
      <c r="C5972" s="150" t="s">
        <v>3</v>
      </c>
      <c r="D5972" s="152">
        <v>0.01</v>
      </c>
    </row>
    <row r="5973" spans="1:4" ht="28.5">
      <c r="A5973" s="150">
        <v>95138</v>
      </c>
      <c r="B5973" s="151" t="s">
        <v>1176</v>
      </c>
      <c r="C5973" s="150" t="s">
        <v>3</v>
      </c>
      <c r="D5973" s="152">
        <v>0.02</v>
      </c>
    </row>
    <row r="5974" spans="1:4" ht="28.5">
      <c r="A5974" s="150">
        <v>95208</v>
      </c>
      <c r="B5974" s="151" t="s">
        <v>6329</v>
      </c>
      <c r="C5974" s="150" t="s">
        <v>3</v>
      </c>
      <c r="D5974" s="152">
        <v>32.6</v>
      </c>
    </row>
    <row r="5975" spans="1:4" ht="28.5">
      <c r="A5975" s="150">
        <v>95209</v>
      </c>
      <c r="B5975" s="151" t="s">
        <v>6330</v>
      </c>
      <c r="C5975" s="150" t="s">
        <v>3</v>
      </c>
      <c r="D5975" s="152">
        <v>12.06</v>
      </c>
    </row>
    <row r="5976" spans="1:4" ht="28.5">
      <c r="A5976" s="150">
        <v>95210</v>
      </c>
      <c r="B5976" s="151" t="s">
        <v>6331</v>
      </c>
      <c r="C5976" s="150" t="s">
        <v>3</v>
      </c>
      <c r="D5976" s="152">
        <v>32.6</v>
      </c>
    </row>
    <row r="5977" spans="1:4" ht="28.5">
      <c r="A5977" s="150">
        <v>95211</v>
      </c>
      <c r="B5977" s="151" t="s">
        <v>6332</v>
      </c>
      <c r="C5977" s="150" t="s">
        <v>3</v>
      </c>
      <c r="D5977" s="152">
        <v>10</v>
      </c>
    </row>
    <row r="5978" spans="1:4" ht="28.5">
      <c r="A5978" s="150">
        <v>95217</v>
      </c>
      <c r="B5978" s="151" t="s">
        <v>6333</v>
      </c>
      <c r="C5978" s="150" t="s">
        <v>3</v>
      </c>
      <c r="D5978" s="152">
        <v>0.81</v>
      </c>
    </row>
    <row r="5979" spans="1:4" ht="28.5">
      <c r="A5979" s="150">
        <v>95255</v>
      </c>
      <c r="B5979" s="151" t="s">
        <v>1177</v>
      </c>
      <c r="C5979" s="150" t="s">
        <v>3</v>
      </c>
      <c r="D5979" s="152">
        <v>1.44</v>
      </c>
    </row>
    <row r="5980" spans="1:4">
      <c r="A5980" s="150">
        <v>95256</v>
      </c>
      <c r="B5980" s="151" t="s">
        <v>1178</v>
      </c>
      <c r="C5980" s="150" t="s">
        <v>3</v>
      </c>
      <c r="D5980" s="152">
        <v>0.33</v>
      </c>
    </row>
    <row r="5981" spans="1:4" ht="28.5">
      <c r="A5981" s="150">
        <v>95257</v>
      </c>
      <c r="B5981" s="151" t="s">
        <v>1179</v>
      </c>
      <c r="C5981" s="150" t="s">
        <v>3</v>
      </c>
      <c r="D5981" s="152">
        <v>1.8</v>
      </c>
    </row>
    <row r="5982" spans="1:4" ht="28.5">
      <c r="A5982" s="150">
        <v>95260</v>
      </c>
      <c r="B5982" s="151" t="s">
        <v>273</v>
      </c>
      <c r="C5982" s="150" t="s">
        <v>3</v>
      </c>
      <c r="D5982" s="152">
        <v>0.6</v>
      </c>
    </row>
    <row r="5983" spans="1:4" ht="28.5">
      <c r="A5983" s="150">
        <v>95261</v>
      </c>
      <c r="B5983" s="151" t="s">
        <v>274</v>
      </c>
      <c r="C5983" s="150" t="s">
        <v>3</v>
      </c>
      <c r="D5983" s="152">
        <v>0.16</v>
      </c>
    </row>
    <row r="5984" spans="1:4" ht="28.5">
      <c r="A5984" s="150">
        <v>95262</v>
      </c>
      <c r="B5984" s="151" t="s">
        <v>275</v>
      </c>
      <c r="C5984" s="150" t="s">
        <v>3</v>
      </c>
      <c r="D5984" s="152">
        <v>0.75</v>
      </c>
    </row>
    <row r="5985" spans="1:4" ht="28.5">
      <c r="A5985" s="150">
        <v>95263</v>
      </c>
      <c r="B5985" s="151" t="s">
        <v>276</v>
      </c>
      <c r="C5985" s="150" t="s">
        <v>3</v>
      </c>
      <c r="D5985" s="152">
        <v>4.63</v>
      </c>
    </row>
    <row r="5986" spans="1:4" ht="42.75">
      <c r="A5986" s="150">
        <v>95266</v>
      </c>
      <c r="B5986" s="151" t="s">
        <v>1180</v>
      </c>
      <c r="C5986" s="150" t="s">
        <v>3</v>
      </c>
      <c r="D5986" s="152">
        <v>0.44</v>
      </c>
    </row>
    <row r="5987" spans="1:4" ht="42.75">
      <c r="A5987" s="150">
        <v>95267</v>
      </c>
      <c r="B5987" s="151" t="s">
        <v>1181</v>
      </c>
      <c r="C5987" s="150" t="s">
        <v>3</v>
      </c>
      <c r="D5987" s="152">
        <v>0.09</v>
      </c>
    </row>
    <row r="5988" spans="1:4" ht="42.75">
      <c r="A5988" s="150">
        <v>95268</v>
      </c>
      <c r="B5988" s="151" t="s">
        <v>1182</v>
      </c>
      <c r="C5988" s="150" t="s">
        <v>3</v>
      </c>
      <c r="D5988" s="152">
        <v>0.43</v>
      </c>
    </row>
    <row r="5989" spans="1:4" ht="42.75">
      <c r="A5989" s="150">
        <v>95269</v>
      </c>
      <c r="B5989" s="151" t="s">
        <v>12115</v>
      </c>
      <c r="C5989" s="150" t="s">
        <v>3</v>
      </c>
      <c r="D5989" s="152">
        <v>8.5500000000000007</v>
      </c>
    </row>
    <row r="5990" spans="1:4" ht="28.5">
      <c r="A5990" s="150">
        <v>95272</v>
      </c>
      <c r="B5990" s="151" t="s">
        <v>6334</v>
      </c>
      <c r="C5990" s="150" t="s">
        <v>3</v>
      </c>
      <c r="D5990" s="152">
        <v>0.4</v>
      </c>
    </row>
    <row r="5991" spans="1:4" ht="28.5">
      <c r="A5991" s="150">
        <v>95273</v>
      </c>
      <c r="B5991" s="151" t="s">
        <v>6335</v>
      </c>
      <c r="C5991" s="150" t="s">
        <v>3</v>
      </c>
      <c r="D5991" s="152">
        <v>0.1</v>
      </c>
    </row>
    <row r="5992" spans="1:4" ht="28.5">
      <c r="A5992" s="150">
        <v>95274</v>
      </c>
      <c r="B5992" s="151" t="s">
        <v>6336</v>
      </c>
      <c r="C5992" s="150" t="s">
        <v>3</v>
      </c>
      <c r="D5992" s="152">
        <v>0.33</v>
      </c>
    </row>
    <row r="5993" spans="1:4" ht="28.5">
      <c r="A5993" s="150">
        <v>95275</v>
      </c>
      <c r="B5993" s="151" t="s">
        <v>6337</v>
      </c>
      <c r="C5993" s="150" t="s">
        <v>3</v>
      </c>
      <c r="D5993" s="152">
        <v>2.71</v>
      </c>
    </row>
    <row r="5994" spans="1:4" ht="28.5">
      <c r="A5994" s="150">
        <v>95278</v>
      </c>
      <c r="B5994" s="151" t="s">
        <v>6338</v>
      </c>
      <c r="C5994" s="150" t="s">
        <v>3</v>
      </c>
      <c r="D5994" s="152">
        <v>0.51</v>
      </c>
    </row>
    <row r="5995" spans="1:4" ht="28.5">
      <c r="A5995" s="150">
        <v>95279</v>
      </c>
      <c r="B5995" s="151" t="s">
        <v>6339</v>
      </c>
      <c r="C5995" s="150" t="s">
        <v>3</v>
      </c>
      <c r="D5995" s="152">
        <v>0.1</v>
      </c>
    </row>
    <row r="5996" spans="1:4" ht="28.5">
      <c r="A5996" s="150">
        <v>95280</v>
      </c>
      <c r="B5996" s="151" t="s">
        <v>6340</v>
      </c>
      <c r="C5996" s="150" t="s">
        <v>3</v>
      </c>
      <c r="D5996" s="152">
        <v>0.51</v>
      </c>
    </row>
    <row r="5997" spans="1:4" ht="28.5">
      <c r="A5997" s="150">
        <v>95281</v>
      </c>
      <c r="B5997" s="151" t="s">
        <v>6341</v>
      </c>
      <c r="C5997" s="150" t="s">
        <v>3</v>
      </c>
      <c r="D5997" s="152">
        <v>8.5299999999999994</v>
      </c>
    </row>
    <row r="5998" spans="1:4" ht="42.75">
      <c r="A5998" s="150">
        <v>95617</v>
      </c>
      <c r="B5998" s="151" t="s">
        <v>338</v>
      </c>
      <c r="C5998" s="150" t="s">
        <v>3</v>
      </c>
      <c r="D5998" s="152">
        <v>1.18</v>
      </c>
    </row>
    <row r="5999" spans="1:4" ht="42.75">
      <c r="A5999" s="150">
        <v>95618</v>
      </c>
      <c r="B5999" s="151" t="s">
        <v>339</v>
      </c>
      <c r="C5999" s="150" t="s">
        <v>3</v>
      </c>
      <c r="D5999" s="152">
        <v>0.27</v>
      </c>
    </row>
    <row r="6000" spans="1:4" ht="42.75">
      <c r="A6000" s="150">
        <v>95619</v>
      </c>
      <c r="B6000" s="151" t="s">
        <v>340</v>
      </c>
      <c r="C6000" s="150" t="s">
        <v>3</v>
      </c>
      <c r="D6000" s="152">
        <v>1.48</v>
      </c>
    </row>
    <row r="6001" spans="1:4" ht="42.75">
      <c r="A6001" s="150">
        <v>95627</v>
      </c>
      <c r="B6001" s="151" t="s">
        <v>1183</v>
      </c>
      <c r="C6001" s="150" t="s">
        <v>3</v>
      </c>
      <c r="D6001" s="152">
        <v>45.81</v>
      </c>
    </row>
    <row r="6002" spans="1:4" ht="42.75">
      <c r="A6002" s="150">
        <v>95628</v>
      </c>
      <c r="B6002" s="151" t="s">
        <v>1184</v>
      </c>
      <c r="C6002" s="150" t="s">
        <v>3</v>
      </c>
      <c r="D6002" s="152">
        <v>12.29</v>
      </c>
    </row>
    <row r="6003" spans="1:4" ht="42.75">
      <c r="A6003" s="150">
        <v>95629</v>
      </c>
      <c r="B6003" s="151" t="s">
        <v>1185</v>
      </c>
      <c r="C6003" s="150" t="s">
        <v>3</v>
      </c>
      <c r="D6003" s="152">
        <v>57.32</v>
      </c>
    </row>
    <row r="6004" spans="1:4" ht="42.75">
      <c r="A6004" s="150">
        <v>95630</v>
      </c>
      <c r="B6004" s="151" t="s">
        <v>1186</v>
      </c>
      <c r="C6004" s="150" t="s">
        <v>3</v>
      </c>
      <c r="D6004" s="152">
        <v>89.96</v>
      </c>
    </row>
    <row r="6005" spans="1:4" ht="28.5">
      <c r="A6005" s="150">
        <v>95698</v>
      </c>
      <c r="B6005" s="151" t="s">
        <v>1187</v>
      </c>
      <c r="C6005" s="150" t="s">
        <v>3</v>
      </c>
      <c r="D6005" s="152">
        <v>4.79</v>
      </c>
    </row>
    <row r="6006" spans="1:4" ht="28.5">
      <c r="A6006" s="150">
        <v>95699</v>
      </c>
      <c r="B6006" s="151" t="s">
        <v>1188</v>
      </c>
      <c r="C6006" s="150" t="s">
        <v>3</v>
      </c>
      <c r="D6006" s="152">
        <v>1.1000000000000001</v>
      </c>
    </row>
    <row r="6007" spans="1:4" ht="28.5">
      <c r="A6007" s="150">
        <v>95700</v>
      </c>
      <c r="B6007" s="151" t="s">
        <v>1189</v>
      </c>
      <c r="C6007" s="150" t="s">
        <v>3</v>
      </c>
      <c r="D6007" s="152">
        <v>5.99</v>
      </c>
    </row>
    <row r="6008" spans="1:4" ht="28.5">
      <c r="A6008" s="150">
        <v>95701</v>
      </c>
      <c r="B6008" s="151" t="s">
        <v>1190</v>
      </c>
      <c r="C6008" s="150" t="s">
        <v>3</v>
      </c>
      <c r="D6008" s="152">
        <v>3.34</v>
      </c>
    </row>
    <row r="6009" spans="1:4" ht="28.5">
      <c r="A6009" s="150">
        <v>95704</v>
      </c>
      <c r="B6009" s="151" t="s">
        <v>12116</v>
      </c>
      <c r="C6009" s="150" t="s">
        <v>3</v>
      </c>
      <c r="D6009" s="152">
        <v>43.7</v>
      </c>
    </row>
    <row r="6010" spans="1:4" ht="28.5">
      <c r="A6010" s="150">
        <v>95705</v>
      </c>
      <c r="B6010" s="151" t="s">
        <v>12117</v>
      </c>
      <c r="C6010" s="150" t="s">
        <v>3</v>
      </c>
      <c r="D6010" s="152">
        <v>11.72</v>
      </c>
    </row>
    <row r="6011" spans="1:4" ht="28.5">
      <c r="A6011" s="150">
        <v>95706</v>
      </c>
      <c r="B6011" s="151" t="s">
        <v>12118</v>
      </c>
      <c r="C6011" s="150" t="s">
        <v>3</v>
      </c>
      <c r="D6011" s="152">
        <v>54.69</v>
      </c>
    </row>
    <row r="6012" spans="1:4" ht="42.75">
      <c r="A6012" s="150">
        <v>95707</v>
      </c>
      <c r="B6012" s="151" t="s">
        <v>12119</v>
      </c>
      <c r="C6012" s="150" t="s">
        <v>3</v>
      </c>
      <c r="D6012" s="152">
        <v>4.38</v>
      </c>
    </row>
    <row r="6013" spans="1:4" ht="42.75">
      <c r="A6013" s="150">
        <v>95710</v>
      </c>
      <c r="B6013" s="151" t="s">
        <v>1191</v>
      </c>
      <c r="C6013" s="150" t="s">
        <v>3</v>
      </c>
      <c r="D6013" s="152">
        <v>52.52</v>
      </c>
    </row>
    <row r="6014" spans="1:4" ht="42.75">
      <c r="A6014" s="150">
        <v>95711</v>
      </c>
      <c r="B6014" s="151" t="s">
        <v>1192</v>
      </c>
      <c r="C6014" s="150" t="s">
        <v>3</v>
      </c>
      <c r="D6014" s="152">
        <v>13.88</v>
      </c>
    </row>
    <row r="6015" spans="1:4" ht="42.75">
      <c r="A6015" s="150">
        <v>95712</v>
      </c>
      <c r="B6015" s="151" t="s">
        <v>1193</v>
      </c>
      <c r="C6015" s="150" t="s">
        <v>3</v>
      </c>
      <c r="D6015" s="152">
        <v>65.66</v>
      </c>
    </row>
    <row r="6016" spans="1:4" ht="42.75">
      <c r="A6016" s="150">
        <v>95713</v>
      </c>
      <c r="B6016" s="151" t="s">
        <v>1194</v>
      </c>
      <c r="C6016" s="150" t="s">
        <v>3</v>
      </c>
      <c r="D6016" s="152">
        <v>90.63</v>
      </c>
    </row>
    <row r="6017" spans="1:4" ht="57">
      <c r="A6017" s="150">
        <v>95716</v>
      </c>
      <c r="B6017" s="151" t="s">
        <v>1195</v>
      </c>
      <c r="C6017" s="150" t="s">
        <v>3</v>
      </c>
      <c r="D6017" s="152">
        <v>50.56</v>
      </c>
    </row>
    <row r="6018" spans="1:4" ht="57">
      <c r="A6018" s="150">
        <v>95717</v>
      </c>
      <c r="B6018" s="151" t="s">
        <v>1196</v>
      </c>
      <c r="C6018" s="150" t="s">
        <v>3</v>
      </c>
      <c r="D6018" s="152">
        <v>13.36</v>
      </c>
    </row>
    <row r="6019" spans="1:4" ht="57">
      <c r="A6019" s="150">
        <v>95718</v>
      </c>
      <c r="B6019" s="151" t="s">
        <v>1197</v>
      </c>
      <c r="C6019" s="150" t="s">
        <v>3</v>
      </c>
      <c r="D6019" s="152">
        <v>63.21</v>
      </c>
    </row>
    <row r="6020" spans="1:4" ht="57">
      <c r="A6020" s="150">
        <v>95719</v>
      </c>
      <c r="B6020" s="151" t="s">
        <v>1198</v>
      </c>
      <c r="C6020" s="150" t="s">
        <v>3</v>
      </c>
      <c r="D6020" s="152">
        <v>90.63</v>
      </c>
    </row>
    <row r="6021" spans="1:4" ht="28.5">
      <c r="A6021" s="150">
        <v>95869</v>
      </c>
      <c r="B6021" s="151" t="s">
        <v>1199</v>
      </c>
      <c r="C6021" s="150" t="s">
        <v>3</v>
      </c>
      <c r="D6021" s="152">
        <v>3.58</v>
      </c>
    </row>
    <row r="6022" spans="1:4" ht="28.5">
      <c r="A6022" s="150">
        <v>95870</v>
      </c>
      <c r="B6022" s="151" t="s">
        <v>1200</v>
      </c>
      <c r="C6022" s="150" t="s">
        <v>3</v>
      </c>
      <c r="D6022" s="152">
        <v>9.08</v>
      </c>
    </row>
    <row r="6023" spans="1:4" ht="28.5">
      <c r="A6023" s="150">
        <v>95871</v>
      </c>
      <c r="B6023" s="151" t="s">
        <v>1201</v>
      </c>
      <c r="C6023" s="150" t="s">
        <v>3</v>
      </c>
      <c r="D6023" s="152">
        <v>275.2</v>
      </c>
    </row>
    <row r="6024" spans="1:4" ht="28.5">
      <c r="A6024" s="150">
        <v>95874</v>
      </c>
      <c r="B6024" s="151" t="s">
        <v>1202</v>
      </c>
      <c r="C6024" s="150" t="s">
        <v>3</v>
      </c>
      <c r="D6024" s="152">
        <v>10.17</v>
      </c>
    </row>
    <row r="6025" spans="1:4" ht="28.5">
      <c r="A6025" s="150">
        <v>96008</v>
      </c>
      <c r="B6025" s="151" t="s">
        <v>1203</v>
      </c>
      <c r="C6025" s="150" t="s">
        <v>3</v>
      </c>
      <c r="D6025" s="152">
        <v>21.58</v>
      </c>
    </row>
    <row r="6026" spans="1:4" ht="28.5">
      <c r="A6026" s="150">
        <v>96009</v>
      </c>
      <c r="B6026" s="151" t="s">
        <v>1204</v>
      </c>
      <c r="C6026" s="150" t="s">
        <v>3</v>
      </c>
      <c r="D6026" s="152">
        <v>5.78</v>
      </c>
    </row>
    <row r="6027" spans="1:4" ht="28.5">
      <c r="A6027" s="150">
        <v>96011</v>
      </c>
      <c r="B6027" s="151" t="s">
        <v>1205</v>
      </c>
      <c r="C6027" s="150" t="s">
        <v>3</v>
      </c>
      <c r="D6027" s="152">
        <v>23.6</v>
      </c>
    </row>
    <row r="6028" spans="1:4" ht="28.5">
      <c r="A6028" s="150">
        <v>96012</v>
      </c>
      <c r="B6028" s="151" t="s">
        <v>1206</v>
      </c>
      <c r="C6028" s="150" t="s">
        <v>3</v>
      </c>
      <c r="D6028" s="152">
        <v>97.44</v>
      </c>
    </row>
    <row r="6029" spans="1:4" ht="28.5">
      <c r="A6029" s="150">
        <v>96015</v>
      </c>
      <c r="B6029" s="151" t="s">
        <v>1207</v>
      </c>
      <c r="C6029" s="150" t="s">
        <v>3</v>
      </c>
      <c r="D6029" s="152">
        <v>21.38</v>
      </c>
    </row>
    <row r="6030" spans="1:4" ht="28.5">
      <c r="A6030" s="150">
        <v>96016</v>
      </c>
      <c r="B6030" s="151" t="s">
        <v>1208</v>
      </c>
      <c r="C6030" s="150" t="s">
        <v>3</v>
      </c>
      <c r="D6030" s="152">
        <v>5.73</v>
      </c>
    </row>
    <row r="6031" spans="1:4" ht="28.5">
      <c r="A6031" s="150">
        <v>96018</v>
      </c>
      <c r="B6031" s="151" t="s">
        <v>1209</v>
      </c>
      <c r="C6031" s="150" t="s">
        <v>3</v>
      </c>
      <c r="D6031" s="152">
        <v>23.38</v>
      </c>
    </row>
    <row r="6032" spans="1:4" ht="28.5">
      <c r="A6032" s="150">
        <v>96019</v>
      </c>
      <c r="B6032" s="151" t="s">
        <v>1210</v>
      </c>
      <c r="C6032" s="150" t="s">
        <v>3</v>
      </c>
      <c r="D6032" s="152">
        <v>97.44</v>
      </c>
    </row>
    <row r="6033" spans="1:4" ht="28.5">
      <c r="A6033" s="150">
        <v>96023</v>
      </c>
      <c r="B6033" s="151" t="s">
        <v>1211</v>
      </c>
      <c r="C6033" s="150" t="s">
        <v>3</v>
      </c>
      <c r="D6033" s="152">
        <v>16.55</v>
      </c>
    </row>
    <row r="6034" spans="1:4" ht="28.5">
      <c r="A6034" s="150">
        <v>96024</v>
      </c>
      <c r="B6034" s="151" t="s">
        <v>1212</v>
      </c>
      <c r="C6034" s="150" t="s">
        <v>3</v>
      </c>
      <c r="D6034" s="152">
        <v>4.43</v>
      </c>
    </row>
    <row r="6035" spans="1:4" ht="28.5">
      <c r="A6035" s="150">
        <v>96026</v>
      </c>
      <c r="B6035" s="151" t="s">
        <v>1213</v>
      </c>
      <c r="C6035" s="150" t="s">
        <v>3</v>
      </c>
      <c r="D6035" s="152">
        <v>18.100000000000001</v>
      </c>
    </row>
    <row r="6036" spans="1:4" ht="28.5">
      <c r="A6036" s="150">
        <v>96027</v>
      </c>
      <c r="B6036" s="151" t="s">
        <v>1214</v>
      </c>
      <c r="C6036" s="150" t="s">
        <v>3</v>
      </c>
      <c r="D6036" s="152">
        <v>67.89</v>
      </c>
    </row>
    <row r="6037" spans="1:4" ht="42.75">
      <c r="A6037" s="150">
        <v>96030</v>
      </c>
      <c r="B6037" s="151" t="s">
        <v>1215</v>
      </c>
      <c r="C6037" s="150" t="s">
        <v>3</v>
      </c>
      <c r="D6037" s="152">
        <v>32.89</v>
      </c>
    </row>
    <row r="6038" spans="1:4" ht="42.75">
      <c r="A6038" s="150">
        <v>96031</v>
      </c>
      <c r="B6038" s="151" t="s">
        <v>1216</v>
      </c>
      <c r="C6038" s="150" t="s">
        <v>3</v>
      </c>
      <c r="D6038" s="152">
        <v>12.43</v>
      </c>
    </row>
    <row r="6039" spans="1:4" ht="42.75">
      <c r="A6039" s="150">
        <v>96032</v>
      </c>
      <c r="B6039" s="151" t="s">
        <v>1217</v>
      </c>
      <c r="C6039" s="150" t="s">
        <v>3</v>
      </c>
      <c r="D6039" s="152">
        <v>4.99</v>
      </c>
    </row>
    <row r="6040" spans="1:4" ht="42.75">
      <c r="A6040" s="150">
        <v>96033</v>
      </c>
      <c r="B6040" s="151" t="s">
        <v>1218</v>
      </c>
      <c r="C6040" s="150" t="s">
        <v>3</v>
      </c>
      <c r="D6040" s="152">
        <v>56.43</v>
      </c>
    </row>
    <row r="6041" spans="1:4" ht="42.75">
      <c r="A6041" s="150">
        <v>96034</v>
      </c>
      <c r="B6041" s="151" t="s">
        <v>1219</v>
      </c>
      <c r="C6041" s="150" t="s">
        <v>3</v>
      </c>
      <c r="D6041" s="152">
        <v>142.91</v>
      </c>
    </row>
    <row r="6042" spans="1:4" ht="28.5">
      <c r="A6042" s="150">
        <v>96053</v>
      </c>
      <c r="B6042" s="151" t="s">
        <v>1220</v>
      </c>
      <c r="C6042" s="150" t="s">
        <v>3</v>
      </c>
      <c r="D6042" s="152">
        <v>16.75</v>
      </c>
    </row>
    <row r="6043" spans="1:4" ht="42.75">
      <c r="A6043" s="150">
        <v>96054</v>
      </c>
      <c r="B6043" s="151" t="s">
        <v>1221</v>
      </c>
      <c r="C6043" s="150" t="s">
        <v>3</v>
      </c>
      <c r="D6043" s="152">
        <v>31.85</v>
      </c>
    </row>
    <row r="6044" spans="1:4" ht="28.5">
      <c r="A6044" s="150">
        <v>96055</v>
      </c>
      <c r="B6044" s="151" t="s">
        <v>1222</v>
      </c>
      <c r="C6044" s="150" t="s">
        <v>3</v>
      </c>
      <c r="D6044" s="152">
        <v>4.4800000000000004</v>
      </c>
    </row>
    <row r="6045" spans="1:4" ht="28.5">
      <c r="A6045" s="150">
        <v>96056</v>
      </c>
      <c r="B6045" s="151" t="s">
        <v>1223</v>
      </c>
      <c r="C6045" s="150" t="s">
        <v>3</v>
      </c>
      <c r="D6045" s="152">
        <v>18.32</v>
      </c>
    </row>
    <row r="6046" spans="1:4" ht="28.5">
      <c r="A6046" s="150">
        <v>96057</v>
      </c>
      <c r="B6046" s="151" t="s">
        <v>1224</v>
      </c>
      <c r="C6046" s="150" t="s">
        <v>3</v>
      </c>
      <c r="D6046" s="152">
        <v>67.89</v>
      </c>
    </row>
    <row r="6047" spans="1:4" ht="42.75">
      <c r="A6047" s="150">
        <v>96060</v>
      </c>
      <c r="B6047" s="151" t="s">
        <v>1225</v>
      </c>
      <c r="C6047" s="150" t="s">
        <v>3</v>
      </c>
      <c r="D6047" s="152">
        <v>6.22</v>
      </c>
    </row>
    <row r="6048" spans="1:4" ht="42.75">
      <c r="A6048" s="150">
        <v>96061</v>
      </c>
      <c r="B6048" s="151" t="s">
        <v>1226</v>
      </c>
      <c r="C6048" s="150" t="s">
        <v>3</v>
      </c>
      <c r="D6048" s="152">
        <v>39.82</v>
      </c>
    </row>
    <row r="6049" spans="1:4" ht="42.75">
      <c r="A6049" s="150">
        <v>96062</v>
      </c>
      <c r="B6049" s="151" t="s">
        <v>1227</v>
      </c>
      <c r="C6049" s="150" t="s">
        <v>3</v>
      </c>
      <c r="D6049" s="152">
        <v>40.15</v>
      </c>
    </row>
    <row r="6050" spans="1:4" ht="28.5">
      <c r="A6050" s="150">
        <v>96241</v>
      </c>
      <c r="B6050" s="151" t="s">
        <v>1228</v>
      </c>
      <c r="C6050" s="150" t="s">
        <v>3</v>
      </c>
      <c r="D6050" s="152">
        <v>28.22</v>
      </c>
    </row>
    <row r="6051" spans="1:4" ht="28.5">
      <c r="A6051" s="150">
        <v>96242</v>
      </c>
      <c r="B6051" s="151" t="s">
        <v>1229</v>
      </c>
      <c r="C6051" s="150" t="s">
        <v>3</v>
      </c>
      <c r="D6051" s="152">
        <v>7.45</v>
      </c>
    </row>
    <row r="6052" spans="1:4" ht="28.5">
      <c r="A6052" s="150">
        <v>96243</v>
      </c>
      <c r="B6052" s="151" t="s">
        <v>1230</v>
      </c>
      <c r="C6052" s="150" t="s">
        <v>3</v>
      </c>
      <c r="D6052" s="152">
        <v>35.270000000000003</v>
      </c>
    </row>
    <row r="6053" spans="1:4" ht="28.5">
      <c r="A6053" s="150">
        <v>96244</v>
      </c>
      <c r="B6053" s="151" t="s">
        <v>1231</v>
      </c>
      <c r="C6053" s="150" t="s">
        <v>3</v>
      </c>
      <c r="D6053" s="152">
        <v>17.54</v>
      </c>
    </row>
    <row r="6054" spans="1:4" ht="28.5">
      <c r="A6054" s="150">
        <v>96301</v>
      </c>
      <c r="B6054" s="151" t="s">
        <v>1232</v>
      </c>
      <c r="C6054" s="150" t="s">
        <v>3</v>
      </c>
      <c r="D6054" s="152">
        <v>49.5</v>
      </c>
    </row>
    <row r="6055" spans="1:4" ht="42.75">
      <c r="A6055" s="150">
        <v>96457</v>
      </c>
      <c r="B6055" s="151" t="s">
        <v>1233</v>
      </c>
      <c r="C6055" s="150" t="s">
        <v>3</v>
      </c>
      <c r="D6055" s="152">
        <v>64.34</v>
      </c>
    </row>
    <row r="6056" spans="1:4" ht="42.75">
      <c r="A6056" s="150">
        <v>96458</v>
      </c>
      <c r="B6056" s="151" t="s">
        <v>1234</v>
      </c>
      <c r="C6056" s="150" t="s">
        <v>3</v>
      </c>
      <c r="D6056" s="152">
        <v>63.58</v>
      </c>
    </row>
    <row r="6057" spans="1:4" ht="42.75">
      <c r="A6057" s="150">
        <v>96459</v>
      </c>
      <c r="B6057" s="151" t="s">
        <v>1235</v>
      </c>
      <c r="C6057" s="150" t="s">
        <v>3</v>
      </c>
      <c r="D6057" s="152">
        <v>13.63</v>
      </c>
    </row>
    <row r="6058" spans="1:4" ht="42.75">
      <c r="A6058" s="150">
        <v>96460</v>
      </c>
      <c r="B6058" s="151" t="s">
        <v>1236</v>
      </c>
      <c r="C6058" s="150" t="s">
        <v>3</v>
      </c>
      <c r="D6058" s="152">
        <v>50.8</v>
      </c>
    </row>
    <row r="6059" spans="1:4" ht="42.75">
      <c r="A6059" s="150">
        <v>98760</v>
      </c>
      <c r="B6059" s="151" t="s">
        <v>1237</v>
      </c>
      <c r="C6059" s="150" t="s">
        <v>3</v>
      </c>
      <c r="D6059" s="152">
        <v>0.08</v>
      </c>
    </row>
    <row r="6060" spans="1:4" ht="42.75">
      <c r="A6060" s="150">
        <v>98761</v>
      </c>
      <c r="B6060" s="151" t="s">
        <v>1238</v>
      </c>
      <c r="C6060" s="150" t="s">
        <v>3</v>
      </c>
      <c r="D6060" s="152">
        <v>0.01</v>
      </c>
    </row>
    <row r="6061" spans="1:4" ht="42.75">
      <c r="A6061" s="150">
        <v>98762</v>
      </c>
      <c r="B6061" s="151" t="s">
        <v>1239</v>
      </c>
      <c r="C6061" s="150" t="s">
        <v>3</v>
      </c>
      <c r="D6061" s="152">
        <v>0.1</v>
      </c>
    </row>
    <row r="6062" spans="1:4" ht="42.75">
      <c r="A6062" s="150">
        <v>98763</v>
      </c>
      <c r="B6062" s="151" t="s">
        <v>1240</v>
      </c>
      <c r="C6062" s="150" t="s">
        <v>3</v>
      </c>
      <c r="D6062" s="152">
        <v>4.91</v>
      </c>
    </row>
    <row r="6063" spans="1:4" ht="42.75">
      <c r="A6063" s="150">
        <v>99829</v>
      </c>
      <c r="B6063" s="151" t="s">
        <v>6342</v>
      </c>
      <c r="C6063" s="150" t="s">
        <v>3</v>
      </c>
      <c r="D6063" s="152">
        <v>0.19</v>
      </c>
    </row>
    <row r="6064" spans="1:4" ht="42.75">
      <c r="A6064" s="150">
        <v>99830</v>
      </c>
      <c r="B6064" s="151" t="s">
        <v>6343</v>
      </c>
      <c r="C6064" s="150" t="s">
        <v>3</v>
      </c>
      <c r="D6064" s="152">
        <v>0.04</v>
      </c>
    </row>
    <row r="6065" spans="1:4" ht="42.75">
      <c r="A6065" s="150">
        <v>99831</v>
      </c>
      <c r="B6065" s="151" t="s">
        <v>6344</v>
      </c>
      <c r="C6065" s="150" t="s">
        <v>3</v>
      </c>
      <c r="D6065" s="152">
        <v>0.13</v>
      </c>
    </row>
    <row r="6066" spans="1:4" ht="42.75">
      <c r="A6066" s="150">
        <v>99832</v>
      </c>
      <c r="B6066" s="151" t="s">
        <v>6345</v>
      </c>
      <c r="C6066" s="150" t="s">
        <v>3</v>
      </c>
      <c r="D6066" s="152">
        <v>2</v>
      </c>
    </row>
    <row r="6067" spans="1:4" ht="28.5">
      <c r="A6067" s="150">
        <v>100637</v>
      </c>
      <c r="B6067" s="151" t="s">
        <v>1241</v>
      </c>
      <c r="C6067" s="150" t="s">
        <v>3</v>
      </c>
      <c r="D6067" s="152">
        <v>214.66</v>
      </c>
    </row>
    <row r="6068" spans="1:4" ht="28.5">
      <c r="A6068" s="150">
        <v>100638</v>
      </c>
      <c r="B6068" s="151" t="s">
        <v>1242</v>
      </c>
      <c r="C6068" s="150" t="s">
        <v>3</v>
      </c>
      <c r="D6068" s="152">
        <v>65.98</v>
      </c>
    </row>
    <row r="6069" spans="1:4" ht="28.5">
      <c r="A6069" s="150">
        <v>100639</v>
      </c>
      <c r="B6069" s="151" t="s">
        <v>1243</v>
      </c>
      <c r="C6069" s="150" t="s">
        <v>3</v>
      </c>
      <c r="D6069" s="152">
        <v>268.52999999999997</v>
      </c>
    </row>
    <row r="6070" spans="1:4" ht="28.5">
      <c r="A6070" s="150">
        <v>100640</v>
      </c>
      <c r="B6070" s="151" t="s">
        <v>1244</v>
      </c>
      <c r="C6070" s="150" t="s">
        <v>3</v>
      </c>
      <c r="D6070" s="152">
        <v>4341.6000000000004</v>
      </c>
    </row>
    <row r="6071" spans="1:4" ht="28.5">
      <c r="A6071" s="150">
        <v>100643</v>
      </c>
      <c r="B6071" s="151" t="s">
        <v>1245</v>
      </c>
      <c r="C6071" s="150" t="s">
        <v>3</v>
      </c>
      <c r="D6071" s="152">
        <v>439.84</v>
      </c>
    </row>
    <row r="6072" spans="1:4" ht="28.5">
      <c r="A6072" s="150">
        <v>100644</v>
      </c>
      <c r="B6072" s="151" t="s">
        <v>1246</v>
      </c>
      <c r="C6072" s="150" t="s">
        <v>3</v>
      </c>
      <c r="D6072" s="152">
        <v>155.04</v>
      </c>
    </row>
    <row r="6073" spans="1:4" ht="28.5">
      <c r="A6073" s="150">
        <v>100645</v>
      </c>
      <c r="B6073" s="151" t="s">
        <v>1247</v>
      </c>
      <c r="C6073" s="150" t="s">
        <v>3</v>
      </c>
      <c r="D6073" s="152">
        <v>707.05</v>
      </c>
    </row>
    <row r="6074" spans="1:4" ht="28.5">
      <c r="A6074" s="150">
        <v>100646</v>
      </c>
      <c r="B6074" s="151" t="s">
        <v>1248</v>
      </c>
      <c r="C6074" s="150" t="s">
        <v>3</v>
      </c>
      <c r="D6074" s="152">
        <v>5427</v>
      </c>
    </row>
    <row r="6075" spans="1:4" ht="28.5">
      <c r="A6075" s="150">
        <v>102270</v>
      </c>
      <c r="B6075" s="151" t="s">
        <v>1249</v>
      </c>
      <c r="C6075" s="150" t="s">
        <v>3</v>
      </c>
      <c r="D6075" s="152">
        <v>0.71</v>
      </c>
    </row>
    <row r="6076" spans="1:4" ht="28.5">
      <c r="A6076" s="150">
        <v>102271</v>
      </c>
      <c r="B6076" s="151" t="s">
        <v>1250</v>
      </c>
      <c r="C6076" s="150" t="s">
        <v>3</v>
      </c>
      <c r="D6076" s="152">
        <v>0.16</v>
      </c>
    </row>
    <row r="6077" spans="1:4" ht="28.5">
      <c r="A6077" s="150">
        <v>102272</v>
      </c>
      <c r="B6077" s="151" t="s">
        <v>1251</v>
      </c>
      <c r="C6077" s="150" t="s">
        <v>3</v>
      </c>
      <c r="D6077" s="152">
        <v>0.89</v>
      </c>
    </row>
    <row r="6078" spans="1:4" ht="42.75">
      <c r="A6078" s="150">
        <v>102273</v>
      </c>
      <c r="B6078" s="151" t="s">
        <v>1252</v>
      </c>
      <c r="C6078" s="150" t="s">
        <v>3</v>
      </c>
      <c r="D6078" s="152">
        <v>1.81</v>
      </c>
    </row>
    <row r="6079" spans="1:4" ht="28.5">
      <c r="A6079" s="150">
        <v>102809</v>
      </c>
      <c r="B6079" s="151" t="s">
        <v>6346</v>
      </c>
      <c r="C6079" s="150" t="s">
        <v>3</v>
      </c>
      <c r="D6079" s="152">
        <v>18.68</v>
      </c>
    </row>
    <row r="6080" spans="1:4" ht="57">
      <c r="A6080" s="150">
        <v>102815</v>
      </c>
      <c r="B6080" s="151" t="s">
        <v>1253</v>
      </c>
      <c r="C6080" s="150" t="s">
        <v>3</v>
      </c>
      <c r="D6080" s="152">
        <v>3.63</v>
      </c>
    </row>
    <row r="6081" spans="1:4" ht="42.75">
      <c r="A6081" s="150">
        <v>102826</v>
      </c>
      <c r="B6081" s="151" t="s">
        <v>6347</v>
      </c>
      <c r="C6081" s="150" t="s">
        <v>3</v>
      </c>
      <c r="D6081" s="152">
        <v>6.82</v>
      </c>
    </row>
    <row r="6082" spans="1:4" ht="42.75">
      <c r="A6082" s="150">
        <v>102832</v>
      </c>
      <c r="B6082" s="151" t="s">
        <v>6348</v>
      </c>
      <c r="C6082" s="150" t="s">
        <v>3</v>
      </c>
      <c r="D6082" s="152">
        <v>9.09</v>
      </c>
    </row>
    <row r="6083" spans="1:4" ht="42.75">
      <c r="A6083" s="150">
        <v>102843</v>
      </c>
      <c r="B6083" s="151" t="s">
        <v>1254</v>
      </c>
      <c r="C6083" s="150" t="s">
        <v>3</v>
      </c>
      <c r="D6083" s="152">
        <v>135.66999999999999</v>
      </c>
    </row>
    <row r="6084" spans="1:4" ht="28.5">
      <c r="A6084" s="150">
        <v>102849</v>
      </c>
      <c r="B6084" s="151" t="s">
        <v>1255</v>
      </c>
      <c r="C6084" s="150" t="s">
        <v>3</v>
      </c>
      <c r="D6084" s="152">
        <v>66.33</v>
      </c>
    </row>
    <row r="6085" spans="1:4" ht="42.75">
      <c r="A6085" s="150">
        <v>102855</v>
      </c>
      <c r="B6085" s="151" t="s">
        <v>1256</v>
      </c>
      <c r="C6085" s="150" t="s">
        <v>3</v>
      </c>
      <c r="D6085" s="152">
        <v>66.33</v>
      </c>
    </row>
    <row r="6086" spans="1:4" ht="42.75">
      <c r="A6086" s="150">
        <v>102861</v>
      </c>
      <c r="B6086" s="151" t="s">
        <v>6349</v>
      </c>
      <c r="C6086" s="150" t="s">
        <v>3</v>
      </c>
      <c r="D6086" s="152">
        <v>1.33</v>
      </c>
    </row>
    <row r="6087" spans="1:4" ht="28.5">
      <c r="A6087" s="150">
        <v>102867</v>
      </c>
      <c r="B6087" s="151" t="s">
        <v>6350</v>
      </c>
      <c r="C6087" s="150" t="s">
        <v>3</v>
      </c>
      <c r="D6087" s="152">
        <v>0.72</v>
      </c>
    </row>
    <row r="6088" spans="1:4" ht="42.75">
      <c r="A6088" s="150">
        <v>102873</v>
      </c>
      <c r="B6088" s="151" t="s">
        <v>1257</v>
      </c>
      <c r="C6088" s="150" t="s">
        <v>3</v>
      </c>
      <c r="D6088" s="152">
        <v>120.53</v>
      </c>
    </row>
    <row r="6089" spans="1:4" ht="42.75">
      <c r="A6089" s="150">
        <v>102879</v>
      </c>
      <c r="B6089" s="151" t="s">
        <v>1258</v>
      </c>
      <c r="C6089" s="150" t="s">
        <v>3</v>
      </c>
      <c r="D6089" s="152">
        <v>180.9</v>
      </c>
    </row>
    <row r="6090" spans="1:4">
      <c r="A6090" s="150">
        <v>102885</v>
      </c>
      <c r="B6090" s="151" t="s">
        <v>1259</v>
      </c>
      <c r="C6090" s="150" t="s">
        <v>3</v>
      </c>
      <c r="D6090" s="152">
        <v>1.36</v>
      </c>
    </row>
    <row r="6091" spans="1:4" ht="28.5">
      <c r="A6091" s="150">
        <v>102891</v>
      </c>
      <c r="B6091" s="151" t="s">
        <v>1260</v>
      </c>
      <c r="C6091" s="150" t="s">
        <v>3</v>
      </c>
      <c r="D6091" s="152">
        <v>1.36</v>
      </c>
    </row>
    <row r="6092" spans="1:4" ht="42.75">
      <c r="A6092" s="150">
        <v>102897</v>
      </c>
      <c r="B6092" s="151" t="s">
        <v>1261</v>
      </c>
      <c r="C6092" s="150" t="s">
        <v>3</v>
      </c>
      <c r="D6092" s="152">
        <v>90.63</v>
      </c>
    </row>
    <row r="6093" spans="1:4" ht="28.5">
      <c r="A6093" s="150">
        <v>102903</v>
      </c>
      <c r="B6093" s="151" t="s">
        <v>6351</v>
      </c>
      <c r="C6093" s="150" t="s">
        <v>3</v>
      </c>
      <c r="D6093" s="152">
        <v>11.75</v>
      </c>
    </row>
    <row r="6094" spans="1:4" ht="28.5">
      <c r="A6094" s="150">
        <v>102909</v>
      </c>
      <c r="B6094" s="151" t="s">
        <v>6352</v>
      </c>
      <c r="C6094" s="150" t="s">
        <v>3</v>
      </c>
      <c r="D6094" s="152">
        <v>4.3600000000000003</v>
      </c>
    </row>
    <row r="6095" spans="1:4" ht="28.5">
      <c r="A6095" s="150">
        <v>102915</v>
      </c>
      <c r="B6095" s="151" t="s">
        <v>6353</v>
      </c>
      <c r="C6095" s="150" t="s">
        <v>3</v>
      </c>
      <c r="D6095" s="152">
        <v>0.67</v>
      </c>
    </row>
    <row r="6096" spans="1:4" ht="42.75">
      <c r="A6096" s="150">
        <v>102927</v>
      </c>
      <c r="B6096" s="151" t="s">
        <v>6354</v>
      </c>
      <c r="C6096" s="150" t="s">
        <v>3</v>
      </c>
      <c r="D6096" s="152">
        <v>1</v>
      </c>
    </row>
    <row r="6097" spans="1:4" ht="57">
      <c r="A6097" s="150">
        <v>102933</v>
      </c>
      <c r="B6097" s="151" t="s">
        <v>1262</v>
      </c>
      <c r="C6097" s="150" t="s">
        <v>3</v>
      </c>
      <c r="D6097" s="152">
        <v>1</v>
      </c>
    </row>
    <row r="6098" spans="1:4" ht="28.5">
      <c r="A6098" s="150">
        <v>102939</v>
      </c>
      <c r="B6098" s="151" t="s">
        <v>6355</v>
      </c>
      <c r="C6098" s="150" t="s">
        <v>3</v>
      </c>
      <c r="D6098" s="152">
        <v>10</v>
      </c>
    </row>
    <row r="6099" spans="1:4" ht="42.75">
      <c r="A6099" s="150">
        <v>102945</v>
      </c>
      <c r="B6099" s="151" t="s">
        <v>6356</v>
      </c>
      <c r="C6099" s="150" t="s">
        <v>3</v>
      </c>
      <c r="D6099" s="152">
        <v>0.03</v>
      </c>
    </row>
    <row r="6100" spans="1:4" ht="42.75">
      <c r="A6100" s="150">
        <v>102951</v>
      </c>
      <c r="B6100" s="151" t="s">
        <v>6357</v>
      </c>
      <c r="C6100" s="150" t="s">
        <v>3</v>
      </c>
      <c r="D6100" s="152">
        <v>0.66</v>
      </c>
    </row>
    <row r="6101" spans="1:4" ht="42.75">
      <c r="A6101" s="150">
        <v>102957</v>
      </c>
      <c r="B6101" s="151" t="s">
        <v>1263</v>
      </c>
      <c r="C6101" s="150" t="s">
        <v>3</v>
      </c>
      <c r="D6101" s="152">
        <v>51.43</v>
      </c>
    </row>
    <row r="6102" spans="1:4" ht="42.75">
      <c r="A6102" s="150">
        <v>102963</v>
      </c>
      <c r="B6102" s="151" t="s">
        <v>1264</v>
      </c>
      <c r="C6102" s="150" t="s">
        <v>3</v>
      </c>
      <c r="D6102" s="152">
        <v>85.44</v>
      </c>
    </row>
    <row r="6103" spans="1:4" ht="42.75">
      <c r="A6103" s="150">
        <v>102969</v>
      </c>
      <c r="B6103" s="151" t="s">
        <v>6358</v>
      </c>
      <c r="C6103" s="150" t="s">
        <v>3</v>
      </c>
      <c r="D6103" s="152">
        <v>1.35</v>
      </c>
    </row>
    <row r="6104" spans="1:4" ht="42.75">
      <c r="A6104" s="150">
        <v>102985</v>
      </c>
      <c r="B6104" s="151" t="s">
        <v>1265</v>
      </c>
      <c r="C6104" s="150" t="s">
        <v>3</v>
      </c>
      <c r="D6104" s="152">
        <v>3.01</v>
      </c>
    </row>
    <row r="6105" spans="1:4" ht="42.75">
      <c r="A6105" s="150">
        <v>103156</v>
      </c>
      <c r="B6105" s="151" t="s">
        <v>6359</v>
      </c>
      <c r="C6105" s="150" t="s">
        <v>3</v>
      </c>
      <c r="D6105" s="152">
        <v>2.61</v>
      </c>
    </row>
    <row r="6106" spans="1:4" ht="42.75">
      <c r="A6106" s="150">
        <v>103162</v>
      </c>
      <c r="B6106" s="151" t="s">
        <v>6360</v>
      </c>
      <c r="C6106" s="150" t="s">
        <v>3</v>
      </c>
      <c r="D6106" s="152">
        <v>3.18</v>
      </c>
    </row>
    <row r="6107" spans="1:4" ht="42.75">
      <c r="A6107" s="150">
        <v>103168</v>
      </c>
      <c r="B6107" s="151" t="s">
        <v>6361</v>
      </c>
      <c r="C6107" s="150" t="s">
        <v>3</v>
      </c>
      <c r="D6107" s="152">
        <v>3.56</v>
      </c>
    </row>
    <row r="6108" spans="1:4" ht="42.75">
      <c r="A6108" s="150">
        <v>103174</v>
      </c>
      <c r="B6108" s="151" t="s">
        <v>6362</v>
      </c>
      <c r="C6108" s="150" t="s">
        <v>3</v>
      </c>
      <c r="D6108" s="152">
        <v>9.25</v>
      </c>
    </row>
    <row r="6109" spans="1:4" ht="42.75">
      <c r="A6109" s="150">
        <v>103180</v>
      </c>
      <c r="B6109" s="151" t="s">
        <v>6363</v>
      </c>
      <c r="C6109" s="150" t="s">
        <v>3</v>
      </c>
      <c r="D6109" s="152">
        <v>20.69</v>
      </c>
    </row>
    <row r="6110" spans="1:4" ht="42.75">
      <c r="A6110" s="150">
        <v>103223</v>
      </c>
      <c r="B6110" s="151" t="s">
        <v>6364</v>
      </c>
      <c r="C6110" s="150" t="s">
        <v>3</v>
      </c>
      <c r="D6110" s="152">
        <v>35.35</v>
      </c>
    </row>
    <row r="6111" spans="1:4" ht="42.75">
      <c r="A6111" s="150">
        <v>103229</v>
      </c>
      <c r="B6111" s="151" t="s">
        <v>6365</v>
      </c>
      <c r="C6111" s="150" t="s">
        <v>3</v>
      </c>
      <c r="D6111" s="152">
        <v>97.84</v>
      </c>
    </row>
    <row r="6112" spans="1:4" ht="42.75">
      <c r="A6112" s="150">
        <v>103235</v>
      </c>
      <c r="B6112" s="151" t="s">
        <v>6366</v>
      </c>
      <c r="C6112" s="150" t="s">
        <v>3</v>
      </c>
      <c r="D6112" s="152">
        <v>103.46</v>
      </c>
    </row>
    <row r="6113" spans="1:4" ht="42.75">
      <c r="A6113" s="150">
        <v>103241</v>
      </c>
      <c r="B6113" s="151" t="s">
        <v>6367</v>
      </c>
      <c r="C6113" s="150" t="s">
        <v>3</v>
      </c>
      <c r="D6113" s="152">
        <v>9.69</v>
      </c>
    </row>
    <row r="6114" spans="1:4" ht="28.5">
      <c r="A6114" s="150">
        <v>103660</v>
      </c>
      <c r="B6114" s="151" t="s">
        <v>6368</v>
      </c>
      <c r="C6114" s="150" t="s">
        <v>3</v>
      </c>
      <c r="D6114" s="152">
        <v>11.54</v>
      </c>
    </row>
    <row r="6115" spans="1:4" ht="42.75">
      <c r="A6115" s="150">
        <v>103666</v>
      </c>
      <c r="B6115" s="151" t="s">
        <v>6369</v>
      </c>
      <c r="C6115" s="150" t="s">
        <v>3</v>
      </c>
      <c r="D6115" s="152">
        <v>162.32</v>
      </c>
    </row>
    <row r="6116" spans="1:4" ht="57">
      <c r="A6116" s="150">
        <v>103792</v>
      </c>
      <c r="B6116" s="151" t="s">
        <v>12120</v>
      </c>
      <c r="C6116" s="150" t="s">
        <v>3</v>
      </c>
      <c r="D6116" s="152">
        <v>0.28999999999999998</v>
      </c>
    </row>
    <row r="6117" spans="1:4" ht="57">
      <c r="A6117" s="150">
        <v>103937</v>
      </c>
      <c r="B6117" s="151" t="s">
        <v>1266</v>
      </c>
      <c r="C6117" s="150" t="s">
        <v>3</v>
      </c>
      <c r="D6117" s="152">
        <v>1.63</v>
      </c>
    </row>
    <row r="6118" spans="1:4" ht="57">
      <c r="A6118" s="150">
        <v>103943</v>
      </c>
      <c r="B6118" s="151" t="s">
        <v>1267</v>
      </c>
      <c r="C6118" s="150" t="s">
        <v>3</v>
      </c>
      <c r="D6118" s="152">
        <v>1.63</v>
      </c>
    </row>
    <row r="6119" spans="1:4" ht="42.75">
      <c r="A6119" s="150">
        <v>104087</v>
      </c>
      <c r="B6119" s="151" t="s">
        <v>1268</v>
      </c>
      <c r="C6119" s="150" t="s">
        <v>3</v>
      </c>
      <c r="D6119" s="152">
        <v>7.0000000000000007E-2</v>
      </c>
    </row>
    <row r="6120" spans="1:4" ht="28.5">
      <c r="A6120" s="150">
        <v>104088</v>
      </c>
      <c r="B6120" s="151" t="s">
        <v>1269</v>
      </c>
      <c r="C6120" s="150" t="s">
        <v>3</v>
      </c>
      <c r="D6120" s="152">
        <v>0.01</v>
      </c>
    </row>
    <row r="6121" spans="1:4" ht="28.5">
      <c r="A6121" s="150">
        <v>104089</v>
      </c>
      <c r="B6121" s="151" t="s">
        <v>1270</v>
      </c>
      <c r="C6121" s="150" t="s">
        <v>3</v>
      </c>
      <c r="D6121" s="152">
        <v>0.09</v>
      </c>
    </row>
    <row r="6122" spans="1:4" ht="42.75">
      <c r="A6122" s="150">
        <v>104090</v>
      </c>
      <c r="B6122" s="151" t="s">
        <v>1271</v>
      </c>
      <c r="C6122" s="150" t="s">
        <v>3</v>
      </c>
      <c r="D6122" s="152">
        <v>0.72</v>
      </c>
    </row>
    <row r="6123" spans="1:4" ht="42.75">
      <c r="A6123" s="150">
        <v>104093</v>
      </c>
      <c r="B6123" s="151" t="s">
        <v>1272</v>
      </c>
      <c r="C6123" s="150" t="s">
        <v>3</v>
      </c>
      <c r="D6123" s="152">
        <v>0.1</v>
      </c>
    </row>
    <row r="6124" spans="1:4" ht="28.5">
      <c r="A6124" s="150">
        <v>104094</v>
      </c>
      <c r="B6124" s="151" t="s">
        <v>1273</v>
      </c>
      <c r="C6124" s="150" t="s">
        <v>3</v>
      </c>
      <c r="D6124" s="152">
        <v>0.02</v>
      </c>
    </row>
    <row r="6125" spans="1:4" ht="42.75">
      <c r="A6125" s="150">
        <v>104095</v>
      </c>
      <c r="B6125" s="151" t="s">
        <v>1274</v>
      </c>
      <c r="C6125" s="150" t="s">
        <v>3</v>
      </c>
      <c r="D6125" s="152">
        <v>0.13</v>
      </c>
    </row>
    <row r="6126" spans="1:4" ht="42.75">
      <c r="A6126" s="150">
        <v>104096</v>
      </c>
      <c r="B6126" s="151" t="s">
        <v>1275</v>
      </c>
      <c r="C6126" s="150" t="s">
        <v>3</v>
      </c>
      <c r="D6126" s="152">
        <v>1</v>
      </c>
    </row>
    <row r="6127" spans="1:4" ht="42.75">
      <c r="A6127" s="150">
        <v>104519</v>
      </c>
      <c r="B6127" s="151" t="s">
        <v>4997</v>
      </c>
      <c r="C6127" s="150" t="s">
        <v>3</v>
      </c>
      <c r="D6127" s="152">
        <v>0.68</v>
      </c>
    </row>
    <row r="6128" spans="1:4" ht="28.5">
      <c r="A6128" s="150">
        <v>104655</v>
      </c>
      <c r="B6128" s="151" t="s">
        <v>6370</v>
      </c>
      <c r="C6128" s="150" t="s">
        <v>3</v>
      </c>
      <c r="D6128" s="152">
        <v>0.72</v>
      </c>
    </row>
    <row r="6129" spans="1:4" ht="42.75">
      <c r="A6129" s="150">
        <v>104687</v>
      </c>
      <c r="B6129" s="151" t="s">
        <v>6371</v>
      </c>
      <c r="C6129" s="150" t="s">
        <v>3</v>
      </c>
      <c r="D6129" s="152">
        <v>452.97</v>
      </c>
    </row>
    <row r="6130" spans="1:4" ht="42.75">
      <c r="A6130" s="150">
        <v>104694</v>
      </c>
      <c r="B6130" s="151" t="s">
        <v>6372</v>
      </c>
      <c r="C6130" s="150" t="s">
        <v>3</v>
      </c>
      <c r="D6130" s="152">
        <v>2.27</v>
      </c>
    </row>
    <row r="6131" spans="1:4" ht="42.75">
      <c r="A6131" s="150">
        <v>104703</v>
      </c>
      <c r="B6131" s="151" t="s">
        <v>6402</v>
      </c>
      <c r="C6131" s="150" t="s">
        <v>3</v>
      </c>
      <c r="D6131" s="152">
        <v>93.22</v>
      </c>
    </row>
    <row r="6132" spans="1:4" ht="57">
      <c r="A6132" s="150">
        <v>104709</v>
      </c>
      <c r="B6132" s="151" t="s">
        <v>6403</v>
      </c>
      <c r="C6132" s="150" t="s">
        <v>3</v>
      </c>
      <c r="D6132" s="152">
        <v>1178.8599999999999</v>
      </c>
    </row>
    <row r="6133" spans="1:4" ht="42.75">
      <c r="A6133" s="150">
        <v>104715</v>
      </c>
      <c r="B6133" s="151" t="s">
        <v>6404</v>
      </c>
      <c r="C6133" s="150" t="s">
        <v>3</v>
      </c>
      <c r="D6133" s="152">
        <v>90.63</v>
      </c>
    </row>
    <row r="6134" spans="1:4" ht="42.75">
      <c r="A6134" s="150">
        <v>104906</v>
      </c>
      <c r="B6134" s="151" t="s">
        <v>12121</v>
      </c>
      <c r="C6134" s="150" t="s">
        <v>3</v>
      </c>
      <c r="D6134" s="152">
        <v>99.49</v>
      </c>
    </row>
    <row r="6135" spans="1:4" ht="28.5">
      <c r="A6135" s="150">
        <v>104912</v>
      </c>
      <c r="B6135" s="151" t="s">
        <v>12122</v>
      </c>
      <c r="C6135" s="150" t="s">
        <v>3</v>
      </c>
      <c r="D6135" s="152">
        <v>40.92</v>
      </c>
    </row>
    <row r="6136" spans="1:4" ht="42.75">
      <c r="A6136" s="150">
        <v>92259</v>
      </c>
      <c r="B6136" s="151" t="s">
        <v>1276</v>
      </c>
      <c r="C6136" s="150" t="s">
        <v>11</v>
      </c>
      <c r="D6136" s="152">
        <v>428.4</v>
      </c>
    </row>
    <row r="6137" spans="1:4" ht="42.75">
      <c r="A6137" s="150">
        <v>92260</v>
      </c>
      <c r="B6137" s="151" t="s">
        <v>1277</v>
      </c>
      <c r="C6137" s="150" t="s">
        <v>11</v>
      </c>
      <c r="D6137" s="152">
        <v>488.78</v>
      </c>
    </row>
    <row r="6138" spans="1:4" ht="42.75">
      <c r="A6138" s="150">
        <v>92261</v>
      </c>
      <c r="B6138" s="151" t="s">
        <v>1278</v>
      </c>
      <c r="C6138" s="150" t="s">
        <v>11</v>
      </c>
      <c r="D6138" s="152">
        <v>547.29999999999995</v>
      </c>
    </row>
    <row r="6139" spans="1:4" ht="42.75">
      <c r="A6139" s="150">
        <v>92262</v>
      </c>
      <c r="B6139" s="151" t="s">
        <v>1279</v>
      </c>
      <c r="C6139" s="150" t="s">
        <v>11</v>
      </c>
      <c r="D6139" s="152">
        <v>641.53</v>
      </c>
    </row>
    <row r="6140" spans="1:4" ht="42.75">
      <c r="A6140" s="150">
        <v>92539</v>
      </c>
      <c r="B6140" s="151" t="s">
        <v>1280</v>
      </c>
      <c r="C6140" s="150" t="s">
        <v>629</v>
      </c>
      <c r="D6140" s="152">
        <v>69.569999999999993</v>
      </c>
    </row>
    <row r="6141" spans="1:4" ht="42.75">
      <c r="A6141" s="150">
        <v>92540</v>
      </c>
      <c r="B6141" s="151" t="s">
        <v>1281</v>
      </c>
      <c r="C6141" s="150" t="s">
        <v>629</v>
      </c>
      <c r="D6141" s="152">
        <v>78.55</v>
      </c>
    </row>
    <row r="6142" spans="1:4" ht="42.75">
      <c r="A6142" s="150">
        <v>92541</v>
      </c>
      <c r="B6142" s="151" t="s">
        <v>1282</v>
      </c>
      <c r="C6142" s="150" t="s">
        <v>629</v>
      </c>
      <c r="D6142" s="152">
        <v>74.959999999999994</v>
      </c>
    </row>
    <row r="6143" spans="1:4" ht="42.75">
      <c r="A6143" s="150">
        <v>92542</v>
      </c>
      <c r="B6143" s="151" t="s">
        <v>1283</v>
      </c>
      <c r="C6143" s="150" t="s">
        <v>629</v>
      </c>
      <c r="D6143" s="152">
        <v>91.36</v>
      </c>
    </row>
    <row r="6144" spans="1:4" ht="42.75">
      <c r="A6144" s="150">
        <v>92543</v>
      </c>
      <c r="B6144" s="151" t="s">
        <v>1284</v>
      </c>
      <c r="C6144" s="150" t="s">
        <v>629</v>
      </c>
      <c r="D6144" s="152">
        <v>20.86</v>
      </c>
    </row>
    <row r="6145" spans="1:4" ht="42.75">
      <c r="A6145" s="150">
        <v>92544</v>
      </c>
      <c r="B6145" s="151" t="s">
        <v>1285</v>
      </c>
      <c r="C6145" s="150" t="s">
        <v>629</v>
      </c>
      <c r="D6145" s="152">
        <v>16.600000000000001</v>
      </c>
    </row>
    <row r="6146" spans="1:4" ht="42.75">
      <c r="A6146" s="150">
        <v>92545</v>
      </c>
      <c r="B6146" s="151" t="s">
        <v>1286</v>
      </c>
      <c r="C6146" s="150" t="s">
        <v>11</v>
      </c>
      <c r="D6146" s="152">
        <v>936.87</v>
      </c>
    </row>
    <row r="6147" spans="1:4" ht="42.75">
      <c r="A6147" s="150">
        <v>92546</v>
      </c>
      <c r="B6147" s="151" t="s">
        <v>1287</v>
      </c>
      <c r="C6147" s="150" t="s">
        <v>11</v>
      </c>
      <c r="D6147" s="152">
        <v>1151.22</v>
      </c>
    </row>
    <row r="6148" spans="1:4" ht="42.75">
      <c r="A6148" s="150">
        <v>92547</v>
      </c>
      <c r="B6148" s="151" t="s">
        <v>1288</v>
      </c>
      <c r="C6148" s="150" t="s">
        <v>11</v>
      </c>
      <c r="D6148" s="152">
        <v>1214.99</v>
      </c>
    </row>
    <row r="6149" spans="1:4" ht="42.75">
      <c r="A6149" s="150">
        <v>92548</v>
      </c>
      <c r="B6149" s="151" t="s">
        <v>1289</v>
      </c>
      <c r="C6149" s="150" t="s">
        <v>11</v>
      </c>
      <c r="D6149" s="152">
        <v>1351.58</v>
      </c>
    </row>
    <row r="6150" spans="1:4" ht="42.75">
      <c r="A6150" s="150">
        <v>92549</v>
      </c>
      <c r="B6150" s="151" t="s">
        <v>1290</v>
      </c>
      <c r="C6150" s="150" t="s">
        <v>11</v>
      </c>
      <c r="D6150" s="152">
        <v>1694.62</v>
      </c>
    </row>
    <row r="6151" spans="1:4" ht="42.75">
      <c r="A6151" s="150">
        <v>92550</v>
      </c>
      <c r="B6151" s="151" t="s">
        <v>1291</v>
      </c>
      <c r="C6151" s="150" t="s">
        <v>11</v>
      </c>
      <c r="D6151" s="152">
        <v>2110.34</v>
      </c>
    </row>
    <row r="6152" spans="1:4" ht="42.75">
      <c r="A6152" s="150">
        <v>92551</v>
      </c>
      <c r="B6152" s="151" t="s">
        <v>1292</v>
      </c>
      <c r="C6152" s="150" t="s">
        <v>11</v>
      </c>
      <c r="D6152" s="152">
        <v>2192.3000000000002</v>
      </c>
    </row>
    <row r="6153" spans="1:4" ht="42.75">
      <c r="A6153" s="150">
        <v>92552</v>
      </c>
      <c r="B6153" s="151" t="s">
        <v>1293</v>
      </c>
      <c r="C6153" s="150" t="s">
        <v>11</v>
      </c>
      <c r="D6153" s="152">
        <v>2380.92</v>
      </c>
    </row>
    <row r="6154" spans="1:4" ht="42.75">
      <c r="A6154" s="150">
        <v>92553</v>
      </c>
      <c r="B6154" s="151" t="s">
        <v>1294</v>
      </c>
      <c r="C6154" s="150" t="s">
        <v>11</v>
      </c>
      <c r="D6154" s="152">
        <v>2732.64</v>
      </c>
    </row>
    <row r="6155" spans="1:4" ht="42.75">
      <c r="A6155" s="150">
        <v>92554</v>
      </c>
      <c r="B6155" s="151" t="s">
        <v>1295</v>
      </c>
      <c r="C6155" s="150" t="s">
        <v>11</v>
      </c>
      <c r="D6155" s="152">
        <v>2826.6</v>
      </c>
    </row>
    <row r="6156" spans="1:4" ht="42.75">
      <c r="A6156" s="150">
        <v>92555</v>
      </c>
      <c r="B6156" s="151" t="s">
        <v>1296</v>
      </c>
      <c r="C6156" s="150" t="s">
        <v>11</v>
      </c>
      <c r="D6156" s="152">
        <v>924.45</v>
      </c>
    </row>
    <row r="6157" spans="1:4" ht="42.75">
      <c r="A6157" s="150">
        <v>92556</v>
      </c>
      <c r="B6157" s="151" t="s">
        <v>1297</v>
      </c>
      <c r="C6157" s="150" t="s">
        <v>11</v>
      </c>
      <c r="D6157" s="152">
        <v>1129.45</v>
      </c>
    </row>
    <row r="6158" spans="1:4" ht="42.75">
      <c r="A6158" s="150">
        <v>92557</v>
      </c>
      <c r="B6158" s="151" t="s">
        <v>1298</v>
      </c>
      <c r="C6158" s="150" t="s">
        <v>11</v>
      </c>
      <c r="D6158" s="152">
        <v>1193.22</v>
      </c>
    </row>
    <row r="6159" spans="1:4" ht="42.75">
      <c r="A6159" s="150">
        <v>92558</v>
      </c>
      <c r="B6159" s="151" t="s">
        <v>1299</v>
      </c>
      <c r="C6159" s="150" t="s">
        <v>11</v>
      </c>
      <c r="D6159" s="152">
        <v>1339.15</v>
      </c>
    </row>
    <row r="6160" spans="1:4" ht="42.75">
      <c r="A6160" s="150">
        <v>92559</v>
      </c>
      <c r="B6160" s="151" t="s">
        <v>1300</v>
      </c>
      <c r="C6160" s="150" t="s">
        <v>11</v>
      </c>
      <c r="D6160" s="152">
        <v>1671.48</v>
      </c>
    </row>
    <row r="6161" spans="1:4" ht="42.75">
      <c r="A6161" s="150">
        <v>92560</v>
      </c>
      <c r="B6161" s="151" t="s">
        <v>1301</v>
      </c>
      <c r="C6161" s="150" t="s">
        <v>11</v>
      </c>
      <c r="D6161" s="152">
        <v>2078.83</v>
      </c>
    </row>
    <row r="6162" spans="1:4" ht="42.75">
      <c r="A6162" s="150">
        <v>92561</v>
      </c>
      <c r="B6162" s="151" t="s">
        <v>1302</v>
      </c>
      <c r="C6162" s="150" t="s">
        <v>11</v>
      </c>
      <c r="D6162" s="152">
        <v>2161.64</v>
      </c>
    </row>
    <row r="6163" spans="1:4" ht="42.75">
      <c r="A6163" s="150">
        <v>92562</v>
      </c>
      <c r="B6163" s="151" t="s">
        <v>1303</v>
      </c>
      <c r="C6163" s="150" t="s">
        <v>11</v>
      </c>
      <c r="D6163" s="152">
        <v>2328.4899999999998</v>
      </c>
    </row>
    <row r="6164" spans="1:4" ht="42.75">
      <c r="A6164" s="150">
        <v>92563</v>
      </c>
      <c r="B6164" s="151" t="s">
        <v>1304</v>
      </c>
      <c r="C6164" s="150" t="s">
        <v>11</v>
      </c>
      <c r="D6164" s="152">
        <v>2671.33</v>
      </c>
    </row>
    <row r="6165" spans="1:4" ht="42.75">
      <c r="A6165" s="150">
        <v>92564</v>
      </c>
      <c r="B6165" s="151" t="s">
        <v>1305</v>
      </c>
      <c r="C6165" s="150" t="s">
        <v>11</v>
      </c>
      <c r="D6165" s="152">
        <v>2751.5</v>
      </c>
    </row>
    <row r="6166" spans="1:4" ht="57">
      <c r="A6166" s="150">
        <v>100379</v>
      </c>
      <c r="B6166" s="151" t="s">
        <v>1306</v>
      </c>
      <c r="C6166" s="150" t="s">
        <v>629</v>
      </c>
      <c r="D6166" s="152">
        <v>34.630000000000003</v>
      </c>
    </row>
    <row r="6167" spans="1:4" ht="57">
      <c r="A6167" s="150">
        <v>100380</v>
      </c>
      <c r="B6167" s="151" t="s">
        <v>1307</v>
      </c>
      <c r="C6167" s="150" t="s">
        <v>629</v>
      </c>
      <c r="D6167" s="152">
        <v>45.99</v>
      </c>
    </row>
    <row r="6168" spans="1:4" ht="57">
      <c r="A6168" s="150">
        <v>100381</v>
      </c>
      <c r="B6168" s="151" t="s">
        <v>1308</v>
      </c>
      <c r="C6168" s="150" t="s">
        <v>629</v>
      </c>
      <c r="D6168" s="152">
        <v>51.71</v>
      </c>
    </row>
    <row r="6169" spans="1:4" ht="71.25">
      <c r="A6169" s="150">
        <v>100383</v>
      </c>
      <c r="B6169" s="151" t="s">
        <v>1309</v>
      </c>
      <c r="C6169" s="150" t="s">
        <v>629</v>
      </c>
      <c r="D6169" s="152">
        <v>23.04</v>
      </c>
    </row>
    <row r="6170" spans="1:4" ht="57">
      <c r="A6170" s="150">
        <v>100384</v>
      </c>
      <c r="B6170" s="151" t="s">
        <v>1310</v>
      </c>
      <c r="C6170" s="150" t="s">
        <v>629</v>
      </c>
      <c r="D6170" s="152">
        <v>24.27</v>
      </c>
    </row>
    <row r="6171" spans="1:4" ht="57">
      <c r="A6171" s="150">
        <v>100385</v>
      </c>
      <c r="B6171" s="151" t="s">
        <v>1311</v>
      </c>
      <c r="C6171" s="150" t="s">
        <v>629</v>
      </c>
      <c r="D6171" s="152">
        <v>30.94</v>
      </c>
    </row>
    <row r="6172" spans="1:4" ht="57">
      <c r="A6172" s="150">
        <v>100386</v>
      </c>
      <c r="B6172" s="151" t="s">
        <v>1312</v>
      </c>
      <c r="C6172" s="150" t="s">
        <v>629</v>
      </c>
      <c r="D6172" s="152">
        <v>39.85</v>
      </c>
    </row>
    <row r="6173" spans="1:4" ht="57">
      <c r="A6173" s="150">
        <v>100387</v>
      </c>
      <c r="B6173" s="151" t="s">
        <v>1313</v>
      </c>
      <c r="C6173" s="150" t="s">
        <v>629</v>
      </c>
      <c r="D6173" s="152">
        <v>48.74</v>
      </c>
    </row>
    <row r="6174" spans="1:4" ht="42.75">
      <c r="A6174" s="150">
        <v>100388</v>
      </c>
      <c r="B6174" s="151" t="s">
        <v>1314</v>
      </c>
      <c r="C6174" s="150" t="s">
        <v>629</v>
      </c>
      <c r="D6174" s="152">
        <v>17.79</v>
      </c>
    </row>
    <row r="6175" spans="1:4" ht="42.75">
      <c r="A6175" s="150">
        <v>100389</v>
      </c>
      <c r="B6175" s="151" t="s">
        <v>1315</v>
      </c>
      <c r="C6175" s="150" t="s">
        <v>629</v>
      </c>
      <c r="D6175" s="152">
        <v>16.03</v>
      </c>
    </row>
    <row r="6176" spans="1:4" ht="42.75">
      <c r="A6176" s="150">
        <v>100390</v>
      </c>
      <c r="B6176" s="151" t="s">
        <v>1316</v>
      </c>
      <c r="C6176" s="150" t="s">
        <v>629</v>
      </c>
      <c r="D6176" s="152">
        <v>21.36</v>
      </c>
    </row>
    <row r="6177" spans="1:4" ht="42.75">
      <c r="A6177" s="150">
        <v>100391</v>
      </c>
      <c r="B6177" s="151" t="s">
        <v>1317</v>
      </c>
      <c r="C6177" s="150" t="s">
        <v>629</v>
      </c>
      <c r="D6177" s="152">
        <v>18.45</v>
      </c>
    </row>
    <row r="6178" spans="1:4" ht="42.75">
      <c r="A6178" s="150">
        <v>100392</v>
      </c>
      <c r="B6178" s="151" t="s">
        <v>1318</v>
      </c>
      <c r="C6178" s="150" t="s">
        <v>629</v>
      </c>
      <c r="D6178" s="152">
        <v>14.02</v>
      </c>
    </row>
    <row r="6179" spans="1:4" ht="42.75">
      <c r="A6179" s="150">
        <v>100393</v>
      </c>
      <c r="B6179" s="151" t="s">
        <v>1319</v>
      </c>
      <c r="C6179" s="150" t="s">
        <v>629</v>
      </c>
      <c r="D6179" s="152">
        <v>18.41</v>
      </c>
    </row>
    <row r="6180" spans="1:4" ht="42.75">
      <c r="A6180" s="150">
        <v>100394</v>
      </c>
      <c r="B6180" s="151" t="s">
        <v>1320</v>
      </c>
      <c r="C6180" s="150" t="s">
        <v>629</v>
      </c>
      <c r="D6180" s="152">
        <v>16.809999999999999</v>
      </c>
    </row>
    <row r="6181" spans="1:4" ht="42.75">
      <c r="A6181" s="150">
        <v>100395</v>
      </c>
      <c r="B6181" s="151" t="s">
        <v>1321</v>
      </c>
      <c r="C6181" s="150" t="s">
        <v>629</v>
      </c>
      <c r="D6181" s="152">
        <v>21.99</v>
      </c>
    </row>
    <row r="6182" spans="1:4" ht="28.5">
      <c r="A6182" s="150">
        <v>94189</v>
      </c>
      <c r="B6182" s="151" t="s">
        <v>1322</v>
      </c>
      <c r="C6182" s="150" t="s">
        <v>629</v>
      </c>
      <c r="D6182" s="152">
        <v>44.55</v>
      </c>
    </row>
    <row r="6183" spans="1:4" ht="28.5">
      <c r="A6183" s="150">
        <v>94192</v>
      </c>
      <c r="B6183" s="151" t="s">
        <v>1323</v>
      </c>
      <c r="C6183" s="150" t="s">
        <v>629</v>
      </c>
      <c r="D6183" s="152">
        <v>47</v>
      </c>
    </row>
    <row r="6184" spans="1:4" ht="28.5">
      <c r="A6184" s="150">
        <v>94195</v>
      </c>
      <c r="B6184" s="151" t="s">
        <v>1324</v>
      </c>
      <c r="C6184" s="150" t="s">
        <v>629</v>
      </c>
      <c r="D6184" s="152">
        <v>52.8</v>
      </c>
    </row>
    <row r="6185" spans="1:4" ht="28.5">
      <c r="A6185" s="150">
        <v>94198</v>
      </c>
      <c r="B6185" s="151" t="s">
        <v>1325</v>
      </c>
      <c r="C6185" s="150" t="s">
        <v>629</v>
      </c>
      <c r="D6185" s="152">
        <v>56.03</v>
      </c>
    </row>
    <row r="6186" spans="1:4" ht="28.5">
      <c r="A6186" s="150">
        <v>94201</v>
      </c>
      <c r="B6186" s="151" t="s">
        <v>1326</v>
      </c>
      <c r="C6186" s="150" t="s">
        <v>629</v>
      </c>
      <c r="D6186" s="152">
        <v>74.22</v>
      </c>
    </row>
    <row r="6187" spans="1:4" ht="28.5">
      <c r="A6187" s="150">
        <v>94204</v>
      </c>
      <c r="B6187" s="151" t="s">
        <v>1327</v>
      </c>
      <c r="C6187" s="150" t="s">
        <v>629</v>
      </c>
      <c r="D6187" s="152">
        <v>79.73</v>
      </c>
    </row>
    <row r="6188" spans="1:4" ht="28.5">
      <c r="A6188" s="150">
        <v>94224</v>
      </c>
      <c r="B6188" s="151" t="s">
        <v>1328</v>
      </c>
      <c r="C6188" s="150" t="s">
        <v>9</v>
      </c>
      <c r="D6188" s="152">
        <v>24.95</v>
      </c>
    </row>
    <row r="6189" spans="1:4" ht="28.5">
      <c r="A6189" s="150">
        <v>94226</v>
      </c>
      <c r="B6189" s="151" t="s">
        <v>1329</v>
      </c>
      <c r="C6189" s="150" t="s">
        <v>629</v>
      </c>
      <c r="D6189" s="152">
        <v>20.62</v>
      </c>
    </row>
    <row r="6190" spans="1:4">
      <c r="A6190" s="150">
        <v>94232</v>
      </c>
      <c r="B6190" s="151" t="s">
        <v>1330</v>
      </c>
      <c r="C6190" s="150" t="s">
        <v>11</v>
      </c>
      <c r="D6190" s="152">
        <v>2.71</v>
      </c>
    </row>
    <row r="6191" spans="1:4" ht="28.5">
      <c r="A6191" s="150">
        <v>94440</v>
      </c>
      <c r="B6191" s="151" t="s">
        <v>1331</v>
      </c>
      <c r="C6191" s="150" t="s">
        <v>629</v>
      </c>
      <c r="D6191" s="152">
        <v>52.8</v>
      </c>
    </row>
    <row r="6192" spans="1:4" ht="28.5">
      <c r="A6192" s="150">
        <v>94441</v>
      </c>
      <c r="B6192" s="151" t="s">
        <v>1332</v>
      </c>
      <c r="C6192" s="150" t="s">
        <v>629</v>
      </c>
      <c r="D6192" s="152">
        <v>56.03</v>
      </c>
    </row>
    <row r="6193" spans="1:4" ht="28.5">
      <c r="A6193" s="150">
        <v>94442</v>
      </c>
      <c r="B6193" s="151" t="s">
        <v>1333</v>
      </c>
      <c r="C6193" s="150" t="s">
        <v>629</v>
      </c>
      <c r="D6193" s="152">
        <v>52.8</v>
      </c>
    </row>
    <row r="6194" spans="1:4" ht="28.5">
      <c r="A6194" s="150">
        <v>94443</v>
      </c>
      <c r="B6194" s="151" t="s">
        <v>1334</v>
      </c>
      <c r="C6194" s="150" t="s">
        <v>629</v>
      </c>
      <c r="D6194" s="152">
        <v>56.03</v>
      </c>
    </row>
    <row r="6195" spans="1:4" ht="28.5">
      <c r="A6195" s="150">
        <v>94445</v>
      </c>
      <c r="B6195" s="151" t="s">
        <v>1335</v>
      </c>
      <c r="C6195" s="150" t="s">
        <v>629</v>
      </c>
      <c r="D6195" s="152">
        <v>74.22</v>
      </c>
    </row>
    <row r="6196" spans="1:4" ht="28.5">
      <c r="A6196" s="150">
        <v>94446</v>
      </c>
      <c r="B6196" s="151" t="s">
        <v>1336</v>
      </c>
      <c r="C6196" s="150" t="s">
        <v>629</v>
      </c>
      <c r="D6196" s="152">
        <v>79.73</v>
      </c>
    </row>
    <row r="6197" spans="1:4" ht="28.5">
      <c r="A6197" s="150">
        <v>94447</v>
      </c>
      <c r="B6197" s="151" t="s">
        <v>1337</v>
      </c>
      <c r="C6197" s="150" t="s">
        <v>629</v>
      </c>
      <c r="D6197" s="152">
        <v>74.22</v>
      </c>
    </row>
    <row r="6198" spans="1:4" ht="28.5">
      <c r="A6198" s="150">
        <v>94448</v>
      </c>
      <c r="B6198" s="151" t="s">
        <v>1338</v>
      </c>
      <c r="C6198" s="150" t="s">
        <v>629</v>
      </c>
      <c r="D6198" s="152">
        <v>79.73</v>
      </c>
    </row>
    <row r="6199" spans="1:4" ht="57">
      <c r="A6199" s="150">
        <v>94207</v>
      </c>
      <c r="B6199" s="151" t="s">
        <v>30</v>
      </c>
      <c r="C6199" s="150" t="s">
        <v>629</v>
      </c>
      <c r="D6199" s="152">
        <v>46.61</v>
      </c>
    </row>
    <row r="6200" spans="1:4" ht="57">
      <c r="A6200" s="150">
        <v>94210</v>
      </c>
      <c r="B6200" s="151" t="s">
        <v>1339</v>
      </c>
      <c r="C6200" s="150" t="s">
        <v>629</v>
      </c>
      <c r="D6200" s="152">
        <v>49.52</v>
      </c>
    </row>
    <row r="6201" spans="1:4" ht="28.5">
      <c r="A6201" s="150">
        <v>94218</v>
      </c>
      <c r="B6201" s="151" t="s">
        <v>4998</v>
      </c>
      <c r="C6201" s="150" t="s">
        <v>629</v>
      </c>
      <c r="D6201" s="152">
        <v>121.1</v>
      </c>
    </row>
    <row r="6202" spans="1:4" ht="28.5">
      <c r="A6202" s="150">
        <v>94213</v>
      </c>
      <c r="B6202" s="151" t="s">
        <v>1340</v>
      </c>
      <c r="C6202" s="150" t="s">
        <v>629</v>
      </c>
      <c r="D6202" s="152">
        <v>62.57</v>
      </c>
    </row>
    <row r="6203" spans="1:4" ht="28.5">
      <c r="A6203" s="150">
        <v>94216</v>
      </c>
      <c r="B6203" s="151" t="s">
        <v>32</v>
      </c>
      <c r="C6203" s="150" t="s">
        <v>629</v>
      </c>
      <c r="D6203" s="152">
        <v>176.29</v>
      </c>
    </row>
    <row r="6204" spans="1:4" ht="42.75">
      <c r="A6204" s="150">
        <v>94219</v>
      </c>
      <c r="B6204" s="151" t="s">
        <v>1341</v>
      </c>
      <c r="C6204" s="150" t="s">
        <v>9</v>
      </c>
      <c r="D6204" s="152">
        <v>38.82</v>
      </c>
    </row>
    <row r="6205" spans="1:4" ht="42.75">
      <c r="A6205" s="150">
        <v>94220</v>
      </c>
      <c r="B6205" s="151" t="s">
        <v>1342</v>
      </c>
      <c r="C6205" s="150" t="s">
        <v>9</v>
      </c>
      <c r="D6205" s="152">
        <v>58.98</v>
      </c>
    </row>
    <row r="6206" spans="1:4" ht="42.75">
      <c r="A6206" s="150">
        <v>94221</v>
      </c>
      <c r="B6206" s="151" t="s">
        <v>1343</v>
      </c>
      <c r="C6206" s="150" t="s">
        <v>9</v>
      </c>
      <c r="D6206" s="152">
        <v>32.43</v>
      </c>
    </row>
    <row r="6207" spans="1:4" ht="42.75">
      <c r="A6207" s="150">
        <v>94222</v>
      </c>
      <c r="B6207" s="151" t="s">
        <v>1344</v>
      </c>
      <c r="C6207" s="150" t="s">
        <v>9</v>
      </c>
      <c r="D6207" s="152">
        <v>52.59</v>
      </c>
    </row>
    <row r="6208" spans="1:4" ht="28.5">
      <c r="A6208" s="150">
        <v>94223</v>
      </c>
      <c r="B6208" s="151" t="s">
        <v>31</v>
      </c>
      <c r="C6208" s="150" t="s">
        <v>9</v>
      </c>
      <c r="D6208" s="152">
        <v>80.48</v>
      </c>
    </row>
    <row r="6209" spans="1:4" ht="28.5">
      <c r="A6209" s="150">
        <v>94451</v>
      </c>
      <c r="B6209" s="151" t="s">
        <v>1345</v>
      </c>
      <c r="C6209" s="150" t="s">
        <v>9</v>
      </c>
      <c r="D6209" s="152">
        <v>89.84</v>
      </c>
    </row>
    <row r="6210" spans="1:4" ht="28.5">
      <c r="A6210" s="150">
        <v>100325</v>
      </c>
      <c r="B6210" s="151" t="s">
        <v>1346</v>
      </c>
      <c r="C6210" s="150" t="s">
        <v>9</v>
      </c>
      <c r="D6210" s="152">
        <v>87.3</v>
      </c>
    </row>
    <row r="6211" spans="1:4" ht="28.5">
      <c r="A6211" s="150">
        <v>100327</v>
      </c>
      <c r="B6211" s="151" t="s">
        <v>1347</v>
      </c>
      <c r="C6211" s="150" t="s">
        <v>9</v>
      </c>
      <c r="D6211" s="152">
        <v>64.55</v>
      </c>
    </row>
    <row r="6212" spans="1:4" ht="28.5">
      <c r="A6212" s="150">
        <v>100328</v>
      </c>
      <c r="B6212" s="151" t="s">
        <v>1348</v>
      </c>
      <c r="C6212" s="150" t="s">
        <v>629</v>
      </c>
      <c r="D6212" s="152">
        <v>16.850000000000001</v>
      </c>
    </row>
    <row r="6213" spans="1:4" ht="28.5">
      <c r="A6213" s="150">
        <v>100329</v>
      </c>
      <c r="B6213" s="151" t="s">
        <v>1349</v>
      </c>
      <c r="C6213" s="150" t="s">
        <v>629</v>
      </c>
      <c r="D6213" s="152">
        <v>20.100000000000001</v>
      </c>
    </row>
    <row r="6214" spans="1:4" ht="28.5">
      <c r="A6214" s="150">
        <v>100330</v>
      </c>
      <c r="B6214" s="151" t="s">
        <v>1350</v>
      </c>
      <c r="C6214" s="150" t="s">
        <v>629</v>
      </c>
      <c r="D6214" s="152">
        <v>22.9</v>
      </c>
    </row>
    <row r="6215" spans="1:4" ht="28.5">
      <c r="A6215" s="150">
        <v>100331</v>
      </c>
      <c r="B6215" s="151" t="s">
        <v>1351</v>
      </c>
      <c r="C6215" s="150" t="s">
        <v>629</v>
      </c>
      <c r="D6215" s="152">
        <v>28.43</v>
      </c>
    </row>
    <row r="6216" spans="1:4" ht="42.75">
      <c r="A6216" s="150">
        <v>100434</v>
      </c>
      <c r="B6216" s="151" t="s">
        <v>1352</v>
      </c>
      <c r="C6216" s="150" t="s">
        <v>9</v>
      </c>
      <c r="D6216" s="152">
        <v>144.5</v>
      </c>
    </row>
    <row r="6217" spans="1:4" ht="28.5">
      <c r="A6217" s="150">
        <v>100435</v>
      </c>
      <c r="B6217" s="151" t="s">
        <v>1353</v>
      </c>
      <c r="C6217" s="150" t="s">
        <v>9</v>
      </c>
      <c r="D6217" s="152">
        <v>61.54</v>
      </c>
    </row>
    <row r="6218" spans="1:4" ht="28.5">
      <c r="A6218" s="150">
        <v>94227</v>
      </c>
      <c r="B6218" s="151" t="s">
        <v>34</v>
      </c>
      <c r="C6218" s="150" t="s">
        <v>9</v>
      </c>
      <c r="D6218" s="152">
        <v>71.87</v>
      </c>
    </row>
    <row r="6219" spans="1:4" ht="28.5">
      <c r="A6219" s="150">
        <v>94228</v>
      </c>
      <c r="B6219" s="151" t="s">
        <v>33</v>
      </c>
      <c r="C6219" s="150" t="s">
        <v>9</v>
      </c>
      <c r="D6219" s="152">
        <v>97.06</v>
      </c>
    </row>
    <row r="6220" spans="1:4" ht="28.5">
      <c r="A6220" s="150">
        <v>94229</v>
      </c>
      <c r="B6220" s="151" t="s">
        <v>1354</v>
      </c>
      <c r="C6220" s="150" t="s">
        <v>9</v>
      </c>
      <c r="D6220" s="152">
        <v>188.1</v>
      </c>
    </row>
    <row r="6221" spans="1:4" ht="28.5">
      <c r="A6221" s="150">
        <v>94231</v>
      </c>
      <c r="B6221" s="151" t="s">
        <v>1355</v>
      </c>
      <c r="C6221" s="150" t="s">
        <v>9</v>
      </c>
      <c r="D6221" s="152">
        <v>57.59</v>
      </c>
    </row>
    <row r="6222" spans="1:4" ht="42.75">
      <c r="A6222" s="150">
        <v>94449</v>
      </c>
      <c r="B6222" s="151" t="s">
        <v>1356</v>
      </c>
      <c r="C6222" s="150" t="s">
        <v>629</v>
      </c>
      <c r="D6222" s="152">
        <v>78.33</v>
      </c>
    </row>
    <row r="6223" spans="1:4" ht="42.75">
      <c r="A6223" s="150">
        <v>92255</v>
      </c>
      <c r="B6223" s="151" t="s">
        <v>1357</v>
      </c>
      <c r="C6223" s="150" t="s">
        <v>11</v>
      </c>
      <c r="D6223" s="152">
        <v>181.86</v>
      </c>
    </row>
    <row r="6224" spans="1:4" ht="42.75">
      <c r="A6224" s="150">
        <v>92256</v>
      </c>
      <c r="B6224" s="151" t="s">
        <v>1358</v>
      </c>
      <c r="C6224" s="150" t="s">
        <v>11</v>
      </c>
      <c r="D6224" s="152">
        <v>222.45</v>
      </c>
    </row>
    <row r="6225" spans="1:4" ht="42.75">
      <c r="A6225" s="150">
        <v>92257</v>
      </c>
      <c r="B6225" s="151" t="s">
        <v>1359</v>
      </c>
      <c r="C6225" s="150" t="s">
        <v>11</v>
      </c>
      <c r="D6225" s="152">
        <v>262.61</v>
      </c>
    </row>
    <row r="6226" spans="1:4" ht="42.75">
      <c r="A6226" s="150">
        <v>92258</v>
      </c>
      <c r="B6226" s="151" t="s">
        <v>204</v>
      </c>
      <c r="C6226" s="150" t="s">
        <v>11</v>
      </c>
      <c r="D6226" s="152">
        <v>327.19</v>
      </c>
    </row>
    <row r="6227" spans="1:4" ht="42.75">
      <c r="A6227" s="150">
        <v>92568</v>
      </c>
      <c r="B6227" s="151" t="s">
        <v>1360</v>
      </c>
      <c r="C6227" s="150" t="s">
        <v>629</v>
      </c>
      <c r="D6227" s="152">
        <v>124.26</v>
      </c>
    </row>
    <row r="6228" spans="1:4" ht="42.75">
      <c r="A6228" s="150">
        <v>92569</v>
      </c>
      <c r="B6228" s="151" t="s">
        <v>1361</v>
      </c>
      <c r="C6228" s="150" t="s">
        <v>629</v>
      </c>
      <c r="D6228" s="152">
        <v>68.87</v>
      </c>
    </row>
    <row r="6229" spans="1:4" ht="42.75">
      <c r="A6229" s="150">
        <v>92570</v>
      </c>
      <c r="B6229" s="151" t="s">
        <v>1362</v>
      </c>
      <c r="C6229" s="150" t="s">
        <v>629</v>
      </c>
      <c r="D6229" s="152">
        <v>43.39</v>
      </c>
    </row>
    <row r="6230" spans="1:4" ht="42.75">
      <c r="A6230" s="150">
        <v>92571</v>
      </c>
      <c r="B6230" s="151" t="s">
        <v>1363</v>
      </c>
      <c r="C6230" s="150" t="s">
        <v>629</v>
      </c>
      <c r="D6230" s="152">
        <v>132.16999999999999</v>
      </c>
    </row>
    <row r="6231" spans="1:4" ht="42.75">
      <c r="A6231" s="150">
        <v>92572</v>
      </c>
      <c r="B6231" s="151" t="s">
        <v>1364</v>
      </c>
      <c r="C6231" s="150" t="s">
        <v>629</v>
      </c>
      <c r="D6231" s="152">
        <v>78.86</v>
      </c>
    </row>
    <row r="6232" spans="1:4" ht="57">
      <c r="A6232" s="150">
        <v>92573</v>
      </c>
      <c r="B6232" s="151" t="s">
        <v>1365</v>
      </c>
      <c r="C6232" s="150" t="s">
        <v>629</v>
      </c>
      <c r="D6232" s="152">
        <v>46.75</v>
      </c>
    </row>
    <row r="6233" spans="1:4" ht="42.75">
      <c r="A6233" s="150">
        <v>92574</v>
      </c>
      <c r="B6233" s="151" t="s">
        <v>1366</v>
      </c>
      <c r="C6233" s="150" t="s">
        <v>629</v>
      </c>
      <c r="D6233" s="152">
        <v>126.29</v>
      </c>
    </row>
    <row r="6234" spans="1:4" ht="42.75">
      <c r="A6234" s="150">
        <v>92575</v>
      </c>
      <c r="B6234" s="151" t="s">
        <v>1367</v>
      </c>
      <c r="C6234" s="150" t="s">
        <v>629</v>
      </c>
      <c r="D6234" s="152">
        <v>63.11</v>
      </c>
    </row>
    <row r="6235" spans="1:4" ht="42.75">
      <c r="A6235" s="150">
        <v>92576</v>
      </c>
      <c r="B6235" s="151" t="s">
        <v>1368</v>
      </c>
      <c r="C6235" s="150" t="s">
        <v>629</v>
      </c>
      <c r="D6235" s="152">
        <v>34.31</v>
      </c>
    </row>
    <row r="6236" spans="1:4" ht="42.75">
      <c r="A6236" s="150">
        <v>92577</v>
      </c>
      <c r="B6236" s="151" t="s">
        <v>1369</v>
      </c>
      <c r="C6236" s="150" t="s">
        <v>629</v>
      </c>
      <c r="D6236" s="152">
        <v>134.61000000000001</v>
      </c>
    </row>
    <row r="6237" spans="1:4" ht="42.75">
      <c r="A6237" s="150">
        <v>92578</v>
      </c>
      <c r="B6237" s="151" t="s">
        <v>1370</v>
      </c>
      <c r="C6237" s="150" t="s">
        <v>629</v>
      </c>
      <c r="D6237" s="152">
        <v>67.75</v>
      </c>
    </row>
    <row r="6238" spans="1:4" ht="42.75">
      <c r="A6238" s="150">
        <v>92579</v>
      </c>
      <c r="B6238" s="151" t="s">
        <v>1371</v>
      </c>
      <c r="C6238" s="150" t="s">
        <v>629</v>
      </c>
      <c r="D6238" s="152">
        <v>36.979999999999997</v>
      </c>
    </row>
    <row r="6239" spans="1:4" ht="42.75">
      <c r="A6239" s="150">
        <v>92580</v>
      </c>
      <c r="B6239" s="151" t="s">
        <v>29</v>
      </c>
      <c r="C6239" s="150" t="s">
        <v>629</v>
      </c>
      <c r="D6239" s="152">
        <v>46.16</v>
      </c>
    </row>
    <row r="6240" spans="1:4" ht="42.75">
      <c r="A6240" s="150">
        <v>92581</v>
      </c>
      <c r="B6240" s="151" t="s">
        <v>1372</v>
      </c>
      <c r="C6240" s="150" t="s">
        <v>629</v>
      </c>
      <c r="D6240" s="152">
        <v>48.13</v>
      </c>
    </row>
    <row r="6241" spans="1:4" ht="42.75">
      <c r="A6241" s="150">
        <v>92582</v>
      </c>
      <c r="B6241" s="151" t="s">
        <v>1373</v>
      </c>
      <c r="C6241" s="150" t="s">
        <v>11</v>
      </c>
      <c r="D6241" s="152">
        <v>679.66</v>
      </c>
    </row>
    <row r="6242" spans="1:4" ht="42.75">
      <c r="A6242" s="150">
        <v>92584</v>
      </c>
      <c r="B6242" s="151" t="s">
        <v>1374</v>
      </c>
      <c r="C6242" s="150" t="s">
        <v>11</v>
      </c>
      <c r="D6242" s="152">
        <v>795.72</v>
      </c>
    </row>
    <row r="6243" spans="1:4" ht="42.75">
      <c r="A6243" s="150">
        <v>92586</v>
      </c>
      <c r="B6243" s="151" t="s">
        <v>1375</v>
      </c>
      <c r="C6243" s="150" t="s">
        <v>11</v>
      </c>
      <c r="D6243" s="152">
        <v>911.77</v>
      </c>
    </row>
    <row r="6244" spans="1:4" ht="42.75">
      <c r="A6244" s="150">
        <v>92588</v>
      </c>
      <c r="B6244" s="151" t="s">
        <v>1376</v>
      </c>
      <c r="C6244" s="150" t="s">
        <v>11</v>
      </c>
      <c r="D6244" s="152">
        <v>1151.55</v>
      </c>
    </row>
    <row r="6245" spans="1:4" ht="42.75">
      <c r="A6245" s="150">
        <v>92590</v>
      </c>
      <c r="B6245" s="151" t="s">
        <v>1377</v>
      </c>
      <c r="C6245" s="150" t="s">
        <v>11</v>
      </c>
      <c r="D6245" s="152">
        <v>1267.5999999999999</v>
      </c>
    </row>
    <row r="6246" spans="1:4" ht="42.75">
      <c r="A6246" s="150">
        <v>92592</v>
      </c>
      <c r="B6246" s="151" t="s">
        <v>1378</v>
      </c>
      <c r="C6246" s="150" t="s">
        <v>11</v>
      </c>
      <c r="D6246" s="152">
        <v>1423.82</v>
      </c>
    </row>
    <row r="6247" spans="1:4" ht="42.75">
      <c r="A6247" s="150">
        <v>92594</v>
      </c>
      <c r="B6247" s="151" t="s">
        <v>1379</v>
      </c>
      <c r="C6247" s="150" t="s">
        <v>11</v>
      </c>
      <c r="D6247" s="152">
        <v>1652.37</v>
      </c>
    </row>
    <row r="6248" spans="1:4" ht="42.75">
      <c r="A6248" s="150">
        <v>92596</v>
      </c>
      <c r="B6248" s="151" t="s">
        <v>1380</v>
      </c>
      <c r="C6248" s="150" t="s">
        <v>11</v>
      </c>
      <c r="D6248" s="152">
        <v>1837.97</v>
      </c>
    </row>
    <row r="6249" spans="1:4" ht="42.75">
      <c r="A6249" s="150">
        <v>92598</v>
      </c>
      <c r="B6249" s="151" t="s">
        <v>1381</v>
      </c>
      <c r="C6249" s="150" t="s">
        <v>11</v>
      </c>
      <c r="D6249" s="152">
        <v>1954.02</v>
      </c>
    </row>
    <row r="6250" spans="1:4" ht="42.75">
      <c r="A6250" s="150">
        <v>92600</v>
      </c>
      <c r="B6250" s="151" t="s">
        <v>1382</v>
      </c>
      <c r="C6250" s="150" t="s">
        <v>11</v>
      </c>
      <c r="D6250" s="152">
        <v>2099.4299999999998</v>
      </c>
    </row>
    <row r="6251" spans="1:4" ht="42.75">
      <c r="A6251" s="150">
        <v>92602</v>
      </c>
      <c r="B6251" s="151" t="s">
        <v>6087</v>
      </c>
      <c r="C6251" s="150" t="s">
        <v>11</v>
      </c>
      <c r="D6251" s="152">
        <v>679.66</v>
      </c>
    </row>
    <row r="6252" spans="1:4" ht="42.75">
      <c r="A6252" s="150">
        <v>92604</v>
      </c>
      <c r="B6252" s="151" t="s">
        <v>1383</v>
      </c>
      <c r="C6252" s="150" t="s">
        <v>11</v>
      </c>
      <c r="D6252" s="152">
        <v>766.36</v>
      </c>
    </row>
    <row r="6253" spans="1:4" ht="42.75">
      <c r="A6253" s="150">
        <v>92606</v>
      </c>
      <c r="B6253" s="151" t="s">
        <v>1384</v>
      </c>
      <c r="C6253" s="150" t="s">
        <v>11</v>
      </c>
      <c r="D6253" s="152">
        <v>882.42</v>
      </c>
    </row>
    <row r="6254" spans="1:4" ht="42.75">
      <c r="A6254" s="150">
        <v>92608</v>
      </c>
      <c r="B6254" s="151" t="s">
        <v>1385</v>
      </c>
      <c r="C6254" s="150" t="s">
        <v>11</v>
      </c>
      <c r="D6254" s="152">
        <v>1092.8399999999999</v>
      </c>
    </row>
    <row r="6255" spans="1:4" ht="42.75">
      <c r="A6255" s="150">
        <v>92610</v>
      </c>
      <c r="B6255" s="151" t="s">
        <v>1386</v>
      </c>
      <c r="C6255" s="150" t="s">
        <v>11</v>
      </c>
      <c r="D6255" s="152">
        <v>1208.9000000000001</v>
      </c>
    </row>
    <row r="6256" spans="1:4" ht="42.75">
      <c r="A6256" s="150">
        <v>92612</v>
      </c>
      <c r="B6256" s="151" t="s">
        <v>1387</v>
      </c>
      <c r="C6256" s="150" t="s">
        <v>11</v>
      </c>
      <c r="D6256" s="152">
        <v>1365.11</v>
      </c>
    </row>
    <row r="6257" spans="1:4" ht="42.75">
      <c r="A6257" s="150">
        <v>92614</v>
      </c>
      <c r="B6257" s="151" t="s">
        <v>1388</v>
      </c>
      <c r="C6257" s="150" t="s">
        <v>11</v>
      </c>
      <c r="D6257" s="152">
        <v>1534.96</v>
      </c>
    </row>
    <row r="6258" spans="1:4" ht="42.75">
      <c r="A6258" s="150">
        <v>92616</v>
      </c>
      <c r="B6258" s="151" t="s">
        <v>1389</v>
      </c>
      <c r="C6258" s="150" t="s">
        <v>11</v>
      </c>
      <c r="D6258" s="152">
        <v>1749.91</v>
      </c>
    </row>
    <row r="6259" spans="1:4" ht="42.75">
      <c r="A6259" s="150">
        <v>92618</v>
      </c>
      <c r="B6259" s="151" t="s">
        <v>27</v>
      </c>
      <c r="C6259" s="150" t="s">
        <v>11</v>
      </c>
      <c r="D6259" s="152">
        <v>1865.96</v>
      </c>
    </row>
    <row r="6260" spans="1:4" ht="42.75">
      <c r="A6260" s="150">
        <v>92620</v>
      </c>
      <c r="B6260" s="151" t="s">
        <v>28</v>
      </c>
      <c r="C6260" s="150" t="s">
        <v>11</v>
      </c>
      <c r="D6260" s="152">
        <v>1982.01</v>
      </c>
    </row>
    <row r="6261" spans="1:4" ht="42.75">
      <c r="A6261" s="150">
        <v>100357</v>
      </c>
      <c r="B6261" s="151" t="s">
        <v>1390</v>
      </c>
      <c r="C6261" s="150" t="s">
        <v>11</v>
      </c>
      <c r="D6261" s="152">
        <v>971.69</v>
      </c>
    </row>
    <row r="6262" spans="1:4" ht="42.75">
      <c r="A6262" s="150">
        <v>100358</v>
      </c>
      <c r="B6262" s="151" t="s">
        <v>1391</v>
      </c>
      <c r="C6262" s="150" t="s">
        <v>11</v>
      </c>
      <c r="D6262" s="152">
        <v>1319.21</v>
      </c>
    </row>
    <row r="6263" spans="1:4" ht="42.75">
      <c r="A6263" s="150">
        <v>100359</v>
      </c>
      <c r="B6263" s="151" t="s">
        <v>1392</v>
      </c>
      <c r="C6263" s="150" t="s">
        <v>11</v>
      </c>
      <c r="D6263" s="152">
        <v>1384.34</v>
      </c>
    </row>
    <row r="6264" spans="1:4" ht="42.75">
      <c r="A6264" s="150">
        <v>100360</v>
      </c>
      <c r="B6264" s="151" t="s">
        <v>1393</v>
      </c>
      <c r="C6264" s="150" t="s">
        <v>11</v>
      </c>
      <c r="D6264" s="152">
        <v>1533.84</v>
      </c>
    </row>
    <row r="6265" spans="1:4" ht="42.75">
      <c r="A6265" s="150">
        <v>100361</v>
      </c>
      <c r="B6265" s="151" t="s">
        <v>1394</v>
      </c>
      <c r="C6265" s="150" t="s">
        <v>11</v>
      </c>
      <c r="D6265" s="152">
        <v>1908.91</v>
      </c>
    </row>
    <row r="6266" spans="1:4" ht="42.75">
      <c r="A6266" s="150">
        <v>100362</v>
      </c>
      <c r="B6266" s="151" t="s">
        <v>1395</v>
      </c>
      <c r="C6266" s="150" t="s">
        <v>11</v>
      </c>
      <c r="D6266" s="152">
        <v>2594.7199999999998</v>
      </c>
    </row>
    <row r="6267" spans="1:4" ht="42.75">
      <c r="A6267" s="150">
        <v>100363</v>
      </c>
      <c r="B6267" s="151" t="s">
        <v>1396</v>
      </c>
      <c r="C6267" s="150" t="s">
        <v>11</v>
      </c>
      <c r="D6267" s="152">
        <v>2674.64</v>
      </c>
    </row>
    <row r="6268" spans="1:4" ht="42.75">
      <c r="A6268" s="150">
        <v>100364</v>
      </c>
      <c r="B6268" s="151" t="s">
        <v>1397</v>
      </c>
      <c r="C6268" s="150" t="s">
        <v>11</v>
      </c>
      <c r="D6268" s="152">
        <v>2897.24</v>
      </c>
    </row>
    <row r="6269" spans="1:4" ht="42.75">
      <c r="A6269" s="150">
        <v>100365</v>
      </c>
      <c r="B6269" s="151" t="s">
        <v>1398</v>
      </c>
      <c r="C6269" s="150" t="s">
        <v>11</v>
      </c>
      <c r="D6269" s="152">
        <v>3320.76</v>
      </c>
    </row>
    <row r="6270" spans="1:4" ht="42.75">
      <c r="A6270" s="150">
        <v>100366</v>
      </c>
      <c r="B6270" s="151" t="s">
        <v>1399</v>
      </c>
      <c r="C6270" s="150" t="s">
        <v>11</v>
      </c>
      <c r="D6270" s="152">
        <v>3534.35</v>
      </c>
    </row>
    <row r="6271" spans="1:4" ht="57">
      <c r="A6271" s="150">
        <v>100367</v>
      </c>
      <c r="B6271" s="151" t="s">
        <v>1400</v>
      </c>
      <c r="C6271" s="150" t="s">
        <v>11</v>
      </c>
      <c r="D6271" s="152">
        <v>946.84</v>
      </c>
    </row>
    <row r="6272" spans="1:4" ht="57">
      <c r="A6272" s="150">
        <v>100368</v>
      </c>
      <c r="B6272" s="151" t="s">
        <v>1401</v>
      </c>
      <c r="C6272" s="150" t="s">
        <v>11</v>
      </c>
      <c r="D6272" s="152">
        <v>1288.55</v>
      </c>
    </row>
    <row r="6273" spans="1:4" ht="57">
      <c r="A6273" s="150">
        <v>100369</v>
      </c>
      <c r="B6273" s="151" t="s">
        <v>1402</v>
      </c>
      <c r="C6273" s="150" t="s">
        <v>11</v>
      </c>
      <c r="D6273" s="152">
        <v>1353.68</v>
      </c>
    </row>
    <row r="6274" spans="1:4" ht="57">
      <c r="A6274" s="150">
        <v>100370</v>
      </c>
      <c r="B6274" s="151" t="s">
        <v>1403</v>
      </c>
      <c r="C6274" s="150" t="s">
        <v>11</v>
      </c>
      <c r="D6274" s="152">
        <v>1598.15</v>
      </c>
    </row>
    <row r="6275" spans="1:4" ht="57">
      <c r="A6275" s="150">
        <v>100371</v>
      </c>
      <c r="B6275" s="151" t="s">
        <v>1404</v>
      </c>
      <c r="C6275" s="150" t="s">
        <v>11</v>
      </c>
      <c r="D6275" s="152">
        <v>1827.15</v>
      </c>
    </row>
    <row r="6276" spans="1:4" ht="57">
      <c r="A6276" s="150">
        <v>100372</v>
      </c>
      <c r="B6276" s="151" t="s">
        <v>1405</v>
      </c>
      <c r="C6276" s="150" t="s">
        <v>11</v>
      </c>
      <c r="D6276" s="152">
        <v>2454.64</v>
      </c>
    </row>
    <row r="6277" spans="1:4" ht="57">
      <c r="A6277" s="150">
        <v>100373</v>
      </c>
      <c r="B6277" s="151" t="s">
        <v>1406</v>
      </c>
      <c r="C6277" s="150" t="s">
        <v>11</v>
      </c>
      <c r="D6277" s="152">
        <v>2533.52</v>
      </c>
    </row>
    <row r="6278" spans="1:4" ht="57">
      <c r="A6278" s="150">
        <v>100374</v>
      </c>
      <c r="B6278" s="151" t="s">
        <v>1407</v>
      </c>
      <c r="C6278" s="150" t="s">
        <v>11</v>
      </c>
      <c r="D6278" s="152">
        <v>2711.07</v>
      </c>
    </row>
    <row r="6279" spans="1:4" ht="57">
      <c r="A6279" s="150">
        <v>100375</v>
      </c>
      <c r="B6279" s="151" t="s">
        <v>1408</v>
      </c>
      <c r="C6279" s="150" t="s">
        <v>11</v>
      </c>
      <c r="D6279" s="152">
        <v>3043.7</v>
      </c>
    </row>
    <row r="6280" spans="1:4" ht="57">
      <c r="A6280" s="150">
        <v>100376</v>
      </c>
      <c r="B6280" s="151" t="s">
        <v>1409</v>
      </c>
      <c r="C6280" s="150" t="s">
        <v>11</v>
      </c>
      <c r="D6280" s="152">
        <v>2983.82</v>
      </c>
    </row>
    <row r="6281" spans="1:4" ht="42.75">
      <c r="A6281" s="150">
        <v>100377</v>
      </c>
      <c r="B6281" s="151" t="s">
        <v>1410</v>
      </c>
      <c r="C6281" s="150" t="s">
        <v>18</v>
      </c>
      <c r="D6281" s="152">
        <v>11.29</v>
      </c>
    </row>
    <row r="6282" spans="1:4" ht="42.75">
      <c r="A6282" s="150">
        <v>100378</v>
      </c>
      <c r="B6282" s="151" t="s">
        <v>1411</v>
      </c>
      <c r="C6282" s="150" t="s">
        <v>18</v>
      </c>
      <c r="D6282" s="152">
        <v>10.46</v>
      </c>
    </row>
    <row r="6283" spans="1:4" ht="57">
      <c r="A6283" s="150">
        <v>100382</v>
      </c>
      <c r="B6283" s="151" t="s">
        <v>1412</v>
      </c>
      <c r="C6283" s="150" t="s">
        <v>629</v>
      </c>
      <c r="D6283" s="152">
        <v>21.2</v>
      </c>
    </row>
    <row r="6284" spans="1:4" ht="57">
      <c r="A6284" s="150">
        <v>104314</v>
      </c>
      <c r="B6284" s="151" t="s">
        <v>4999</v>
      </c>
      <c r="C6284" s="150" t="s">
        <v>18</v>
      </c>
      <c r="D6284" s="152">
        <v>10.63</v>
      </c>
    </row>
    <row r="6285" spans="1:4" ht="28.5">
      <c r="A6285" s="150">
        <v>94444</v>
      </c>
      <c r="B6285" s="151" t="s">
        <v>1413</v>
      </c>
      <c r="C6285" s="150" t="s">
        <v>629</v>
      </c>
      <c r="D6285" s="152">
        <v>1000.06</v>
      </c>
    </row>
    <row r="6286" spans="1:4">
      <c r="A6286" s="150">
        <v>104482</v>
      </c>
      <c r="B6286" s="151" t="s">
        <v>5000</v>
      </c>
      <c r="C6286" s="150" t="s">
        <v>3</v>
      </c>
      <c r="D6286" s="152">
        <v>27.58</v>
      </c>
    </row>
    <row r="6287" spans="1:4" ht="42.75">
      <c r="A6287" s="150">
        <v>104184</v>
      </c>
      <c r="B6287" s="151" t="s">
        <v>5001</v>
      </c>
      <c r="C6287" s="150" t="s">
        <v>11</v>
      </c>
      <c r="D6287" s="152">
        <v>29.07</v>
      </c>
    </row>
    <row r="6288" spans="1:4" ht="57">
      <c r="A6288" s="150">
        <v>104185</v>
      </c>
      <c r="B6288" s="151" t="s">
        <v>5002</v>
      </c>
      <c r="C6288" s="150" t="s">
        <v>11</v>
      </c>
      <c r="D6288" s="152">
        <v>23.31</v>
      </c>
    </row>
    <row r="6289" spans="1:4" ht="42.75">
      <c r="A6289" s="150">
        <v>104189</v>
      </c>
      <c r="B6289" s="151" t="s">
        <v>5003</v>
      </c>
      <c r="C6289" s="150" t="s">
        <v>1440</v>
      </c>
      <c r="D6289" s="152">
        <v>186.09</v>
      </c>
    </row>
    <row r="6290" spans="1:4" ht="42.75">
      <c r="A6290" s="150">
        <v>104190</v>
      </c>
      <c r="B6290" s="151" t="s">
        <v>5004</v>
      </c>
      <c r="C6290" s="150" t="s">
        <v>11</v>
      </c>
      <c r="D6290" s="152">
        <v>625.34</v>
      </c>
    </row>
    <row r="6291" spans="1:4" ht="42.75">
      <c r="A6291" s="150">
        <v>102661</v>
      </c>
      <c r="B6291" s="151" t="s">
        <v>1414</v>
      </c>
      <c r="C6291" s="150" t="s">
        <v>9</v>
      </c>
      <c r="D6291" s="152">
        <v>41.35</v>
      </c>
    </row>
    <row r="6292" spans="1:4" ht="42.75">
      <c r="A6292" s="150">
        <v>102662</v>
      </c>
      <c r="B6292" s="151" t="s">
        <v>5005</v>
      </c>
      <c r="C6292" s="150" t="s">
        <v>9</v>
      </c>
      <c r="D6292" s="152">
        <v>87.75</v>
      </c>
    </row>
    <row r="6293" spans="1:4" ht="42.75">
      <c r="A6293" s="150">
        <v>102663</v>
      </c>
      <c r="B6293" s="151" t="s">
        <v>1415</v>
      </c>
      <c r="C6293" s="150" t="s">
        <v>9</v>
      </c>
      <c r="D6293" s="152">
        <v>69.47</v>
      </c>
    </row>
    <row r="6294" spans="1:4" ht="28.5">
      <c r="A6294" s="150">
        <v>102664</v>
      </c>
      <c r="B6294" s="151" t="s">
        <v>1416</v>
      </c>
      <c r="C6294" s="150" t="s">
        <v>9</v>
      </c>
      <c r="D6294" s="152">
        <v>56.64</v>
      </c>
    </row>
    <row r="6295" spans="1:4" ht="28.5">
      <c r="A6295" s="150">
        <v>102665</v>
      </c>
      <c r="B6295" s="151" t="s">
        <v>1417</v>
      </c>
      <c r="C6295" s="150" t="s">
        <v>9</v>
      </c>
      <c r="D6295" s="152">
        <v>31.28</v>
      </c>
    </row>
    <row r="6296" spans="1:4" ht="42.75">
      <c r="A6296" s="150">
        <v>102666</v>
      </c>
      <c r="B6296" s="151" t="s">
        <v>1418</v>
      </c>
      <c r="C6296" s="150" t="s">
        <v>9</v>
      </c>
      <c r="D6296" s="152">
        <v>67.66</v>
      </c>
    </row>
    <row r="6297" spans="1:4" ht="42.75">
      <c r="A6297" s="150">
        <v>102668</v>
      </c>
      <c r="B6297" s="151" t="s">
        <v>5006</v>
      </c>
      <c r="C6297" s="150" t="s">
        <v>9</v>
      </c>
      <c r="D6297" s="152">
        <v>114.06</v>
      </c>
    </row>
    <row r="6298" spans="1:4" ht="42.75">
      <c r="A6298" s="150">
        <v>102669</v>
      </c>
      <c r="B6298" s="151" t="s">
        <v>1419</v>
      </c>
      <c r="C6298" s="150" t="s">
        <v>9</v>
      </c>
      <c r="D6298" s="152">
        <v>95.64</v>
      </c>
    </row>
    <row r="6299" spans="1:4" ht="42.75">
      <c r="A6299" s="150">
        <v>102670</v>
      </c>
      <c r="B6299" s="151" t="s">
        <v>1420</v>
      </c>
      <c r="C6299" s="150" t="s">
        <v>9</v>
      </c>
      <c r="D6299" s="152">
        <v>128.27000000000001</v>
      </c>
    </row>
    <row r="6300" spans="1:4" ht="42.75">
      <c r="A6300" s="150">
        <v>102672</v>
      </c>
      <c r="B6300" s="151" t="s">
        <v>5007</v>
      </c>
      <c r="C6300" s="150" t="s">
        <v>9</v>
      </c>
      <c r="D6300" s="152">
        <v>187.24</v>
      </c>
    </row>
    <row r="6301" spans="1:4" ht="42.75">
      <c r="A6301" s="150">
        <v>102673</v>
      </c>
      <c r="B6301" s="151" t="s">
        <v>1421</v>
      </c>
      <c r="C6301" s="150" t="s">
        <v>9</v>
      </c>
      <c r="D6301" s="152">
        <v>180.47</v>
      </c>
    </row>
    <row r="6302" spans="1:4" ht="42.75">
      <c r="A6302" s="150">
        <v>102674</v>
      </c>
      <c r="B6302" s="151" t="s">
        <v>1422</v>
      </c>
      <c r="C6302" s="150" t="s">
        <v>9</v>
      </c>
      <c r="D6302" s="152">
        <v>142.63999999999999</v>
      </c>
    </row>
    <row r="6303" spans="1:4" ht="42.75">
      <c r="A6303" s="150">
        <v>102676</v>
      </c>
      <c r="B6303" s="151" t="s">
        <v>5008</v>
      </c>
      <c r="C6303" s="150" t="s">
        <v>9</v>
      </c>
      <c r="D6303" s="152">
        <v>192.07</v>
      </c>
    </row>
    <row r="6304" spans="1:4" ht="28.5">
      <c r="A6304" s="150">
        <v>102677</v>
      </c>
      <c r="B6304" s="151" t="s">
        <v>1423</v>
      </c>
      <c r="C6304" s="150" t="s">
        <v>9</v>
      </c>
      <c r="D6304" s="152">
        <v>176.03</v>
      </c>
    </row>
    <row r="6305" spans="1:4" ht="28.5">
      <c r="A6305" s="150">
        <v>102678</v>
      </c>
      <c r="B6305" s="151" t="s">
        <v>1424</v>
      </c>
      <c r="C6305" s="150" t="s">
        <v>9</v>
      </c>
      <c r="D6305" s="152">
        <v>167.28</v>
      </c>
    </row>
    <row r="6306" spans="1:4" ht="28.5">
      <c r="A6306" s="150">
        <v>102679</v>
      </c>
      <c r="B6306" s="151" t="s">
        <v>1425</v>
      </c>
      <c r="C6306" s="150" t="s">
        <v>9</v>
      </c>
      <c r="D6306" s="152">
        <v>186.06</v>
      </c>
    </row>
    <row r="6307" spans="1:4" ht="42.75">
      <c r="A6307" s="150">
        <v>102680</v>
      </c>
      <c r="B6307" s="151" t="s">
        <v>1426</v>
      </c>
      <c r="C6307" s="150" t="s">
        <v>9</v>
      </c>
      <c r="D6307" s="152">
        <v>179.38</v>
      </c>
    </row>
    <row r="6308" spans="1:4" ht="42.75">
      <c r="A6308" s="150">
        <v>102681</v>
      </c>
      <c r="B6308" s="151" t="s">
        <v>5009</v>
      </c>
      <c r="C6308" s="150" t="s">
        <v>9</v>
      </c>
      <c r="D6308" s="152">
        <v>228.81</v>
      </c>
    </row>
    <row r="6309" spans="1:4" ht="42.75">
      <c r="A6309" s="150">
        <v>102683</v>
      </c>
      <c r="B6309" s="151" t="s">
        <v>1427</v>
      </c>
      <c r="C6309" s="150" t="s">
        <v>9</v>
      </c>
      <c r="D6309" s="152">
        <v>217.84</v>
      </c>
    </row>
    <row r="6310" spans="1:4" ht="42.75">
      <c r="A6310" s="150">
        <v>102684</v>
      </c>
      <c r="B6310" s="151" t="s">
        <v>1428</v>
      </c>
      <c r="C6310" s="150" t="s">
        <v>9</v>
      </c>
      <c r="D6310" s="152">
        <v>198.15</v>
      </c>
    </row>
    <row r="6311" spans="1:4" ht="42.75">
      <c r="A6311" s="150">
        <v>102685</v>
      </c>
      <c r="B6311" s="151" t="s">
        <v>5010</v>
      </c>
      <c r="C6311" s="150" t="s">
        <v>9</v>
      </c>
      <c r="D6311" s="152">
        <v>247.57</v>
      </c>
    </row>
    <row r="6312" spans="1:4" ht="42.75">
      <c r="A6312" s="150">
        <v>102687</v>
      </c>
      <c r="B6312" s="151" t="s">
        <v>1429</v>
      </c>
      <c r="C6312" s="150" t="s">
        <v>9</v>
      </c>
      <c r="D6312" s="152">
        <v>231.39</v>
      </c>
    </row>
    <row r="6313" spans="1:4" ht="42.75">
      <c r="A6313" s="150">
        <v>102688</v>
      </c>
      <c r="B6313" s="151" t="s">
        <v>12123</v>
      </c>
      <c r="C6313" s="150" t="s">
        <v>9</v>
      </c>
      <c r="D6313" s="152">
        <v>46.86</v>
      </c>
    </row>
    <row r="6314" spans="1:4" ht="42.75">
      <c r="A6314" s="150">
        <v>102689</v>
      </c>
      <c r="B6314" s="151" t="s">
        <v>12124</v>
      </c>
      <c r="C6314" s="150" t="s">
        <v>9</v>
      </c>
      <c r="D6314" s="152">
        <v>90.91</v>
      </c>
    </row>
    <row r="6315" spans="1:4" ht="42.75">
      <c r="A6315" s="150">
        <v>102690</v>
      </c>
      <c r="B6315" s="151" t="s">
        <v>1430</v>
      </c>
      <c r="C6315" s="150" t="s">
        <v>9</v>
      </c>
      <c r="D6315" s="152">
        <v>73.17</v>
      </c>
    </row>
    <row r="6316" spans="1:4" ht="42.75">
      <c r="A6316" s="150">
        <v>102693</v>
      </c>
      <c r="B6316" s="151" t="s">
        <v>12125</v>
      </c>
      <c r="C6316" s="150" t="s">
        <v>9</v>
      </c>
      <c r="D6316" s="152">
        <v>117.23</v>
      </c>
    </row>
    <row r="6317" spans="1:4" ht="42.75">
      <c r="A6317" s="150">
        <v>102694</v>
      </c>
      <c r="B6317" s="151" t="s">
        <v>12126</v>
      </c>
      <c r="C6317" s="150" t="s">
        <v>9</v>
      </c>
      <c r="D6317" s="152">
        <v>91.24</v>
      </c>
    </row>
    <row r="6318" spans="1:4" ht="42.75">
      <c r="A6318" s="150">
        <v>102696</v>
      </c>
      <c r="B6318" s="151" t="s">
        <v>12127</v>
      </c>
      <c r="C6318" s="150" t="s">
        <v>9</v>
      </c>
      <c r="D6318" s="152">
        <v>135.25</v>
      </c>
    </row>
    <row r="6319" spans="1:4" ht="42.75">
      <c r="A6319" s="150">
        <v>102697</v>
      </c>
      <c r="B6319" s="151" t="s">
        <v>12128</v>
      </c>
      <c r="C6319" s="150" t="s">
        <v>9</v>
      </c>
      <c r="D6319" s="152">
        <v>128.38999999999999</v>
      </c>
    </row>
    <row r="6320" spans="1:4" ht="42.75">
      <c r="A6320" s="150">
        <v>102703</v>
      </c>
      <c r="B6320" s="151" t="s">
        <v>12129</v>
      </c>
      <c r="C6320" s="150" t="s">
        <v>9</v>
      </c>
      <c r="D6320" s="152">
        <v>172.39</v>
      </c>
    </row>
    <row r="6321" spans="1:4" ht="28.5">
      <c r="A6321" s="150">
        <v>102704</v>
      </c>
      <c r="B6321" s="151" t="s">
        <v>1431</v>
      </c>
      <c r="C6321" s="150" t="s">
        <v>9</v>
      </c>
      <c r="D6321" s="152">
        <v>12.17</v>
      </c>
    </row>
    <row r="6322" spans="1:4" ht="28.5">
      <c r="A6322" s="150">
        <v>102705</v>
      </c>
      <c r="B6322" s="151" t="s">
        <v>5011</v>
      </c>
      <c r="C6322" s="150" t="s">
        <v>9</v>
      </c>
      <c r="D6322" s="152">
        <v>55.17</v>
      </c>
    </row>
    <row r="6323" spans="1:4" ht="28.5">
      <c r="A6323" s="150">
        <v>102707</v>
      </c>
      <c r="B6323" s="151" t="s">
        <v>1432</v>
      </c>
      <c r="C6323" s="150" t="s">
        <v>9</v>
      </c>
      <c r="D6323" s="152">
        <v>44.94</v>
      </c>
    </row>
    <row r="6324" spans="1:4" ht="28.5">
      <c r="A6324" s="150">
        <v>102708</v>
      </c>
      <c r="B6324" s="151" t="s">
        <v>1433</v>
      </c>
      <c r="C6324" s="150" t="s">
        <v>11</v>
      </c>
      <c r="D6324" s="152">
        <v>22.39</v>
      </c>
    </row>
    <row r="6325" spans="1:4" ht="42.75">
      <c r="A6325" s="150">
        <v>102710</v>
      </c>
      <c r="B6325" s="151" t="s">
        <v>1434</v>
      </c>
      <c r="C6325" s="150" t="s">
        <v>11</v>
      </c>
      <c r="D6325" s="152">
        <v>54.55</v>
      </c>
    </row>
    <row r="6326" spans="1:4" ht="42.75">
      <c r="A6326" s="150">
        <v>102711</v>
      </c>
      <c r="B6326" s="151" t="s">
        <v>1435</v>
      </c>
      <c r="C6326" s="150" t="s">
        <v>11</v>
      </c>
      <c r="D6326" s="152">
        <v>70.510000000000005</v>
      </c>
    </row>
    <row r="6327" spans="1:4" ht="42.75">
      <c r="A6327" s="150">
        <v>102712</v>
      </c>
      <c r="B6327" s="151" t="s">
        <v>1436</v>
      </c>
      <c r="C6327" s="150" t="s">
        <v>629</v>
      </c>
      <c r="D6327" s="152">
        <v>9.83</v>
      </c>
    </row>
    <row r="6328" spans="1:4" ht="42.75">
      <c r="A6328" s="150">
        <v>102713</v>
      </c>
      <c r="B6328" s="151" t="s">
        <v>1437</v>
      </c>
      <c r="C6328" s="150" t="s">
        <v>629</v>
      </c>
      <c r="D6328" s="152">
        <v>13.54</v>
      </c>
    </row>
    <row r="6329" spans="1:4" ht="42.75">
      <c r="A6329" s="150">
        <v>102715</v>
      </c>
      <c r="B6329" s="151" t="s">
        <v>1438</v>
      </c>
      <c r="C6329" s="150" t="s">
        <v>629</v>
      </c>
      <c r="D6329" s="152">
        <v>26.84</v>
      </c>
    </row>
    <row r="6330" spans="1:4" ht="28.5">
      <c r="A6330" s="150">
        <v>102716</v>
      </c>
      <c r="B6330" s="151" t="s">
        <v>1439</v>
      </c>
      <c r="C6330" s="150" t="s">
        <v>1440</v>
      </c>
      <c r="D6330" s="152">
        <v>172.5</v>
      </c>
    </row>
    <row r="6331" spans="1:4" ht="28.5">
      <c r="A6331" s="150">
        <v>102717</v>
      </c>
      <c r="B6331" s="151" t="s">
        <v>1441</v>
      </c>
      <c r="C6331" s="150" t="s">
        <v>1440</v>
      </c>
      <c r="D6331" s="152">
        <v>178.82</v>
      </c>
    </row>
    <row r="6332" spans="1:4">
      <c r="A6332" s="150">
        <v>102718</v>
      </c>
      <c r="B6332" s="151" t="s">
        <v>1442</v>
      </c>
      <c r="C6332" s="150" t="s">
        <v>1440</v>
      </c>
      <c r="D6332" s="152">
        <v>182.55</v>
      </c>
    </row>
    <row r="6333" spans="1:4">
      <c r="A6333" s="150">
        <v>102719</v>
      </c>
      <c r="B6333" s="151" t="s">
        <v>1443</v>
      </c>
      <c r="C6333" s="150" t="s">
        <v>1440</v>
      </c>
      <c r="D6333" s="152">
        <v>188.87</v>
      </c>
    </row>
    <row r="6334" spans="1:4" ht="42.75">
      <c r="A6334" s="150">
        <v>102722</v>
      </c>
      <c r="B6334" s="151" t="s">
        <v>1444</v>
      </c>
      <c r="C6334" s="150" t="s">
        <v>9</v>
      </c>
      <c r="D6334" s="152">
        <v>59.09</v>
      </c>
    </row>
    <row r="6335" spans="1:4" ht="42.75">
      <c r="A6335" s="150">
        <v>102723</v>
      </c>
      <c r="B6335" s="151" t="s">
        <v>12130</v>
      </c>
      <c r="C6335" s="150" t="s">
        <v>9</v>
      </c>
      <c r="D6335" s="152">
        <v>102.09</v>
      </c>
    </row>
    <row r="6336" spans="1:4">
      <c r="A6336" s="150">
        <v>102724</v>
      </c>
      <c r="B6336" s="151" t="s">
        <v>1445</v>
      </c>
      <c r="C6336" s="150" t="s">
        <v>11</v>
      </c>
      <c r="D6336" s="152">
        <v>30.04</v>
      </c>
    </row>
    <row r="6337" spans="1:4">
      <c r="A6337" s="150">
        <v>102725</v>
      </c>
      <c r="B6337" s="151" t="s">
        <v>1446</v>
      </c>
      <c r="C6337" s="150" t="s">
        <v>11</v>
      </c>
      <c r="D6337" s="152">
        <v>29.46</v>
      </c>
    </row>
    <row r="6338" spans="1:4">
      <c r="A6338" s="150">
        <v>102726</v>
      </c>
      <c r="B6338" s="151" t="s">
        <v>1447</v>
      </c>
      <c r="C6338" s="150" t="s">
        <v>11</v>
      </c>
      <c r="D6338" s="152">
        <v>27.71</v>
      </c>
    </row>
    <row r="6339" spans="1:4" ht="42.75">
      <c r="A6339" s="150">
        <v>103653</v>
      </c>
      <c r="B6339" s="151" t="s">
        <v>1448</v>
      </c>
      <c r="C6339" s="150" t="s">
        <v>629</v>
      </c>
      <c r="D6339" s="152">
        <v>32.07</v>
      </c>
    </row>
    <row r="6340" spans="1:4" ht="57">
      <c r="A6340" s="150">
        <v>92743</v>
      </c>
      <c r="B6340" s="151" t="s">
        <v>12131</v>
      </c>
      <c r="C6340" s="150" t="s">
        <v>1440</v>
      </c>
      <c r="D6340" s="152">
        <v>724.14</v>
      </c>
    </row>
    <row r="6341" spans="1:4" ht="57">
      <c r="A6341" s="150">
        <v>92744</v>
      </c>
      <c r="B6341" s="151" t="s">
        <v>12132</v>
      </c>
      <c r="C6341" s="150" t="s">
        <v>1440</v>
      </c>
      <c r="D6341" s="152">
        <v>698.56</v>
      </c>
    </row>
    <row r="6342" spans="1:4" ht="57">
      <c r="A6342" s="150">
        <v>92745</v>
      </c>
      <c r="B6342" s="151" t="s">
        <v>12133</v>
      </c>
      <c r="C6342" s="150" t="s">
        <v>1440</v>
      </c>
      <c r="D6342" s="152">
        <v>875.22</v>
      </c>
    </row>
    <row r="6343" spans="1:4" ht="57">
      <c r="A6343" s="150">
        <v>92746</v>
      </c>
      <c r="B6343" s="151" t="s">
        <v>12134</v>
      </c>
      <c r="C6343" s="150" t="s">
        <v>1440</v>
      </c>
      <c r="D6343" s="152">
        <v>817</v>
      </c>
    </row>
    <row r="6344" spans="1:4" ht="57">
      <c r="A6344" s="150">
        <v>92747</v>
      </c>
      <c r="B6344" s="151" t="s">
        <v>12135</v>
      </c>
      <c r="C6344" s="150" t="s">
        <v>1440</v>
      </c>
      <c r="D6344" s="152">
        <v>968.03</v>
      </c>
    </row>
    <row r="6345" spans="1:4" ht="57">
      <c r="A6345" s="150">
        <v>92748</v>
      </c>
      <c r="B6345" s="151" t="s">
        <v>12136</v>
      </c>
      <c r="C6345" s="150" t="s">
        <v>1440</v>
      </c>
      <c r="D6345" s="152">
        <v>887.99</v>
      </c>
    </row>
    <row r="6346" spans="1:4" ht="42.75">
      <c r="A6346" s="150">
        <v>92749</v>
      </c>
      <c r="B6346" s="151" t="s">
        <v>12137</v>
      </c>
      <c r="C6346" s="150" t="s">
        <v>1440</v>
      </c>
      <c r="D6346" s="152">
        <v>1031.47</v>
      </c>
    </row>
    <row r="6347" spans="1:4" ht="42.75">
      <c r="A6347" s="150">
        <v>92750</v>
      </c>
      <c r="B6347" s="151" t="s">
        <v>12138</v>
      </c>
      <c r="C6347" s="150" t="s">
        <v>1440</v>
      </c>
      <c r="D6347" s="152">
        <v>1715.12</v>
      </c>
    </row>
    <row r="6348" spans="1:4" ht="42.75">
      <c r="A6348" s="150">
        <v>92751</v>
      </c>
      <c r="B6348" s="151" t="s">
        <v>12139</v>
      </c>
      <c r="C6348" s="150" t="s">
        <v>1440</v>
      </c>
      <c r="D6348" s="152">
        <v>2115.0300000000002</v>
      </c>
    </row>
    <row r="6349" spans="1:4" ht="42.75">
      <c r="A6349" s="150">
        <v>92752</v>
      </c>
      <c r="B6349" s="151" t="s">
        <v>12140</v>
      </c>
      <c r="C6349" s="150" t="s">
        <v>1440</v>
      </c>
      <c r="D6349" s="152">
        <v>2512.6799999999998</v>
      </c>
    </row>
    <row r="6350" spans="1:4" ht="57">
      <c r="A6350" s="150">
        <v>92753</v>
      </c>
      <c r="B6350" s="151" t="s">
        <v>12141</v>
      </c>
      <c r="C6350" s="150" t="s">
        <v>1440</v>
      </c>
      <c r="D6350" s="152">
        <v>653.97</v>
      </c>
    </row>
    <row r="6351" spans="1:4" ht="57">
      <c r="A6351" s="150">
        <v>92754</v>
      </c>
      <c r="B6351" s="151" t="s">
        <v>12142</v>
      </c>
      <c r="C6351" s="150" t="s">
        <v>1440</v>
      </c>
      <c r="D6351" s="152">
        <v>634.71</v>
      </c>
    </row>
    <row r="6352" spans="1:4" ht="42.75">
      <c r="A6352" s="150">
        <v>92755</v>
      </c>
      <c r="B6352" s="151" t="s">
        <v>12143</v>
      </c>
      <c r="C6352" s="150" t="s">
        <v>629</v>
      </c>
      <c r="D6352" s="152">
        <v>259.74</v>
      </c>
    </row>
    <row r="6353" spans="1:4" ht="42.75">
      <c r="A6353" s="150">
        <v>92756</v>
      </c>
      <c r="B6353" s="151" t="s">
        <v>12144</v>
      </c>
      <c r="C6353" s="150" t="s">
        <v>629</v>
      </c>
      <c r="D6353" s="152">
        <v>298.20999999999998</v>
      </c>
    </row>
    <row r="6354" spans="1:4" ht="42.75">
      <c r="A6354" s="150">
        <v>92757</v>
      </c>
      <c r="B6354" s="151" t="s">
        <v>12145</v>
      </c>
      <c r="C6354" s="150" t="s">
        <v>629</v>
      </c>
      <c r="D6354" s="152">
        <v>344.4</v>
      </c>
    </row>
    <row r="6355" spans="1:4" ht="42.75">
      <c r="A6355" s="150">
        <v>92758</v>
      </c>
      <c r="B6355" s="151" t="s">
        <v>12146</v>
      </c>
      <c r="C6355" s="150" t="s">
        <v>1440</v>
      </c>
      <c r="D6355" s="152">
        <v>776.53</v>
      </c>
    </row>
    <row r="6356" spans="1:4" ht="57">
      <c r="A6356" s="150">
        <v>91069</v>
      </c>
      <c r="B6356" s="151" t="s">
        <v>1449</v>
      </c>
      <c r="C6356" s="150" t="s">
        <v>629</v>
      </c>
      <c r="D6356" s="152">
        <v>129.01</v>
      </c>
    </row>
    <row r="6357" spans="1:4" ht="57">
      <c r="A6357" s="150">
        <v>91070</v>
      </c>
      <c r="B6357" s="151" t="s">
        <v>1450</v>
      </c>
      <c r="C6357" s="150" t="s">
        <v>629</v>
      </c>
      <c r="D6357" s="152">
        <v>144.30000000000001</v>
      </c>
    </row>
    <row r="6358" spans="1:4" ht="57">
      <c r="A6358" s="150">
        <v>91071</v>
      </c>
      <c r="B6358" s="151" t="s">
        <v>1451</v>
      </c>
      <c r="C6358" s="150" t="s">
        <v>629</v>
      </c>
      <c r="D6358" s="152">
        <v>171.54</v>
      </c>
    </row>
    <row r="6359" spans="1:4" ht="57">
      <c r="A6359" s="150">
        <v>91072</v>
      </c>
      <c r="B6359" s="151" t="s">
        <v>1452</v>
      </c>
      <c r="C6359" s="150" t="s">
        <v>629</v>
      </c>
      <c r="D6359" s="152">
        <v>186.8</v>
      </c>
    </row>
    <row r="6360" spans="1:4" ht="57">
      <c r="A6360" s="150">
        <v>91073</v>
      </c>
      <c r="B6360" s="151" t="s">
        <v>1453</v>
      </c>
      <c r="C6360" s="150" t="s">
        <v>629</v>
      </c>
      <c r="D6360" s="152">
        <v>142.68</v>
      </c>
    </row>
    <row r="6361" spans="1:4" ht="57">
      <c r="A6361" s="150">
        <v>91074</v>
      </c>
      <c r="B6361" s="151" t="s">
        <v>1454</v>
      </c>
      <c r="C6361" s="150" t="s">
        <v>629</v>
      </c>
      <c r="D6361" s="152">
        <v>159.44</v>
      </c>
    </row>
    <row r="6362" spans="1:4" ht="57">
      <c r="A6362" s="150">
        <v>91075</v>
      </c>
      <c r="B6362" s="151" t="s">
        <v>1455</v>
      </c>
      <c r="C6362" s="150" t="s">
        <v>629</v>
      </c>
      <c r="D6362" s="152">
        <v>186.93</v>
      </c>
    </row>
    <row r="6363" spans="1:4" ht="57">
      <c r="A6363" s="150">
        <v>91076</v>
      </c>
      <c r="B6363" s="151" t="s">
        <v>1456</v>
      </c>
      <c r="C6363" s="150" t="s">
        <v>629</v>
      </c>
      <c r="D6363" s="152">
        <v>203.72</v>
      </c>
    </row>
    <row r="6364" spans="1:4" ht="57">
      <c r="A6364" s="150">
        <v>91077</v>
      </c>
      <c r="B6364" s="151" t="s">
        <v>1457</v>
      </c>
      <c r="C6364" s="150" t="s">
        <v>629</v>
      </c>
      <c r="D6364" s="152">
        <v>137.19999999999999</v>
      </c>
    </row>
    <row r="6365" spans="1:4" ht="57">
      <c r="A6365" s="150">
        <v>91078</v>
      </c>
      <c r="B6365" s="151" t="s">
        <v>1458</v>
      </c>
      <c r="C6365" s="150" t="s">
        <v>629</v>
      </c>
      <c r="D6365" s="152">
        <v>161.41</v>
      </c>
    </row>
    <row r="6366" spans="1:4" ht="57">
      <c r="A6366" s="150">
        <v>91079</v>
      </c>
      <c r="B6366" s="151" t="s">
        <v>1459</v>
      </c>
      <c r="C6366" s="150" t="s">
        <v>629</v>
      </c>
      <c r="D6366" s="152">
        <v>143.37</v>
      </c>
    </row>
    <row r="6367" spans="1:4" ht="57">
      <c r="A6367" s="150">
        <v>91080</v>
      </c>
      <c r="B6367" s="151" t="s">
        <v>1460</v>
      </c>
      <c r="C6367" s="150" t="s">
        <v>629</v>
      </c>
      <c r="D6367" s="152">
        <v>167.29</v>
      </c>
    </row>
    <row r="6368" spans="1:4" ht="57">
      <c r="A6368" s="150">
        <v>91081</v>
      </c>
      <c r="B6368" s="151" t="s">
        <v>1461</v>
      </c>
      <c r="C6368" s="150" t="s">
        <v>629</v>
      </c>
      <c r="D6368" s="152">
        <v>152.88</v>
      </c>
    </row>
    <row r="6369" spans="1:4" ht="57">
      <c r="A6369" s="150">
        <v>91082</v>
      </c>
      <c r="B6369" s="151" t="s">
        <v>1462</v>
      </c>
      <c r="C6369" s="150" t="s">
        <v>629</v>
      </c>
      <c r="D6369" s="152">
        <v>178.35</v>
      </c>
    </row>
    <row r="6370" spans="1:4" ht="57">
      <c r="A6370" s="150">
        <v>91083</v>
      </c>
      <c r="B6370" s="151" t="s">
        <v>1463</v>
      </c>
      <c r="C6370" s="150" t="s">
        <v>629</v>
      </c>
      <c r="D6370" s="152">
        <v>163.5</v>
      </c>
    </row>
    <row r="6371" spans="1:4" ht="57">
      <c r="A6371" s="150">
        <v>91084</v>
      </c>
      <c r="B6371" s="151" t="s">
        <v>1464</v>
      </c>
      <c r="C6371" s="150" t="s">
        <v>629</v>
      </c>
      <c r="D6371" s="152">
        <v>188.67</v>
      </c>
    </row>
    <row r="6372" spans="1:4" ht="57">
      <c r="A6372" s="150">
        <v>91086</v>
      </c>
      <c r="B6372" s="151" t="s">
        <v>1465</v>
      </c>
      <c r="C6372" s="150" t="s">
        <v>629</v>
      </c>
      <c r="D6372" s="152">
        <v>140.03</v>
      </c>
    </row>
    <row r="6373" spans="1:4" ht="57">
      <c r="A6373" s="150">
        <v>91087</v>
      </c>
      <c r="B6373" s="151" t="s">
        <v>1466</v>
      </c>
      <c r="C6373" s="150" t="s">
        <v>629</v>
      </c>
      <c r="D6373" s="152">
        <v>155.71</v>
      </c>
    </row>
    <row r="6374" spans="1:4" ht="57">
      <c r="A6374" s="150">
        <v>91088</v>
      </c>
      <c r="B6374" s="151" t="s">
        <v>1467</v>
      </c>
      <c r="C6374" s="150" t="s">
        <v>629</v>
      </c>
      <c r="D6374" s="152">
        <v>184.06</v>
      </c>
    </row>
    <row r="6375" spans="1:4" ht="57">
      <c r="A6375" s="150">
        <v>91089</v>
      </c>
      <c r="B6375" s="151" t="s">
        <v>1468</v>
      </c>
      <c r="C6375" s="150" t="s">
        <v>629</v>
      </c>
      <c r="D6375" s="152">
        <v>199.85</v>
      </c>
    </row>
    <row r="6376" spans="1:4" ht="57">
      <c r="A6376" s="150">
        <v>91090</v>
      </c>
      <c r="B6376" s="151" t="s">
        <v>1469</v>
      </c>
      <c r="C6376" s="150" t="s">
        <v>629</v>
      </c>
      <c r="D6376" s="152">
        <v>151.37</v>
      </c>
    </row>
    <row r="6377" spans="1:4" ht="57">
      <c r="A6377" s="150">
        <v>91091</v>
      </c>
      <c r="B6377" s="151" t="s">
        <v>1470</v>
      </c>
      <c r="C6377" s="150" t="s">
        <v>629</v>
      </c>
      <c r="D6377" s="152">
        <v>168.67</v>
      </c>
    </row>
    <row r="6378" spans="1:4" ht="57">
      <c r="A6378" s="150">
        <v>91092</v>
      </c>
      <c r="B6378" s="151" t="s">
        <v>1471</v>
      </c>
      <c r="C6378" s="150" t="s">
        <v>629</v>
      </c>
      <c r="D6378" s="152">
        <v>196.58</v>
      </c>
    </row>
    <row r="6379" spans="1:4" ht="57">
      <c r="A6379" s="150">
        <v>91093</v>
      </c>
      <c r="B6379" s="151" t="s">
        <v>1472</v>
      </c>
      <c r="C6379" s="150" t="s">
        <v>629</v>
      </c>
      <c r="D6379" s="152">
        <v>214.25</v>
      </c>
    </row>
    <row r="6380" spans="1:4" ht="57">
      <c r="A6380" s="150">
        <v>91094</v>
      </c>
      <c r="B6380" s="151" t="s">
        <v>1473</v>
      </c>
      <c r="C6380" s="150" t="s">
        <v>629</v>
      </c>
      <c r="D6380" s="152">
        <v>143.78</v>
      </c>
    </row>
    <row r="6381" spans="1:4" ht="57">
      <c r="A6381" s="150">
        <v>91095</v>
      </c>
      <c r="B6381" s="151" t="s">
        <v>1474</v>
      </c>
      <c r="C6381" s="150" t="s">
        <v>629</v>
      </c>
      <c r="D6381" s="152">
        <v>168.39</v>
      </c>
    </row>
    <row r="6382" spans="1:4" ht="57">
      <c r="A6382" s="150">
        <v>91096</v>
      </c>
      <c r="B6382" s="151" t="s">
        <v>1475</v>
      </c>
      <c r="C6382" s="150" t="s">
        <v>629</v>
      </c>
      <c r="D6382" s="152">
        <v>146.81</v>
      </c>
    </row>
    <row r="6383" spans="1:4" ht="57">
      <c r="A6383" s="150">
        <v>91097</v>
      </c>
      <c r="B6383" s="151" t="s">
        <v>1476</v>
      </c>
      <c r="C6383" s="150" t="s">
        <v>629</v>
      </c>
      <c r="D6383" s="152">
        <v>171.26</v>
      </c>
    </row>
    <row r="6384" spans="1:4" ht="57">
      <c r="A6384" s="150">
        <v>91098</v>
      </c>
      <c r="B6384" s="151" t="s">
        <v>1477</v>
      </c>
      <c r="C6384" s="150" t="s">
        <v>629</v>
      </c>
      <c r="D6384" s="152">
        <v>159.05000000000001</v>
      </c>
    </row>
    <row r="6385" spans="1:4" ht="57">
      <c r="A6385" s="150">
        <v>91099</v>
      </c>
      <c r="B6385" s="151" t="s">
        <v>1478</v>
      </c>
      <c r="C6385" s="150" t="s">
        <v>629</v>
      </c>
      <c r="D6385" s="152">
        <v>185.06</v>
      </c>
    </row>
    <row r="6386" spans="1:4" ht="57">
      <c r="A6386" s="150">
        <v>91100</v>
      </c>
      <c r="B6386" s="151" t="s">
        <v>1479</v>
      </c>
      <c r="C6386" s="150" t="s">
        <v>629</v>
      </c>
      <c r="D6386" s="152">
        <v>167.49</v>
      </c>
    </row>
    <row r="6387" spans="1:4" ht="57">
      <c r="A6387" s="150">
        <v>91101</v>
      </c>
      <c r="B6387" s="151" t="s">
        <v>1480</v>
      </c>
      <c r="C6387" s="150" t="s">
        <v>629</v>
      </c>
      <c r="D6387" s="152">
        <v>193.38</v>
      </c>
    </row>
    <row r="6388" spans="1:4" ht="42.75">
      <c r="A6388" s="150">
        <v>93952</v>
      </c>
      <c r="B6388" s="151" t="s">
        <v>1481</v>
      </c>
      <c r="C6388" s="150" t="s">
        <v>9</v>
      </c>
      <c r="D6388" s="152">
        <v>235.67</v>
      </c>
    </row>
    <row r="6389" spans="1:4" ht="57">
      <c r="A6389" s="150">
        <v>93953</v>
      </c>
      <c r="B6389" s="151" t="s">
        <v>1482</v>
      </c>
      <c r="C6389" s="150" t="s">
        <v>9</v>
      </c>
      <c r="D6389" s="152">
        <v>219.73</v>
      </c>
    </row>
    <row r="6390" spans="1:4" ht="57">
      <c r="A6390" s="150">
        <v>93954</v>
      </c>
      <c r="B6390" s="151" t="s">
        <v>1483</v>
      </c>
      <c r="C6390" s="150" t="s">
        <v>9</v>
      </c>
      <c r="D6390" s="152">
        <v>210.13</v>
      </c>
    </row>
    <row r="6391" spans="1:4" ht="57">
      <c r="A6391" s="150">
        <v>93955</v>
      </c>
      <c r="B6391" s="151" t="s">
        <v>1484</v>
      </c>
      <c r="C6391" s="150" t="s">
        <v>9</v>
      </c>
      <c r="D6391" s="152">
        <v>203.36</v>
      </c>
    </row>
    <row r="6392" spans="1:4" ht="42.75">
      <c r="A6392" s="150">
        <v>93956</v>
      </c>
      <c r="B6392" s="151" t="s">
        <v>1485</v>
      </c>
      <c r="C6392" s="150" t="s">
        <v>9</v>
      </c>
      <c r="D6392" s="152">
        <v>197.98</v>
      </c>
    </row>
    <row r="6393" spans="1:4" ht="42.75">
      <c r="A6393" s="150">
        <v>93957</v>
      </c>
      <c r="B6393" s="151" t="s">
        <v>1486</v>
      </c>
      <c r="C6393" s="150" t="s">
        <v>9</v>
      </c>
      <c r="D6393" s="152">
        <v>251.31</v>
      </c>
    </row>
    <row r="6394" spans="1:4" ht="57">
      <c r="A6394" s="150">
        <v>93958</v>
      </c>
      <c r="B6394" s="151" t="s">
        <v>1487</v>
      </c>
      <c r="C6394" s="150" t="s">
        <v>9</v>
      </c>
      <c r="D6394" s="152">
        <v>234.42</v>
      </c>
    </row>
    <row r="6395" spans="1:4" ht="57">
      <c r="A6395" s="150">
        <v>93959</v>
      </c>
      <c r="B6395" s="151" t="s">
        <v>1488</v>
      </c>
      <c r="C6395" s="150" t="s">
        <v>9</v>
      </c>
      <c r="D6395" s="152">
        <v>224.36</v>
      </c>
    </row>
    <row r="6396" spans="1:4" ht="57">
      <c r="A6396" s="150">
        <v>93960</v>
      </c>
      <c r="B6396" s="151" t="s">
        <v>1489</v>
      </c>
      <c r="C6396" s="150" t="s">
        <v>9</v>
      </c>
      <c r="D6396" s="152">
        <v>217.27</v>
      </c>
    </row>
    <row r="6397" spans="1:4" ht="42.75">
      <c r="A6397" s="150">
        <v>93961</v>
      </c>
      <c r="B6397" s="151" t="s">
        <v>1490</v>
      </c>
      <c r="C6397" s="150" t="s">
        <v>9</v>
      </c>
      <c r="D6397" s="152">
        <v>211.7</v>
      </c>
    </row>
    <row r="6398" spans="1:4" ht="42.75">
      <c r="A6398" s="150">
        <v>93962</v>
      </c>
      <c r="B6398" s="151" t="s">
        <v>1491</v>
      </c>
      <c r="C6398" s="150" t="s">
        <v>9</v>
      </c>
      <c r="D6398" s="152">
        <v>220.85</v>
      </c>
    </row>
    <row r="6399" spans="1:4" ht="57">
      <c r="A6399" s="150">
        <v>93963</v>
      </c>
      <c r="B6399" s="151" t="s">
        <v>1492</v>
      </c>
      <c r="C6399" s="150" t="s">
        <v>9</v>
      </c>
      <c r="D6399" s="152">
        <v>204.95</v>
      </c>
    </row>
    <row r="6400" spans="1:4" ht="57">
      <c r="A6400" s="150">
        <v>93964</v>
      </c>
      <c r="B6400" s="151" t="s">
        <v>1493</v>
      </c>
      <c r="C6400" s="150" t="s">
        <v>9</v>
      </c>
      <c r="D6400" s="152">
        <v>195.4</v>
      </c>
    </row>
    <row r="6401" spans="1:4" ht="57">
      <c r="A6401" s="150">
        <v>93965</v>
      </c>
      <c r="B6401" s="151" t="s">
        <v>1494</v>
      </c>
      <c r="C6401" s="150" t="s">
        <v>9</v>
      </c>
      <c r="D6401" s="152">
        <v>186.48</v>
      </c>
    </row>
    <row r="6402" spans="1:4" ht="42.75">
      <c r="A6402" s="150">
        <v>93966</v>
      </c>
      <c r="B6402" s="151" t="s">
        <v>1495</v>
      </c>
      <c r="C6402" s="150" t="s">
        <v>9</v>
      </c>
      <c r="D6402" s="152">
        <v>183.31</v>
      </c>
    </row>
    <row r="6403" spans="1:4" ht="42.75">
      <c r="A6403" s="150">
        <v>93967</v>
      </c>
      <c r="B6403" s="151" t="s">
        <v>1496</v>
      </c>
      <c r="C6403" s="150" t="s">
        <v>9</v>
      </c>
      <c r="D6403" s="152">
        <v>236.5</v>
      </c>
    </row>
    <row r="6404" spans="1:4" ht="57">
      <c r="A6404" s="150">
        <v>93968</v>
      </c>
      <c r="B6404" s="151" t="s">
        <v>1497</v>
      </c>
      <c r="C6404" s="150" t="s">
        <v>9</v>
      </c>
      <c r="D6404" s="152">
        <v>219.65</v>
      </c>
    </row>
    <row r="6405" spans="1:4" ht="57">
      <c r="A6405" s="150">
        <v>93969</v>
      </c>
      <c r="B6405" s="151" t="s">
        <v>1498</v>
      </c>
      <c r="C6405" s="150" t="s">
        <v>9</v>
      </c>
      <c r="D6405" s="152">
        <v>209.64</v>
      </c>
    </row>
    <row r="6406" spans="1:4" ht="57">
      <c r="A6406" s="150">
        <v>93970</v>
      </c>
      <c r="B6406" s="151" t="s">
        <v>1499</v>
      </c>
      <c r="C6406" s="150" t="s">
        <v>9</v>
      </c>
      <c r="D6406" s="152">
        <v>202.6</v>
      </c>
    </row>
    <row r="6407" spans="1:4" ht="42.75">
      <c r="A6407" s="150">
        <v>93971</v>
      </c>
      <c r="B6407" s="151" t="s">
        <v>1500</v>
      </c>
      <c r="C6407" s="150" t="s">
        <v>9</v>
      </c>
      <c r="D6407" s="152">
        <v>191.16</v>
      </c>
    </row>
    <row r="6408" spans="1:4" ht="28.5">
      <c r="A6408" s="150">
        <v>95108</v>
      </c>
      <c r="B6408" s="151" t="s">
        <v>12147</v>
      </c>
      <c r="C6408" s="150" t="s">
        <v>11</v>
      </c>
      <c r="D6408" s="152">
        <v>37.229999999999997</v>
      </c>
    </row>
    <row r="6409" spans="1:4" ht="28.5">
      <c r="A6409" s="150">
        <v>100332</v>
      </c>
      <c r="B6409" s="151" t="s">
        <v>1501</v>
      </c>
      <c r="C6409" s="150" t="s">
        <v>629</v>
      </c>
      <c r="D6409" s="152">
        <v>858.2</v>
      </c>
    </row>
    <row r="6410" spans="1:4" ht="28.5">
      <c r="A6410" s="150">
        <v>100333</v>
      </c>
      <c r="B6410" s="151" t="s">
        <v>1502</v>
      </c>
      <c r="C6410" s="150" t="s">
        <v>629</v>
      </c>
      <c r="D6410" s="152">
        <v>545.37</v>
      </c>
    </row>
    <row r="6411" spans="1:4" ht="28.5">
      <c r="A6411" s="150">
        <v>100334</v>
      </c>
      <c r="B6411" s="151" t="s">
        <v>1503</v>
      </c>
      <c r="C6411" s="150" t="s">
        <v>629</v>
      </c>
      <c r="D6411" s="152">
        <v>688.46</v>
      </c>
    </row>
    <row r="6412" spans="1:4" ht="28.5">
      <c r="A6412" s="150">
        <v>100335</v>
      </c>
      <c r="B6412" s="151" t="s">
        <v>1504</v>
      </c>
      <c r="C6412" s="150" t="s">
        <v>629</v>
      </c>
      <c r="D6412" s="152">
        <v>453.84</v>
      </c>
    </row>
    <row r="6413" spans="1:4" ht="42.75">
      <c r="A6413" s="150">
        <v>100341</v>
      </c>
      <c r="B6413" s="151" t="s">
        <v>1505</v>
      </c>
      <c r="C6413" s="150" t="s">
        <v>629</v>
      </c>
      <c r="D6413" s="152">
        <v>47.26</v>
      </c>
    </row>
    <row r="6414" spans="1:4" ht="28.5">
      <c r="A6414" s="150">
        <v>100342</v>
      </c>
      <c r="B6414" s="151" t="s">
        <v>1506</v>
      </c>
      <c r="C6414" s="150" t="s">
        <v>18</v>
      </c>
      <c r="D6414" s="152">
        <v>16.34</v>
      </c>
    </row>
    <row r="6415" spans="1:4" ht="28.5">
      <c r="A6415" s="150">
        <v>100343</v>
      </c>
      <c r="B6415" s="151" t="s">
        <v>1507</v>
      </c>
      <c r="C6415" s="150" t="s">
        <v>18</v>
      </c>
      <c r="D6415" s="152">
        <v>15.59</v>
      </c>
    </row>
    <row r="6416" spans="1:4" ht="28.5">
      <c r="A6416" s="150">
        <v>100344</v>
      </c>
      <c r="B6416" s="151" t="s">
        <v>1508</v>
      </c>
      <c r="C6416" s="150" t="s">
        <v>18</v>
      </c>
      <c r="D6416" s="152">
        <v>14.05</v>
      </c>
    </row>
    <row r="6417" spans="1:4" ht="28.5">
      <c r="A6417" s="150">
        <v>100345</v>
      </c>
      <c r="B6417" s="151" t="s">
        <v>1509</v>
      </c>
      <c r="C6417" s="150" t="s">
        <v>18</v>
      </c>
      <c r="D6417" s="152">
        <v>11.94</v>
      </c>
    </row>
    <row r="6418" spans="1:4" ht="28.5">
      <c r="A6418" s="150">
        <v>100346</v>
      </c>
      <c r="B6418" s="151" t="s">
        <v>1510</v>
      </c>
      <c r="C6418" s="150" t="s">
        <v>18</v>
      </c>
      <c r="D6418" s="152">
        <v>11.41</v>
      </c>
    </row>
    <row r="6419" spans="1:4" ht="28.5">
      <c r="A6419" s="150">
        <v>100347</v>
      </c>
      <c r="B6419" s="151" t="s">
        <v>1511</v>
      </c>
      <c r="C6419" s="150" t="s">
        <v>18</v>
      </c>
      <c r="D6419" s="152">
        <v>12.89</v>
      </c>
    </row>
    <row r="6420" spans="1:4" ht="28.5">
      <c r="A6420" s="150">
        <v>100348</v>
      </c>
      <c r="B6420" s="151" t="s">
        <v>1512</v>
      </c>
      <c r="C6420" s="150" t="s">
        <v>18</v>
      </c>
      <c r="D6420" s="152">
        <v>12.64</v>
      </c>
    </row>
    <row r="6421" spans="1:4" ht="28.5">
      <c r="A6421" s="150">
        <v>100349</v>
      </c>
      <c r="B6421" s="151" t="s">
        <v>12148</v>
      </c>
      <c r="C6421" s="150" t="s">
        <v>1440</v>
      </c>
      <c r="D6421" s="152">
        <v>889.15</v>
      </c>
    </row>
    <row r="6422" spans="1:4" ht="57">
      <c r="A6422" s="150">
        <v>104841</v>
      </c>
      <c r="B6422" s="151" t="s">
        <v>12149</v>
      </c>
      <c r="C6422" s="150" t="s">
        <v>9</v>
      </c>
      <c r="D6422" s="152">
        <v>83.08</v>
      </c>
    </row>
    <row r="6423" spans="1:4" ht="57">
      <c r="A6423" s="150">
        <v>104842</v>
      </c>
      <c r="B6423" s="151" t="s">
        <v>12150</v>
      </c>
      <c r="C6423" s="150" t="s">
        <v>9</v>
      </c>
      <c r="D6423" s="152">
        <v>71.569999999999993</v>
      </c>
    </row>
    <row r="6424" spans="1:4" ht="57">
      <c r="A6424" s="150">
        <v>104843</v>
      </c>
      <c r="B6424" s="151" t="s">
        <v>12151</v>
      </c>
      <c r="C6424" s="150" t="s">
        <v>9</v>
      </c>
      <c r="D6424" s="152">
        <v>112.59</v>
      </c>
    </row>
    <row r="6425" spans="1:4" ht="57">
      <c r="A6425" s="150">
        <v>104844</v>
      </c>
      <c r="B6425" s="151" t="s">
        <v>12152</v>
      </c>
      <c r="C6425" s="150" t="s">
        <v>9</v>
      </c>
      <c r="D6425" s="152">
        <v>91.32</v>
      </c>
    </row>
    <row r="6426" spans="1:4" ht="57">
      <c r="A6426" s="150">
        <v>104845</v>
      </c>
      <c r="B6426" s="151" t="s">
        <v>12153</v>
      </c>
      <c r="C6426" s="150" t="s">
        <v>9</v>
      </c>
      <c r="D6426" s="152">
        <v>127.81</v>
      </c>
    </row>
    <row r="6427" spans="1:4" ht="57">
      <c r="A6427" s="150">
        <v>104846</v>
      </c>
      <c r="B6427" s="151" t="s">
        <v>12154</v>
      </c>
      <c r="C6427" s="150" t="s">
        <v>9</v>
      </c>
      <c r="D6427" s="152">
        <v>103.54</v>
      </c>
    </row>
    <row r="6428" spans="1:4" ht="57">
      <c r="A6428" s="150">
        <v>104847</v>
      </c>
      <c r="B6428" s="151" t="s">
        <v>12155</v>
      </c>
      <c r="C6428" s="150" t="s">
        <v>9</v>
      </c>
      <c r="D6428" s="152">
        <v>88.63</v>
      </c>
    </row>
    <row r="6429" spans="1:4" ht="57">
      <c r="A6429" s="150">
        <v>104848</v>
      </c>
      <c r="B6429" s="151" t="s">
        <v>12156</v>
      </c>
      <c r="C6429" s="150" t="s">
        <v>9</v>
      </c>
      <c r="D6429" s="152">
        <v>68.78</v>
      </c>
    </row>
    <row r="6430" spans="1:4" ht="57">
      <c r="A6430" s="150">
        <v>104849</v>
      </c>
      <c r="B6430" s="151" t="s">
        <v>12157</v>
      </c>
      <c r="C6430" s="150" t="s">
        <v>9</v>
      </c>
      <c r="D6430" s="152">
        <v>59.58</v>
      </c>
    </row>
    <row r="6431" spans="1:4" ht="57">
      <c r="A6431" s="150">
        <v>104850</v>
      </c>
      <c r="B6431" s="151" t="s">
        <v>12158</v>
      </c>
      <c r="C6431" s="150" t="s">
        <v>9</v>
      </c>
      <c r="D6431" s="152">
        <v>53.42</v>
      </c>
    </row>
    <row r="6432" spans="1:4" ht="57">
      <c r="A6432" s="150">
        <v>104851</v>
      </c>
      <c r="B6432" s="151" t="s">
        <v>12159</v>
      </c>
      <c r="C6432" s="150" t="s">
        <v>9</v>
      </c>
      <c r="D6432" s="152">
        <v>75.91</v>
      </c>
    </row>
    <row r="6433" spans="1:4" ht="57">
      <c r="A6433" s="150">
        <v>104852</v>
      </c>
      <c r="B6433" s="151" t="s">
        <v>12160</v>
      </c>
      <c r="C6433" s="150" t="s">
        <v>9</v>
      </c>
      <c r="D6433" s="152">
        <v>65.290000000000006</v>
      </c>
    </row>
    <row r="6434" spans="1:4" ht="57">
      <c r="A6434" s="150">
        <v>104853</v>
      </c>
      <c r="B6434" s="151" t="s">
        <v>12161</v>
      </c>
      <c r="C6434" s="150" t="s">
        <v>9</v>
      </c>
      <c r="D6434" s="152">
        <v>58.18</v>
      </c>
    </row>
    <row r="6435" spans="1:4" ht="57">
      <c r="A6435" s="150">
        <v>104854</v>
      </c>
      <c r="B6435" s="151" t="s">
        <v>12162</v>
      </c>
      <c r="C6435" s="150" t="s">
        <v>9</v>
      </c>
      <c r="D6435" s="152">
        <v>73.77</v>
      </c>
    </row>
    <row r="6436" spans="1:4" ht="57">
      <c r="A6436" s="150">
        <v>104855</v>
      </c>
      <c r="B6436" s="151" t="s">
        <v>12163</v>
      </c>
      <c r="C6436" s="150" t="s">
        <v>9</v>
      </c>
      <c r="D6436" s="152">
        <v>65.239999999999995</v>
      </c>
    </row>
    <row r="6437" spans="1:4" ht="28.5">
      <c r="A6437" s="150">
        <v>104876</v>
      </c>
      <c r="B6437" s="151" t="s">
        <v>12164</v>
      </c>
      <c r="C6437" s="150" t="s">
        <v>11</v>
      </c>
      <c r="D6437" s="152">
        <v>20.79</v>
      </c>
    </row>
    <row r="6438" spans="1:4" ht="28.5">
      <c r="A6438" s="150">
        <v>104877</v>
      </c>
      <c r="B6438" s="151" t="s">
        <v>12165</v>
      </c>
      <c r="C6438" s="150" t="s">
        <v>11</v>
      </c>
      <c r="D6438" s="152">
        <v>610.71</v>
      </c>
    </row>
    <row r="6439" spans="1:4" ht="28.5">
      <c r="A6439" s="150">
        <v>104878</v>
      </c>
      <c r="B6439" s="151" t="s">
        <v>12166</v>
      </c>
      <c r="C6439" s="150" t="s">
        <v>11</v>
      </c>
      <c r="D6439" s="152">
        <v>2313.11</v>
      </c>
    </row>
    <row r="6440" spans="1:4" ht="57">
      <c r="A6440" s="150">
        <v>104879</v>
      </c>
      <c r="B6440" s="151" t="s">
        <v>12167</v>
      </c>
      <c r="C6440" s="150" t="s">
        <v>9</v>
      </c>
      <c r="D6440" s="152">
        <v>78.44</v>
      </c>
    </row>
    <row r="6441" spans="1:4" ht="57">
      <c r="A6441" s="150">
        <v>104880</v>
      </c>
      <c r="B6441" s="151" t="s">
        <v>12168</v>
      </c>
      <c r="C6441" s="150" t="s">
        <v>9</v>
      </c>
      <c r="D6441" s="152">
        <v>86.46</v>
      </c>
    </row>
    <row r="6442" spans="1:4" ht="57">
      <c r="A6442" s="150">
        <v>104886</v>
      </c>
      <c r="B6442" s="151" t="s">
        <v>12169</v>
      </c>
      <c r="C6442" s="150" t="s">
        <v>9</v>
      </c>
      <c r="D6442" s="152">
        <v>51.72</v>
      </c>
    </row>
    <row r="6443" spans="1:4" ht="57">
      <c r="A6443" s="150">
        <v>104887</v>
      </c>
      <c r="B6443" s="151" t="s">
        <v>12170</v>
      </c>
      <c r="C6443" s="150" t="s">
        <v>9</v>
      </c>
      <c r="D6443" s="152">
        <v>45.97</v>
      </c>
    </row>
    <row r="6444" spans="1:4" ht="57">
      <c r="A6444" s="150">
        <v>104888</v>
      </c>
      <c r="B6444" s="151" t="s">
        <v>12171</v>
      </c>
      <c r="C6444" s="150" t="s">
        <v>9</v>
      </c>
      <c r="D6444" s="152">
        <v>42.1</v>
      </c>
    </row>
    <row r="6445" spans="1:4" ht="57">
      <c r="A6445" s="150">
        <v>104889</v>
      </c>
      <c r="B6445" s="151" t="s">
        <v>12172</v>
      </c>
      <c r="C6445" s="150" t="s">
        <v>9</v>
      </c>
      <c r="D6445" s="152">
        <v>59.4</v>
      </c>
    </row>
    <row r="6446" spans="1:4" ht="57">
      <c r="A6446" s="150">
        <v>104890</v>
      </c>
      <c r="B6446" s="151" t="s">
        <v>12173</v>
      </c>
      <c r="C6446" s="150" t="s">
        <v>9</v>
      </c>
      <c r="D6446" s="152">
        <v>52.17</v>
      </c>
    </row>
    <row r="6447" spans="1:4" ht="57">
      <c r="A6447" s="150">
        <v>104891</v>
      </c>
      <c r="B6447" s="151" t="s">
        <v>12174</v>
      </c>
      <c r="C6447" s="150" t="s">
        <v>9</v>
      </c>
      <c r="D6447" s="152">
        <v>47.31</v>
      </c>
    </row>
    <row r="6448" spans="1:4" ht="57">
      <c r="A6448" s="150">
        <v>104892</v>
      </c>
      <c r="B6448" s="151" t="s">
        <v>12175</v>
      </c>
      <c r="C6448" s="150" t="s">
        <v>9</v>
      </c>
      <c r="D6448" s="152">
        <v>102.33</v>
      </c>
    </row>
    <row r="6449" spans="1:4" ht="28.5">
      <c r="A6449" s="150">
        <v>102989</v>
      </c>
      <c r="B6449" s="151" t="s">
        <v>1513</v>
      </c>
      <c r="C6449" s="150" t="s">
        <v>9</v>
      </c>
      <c r="D6449" s="152">
        <v>37.81</v>
      </c>
    </row>
    <row r="6450" spans="1:4" ht="28.5">
      <c r="A6450" s="150">
        <v>102990</v>
      </c>
      <c r="B6450" s="151" t="s">
        <v>1514</v>
      </c>
      <c r="C6450" s="150" t="s">
        <v>9</v>
      </c>
      <c r="D6450" s="152">
        <v>45.98</v>
      </c>
    </row>
    <row r="6451" spans="1:4" ht="28.5">
      <c r="A6451" s="150">
        <v>102991</v>
      </c>
      <c r="B6451" s="151" t="s">
        <v>1515</v>
      </c>
      <c r="C6451" s="150" t="s">
        <v>9</v>
      </c>
      <c r="D6451" s="152">
        <v>59.59</v>
      </c>
    </row>
    <row r="6452" spans="1:4" ht="28.5">
      <c r="A6452" s="150">
        <v>102992</v>
      </c>
      <c r="B6452" s="151" t="s">
        <v>1516</v>
      </c>
      <c r="C6452" s="150" t="s">
        <v>9</v>
      </c>
      <c r="D6452" s="152">
        <v>87.95</v>
      </c>
    </row>
    <row r="6453" spans="1:4" ht="28.5">
      <c r="A6453" s="150">
        <v>102993</v>
      </c>
      <c r="B6453" s="151" t="s">
        <v>1517</v>
      </c>
      <c r="C6453" s="150" t="s">
        <v>9</v>
      </c>
      <c r="D6453" s="152">
        <v>114.48</v>
      </c>
    </row>
    <row r="6454" spans="1:4" ht="28.5">
      <c r="A6454" s="150">
        <v>102994</v>
      </c>
      <c r="B6454" s="151" t="s">
        <v>1518</v>
      </c>
      <c r="C6454" s="150" t="s">
        <v>9</v>
      </c>
      <c r="D6454" s="152">
        <v>195.93</v>
      </c>
    </row>
    <row r="6455" spans="1:4" ht="42.75">
      <c r="A6455" s="150">
        <v>102995</v>
      </c>
      <c r="B6455" s="151" t="s">
        <v>1519</v>
      </c>
      <c r="C6455" s="150" t="s">
        <v>9</v>
      </c>
      <c r="D6455" s="152">
        <v>57.32</v>
      </c>
    </row>
    <row r="6456" spans="1:4" ht="42.75">
      <c r="A6456" s="150">
        <v>102996</v>
      </c>
      <c r="B6456" s="151" t="s">
        <v>1520</v>
      </c>
      <c r="C6456" s="150" t="s">
        <v>9</v>
      </c>
      <c r="D6456" s="152">
        <v>81.150000000000006</v>
      </c>
    </row>
    <row r="6457" spans="1:4" ht="42.75">
      <c r="A6457" s="150">
        <v>102997</v>
      </c>
      <c r="B6457" s="151" t="s">
        <v>1521</v>
      </c>
      <c r="C6457" s="150" t="s">
        <v>9</v>
      </c>
      <c r="D6457" s="152">
        <v>109.18</v>
      </c>
    </row>
    <row r="6458" spans="1:4" ht="42.75">
      <c r="A6458" s="150">
        <v>102998</v>
      </c>
      <c r="B6458" s="151" t="s">
        <v>1522</v>
      </c>
      <c r="C6458" s="150" t="s">
        <v>9</v>
      </c>
      <c r="D6458" s="152">
        <v>104.12</v>
      </c>
    </row>
    <row r="6459" spans="1:4" ht="42.75">
      <c r="A6459" s="150">
        <v>102999</v>
      </c>
      <c r="B6459" s="151" t="s">
        <v>1523</v>
      </c>
      <c r="C6459" s="150" t="s">
        <v>9</v>
      </c>
      <c r="D6459" s="152">
        <v>131.79</v>
      </c>
    </row>
    <row r="6460" spans="1:4" ht="42.75">
      <c r="A6460" s="150">
        <v>103000</v>
      </c>
      <c r="B6460" s="151" t="s">
        <v>1524</v>
      </c>
      <c r="C6460" s="150" t="s">
        <v>9</v>
      </c>
      <c r="D6460" s="152">
        <v>132.35</v>
      </c>
    </row>
    <row r="6461" spans="1:4" ht="42.75">
      <c r="A6461" s="150">
        <v>103001</v>
      </c>
      <c r="B6461" s="151" t="s">
        <v>99</v>
      </c>
      <c r="C6461" s="150" t="s">
        <v>11</v>
      </c>
      <c r="D6461" s="152">
        <v>249.82</v>
      </c>
    </row>
    <row r="6462" spans="1:4" ht="42.75">
      <c r="A6462" s="150">
        <v>103002</v>
      </c>
      <c r="B6462" s="151" t="s">
        <v>1525</v>
      </c>
      <c r="C6462" s="150" t="s">
        <v>11</v>
      </c>
      <c r="D6462" s="152">
        <v>311.82</v>
      </c>
    </row>
    <row r="6463" spans="1:4" ht="42.75">
      <c r="A6463" s="150">
        <v>103003</v>
      </c>
      <c r="B6463" s="151" t="s">
        <v>1526</v>
      </c>
      <c r="C6463" s="150" t="s">
        <v>11</v>
      </c>
      <c r="D6463" s="152">
        <v>435.89</v>
      </c>
    </row>
    <row r="6464" spans="1:4" ht="42.75">
      <c r="A6464" s="150">
        <v>103005</v>
      </c>
      <c r="B6464" s="151" t="s">
        <v>1527</v>
      </c>
      <c r="C6464" s="150" t="s">
        <v>11</v>
      </c>
      <c r="D6464" s="152">
        <v>641</v>
      </c>
    </row>
    <row r="6465" spans="1:4" ht="42.75">
      <c r="A6465" s="150">
        <v>103006</v>
      </c>
      <c r="B6465" s="151" t="s">
        <v>1528</v>
      </c>
      <c r="C6465" s="150" t="s">
        <v>11</v>
      </c>
      <c r="D6465" s="152">
        <v>877.81</v>
      </c>
    </row>
    <row r="6466" spans="1:4" ht="42.75">
      <c r="A6466" s="150">
        <v>103007</v>
      </c>
      <c r="B6466" s="151" t="s">
        <v>1529</v>
      </c>
      <c r="C6466" s="150" t="s">
        <v>11</v>
      </c>
      <c r="D6466" s="152">
        <v>1166.08</v>
      </c>
    </row>
    <row r="6467" spans="1:4" ht="28.5">
      <c r="A6467" s="150">
        <v>97933</v>
      </c>
      <c r="B6467" s="151" t="s">
        <v>1530</v>
      </c>
      <c r="C6467" s="150" t="s">
        <v>11</v>
      </c>
      <c r="D6467" s="152">
        <v>1144.47</v>
      </c>
    </row>
    <row r="6468" spans="1:4" ht="28.5">
      <c r="A6468" s="150">
        <v>97934</v>
      </c>
      <c r="B6468" s="151" t="s">
        <v>1531</v>
      </c>
      <c r="C6468" s="150" t="s">
        <v>11</v>
      </c>
      <c r="D6468" s="152">
        <v>2522.87</v>
      </c>
    </row>
    <row r="6469" spans="1:4" ht="28.5">
      <c r="A6469" s="150">
        <v>97935</v>
      </c>
      <c r="B6469" s="151" t="s">
        <v>1532</v>
      </c>
      <c r="C6469" s="150" t="s">
        <v>11</v>
      </c>
      <c r="D6469" s="152">
        <v>930.06</v>
      </c>
    </row>
    <row r="6470" spans="1:4" ht="28.5">
      <c r="A6470" s="150">
        <v>97936</v>
      </c>
      <c r="B6470" s="151" t="s">
        <v>1533</v>
      </c>
      <c r="C6470" s="150" t="s">
        <v>11</v>
      </c>
      <c r="D6470" s="152">
        <v>2120.98</v>
      </c>
    </row>
    <row r="6471" spans="1:4" ht="28.5">
      <c r="A6471" s="150">
        <v>97947</v>
      </c>
      <c r="B6471" s="151" t="s">
        <v>1534</v>
      </c>
      <c r="C6471" s="150" t="s">
        <v>11</v>
      </c>
      <c r="D6471" s="152">
        <v>1959.18</v>
      </c>
    </row>
    <row r="6472" spans="1:4" ht="28.5">
      <c r="A6472" s="150">
        <v>97948</v>
      </c>
      <c r="B6472" s="151" t="s">
        <v>1535</v>
      </c>
      <c r="C6472" s="150" t="s">
        <v>11</v>
      </c>
      <c r="D6472" s="152">
        <v>3591.79</v>
      </c>
    </row>
    <row r="6473" spans="1:4" ht="42.75">
      <c r="A6473" s="150">
        <v>97949</v>
      </c>
      <c r="B6473" s="151" t="s">
        <v>1536</v>
      </c>
      <c r="C6473" s="150" t="s">
        <v>11</v>
      </c>
      <c r="D6473" s="152">
        <v>1964.86</v>
      </c>
    </row>
    <row r="6474" spans="1:4" ht="42.75">
      <c r="A6474" s="150">
        <v>97950</v>
      </c>
      <c r="B6474" s="151" t="s">
        <v>1537</v>
      </c>
      <c r="C6474" s="150" t="s">
        <v>11</v>
      </c>
      <c r="D6474" s="152">
        <v>3435.85</v>
      </c>
    </row>
    <row r="6475" spans="1:4" ht="42.75">
      <c r="A6475" s="150">
        <v>97951</v>
      </c>
      <c r="B6475" s="151" t="s">
        <v>1538</v>
      </c>
      <c r="C6475" s="150" t="s">
        <v>11</v>
      </c>
      <c r="D6475" s="152">
        <v>3138.52</v>
      </c>
    </row>
    <row r="6476" spans="1:4" ht="42.75">
      <c r="A6476" s="150">
        <v>97952</v>
      </c>
      <c r="B6476" s="151" t="s">
        <v>1539</v>
      </c>
      <c r="C6476" s="150" t="s">
        <v>11</v>
      </c>
      <c r="D6476" s="152">
        <v>5391.08</v>
      </c>
    </row>
    <row r="6477" spans="1:4" ht="28.5">
      <c r="A6477" s="150">
        <v>97953</v>
      </c>
      <c r="B6477" s="151" t="s">
        <v>1540</v>
      </c>
      <c r="C6477" s="150" t="s">
        <v>11</v>
      </c>
      <c r="D6477" s="152">
        <v>1443.75</v>
      </c>
    </row>
    <row r="6478" spans="1:4" ht="28.5">
      <c r="A6478" s="150">
        <v>97955</v>
      </c>
      <c r="B6478" s="151" t="s">
        <v>1541</v>
      </c>
      <c r="C6478" s="150" t="s">
        <v>11</v>
      </c>
      <c r="D6478" s="152">
        <v>3142.76</v>
      </c>
    </row>
    <row r="6479" spans="1:4" ht="28.5">
      <c r="A6479" s="150">
        <v>97956</v>
      </c>
      <c r="B6479" s="151" t="s">
        <v>1542</v>
      </c>
      <c r="C6479" s="150" t="s">
        <v>11</v>
      </c>
      <c r="D6479" s="152">
        <v>1536.69</v>
      </c>
    </row>
    <row r="6480" spans="1:4" ht="28.5">
      <c r="A6480" s="150">
        <v>97957</v>
      </c>
      <c r="B6480" s="151" t="s">
        <v>1543</v>
      </c>
      <c r="C6480" s="150" t="s">
        <v>11</v>
      </c>
      <c r="D6480" s="152">
        <v>2742.04</v>
      </c>
    </row>
    <row r="6481" spans="1:4" ht="42.75">
      <c r="A6481" s="150">
        <v>97961</v>
      </c>
      <c r="B6481" s="151" t="s">
        <v>1544</v>
      </c>
      <c r="C6481" s="150" t="s">
        <v>11</v>
      </c>
      <c r="D6481" s="152">
        <v>2513.38</v>
      </c>
    </row>
    <row r="6482" spans="1:4" ht="42.75">
      <c r="A6482" s="150">
        <v>97973</v>
      </c>
      <c r="B6482" s="151" t="s">
        <v>1545</v>
      </c>
      <c r="C6482" s="150" t="s">
        <v>11</v>
      </c>
      <c r="D6482" s="152">
        <v>4710.54</v>
      </c>
    </row>
    <row r="6483" spans="1:4" ht="42.75">
      <c r="A6483" s="150">
        <v>97974</v>
      </c>
      <c r="B6483" s="151" t="s">
        <v>5012</v>
      </c>
      <c r="C6483" s="150" t="s">
        <v>11</v>
      </c>
      <c r="D6483" s="152">
        <v>508.13</v>
      </c>
    </row>
    <row r="6484" spans="1:4" ht="42.75">
      <c r="A6484" s="150">
        <v>97975</v>
      </c>
      <c r="B6484" s="151" t="s">
        <v>5013</v>
      </c>
      <c r="C6484" s="150" t="s">
        <v>11</v>
      </c>
      <c r="D6484" s="152">
        <v>662.59</v>
      </c>
    </row>
    <row r="6485" spans="1:4" ht="42.75">
      <c r="A6485" s="150">
        <v>97976</v>
      </c>
      <c r="B6485" s="151" t="s">
        <v>5014</v>
      </c>
      <c r="C6485" s="150" t="s">
        <v>11</v>
      </c>
      <c r="D6485" s="152">
        <v>1200.19</v>
      </c>
    </row>
    <row r="6486" spans="1:4" ht="42.75">
      <c r="A6486" s="150">
        <v>97977</v>
      </c>
      <c r="B6486" s="151" t="s">
        <v>5015</v>
      </c>
      <c r="C6486" s="150" t="s">
        <v>11</v>
      </c>
      <c r="D6486" s="152">
        <v>1722.93</v>
      </c>
    </row>
    <row r="6487" spans="1:4" ht="42.75">
      <c r="A6487" s="150">
        <v>97978</v>
      </c>
      <c r="B6487" s="151" t="s">
        <v>5016</v>
      </c>
      <c r="C6487" s="150" t="s">
        <v>11</v>
      </c>
      <c r="D6487" s="152">
        <v>1011.77</v>
      </c>
    </row>
    <row r="6488" spans="1:4" ht="42.75">
      <c r="A6488" s="150">
        <v>97980</v>
      </c>
      <c r="B6488" s="151" t="s">
        <v>5017</v>
      </c>
      <c r="C6488" s="150" t="s">
        <v>11</v>
      </c>
      <c r="D6488" s="152">
        <v>2233.4299999999998</v>
      </c>
    </row>
    <row r="6489" spans="1:4" ht="42.75">
      <c r="A6489" s="150">
        <v>97981</v>
      </c>
      <c r="B6489" s="151" t="s">
        <v>1546</v>
      </c>
      <c r="C6489" s="150" t="s">
        <v>9</v>
      </c>
      <c r="D6489" s="152">
        <v>1286.5</v>
      </c>
    </row>
    <row r="6490" spans="1:4" ht="28.5">
      <c r="A6490" s="150">
        <v>97983</v>
      </c>
      <c r="B6490" s="151" t="s">
        <v>1547</v>
      </c>
      <c r="C6490" s="150" t="s">
        <v>9</v>
      </c>
      <c r="D6490" s="152">
        <v>544.39</v>
      </c>
    </row>
    <row r="6491" spans="1:4" ht="42.75">
      <c r="A6491" s="150">
        <v>97985</v>
      </c>
      <c r="B6491" s="151" t="s">
        <v>1548</v>
      </c>
      <c r="C6491" s="150" t="s">
        <v>9</v>
      </c>
      <c r="D6491" s="152">
        <v>1551.45</v>
      </c>
    </row>
    <row r="6492" spans="1:4" ht="28.5">
      <c r="A6492" s="150">
        <v>97987</v>
      </c>
      <c r="B6492" s="151" t="s">
        <v>1549</v>
      </c>
      <c r="C6492" s="150" t="s">
        <v>9</v>
      </c>
      <c r="D6492" s="152">
        <v>726.14</v>
      </c>
    </row>
    <row r="6493" spans="1:4" ht="42.75">
      <c r="A6493" s="150">
        <v>97988</v>
      </c>
      <c r="B6493" s="151" t="s">
        <v>5018</v>
      </c>
      <c r="C6493" s="150" t="s">
        <v>11</v>
      </c>
      <c r="D6493" s="152">
        <v>3306.78</v>
      </c>
    </row>
    <row r="6494" spans="1:4" ht="42.75">
      <c r="A6494" s="150">
        <v>97989</v>
      </c>
      <c r="B6494" s="151" t="s">
        <v>1550</v>
      </c>
      <c r="C6494" s="150" t="s">
        <v>9</v>
      </c>
      <c r="D6494" s="152">
        <v>1816.33</v>
      </c>
    </row>
    <row r="6495" spans="1:4" ht="28.5">
      <c r="A6495" s="150">
        <v>97991</v>
      </c>
      <c r="B6495" s="151" t="s">
        <v>1551</v>
      </c>
      <c r="C6495" s="150" t="s">
        <v>9</v>
      </c>
      <c r="D6495" s="152">
        <v>996.47</v>
      </c>
    </row>
    <row r="6496" spans="1:4" ht="42.75">
      <c r="A6496" s="150">
        <v>97992</v>
      </c>
      <c r="B6496" s="151" t="s">
        <v>5019</v>
      </c>
      <c r="C6496" s="150" t="s">
        <v>11</v>
      </c>
      <c r="D6496" s="152">
        <v>4265.91</v>
      </c>
    </row>
    <row r="6497" spans="1:4" ht="42.75">
      <c r="A6497" s="150">
        <v>97993</v>
      </c>
      <c r="B6497" s="151" t="s">
        <v>1552</v>
      </c>
      <c r="C6497" s="150" t="s">
        <v>9</v>
      </c>
      <c r="D6497" s="152">
        <v>2213.79</v>
      </c>
    </row>
    <row r="6498" spans="1:4" ht="42.75">
      <c r="A6498" s="150">
        <v>97994</v>
      </c>
      <c r="B6498" s="151" t="s">
        <v>5020</v>
      </c>
      <c r="C6498" s="150" t="s">
        <v>11</v>
      </c>
      <c r="D6498" s="152">
        <v>2749.9</v>
      </c>
    </row>
    <row r="6499" spans="1:4" ht="42.75">
      <c r="A6499" s="150">
        <v>97995</v>
      </c>
      <c r="B6499" s="151" t="s">
        <v>1553</v>
      </c>
      <c r="C6499" s="150" t="s">
        <v>9</v>
      </c>
      <c r="D6499" s="152">
        <v>1359.4</v>
      </c>
    </row>
    <row r="6500" spans="1:4" ht="42.75">
      <c r="A6500" s="150">
        <v>97996</v>
      </c>
      <c r="B6500" s="151" t="s">
        <v>5021</v>
      </c>
      <c r="C6500" s="150" t="s">
        <v>11</v>
      </c>
      <c r="D6500" s="152">
        <v>3486.67</v>
      </c>
    </row>
    <row r="6501" spans="1:4" ht="42.75">
      <c r="A6501" s="150">
        <v>97997</v>
      </c>
      <c r="B6501" s="151" t="s">
        <v>1554</v>
      </c>
      <c r="C6501" s="150" t="s">
        <v>9</v>
      </c>
      <c r="D6501" s="152">
        <v>1623.8</v>
      </c>
    </row>
    <row r="6502" spans="1:4" ht="42.75">
      <c r="A6502" s="150">
        <v>97999</v>
      </c>
      <c r="B6502" s="151" t="s">
        <v>1555</v>
      </c>
      <c r="C6502" s="150" t="s">
        <v>9</v>
      </c>
      <c r="D6502" s="152">
        <v>1888.27</v>
      </c>
    </row>
    <row r="6503" spans="1:4" ht="42.75">
      <c r="A6503" s="150">
        <v>98001</v>
      </c>
      <c r="B6503" s="151" t="s">
        <v>1556</v>
      </c>
      <c r="C6503" s="150" t="s">
        <v>9</v>
      </c>
      <c r="D6503" s="152">
        <v>2152.66</v>
      </c>
    </row>
    <row r="6504" spans="1:4" ht="42.75">
      <c r="A6504" s="150">
        <v>98002</v>
      </c>
      <c r="B6504" s="151" t="s">
        <v>5022</v>
      </c>
      <c r="C6504" s="150" t="s">
        <v>11</v>
      </c>
      <c r="D6504" s="152">
        <v>5731.82</v>
      </c>
    </row>
    <row r="6505" spans="1:4" ht="42.75">
      <c r="A6505" s="150">
        <v>98003</v>
      </c>
      <c r="B6505" s="151" t="s">
        <v>1557</v>
      </c>
      <c r="C6505" s="150" t="s">
        <v>9</v>
      </c>
      <c r="D6505" s="152">
        <v>2417.12</v>
      </c>
    </row>
    <row r="6506" spans="1:4" ht="42.75">
      <c r="A6506" s="150">
        <v>98005</v>
      </c>
      <c r="B6506" s="151" t="s">
        <v>1558</v>
      </c>
      <c r="C6506" s="150" t="s">
        <v>9</v>
      </c>
      <c r="D6506" s="152">
        <v>2681.59</v>
      </c>
    </row>
    <row r="6507" spans="1:4" ht="42.75">
      <c r="A6507" s="150">
        <v>98006</v>
      </c>
      <c r="B6507" s="151" t="s">
        <v>5023</v>
      </c>
      <c r="C6507" s="150" t="s">
        <v>11</v>
      </c>
      <c r="D6507" s="152">
        <v>7214.11</v>
      </c>
    </row>
    <row r="6508" spans="1:4" ht="42.75">
      <c r="A6508" s="150">
        <v>98007</v>
      </c>
      <c r="B6508" s="151" t="s">
        <v>1559</v>
      </c>
      <c r="C6508" s="150" t="s">
        <v>9</v>
      </c>
      <c r="D6508" s="152">
        <v>2945.98</v>
      </c>
    </row>
    <row r="6509" spans="1:4" ht="42.75">
      <c r="A6509" s="150">
        <v>98008</v>
      </c>
      <c r="B6509" s="151" t="s">
        <v>5024</v>
      </c>
      <c r="C6509" s="150" t="s">
        <v>11</v>
      </c>
      <c r="D6509" s="152">
        <v>4336.16</v>
      </c>
    </row>
    <row r="6510" spans="1:4" ht="42.75">
      <c r="A6510" s="150">
        <v>98009</v>
      </c>
      <c r="B6510" s="151" t="s">
        <v>1560</v>
      </c>
      <c r="C6510" s="150" t="s">
        <v>9</v>
      </c>
      <c r="D6510" s="152">
        <v>1888.27</v>
      </c>
    </row>
    <row r="6511" spans="1:4" ht="42.75">
      <c r="A6511" s="150">
        <v>98010</v>
      </c>
      <c r="B6511" s="151" t="s">
        <v>5025</v>
      </c>
      <c r="C6511" s="150" t="s">
        <v>11</v>
      </c>
      <c r="D6511" s="152">
        <v>5299.88</v>
      </c>
    </row>
    <row r="6512" spans="1:4" ht="42.75">
      <c r="A6512" s="150">
        <v>98011</v>
      </c>
      <c r="B6512" s="151" t="s">
        <v>1561</v>
      </c>
      <c r="C6512" s="150" t="s">
        <v>9</v>
      </c>
      <c r="D6512" s="152">
        <v>2152.66</v>
      </c>
    </row>
    <row r="6513" spans="1:4" ht="42.75">
      <c r="A6513" s="150">
        <v>98012</v>
      </c>
      <c r="B6513" s="151" t="s">
        <v>5026</v>
      </c>
      <c r="C6513" s="150" t="s">
        <v>11</v>
      </c>
      <c r="D6513" s="152">
        <v>6235.76</v>
      </c>
    </row>
    <row r="6514" spans="1:4" ht="42.75">
      <c r="A6514" s="150">
        <v>98013</v>
      </c>
      <c r="B6514" s="151" t="s">
        <v>1562</v>
      </c>
      <c r="C6514" s="150" t="s">
        <v>9</v>
      </c>
      <c r="D6514" s="152">
        <v>2417.12</v>
      </c>
    </row>
    <row r="6515" spans="1:4" ht="42.75">
      <c r="A6515" s="150">
        <v>98014</v>
      </c>
      <c r="B6515" s="151" t="s">
        <v>5027</v>
      </c>
      <c r="C6515" s="150" t="s">
        <v>11</v>
      </c>
      <c r="D6515" s="152">
        <v>7171.63</v>
      </c>
    </row>
    <row r="6516" spans="1:4" ht="42.75">
      <c r="A6516" s="150">
        <v>98015</v>
      </c>
      <c r="B6516" s="151" t="s">
        <v>1563</v>
      </c>
      <c r="C6516" s="150" t="s">
        <v>9</v>
      </c>
      <c r="D6516" s="152">
        <v>2681.59</v>
      </c>
    </row>
    <row r="6517" spans="1:4" ht="42.75">
      <c r="A6517" s="150">
        <v>98016</v>
      </c>
      <c r="B6517" s="151" t="s">
        <v>5028</v>
      </c>
      <c r="C6517" s="150" t="s">
        <v>11</v>
      </c>
      <c r="D6517" s="152">
        <v>8107.61</v>
      </c>
    </row>
    <row r="6518" spans="1:4" ht="42.75">
      <c r="A6518" s="150">
        <v>98017</v>
      </c>
      <c r="B6518" s="151" t="s">
        <v>1564</v>
      </c>
      <c r="C6518" s="150" t="s">
        <v>9</v>
      </c>
      <c r="D6518" s="152">
        <v>2945.98</v>
      </c>
    </row>
    <row r="6519" spans="1:4" ht="42.75">
      <c r="A6519" s="150">
        <v>98018</v>
      </c>
      <c r="B6519" s="151" t="s">
        <v>5029</v>
      </c>
      <c r="C6519" s="150" t="s">
        <v>11</v>
      </c>
      <c r="D6519" s="152">
        <v>9043.51</v>
      </c>
    </row>
    <row r="6520" spans="1:4" ht="42.75">
      <c r="A6520" s="150">
        <v>98019</v>
      </c>
      <c r="B6520" s="151" t="s">
        <v>1565</v>
      </c>
      <c r="C6520" s="150" t="s">
        <v>9</v>
      </c>
      <c r="D6520" s="152">
        <v>3234.79</v>
      </c>
    </row>
    <row r="6521" spans="1:4" ht="42.75">
      <c r="A6521" s="150">
        <v>98020</v>
      </c>
      <c r="B6521" s="151" t="s">
        <v>5030</v>
      </c>
      <c r="C6521" s="150" t="s">
        <v>11</v>
      </c>
      <c r="D6521" s="152">
        <v>6418.79</v>
      </c>
    </row>
    <row r="6522" spans="1:4" ht="42.75">
      <c r="A6522" s="150">
        <v>98021</v>
      </c>
      <c r="B6522" s="151" t="s">
        <v>1566</v>
      </c>
      <c r="C6522" s="150" t="s">
        <v>9</v>
      </c>
      <c r="D6522" s="152">
        <v>2441.54</v>
      </c>
    </row>
    <row r="6523" spans="1:4" ht="42.75">
      <c r="A6523" s="150">
        <v>98022</v>
      </c>
      <c r="B6523" s="151" t="s">
        <v>5031</v>
      </c>
      <c r="C6523" s="150" t="s">
        <v>11</v>
      </c>
      <c r="D6523" s="152">
        <v>7535.68</v>
      </c>
    </row>
    <row r="6524" spans="1:4" ht="42.75">
      <c r="A6524" s="150">
        <v>98023</v>
      </c>
      <c r="B6524" s="151" t="s">
        <v>1567</v>
      </c>
      <c r="C6524" s="150" t="s">
        <v>9</v>
      </c>
      <c r="D6524" s="152">
        <v>2705.94</v>
      </c>
    </row>
    <row r="6525" spans="1:4" ht="42.75">
      <c r="A6525" s="150">
        <v>98024</v>
      </c>
      <c r="B6525" s="151" t="s">
        <v>5032</v>
      </c>
      <c r="C6525" s="150" t="s">
        <v>11</v>
      </c>
      <c r="D6525" s="152">
        <v>8714.0499999999993</v>
      </c>
    </row>
    <row r="6526" spans="1:4" ht="42.75">
      <c r="A6526" s="150">
        <v>98025</v>
      </c>
      <c r="B6526" s="151" t="s">
        <v>1568</v>
      </c>
      <c r="C6526" s="150" t="s">
        <v>9</v>
      </c>
      <c r="D6526" s="152">
        <v>2970.4</v>
      </c>
    </row>
    <row r="6527" spans="1:4" ht="42.75">
      <c r="A6527" s="150">
        <v>98026</v>
      </c>
      <c r="B6527" s="151" t="s">
        <v>5033</v>
      </c>
      <c r="C6527" s="150" t="s">
        <v>11</v>
      </c>
      <c r="D6527" s="152">
        <v>9838.74</v>
      </c>
    </row>
    <row r="6528" spans="1:4" ht="42.75">
      <c r="A6528" s="150">
        <v>98027</v>
      </c>
      <c r="B6528" s="151" t="s">
        <v>1569</v>
      </c>
      <c r="C6528" s="150" t="s">
        <v>9</v>
      </c>
      <c r="D6528" s="152">
        <v>3234.79</v>
      </c>
    </row>
    <row r="6529" spans="1:4" ht="42.75">
      <c r="A6529" s="150">
        <v>98028</v>
      </c>
      <c r="B6529" s="151" t="s">
        <v>5034</v>
      </c>
      <c r="C6529" s="150" t="s">
        <v>11</v>
      </c>
      <c r="D6529" s="152">
        <v>10963.46</v>
      </c>
    </row>
    <row r="6530" spans="1:4" ht="42.75">
      <c r="A6530" s="150">
        <v>98029</v>
      </c>
      <c r="B6530" s="151" t="s">
        <v>1570</v>
      </c>
      <c r="C6530" s="150" t="s">
        <v>9</v>
      </c>
      <c r="D6530" s="152">
        <v>3504.23</v>
      </c>
    </row>
    <row r="6531" spans="1:4" ht="42.75">
      <c r="A6531" s="150">
        <v>98030</v>
      </c>
      <c r="B6531" s="151" t="s">
        <v>5035</v>
      </c>
      <c r="C6531" s="150" t="s">
        <v>11</v>
      </c>
      <c r="D6531" s="152">
        <v>8944.9</v>
      </c>
    </row>
    <row r="6532" spans="1:4" ht="42.75">
      <c r="A6532" s="150">
        <v>98031</v>
      </c>
      <c r="B6532" s="151" t="s">
        <v>1571</v>
      </c>
      <c r="C6532" s="150" t="s">
        <v>9</v>
      </c>
      <c r="D6532" s="152">
        <v>2975.5</v>
      </c>
    </row>
    <row r="6533" spans="1:4" ht="42.75">
      <c r="A6533" s="150">
        <v>98032</v>
      </c>
      <c r="B6533" s="151" t="s">
        <v>5036</v>
      </c>
      <c r="C6533" s="150" t="s">
        <v>11</v>
      </c>
      <c r="D6533" s="152">
        <v>10306.969999999999</v>
      </c>
    </row>
    <row r="6534" spans="1:4" ht="42.75">
      <c r="A6534" s="150">
        <v>98033</v>
      </c>
      <c r="B6534" s="151" t="s">
        <v>1572</v>
      </c>
      <c r="C6534" s="150" t="s">
        <v>9</v>
      </c>
      <c r="D6534" s="152">
        <v>3239.88</v>
      </c>
    </row>
    <row r="6535" spans="1:4" ht="42.75">
      <c r="A6535" s="150">
        <v>98034</v>
      </c>
      <c r="B6535" s="151" t="s">
        <v>5037</v>
      </c>
      <c r="C6535" s="150" t="s">
        <v>11</v>
      </c>
      <c r="D6535" s="152">
        <v>11669.06</v>
      </c>
    </row>
    <row r="6536" spans="1:4" ht="42.75">
      <c r="A6536" s="150">
        <v>98035</v>
      </c>
      <c r="B6536" s="151" t="s">
        <v>1573</v>
      </c>
      <c r="C6536" s="150" t="s">
        <v>9</v>
      </c>
      <c r="D6536" s="152">
        <v>3504.23</v>
      </c>
    </row>
    <row r="6537" spans="1:4" ht="42.75">
      <c r="A6537" s="150">
        <v>98036</v>
      </c>
      <c r="B6537" s="151" t="s">
        <v>5038</v>
      </c>
      <c r="C6537" s="150" t="s">
        <v>11</v>
      </c>
      <c r="D6537" s="152">
        <v>13031.12</v>
      </c>
    </row>
    <row r="6538" spans="1:4" ht="42.75">
      <c r="A6538" s="150">
        <v>98037</v>
      </c>
      <c r="B6538" s="151" t="s">
        <v>1574</v>
      </c>
      <c r="C6538" s="150" t="s">
        <v>9</v>
      </c>
      <c r="D6538" s="152">
        <v>3773.72</v>
      </c>
    </row>
    <row r="6539" spans="1:4" ht="42.75">
      <c r="A6539" s="150">
        <v>98038</v>
      </c>
      <c r="B6539" s="151" t="s">
        <v>5039</v>
      </c>
      <c r="C6539" s="150" t="s">
        <v>11</v>
      </c>
      <c r="D6539" s="152">
        <v>11925.17</v>
      </c>
    </row>
    <row r="6540" spans="1:4" ht="42.75">
      <c r="A6540" s="150">
        <v>98039</v>
      </c>
      <c r="B6540" s="151" t="s">
        <v>1575</v>
      </c>
      <c r="C6540" s="150" t="s">
        <v>9</v>
      </c>
      <c r="D6540" s="152">
        <v>3509.33</v>
      </c>
    </row>
    <row r="6541" spans="1:4" ht="42.75">
      <c r="A6541" s="150">
        <v>98040</v>
      </c>
      <c r="B6541" s="151" t="s">
        <v>5040</v>
      </c>
      <c r="C6541" s="150" t="s">
        <v>11</v>
      </c>
      <c r="D6541" s="152">
        <v>13494.39</v>
      </c>
    </row>
    <row r="6542" spans="1:4" ht="42.75">
      <c r="A6542" s="150">
        <v>98041</v>
      </c>
      <c r="B6542" s="151" t="s">
        <v>1576</v>
      </c>
      <c r="C6542" s="150" t="s">
        <v>9</v>
      </c>
      <c r="D6542" s="152">
        <v>3773.72</v>
      </c>
    </row>
    <row r="6543" spans="1:4" ht="42.75">
      <c r="A6543" s="150">
        <v>98042</v>
      </c>
      <c r="B6543" s="151" t="s">
        <v>5041</v>
      </c>
      <c r="C6543" s="150" t="s">
        <v>11</v>
      </c>
      <c r="D6543" s="152">
        <v>15063.69</v>
      </c>
    </row>
    <row r="6544" spans="1:4" ht="42.75">
      <c r="A6544" s="150">
        <v>98043</v>
      </c>
      <c r="B6544" s="151" t="s">
        <v>1577</v>
      </c>
      <c r="C6544" s="150" t="s">
        <v>9</v>
      </c>
      <c r="D6544" s="152">
        <v>4043.29</v>
      </c>
    </row>
    <row r="6545" spans="1:4" ht="42.75">
      <c r="A6545" s="150">
        <v>98044</v>
      </c>
      <c r="B6545" s="151" t="s">
        <v>5042</v>
      </c>
      <c r="C6545" s="150" t="s">
        <v>11</v>
      </c>
      <c r="D6545" s="152">
        <v>15319.88</v>
      </c>
    </row>
    <row r="6546" spans="1:4" ht="42.75">
      <c r="A6546" s="150">
        <v>98045</v>
      </c>
      <c r="B6546" s="151" t="s">
        <v>1578</v>
      </c>
      <c r="C6546" s="150" t="s">
        <v>9</v>
      </c>
      <c r="D6546" s="152">
        <v>4043.29</v>
      </c>
    </row>
    <row r="6547" spans="1:4" ht="42.75">
      <c r="A6547" s="150">
        <v>98046</v>
      </c>
      <c r="B6547" s="151" t="s">
        <v>5043</v>
      </c>
      <c r="C6547" s="150" t="s">
        <v>11</v>
      </c>
      <c r="D6547" s="152">
        <v>17096.14</v>
      </c>
    </row>
    <row r="6548" spans="1:4" ht="42.75">
      <c r="A6548" s="150">
        <v>98047</v>
      </c>
      <c r="B6548" s="151" t="s">
        <v>1579</v>
      </c>
      <c r="C6548" s="150" t="s">
        <v>9</v>
      </c>
      <c r="D6548" s="152">
        <v>4312.76</v>
      </c>
    </row>
    <row r="6549" spans="1:4" ht="42.75">
      <c r="A6549" s="150">
        <v>98048</v>
      </c>
      <c r="B6549" s="151" t="s">
        <v>5044</v>
      </c>
      <c r="C6549" s="150" t="s">
        <v>11</v>
      </c>
      <c r="D6549" s="152">
        <v>19128.7</v>
      </c>
    </row>
    <row r="6550" spans="1:4" ht="42.75">
      <c r="A6550" s="150">
        <v>98049</v>
      </c>
      <c r="B6550" s="151" t="s">
        <v>1580</v>
      </c>
      <c r="C6550" s="150" t="s">
        <v>9</v>
      </c>
      <c r="D6550" s="152">
        <v>4532.51</v>
      </c>
    </row>
    <row r="6551" spans="1:4" ht="28.5">
      <c r="A6551" s="150">
        <v>98050</v>
      </c>
      <c r="B6551" s="151" t="s">
        <v>1581</v>
      </c>
      <c r="C6551" s="150" t="s">
        <v>9</v>
      </c>
      <c r="D6551" s="152">
        <v>301.74</v>
      </c>
    </row>
    <row r="6552" spans="1:4" ht="42.75">
      <c r="A6552" s="150">
        <v>98051</v>
      </c>
      <c r="B6552" s="151" t="s">
        <v>1582</v>
      </c>
      <c r="C6552" s="150" t="s">
        <v>9</v>
      </c>
      <c r="D6552" s="152">
        <v>1025.26</v>
      </c>
    </row>
    <row r="6553" spans="1:4" ht="42.75">
      <c r="A6553" s="150">
        <v>98405</v>
      </c>
      <c r="B6553" s="151" t="s">
        <v>5045</v>
      </c>
      <c r="C6553" s="150" t="s">
        <v>11</v>
      </c>
      <c r="D6553" s="152">
        <v>2768.49</v>
      </c>
    </row>
    <row r="6554" spans="1:4" ht="42.75">
      <c r="A6554" s="150">
        <v>98406</v>
      </c>
      <c r="B6554" s="151" t="s">
        <v>5046</v>
      </c>
      <c r="C6554" s="150" t="s">
        <v>11</v>
      </c>
      <c r="D6554" s="152">
        <v>6472.93</v>
      </c>
    </row>
    <row r="6555" spans="1:4" ht="42.75">
      <c r="A6555" s="150">
        <v>98407</v>
      </c>
      <c r="B6555" s="151" t="s">
        <v>5047</v>
      </c>
      <c r="C6555" s="150" t="s">
        <v>11</v>
      </c>
      <c r="D6555" s="152">
        <v>4223.3500000000004</v>
      </c>
    </row>
    <row r="6556" spans="1:4" ht="42.75">
      <c r="A6556" s="150">
        <v>98408</v>
      </c>
      <c r="B6556" s="151" t="s">
        <v>5048</v>
      </c>
      <c r="C6556" s="150" t="s">
        <v>11</v>
      </c>
      <c r="D6556" s="152">
        <v>4960.09</v>
      </c>
    </row>
    <row r="6557" spans="1:4" ht="28.5">
      <c r="A6557" s="150">
        <v>98409</v>
      </c>
      <c r="B6557" s="151" t="s">
        <v>1583</v>
      </c>
      <c r="C6557" s="150" t="s">
        <v>9</v>
      </c>
      <c r="D6557" s="152">
        <v>411.42</v>
      </c>
    </row>
    <row r="6558" spans="1:4" ht="42.75">
      <c r="A6558" s="150">
        <v>98410</v>
      </c>
      <c r="B6558" s="151" t="s">
        <v>5049</v>
      </c>
      <c r="C6558" s="150" t="s">
        <v>11</v>
      </c>
      <c r="D6558" s="152">
        <v>1330.26</v>
      </c>
    </row>
    <row r="6559" spans="1:4" ht="28.5">
      <c r="A6559" s="150">
        <v>99240</v>
      </c>
      <c r="B6559" s="151" t="s">
        <v>1584</v>
      </c>
      <c r="C6559" s="150" t="s">
        <v>9</v>
      </c>
      <c r="D6559" s="152">
        <v>722.71</v>
      </c>
    </row>
    <row r="6560" spans="1:4" ht="42.75">
      <c r="A6560" s="150">
        <v>99241</v>
      </c>
      <c r="B6560" s="151" t="s">
        <v>1585</v>
      </c>
      <c r="C6560" s="150" t="s">
        <v>9</v>
      </c>
      <c r="D6560" s="152">
        <v>1816.17</v>
      </c>
    </row>
    <row r="6561" spans="1:4" ht="42.75">
      <c r="A6561" s="150">
        <v>99242</v>
      </c>
      <c r="B6561" s="151" t="s">
        <v>5050</v>
      </c>
      <c r="C6561" s="150" t="s">
        <v>11</v>
      </c>
      <c r="D6561" s="152">
        <v>3208.75</v>
      </c>
    </row>
    <row r="6562" spans="1:4" ht="42.75">
      <c r="A6562" s="150">
        <v>99243</v>
      </c>
      <c r="B6562" s="151" t="s">
        <v>1586</v>
      </c>
      <c r="C6562" s="150" t="s">
        <v>9</v>
      </c>
      <c r="D6562" s="152">
        <v>1723.49</v>
      </c>
    </row>
    <row r="6563" spans="1:4" ht="42.75">
      <c r="A6563" s="150">
        <v>99244</v>
      </c>
      <c r="B6563" s="151" t="s">
        <v>5051</v>
      </c>
      <c r="C6563" s="150" t="s">
        <v>11</v>
      </c>
      <c r="D6563" s="152">
        <v>5182.1000000000004</v>
      </c>
    </row>
    <row r="6564" spans="1:4" ht="28.5">
      <c r="A6564" s="150">
        <v>99246</v>
      </c>
      <c r="B6564" s="151" t="s">
        <v>1587</v>
      </c>
      <c r="C6564" s="150" t="s">
        <v>9</v>
      </c>
      <c r="D6564" s="152">
        <v>991.78</v>
      </c>
    </row>
    <row r="6565" spans="1:4" ht="42.75">
      <c r="A6565" s="150">
        <v>99247</v>
      </c>
      <c r="B6565" s="151" t="s">
        <v>1588</v>
      </c>
      <c r="C6565" s="150" t="s">
        <v>9</v>
      </c>
      <c r="D6565" s="152">
        <v>2069.9699999999998</v>
      </c>
    </row>
    <row r="6566" spans="1:4" ht="42.75">
      <c r="A6566" s="150">
        <v>99248</v>
      </c>
      <c r="B6566" s="151" t="s">
        <v>5052</v>
      </c>
      <c r="C6566" s="150" t="s">
        <v>11</v>
      </c>
      <c r="D6566" s="152">
        <v>4147.6000000000004</v>
      </c>
    </row>
    <row r="6567" spans="1:4" ht="42.75">
      <c r="A6567" s="150">
        <v>99249</v>
      </c>
      <c r="B6567" s="151" t="s">
        <v>1589</v>
      </c>
      <c r="C6567" s="150" t="s">
        <v>9</v>
      </c>
      <c r="D6567" s="152">
        <v>2106.4899999999998</v>
      </c>
    </row>
    <row r="6568" spans="1:4" ht="42.75">
      <c r="A6568" s="150">
        <v>99252</v>
      </c>
      <c r="B6568" s="151" t="s">
        <v>5053</v>
      </c>
      <c r="C6568" s="150" t="s">
        <v>11</v>
      </c>
      <c r="D6568" s="152">
        <v>2688.51</v>
      </c>
    </row>
    <row r="6569" spans="1:4" ht="42.75">
      <c r="A6569" s="150">
        <v>99254</v>
      </c>
      <c r="B6569" s="151" t="s">
        <v>1590</v>
      </c>
      <c r="C6569" s="150" t="s">
        <v>9</v>
      </c>
      <c r="D6569" s="152">
        <v>1308.51</v>
      </c>
    </row>
    <row r="6570" spans="1:4" ht="42.75">
      <c r="A6570" s="150">
        <v>99256</v>
      </c>
      <c r="B6570" s="151" t="s">
        <v>5054</v>
      </c>
      <c r="C6570" s="150" t="s">
        <v>11</v>
      </c>
      <c r="D6570" s="152">
        <v>6096.75</v>
      </c>
    </row>
    <row r="6571" spans="1:4" ht="42.75">
      <c r="A6571" s="150">
        <v>99259</v>
      </c>
      <c r="B6571" s="151" t="s">
        <v>5055</v>
      </c>
      <c r="C6571" s="150" t="s">
        <v>11</v>
      </c>
      <c r="D6571" s="152">
        <v>3408.33</v>
      </c>
    </row>
    <row r="6572" spans="1:4" ht="42.75">
      <c r="A6572" s="150">
        <v>99261</v>
      </c>
      <c r="B6572" s="151" t="s">
        <v>1591</v>
      </c>
      <c r="C6572" s="150" t="s">
        <v>9</v>
      </c>
      <c r="D6572" s="152">
        <v>1562.31</v>
      </c>
    </row>
    <row r="6573" spans="1:4" ht="42.75">
      <c r="A6573" s="150">
        <v>99263</v>
      </c>
      <c r="B6573" s="151" t="s">
        <v>1592</v>
      </c>
      <c r="C6573" s="150" t="s">
        <v>9</v>
      </c>
      <c r="D6573" s="152">
        <v>2323.8200000000002</v>
      </c>
    </row>
    <row r="6574" spans="1:4" ht="42.75">
      <c r="A6574" s="150">
        <v>99265</v>
      </c>
      <c r="B6574" s="151" t="s">
        <v>5056</v>
      </c>
      <c r="C6574" s="150" t="s">
        <v>11</v>
      </c>
      <c r="D6574" s="152">
        <v>4128.07</v>
      </c>
    </row>
    <row r="6575" spans="1:4" ht="42.75">
      <c r="A6575" s="150">
        <v>99266</v>
      </c>
      <c r="B6575" s="151" t="s">
        <v>1593</v>
      </c>
      <c r="C6575" s="150" t="s">
        <v>9</v>
      </c>
      <c r="D6575" s="152">
        <v>1816.17</v>
      </c>
    </row>
    <row r="6576" spans="1:4" ht="42.75">
      <c r="A6576" s="150">
        <v>99267</v>
      </c>
      <c r="B6576" s="151" t="s">
        <v>5057</v>
      </c>
      <c r="C6576" s="150" t="s">
        <v>11</v>
      </c>
      <c r="D6576" s="152">
        <v>4847.87</v>
      </c>
    </row>
    <row r="6577" spans="1:4" ht="42.75">
      <c r="A6577" s="150">
        <v>99268</v>
      </c>
      <c r="B6577" s="151" t="s">
        <v>5058</v>
      </c>
      <c r="C6577" s="150" t="s">
        <v>11</v>
      </c>
      <c r="D6577" s="152">
        <v>503.74</v>
      </c>
    </row>
    <row r="6578" spans="1:4" ht="42.75">
      <c r="A6578" s="150">
        <v>99269</v>
      </c>
      <c r="B6578" s="151" t="s">
        <v>1594</v>
      </c>
      <c r="C6578" s="150" t="s">
        <v>9</v>
      </c>
      <c r="D6578" s="152">
        <v>2069.9699999999998</v>
      </c>
    </row>
    <row r="6579" spans="1:4" ht="42.75">
      <c r="A6579" s="150">
        <v>99270</v>
      </c>
      <c r="B6579" s="151" t="s">
        <v>5059</v>
      </c>
      <c r="C6579" s="150" t="s">
        <v>11</v>
      </c>
      <c r="D6579" s="152">
        <v>657.46</v>
      </c>
    </row>
    <row r="6580" spans="1:4" ht="42.75">
      <c r="A6580" s="150">
        <v>99271</v>
      </c>
      <c r="B6580" s="151" t="s">
        <v>5060</v>
      </c>
      <c r="C6580" s="150" t="s">
        <v>11</v>
      </c>
      <c r="D6580" s="152">
        <v>7011.37</v>
      </c>
    </row>
    <row r="6581" spans="1:4" ht="42.75">
      <c r="A6581" s="150">
        <v>99272</v>
      </c>
      <c r="B6581" s="151" t="s">
        <v>5061</v>
      </c>
      <c r="C6581" s="150" t="s">
        <v>11</v>
      </c>
      <c r="D6581" s="152">
        <v>1156.06</v>
      </c>
    </row>
    <row r="6582" spans="1:4" ht="42.75">
      <c r="A6582" s="150">
        <v>99273</v>
      </c>
      <c r="B6582" s="151" t="s">
        <v>5062</v>
      </c>
      <c r="C6582" s="150" t="s">
        <v>11</v>
      </c>
      <c r="D6582" s="152">
        <v>1644.71</v>
      </c>
    </row>
    <row r="6583" spans="1:4" ht="42.75">
      <c r="A6583" s="150">
        <v>99274</v>
      </c>
      <c r="B6583" s="151" t="s">
        <v>5063</v>
      </c>
      <c r="C6583" s="150" t="s">
        <v>11</v>
      </c>
      <c r="D6583" s="152">
        <v>5602.66</v>
      </c>
    </row>
    <row r="6584" spans="1:4" ht="42.75">
      <c r="A6584" s="150">
        <v>99275</v>
      </c>
      <c r="B6584" s="151" t="s">
        <v>5064</v>
      </c>
      <c r="C6584" s="150" t="s">
        <v>11</v>
      </c>
      <c r="D6584" s="152">
        <v>1003.16</v>
      </c>
    </row>
    <row r="6585" spans="1:4" ht="42.75">
      <c r="A6585" s="150">
        <v>99276</v>
      </c>
      <c r="B6585" s="151" t="s">
        <v>1595</v>
      </c>
      <c r="C6585" s="150" t="s">
        <v>9</v>
      </c>
      <c r="D6585" s="152">
        <v>2577.69</v>
      </c>
    </row>
    <row r="6586" spans="1:4" ht="42.75">
      <c r="A6586" s="150">
        <v>99277</v>
      </c>
      <c r="B6586" s="151" t="s">
        <v>1596</v>
      </c>
      <c r="C6586" s="150" t="s">
        <v>9</v>
      </c>
      <c r="D6586" s="152">
        <v>2323.8200000000002</v>
      </c>
    </row>
    <row r="6587" spans="1:4" ht="28.5">
      <c r="A6587" s="150">
        <v>99278</v>
      </c>
      <c r="B6587" s="151" t="s">
        <v>1597</v>
      </c>
      <c r="C6587" s="150" t="s">
        <v>9</v>
      </c>
      <c r="D6587" s="152">
        <v>409.33</v>
      </c>
    </row>
    <row r="6588" spans="1:4" ht="42.75">
      <c r="A6588" s="150">
        <v>99279</v>
      </c>
      <c r="B6588" s="151" t="s">
        <v>5065</v>
      </c>
      <c r="C6588" s="150" t="s">
        <v>11</v>
      </c>
      <c r="D6588" s="152">
        <v>6326.82</v>
      </c>
    </row>
    <row r="6589" spans="1:4" ht="42.75">
      <c r="A6589" s="150">
        <v>99280</v>
      </c>
      <c r="B6589" s="151" t="s">
        <v>5066</v>
      </c>
      <c r="C6589" s="150" t="s">
        <v>11</v>
      </c>
      <c r="D6589" s="152">
        <v>2156.12</v>
      </c>
    </row>
    <row r="6590" spans="1:4" ht="42.75">
      <c r="A6590" s="150">
        <v>99281</v>
      </c>
      <c r="B6590" s="151" t="s">
        <v>1598</v>
      </c>
      <c r="C6590" s="150" t="s">
        <v>9</v>
      </c>
      <c r="D6590" s="152">
        <v>2577.69</v>
      </c>
    </row>
    <row r="6591" spans="1:4" ht="42.75">
      <c r="A6591" s="150">
        <v>99282</v>
      </c>
      <c r="B6591" s="151" t="s">
        <v>1599</v>
      </c>
      <c r="C6591" s="150" t="s">
        <v>9</v>
      </c>
      <c r="D6591" s="152">
        <v>2857.15</v>
      </c>
    </row>
    <row r="6592" spans="1:4" ht="42.75">
      <c r="A6592" s="150">
        <v>99283</v>
      </c>
      <c r="B6592" s="151" t="s">
        <v>1600</v>
      </c>
      <c r="C6592" s="150" t="s">
        <v>9</v>
      </c>
      <c r="D6592" s="152">
        <v>1212.9100000000001</v>
      </c>
    </row>
    <row r="6593" spans="1:4" ht="42.75">
      <c r="A6593" s="150">
        <v>99284</v>
      </c>
      <c r="B6593" s="151" t="s">
        <v>5067</v>
      </c>
      <c r="C6593" s="150" t="s">
        <v>11</v>
      </c>
      <c r="D6593" s="152">
        <v>7926.11</v>
      </c>
    </row>
    <row r="6594" spans="1:4" ht="42.75">
      <c r="A6594" s="150">
        <v>99285</v>
      </c>
      <c r="B6594" s="151" t="s">
        <v>5068</v>
      </c>
      <c r="C6594" s="150" t="s">
        <v>11</v>
      </c>
      <c r="D6594" s="152">
        <v>1382.99</v>
      </c>
    </row>
    <row r="6595" spans="1:4" ht="42.75">
      <c r="A6595" s="150">
        <v>99286</v>
      </c>
      <c r="B6595" s="151" t="s">
        <v>5069</v>
      </c>
      <c r="C6595" s="150" t="s">
        <v>11</v>
      </c>
      <c r="D6595" s="152">
        <v>7051.07</v>
      </c>
    </row>
    <row r="6596" spans="1:4" ht="42.75">
      <c r="A6596" s="150">
        <v>99287</v>
      </c>
      <c r="B6596" s="151" t="s">
        <v>5070</v>
      </c>
      <c r="C6596" s="150" t="s">
        <v>11</v>
      </c>
      <c r="D6596" s="152">
        <v>10075.969999999999</v>
      </c>
    </row>
    <row r="6597" spans="1:4" ht="28.5">
      <c r="A6597" s="150">
        <v>99288</v>
      </c>
      <c r="B6597" s="151" t="s">
        <v>1601</v>
      </c>
      <c r="C6597" s="150" t="s">
        <v>9</v>
      </c>
      <c r="D6597" s="152">
        <v>541.65</v>
      </c>
    </row>
    <row r="6598" spans="1:4" ht="42.75">
      <c r="A6598" s="150">
        <v>99289</v>
      </c>
      <c r="B6598" s="151" t="s">
        <v>1602</v>
      </c>
      <c r="C6598" s="150" t="s">
        <v>9</v>
      </c>
      <c r="D6598" s="152">
        <v>2831.48</v>
      </c>
    </row>
    <row r="6599" spans="1:4" ht="42.75">
      <c r="A6599" s="150">
        <v>99290</v>
      </c>
      <c r="B6599" s="151" t="s">
        <v>5071</v>
      </c>
      <c r="C6599" s="150" t="s">
        <v>11</v>
      </c>
      <c r="D6599" s="152">
        <v>4239.63</v>
      </c>
    </row>
    <row r="6600" spans="1:4" ht="42.75">
      <c r="A6600" s="150">
        <v>99291</v>
      </c>
      <c r="B6600" s="151" t="s">
        <v>1603</v>
      </c>
      <c r="C6600" s="150" t="s">
        <v>9</v>
      </c>
      <c r="D6600" s="152">
        <v>2831.48</v>
      </c>
    </row>
    <row r="6601" spans="1:4" ht="42.75">
      <c r="A6601" s="150">
        <v>99292</v>
      </c>
      <c r="B6601" s="151" t="s">
        <v>5072</v>
      </c>
      <c r="C6601" s="150" t="s">
        <v>11</v>
      </c>
      <c r="D6601" s="152">
        <v>2680.34</v>
      </c>
    </row>
    <row r="6602" spans="1:4" ht="42.75">
      <c r="A6602" s="150">
        <v>99293</v>
      </c>
      <c r="B6602" s="151" t="s">
        <v>1604</v>
      </c>
      <c r="C6602" s="150" t="s">
        <v>9</v>
      </c>
      <c r="D6602" s="152">
        <v>1468.23</v>
      </c>
    </row>
    <row r="6603" spans="1:4" ht="42.75">
      <c r="A6603" s="150">
        <v>99294</v>
      </c>
      <c r="B6603" s="151" t="s">
        <v>5073</v>
      </c>
      <c r="C6603" s="150" t="s">
        <v>11</v>
      </c>
      <c r="D6603" s="152">
        <v>8840.77</v>
      </c>
    </row>
    <row r="6604" spans="1:4" ht="42.75">
      <c r="A6604" s="150">
        <v>99296</v>
      </c>
      <c r="B6604" s="151" t="s">
        <v>1605</v>
      </c>
      <c r="C6604" s="150" t="s">
        <v>9</v>
      </c>
      <c r="D6604" s="152">
        <v>3110.93</v>
      </c>
    </row>
    <row r="6605" spans="1:4" ht="42.75">
      <c r="A6605" s="150">
        <v>99297</v>
      </c>
      <c r="B6605" s="151" t="s">
        <v>1606</v>
      </c>
      <c r="C6605" s="150" t="s">
        <v>9</v>
      </c>
      <c r="D6605" s="152">
        <v>3106.51</v>
      </c>
    </row>
    <row r="6606" spans="1:4" ht="42.75">
      <c r="A6606" s="150">
        <v>99298</v>
      </c>
      <c r="B6606" s="151" t="s">
        <v>5074</v>
      </c>
      <c r="C6606" s="150" t="s">
        <v>11</v>
      </c>
      <c r="D6606" s="152">
        <v>11407.01</v>
      </c>
    </row>
    <row r="6607" spans="1:4" ht="42.75">
      <c r="A6607" s="150">
        <v>99299</v>
      </c>
      <c r="B6607" s="151" t="s">
        <v>1607</v>
      </c>
      <c r="C6607" s="150" t="s">
        <v>9</v>
      </c>
      <c r="D6607" s="152">
        <v>3364.68</v>
      </c>
    </row>
    <row r="6608" spans="1:4" ht="42.75">
      <c r="A6608" s="150">
        <v>99300</v>
      </c>
      <c r="B6608" s="151" t="s">
        <v>5075</v>
      </c>
      <c r="C6608" s="150" t="s">
        <v>11</v>
      </c>
      <c r="D6608" s="152">
        <v>12738.04</v>
      </c>
    </row>
    <row r="6609" spans="1:4" ht="42.75">
      <c r="A6609" s="150">
        <v>99301</v>
      </c>
      <c r="B6609" s="151" t="s">
        <v>5076</v>
      </c>
      <c r="C6609" s="150" t="s">
        <v>11</v>
      </c>
      <c r="D6609" s="152">
        <v>6275.32</v>
      </c>
    </row>
    <row r="6610" spans="1:4" ht="42.75">
      <c r="A6610" s="150">
        <v>99302</v>
      </c>
      <c r="B6610" s="151" t="s">
        <v>1608</v>
      </c>
      <c r="C6610" s="150" t="s">
        <v>9</v>
      </c>
      <c r="D6610" s="152">
        <v>3622.91</v>
      </c>
    </row>
    <row r="6611" spans="1:4" ht="42.75">
      <c r="A6611" s="150">
        <v>99303</v>
      </c>
      <c r="B6611" s="151" t="s">
        <v>5077</v>
      </c>
      <c r="C6611" s="150" t="s">
        <v>11</v>
      </c>
      <c r="D6611" s="152">
        <v>11657.19</v>
      </c>
    </row>
    <row r="6612" spans="1:4" ht="42.75">
      <c r="A6612" s="150">
        <v>99304</v>
      </c>
      <c r="B6612" s="151" t="s">
        <v>1609</v>
      </c>
      <c r="C6612" s="150" t="s">
        <v>9</v>
      </c>
      <c r="D6612" s="152">
        <v>3369.11</v>
      </c>
    </row>
    <row r="6613" spans="1:4" ht="42.75">
      <c r="A6613" s="150">
        <v>99305</v>
      </c>
      <c r="B6613" s="151" t="s">
        <v>5078</v>
      </c>
      <c r="C6613" s="150" t="s">
        <v>11</v>
      </c>
      <c r="D6613" s="152">
        <v>13190.85</v>
      </c>
    </row>
    <row r="6614" spans="1:4" ht="42.75">
      <c r="A6614" s="150">
        <v>99306</v>
      </c>
      <c r="B6614" s="151" t="s">
        <v>1610</v>
      </c>
      <c r="C6614" s="150" t="s">
        <v>9</v>
      </c>
      <c r="D6614" s="152">
        <v>3622.91</v>
      </c>
    </row>
    <row r="6615" spans="1:4" ht="42.75">
      <c r="A6615" s="150">
        <v>99307</v>
      </c>
      <c r="B6615" s="151" t="s">
        <v>1611</v>
      </c>
      <c r="C6615" s="150" t="s">
        <v>9</v>
      </c>
      <c r="D6615" s="152">
        <v>2345.0500000000002</v>
      </c>
    </row>
    <row r="6616" spans="1:4" ht="42.75">
      <c r="A6616" s="150">
        <v>99308</v>
      </c>
      <c r="B6616" s="151" t="s">
        <v>5079</v>
      </c>
      <c r="C6616" s="150" t="s">
        <v>11</v>
      </c>
      <c r="D6616" s="152">
        <v>14724.59</v>
      </c>
    </row>
    <row r="6617" spans="1:4" ht="42.75">
      <c r="A6617" s="150">
        <v>99309</v>
      </c>
      <c r="B6617" s="151" t="s">
        <v>1612</v>
      </c>
      <c r="C6617" s="150" t="s">
        <v>9</v>
      </c>
      <c r="D6617" s="152">
        <v>3881.2</v>
      </c>
    </row>
    <row r="6618" spans="1:4" ht="42.75">
      <c r="A6618" s="150">
        <v>99310</v>
      </c>
      <c r="B6618" s="151" t="s">
        <v>5080</v>
      </c>
      <c r="C6618" s="150" t="s">
        <v>11</v>
      </c>
      <c r="D6618" s="152">
        <v>14974.83</v>
      </c>
    </row>
    <row r="6619" spans="1:4" ht="42.75">
      <c r="A6619" s="150">
        <v>99311</v>
      </c>
      <c r="B6619" s="151" t="s">
        <v>1613</v>
      </c>
      <c r="C6619" s="150" t="s">
        <v>9</v>
      </c>
      <c r="D6619" s="152">
        <v>3881.2</v>
      </c>
    </row>
    <row r="6620" spans="1:4" ht="42.75">
      <c r="A6620" s="150">
        <v>99312</v>
      </c>
      <c r="B6620" s="151" t="s">
        <v>5081</v>
      </c>
      <c r="C6620" s="150" t="s">
        <v>11</v>
      </c>
      <c r="D6620" s="152">
        <v>7367.19</v>
      </c>
    </row>
    <row r="6621" spans="1:4" ht="42.75">
      <c r="A6621" s="150">
        <v>99313</v>
      </c>
      <c r="B6621" s="151" t="s">
        <v>5082</v>
      </c>
      <c r="C6621" s="150" t="s">
        <v>11</v>
      </c>
      <c r="D6621" s="152">
        <v>16711.02</v>
      </c>
    </row>
    <row r="6622" spans="1:4" ht="42.75">
      <c r="A6622" s="150">
        <v>99314</v>
      </c>
      <c r="B6622" s="151" t="s">
        <v>1614</v>
      </c>
      <c r="C6622" s="150" t="s">
        <v>9</v>
      </c>
      <c r="D6622" s="152">
        <v>4139.42</v>
      </c>
    </row>
    <row r="6623" spans="1:4" ht="42.75">
      <c r="A6623" s="150">
        <v>99315</v>
      </c>
      <c r="B6623" s="151" t="s">
        <v>5083</v>
      </c>
      <c r="C6623" s="150" t="s">
        <v>11</v>
      </c>
      <c r="D6623" s="152">
        <v>18697.560000000001</v>
      </c>
    </row>
    <row r="6624" spans="1:4" ht="42.75">
      <c r="A6624" s="150">
        <v>99317</v>
      </c>
      <c r="B6624" s="151" t="s">
        <v>1615</v>
      </c>
      <c r="C6624" s="150" t="s">
        <v>9</v>
      </c>
      <c r="D6624" s="152">
        <v>2598.85</v>
      </c>
    </row>
    <row r="6625" spans="1:4" ht="28.5">
      <c r="A6625" s="150">
        <v>99318</v>
      </c>
      <c r="B6625" s="151" t="s">
        <v>1616</v>
      </c>
      <c r="C6625" s="150" t="s">
        <v>9</v>
      </c>
      <c r="D6625" s="152">
        <v>300.8</v>
      </c>
    </row>
    <row r="6626" spans="1:4" ht="42.75">
      <c r="A6626" s="150">
        <v>99319</v>
      </c>
      <c r="B6626" s="151" t="s">
        <v>1617</v>
      </c>
      <c r="C6626" s="150" t="s">
        <v>9</v>
      </c>
      <c r="D6626" s="152">
        <v>963.7</v>
      </c>
    </row>
    <row r="6627" spans="1:4" ht="42.75">
      <c r="A6627" s="150">
        <v>99320</v>
      </c>
      <c r="B6627" s="151" t="s">
        <v>5084</v>
      </c>
      <c r="C6627" s="150" t="s">
        <v>11</v>
      </c>
      <c r="D6627" s="152">
        <v>8520.5300000000007</v>
      </c>
    </row>
    <row r="6628" spans="1:4" ht="42.75">
      <c r="A6628" s="150">
        <v>99321</v>
      </c>
      <c r="B6628" s="151" t="s">
        <v>1618</v>
      </c>
      <c r="C6628" s="150" t="s">
        <v>9</v>
      </c>
      <c r="D6628" s="152">
        <v>2852.72</v>
      </c>
    </row>
    <row r="6629" spans="1:4" ht="42.75">
      <c r="A6629" s="150">
        <v>99322</v>
      </c>
      <c r="B6629" s="151" t="s">
        <v>5085</v>
      </c>
      <c r="C6629" s="150" t="s">
        <v>11</v>
      </c>
      <c r="D6629" s="152">
        <v>9620.2000000000007</v>
      </c>
    </row>
    <row r="6630" spans="1:4" ht="42.75">
      <c r="A6630" s="150">
        <v>99323</v>
      </c>
      <c r="B6630" s="151" t="s">
        <v>1619</v>
      </c>
      <c r="C6630" s="150" t="s">
        <v>9</v>
      </c>
      <c r="D6630" s="152">
        <v>3106.51</v>
      </c>
    </row>
    <row r="6631" spans="1:4" ht="42.75">
      <c r="A6631" s="150">
        <v>99324</v>
      </c>
      <c r="B6631" s="151" t="s">
        <v>5086</v>
      </c>
      <c r="C6631" s="150" t="s">
        <v>11</v>
      </c>
      <c r="D6631" s="152">
        <v>10719.89</v>
      </c>
    </row>
    <row r="6632" spans="1:4" ht="42.75">
      <c r="A6632" s="150">
        <v>99325</v>
      </c>
      <c r="B6632" s="151" t="s">
        <v>1620</v>
      </c>
      <c r="C6632" s="150" t="s">
        <v>9</v>
      </c>
      <c r="D6632" s="152">
        <v>3364.68</v>
      </c>
    </row>
    <row r="6633" spans="1:4" ht="42.75">
      <c r="A6633" s="150">
        <v>99326</v>
      </c>
      <c r="B6633" s="151" t="s">
        <v>5087</v>
      </c>
      <c r="C6633" s="150" t="s">
        <v>11</v>
      </c>
      <c r="D6633" s="152">
        <v>8744.93</v>
      </c>
    </row>
    <row r="6634" spans="1:4" ht="42.75">
      <c r="A6634" s="150">
        <v>99327</v>
      </c>
      <c r="B6634" s="151" t="s">
        <v>1621</v>
      </c>
      <c r="C6634" s="150" t="s">
        <v>9</v>
      </c>
      <c r="D6634" s="152">
        <v>4354.3999999999996</v>
      </c>
    </row>
    <row r="6635" spans="1:4" ht="42.75">
      <c r="A6635" s="150">
        <v>101800</v>
      </c>
      <c r="B6635" s="151" t="s">
        <v>1622</v>
      </c>
      <c r="C6635" s="150" t="s">
        <v>11</v>
      </c>
      <c r="D6635" s="152">
        <v>1644.89</v>
      </c>
    </row>
    <row r="6636" spans="1:4" ht="42.75">
      <c r="A6636" s="150">
        <v>101801</v>
      </c>
      <c r="B6636" s="151" t="s">
        <v>1623</v>
      </c>
      <c r="C6636" s="150" t="s">
        <v>11</v>
      </c>
      <c r="D6636" s="152">
        <v>1128.8499999999999</v>
      </c>
    </row>
    <row r="6637" spans="1:4" ht="42.75">
      <c r="A6637" s="150">
        <v>101806</v>
      </c>
      <c r="B6637" s="151" t="s">
        <v>4960</v>
      </c>
      <c r="C6637" s="150" t="s">
        <v>11</v>
      </c>
      <c r="D6637" s="152">
        <v>568.16</v>
      </c>
    </row>
    <row r="6638" spans="1:4" ht="42.75">
      <c r="A6638" s="150">
        <v>101807</v>
      </c>
      <c r="B6638" s="151" t="s">
        <v>4961</v>
      </c>
      <c r="C6638" s="150" t="s">
        <v>11</v>
      </c>
      <c r="D6638" s="152">
        <v>501.82</v>
      </c>
    </row>
    <row r="6639" spans="1:4" ht="42.75">
      <c r="A6639" s="150">
        <v>101808</v>
      </c>
      <c r="B6639" s="151" t="s">
        <v>4962</v>
      </c>
      <c r="C6639" s="150" t="s">
        <v>11</v>
      </c>
      <c r="D6639" s="152">
        <v>567.67999999999995</v>
      </c>
    </row>
    <row r="6640" spans="1:4" ht="42.75">
      <c r="A6640" s="150">
        <v>101809</v>
      </c>
      <c r="B6640" s="151" t="s">
        <v>5088</v>
      </c>
      <c r="C6640" s="150" t="s">
        <v>11</v>
      </c>
      <c r="D6640" s="152">
        <v>3070.55</v>
      </c>
    </row>
    <row r="6641" spans="1:4" ht="42.75">
      <c r="A6641" s="150">
        <v>102139</v>
      </c>
      <c r="B6641" s="151" t="s">
        <v>5089</v>
      </c>
      <c r="C6641" s="150" t="s">
        <v>11</v>
      </c>
      <c r="D6641" s="152">
        <v>1846.7</v>
      </c>
    </row>
    <row r="6642" spans="1:4" ht="42.75">
      <c r="A6642" s="150">
        <v>102141</v>
      </c>
      <c r="B6642" s="151" t="s">
        <v>5090</v>
      </c>
      <c r="C6642" s="150" t="s">
        <v>11</v>
      </c>
      <c r="D6642" s="152">
        <v>2878.19</v>
      </c>
    </row>
    <row r="6643" spans="1:4" ht="42.75">
      <c r="A6643" s="150">
        <v>102142</v>
      </c>
      <c r="B6643" s="151" t="s">
        <v>5091</v>
      </c>
      <c r="C6643" s="150" t="s">
        <v>11</v>
      </c>
      <c r="D6643" s="152">
        <v>2839.3</v>
      </c>
    </row>
    <row r="6644" spans="1:4" ht="42.75">
      <c r="A6644" s="150">
        <v>102457</v>
      </c>
      <c r="B6644" s="151" t="s">
        <v>5092</v>
      </c>
      <c r="C6644" s="150" t="s">
        <v>11</v>
      </c>
      <c r="D6644" s="152">
        <v>1780.22</v>
      </c>
    </row>
    <row r="6645" spans="1:4" ht="28.5">
      <c r="A6645" s="150">
        <v>94263</v>
      </c>
      <c r="B6645" s="151" t="s">
        <v>12176</v>
      </c>
      <c r="C6645" s="150" t="s">
        <v>9</v>
      </c>
      <c r="D6645" s="152">
        <v>39.25</v>
      </c>
    </row>
    <row r="6646" spans="1:4" ht="28.5">
      <c r="A6646" s="150">
        <v>94264</v>
      </c>
      <c r="B6646" s="151" t="s">
        <v>12177</v>
      </c>
      <c r="C6646" s="150" t="s">
        <v>9</v>
      </c>
      <c r="D6646" s="152">
        <v>43.52</v>
      </c>
    </row>
    <row r="6647" spans="1:4" ht="28.5">
      <c r="A6647" s="150">
        <v>94265</v>
      </c>
      <c r="B6647" s="151" t="s">
        <v>12178</v>
      </c>
      <c r="C6647" s="150" t="s">
        <v>9</v>
      </c>
      <c r="D6647" s="152">
        <v>55.72</v>
      </c>
    </row>
    <row r="6648" spans="1:4" ht="28.5">
      <c r="A6648" s="150">
        <v>94266</v>
      </c>
      <c r="B6648" s="151" t="s">
        <v>12179</v>
      </c>
      <c r="C6648" s="150" t="s">
        <v>9</v>
      </c>
      <c r="D6648" s="152">
        <v>60.6</v>
      </c>
    </row>
    <row r="6649" spans="1:4" ht="42.75">
      <c r="A6649" s="150">
        <v>94267</v>
      </c>
      <c r="B6649" s="151" t="s">
        <v>12180</v>
      </c>
      <c r="C6649" s="150" t="s">
        <v>9</v>
      </c>
      <c r="D6649" s="152">
        <v>68.03</v>
      </c>
    </row>
    <row r="6650" spans="1:4" ht="42.75">
      <c r="A6650" s="150">
        <v>94268</v>
      </c>
      <c r="B6650" s="151" t="s">
        <v>12181</v>
      </c>
      <c r="C6650" s="150" t="s">
        <v>9</v>
      </c>
      <c r="D6650" s="152">
        <v>73.41</v>
      </c>
    </row>
    <row r="6651" spans="1:4" ht="42.75">
      <c r="A6651" s="150">
        <v>94269</v>
      </c>
      <c r="B6651" s="151" t="s">
        <v>12182</v>
      </c>
      <c r="C6651" s="150" t="s">
        <v>9</v>
      </c>
      <c r="D6651" s="152">
        <v>99.72</v>
      </c>
    </row>
    <row r="6652" spans="1:4" ht="42.75">
      <c r="A6652" s="150">
        <v>94270</v>
      </c>
      <c r="B6652" s="151" t="s">
        <v>12183</v>
      </c>
      <c r="C6652" s="150" t="s">
        <v>9</v>
      </c>
      <c r="D6652" s="152">
        <v>107.22</v>
      </c>
    </row>
    <row r="6653" spans="1:4" ht="42.75">
      <c r="A6653" s="150">
        <v>94271</v>
      </c>
      <c r="B6653" s="151" t="s">
        <v>12184</v>
      </c>
      <c r="C6653" s="150" t="s">
        <v>9</v>
      </c>
      <c r="D6653" s="152">
        <v>121.97</v>
      </c>
    </row>
    <row r="6654" spans="1:4" ht="42.75">
      <c r="A6654" s="150">
        <v>94272</v>
      </c>
      <c r="B6654" s="151" t="s">
        <v>12185</v>
      </c>
      <c r="C6654" s="150" t="s">
        <v>9</v>
      </c>
      <c r="D6654" s="152">
        <v>131.97</v>
      </c>
    </row>
    <row r="6655" spans="1:4" ht="57">
      <c r="A6655" s="150">
        <v>94273</v>
      </c>
      <c r="B6655" s="151" t="s">
        <v>12186</v>
      </c>
      <c r="C6655" s="150" t="s">
        <v>9</v>
      </c>
      <c r="D6655" s="152">
        <v>53.37</v>
      </c>
    </row>
    <row r="6656" spans="1:4" ht="57">
      <c r="A6656" s="150">
        <v>94274</v>
      </c>
      <c r="B6656" s="151" t="s">
        <v>12187</v>
      </c>
      <c r="C6656" s="150" t="s">
        <v>9</v>
      </c>
      <c r="D6656" s="152">
        <v>55.96</v>
      </c>
    </row>
    <row r="6657" spans="1:4" ht="57">
      <c r="A6657" s="150">
        <v>94275</v>
      </c>
      <c r="B6657" s="151" t="s">
        <v>12188</v>
      </c>
      <c r="C6657" s="150" t="s">
        <v>9</v>
      </c>
      <c r="D6657" s="152">
        <v>48.43</v>
      </c>
    </row>
    <row r="6658" spans="1:4" ht="57">
      <c r="A6658" s="150">
        <v>94276</v>
      </c>
      <c r="B6658" s="151" t="s">
        <v>12189</v>
      </c>
      <c r="C6658" s="150" t="s">
        <v>9</v>
      </c>
      <c r="D6658" s="152">
        <v>51.01</v>
      </c>
    </row>
    <row r="6659" spans="1:4" ht="57">
      <c r="A6659" s="150">
        <v>94277</v>
      </c>
      <c r="B6659" s="151" t="s">
        <v>12190</v>
      </c>
      <c r="C6659" s="150" t="s">
        <v>9</v>
      </c>
      <c r="D6659" s="152">
        <v>42.46</v>
      </c>
    </row>
    <row r="6660" spans="1:4" ht="57">
      <c r="A6660" s="150">
        <v>94278</v>
      </c>
      <c r="B6660" s="151" t="s">
        <v>12191</v>
      </c>
      <c r="C6660" s="150" t="s">
        <v>9</v>
      </c>
      <c r="D6660" s="152">
        <v>45.05</v>
      </c>
    </row>
    <row r="6661" spans="1:4" ht="57">
      <c r="A6661" s="150">
        <v>94279</v>
      </c>
      <c r="B6661" s="151" t="s">
        <v>12192</v>
      </c>
      <c r="C6661" s="150" t="s">
        <v>9</v>
      </c>
      <c r="D6661" s="152">
        <v>51.96</v>
      </c>
    </row>
    <row r="6662" spans="1:4" ht="71.25">
      <c r="A6662" s="150">
        <v>94280</v>
      </c>
      <c r="B6662" s="151" t="s">
        <v>12193</v>
      </c>
      <c r="C6662" s="150" t="s">
        <v>9</v>
      </c>
      <c r="D6662" s="152">
        <v>54.55</v>
      </c>
    </row>
    <row r="6663" spans="1:4" ht="28.5">
      <c r="A6663" s="150">
        <v>94281</v>
      </c>
      <c r="B6663" s="151" t="s">
        <v>12194</v>
      </c>
      <c r="C6663" s="150" t="s">
        <v>9</v>
      </c>
      <c r="D6663" s="152">
        <v>54.2</v>
      </c>
    </row>
    <row r="6664" spans="1:4" ht="28.5">
      <c r="A6664" s="150">
        <v>94282</v>
      </c>
      <c r="B6664" s="151" t="s">
        <v>12195</v>
      </c>
      <c r="C6664" s="150" t="s">
        <v>9</v>
      </c>
      <c r="D6664" s="152">
        <v>61.03</v>
      </c>
    </row>
    <row r="6665" spans="1:4" ht="28.5">
      <c r="A6665" s="150">
        <v>94283</v>
      </c>
      <c r="B6665" s="151" t="s">
        <v>12196</v>
      </c>
      <c r="C6665" s="150" t="s">
        <v>9</v>
      </c>
      <c r="D6665" s="152">
        <v>75.319999999999993</v>
      </c>
    </row>
    <row r="6666" spans="1:4" ht="28.5">
      <c r="A6666" s="150">
        <v>94284</v>
      </c>
      <c r="B6666" s="151" t="s">
        <v>12197</v>
      </c>
      <c r="C6666" s="150" t="s">
        <v>9</v>
      </c>
      <c r="D6666" s="152">
        <v>82.15</v>
      </c>
    </row>
    <row r="6667" spans="1:4" ht="28.5">
      <c r="A6667" s="150">
        <v>94285</v>
      </c>
      <c r="B6667" s="151" t="s">
        <v>12198</v>
      </c>
      <c r="C6667" s="150" t="s">
        <v>9</v>
      </c>
      <c r="D6667" s="152">
        <v>98.54</v>
      </c>
    </row>
    <row r="6668" spans="1:4" ht="28.5">
      <c r="A6668" s="150">
        <v>94286</v>
      </c>
      <c r="B6668" s="151" t="s">
        <v>12199</v>
      </c>
      <c r="C6668" s="150" t="s">
        <v>9</v>
      </c>
      <c r="D6668" s="152">
        <v>105.39</v>
      </c>
    </row>
    <row r="6669" spans="1:4" ht="28.5">
      <c r="A6669" s="150">
        <v>94287</v>
      </c>
      <c r="B6669" s="151" t="s">
        <v>12200</v>
      </c>
      <c r="C6669" s="150" t="s">
        <v>9</v>
      </c>
      <c r="D6669" s="152">
        <v>39.880000000000003</v>
      </c>
    </row>
    <row r="6670" spans="1:4" ht="28.5">
      <c r="A6670" s="150">
        <v>94288</v>
      </c>
      <c r="B6670" s="151" t="s">
        <v>12201</v>
      </c>
      <c r="C6670" s="150" t="s">
        <v>9</v>
      </c>
      <c r="D6670" s="152">
        <v>45.97</v>
      </c>
    </row>
    <row r="6671" spans="1:4" ht="28.5">
      <c r="A6671" s="150">
        <v>94289</v>
      </c>
      <c r="B6671" s="151" t="s">
        <v>12202</v>
      </c>
      <c r="C6671" s="150" t="s">
        <v>9</v>
      </c>
      <c r="D6671" s="152">
        <v>53.53</v>
      </c>
    </row>
    <row r="6672" spans="1:4" ht="28.5">
      <c r="A6672" s="150">
        <v>94290</v>
      </c>
      <c r="B6672" s="151" t="s">
        <v>12203</v>
      </c>
      <c r="C6672" s="150" t="s">
        <v>9</v>
      </c>
      <c r="D6672" s="152">
        <v>59.62</v>
      </c>
    </row>
    <row r="6673" spans="1:4" ht="28.5">
      <c r="A6673" s="150">
        <v>94291</v>
      </c>
      <c r="B6673" s="151" t="s">
        <v>12204</v>
      </c>
      <c r="C6673" s="150" t="s">
        <v>9</v>
      </c>
      <c r="D6673" s="152">
        <v>67.650000000000006</v>
      </c>
    </row>
    <row r="6674" spans="1:4" ht="28.5">
      <c r="A6674" s="150">
        <v>94292</v>
      </c>
      <c r="B6674" s="151" t="s">
        <v>12205</v>
      </c>
      <c r="C6674" s="150" t="s">
        <v>9</v>
      </c>
      <c r="D6674" s="152">
        <v>73.73</v>
      </c>
    </row>
    <row r="6675" spans="1:4" ht="28.5">
      <c r="A6675" s="150">
        <v>94293</v>
      </c>
      <c r="B6675" s="151" t="s">
        <v>12206</v>
      </c>
      <c r="C6675" s="150" t="s">
        <v>9</v>
      </c>
      <c r="D6675" s="152">
        <v>221.1</v>
      </c>
    </row>
    <row r="6676" spans="1:4" ht="28.5">
      <c r="A6676" s="150">
        <v>94294</v>
      </c>
      <c r="B6676" s="151" t="s">
        <v>12207</v>
      </c>
      <c r="C6676" s="150" t="s">
        <v>9</v>
      </c>
      <c r="D6676" s="152">
        <v>8.85</v>
      </c>
    </row>
    <row r="6677" spans="1:4" ht="57">
      <c r="A6677" s="150">
        <v>104491</v>
      </c>
      <c r="B6677" s="151" t="s">
        <v>5093</v>
      </c>
      <c r="C6677" s="150" t="s">
        <v>9</v>
      </c>
      <c r="D6677" s="152">
        <v>4187.01</v>
      </c>
    </row>
    <row r="6678" spans="1:4" ht="57">
      <c r="A6678" s="150">
        <v>104492</v>
      </c>
      <c r="B6678" s="151" t="s">
        <v>5094</v>
      </c>
      <c r="C6678" s="150" t="s">
        <v>9</v>
      </c>
      <c r="D6678" s="152">
        <v>5236.47</v>
      </c>
    </row>
    <row r="6679" spans="1:4" ht="57">
      <c r="A6679" s="150">
        <v>104494</v>
      </c>
      <c r="B6679" s="151" t="s">
        <v>5095</v>
      </c>
      <c r="C6679" s="150" t="s">
        <v>9</v>
      </c>
      <c r="D6679" s="152">
        <v>7074.91</v>
      </c>
    </row>
    <row r="6680" spans="1:4" ht="57">
      <c r="A6680" s="150">
        <v>104497</v>
      </c>
      <c r="B6680" s="151" t="s">
        <v>5096</v>
      </c>
      <c r="C6680" s="150" t="s">
        <v>9</v>
      </c>
      <c r="D6680" s="152">
        <v>8475.76</v>
      </c>
    </row>
    <row r="6681" spans="1:4" ht="28.5">
      <c r="A6681" s="150">
        <v>104515</v>
      </c>
      <c r="B6681" s="151" t="s">
        <v>5097</v>
      </c>
      <c r="C6681" s="150" t="s">
        <v>629</v>
      </c>
      <c r="D6681" s="152">
        <v>27.7</v>
      </c>
    </row>
    <row r="6682" spans="1:4" ht="42.75">
      <c r="A6682" s="150">
        <v>102727</v>
      </c>
      <c r="B6682" s="151" t="s">
        <v>1625</v>
      </c>
      <c r="C6682" s="150" t="s">
        <v>629</v>
      </c>
      <c r="D6682" s="152">
        <v>115.66</v>
      </c>
    </row>
    <row r="6683" spans="1:4" ht="28.5">
      <c r="A6683" s="150">
        <v>102728</v>
      </c>
      <c r="B6683" s="151" t="s">
        <v>1626</v>
      </c>
      <c r="C6683" s="150" t="s">
        <v>18</v>
      </c>
      <c r="D6683" s="152">
        <v>16.739999999999998</v>
      </c>
    </row>
    <row r="6684" spans="1:4" ht="28.5">
      <c r="A6684" s="150">
        <v>102729</v>
      </c>
      <c r="B6684" s="151" t="s">
        <v>1627</v>
      </c>
      <c r="C6684" s="150" t="s">
        <v>18</v>
      </c>
      <c r="D6684" s="152">
        <v>15.88</v>
      </c>
    </row>
    <row r="6685" spans="1:4" ht="28.5">
      <c r="A6685" s="150">
        <v>102730</v>
      </c>
      <c r="B6685" s="151" t="s">
        <v>1628</v>
      </c>
      <c r="C6685" s="150" t="s">
        <v>18</v>
      </c>
      <c r="D6685" s="152">
        <v>14.27</v>
      </c>
    </row>
    <row r="6686" spans="1:4" ht="28.5">
      <c r="A6686" s="150">
        <v>102731</v>
      </c>
      <c r="B6686" s="151" t="s">
        <v>1629</v>
      </c>
      <c r="C6686" s="150" t="s">
        <v>18</v>
      </c>
      <c r="D6686" s="152">
        <v>12.08</v>
      </c>
    </row>
    <row r="6687" spans="1:4" ht="28.5">
      <c r="A6687" s="150">
        <v>102732</v>
      </c>
      <c r="B6687" s="151" t="s">
        <v>1630</v>
      </c>
      <c r="C6687" s="150" t="s">
        <v>18</v>
      </c>
      <c r="D6687" s="152">
        <v>11.51</v>
      </c>
    </row>
    <row r="6688" spans="1:4" ht="28.5">
      <c r="A6688" s="150">
        <v>102733</v>
      </c>
      <c r="B6688" s="151" t="s">
        <v>1631</v>
      </c>
      <c r="C6688" s="150" t="s">
        <v>18</v>
      </c>
      <c r="D6688" s="152">
        <v>12.95</v>
      </c>
    </row>
    <row r="6689" spans="1:4" ht="28.5">
      <c r="A6689" s="150">
        <v>102734</v>
      </c>
      <c r="B6689" s="151" t="s">
        <v>1632</v>
      </c>
      <c r="C6689" s="150" t="s">
        <v>18</v>
      </c>
      <c r="D6689" s="152">
        <v>15.89</v>
      </c>
    </row>
    <row r="6690" spans="1:4" ht="28.5">
      <c r="A6690" s="150">
        <v>102735</v>
      </c>
      <c r="B6690" s="151" t="s">
        <v>1633</v>
      </c>
      <c r="C6690" s="150" t="s">
        <v>18</v>
      </c>
      <c r="D6690" s="152">
        <v>15.13</v>
      </c>
    </row>
    <row r="6691" spans="1:4" ht="28.5">
      <c r="A6691" s="150">
        <v>102736</v>
      </c>
      <c r="B6691" s="151" t="s">
        <v>1634</v>
      </c>
      <c r="C6691" s="150" t="s">
        <v>1440</v>
      </c>
      <c r="D6691" s="152">
        <v>852.83</v>
      </c>
    </row>
    <row r="6692" spans="1:4" ht="28.5">
      <c r="A6692" s="150">
        <v>102737</v>
      </c>
      <c r="B6692" s="151" t="s">
        <v>1635</v>
      </c>
      <c r="C6692" s="150" t="s">
        <v>11</v>
      </c>
      <c r="D6692" s="152">
        <v>1303.78</v>
      </c>
    </row>
    <row r="6693" spans="1:4" ht="28.5">
      <c r="A6693" s="150">
        <v>102738</v>
      </c>
      <c r="B6693" s="151" t="s">
        <v>1636</v>
      </c>
      <c r="C6693" s="150" t="s">
        <v>11</v>
      </c>
      <c r="D6693" s="152">
        <v>2673.97</v>
      </c>
    </row>
    <row r="6694" spans="1:4" ht="28.5">
      <c r="A6694" s="150">
        <v>102739</v>
      </c>
      <c r="B6694" s="151" t="s">
        <v>1637</v>
      </c>
      <c r="C6694" s="150" t="s">
        <v>11</v>
      </c>
      <c r="D6694" s="152">
        <v>4481.67</v>
      </c>
    </row>
    <row r="6695" spans="1:4" ht="28.5">
      <c r="A6695" s="150">
        <v>102740</v>
      </c>
      <c r="B6695" s="151" t="s">
        <v>1638</v>
      </c>
      <c r="C6695" s="150" t="s">
        <v>11</v>
      </c>
      <c r="D6695" s="152">
        <v>6722.51</v>
      </c>
    </row>
    <row r="6696" spans="1:4" ht="28.5">
      <c r="A6696" s="150">
        <v>102741</v>
      </c>
      <c r="B6696" s="151" t="s">
        <v>1639</v>
      </c>
      <c r="C6696" s="150" t="s">
        <v>11</v>
      </c>
      <c r="D6696" s="152">
        <v>9442.07</v>
      </c>
    </row>
    <row r="6697" spans="1:4" ht="28.5">
      <c r="A6697" s="150">
        <v>102742</v>
      </c>
      <c r="B6697" s="151" t="s">
        <v>1640</v>
      </c>
      <c r="C6697" s="150" t="s">
        <v>11</v>
      </c>
      <c r="D6697" s="152">
        <v>16360.86</v>
      </c>
    </row>
    <row r="6698" spans="1:4" ht="28.5">
      <c r="A6698" s="150">
        <v>102743</v>
      </c>
      <c r="B6698" s="151" t="s">
        <v>1641</v>
      </c>
      <c r="C6698" s="150" t="s">
        <v>11</v>
      </c>
      <c r="D6698" s="152">
        <v>5435.18</v>
      </c>
    </row>
    <row r="6699" spans="1:4" ht="28.5">
      <c r="A6699" s="150">
        <v>102744</v>
      </c>
      <c r="B6699" s="151" t="s">
        <v>1642</v>
      </c>
      <c r="C6699" s="150" t="s">
        <v>11</v>
      </c>
      <c r="D6699" s="152">
        <v>8148.57</v>
      </c>
    </row>
    <row r="6700" spans="1:4" ht="28.5">
      <c r="A6700" s="150">
        <v>102745</v>
      </c>
      <c r="B6700" s="151" t="s">
        <v>1643</v>
      </c>
      <c r="C6700" s="150" t="s">
        <v>11</v>
      </c>
      <c r="D6700" s="152">
        <v>11461.26</v>
      </c>
    </row>
    <row r="6701" spans="1:4" ht="28.5">
      <c r="A6701" s="150">
        <v>102746</v>
      </c>
      <c r="B6701" s="151" t="s">
        <v>1644</v>
      </c>
      <c r="C6701" s="150" t="s">
        <v>11</v>
      </c>
      <c r="D6701" s="152">
        <v>19884.48</v>
      </c>
    </row>
    <row r="6702" spans="1:4" ht="28.5">
      <c r="A6702" s="150">
        <v>102747</v>
      </c>
      <c r="B6702" s="151" t="s">
        <v>1645</v>
      </c>
      <c r="C6702" s="150" t="s">
        <v>11</v>
      </c>
      <c r="D6702" s="152">
        <v>10123.530000000001</v>
      </c>
    </row>
    <row r="6703" spans="1:4" ht="28.5">
      <c r="A6703" s="150">
        <v>102748</v>
      </c>
      <c r="B6703" s="151" t="s">
        <v>1646</v>
      </c>
      <c r="C6703" s="150" t="s">
        <v>11</v>
      </c>
      <c r="D6703" s="152">
        <v>14176.92</v>
      </c>
    </row>
    <row r="6704" spans="1:4" ht="28.5">
      <c r="A6704" s="150">
        <v>102749</v>
      </c>
      <c r="B6704" s="151" t="s">
        <v>1647</v>
      </c>
      <c r="C6704" s="150" t="s">
        <v>11</v>
      </c>
      <c r="D6704" s="152">
        <v>24359.22</v>
      </c>
    </row>
    <row r="6705" spans="1:4" ht="28.5">
      <c r="A6705" s="150">
        <v>102750</v>
      </c>
      <c r="B6705" s="151" t="s">
        <v>1648</v>
      </c>
      <c r="C6705" s="150" t="s">
        <v>11</v>
      </c>
      <c r="D6705" s="152">
        <v>3262.42</v>
      </c>
    </row>
    <row r="6706" spans="1:4" ht="28.5">
      <c r="A6706" s="150">
        <v>102751</v>
      </c>
      <c r="B6706" s="151" t="s">
        <v>1649</v>
      </c>
      <c r="C6706" s="150" t="s">
        <v>11</v>
      </c>
      <c r="D6706" s="152">
        <v>5677.54</v>
      </c>
    </row>
    <row r="6707" spans="1:4" ht="28.5">
      <c r="A6707" s="150">
        <v>102752</v>
      </c>
      <c r="B6707" s="151" t="s">
        <v>1650</v>
      </c>
      <c r="C6707" s="150" t="s">
        <v>11</v>
      </c>
      <c r="D6707" s="152">
        <v>9056.27</v>
      </c>
    </row>
    <row r="6708" spans="1:4" ht="28.5">
      <c r="A6708" s="150">
        <v>102753</v>
      </c>
      <c r="B6708" s="151" t="s">
        <v>1651</v>
      </c>
      <c r="C6708" s="150" t="s">
        <v>11</v>
      </c>
      <c r="D6708" s="152">
        <v>13420.57</v>
      </c>
    </row>
    <row r="6709" spans="1:4" ht="28.5">
      <c r="A6709" s="150">
        <v>102754</v>
      </c>
      <c r="B6709" s="151" t="s">
        <v>1652</v>
      </c>
      <c r="C6709" s="150" t="s">
        <v>11</v>
      </c>
      <c r="D6709" s="152">
        <v>25534.85</v>
      </c>
    </row>
    <row r="6710" spans="1:4" ht="28.5">
      <c r="A6710" s="150">
        <v>102755</v>
      </c>
      <c r="B6710" s="151" t="s">
        <v>1653</v>
      </c>
      <c r="C6710" s="150" t="s">
        <v>11</v>
      </c>
      <c r="D6710" s="152">
        <v>12669.89</v>
      </c>
    </row>
    <row r="6711" spans="1:4" ht="28.5">
      <c r="A6711" s="150">
        <v>102756</v>
      </c>
      <c r="B6711" s="151" t="s">
        <v>1654</v>
      </c>
      <c r="C6711" s="150" t="s">
        <v>11</v>
      </c>
      <c r="D6711" s="152">
        <v>18836.07</v>
      </c>
    </row>
    <row r="6712" spans="1:4" ht="28.5">
      <c r="A6712" s="150">
        <v>102757</v>
      </c>
      <c r="B6712" s="151" t="s">
        <v>1655</v>
      </c>
      <c r="C6712" s="150" t="s">
        <v>11</v>
      </c>
      <c r="D6712" s="152">
        <v>35070.080000000002</v>
      </c>
    </row>
    <row r="6713" spans="1:4" ht="28.5">
      <c r="A6713" s="150">
        <v>102758</v>
      </c>
      <c r="B6713" s="151" t="s">
        <v>1656</v>
      </c>
      <c r="C6713" s="150" t="s">
        <v>11</v>
      </c>
      <c r="D6713" s="152">
        <v>16298.87</v>
      </c>
    </row>
    <row r="6714" spans="1:4" ht="28.5">
      <c r="A6714" s="150">
        <v>102759</v>
      </c>
      <c r="B6714" s="151" t="s">
        <v>1657</v>
      </c>
      <c r="C6714" s="150" t="s">
        <v>11</v>
      </c>
      <c r="D6714" s="152">
        <v>24274.81</v>
      </c>
    </row>
    <row r="6715" spans="1:4" ht="28.5">
      <c r="A6715" s="150">
        <v>102760</v>
      </c>
      <c r="B6715" s="151" t="s">
        <v>1658</v>
      </c>
      <c r="C6715" s="150" t="s">
        <v>11</v>
      </c>
      <c r="D6715" s="152">
        <v>44779.41</v>
      </c>
    </row>
    <row r="6716" spans="1:4" ht="28.5">
      <c r="A6716" s="150">
        <v>102761</v>
      </c>
      <c r="B6716" s="151" t="s">
        <v>1659</v>
      </c>
      <c r="C6716" s="150" t="s">
        <v>11</v>
      </c>
      <c r="D6716" s="152">
        <v>15517.08</v>
      </c>
    </row>
    <row r="6717" spans="1:4" ht="28.5">
      <c r="A6717" s="150">
        <v>102762</v>
      </c>
      <c r="B6717" s="151" t="s">
        <v>1660</v>
      </c>
      <c r="C6717" s="150" t="s">
        <v>11</v>
      </c>
      <c r="D6717" s="152">
        <v>24091.56</v>
      </c>
    </row>
    <row r="6718" spans="1:4" ht="28.5">
      <c r="A6718" s="150">
        <v>102763</v>
      </c>
      <c r="B6718" s="151" t="s">
        <v>1661</v>
      </c>
      <c r="C6718" s="150" t="s">
        <v>11</v>
      </c>
      <c r="D6718" s="152">
        <v>33498.21</v>
      </c>
    </row>
    <row r="6719" spans="1:4" ht="28.5">
      <c r="A6719" s="150">
        <v>102764</v>
      </c>
      <c r="B6719" s="151" t="s">
        <v>1662</v>
      </c>
      <c r="C6719" s="150" t="s">
        <v>11</v>
      </c>
      <c r="D6719" s="152">
        <v>47467.72</v>
      </c>
    </row>
    <row r="6720" spans="1:4" ht="28.5">
      <c r="A6720" s="150">
        <v>102765</v>
      </c>
      <c r="B6720" s="151" t="s">
        <v>1663</v>
      </c>
      <c r="C6720" s="150" t="s">
        <v>11</v>
      </c>
      <c r="D6720" s="152">
        <v>19369.03</v>
      </c>
    </row>
    <row r="6721" spans="1:4" ht="28.5">
      <c r="A6721" s="150">
        <v>102766</v>
      </c>
      <c r="B6721" s="151" t="s">
        <v>1664</v>
      </c>
      <c r="C6721" s="150" t="s">
        <v>11</v>
      </c>
      <c r="D6721" s="152">
        <v>29299.4</v>
      </c>
    </row>
    <row r="6722" spans="1:4" ht="28.5">
      <c r="A6722" s="150">
        <v>102767</v>
      </c>
      <c r="B6722" s="151" t="s">
        <v>1665</v>
      </c>
      <c r="C6722" s="150" t="s">
        <v>11</v>
      </c>
      <c r="D6722" s="152">
        <v>40968.99</v>
      </c>
    </row>
    <row r="6723" spans="1:4" ht="28.5">
      <c r="A6723" s="150">
        <v>102768</v>
      </c>
      <c r="B6723" s="151" t="s">
        <v>1666</v>
      </c>
      <c r="C6723" s="150" t="s">
        <v>11</v>
      </c>
      <c r="D6723" s="152">
        <v>57530.37</v>
      </c>
    </row>
    <row r="6724" spans="1:4" ht="28.5">
      <c r="A6724" s="150">
        <v>102769</v>
      </c>
      <c r="B6724" s="151" t="s">
        <v>1667</v>
      </c>
      <c r="C6724" s="150" t="s">
        <v>11</v>
      </c>
      <c r="D6724" s="152">
        <v>22466.82</v>
      </c>
    </row>
    <row r="6725" spans="1:4" ht="28.5">
      <c r="A6725" s="150">
        <v>102770</v>
      </c>
      <c r="B6725" s="151" t="s">
        <v>1668</v>
      </c>
      <c r="C6725" s="150" t="s">
        <v>11</v>
      </c>
      <c r="D6725" s="152">
        <v>34570.730000000003</v>
      </c>
    </row>
    <row r="6726" spans="1:4" ht="28.5">
      <c r="A6726" s="150">
        <v>102771</v>
      </c>
      <c r="B6726" s="151" t="s">
        <v>1669</v>
      </c>
      <c r="C6726" s="150" t="s">
        <v>11</v>
      </c>
      <c r="D6726" s="152">
        <v>48318.71</v>
      </c>
    </row>
    <row r="6727" spans="1:4" ht="28.5">
      <c r="A6727" s="150">
        <v>102772</v>
      </c>
      <c r="B6727" s="151" t="s">
        <v>1670</v>
      </c>
      <c r="C6727" s="150" t="s">
        <v>11</v>
      </c>
      <c r="D6727" s="152">
        <v>68273.53</v>
      </c>
    </row>
    <row r="6728" spans="1:4" ht="28.5">
      <c r="A6728" s="150">
        <v>102773</v>
      </c>
      <c r="B6728" s="151" t="s">
        <v>1671</v>
      </c>
      <c r="C6728" s="150" t="s">
        <v>11</v>
      </c>
      <c r="D6728" s="152">
        <v>8775.2199999999993</v>
      </c>
    </row>
    <row r="6729" spans="1:4" ht="28.5">
      <c r="A6729" s="150">
        <v>102774</v>
      </c>
      <c r="B6729" s="151" t="s">
        <v>1672</v>
      </c>
      <c r="C6729" s="150" t="s">
        <v>11</v>
      </c>
      <c r="D6729" s="152">
        <v>8775.2199999999993</v>
      </c>
    </row>
    <row r="6730" spans="1:4" ht="28.5">
      <c r="A6730" s="150">
        <v>102775</v>
      </c>
      <c r="B6730" s="151" t="s">
        <v>1673</v>
      </c>
      <c r="C6730" s="150" t="s">
        <v>11</v>
      </c>
      <c r="D6730" s="152">
        <v>13120.06</v>
      </c>
    </row>
    <row r="6731" spans="1:4" ht="28.5">
      <c r="A6731" s="150">
        <v>102776</v>
      </c>
      <c r="B6731" s="151" t="s">
        <v>1674</v>
      </c>
      <c r="C6731" s="150" t="s">
        <v>11</v>
      </c>
      <c r="D6731" s="152">
        <v>13120.06</v>
      </c>
    </row>
    <row r="6732" spans="1:4" ht="28.5">
      <c r="A6732" s="150">
        <v>102777</v>
      </c>
      <c r="B6732" s="151" t="s">
        <v>1675</v>
      </c>
      <c r="C6732" s="150" t="s">
        <v>11</v>
      </c>
      <c r="D6732" s="152">
        <v>19871.669999999998</v>
      </c>
    </row>
    <row r="6733" spans="1:4" ht="28.5">
      <c r="A6733" s="150">
        <v>102778</v>
      </c>
      <c r="B6733" s="151" t="s">
        <v>1676</v>
      </c>
      <c r="C6733" s="150" t="s">
        <v>11</v>
      </c>
      <c r="D6733" s="152">
        <v>30052.09</v>
      </c>
    </row>
    <row r="6734" spans="1:4" ht="28.5">
      <c r="A6734" s="150">
        <v>102779</v>
      </c>
      <c r="B6734" s="151" t="s">
        <v>1677</v>
      </c>
      <c r="C6734" s="150" t="s">
        <v>11</v>
      </c>
      <c r="D6734" s="152">
        <v>8775.2199999999993</v>
      </c>
    </row>
    <row r="6735" spans="1:4" ht="28.5">
      <c r="A6735" s="150">
        <v>102780</v>
      </c>
      <c r="B6735" s="151" t="s">
        <v>1678</v>
      </c>
      <c r="C6735" s="150" t="s">
        <v>11</v>
      </c>
      <c r="D6735" s="152">
        <v>10095.780000000001</v>
      </c>
    </row>
    <row r="6736" spans="1:4" ht="28.5">
      <c r="A6736" s="150">
        <v>102781</v>
      </c>
      <c r="B6736" s="151" t="s">
        <v>1679</v>
      </c>
      <c r="C6736" s="150" t="s">
        <v>11</v>
      </c>
      <c r="D6736" s="152">
        <v>14983.72</v>
      </c>
    </row>
    <row r="6737" spans="1:4" ht="28.5">
      <c r="A6737" s="150">
        <v>102782</v>
      </c>
      <c r="B6737" s="151" t="s">
        <v>1680</v>
      </c>
      <c r="C6737" s="150" t="s">
        <v>11</v>
      </c>
      <c r="D6737" s="152">
        <v>16745.07</v>
      </c>
    </row>
    <row r="6738" spans="1:4" ht="28.5">
      <c r="A6738" s="150">
        <v>102783</v>
      </c>
      <c r="B6738" s="151" t="s">
        <v>1681</v>
      </c>
      <c r="C6738" s="150" t="s">
        <v>11</v>
      </c>
      <c r="D6738" s="152">
        <v>22176.12</v>
      </c>
    </row>
    <row r="6739" spans="1:4" ht="28.5">
      <c r="A6739" s="150">
        <v>102784</v>
      </c>
      <c r="B6739" s="151" t="s">
        <v>1682</v>
      </c>
      <c r="C6739" s="150" t="s">
        <v>11</v>
      </c>
      <c r="D6739" s="152">
        <v>35142.300000000003</v>
      </c>
    </row>
    <row r="6740" spans="1:4" ht="28.5">
      <c r="A6740" s="150">
        <v>102785</v>
      </c>
      <c r="B6740" s="151" t="s">
        <v>1683</v>
      </c>
      <c r="C6740" s="150" t="s">
        <v>11</v>
      </c>
      <c r="D6740" s="152">
        <v>10095.780000000001</v>
      </c>
    </row>
    <row r="6741" spans="1:4" ht="28.5">
      <c r="A6741" s="150">
        <v>102786</v>
      </c>
      <c r="B6741" s="151" t="s">
        <v>1684</v>
      </c>
      <c r="C6741" s="150" t="s">
        <v>11</v>
      </c>
      <c r="D6741" s="152">
        <v>11314.02</v>
      </c>
    </row>
    <row r="6742" spans="1:4" ht="28.5">
      <c r="A6742" s="150">
        <v>102787</v>
      </c>
      <c r="B6742" s="151" t="s">
        <v>1685</v>
      </c>
      <c r="C6742" s="150" t="s">
        <v>11</v>
      </c>
      <c r="D6742" s="152">
        <v>16745.07</v>
      </c>
    </row>
    <row r="6743" spans="1:4" ht="28.5">
      <c r="A6743" s="150">
        <v>102788</v>
      </c>
      <c r="B6743" s="151" t="s">
        <v>1686</v>
      </c>
      <c r="C6743" s="150" t="s">
        <v>11</v>
      </c>
      <c r="D6743" s="152">
        <v>18487.23</v>
      </c>
    </row>
    <row r="6744" spans="1:4" ht="28.5">
      <c r="A6744" s="150">
        <v>102789</v>
      </c>
      <c r="B6744" s="151" t="s">
        <v>1687</v>
      </c>
      <c r="C6744" s="150" t="s">
        <v>11</v>
      </c>
      <c r="D6744" s="152">
        <v>24365.46</v>
      </c>
    </row>
    <row r="6745" spans="1:4" ht="28.5">
      <c r="A6745" s="150">
        <v>102790</v>
      </c>
      <c r="B6745" s="151" t="s">
        <v>1688</v>
      </c>
      <c r="C6745" s="150" t="s">
        <v>11</v>
      </c>
      <c r="D6745" s="152">
        <v>40552.26</v>
      </c>
    </row>
    <row r="6746" spans="1:4" ht="28.5">
      <c r="A6746" s="150">
        <v>102791</v>
      </c>
      <c r="B6746" s="151" t="s">
        <v>1689</v>
      </c>
      <c r="C6746" s="150" t="s">
        <v>11</v>
      </c>
      <c r="D6746" s="152">
        <v>32246.14</v>
      </c>
    </row>
    <row r="6747" spans="1:4" ht="28.5">
      <c r="A6747" s="150">
        <v>102792</v>
      </c>
      <c r="B6747" s="151" t="s">
        <v>1690</v>
      </c>
      <c r="C6747" s="150" t="s">
        <v>11</v>
      </c>
      <c r="D6747" s="152">
        <v>52639.28</v>
      </c>
    </row>
    <row r="6748" spans="1:4" ht="28.5">
      <c r="A6748" s="150">
        <v>102793</v>
      </c>
      <c r="B6748" s="151" t="s">
        <v>1691</v>
      </c>
      <c r="C6748" s="150" t="s">
        <v>11</v>
      </c>
      <c r="D6748" s="152">
        <v>71136.86</v>
      </c>
    </row>
    <row r="6749" spans="1:4" ht="28.5">
      <c r="A6749" s="150">
        <v>102794</v>
      </c>
      <c r="B6749" s="151" t="s">
        <v>1692</v>
      </c>
      <c r="C6749" s="150" t="s">
        <v>11</v>
      </c>
      <c r="D6749" s="152">
        <v>102106.23</v>
      </c>
    </row>
    <row r="6750" spans="1:4" ht="28.5">
      <c r="A6750" s="150">
        <v>102795</v>
      </c>
      <c r="B6750" s="151" t="s">
        <v>1693</v>
      </c>
      <c r="C6750" s="150" t="s">
        <v>11</v>
      </c>
      <c r="D6750" s="152">
        <v>34384.68</v>
      </c>
    </row>
    <row r="6751" spans="1:4" ht="28.5">
      <c r="A6751" s="150">
        <v>102796</v>
      </c>
      <c r="B6751" s="151" t="s">
        <v>1694</v>
      </c>
      <c r="C6751" s="150" t="s">
        <v>11</v>
      </c>
      <c r="D6751" s="152">
        <v>55685.15</v>
      </c>
    </row>
    <row r="6752" spans="1:4" ht="28.5">
      <c r="A6752" s="150">
        <v>102797</v>
      </c>
      <c r="B6752" s="151" t="s">
        <v>1695</v>
      </c>
      <c r="C6752" s="150" t="s">
        <v>11</v>
      </c>
      <c r="D6752" s="152">
        <v>79049.759999999995</v>
      </c>
    </row>
    <row r="6753" spans="1:4" ht="28.5">
      <c r="A6753" s="150">
        <v>102798</v>
      </c>
      <c r="B6753" s="151" t="s">
        <v>1696</v>
      </c>
      <c r="C6753" s="150" t="s">
        <v>11</v>
      </c>
      <c r="D6753" s="152">
        <v>96888.98</v>
      </c>
    </row>
    <row r="6754" spans="1:4" ht="28.5">
      <c r="A6754" s="150">
        <v>102799</v>
      </c>
      <c r="B6754" s="151" t="s">
        <v>1697</v>
      </c>
      <c r="C6754" s="150" t="s">
        <v>11</v>
      </c>
      <c r="D6754" s="152">
        <v>35108.82</v>
      </c>
    </row>
    <row r="6755" spans="1:4" ht="28.5">
      <c r="A6755" s="150">
        <v>102800</v>
      </c>
      <c r="B6755" s="151" t="s">
        <v>1698</v>
      </c>
      <c r="C6755" s="150" t="s">
        <v>11</v>
      </c>
      <c r="D6755" s="152">
        <v>61097.27</v>
      </c>
    </row>
    <row r="6756" spans="1:4" ht="28.5">
      <c r="A6756" s="150">
        <v>102801</v>
      </c>
      <c r="B6756" s="151" t="s">
        <v>1699</v>
      </c>
      <c r="C6756" s="150" t="s">
        <v>11</v>
      </c>
      <c r="D6756" s="152">
        <v>85705.7</v>
      </c>
    </row>
    <row r="6757" spans="1:4" ht="28.5">
      <c r="A6757" s="150">
        <v>102802</v>
      </c>
      <c r="B6757" s="151" t="s">
        <v>1700</v>
      </c>
      <c r="C6757" s="150" t="s">
        <v>11</v>
      </c>
      <c r="D6757" s="152">
        <v>102850.85</v>
      </c>
    </row>
    <row r="6758" spans="1:4" ht="28.5">
      <c r="A6758" s="150">
        <v>101570</v>
      </c>
      <c r="B6758" s="151" t="s">
        <v>1701</v>
      </c>
      <c r="C6758" s="150" t="s">
        <v>629</v>
      </c>
      <c r="D6758" s="152">
        <v>21.66</v>
      </c>
    </row>
    <row r="6759" spans="1:4" ht="42.75">
      <c r="A6759" s="150">
        <v>101571</v>
      </c>
      <c r="B6759" s="151" t="s">
        <v>1702</v>
      </c>
      <c r="C6759" s="150" t="s">
        <v>629</v>
      </c>
      <c r="D6759" s="152">
        <v>29.82</v>
      </c>
    </row>
    <row r="6760" spans="1:4" ht="28.5">
      <c r="A6760" s="150">
        <v>101572</v>
      </c>
      <c r="B6760" s="151" t="s">
        <v>1703</v>
      </c>
      <c r="C6760" s="150" t="s">
        <v>629</v>
      </c>
      <c r="D6760" s="152">
        <v>16.989999999999998</v>
      </c>
    </row>
    <row r="6761" spans="1:4" ht="42.75">
      <c r="A6761" s="150">
        <v>101573</v>
      </c>
      <c r="B6761" s="151" t="s">
        <v>1704</v>
      </c>
      <c r="C6761" s="150" t="s">
        <v>629</v>
      </c>
      <c r="D6761" s="152">
        <v>25.14</v>
      </c>
    </row>
    <row r="6762" spans="1:4" ht="28.5">
      <c r="A6762" s="150">
        <v>101574</v>
      </c>
      <c r="B6762" s="151" t="s">
        <v>1705</v>
      </c>
      <c r="C6762" s="150" t="s">
        <v>629</v>
      </c>
      <c r="D6762" s="152">
        <v>13.03</v>
      </c>
    </row>
    <row r="6763" spans="1:4" ht="42.75">
      <c r="A6763" s="150">
        <v>101575</v>
      </c>
      <c r="B6763" s="151" t="s">
        <v>1706</v>
      </c>
      <c r="C6763" s="150" t="s">
        <v>629</v>
      </c>
      <c r="D6763" s="152">
        <v>21.41</v>
      </c>
    </row>
    <row r="6764" spans="1:4" ht="28.5">
      <c r="A6764" s="150">
        <v>101576</v>
      </c>
      <c r="B6764" s="151" t="s">
        <v>1707</v>
      </c>
      <c r="C6764" s="150" t="s">
        <v>629</v>
      </c>
      <c r="D6764" s="152">
        <v>37.700000000000003</v>
      </c>
    </row>
    <row r="6765" spans="1:4" ht="28.5">
      <c r="A6765" s="150">
        <v>101577</v>
      </c>
      <c r="B6765" s="151" t="s">
        <v>1708</v>
      </c>
      <c r="C6765" s="150" t="s">
        <v>629</v>
      </c>
      <c r="D6765" s="152">
        <v>48.08</v>
      </c>
    </row>
    <row r="6766" spans="1:4" ht="28.5">
      <c r="A6766" s="150">
        <v>101578</v>
      </c>
      <c r="B6766" s="151" t="s">
        <v>1709</v>
      </c>
      <c r="C6766" s="150" t="s">
        <v>629</v>
      </c>
      <c r="D6766" s="152">
        <v>31.02</v>
      </c>
    </row>
    <row r="6767" spans="1:4" ht="42.75">
      <c r="A6767" s="150">
        <v>101579</v>
      </c>
      <c r="B6767" s="151" t="s">
        <v>1710</v>
      </c>
      <c r="C6767" s="150" t="s">
        <v>629</v>
      </c>
      <c r="D6767" s="152">
        <v>41.4</v>
      </c>
    </row>
    <row r="6768" spans="1:4" ht="28.5">
      <c r="A6768" s="150">
        <v>101580</v>
      </c>
      <c r="B6768" s="151" t="s">
        <v>1711</v>
      </c>
      <c r="C6768" s="150" t="s">
        <v>629</v>
      </c>
      <c r="D6768" s="152">
        <v>27.21</v>
      </c>
    </row>
    <row r="6769" spans="1:4" ht="28.5">
      <c r="A6769" s="150">
        <v>101581</v>
      </c>
      <c r="B6769" s="151" t="s">
        <v>1712</v>
      </c>
      <c r="C6769" s="150" t="s">
        <v>629</v>
      </c>
      <c r="D6769" s="152">
        <v>37.82</v>
      </c>
    </row>
    <row r="6770" spans="1:4" ht="28.5">
      <c r="A6770" s="150">
        <v>101582</v>
      </c>
      <c r="B6770" s="151" t="s">
        <v>1713</v>
      </c>
      <c r="C6770" s="150" t="s">
        <v>629</v>
      </c>
      <c r="D6770" s="152">
        <v>61.62</v>
      </c>
    </row>
    <row r="6771" spans="1:4" ht="28.5">
      <c r="A6771" s="150">
        <v>101583</v>
      </c>
      <c r="B6771" s="151" t="s">
        <v>1714</v>
      </c>
      <c r="C6771" s="150" t="s">
        <v>629</v>
      </c>
      <c r="D6771" s="152">
        <v>77.66</v>
      </c>
    </row>
    <row r="6772" spans="1:4" ht="28.5">
      <c r="A6772" s="150">
        <v>101584</v>
      </c>
      <c r="B6772" s="151" t="s">
        <v>1715</v>
      </c>
      <c r="C6772" s="150" t="s">
        <v>629</v>
      </c>
      <c r="D6772" s="152">
        <v>50.41</v>
      </c>
    </row>
    <row r="6773" spans="1:4" ht="28.5">
      <c r="A6773" s="150">
        <v>101585</v>
      </c>
      <c r="B6773" s="151" t="s">
        <v>1716</v>
      </c>
      <c r="C6773" s="150" t="s">
        <v>629</v>
      </c>
      <c r="D6773" s="152">
        <v>66.45</v>
      </c>
    </row>
    <row r="6774" spans="1:4" ht="28.5">
      <c r="A6774" s="150">
        <v>101586</v>
      </c>
      <c r="B6774" s="151" t="s">
        <v>1717</v>
      </c>
      <c r="C6774" s="150" t="s">
        <v>629</v>
      </c>
      <c r="D6774" s="152">
        <v>43.17</v>
      </c>
    </row>
    <row r="6775" spans="1:4" ht="28.5">
      <c r="A6775" s="150">
        <v>101587</v>
      </c>
      <c r="B6775" s="151" t="s">
        <v>1718</v>
      </c>
      <c r="C6775" s="150" t="s">
        <v>629</v>
      </c>
      <c r="D6775" s="152">
        <v>59.44</v>
      </c>
    </row>
    <row r="6776" spans="1:4" ht="28.5">
      <c r="A6776" s="150">
        <v>101588</v>
      </c>
      <c r="B6776" s="151" t="s">
        <v>1719</v>
      </c>
      <c r="C6776" s="150" t="s">
        <v>629</v>
      </c>
      <c r="D6776" s="152">
        <v>87.37</v>
      </c>
    </row>
    <row r="6777" spans="1:4" ht="42.75">
      <c r="A6777" s="150">
        <v>101589</v>
      </c>
      <c r="B6777" s="151" t="s">
        <v>1720</v>
      </c>
      <c r="C6777" s="150" t="s">
        <v>629</v>
      </c>
      <c r="D6777" s="152">
        <v>127.62</v>
      </c>
    </row>
    <row r="6778" spans="1:4" ht="28.5">
      <c r="A6778" s="150">
        <v>101590</v>
      </c>
      <c r="B6778" s="151" t="s">
        <v>1721</v>
      </c>
      <c r="C6778" s="150" t="s">
        <v>629</v>
      </c>
      <c r="D6778" s="152">
        <v>66.11</v>
      </c>
    </row>
    <row r="6779" spans="1:4" ht="42.75">
      <c r="A6779" s="150">
        <v>101591</v>
      </c>
      <c r="B6779" s="151" t="s">
        <v>1722</v>
      </c>
      <c r="C6779" s="150" t="s">
        <v>629</v>
      </c>
      <c r="D6779" s="152">
        <v>106.35</v>
      </c>
    </row>
    <row r="6780" spans="1:4" ht="28.5">
      <c r="A6780" s="150">
        <v>101592</v>
      </c>
      <c r="B6780" s="151" t="s">
        <v>1723</v>
      </c>
      <c r="C6780" s="150" t="s">
        <v>629</v>
      </c>
      <c r="D6780" s="152">
        <v>46.34</v>
      </c>
    </row>
    <row r="6781" spans="1:4" ht="42.75">
      <c r="A6781" s="150">
        <v>101593</v>
      </c>
      <c r="B6781" s="151" t="s">
        <v>1724</v>
      </c>
      <c r="C6781" s="150" t="s">
        <v>629</v>
      </c>
      <c r="D6781" s="152">
        <v>86.79</v>
      </c>
    </row>
    <row r="6782" spans="1:4" ht="42.75">
      <c r="A6782" s="150">
        <v>101600</v>
      </c>
      <c r="B6782" s="151" t="s">
        <v>1725</v>
      </c>
      <c r="C6782" s="150" t="s">
        <v>629</v>
      </c>
      <c r="D6782" s="152">
        <v>16.399999999999999</v>
      </c>
    </row>
    <row r="6783" spans="1:4" ht="42.75">
      <c r="A6783" s="150">
        <v>101601</v>
      </c>
      <c r="B6783" s="151" t="s">
        <v>1726</v>
      </c>
      <c r="C6783" s="150" t="s">
        <v>629</v>
      </c>
      <c r="D6783" s="152">
        <v>24.28</v>
      </c>
    </row>
    <row r="6784" spans="1:4" ht="42.75">
      <c r="A6784" s="150">
        <v>101602</v>
      </c>
      <c r="B6784" s="151" t="s">
        <v>1727</v>
      </c>
      <c r="C6784" s="150" t="s">
        <v>629</v>
      </c>
      <c r="D6784" s="152">
        <v>12.16</v>
      </c>
    </row>
    <row r="6785" spans="1:4" ht="42.75">
      <c r="A6785" s="150">
        <v>101603</v>
      </c>
      <c r="B6785" s="151" t="s">
        <v>1728</v>
      </c>
      <c r="C6785" s="150" t="s">
        <v>629</v>
      </c>
      <c r="D6785" s="152">
        <v>20.05</v>
      </c>
    </row>
    <row r="6786" spans="1:4" ht="42.75">
      <c r="A6786" s="150">
        <v>101604</v>
      </c>
      <c r="B6786" s="151" t="s">
        <v>1729</v>
      </c>
      <c r="C6786" s="150" t="s">
        <v>629</v>
      </c>
      <c r="D6786" s="152">
        <v>7.96</v>
      </c>
    </row>
    <row r="6787" spans="1:4" ht="42.75">
      <c r="A6787" s="150">
        <v>101605</v>
      </c>
      <c r="B6787" s="151" t="s">
        <v>1730</v>
      </c>
      <c r="C6787" s="150" t="s">
        <v>629</v>
      </c>
      <c r="D6787" s="152">
        <v>15.84</v>
      </c>
    </row>
    <row r="6788" spans="1:4" ht="57">
      <c r="A6788" s="150">
        <v>90788</v>
      </c>
      <c r="B6788" s="151" t="s">
        <v>1731</v>
      </c>
      <c r="C6788" s="150" t="s">
        <v>11</v>
      </c>
      <c r="D6788" s="152">
        <v>898.22</v>
      </c>
    </row>
    <row r="6789" spans="1:4" ht="57">
      <c r="A6789" s="150">
        <v>90789</v>
      </c>
      <c r="B6789" s="151" t="s">
        <v>1732</v>
      </c>
      <c r="C6789" s="150" t="s">
        <v>11</v>
      </c>
      <c r="D6789" s="152">
        <v>899.87</v>
      </c>
    </row>
    <row r="6790" spans="1:4" ht="57">
      <c r="A6790" s="150">
        <v>90790</v>
      </c>
      <c r="B6790" s="151" t="s">
        <v>1733</v>
      </c>
      <c r="C6790" s="150" t="s">
        <v>11</v>
      </c>
      <c r="D6790" s="152">
        <v>927.92</v>
      </c>
    </row>
    <row r="6791" spans="1:4" ht="57">
      <c r="A6791" s="150">
        <v>90791</v>
      </c>
      <c r="B6791" s="151" t="s">
        <v>1734</v>
      </c>
      <c r="C6791" s="150" t="s">
        <v>11</v>
      </c>
      <c r="D6791" s="152">
        <v>1086.75</v>
      </c>
    </row>
    <row r="6792" spans="1:4" ht="57">
      <c r="A6792" s="150">
        <v>90793</v>
      </c>
      <c r="B6792" s="151" t="s">
        <v>1735</v>
      </c>
      <c r="C6792" s="150" t="s">
        <v>11</v>
      </c>
      <c r="D6792" s="152">
        <v>1152.57</v>
      </c>
    </row>
    <row r="6793" spans="1:4" ht="42.75">
      <c r="A6793" s="150">
        <v>90794</v>
      </c>
      <c r="B6793" s="151" t="s">
        <v>1736</v>
      </c>
      <c r="C6793" s="150" t="s">
        <v>11</v>
      </c>
      <c r="D6793" s="152">
        <v>768.63</v>
      </c>
    </row>
    <row r="6794" spans="1:4" ht="42.75">
      <c r="A6794" s="150">
        <v>90795</v>
      </c>
      <c r="B6794" s="151" t="s">
        <v>1737</v>
      </c>
      <c r="C6794" s="150" t="s">
        <v>11</v>
      </c>
      <c r="D6794" s="152">
        <v>775.69</v>
      </c>
    </row>
    <row r="6795" spans="1:4" ht="42.75">
      <c r="A6795" s="150">
        <v>90796</v>
      </c>
      <c r="B6795" s="151" t="s">
        <v>1738</v>
      </c>
      <c r="C6795" s="150" t="s">
        <v>11</v>
      </c>
      <c r="D6795" s="152">
        <v>782.76</v>
      </c>
    </row>
    <row r="6796" spans="1:4" ht="42.75">
      <c r="A6796" s="150">
        <v>90797</v>
      </c>
      <c r="B6796" s="151" t="s">
        <v>1739</v>
      </c>
      <c r="C6796" s="150" t="s">
        <v>11</v>
      </c>
      <c r="D6796" s="152">
        <v>789.81</v>
      </c>
    </row>
    <row r="6797" spans="1:4" ht="57">
      <c r="A6797" s="150">
        <v>90798</v>
      </c>
      <c r="B6797" s="151" t="s">
        <v>12208</v>
      </c>
      <c r="C6797" s="150" t="s">
        <v>11</v>
      </c>
      <c r="D6797" s="152">
        <v>1148.6400000000001</v>
      </c>
    </row>
    <row r="6798" spans="1:4" ht="57">
      <c r="A6798" s="150">
        <v>90799</v>
      </c>
      <c r="B6798" s="151" t="s">
        <v>12209</v>
      </c>
      <c r="C6798" s="150" t="s">
        <v>11</v>
      </c>
      <c r="D6798" s="152">
        <v>1184.8800000000001</v>
      </c>
    </row>
    <row r="6799" spans="1:4" ht="28.5">
      <c r="A6799" s="150">
        <v>90801</v>
      </c>
      <c r="B6799" s="151" t="s">
        <v>1740</v>
      </c>
      <c r="C6799" s="150" t="s">
        <v>11</v>
      </c>
      <c r="D6799" s="152">
        <v>342.79</v>
      </c>
    </row>
    <row r="6800" spans="1:4" ht="28.5">
      <c r="A6800" s="150">
        <v>90806</v>
      </c>
      <c r="B6800" s="151" t="s">
        <v>1741</v>
      </c>
      <c r="C6800" s="150" t="s">
        <v>11</v>
      </c>
      <c r="D6800" s="152">
        <v>432.2</v>
      </c>
    </row>
    <row r="6801" spans="1:4" ht="42.75">
      <c r="A6801" s="150">
        <v>90820</v>
      </c>
      <c r="B6801" s="151" t="s">
        <v>1742</v>
      </c>
      <c r="C6801" s="150" t="s">
        <v>11</v>
      </c>
      <c r="D6801" s="152">
        <v>324.39999999999998</v>
      </c>
    </row>
    <row r="6802" spans="1:4" ht="42.75">
      <c r="A6802" s="150">
        <v>90821</v>
      </c>
      <c r="B6802" s="151" t="s">
        <v>1743</v>
      </c>
      <c r="C6802" s="150" t="s">
        <v>11</v>
      </c>
      <c r="D6802" s="152">
        <v>330.92</v>
      </c>
    </row>
    <row r="6803" spans="1:4" ht="42.75">
      <c r="A6803" s="150">
        <v>90822</v>
      </c>
      <c r="B6803" s="151" t="s">
        <v>1744</v>
      </c>
      <c r="C6803" s="150" t="s">
        <v>11</v>
      </c>
      <c r="D6803" s="152">
        <v>356.02</v>
      </c>
    </row>
    <row r="6804" spans="1:4" ht="42.75">
      <c r="A6804" s="150">
        <v>90823</v>
      </c>
      <c r="B6804" s="151" t="s">
        <v>1745</v>
      </c>
      <c r="C6804" s="150" t="s">
        <v>11</v>
      </c>
      <c r="D6804" s="152">
        <v>442.21</v>
      </c>
    </row>
    <row r="6805" spans="1:4" ht="42.75">
      <c r="A6805" s="150">
        <v>90824</v>
      </c>
      <c r="B6805" s="151" t="s">
        <v>1746</v>
      </c>
      <c r="C6805" s="150" t="s">
        <v>11</v>
      </c>
      <c r="D6805" s="152">
        <v>640.36</v>
      </c>
    </row>
    <row r="6806" spans="1:4" ht="42.75">
      <c r="A6806" s="150">
        <v>90825</v>
      </c>
      <c r="B6806" s="151" t="s">
        <v>1747</v>
      </c>
      <c r="C6806" s="150" t="s">
        <v>11</v>
      </c>
      <c r="D6806" s="152">
        <v>715.27</v>
      </c>
    </row>
    <row r="6807" spans="1:4" ht="42.75">
      <c r="A6807" s="150">
        <v>90830</v>
      </c>
      <c r="B6807" s="151" t="s">
        <v>1748</v>
      </c>
      <c r="C6807" s="150" t="s">
        <v>11</v>
      </c>
      <c r="D6807" s="152">
        <v>169.87</v>
      </c>
    </row>
    <row r="6808" spans="1:4" ht="42.75">
      <c r="A6808" s="150">
        <v>90831</v>
      </c>
      <c r="B6808" s="151" t="s">
        <v>1749</v>
      </c>
      <c r="C6808" s="150" t="s">
        <v>11</v>
      </c>
      <c r="D6808" s="152">
        <v>149.11000000000001</v>
      </c>
    </row>
    <row r="6809" spans="1:4" ht="57">
      <c r="A6809" s="150">
        <v>90841</v>
      </c>
      <c r="B6809" s="151" t="s">
        <v>1750</v>
      </c>
      <c r="C6809" s="150" t="s">
        <v>11</v>
      </c>
      <c r="D6809" s="152">
        <v>1029.93</v>
      </c>
    </row>
    <row r="6810" spans="1:4" ht="57">
      <c r="A6810" s="150">
        <v>90842</v>
      </c>
      <c r="B6810" s="151" t="s">
        <v>1751</v>
      </c>
      <c r="C6810" s="150" t="s">
        <v>11</v>
      </c>
      <c r="D6810" s="152">
        <v>1039.04</v>
      </c>
    </row>
    <row r="6811" spans="1:4" ht="57">
      <c r="A6811" s="150">
        <v>90843</v>
      </c>
      <c r="B6811" s="151" t="s">
        <v>1752</v>
      </c>
      <c r="C6811" s="150" t="s">
        <v>11</v>
      </c>
      <c r="D6811" s="152">
        <v>1087.49</v>
      </c>
    </row>
    <row r="6812" spans="1:4" ht="57">
      <c r="A6812" s="150">
        <v>90844</v>
      </c>
      <c r="B6812" s="151" t="s">
        <v>1753</v>
      </c>
      <c r="C6812" s="150" t="s">
        <v>11</v>
      </c>
      <c r="D6812" s="152">
        <v>1176.26</v>
      </c>
    </row>
    <row r="6813" spans="1:4" ht="71.25">
      <c r="A6813" s="150">
        <v>90845</v>
      </c>
      <c r="B6813" s="151" t="s">
        <v>1754</v>
      </c>
      <c r="C6813" s="150" t="s">
        <v>11</v>
      </c>
      <c r="D6813" s="152">
        <v>1371.83</v>
      </c>
    </row>
    <row r="6814" spans="1:4" ht="71.25">
      <c r="A6814" s="150">
        <v>90846</v>
      </c>
      <c r="B6814" s="151" t="s">
        <v>1755</v>
      </c>
      <c r="C6814" s="150" t="s">
        <v>11</v>
      </c>
      <c r="D6814" s="152">
        <v>1449.32</v>
      </c>
    </row>
    <row r="6815" spans="1:4" ht="57">
      <c r="A6815" s="150">
        <v>90847</v>
      </c>
      <c r="B6815" s="151" t="s">
        <v>1756</v>
      </c>
      <c r="C6815" s="150" t="s">
        <v>11</v>
      </c>
      <c r="D6815" s="152">
        <v>880.82</v>
      </c>
    </row>
    <row r="6816" spans="1:4" ht="57">
      <c r="A6816" s="150">
        <v>90848</v>
      </c>
      <c r="B6816" s="151" t="s">
        <v>1757</v>
      </c>
      <c r="C6816" s="150" t="s">
        <v>11</v>
      </c>
      <c r="D6816" s="152">
        <v>889.93</v>
      </c>
    </row>
    <row r="6817" spans="1:4" ht="57">
      <c r="A6817" s="150">
        <v>90849</v>
      </c>
      <c r="B6817" s="151" t="s">
        <v>1758</v>
      </c>
      <c r="C6817" s="150" t="s">
        <v>11</v>
      </c>
      <c r="D6817" s="152">
        <v>917.62</v>
      </c>
    </row>
    <row r="6818" spans="1:4" ht="57">
      <c r="A6818" s="150">
        <v>90850</v>
      </c>
      <c r="B6818" s="151" t="s">
        <v>1759</v>
      </c>
      <c r="C6818" s="150" t="s">
        <v>11</v>
      </c>
      <c r="D6818" s="152">
        <v>1006.39</v>
      </c>
    </row>
    <row r="6819" spans="1:4" ht="57">
      <c r="A6819" s="150">
        <v>90851</v>
      </c>
      <c r="B6819" s="151" t="s">
        <v>1760</v>
      </c>
      <c r="C6819" s="150" t="s">
        <v>11</v>
      </c>
      <c r="D6819" s="152">
        <v>1201.96</v>
      </c>
    </row>
    <row r="6820" spans="1:4" ht="57">
      <c r="A6820" s="150">
        <v>90852</v>
      </c>
      <c r="B6820" s="151" t="s">
        <v>1761</v>
      </c>
      <c r="C6820" s="150" t="s">
        <v>11</v>
      </c>
      <c r="D6820" s="152">
        <v>1279.45</v>
      </c>
    </row>
    <row r="6821" spans="1:4" ht="42.75">
      <c r="A6821" s="150">
        <v>91009</v>
      </c>
      <c r="B6821" s="151" t="s">
        <v>1762</v>
      </c>
      <c r="C6821" s="150" t="s">
        <v>11</v>
      </c>
      <c r="D6821" s="152">
        <v>336.63</v>
      </c>
    </row>
    <row r="6822" spans="1:4" ht="42.75">
      <c r="A6822" s="150">
        <v>91010</v>
      </c>
      <c r="B6822" s="151" t="s">
        <v>1763</v>
      </c>
      <c r="C6822" s="150" t="s">
        <v>11</v>
      </c>
      <c r="D6822" s="152">
        <v>343.73</v>
      </c>
    </row>
    <row r="6823" spans="1:4" ht="42.75">
      <c r="A6823" s="150">
        <v>91011</v>
      </c>
      <c r="B6823" s="151" t="s">
        <v>1764</v>
      </c>
      <c r="C6823" s="150" t="s">
        <v>11</v>
      </c>
      <c r="D6823" s="152">
        <v>405.67</v>
      </c>
    </row>
    <row r="6824" spans="1:4" ht="42.75">
      <c r="A6824" s="150">
        <v>91012</v>
      </c>
      <c r="B6824" s="151" t="s">
        <v>1765</v>
      </c>
      <c r="C6824" s="150" t="s">
        <v>11</v>
      </c>
      <c r="D6824" s="152">
        <v>453.05</v>
      </c>
    </row>
    <row r="6825" spans="1:4" ht="57">
      <c r="A6825" s="150">
        <v>91013</v>
      </c>
      <c r="B6825" s="151" t="s">
        <v>1766</v>
      </c>
      <c r="C6825" s="150" t="s">
        <v>11</v>
      </c>
      <c r="D6825" s="152">
        <v>893.05</v>
      </c>
    </row>
    <row r="6826" spans="1:4" ht="57">
      <c r="A6826" s="150">
        <v>91014</v>
      </c>
      <c r="B6826" s="151" t="s">
        <v>1767</v>
      </c>
      <c r="C6826" s="150" t="s">
        <v>11</v>
      </c>
      <c r="D6826" s="152">
        <v>902.74</v>
      </c>
    </row>
    <row r="6827" spans="1:4" ht="57">
      <c r="A6827" s="150">
        <v>91015</v>
      </c>
      <c r="B6827" s="151" t="s">
        <v>1768</v>
      </c>
      <c r="C6827" s="150" t="s">
        <v>11</v>
      </c>
      <c r="D6827" s="152">
        <v>967.27</v>
      </c>
    </row>
    <row r="6828" spans="1:4" ht="57">
      <c r="A6828" s="150">
        <v>91016</v>
      </c>
      <c r="B6828" s="151" t="s">
        <v>1769</v>
      </c>
      <c r="C6828" s="150" t="s">
        <v>11</v>
      </c>
      <c r="D6828" s="152">
        <v>1017.23</v>
      </c>
    </row>
    <row r="6829" spans="1:4" ht="28.5">
      <c r="A6829" s="150">
        <v>91287</v>
      </c>
      <c r="B6829" s="151" t="s">
        <v>1770</v>
      </c>
      <c r="C6829" s="150" t="s">
        <v>11</v>
      </c>
      <c r="D6829" s="152">
        <v>248.61</v>
      </c>
    </row>
    <row r="6830" spans="1:4" ht="28.5">
      <c r="A6830" s="150">
        <v>91292</v>
      </c>
      <c r="B6830" s="151" t="s">
        <v>1771</v>
      </c>
      <c r="C6830" s="150" t="s">
        <v>11</v>
      </c>
      <c r="D6830" s="152">
        <v>338.02</v>
      </c>
    </row>
    <row r="6831" spans="1:4" ht="42.75">
      <c r="A6831" s="150">
        <v>91295</v>
      </c>
      <c r="B6831" s="151" t="s">
        <v>1772</v>
      </c>
      <c r="C6831" s="150" t="s">
        <v>11</v>
      </c>
      <c r="D6831" s="152">
        <v>347.22</v>
      </c>
    </row>
    <row r="6832" spans="1:4" ht="42.75">
      <c r="A6832" s="150">
        <v>91296</v>
      </c>
      <c r="B6832" s="151" t="s">
        <v>1773</v>
      </c>
      <c r="C6832" s="150" t="s">
        <v>11</v>
      </c>
      <c r="D6832" s="152">
        <v>373.32</v>
      </c>
    </row>
    <row r="6833" spans="1:4" ht="42.75">
      <c r="A6833" s="150">
        <v>91297</v>
      </c>
      <c r="B6833" s="151" t="s">
        <v>1774</v>
      </c>
      <c r="C6833" s="150" t="s">
        <v>11</v>
      </c>
      <c r="D6833" s="152">
        <v>412.73</v>
      </c>
    </row>
    <row r="6834" spans="1:4" ht="28.5">
      <c r="A6834" s="150">
        <v>91298</v>
      </c>
      <c r="B6834" s="151" t="s">
        <v>1775</v>
      </c>
      <c r="C6834" s="150" t="s">
        <v>11</v>
      </c>
      <c r="D6834" s="152">
        <v>874</v>
      </c>
    </row>
    <row r="6835" spans="1:4" ht="42.75">
      <c r="A6835" s="150">
        <v>91299</v>
      </c>
      <c r="B6835" s="151" t="s">
        <v>1776</v>
      </c>
      <c r="C6835" s="150" t="s">
        <v>11</v>
      </c>
      <c r="D6835" s="152">
        <v>1229.0899999999999</v>
      </c>
    </row>
    <row r="6836" spans="1:4" ht="42.75">
      <c r="A6836" s="150">
        <v>91304</v>
      </c>
      <c r="B6836" s="151" t="s">
        <v>1777</v>
      </c>
      <c r="C6836" s="150" t="s">
        <v>11</v>
      </c>
      <c r="D6836" s="152">
        <v>102.86</v>
      </c>
    </row>
    <row r="6837" spans="1:4" ht="42.75">
      <c r="A6837" s="150">
        <v>91305</v>
      </c>
      <c r="B6837" s="151" t="s">
        <v>1778</v>
      </c>
      <c r="C6837" s="150" t="s">
        <v>11</v>
      </c>
      <c r="D6837" s="152">
        <v>103</v>
      </c>
    </row>
    <row r="6838" spans="1:4" ht="42.75">
      <c r="A6838" s="150">
        <v>91306</v>
      </c>
      <c r="B6838" s="151" t="s">
        <v>1779</v>
      </c>
      <c r="C6838" s="150" t="s">
        <v>11</v>
      </c>
      <c r="D6838" s="152">
        <v>149.11000000000001</v>
      </c>
    </row>
    <row r="6839" spans="1:4" ht="42.75">
      <c r="A6839" s="150">
        <v>91307</v>
      </c>
      <c r="B6839" s="151" t="s">
        <v>1780</v>
      </c>
      <c r="C6839" s="150" t="s">
        <v>11</v>
      </c>
      <c r="D6839" s="152">
        <v>87.45</v>
      </c>
    </row>
    <row r="6840" spans="1:4" ht="57">
      <c r="A6840" s="150">
        <v>91312</v>
      </c>
      <c r="B6840" s="151" t="s">
        <v>1781</v>
      </c>
      <c r="C6840" s="150" t="s">
        <v>11</v>
      </c>
      <c r="D6840" s="152">
        <v>848.94</v>
      </c>
    </row>
    <row r="6841" spans="1:4" ht="57">
      <c r="A6841" s="150">
        <v>91313</v>
      </c>
      <c r="B6841" s="151" t="s">
        <v>1782</v>
      </c>
      <c r="C6841" s="150" t="s">
        <v>11</v>
      </c>
      <c r="D6841" s="152">
        <v>841.65</v>
      </c>
    </row>
    <row r="6842" spans="1:4" ht="57">
      <c r="A6842" s="150">
        <v>91314</v>
      </c>
      <c r="B6842" s="151" t="s">
        <v>1783</v>
      </c>
      <c r="C6842" s="150" t="s">
        <v>11</v>
      </c>
      <c r="D6842" s="152">
        <v>883.9</v>
      </c>
    </row>
    <row r="6843" spans="1:4" ht="57">
      <c r="A6843" s="150">
        <v>91315</v>
      </c>
      <c r="B6843" s="151" t="s">
        <v>1784</v>
      </c>
      <c r="C6843" s="150" t="s">
        <v>11</v>
      </c>
      <c r="D6843" s="152">
        <v>971.83</v>
      </c>
    </row>
    <row r="6844" spans="1:4" ht="71.25">
      <c r="A6844" s="150">
        <v>91316</v>
      </c>
      <c r="B6844" s="151" t="s">
        <v>1785</v>
      </c>
      <c r="C6844" s="150" t="s">
        <v>11</v>
      </c>
      <c r="D6844" s="152">
        <v>1168.24</v>
      </c>
    </row>
    <row r="6845" spans="1:4" ht="71.25">
      <c r="A6845" s="150">
        <v>91317</v>
      </c>
      <c r="B6845" s="151" t="s">
        <v>1786</v>
      </c>
      <c r="C6845" s="150" t="s">
        <v>11</v>
      </c>
      <c r="D6845" s="152">
        <v>1244.8900000000001</v>
      </c>
    </row>
    <row r="6846" spans="1:4" ht="57">
      <c r="A6846" s="150">
        <v>91318</v>
      </c>
      <c r="B6846" s="151" t="s">
        <v>1787</v>
      </c>
      <c r="C6846" s="150" t="s">
        <v>11</v>
      </c>
      <c r="D6846" s="152">
        <v>745.94</v>
      </c>
    </row>
    <row r="6847" spans="1:4" ht="57">
      <c r="A6847" s="150">
        <v>91319</v>
      </c>
      <c r="B6847" s="151" t="s">
        <v>1788</v>
      </c>
      <c r="C6847" s="150" t="s">
        <v>11</v>
      </c>
      <c r="D6847" s="152">
        <v>754.2</v>
      </c>
    </row>
    <row r="6848" spans="1:4" ht="57">
      <c r="A6848" s="150">
        <v>91320</v>
      </c>
      <c r="B6848" s="151" t="s">
        <v>1789</v>
      </c>
      <c r="C6848" s="150" t="s">
        <v>11</v>
      </c>
      <c r="D6848" s="152">
        <v>781.04</v>
      </c>
    </row>
    <row r="6849" spans="1:4" ht="57">
      <c r="A6849" s="150">
        <v>91321</v>
      </c>
      <c r="B6849" s="151" t="s">
        <v>1790</v>
      </c>
      <c r="C6849" s="150" t="s">
        <v>11</v>
      </c>
      <c r="D6849" s="152">
        <v>868.97</v>
      </c>
    </row>
    <row r="6850" spans="1:4" ht="57">
      <c r="A6850" s="150">
        <v>91322</v>
      </c>
      <c r="B6850" s="151" t="s">
        <v>1791</v>
      </c>
      <c r="C6850" s="150" t="s">
        <v>11</v>
      </c>
      <c r="D6850" s="152">
        <v>1065.3800000000001</v>
      </c>
    </row>
    <row r="6851" spans="1:4" ht="57">
      <c r="A6851" s="150">
        <v>91323</v>
      </c>
      <c r="B6851" s="151" t="s">
        <v>1792</v>
      </c>
      <c r="C6851" s="150" t="s">
        <v>11</v>
      </c>
      <c r="D6851" s="152">
        <v>1142.03</v>
      </c>
    </row>
    <row r="6852" spans="1:4" ht="57">
      <c r="A6852" s="150">
        <v>91324</v>
      </c>
      <c r="B6852" s="151" t="s">
        <v>1793</v>
      </c>
      <c r="C6852" s="150" t="s">
        <v>11</v>
      </c>
      <c r="D6852" s="152">
        <v>758.17</v>
      </c>
    </row>
    <row r="6853" spans="1:4" ht="57">
      <c r="A6853" s="150">
        <v>91325</v>
      </c>
      <c r="B6853" s="151" t="s">
        <v>1794</v>
      </c>
      <c r="C6853" s="150" t="s">
        <v>11</v>
      </c>
      <c r="D6853" s="152">
        <v>767.01</v>
      </c>
    </row>
    <row r="6854" spans="1:4" ht="57">
      <c r="A6854" s="150">
        <v>91326</v>
      </c>
      <c r="B6854" s="151" t="s">
        <v>1795</v>
      </c>
      <c r="C6854" s="150" t="s">
        <v>11</v>
      </c>
      <c r="D6854" s="152">
        <v>830.69</v>
      </c>
    </row>
    <row r="6855" spans="1:4" ht="57">
      <c r="A6855" s="150">
        <v>91327</v>
      </c>
      <c r="B6855" s="151" t="s">
        <v>1796</v>
      </c>
      <c r="C6855" s="150" t="s">
        <v>11</v>
      </c>
      <c r="D6855" s="152">
        <v>879.81</v>
      </c>
    </row>
    <row r="6856" spans="1:4" ht="57">
      <c r="A6856" s="150">
        <v>91328</v>
      </c>
      <c r="B6856" s="151" t="s">
        <v>1797</v>
      </c>
      <c r="C6856" s="150" t="s">
        <v>11</v>
      </c>
      <c r="D6856" s="152">
        <v>903.64</v>
      </c>
    </row>
    <row r="6857" spans="1:4" ht="57">
      <c r="A6857" s="150">
        <v>91329</v>
      </c>
      <c r="B6857" s="151" t="s">
        <v>1798</v>
      </c>
      <c r="C6857" s="150" t="s">
        <v>11</v>
      </c>
      <c r="D6857" s="152">
        <v>768.76</v>
      </c>
    </row>
    <row r="6858" spans="1:4" ht="57">
      <c r="A6858" s="150">
        <v>91330</v>
      </c>
      <c r="B6858" s="151" t="s">
        <v>1799</v>
      </c>
      <c r="C6858" s="150" t="s">
        <v>11</v>
      </c>
      <c r="D6858" s="152">
        <v>932.33</v>
      </c>
    </row>
    <row r="6859" spans="1:4" ht="57">
      <c r="A6859" s="150">
        <v>91331</v>
      </c>
      <c r="B6859" s="151" t="s">
        <v>1800</v>
      </c>
      <c r="C6859" s="150" t="s">
        <v>11</v>
      </c>
      <c r="D6859" s="152">
        <v>796.6</v>
      </c>
    </row>
    <row r="6860" spans="1:4" ht="57">
      <c r="A6860" s="150">
        <v>91332</v>
      </c>
      <c r="B6860" s="151" t="s">
        <v>1801</v>
      </c>
      <c r="C6860" s="150" t="s">
        <v>11</v>
      </c>
      <c r="D6860" s="152">
        <v>974.33</v>
      </c>
    </row>
    <row r="6861" spans="1:4" ht="57">
      <c r="A6861" s="150">
        <v>91333</v>
      </c>
      <c r="B6861" s="151" t="s">
        <v>1802</v>
      </c>
      <c r="C6861" s="150" t="s">
        <v>11</v>
      </c>
      <c r="D6861" s="152">
        <v>837.75</v>
      </c>
    </row>
    <row r="6862" spans="1:4" ht="57">
      <c r="A6862" s="150">
        <v>91334</v>
      </c>
      <c r="B6862" s="151" t="s">
        <v>1803</v>
      </c>
      <c r="C6862" s="150" t="s">
        <v>11</v>
      </c>
      <c r="D6862" s="152">
        <v>1435.6</v>
      </c>
    </row>
    <row r="6863" spans="1:4" ht="57">
      <c r="A6863" s="150">
        <v>91335</v>
      </c>
      <c r="B6863" s="151" t="s">
        <v>1804</v>
      </c>
      <c r="C6863" s="150" t="s">
        <v>11</v>
      </c>
      <c r="D6863" s="152">
        <v>1299.02</v>
      </c>
    </row>
    <row r="6864" spans="1:4" ht="57">
      <c r="A6864" s="150">
        <v>91336</v>
      </c>
      <c r="B6864" s="151" t="s">
        <v>1805</v>
      </c>
      <c r="C6864" s="150" t="s">
        <v>11</v>
      </c>
      <c r="D6864" s="152">
        <v>1790.69</v>
      </c>
    </row>
    <row r="6865" spans="1:4" ht="57">
      <c r="A6865" s="150">
        <v>91337</v>
      </c>
      <c r="B6865" s="151" t="s">
        <v>1806</v>
      </c>
      <c r="C6865" s="150" t="s">
        <v>11</v>
      </c>
      <c r="D6865" s="152">
        <v>1654.11</v>
      </c>
    </row>
    <row r="6866" spans="1:4" ht="28.5">
      <c r="A6866" s="150">
        <v>100659</v>
      </c>
      <c r="B6866" s="151" t="s">
        <v>1807</v>
      </c>
      <c r="C6866" s="150" t="s">
        <v>9</v>
      </c>
      <c r="D6866" s="152">
        <v>12.94</v>
      </c>
    </row>
    <row r="6867" spans="1:4" ht="28.5">
      <c r="A6867" s="150">
        <v>100660</v>
      </c>
      <c r="B6867" s="151" t="s">
        <v>1808</v>
      </c>
      <c r="C6867" s="150" t="s">
        <v>9</v>
      </c>
      <c r="D6867" s="152">
        <v>8.6999999999999993</v>
      </c>
    </row>
    <row r="6868" spans="1:4" ht="57">
      <c r="A6868" s="150">
        <v>100675</v>
      </c>
      <c r="B6868" s="151" t="s">
        <v>1809</v>
      </c>
      <c r="C6868" s="150" t="s">
        <v>11</v>
      </c>
      <c r="D6868" s="152">
        <v>1028.49</v>
      </c>
    </row>
    <row r="6869" spans="1:4" ht="28.5">
      <c r="A6869" s="150">
        <v>100676</v>
      </c>
      <c r="B6869" s="151" t="s">
        <v>1810</v>
      </c>
      <c r="C6869" s="150" t="s">
        <v>11</v>
      </c>
      <c r="D6869" s="152">
        <v>206.8</v>
      </c>
    </row>
    <row r="6870" spans="1:4" ht="57">
      <c r="A6870" s="150">
        <v>100678</v>
      </c>
      <c r="B6870" s="151" t="s">
        <v>1811</v>
      </c>
      <c r="C6870" s="150" t="s">
        <v>11</v>
      </c>
      <c r="D6870" s="152">
        <v>1042.1600000000001</v>
      </c>
    </row>
    <row r="6871" spans="1:4" ht="57">
      <c r="A6871" s="150">
        <v>100679</v>
      </c>
      <c r="B6871" s="151" t="s">
        <v>1812</v>
      </c>
      <c r="C6871" s="150" t="s">
        <v>11</v>
      </c>
      <c r="D6871" s="152">
        <v>861.17</v>
      </c>
    </row>
    <row r="6872" spans="1:4" ht="57">
      <c r="A6872" s="150">
        <v>100680</v>
      </c>
      <c r="B6872" s="151" t="s">
        <v>1813</v>
      </c>
      <c r="C6872" s="150" t="s">
        <v>11</v>
      </c>
      <c r="D6872" s="152">
        <v>1051.8499999999999</v>
      </c>
    </row>
    <row r="6873" spans="1:4" ht="57">
      <c r="A6873" s="150">
        <v>100681</v>
      </c>
      <c r="B6873" s="151" t="s">
        <v>1814</v>
      </c>
      <c r="C6873" s="150" t="s">
        <v>11</v>
      </c>
      <c r="D6873" s="152">
        <v>1081.44</v>
      </c>
    </row>
    <row r="6874" spans="1:4" ht="57">
      <c r="A6874" s="150">
        <v>100682</v>
      </c>
      <c r="B6874" s="151" t="s">
        <v>1815</v>
      </c>
      <c r="C6874" s="150" t="s">
        <v>11</v>
      </c>
      <c r="D6874" s="152">
        <v>884.05</v>
      </c>
    </row>
    <row r="6875" spans="1:4" ht="57">
      <c r="A6875" s="150">
        <v>100683</v>
      </c>
      <c r="B6875" s="151" t="s">
        <v>1816</v>
      </c>
      <c r="C6875" s="150" t="s">
        <v>11</v>
      </c>
      <c r="D6875" s="152">
        <v>1137.1400000000001</v>
      </c>
    </row>
    <row r="6876" spans="1:4" ht="57">
      <c r="A6876" s="150">
        <v>100684</v>
      </c>
      <c r="B6876" s="151" t="s">
        <v>1817</v>
      </c>
      <c r="C6876" s="150" t="s">
        <v>11</v>
      </c>
      <c r="D6876" s="152">
        <v>933.55</v>
      </c>
    </row>
    <row r="6877" spans="1:4" ht="57">
      <c r="A6877" s="150">
        <v>100685</v>
      </c>
      <c r="B6877" s="151" t="s">
        <v>1818</v>
      </c>
      <c r="C6877" s="150" t="s">
        <v>11</v>
      </c>
      <c r="D6877" s="152">
        <v>1187.0999999999999</v>
      </c>
    </row>
    <row r="6878" spans="1:4" ht="57">
      <c r="A6878" s="150">
        <v>100686</v>
      </c>
      <c r="B6878" s="151" t="s">
        <v>1819</v>
      </c>
      <c r="C6878" s="150" t="s">
        <v>11</v>
      </c>
      <c r="D6878" s="152">
        <v>982.67</v>
      </c>
    </row>
    <row r="6879" spans="1:4" ht="57">
      <c r="A6879" s="150">
        <v>100687</v>
      </c>
      <c r="B6879" s="151" t="s">
        <v>1820</v>
      </c>
      <c r="C6879" s="150" t="s">
        <v>11</v>
      </c>
      <c r="D6879" s="152">
        <v>1052.75</v>
      </c>
    </row>
    <row r="6880" spans="1:4" ht="57">
      <c r="A6880" s="150">
        <v>100688</v>
      </c>
      <c r="B6880" s="151" t="s">
        <v>1821</v>
      </c>
      <c r="C6880" s="150" t="s">
        <v>11</v>
      </c>
      <c r="D6880" s="152">
        <v>871.76</v>
      </c>
    </row>
    <row r="6881" spans="1:4" ht="57">
      <c r="A6881" s="150">
        <v>100689</v>
      </c>
      <c r="B6881" s="151" t="s">
        <v>1822</v>
      </c>
      <c r="C6881" s="150" t="s">
        <v>11</v>
      </c>
      <c r="D6881" s="152">
        <v>1144.2</v>
      </c>
    </row>
    <row r="6882" spans="1:4" ht="57">
      <c r="A6882" s="150">
        <v>100690</v>
      </c>
      <c r="B6882" s="151" t="s">
        <v>1823</v>
      </c>
      <c r="C6882" s="150" t="s">
        <v>11</v>
      </c>
      <c r="D6882" s="152">
        <v>940.61</v>
      </c>
    </row>
    <row r="6883" spans="1:4" ht="57">
      <c r="A6883" s="150">
        <v>100691</v>
      </c>
      <c r="B6883" s="151" t="s">
        <v>1824</v>
      </c>
      <c r="C6883" s="150" t="s">
        <v>11</v>
      </c>
      <c r="D6883" s="152">
        <v>1605.47</v>
      </c>
    </row>
    <row r="6884" spans="1:4" ht="57">
      <c r="A6884" s="150">
        <v>100692</v>
      </c>
      <c r="B6884" s="151" t="s">
        <v>1825</v>
      </c>
      <c r="C6884" s="150" t="s">
        <v>11</v>
      </c>
      <c r="D6884" s="152">
        <v>1401.88</v>
      </c>
    </row>
    <row r="6885" spans="1:4" ht="71.25">
      <c r="A6885" s="150">
        <v>100693</v>
      </c>
      <c r="B6885" s="151" t="s">
        <v>1826</v>
      </c>
      <c r="C6885" s="150" t="s">
        <v>11</v>
      </c>
      <c r="D6885" s="152">
        <v>1960.56</v>
      </c>
    </row>
    <row r="6886" spans="1:4" ht="71.25">
      <c r="A6886" s="150">
        <v>100694</v>
      </c>
      <c r="B6886" s="151" t="s">
        <v>1827</v>
      </c>
      <c r="C6886" s="150" t="s">
        <v>11</v>
      </c>
      <c r="D6886" s="152">
        <v>1756.97</v>
      </c>
    </row>
    <row r="6887" spans="1:4" ht="42.75">
      <c r="A6887" s="150">
        <v>100695</v>
      </c>
      <c r="B6887" s="151" t="s">
        <v>1828</v>
      </c>
      <c r="C6887" s="150" t="s">
        <v>11</v>
      </c>
      <c r="D6887" s="152">
        <v>56.21</v>
      </c>
    </row>
    <row r="6888" spans="1:4" ht="42.75">
      <c r="A6888" s="150">
        <v>100696</v>
      </c>
      <c r="B6888" s="151" t="s">
        <v>1829</v>
      </c>
      <c r="C6888" s="150" t="s">
        <v>11</v>
      </c>
      <c r="D6888" s="152">
        <v>62.52</v>
      </c>
    </row>
    <row r="6889" spans="1:4" ht="42.75">
      <c r="A6889" s="150">
        <v>100697</v>
      </c>
      <c r="B6889" s="151" t="s">
        <v>1830</v>
      </c>
      <c r="C6889" s="150" t="s">
        <v>11</v>
      </c>
      <c r="D6889" s="152">
        <v>68.89</v>
      </c>
    </row>
    <row r="6890" spans="1:4" ht="42.75">
      <c r="A6890" s="150">
        <v>100698</v>
      </c>
      <c r="B6890" s="151" t="s">
        <v>1831</v>
      </c>
      <c r="C6890" s="150" t="s">
        <v>11</v>
      </c>
      <c r="D6890" s="152">
        <v>75.23</v>
      </c>
    </row>
    <row r="6891" spans="1:4" ht="42.75">
      <c r="A6891" s="150">
        <v>100699</v>
      </c>
      <c r="B6891" s="151" t="s">
        <v>1832</v>
      </c>
      <c r="C6891" s="150" t="s">
        <v>11</v>
      </c>
      <c r="D6891" s="152">
        <v>89.44</v>
      </c>
    </row>
    <row r="6892" spans="1:4" ht="28.5">
      <c r="A6892" s="150">
        <v>100700</v>
      </c>
      <c r="B6892" s="151" t="s">
        <v>1833</v>
      </c>
      <c r="C6892" s="150" t="s">
        <v>11</v>
      </c>
      <c r="D6892" s="152">
        <v>890.42</v>
      </c>
    </row>
    <row r="6893" spans="1:4" ht="57">
      <c r="A6893" s="150">
        <v>100712</v>
      </c>
      <c r="B6893" s="151" t="s">
        <v>1834</v>
      </c>
      <c r="C6893" s="150" t="s">
        <v>11</v>
      </c>
      <c r="D6893" s="152">
        <v>854.46</v>
      </c>
    </row>
    <row r="6894" spans="1:4" ht="57">
      <c r="A6894" s="150">
        <v>100665</v>
      </c>
      <c r="B6894" s="151" t="s">
        <v>1835</v>
      </c>
      <c r="C6894" s="150" t="s">
        <v>629</v>
      </c>
      <c r="D6894" s="152">
        <v>1185.95</v>
      </c>
    </row>
    <row r="6895" spans="1:4" ht="57">
      <c r="A6895" s="150">
        <v>100666</v>
      </c>
      <c r="B6895" s="151" t="s">
        <v>1836</v>
      </c>
      <c r="C6895" s="150" t="s">
        <v>629</v>
      </c>
      <c r="D6895" s="152">
        <v>930.72</v>
      </c>
    </row>
    <row r="6896" spans="1:4" ht="57">
      <c r="A6896" s="150">
        <v>100667</v>
      </c>
      <c r="B6896" s="151" t="s">
        <v>1837</v>
      </c>
      <c r="C6896" s="150" t="s">
        <v>629</v>
      </c>
      <c r="D6896" s="152">
        <v>1546.77</v>
      </c>
    </row>
    <row r="6897" spans="1:4" ht="57">
      <c r="A6897" s="150">
        <v>100668</v>
      </c>
      <c r="B6897" s="151" t="s">
        <v>1838</v>
      </c>
      <c r="C6897" s="150" t="s">
        <v>629</v>
      </c>
      <c r="D6897" s="152">
        <v>1817.08</v>
      </c>
    </row>
    <row r="6898" spans="1:4" ht="57">
      <c r="A6898" s="150">
        <v>100669</v>
      </c>
      <c r="B6898" s="151" t="s">
        <v>1839</v>
      </c>
      <c r="C6898" s="150" t="s">
        <v>629</v>
      </c>
      <c r="D6898" s="152">
        <v>1102.1500000000001</v>
      </c>
    </row>
    <row r="6899" spans="1:4" ht="71.25">
      <c r="A6899" s="150">
        <v>100670</v>
      </c>
      <c r="B6899" s="151" t="s">
        <v>1840</v>
      </c>
      <c r="C6899" s="150" t="s">
        <v>629</v>
      </c>
      <c r="D6899" s="152">
        <v>1493.31</v>
      </c>
    </row>
    <row r="6900" spans="1:4" ht="71.25">
      <c r="A6900" s="150">
        <v>100671</v>
      </c>
      <c r="B6900" s="151" t="s">
        <v>1841</v>
      </c>
      <c r="C6900" s="150" t="s">
        <v>629</v>
      </c>
      <c r="D6900" s="152">
        <v>1860.16</v>
      </c>
    </row>
    <row r="6901" spans="1:4" ht="71.25">
      <c r="A6901" s="150">
        <v>100672</v>
      </c>
      <c r="B6901" s="151" t="s">
        <v>1842</v>
      </c>
      <c r="C6901" s="150" t="s">
        <v>629</v>
      </c>
      <c r="D6901" s="152">
        <v>1190.98</v>
      </c>
    </row>
    <row r="6902" spans="1:4" ht="28.5">
      <c r="A6902" s="150">
        <v>100701</v>
      </c>
      <c r="B6902" s="151" t="s">
        <v>1843</v>
      </c>
      <c r="C6902" s="150" t="s">
        <v>629</v>
      </c>
      <c r="D6902" s="152">
        <v>770.04</v>
      </c>
    </row>
    <row r="6903" spans="1:4" ht="57">
      <c r="A6903" s="150">
        <v>94559</v>
      </c>
      <c r="B6903" s="151" t="s">
        <v>1844</v>
      </c>
      <c r="C6903" s="150" t="s">
        <v>629</v>
      </c>
      <c r="D6903" s="152">
        <v>692.9</v>
      </c>
    </row>
    <row r="6904" spans="1:4" ht="42.75">
      <c r="A6904" s="150">
        <v>94562</v>
      </c>
      <c r="B6904" s="151" t="s">
        <v>1845</v>
      </c>
      <c r="C6904" s="150" t="s">
        <v>629</v>
      </c>
      <c r="D6904" s="152">
        <v>648.58000000000004</v>
      </c>
    </row>
    <row r="6905" spans="1:4" ht="28.5">
      <c r="A6905" s="150">
        <v>94587</v>
      </c>
      <c r="B6905" s="151" t="s">
        <v>1846</v>
      </c>
      <c r="C6905" s="150" t="s">
        <v>9</v>
      </c>
      <c r="D6905" s="152">
        <v>61.67</v>
      </c>
    </row>
    <row r="6906" spans="1:4" ht="28.5">
      <c r="A6906" s="150">
        <v>94588</v>
      </c>
      <c r="B6906" s="151" t="s">
        <v>1847</v>
      </c>
      <c r="C6906" s="150" t="s">
        <v>9</v>
      </c>
      <c r="D6906" s="152">
        <v>54.2</v>
      </c>
    </row>
    <row r="6907" spans="1:4" ht="57">
      <c r="A6907" s="150">
        <v>99837</v>
      </c>
      <c r="B6907" s="151" t="s">
        <v>12210</v>
      </c>
      <c r="C6907" s="150" t="s">
        <v>9</v>
      </c>
      <c r="D6907" s="152">
        <v>581.34</v>
      </c>
    </row>
    <row r="6908" spans="1:4" ht="57">
      <c r="A6908" s="150">
        <v>99839</v>
      </c>
      <c r="B6908" s="151" t="s">
        <v>5098</v>
      </c>
      <c r="C6908" s="150" t="s">
        <v>9</v>
      </c>
      <c r="D6908" s="152">
        <v>469.53</v>
      </c>
    </row>
    <row r="6909" spans="1:4" ht="28.5">
      <c r="A6909" s="150">
        <v>99841</v>
      </c>
      <c r="B6909" s="151" t="s">
        <v>5099</v>
      </c>
      <c r="C6909" s="150" t="s">
        <v>9</v>
      </c>
      <c r="D6909" s="152">
        <v>1146.3499999999999</v>
      </c>
    </row>
    <row r="6910" spans="1:4" ht="28.5">
      <c r="A6910" s="150">
        <v>99855</v>
      </c>
      <c r="B6910" s="151" t="s">
        <v>12211</v>
      </c>
      <c r="C6910" s="150" t="s">
        <v>9</v>
      </c>
      <c r="D6910" s="152">
        <v>105.87</v>
      </c>
    </row>
    <row r="6911" spans="1:4" ht="28.5">
      <c r="A6911" s="150">
        <v>99857</v>
      </c>
      <c r="B6911" s="151" t="s">
        <v>12212</v>
      </c>
      <c r="C6911" s="150" t="s">
        <v>9</v>
      </c>
      <c r="D6911" s="152">
        <v>84.04</v>
      </c>
    </row>
    <row r="6912" spans="1:4" ht="28.5">
      <c r="A6912" s="150">
        <v>99861</v>
      </c>
      <c r="B6912" s="151" t="s">
        <v>1848</v>
      </c>
      <c r="C6912" s="150" t="s">
        <v>629</v>
      </c>
      <c r="D6912" s="152">
        <v>570.78</v>
      </c>
    </row>
    <row r="6913" spans="1:4" ht="28.5">
      <c r="A6913" s="150">
        <v>99862</v>
      </c>
      <c r="B6913" s="151" t="s">
        <v>1849</v>
      </c>
      <c r="C6913" s="150" t="s">
        <v>629</v>
      </c>
      <c r="D6913" s="152">
        <v>547.5</v>
      </c>
    </row>
    <row r="6914" spans="1:4" ht="28.5">
      <c r="A6914" s="150">
        <v>90838</v>
      </c>
      <c r="B6914" s="151" t="s">
        <v>1850</v>
      </c>
      <c r="C6914" s="150" t="s">
        <v>11</v>
      </c>
      <c r="D6914" s="152">
        <v>1914.3</v>
      </c>
    </row>
    <row r="6915" spans="1:4" ht="28.5">
      <c r="A6915" s="150">
        <v>91338</v>
      </c>
      <c r="B6915" s="151" t="s">
        <v>1851</v>
      </c>
      <c r="C6915" s="150" t="s">
        <v>629</v>
      </c>
      <c r="D6915" s="152">
        <v>870.21</v>
      </c>
    </row>
    <row r="6916" spans="1:4" ht="28.5">
      <c r="A6916" s="150">
        <v>91341</v>
      </c>
      <c r="B6916" s="151" t="s">
        <v>50</v>
      </c>
      <c r="C6916" s="150" t="s">
        <v>629</v>
      </c>
      <c r="D6916" s="152">
        <v>676.21</v>
      </c>
    </row>
    <row r="6917" spans="1:4" ht="42.75">
      <c r="A6917" s="150">
        <v>94805</v>
      </c>
      <c r="B6917" s="151" t="s">
        <v>1852</v>
      </c>
      <c r="C6917" s="150" t="s">
        <v>11</v>
      </c>
      <c r="D6917" s="152">
        <v>865.79</v>
      </c>
    </row>
    <row r="6918" spans="1:4" ht="42.75">
      <c r="A6918" s="150">
        <v>94806</v>
      </c>
      <c r="B6918" s="151" t="s">
        <v>1853</v>
      </c>
      <c r="C6918" s="150" t="s">
        <v>11</v>
      </c>
      <c r="D6918" s="152">
        <v>887</v>
      </c>
    </row>
    <row r="6919" spans="1:4" ht="28.5">
      <c r="A6919" s="150">
        <v>94807</v>
      </c>
      <c r="B6919" s="151" t="s">
        <v>1854</v>
      </c>
      <c r="C6919" s="150" t="s">
        <v>11</v>
      </c>
      <c r="D6919" s="152">
        <v>806.11</v>
      </c>
    </row>
    <row r="6920" spans="1:4" ht="42.75">
      <c r="A6920" s="150">
        <v>100702</v>
      </c>
      <c r="B6920" s="151" t="s">
        <v>1855</v>
      </c>
      <c r="C6920" s="150" t="s">
        <v>629</v>
      </c>
      <c r="D6920" s="152">
        <v>482.05</v>
      </c>
    </row>
    <row r="6921" spans="1:4" ht="28.5">
      <c r="A6921" s="150">
        <v>102188</v>
      </c>
      <c r="B6921" s="151" t="s">
        <v>1856</v>
      </c>
      <c r="C6921" s="150" t="s">
        <v>11</v>
      </c>
      <c r="D6921" s="152">
        <v>927.87</v>
      </c>
    </row>
    <row r="6922" spans="1:4" ht="57">
      <c r="A6922" s="150">
        <v>102189</v>
      </c>
      <c r="B6922" s="151" t="s">
        <v>1857</v>
      </c>
      <c r="C6922" s="150" t="s">
        <v>11</v>
      </c>
      <c r="D6922" s="152">
        <v>243.63</v>
      </c>
    </row>
    <row r="6923" spans="1:4">
      <c r="A6923" s="150">
        <v>100703</v>
      </c>
      <c r="B6923" s="151" t="s">
        <v>1858</v>
      </c>
      <c r="C6923" s="150" t="s">
        <v>11</v>
      </c>
      <c r="D6923" s="152">
        <v>34.619999999999997</v>
      </c>
    </row>
    <row r="6924" spans="1:4" ht="28.5">
      <c r="A6924" s="150">
        <v>100704</v>
      </c>
      <c r="B6924" s="151" t="s">
        <v>1859</v>
      </c>
      <c r="C6924" s="150" t="s">
        <v>11</v>
      </c>
      <c r="D6924" s="152">
        <v>74.62</v>
      </c>
    </row>
    <row r="6925" spans="1:4">
      <c r="A6925" s="150">
        <v>100705</v>
      </c>
      <c r="B6925" s="151" t="s">
        <v>1860</v>
      </c>
      <c r="C6925" s="150" t="s">
        <v>11</v>
      </c>
      <c r="D6925" s="152">
        <v>83.83</v>
      </c>
    </row>
    <row r="6926" spans="1:4">
      <c r="A6926" s="150">
        <v>100706</v>
      </c>
      <c r="B6926" s="151" t="s">
        <v>1861</v>
      </c>
      <c r="C6926" s="150" t="s">
        <v>11</v>
      </c>
      <c r="D6926" s="152">
        <v>72.19</v>
      </c>
    </row>
    <row r="6927" spans="1:4">
      <c r="A6927" s="150">
        <v>100707</v>
      </c>
      <c r="B6927" s="151" t="s">
        <v>1862</v>
      </c>
      <c r="C6927" s="150" t="s">
        <v>11</v>
      </c>
      <c r="D6927" s="152">
        <v>157.83000000000001</v>
      </c>
    </row>
    <row r="6928" spans="1:4">
      <c r="A6928" s="150">
        <v>100708</v>
      </c>
      <c r="B6928" s="151" t="s">
        <v>1863</v>
      </c>
      <c r="C6928" s="150" t="s">
        <v>11</v>
      </c>
      <c r="D6928" s="152">
        <v>198.73</v>
      </c>
    </row>
    <row r="6929" spans="1:4" ht="28.5">
      <c r="A6929" s="150">
        <v>100709</v>
      </c>
      <c r="B6929" s="151" t="s">
        <v>1864</v>
      </c>
      <c r="C6929" s="150" t="s">
        <v>11</v>
      </c>
      <c r="D6929" s="152">
        <v>41.86</v>
      </c>
    </row>
    <row r="6930" spans="1:4">
      <c r="A6930" s="150">
        <v>100710</v>
      </c>
      <c r="B6930" s="151" t="s">
        <v>1865</v>
      </c>
      <c r="C6930" s="150" t="s">
        <v>11</v>
      </c>
      <c r="D6930" s="152">
        <v>97.27</v>
      </c>
    </row>
    <row r="6931" spans="1:4" ht="28.5">
      <c r="A6931" s="150">
        <v>102151</v>
      </c>
      <c r="B6931" s="151" t="s">
        <v>1866</v>
      </c>
      <c r="C6931" s="150" t="s">
        <v>629</v>
      </c>
      <c r="D6931" s="152">
        <v>185.42</v>
      </c>
    </row>
    <row r="6932" spans="1:4" ht="28.5">
      <c r="A6932" s="150">
        <v>102152</v>
      </c>
      <c r="B6932" s="151" t="s">
        <v>1867</v>
      </c>
      <c r="C6932" s="150" t="s">
        <v>629</v>
      </c>
      <c r="D6932" s="152">
        <v>206.05</v>
      </c>
    </row>
    <row r="6933" spans="1:4" ht="28.5">
      <c r="A6933" s="150">
        <v>102153</v>
      </c>
      <c r="B6933" s="151" t="s">
        <v>1868</v>
      </c>
      <c r="C6933" s="150" t="s">
        <v>629</v>
      </c>
      <c r="D6933" s="152">
        <v>261.04000000000002</v>
      </c>
    </row>
    <row r="6934" spans="1:4" ht="28.5">
      <c r="A6934" s="150">
        <v>102154</v>
      </c>
      <c r="B6934" s="151" t="s">
        <v>1869</v>
      </c>
      <c r="C6934" s="150" t="s">
        <v>629</v>
      </c>
      <c r="D6934" s="152">
        <v>225.54</v>
      </c>
    </row>
    <row r="6935" spans="1:4" ht="28.5">
      <c r="A6935" s="150">
        <v>102155</v>
      </c>
      <c r="B6935" s="151" t="s">
        <v>1870</v>
      </c>
      <c r="C6935" s="150" t="s">
        <v>629</v>
      </c>
      <c r="D6935" s="152">
        <v>270.52</v>
      </c>
    </row>
    <row r="6936" spans="1:4" ht="28.5">
      <c r="A6936" s="150">
        <v>102156</v>
      </c>
      <c r="B6936" s="151" t="s">
        <v>1871</v>
      </c>
      <c r="C6936" s="150" t="s">
        <v>629</v>
      </c>
      <c r="D6936" s="152">
        <v>259.08</v>
      </c>
    </row>
    <row r="6937" spans="1:4" ht="28.5">
      <c r="A6937" s="150">
        <v>102157</v>
      </c>
      <c r="B6937" s="151" t="s">
        <v>1872</v>
      </c>
      <c r="C6937" s="150" t="s">
        <v>629</v>
      </c>
      <c r="D6937" s="152">
        <v>355.33</v>
      </c>
    </row>
    <row r="6938" spans="1:4" ht="28.5">
      <c r="A6938" s="150">
        <v>102158</v>
      </c>
      <c r="B6938" s="151" t="s">
        <v>1873</v>
      </c>
      <c r="C6938" s="150" t="s">
        <v>629</v>
      </c>
      <c r="D6938" s="152">
        <v>359.81</v>
      </c>
    </row>
    <row r="6939" spans="1:4" ht="28.5">
      <c r="A6939" s="150">
        <v>102159</v>
      </c>
      <c r="B6939" s="151" t="s">
        <v>1874</v>
      </c>
      <c r="C6939" s="150" t="s">
        <v>629</v>
      </c>
      <c r="D6939" s="152">
        <v>428.98</v>
      </c>
    </row>
    <row r="6940" spans="1:4" ht="28.5">
      <c r="A6940" s="150">
        <v>102160</v>
      </c>
      <c r="B6940" s="151" t="s">
        <v>1875</v>
      </c>
      <c r="C6940" s="150" t="s">
        <v>629</v>
      </c>
      <c r="D6940" s="152">
        <v>178.54</v>
      </c>
    </row>
    <row r="6941" spans="1:4" ht="28.5">
      <c r="A6941" s="150">
        <v>102161</v>
      </c>
      <c r="B6941" s="151" t="s">
        <v>5100</v>
      </c>
      <c r="C6941" s="150" t="s">
        <v>629</v>
      </c>
      <c r="D6941" s="152">
        <v>294.11</v>
      </c>
    </row>
    <row r="6942" spans="1:4" ht="28.5">
      <c r="A6942" s="150">
        <v>102162</v>
      </c>
      <c r="B6942" s="151" t="s">
        <v>5101</v>
      </c>
      <c r="C6942" s="150" t="s">
        <v>629</v>
      </c>
      <c r="D6942" s="152">
        <v>314.74</v>
      </c>
    </row>
    <row r="6943" spans="1:4" ht="28.5">
      <c r="A6943" s="150">
        <v>102163</v>
      </c>
      <c r="B6943" s="151" t="s">
        <v>5102</v>
      </c>
      <c r="C6943" s="150" t="s">
        <v>629</v>
      </c>
      <c r="D6943" s="152">
        <v>369.73</v>
      </c>
    </row>
    <row r="6944" spans="1:4" ht="28.5">
      <c r="A6944" s="150">
        <v>102164</v>
      </c>
      <c r="B6944" s="151" t="s">
        <v>5103</v>
      </c>
      <c r="C6944" s="150" t="s">
        <v>629</v>
      </c>
      <c r="D6944" s="152">
        <v>314.23</v>
      </c>
    </row>
    <row r="6945" spans="1:4" ht="28.5">
      <c r="A6945" s="150">
        <v>102165</v>
      </c>
      <c r="B6945" s="151" t="s">
        <v>5104</v>
      </c>
      <c r="C6945" s="150" t="s">
        <v>629</v>
      </c>
      <c r="D6945" s="152">
        <v>359.21</v>
      </c>
    </row>
    <row r="6946" spans="1:4" ht="28.5">
      <c r="A6946" s="150">
        <v>102166</v>
      </c>
      <c r="B6946" s="151" t="s">
        <v>5105</v>
      </c>
      <c r="C6946" s="150" t="s">
        <v>629</v>
      </c>
      <c r="D6946" s="152">
        <v>327.76</v>
      </c>
    </row>
    <row r="6947" spans="1:4" ht="28.5">
      <c r="A6947" s="150">
        <v>102167</v>
      </c>
      <c r="B6947" s="151" t="s">
        <v>5106</v>
      </c>
      <c r="C6947" s="150" t="s">
        <v>629</v>
      </c>
      <c r="D6947" s="152">
        <v>424.01</v>
      </c>
    </row>
    <row r="6948" spans="1:4" ht="28.5">
      <c r="A6948" s="150">
        <v>102168</v>
      </c>
      <c r="B6948" s="151" t="s">
        <v>5107</v>
      </c>
      <c r="C6948" s="150" t="s">
        <v>629</v>
      </c>
      <c r="D6948" s="152">
        <v>410.72</v>
      </c>
    </row>
    <row r="6949" spans="1:4" ht="28.5">
      <c r="A6949" s="150">
        <v>102169</v>
      </c>
      <c r="B6949" s="151" t="s">
        <v>5108</v>
      </c>
      <c r="C6949" s="150" t="s">
        <v>629</v>
      </c>
      <c r="D6949" s="152">
        <v>473.28</v>
      </c>
    </row>
    <row r="6950" spans="1:4" ht="28.5">
      <c r="A6950" s="150">
        <v>102170</v>
      </c>
      <c r="B6950" s="151" t="s">
        <v>5109</v>
      </c>
      <c r="C6950" s="150" t="s">
        <v>629</v>
      </c>
      <c r="D6950" s="152">
        <v>287.23</v>
      </c>
    </row>
    <row r="6951" spans="1:4" ht="28.5">
      <c r="A6951" s="150">
        <v>102171</v>
      </c>
      <c r="B6951" s="151" t="s">
        <v>5110</v>
      </c>
      <c r="C6951" s="150" t="s">
        <v>629</v>
      </c>
      <c r="D6951" s="152">
        <v>534.23</v>
      </c>
    </row>
    <row r="6952" spans="1:4" ht="28.5">
      <c r="A6952" s="150">
        <v>102172</v>
      </c>
      <c r="B6952" s="151" t="s">
        <v>5111</v>
      </c>
      <c r="C6952" s="150" t="s">
        <v>629</v>
      </c>
      <c r="D6952" s="152">
        <v>520.25</v>
      </c>
    </row>
    <row r="6953" spans="1:4" ht="28.5">
      <c r="A6953" s="150">
        <v>102176</v>
      </c>
      <c r="B6953" s="151" t="s">
        <v>5112</v>
      </c>
      <c r="C6953" s="150" t="s">
        <v>629</v>
      </c>
      <c r="D6953" s="152">
        <v>951.27</v>
      </c>
    </row>
    <row r="6954" spans="1:4" ht="28.5">
      <c r="A6954" s="150">
        <v>102177</v>
      </c>
      <c r="B6954" s="151" t="s">
        <v>5113</v>
      </c>
      <c r="C6954" s="150" t="s">
        <v>629</v>
      </c>
      <c r="D6954" s="152">
        <v>1930.71</v>
      </c>
    </row>
    <row r="6955" spans="1:4" ht="28.5">
      <c r="A6955" s="150">
        <v>102178</v>
      </c>
      <c r="B6955" s="151" t="s">
        <v>5114</v>
      </c>
      <c r="C6955" s="150" t="s">
        <v>629</v>
      </c>
      <c r="D6955" s="152">
        <v>2219.2600000000002</v>
      </c>
    </row>
    <row r="6956" spans="1:4" ht="28.5">
      <c r="A6956" s="150">
        <v>102179</v>
      </c>
      <c r="B6956" s="151" t="s">
        <v>5115</v>
      </c>
      <c r="C6956" s="150" t="s">
        <v>629</v>
      </c>
      <c r="D6956" s="152">
        <v>395.81</v>
      </c>
    </row>
    <row r="6957" spans="1:4" ht="28.5">
      <c r="A6957" s="150">
        <v>102180</v>
      </c>
      <c r="B6957" s="151" t="s">
        <v>5116</v>
      </c>
      <c r="C6957" s="150" t="s">
        <v>629</v>
      </c>
      <c r="D6957" s="152">
        <v>468.73</v>
      </c>
    </row>
    <row r="6958" spans="1:4" ht="28.5">
      <c r="A6958" s="150">
        <v>102181</v>
      </c>
      <c r="B6958" s="151" t="s">
        <v>5117</v>
      </c>
      <c r="C6958" s="150" t="s">
        <v>629</v>
      </c>
      <c r="D6958" s="152">
        <v>565.70000000000005</v>
      </c>
    </row>
    <row r="6959" spans="1:4" ht="28.5">
      <c r="A6959" s="150">
        <v>102182</v>
      </c>
      <c r="B6959" s="151" t="s">
        <v>1876</v>
      </c>
      <c r="C6959" s="150" t="s">
        <v>11</v>
      </c>
      <c r="D6959" s="152">
        <v>1184.3499999999999</v>
      </c>
    </row>
    <row r="6960" spans="1:4" ht="28.5">
      <c r="A6960" s="150">
        <v>102183</v>
      </c>
      <c r="B6960" s="151" t="s">
        <v>1877</v>
      </c>
      <c r="C6960" s="150" t="s">
        <v>11</v>
      </c>
      <c r="D6960" s="152">
        <v>2379.77</v>
      </c>
    </row>
    <row r="6961" spans="1:4" ht="28.5">
      <c r="A6961" s="150">
        <v>102184</v>
      </c>
      <c r="B6961" s="151" t="s">
        <v>1878</v>
      </c>
      <c r="C6961" s="150" t="s">
        <v>11</v>
      </c>
      <c r="D6961" s="152">
        <v>2091.64</v>
      </c>
    </row>
    <row r="6962" spans="1:4" ht="42.75">
      <c r="A6962" s="150">
        <v>102185</v>
      </c>
      <c r="B6962" s="151" t="s">
        <v>1879</v>
      </c>
      <c r="C6962" s="150" t="s">
        <v>11</v>
      </c>
      <c r="D6962" s="152">
        <v>4194.04</v>
      </c>
    </row>
    <row r="6963" spans="1:4" ht="28.5">
      <c r="A6963" s="150">
        <v>102190</v>
      </c>
      <c r="B6963" s="151" t="s">
        <v>1880</v>
      </c>
      <c r="C6963" s="150" t="s">
        <v>629</v>
      </c>
      <c r="D6963" s="152">
        <v>17.010000000000002</v>
      </c>
    </row>
    <row r="6964" spans="1:4" ht="28.5">
      <c r="A6964" s="150">
        <v>102191</v>
      </c>
      <c r="B6964" s="151" t="s">
        <v>1881</v>
      </c>
      <c r="C6964" s="150" t="s">
        <v>629</v>
      </c>
      <c r="D6964" s="152">
        <v>20.68</v>
      </c>
    </row>
    <row r="6965" spans="1:4">
      <c r="A6965" s="150">
        <v>102192</v>
      </c>
      <c r="B6965" s="151" t="s">
        <v>1882</v>
      </c>
      <c r="C6965" s="150" t="s">
        <v>629</v>
      </c>
      <c r="D6965" s="152">
        <v>14.75</v>
      </c>
    </row>
    <row r="6966" spans="1:4" ht="42.75">
      <c r="A6966" s="150">
        <v>94569</v>
      </c>
      <c r="B6966" s="151" t="s">
        <v>47</v>
      </c>
      <c r="C6966" s="150" t="s">
        <v>629</v>
      </c>
      <c r="D6966" s="152">
        <v>676.54</v>
      </c>
    </row>
    <row r="6967" spans="1:4" ht="57">
      <c r="A6967" s="150">
        <v>94570</v>
      </c>
      <c r="B6967" s="151" t="s">
        <v>155</v>
      </c>
      <c r="C6967" s="150" t="s">
        <v>629</v>
      </c>
      <c r="D6967" s="152">
        <v>350.84</v>
      </c>
    </row>
    <row r="6968" spans="1:4" ht="42.75">
      <c r="A6968" s="150">
        <v>94572</v>
      </c>
      <c r="B6968" s="151" t="s">
        <v>1883</v>
      </c>
      <c r="C6968" s="150" t="s">
        <v>629</v>
      </c>
      <c r="D6968" s="152">
        <v>499.9</v>
      </c>
    </row>
    <row r="6969" spans="1:4" ht="57">
      <c r="A6969" s="150">
        <v>94573</v>
      </c>
      <c r="B6969" s="151" t="s">
        <v>46</v>
      </c>
      <c r="C6969" s="150" t="s">
        <v>629</v>
      </c>
      <c r="D6969" s="152">
        <v>406.03</v>
      </c>
    </row>
    <row r="6970" spans="1:4" ht="57">
      <c r="A6970" s="150">
        <v>94580</v>
      </c>
      <c r="B6970" s="151" t="s">
        <v>1884</v>
      </c>
      <c r="C6970" s="150" t="s">
        <v>629</v>
      </c>
      <c r="D6970" s="152">
        <v>556.73</v>
      </c>
    </row>
    <row r="6971" spans="1:4" ht="28.5">
      <c r="A6971" s="150">
        <v>94589</v>
      </c>
      <c r="B6971" s="151" t="s">
        <v>49</v>
      </c>
      <c r="C6971" s="150" t="s">
        <v>9</v>
      </c>
      <c r="D6971" s="152">
        <v>21.16</v>
      </c>
    </row>
    <row r="6972" spans="1:4" ht="28.5">
      <c r="A6972" s="150">
        <v>94590</v>
      </c>
      <c r="B6972" s="151" t="s">
        <v>1885</v>
      </c>
      <c r="C6972" s="150" t="s">
        <v>9</v>
      </c>
      <c r="D6972" s="152">
        <v>17.86</v>
      </c>
    </row>
    <row r="6973" spans="1:4" ht="42.75">
      <c r="A6973" s="150">
        <v>100674</v>
      </c>
      <c r="B6973" s="151" t="s">
        <v>48</v>
      </c>
      <c r="C6973" s="150" t="s">
        <v>629</v>
      </c>
      <c r="D6973" s="152">
        <v>730.84</v>
      </c>
    </row>
    <row r="6974" spans="1:4" ht="42.75">
      <c r="A6974" s="150">
        <v>101096</v>
      </c>
      <c r="B6974" s="151" t="s">
        <v>6088</v>
      </c>
      <c r="C6974" s="150" t="s">
        <v>1440</v>
      </c>
      <c r="D6974" s="152">
        <v>1338.42</v>
      </c>
    </row>
    <row r="6975" spans="1:4" ht="42.75">
      <c r="A6975" s="150">
        <v>101097</v>
      </c>
      <c r="B6975" s="151" t="s">
        <v>6089</v>
      </c>
      <c r="C6975" s="150" t="s">
        <v>1440</v>
      </c>
      <c r="D6975" s="152">
        <v>1275.7</v>
      </c>
    </row>
    <row r="6976" spans="1:4" ht="42.75">
      <c r="A6976" s="150">
        <v>101098</v>
      </c>
      <c r="B6976" s="151" t="s">
        <v>6090</v>
      </c>
      <c r="C6976" s="150" t="s">
        <v>1440</v>
      </c>
      <c r="D6976" s="152">
        <v>1198.4000000000001</v>
      </c>
    </row>
    <row r="6977" spans="1:4" ht="42.75">
      <c r="A6977" s="150">
        <v>101099</v>
      </c>
      <c r="B6977" s="151" t="s">
        <v>6091</v>
      </c>
      <c r="C6977" s="150" t="s">
        <v>1440</v>
      </c>
      <c r="D6977" s="152">
        <v>1104.05</v>
      </c>
    </row>
    <row r="6978" spans="1:4" ht="42.75">
      <c r="A6978" s="150">
        <v>101100</v>
      </c>
      <c r="B6978" s="151" t="s">
        <v>6092</v>
      </c>
      <c r="C6978" s="150" t="s">
        <v>1440</v>
      </c>
      <c r="D6978" s="152">
        <v>1045.1300000000001</v>
      </c>
    </row>
    <row r="6979" spans="1:4" ht="57">
      <c r="A6979" s="150">
        <v>101101</v>
      </c>
      <c r="B6979" s="151" t="s">
        <v>6093</v>
      </c>
      <c r="C6979" s="150" t="s">
        <v>1440</v>
      </c>
      <c r="D6979" s="152">
        <v>1023.07</v>
      </c>
    </row>
    <row r="6980" spans="1:4" ht="57">
      <c r="A6980" s="150">
        <v>101102</v>
      </c>
      <c r="B6980" s="151" t="s">
        <v>6094</v>
      </c>
      <c r="C6980" s="150" t="s">
        <v>1440</v>
      </c>
      <c r="D6980" s="152">
        <v>1001.91</v>
      </c>
    </row>
    <row r="6981" spans="1:4" ht="57">
      <c r="A6981" s="150">
        <v>101103</v>
      </c>
      <c r="B6981" s="151" t="s">
        <v>6095</v>
      </c>
      <c r="C6981" s="150" t="s">
        <v>1440</v>
      </c>
      <c r="D6981" s="152">
        <v>944.02</v>
      </c>
    </row>
    <row r="6982" spans="1:4" ht="57">
      <c r="A6982" s="150">
        <v>101104</v>
      </c>
      <c r="B6982" s="151" t="s">
        <v>6096</v>
      </c>
      <c r="C6982" s="150" t="s">
        <v>1440</v>
      </c>
      <c r="D6982" s="152">
        <v>1512.7</v>
      </c>
    </row>
    <row r="6983" spans="1:4" ht="57">
      <c r="A6983" s="150">
        <v>101105</v>
      </c>
      <c r="B6983" s="151" t="s">
        <v>6097</v>
      </c>
      <c r="C6983" s="150" t="s">
        <v>1440</v>
      </c>
      <c r="D6983" s="152">
        <v>1447.33</v>
      </c>
    </row>
    <row r="6984" spans="1:4" ht="57">
      <c r="A6984" s="150">
        <v>101106</v>
      </c>
      <c r="B6984" s="151" t="s">
        <v>6098</v>
      </c>
      <c r="C6984" s="150" t="s">
        <v>1440</v>
      </c>
      <c r="D6984" s="152">
        <v>1366.46</v>
      </c>
    </row>
    <row r="6985" spans="1:4" ht="57">
      <c r="A6985" s="150">
        <v>101107</v>
      </c>
      <c r="B6985" s="151" t="s">
        <v>6099</v>
      </c>
      <c r="C6985" s="150" t="s">
        <v>1440</v>
      </c>
      <c r="D6985" s="152">
        <v>1266.77</v>
      </c>
    </row>
    <row r="6986" spans="1:4" ht="57">
      <c r="A6986" s="150">
        <v>101108</v>
      </c>
      <c r="B6986" s="151" t="s">
        <v>6100</v>
      </c>
      <c r="C6986" s="150" t="s">
        <v>1440</v>
      </c>
      <c r="D6986" s="152">
        <v>1214.0899999999999</v>
      </c>
    </row>
    <row r="6987" spans="1:4" ht="57">
      <c r="A6987" s="150">
        <v>101109</v>
      </c>
      <c r="B6987" s="151" t="s">
        <v>6101</v>
      </c>
      <c r="C6987" s="150" t="s">
        <v>1440</v>
      </c>
      <c r="D6987" s="152">
        <v>1189.6500000000001</v>
      </c>
    </row>
    <row r="6988" spans="1:4" ht="57">
      <c r="A6988" s="150">
        <v>101110</v>
      </c>
      <c r="B6988" s="151" t="s">
        <v>6102</v>
      </c>
      <c r="C6988" s="150" t="s">
        <v>1440</v>
      </c>
      <c r="D6988" s="152">
        <v>1165.53</v>
      </c>
    </row>
    <row r="6989" spans="1:4" ht="57">
      <c r="A6989" s="150">
        <v>101111</v>
      </c>
      <c r="B6989" s="151" t="s">
        <v>6103</v>
      </c>
      <c r="C6989" s="150" t="s">
        <v>1440</v>
      </c>
      <c r="D6989" s="152">
        <v>1102.9100000000001</v>
      </c>
    </row>
    <row r="6990" spans="1:4" ht="28.5">
      <c r="A6990" s="150">
        <v>101112</v>
      </c>
      <c r="B6990" s="151" t="s">
        <v>1886</v>
      </c>
      <c r="C6990" s="150" t="s">
        <v>1440</v>
      </c>
      <c r="D6990" s="152">
        <v>973.35</v>
      </c>
    </row>
    <row r="6991" spans="1:4" ht="42.75">
      <c r="A6991" s="150">
        <v>101113</v>
      </c>
      <c r="B6991" s="151" t="s">
        <v>6104</v>
      </c>
      <c r="C6991" s="150" t="s">
        <v>1440</v>
      </c>
      <c r="D6991" s="152">
        <v>1154.79</v>
      </c>
    </row>
    <row r="6992" spans="1:4" ht="28.5">
      <c r="A6992" s="150">
        <v>95601</v>
      </c>
      <c r="B6992" s="151" t="s">
        <v>1887</v>
      </c>
      <c r="C6992" s="150" t="s">
        <v>11</v>
      </c>
      <c r="D6992" s="152">
        <v>15.04</v>
      </c>
    </row>
    <row r="6993" spans="1:4" ht="28.5">
      <c r="A6993" s="150">
        <v>95602</v>
      </c>
      <c r="B6993" s="151" t="s">
        <v>1888</v>
      </c>
      <c r="C6993" s="150" t="s">
        <v>11</v>
      </c>
      <c r="D6993" s="152">
        <v>24.1</v>
      </c>
    </row>
    <row r="6994" spans="1:4" ht="28.5">
      <c r="A6994" s="150">
        <v>95603</v>
      </c>
      <c r="B6994" s="151" t="s">
        <v>1889</v>
      </c>
      <c r="C6994" s="150" t="s">
        <v>11</v>
      </c>
      <c r="D6994" s="152">
        <v>41.1</v>
      </c>
    </row>
    <row r="6995" spans="1:4" ht="28.5">
      <c r="A6995" s="150">
        <v>95604</v>
      </c>
      <c r="B6995" s="151" t="s">
        <v>1890</v>
      </c>
      <c r="C6995" s="150" t="s">
        <v>11</v>
      </c>
      <c r="D6995" s="152">
        <v>63.78</v>
      </c>
    </row>
    <row r="6996" spans="1:4" ht="28.5">
      <c r="A6996" s="150">
        <v>95605</v>
      </c>
      <c r="B6996" s="151" t="s">
        <v>1891</v>
      </c>
      <c r="C6996" s="150" t="s">
        <v>11</v>
      </c>
      <c r="D6996" s="152">
        <v>117.13</v>
      </c>
    </row>
    <row r="6997" spans="1:4" ht="28.5">
      <c r="A6997" s="150">
        <v>95607</v>
      </c>
      <c r="B6997" s="151" t="s">
        <v>1892</v>
      </c>
      <c r="C6997" s="150" t="s">
        <v>11</v>
      </c>
      <c r="D6997" s="152">
        <v>26.73</v>
      </c>
    </row>
    <row r="6998" spans="1:4" ht="28.5">
      <c r="A6998" s="150">
        <v>95608</v>
      </c>
      <c r="B6998" s="151" t="s">
        <v>1893</v>
      </c>
      <c r="C6998" s="150" t="s">
        <v>11</v>
      </c>
      <c r="D6998" s="152">
        <v>38.78</v>
      </c>
    </row>
    <row r="6999" spans="1:4" ht="28.5">
      <c r="A6999" s="150">
        <v>95609</v>
      </c>
      <c r="B6999" s="151" t="s">
        <v>1894</v>
      </c>
      <c r="C6999" s="150" t="s">
        <v>11</v>
      </c>
      <c r="D6999" s="152">
        <v>49.17</v>
      </c>
    </row>
    <row r="7000" spans="1:4" ht="42.75">
      <c r="A7000" s="150">
        <v>100651</v>
      </c>
      <c r="B7000" s="151" t="s">
        <v>6373</v>
      </c>
      <c r="C7000" s="150" t="s">
        <v>9</v>
      </c>
      <c r="D7000" s="152">
        <v>166.88</v>
      </c>
    </row>
    <row r="7001" spans="1:4" ht="42.75">
      <c r="A7001" s="150">
        <v>100652</v>
      </c>
      <c r="B7001" s="151" t="s">
        <v>6374</v>
      </c>
      <c r="C7001" s="150" t="s">
        <v>9</v>
      </c>
      <c r="D7001" s="152">
        <v>333.08</v>
      </c>
    </row>
    <row r="7002" spans="1:4" ht="42.75">
      <c r="A7002" s="150">
        <v>100653</v>
      </c>
      <c r="B7002" s="151" t="s">
        <v>6375</v>
      </c>
      <c r="C7002" s="150" t="s">
        <v>9</v>
      </c>
      <c r="D7002" s="152">
        <v>565.66</v>
      </c>
    </row>
    <row r="7003" spans="1:4" ht="42.75">
      <c r="A7003" s="150">
        <v>100654</v>
      </c>
      <c r="B7003" s="151" t="s">
        <v>6376</v>
      </c>
      <c r="C7003" s="150" t="s">
        <v>9</v>
      </c>
      <c r="D7003" s="152">
        <v>759.04</v>
      </c>
    </row>
    <row r="7004" spans="1:4" ht="42.75">
      <c r="A7004" s="150">
        <v>100655</v>
      </c>
      <c r="B7004" s="151" t="s">
        <v>6377</v>
      </c>
      <c r="C7004" s="150" t="s">
        <v>9</v>
      </c>
      <c r="D7004" s="152">
        <v>887.73</v>
      </c>
    </row>
    <row r="7005" spans="1:4" ht="42.75">
      <c r="A7005" s="150">
        <v>100656</v>
      </c>
      <c r="B7005" s="151" t="s">
        <v>1895</v>
      </c>
      <c r="C7005" s="150" t="s">
        <v>9</v>
      </c>
      <c r="D7005" s="152">
        <v>110.36</v>
      </c>
    </row>
    <row r="7006" spans="1:4" ht="42.75">
      <c r="A7006" s="150">
        <v>100657</v>
      </c>
      <c r="B7006" s="151" t="s">
        <v>1896</v>
      </c>
      <c r="C7006" s="150" t="s">
        <v>9</v>
      </c>
      <c r="D7006" s="152">
        <v>142.97</v>
      </c>
    </row>
    <row r="7007" spans="1:4" ht="42.75">
      <c r="A7007" s="150">
        <v>100658</v>
      </c>
      <c r="B7007" s="151" t="s">
        <v>1897</v>
      </c>
      <c r="C7007" s="150" t="s">
        <v>9</v>
      </c>
      <c r="D7007" s="152">
        <v>332.36</v>
      </c>
    </row>
    <row r="7008" spans="1:4" ht="28.5">
      <c r="A7008" s="150">
        <v>100889</v>
      </c>
      <c r="B7008" s="151" t="s">
        <v>1898</v>
      </c>
      <c r="C7008" s="150" t="s">
        <v>18</v>
      </c>
      <c r="D7008" s="152">
        <v>11.9</v>
      </c>
    </row>
    <row r="7009" spans="1:4" ht="28.5">
      <c r="A7009" s="150">
        <v>100890</v>
      </c>
      <c r="B7009" s="151" t="s">
        <v>1899</v>
      </c>
      <c r="C7009" s="150" t="s">
        <v>18</v>
      </c>
      <c r="D7009" s="152">
        <v>11.74</v>
      </c>
    </row>
    <row r="7010" spans="1:4" ht="28.5">
      <c r="A7010" s="150">
        <v>100892</v>
      </c>
      <c r="B7010" s="151" t="s">
        <v>1900</v>
      </c>
      <c r="C7010" s="150" t="s">
        <v>18</v>
      </c>
      <c r="D7010" s="152">
        <v>12.3</v>
      </c>
    </row>
    <row r="7011" spans="1:4" ht="28.5">
      <c r="A7011" s="150">
        <v>100893</v>
      </c>
      <c r="B7011" s="151" t="s">
        <v>1901</v>
      </c>
      <c r="C7011" s="150" t="s">
        <v>18</v>
      </c>
      <c r="D7011" s="152">
        <v>12.13</v>
      </c>
    </row>
    <row r="7012" spans="1:4" ht="28.5">
      <c r="A7012" s="150">
        <v>100894</v>
      </c>
      <c r="B7012" s="151" t="s">
        <v>1902</v>
      </c>
      <c r="C7012" s="150" t="s">
        <v>18</v>
      </c>
      <c r="D7012" s="152">
        <v>12.03</v>
      </c>
    </row>
    <row r="7013" spans="1:4" ht="42.75">
      <c r="A7013" s="150">
        <v>100896</v>
      </c>
      <c r="B7013" s="151" t="s">
        <v>6378</v>
      </c>
      <c r="C7013" s="150" t="s">
        <v>9</v>
      </c>
      <c r="D7013" s="152">
        <v>73.77</v>
      </c>
    </row>
    <row r="7014" spans="1:4" ht="42.75">
      <c r="A7014" s="150">
        <v>100897</v>
      </c>
      <c r="B7014" s="151" t="s">
        <v>6379</v>
      </c>
      <c r="C7014" s="150" t="s">
        <v>9</v>
      </c>
      <c r="D7014" s="152">
        <v>150.47999999999999</v>
      </c>
    </row>
    <row r="7015" spans="1:4" ht="42.75">
      <c r="A7015" s="150">
        <v>100898</v>
      </c>
      <c r="B7015" s="151" t="s">
        <v>6380</v>
      </c>
      <c r="C7015" s="150" t="s">
        <v>9</v>
      </c>
      <c r="D7015" s="152">
        <v>299.67</v>
      </c>
    </row>
    <row r="7016" spans="1:4" ht="42.75">
      <c r="A7016" s="150">
        <v>100899</v>
      </c>
      <c r="B7016" s="151" t="s">
        <v>6381</v>
      </c>
      <c r="C7016" s="150" t="s">
        <v>9</v>
      </c>
      <c r="D7016" s="152">
        <v>96.19</v>
      </c>
    </row>
    <row r="7017" spans="1:4" ht="57">
      <c r="A7017" s="150">
        <v>100900</v>
      </c>
      <c r="B7017" s="151" t="s">
        <v>6382</v>
      </c>
      <c r="C7017" s="150" t="s">
        <v>9</v>
      </c>
      <c r="D7017" s="152">
        <v>345.36</v>
      </c>
    </row>
    <row r="7018" spans="1:4" ht="28.5">
      <c r="A7018" s="150">
        <v>101173</v>
      </c>
      <c r="B7018" s="151" t="s">
        <v>166</v>
      </c>
      <c r="C7018" s="150" t="s">
        <v>9</v>
      </c>
      <c r="D7018" s="152">
        <v>64.55</v>
      </c>
    </row>
    <row r="7019" spans="1:4" ht="28.5">
      <c r="A7019" s="150">
        <v>101174</v>
      </c>
      <c r="B7019" s="151" t="s">
        <v>101</v>
      </c>
      <c r="C7019" s="150" t="s">
        <v>9</v>
      </c>
      <c r="D7019" s="152">
        <v>89.3</v>
      </c>
    </row>
    <row r="7020" spans="1:4" ht="28.5">
      <c r="A7020" s="150">
        <v>101175</v>
      </c>
      <c r="B7020" s="151" t="s">
        <v>1903</v>
      </c>
      <c r="C7020" s="150" t="s">
        <v>9</v>
      </c>
      <c r="D7020" s="152">
        <v>122.06</v>
      </c>
    </row>
    <row r="7021" spans="1:4" ht="28.5">
      <c r="A7021" s="150">
        <v>101176</v>
      </c>
      <c r="B7021" s="151" t="s">
        <v>6383</v>
      </c>
      <c r="C7021" s="150" t="s">
        <v>9</v>
      </c>
      <c r="D7021" s="152">
        <v>154.56</v>
      </c>
    </row>
    <row r="7022" spans="1:4" ht="28.5">
      <c r="A7022" s="150">
        <v>102521</v>
      </c>
      <c r="B7022" s="151" t="s">
        <v>1904</v>
      </c>
      <c r="C7022" s="150" t="s">
        <v>11</v>
      </c>
      <c r="D7022" s="152">
        <v>96.62</v>
      </c>
    </row>
    <row r="7023" spans="1:4" ht="28.5">
      <c r="A7023" s="150">
        <v>102522</v>
      </c>
      <c r="B7023" s="151" t="s">
        <v>1905</v>
      </c>
      <c r="C7023" s="150" t="s">
        <v>11</v>
      </c>
      <c r="D7023" s="152">
        <v>141.75</v>
      </c>
    </row>
    <row r="7024" spans="1:4" ht="28.5">
      <c r="A7024" s="150">
        <v>102523</v>
      </c>
      <c r="B7024" s="151" t="s">
        <v>1906</v>
      </c>
      <c r="C7024" s="150" t="s">
        <v>11</v>
      </c>
      <c r="D7024" s="152">
        <v>186.89</v>
      </c>
    </row>
    <row r="7025" spans="1:4" ht="28.5">
      <c r="A7025" s="150">
        <v>95240</v>
      </c>
      <c r="B7025" s="151" t="s">
        <v>12213</v>
      </c>
      <c r="C7025" s="150" t="s">
        <v>629</v>
      </c>
      <c r="D7025" s="152">
        <v>20.25</v>
      </c>
    </row>
    <row r="7026" spans="1:4" ht="28.5">
      <c r="A7026" s="150">
        <v>95241</v>
      </c>
      <c r="B7026" s="151" t="s">
        <v>12214</v>
      </c>
      <c r="C7026" s="150" t="s">
        <v>629</v>
      </c>
      <c r="D7026" s="152">
        <v>39.28</v>
      </c>
    </row>
    <row r="7027" spans="1:4" ht="28.5">
      <c r="A7027" s="150">
        <v>96616</v>
      </c>
      <c r="B7027" s="151" t="s">
        <v>12215</v>
      </c>
      <c r="C7027" s="150" t="s">
        <v>1440</v>
      </c>
      <c r="D7027" s="152">
        <v>841.82</v>
      </c>
    </row>
    <row r="7028" spans="1:4" ht="28.5">
      <c r="A7028" s="150">
        <v>96617</v>
      </c>
      <c r="B7028" s="151" t="s">
        <v>12216</v>
      </c>
      <c r="C7028" s="150" t="s">
        <v>629</v>
      </c>
      <c r="D7028" s="152">
        <v>20.98</v>
      </c>
    </row>
    <row r="7029" spans="1:4" ht="28.5">
      <c r="A7029" s="150">
        <v>96619</v>
      </c>
      <c r="B7029" s="151" t="s">
        <v>12217</v>
      </c>
      <c r="C7029" s="150" t="s">
        <v>629</v>
      </c>
      <c r="D7029" s="152">
        <v>42.08</v>
      </c>
    </row>
    <row r="7030" spans="1:4" ht="28.5">
      <c r="A7030" s="150">
        <v>96620</v>
      </c>
      <c r="B7030" s="151" t="s">
        <v>12218</v>
      </c>
      <c r="C7030" s="150" t="s">
        <v>1440</v>
      </c>
      <c r="D7030" s="152">
        <v>785.82</v>
      </c>
    </row>
    <row r="7031" spans="1:4" ht="28.5">
      <c r="A7031" s="150">
        <v>96621</v>
      </c>
      <c r="B7031" s="151" t="s">
        <v>12219</v>
      </c>
      <c r="C7031" s="150" t="s">
        <v>1440</v>
      </c>
      <c r="D7031" s="152">
        <v>275.75</v>
      </c>
    </row>
    <row r="7032" spans="1:4" ht="28.5">
      <c r="A7032" s="150">
        <v>96622</v>
      </c>
      <c r="B7032" s="151" t="s">
        <v>12220</v>
      </c>
      <c r="C7032" s="150" t="s">
        <v>1440</v>
      </c>
      <c r="D7032" s="152">
        <v>262.26</v>
      </c>
    </row>
    <row r="7033" spans="1:4" ht="28.5">
      <c r="A7033" s="150">
        <v>96623</v>
      </c>
      <c r="B7033" s="151" t="s">
        <v>12221</v>
      </c>
      <c r="C7033" s="150" t="s">
        <v>1440</v>
      </c>
      <c r="D7033" s="152">
        <v>236.71</v>
      </c>
    </row>
    <row r="7034" spans="1:4" ht="28.5">
      <c r="A7034" s="150">
        <v>96624</v>
      </c>
      <c r="B7034" s="151" t="s">
        <v>12222</v>
      </c>
      <c r="C7034" s="150" t="s">
        <v>1440</v>
      </c>
      <c r="D7034" s="152">
        <v>223.22</v>
      </c>
    </row>
    <row r="7035" spans="1:4">
      <c r="A7035" s="150">
        <v>97082</v>
      </c>
      <c r="B7035" s="151" t="s">
        <v>216</v>
      </c>
      <c r="C7035" s="150" t="s">
        <v>1440</v>
      </c>
      <c r="D7035" s="152">
        <v>59</v>
      </c>
    </row>
    <row r="7036" spans="1:4" ht="42.75">
      <c r="A7036" s="150">
        <v>97083</v>
      </c>
      <c r="B7036" s="151" t="s">
        <v>37</v>
      </c>
      <c r="C7036" s="150" t="s">
        <v>629</v>
      </c>
      <c r="D7036" s="152">
        <v>3.13</v>
      </c>
    </row>
    <row r="7037" spans="1:4" ht="42.75">
      <c r="A7037" s="150">
        <v>97084</v>
      </c>
      <c r="B7037" s="151" t="s">
        <v>1908</v>
      </c>
      <c r="C7037" s="150" t="s">
        <v>629</v>
      </c>
      <c r="D7037" s="152">
        <v>0.65</v>
      </c>
    </row>
    <row r="7038" spans="1:4" ht="42.75">
      <c r="A7038" s="150">
        <v>97086</v>
      </c>
      <c r="B7038" s="151" t="s">
        <v>167</v>
      </c>
      <c r="C7038" s="150" t="s">
        <v>629</v>
      </c>
      <c r="D7038" s="152">
        <v>120.96</v>
      </c>
    </row>
    <row r="7039" spans="1:4" ht="28.5">
      <c r="A7039" s="150">
        <v>97087</v>
      </c>
      <c r="B7039" s="151" t="s">
        <v>218</v>
      </c>
      <c r="C7039" s="150" t="s">
        <v>629</v>
      </c>
      <c r="D7039" s="152">
        <v>2.85</v>
      </c>
    </row>
    <row r="7040" spans="1:4" ht="28.5">
      <c r="A7040" s="150">
        <v>97088</v>
      </c>
      <c r="B7040" s="151" t="s">
        <v>1909</v>
      </c>
      <c r="C7040" s="150" t="s">
        <v>18</v>
      </c>
      <c r="D7040" s="152">
        <v>19.12</v>
      </c>
    </row>
    <row r="7041" spans="1:4" ht="28.5">
      <c r="A7041" s="150">
        <v>97089</v>
      </c>
      <c r="B7041" s="151" t="s">
        <v>217</v>
      </c>
      <c r="C7041" s="150" t="s">
        <v>18</v>
      </c>
      <c r="D7041" s="152">
        <v>17.48</v>
      </c>
    </row>
    <row r="7042" spans="1:4" ht="28.5">
      <c r="A7042" s="150">
        <v>97090</v>
      </c>
      <c r="B7042" s="151" t="s">
        <v>1910</v>
      </c>
      <c r="C7042" s="150" t="s">
        <v>18</v>
      </c>
      <c r="D7042" s="152">
        <v>17.170000000000002</v>
      </c>
    </row>
    <row r="7043" spans="1:4" ht="28.5">
      <c r="A7043" s="150">
        <v>97091</v>
      </c>
      <c r="B7043" s="151" t="s">
        <v>1911</v>
      </c>
      <c r="C7043" s="150" t="s">
        <v>18</v>
      </c>
      <c r="D7043" s="152">
        <v>16.649999999999999</v>
      </c>
    </row>
    <row r="7044" spans="1:4" ht="28.5">
      <c r="A7044" s="150">
        <v>97092</v>
      </c>
      <c r="B7044" s="151" t="s">
        <v>1912</v>
      </c>
      <c r="C7044" s="150" t="s">
        <v>18</v>
      </c>
      <c r="D7044" s="152">
        <v>16.11</v>
      </c>
    </row>
    <row r="7045" spans="1:4" ht="28.5">
      <c r="A7045" s="150">
        <v>97093</v>
      </c>
      <c r="B7045" s="151" t="s">
        <v>1913</v>
      </c>
      <c r="C7045" s="150" t="s">
        <v>18</v>
      </c>
      <c r="D7045" s="152">
        <v>15.12</v>
      </c>
    </row>
    <row r="7046" spans="1:4" ht="28.5">
      <c r="A7046" s="150">
        <v>97096</v>
      </c>
      <c r="B7046" s="151" t="s">
        <v>40</v>
      </c>
      <c r="C7046" s="150" t="s">
        <v>1440</v>
      </c>
      <c r="D7046" s="152">
        <v>846.53</v>
      </c>
    </row>
    <row r="7047" spans="1:4" ht="28.5">
      <c r="A7047" s="150">
        <v>97097</v>
      </c>
      <c r="B7047" s="151" t="s">
        <v>1914</v>
      </c>
      <c r="C7047" s="150" t="s">
        <v>629</v>
      </c>
      <c r="D7047" s="152">
        <v>38.11</v>
      </c>
    </row>
    <row r="7048" spans="1:4" ht="28.5">
      <c r="A7048" s="150">
        <v>97101</v>
      </c>
      <c r="B7048" s="151" t="s">
        <v>39</v>
      </c>
      <c r="C7048" s="150" t="s">
        <v>629</v>
      </c>
      <c r="D7048" s="152">
        <v>217.91</v>
      </c>
    </row>
    <row r="7049" spans="1:4" ht="28.5">
      <c r="A7049" s="150">
        <v>97102</v>
      </c>
      <c r="B7049" s="151" t="s">
        <v>1915</v>
      </c>
      <c r="C7049" s="150" t="s">
        <v>629</v>
      </c>
      <c r="D7049" s="152">
        <v>275.27</v>
      </c>
    </row>
    <row r="7050" spans="1:4" ht="28.5">
      <c r="A7050" s="150">
        <v>97103</v>
      </c>
      <c r="B7050" s="151" t="s">
        <v>1916</v>
      </c>
      <c r="C7050" s="150" t="s">
        <v>629</v>
      </c>
      <c r="D7050" s="152">
        <v>328.39</v>
      </c>
    </row>
    <row r="7051" spans="1:4" ht="28.5">
      <c r="A7051" s="150">
        <v>100322</v>
      </c>
      <c r="B7051" s="151" t="s">
        <v>12223</v>
      </c>
      <c r="C7051" s="150" t="s">
        <v>1440</v>
      </c>
      <c r="D7051" s="152">
        <v>212.99</v>
      </c>
    </row>
    <row r="7052" spans="1:4" ht="28.5">
      <c r="A7052" s="150">
        <v>100323</v>
      </c>
      <c r="B7052" s="151" t="s">
        <v>12224</v>
      </c>
      <c r="C7052" s="150" t="s">
        <v>1440</v>
      </c>
      <c r="D7052" s="152">
        <v>214.3</v>
      </c>
    </row>
    <row r="7053" spans="1:4" ht="42.75">
      <c r="A7053" s="150">
        <v>100324</v>
      </c>
      <c r="B7053" s="151" t="s">
        <v>12225</v>
      </c>
      <c r="C7053" s="150" t="s">
        <v>1440</v>
      </c>
      <c r="D7053" s="152">
        <v>222.77</v>
      </c>
    </row>
    <row r="7054" spans="1:4" ht="28.5">
      <c r="A7054" s="150">
        <v>103072</v>
      </c>
      <c r="B7054" s="151" t="s">
        <v>1917</v>
      </c>
      <c r="C7054" s="150" t="s">
        <v>629</v>
      </c>
      <c r="D7054" s="152">
        <v>389.43</v>
      </c>
    </row>
    <row r="7055" spans="1:4" ht="28.5">
      <c r="A7055" s="150">
        <v>103073</v>
      </c>
      <c r="B7055" s="151" t="s">
        <v>1918</v>
      </c>
      <c r="C7055" s="150" t="s">
        <v>629</v>
      </c>
      <c r="D7055" s="152">
        <v>469.44</v>
      </c>
    </row>
    <row r="7056" spans="1:4" ht="42.75">
      <c r="A7056" s="150">
        <v>103074</v>
      </c>
      <c r="B7056" s="151" t="s">
        <v>1919</v>
      </c>
      <c r="C7056" s="150" t="s">
        <v>629</v>
      </c>
      <c r="D7056" s="152">
        <v>217.46</v>
      </c>
    </row>
    <row r="7057" spans="1:4" ht="42.75">
      <c r="A7057" s="150">
        <v>103075</v>
      </c>
      <c r="B7057" s="151" t="s">
        <v>1920</v>
      </c>
      <c r="C7057" s="150" t="s">
        <v>629</v>
      </c>
      <c r="D7057" s="152">
        <v>255.57</v>
      </c>
    </row>
    <row r="7058" spans="1:4" ht="28.5">
      <c r="A7058" s="150">
        <v>103076</v>
      </c>
      <c r="B7058" s="151" t="s">
        <v>1921</v>
      </c>
      <c r="C7058" s="150" t="s">
        <v>629</v>
      </c>
      <c r="D7058" s="152">
        <v>185.54</v>
      </c>
    </row>
    <row r="7059" spans="1:4" ht="28.5">
      <c r="A7059" s="150">
        <v>103077</v>
      </c>
      <c r="B7059" s="151" t="s">
        <v>1922</v>
      </c>
      <c r="C7059" s="150" t="s">
        <v>629</v>
      </c>
      <c r="D7059" s="152">
        <v>242.9</v>
      </c>
    </row>
    <row r="7060" spans="1:4" ht="28.5">
      <c r="A7060" s="150">
        <v>103078</v>
      </c>
      <c r="B7060" s="151" t="s">
        <v>1923</v>
      </c>
      <c r="C7060" s="150" t="s">
        <v>629</v>
      </c>
      <c r="D7060" s="152">
        <v>296.02</v>
      </c>
    </row>
    <row r="7061" spans="1:4" ht="28.5">
      <c r="A7061" s="150">
        <v>103079</v>
      </c>
      <c r="B7061" s="151" t="s">
        <v>1924</v>
      </c>
      <c r="C7061" s="150" t="s">
        <v>629</v>
      </c>
      <c r="D7061" s="152">
        <v>357.06</v>
      </c>
    </row>
    <row r="7062" spans="1:4" ht="28.5">
      <c r="A7062" s="150">
        <v>103080</v>
      </c>
      <c r="B7062" s="151" t="s">
        <v>1925</v>
      </c>
      <c r="C7062" s="150" t="s">
        <v>629</v>
      </c>
      <c r="D7062" s="152">
        <v>437.07</v>
      </c>
    </row>
    <row r="7063" spans="1:4" ht="28.5">
      <c r="A7063" s="150">
        <v>92263</v>
      </c>
      <c r="B7063" s="151" t="s">
        <v>1926</v>
      </c>
      <c r="C7063" s="150" t="s">
        <v>629</v>
      </c>
      <c r="D7063" s="152">
        <v>204.17</v>
      </c>
    </row>
    <row r="7064" spans="1:4" ht="28.5">
      <c r="A7064" s="150">
        <v>92264</v>
      </c>
      <c r="B7064" s="151" t="s">
        <v>1927</v>
      </c>
      <c r="C7064" s="150" t="s">
        <v>629</v>
      </c>
      <c r="D7064" s="152">
        <v>271.01</v>
      </c>
    </row>
    <row r="7065" spans="1:4" ht="28.5">
      <c r="A7065" s="150">
        <v>92265</v>
      </c>
      <c r="B7065" s="151" t="s">
        <v>1928</v>
      </c>
      <c r="C7065" s="150" t="s">
        <v>629</v>
      </c>
      <c r="D7065" s="152">
        <v>148.16</v>
      </c>
    </row>
    <row r="7066" spans="1:4" ht="28.5">
      <c r="A7066" s="150">
        <v>92266</v>
      </c>
      <c r="B7066" s="151" t="s">
        <v>1929</v>
      </c>
      <c r="C7066" s="150" t="s">
        <v>629</v>
      </c>
      <c r="D7066" s="152">
        <v>205.49</v>
      </c>
    </row>
    <row r="7067" spans="1:4" ht="28.5">
      <c r="A7067" s="150">
        <v>92267</v>
      </c>
      <c r="B7067" s="151" t="s">
        <v>1930</v>
      </c>
      <c r="C7067" s="150" t="s">
        <v>629</v>
      </c>
      <c r="D7067" s="152">
        <v>76.55</v>
      </c>
    </row>
    <row r="7068" spans="1:4" ht="28.5">
      <c r="A7068" s="150">
        <v>92268</v>
      </c>
      <c r="B7068" s="151" t="s">
        <v>1931</v>
      </c>
      <c r="C7068" s="150" t="s">
        <v>629</v>
      </c>
      <c r="D7068" s="152">
        <v>129.08000000000001</v>
      </c>
    </row>
    <row r="7069" spans="1:4" ht="28.5">
      <c r="A7069" s="150">
        <v>92269</v>
      </c>
      <c r="B7069" s="151" t="s">
        <v>201</v>
      </c>
      <c r="C7069" s="150" t="s">
        <v>629</v>
      </c>
      <c r="D7069" s="152">
        <v>164.04</v>
      </c>
    </row>
    <row r="7070" spans="1:4" ht="28.5">
      <c r="A7070" s="150">
        <v>92270</v>
      </c>
      <c r="B7070" s="151" t="s">
        <v>202</v>
      </c>
      <c r="C7070" s="150" t="s">
        <v>629</v>
      </c>
      <c r="D7070" s="152">
        <v>156.56</v>
      </c>
    </row>
    <row r="7071" spans="1:4" ht="28.5">
      <c r="A7071" s="150">
        <v>92271</v>
      </c>
      <c r="B7071" s="151" t="s">
        <v>1932</v>
      </c>
      <c r="C7071" s="150" t="s">
        <v>629</v>
      </c>
      <c r="D7071" s="152">
        <v>93.82</v>
      </c>
    </row>
    <row r="7072" spans="1:4" ht="28.5">
      <c r="A7072" s="150">
        <v>92272</v>
      </c>
      <c r="B7072" s="151" t="s">
        <v>1933</v>
      </c>
      <c r="C7072" s="150" t="s">
        <v>9</v>
      </c>
      <c r="D7072" s="152">
        <v>48.24</v>
      </c>
    </row>
    <row r="7073" spans="1:4" ht="28.5">
      <c r="A7073" s="150">
        <v>92273</v>
      </c>
      <c r="B7073" s="151" t="s">
        <v>203</v>
      </c>
      <c r="C7073" s="150" t="s">
        <v>9</v>
      </c>
      <c r="D7073" s="152">
        <v>18.600000000000001</v>
      </c>
    </row>
    <row r="7074" spans="1:4" ht="42.75">
      <c r="A7074" s="150">
        <v>92409</v>
      </c>
      <c r="B7074" s="151" t="s">
        <v>1934</v>
      </c>
      <c r="C7074" s="150" t="s">
        <v>629</v>
      </c>
      <c r="D7074" s="152">
        <v>256.22000000000003</v>
      </c>
    </row>
    <row r="7075" spans="1:4" ht="42.75">
      <c r="A7075" s="150">
        <v>92411</v>
      </c>
      <c r="B7075" s="151" t="s">
        <v>1935</v>
      </c>
      <c r="C7075" s="150" t="s">
        <v>629</v>
      </c>
      <c r="D7075" s="152">
        <v>165.48</v>
      </c>
    </row>
    <row r="7076" spans="1:4" ht="42.75">
      <c r="A7076" s="150">
        <v>92413</v>
      </c>
      <c r="B7076" s="151" t="s">
        <v>25</v>
      </c>
      <c r="C7076" s="150" t="s">
        <v>629</v>
      </c>
      <c r="D7076" s="152">
        <v>105.67</v>
      </c>
    </row>
    <row r="7077" spans="1:4" ht="42.75">
      <c r="A7077" s="150">
        <v>92415</v>
      </c>
      <c r="B7077" s="151" t="s">
        <v>1936</v>
      </c>
      <c r="C7077" s="150" t="s">
        <v>629</v>
      </c>
      <c r="D7077" s="152">
        <v>169.67</v>
      </c>
    </row>
    <row r="7078" spans="1:4" ht="42.75">
      <c r="A7078" s="150">
        <v>92417</v>
      </c>
      <c r="B7078" s="151" t="s">
        <v>1937</v>
      </c>
      <c r="C7078" s="150" t="s">
        <v>629</v>
      </c>
      <c r="D7078" s="152">
        <v>190.91</v>
      </c>
    </row>
    <row r="7079" spans="1:4" ht="42.75">
      <c r="A7079" s="150">
        <v>92419</v>
      </c>
      <c r="B7079" s="151" t="s">
        <v>1938</v>
      </c>
      <c r="C7079" s="150" t="s">
        <v>629</v>
      </c>
      <c r="D7079" s="152">
        <v>108.63</v>
      </c>
    </row>
    <row r="7080" spans="1:4" ht="42.75">
      <c r="A7080" s="150">
        <v>92421</v>
      </c>
      <c r="B7080" s="151" t="s">
        <v>1939</v>
      </c>
      <c r="C7080" s="150" t="s">
        <v>629</v>
      </c>
      <c r="D7080" s="152">
        <v>124.92</v>
      </c>
    </row>
    <row r="7081" spans="1:4" ht="42.75">
      <c r="A7081" s="150">
        <v>92423</v>
      </c>
      <c r="B7081" s="151" t="s">
        <v>1940</v>
      </c>
      <c r="C7081" s="150" t="s">
        <v>629</v>
      </c>
      <c r="D7081" s="152">
        <v>89.99</v>
      </c>
    </row>
    <row r="7082" spans="1:4" ht="42.75">
      <c r="A7082" s="150">
        <v>92425</v>
      </c>
      <c r="B7082" s="151" t="s">
        <v>1941</v>
      </c>
      <c r="C7082" s="150" t="s">
        <v>629</v>
      </c>
      <c r="D7082" s="152">
        <v>104.15</v>
      </c>
    </row>
    <row r="7083" spans="1:4" ht="42.75">
      <c r="A7083" s="150">
        <v>92427</v>
      </c>
      <c r="B7083" s="151" t="s">
        <v>1942</v>
      </c>
      <c r="C7083" s="150" t="s">
        <v>629</v>
      </c>
      <c r="D7083" s="152">
        <v>80.56</v>
      </c>
    </row>
    <row r="7084" spans="1:4" ht="42.75">
      <c r="A7084" s="150">
        <v>92429</v>
      </c>
      <c r="B7084" s="151" t="s">
        <v>1943</v>
      </c>
      <c r="C7084" s="150" t="s">
        <v>629</v>
      </c>
      <c r="D7084" s="152">
        <v>93.67</v>
      </c>
    </row>
    <row r="7085" spans="1:4" ht="42.75">
      <c r="A7085" s="150">
        <v>92431</v>
      </c>
      <c r="B7085" s="151" t="s">
        <v>1944</v>
      </c>
      <c r="C7085" s="150" t="s">
        <v>629</v>
      </c>
      <c r="D7085" s="152">
        <v>77.36</v>
      </c>
    </row>
    <row r="7086" spans="1:4" ht="42.75">
      <c r="A7086" s="150">
        <v>92433</v>
      </c>
      <c r="B7086" s="151" t="s">
        <v>1945</v>
      </c>
      <c r="C7086" s="150" t="s">
        <v>629</v>
      </c>
      <c r="D7086" s="152">
        <v>89.82</v>
      </c>
    </row>
    <row r="7087" spans="1:4" ht="42.75">
      <c r="A7087" s="150">
        <v>92435</v>
      </c>
      <c r="B7087" s="151" t="s">
        <v>1946</v>
      </c>
      <c r="C7087" s="150" t="s">
        <v>629</v>
      </c>
      <c r="D7087" s="152">
        <v>73.709999999999994</v>
      </c>
    </row>
    <row r="7088" spans="1:4" ht="42.75">
      <c r="A7088" s="150">
        <v>92437</v>
      </c>
      <c r="B7088" s="151" t="s">
        <v>1947</v>
      </c>
      <c r="C7088" s="150" t="s">
        <v>629</v>
      </c>
      <c r="D7088" s="152">
        <v>85.75</v>
      </c>
    </row>
    <row r="7089" spans="1:4" ht="42.75">
      <c r="A7089" s="150">
        <v>92439</v>
      </c>
      <c r="B7089" s="151" t="s">
        <v>1948</v>
      </c>
      <c r="C7089" s="150" t="s">
        <v>629</v>
      </c>
      <c r="D7089" s="152">
        <v>71.08</v>
      </c>
    </row>
    <row r="7090" spans="1:4" ht="42.75">
      <c r="A7090" s="150">
        <v>92441</v>
      </c>
      <c r="B7090" s="151" t="s">
        <v>1949</v>
      </c>
      <c r="C7090" s="150" t="s">
        <v>629</v>
      </c>
      <c r="D7090" s="152">
        <v>82.81</v>
      </c>
    </row>
    <row r="7091" spans="1:4" ht="42.75">
      <c r="A7091" s="150">
        <v>92443</v>
      </c>
      <c r="B7091" s="151" t="s">
        <v>1950</v>
      </c>
      <c r="C7091" s="150" t="s">
        <v>629</v>
      </c>
      <c r="D7091" s="152">
        <v>65.28</v>
      </c>
    </row>
    <row r="7092" spans="1:4" ht="42.75">
      <c r="A7092" s="150">
        <v>92445</v>
      </c>
      <c r="B7092" s="151" t="s">
        <v>1951</v>
      </c>
      <c r="C7092" s="150" t="s">
        <v>629</v>
      </c>
      <c r="D7092" s="152">
        <v>76.599999999999994</v>
      </c>
    </row>
    <row r="7093" spans="1:4" ht="42.75">
      <c r="A7093" s="150">
        <v>92446</v>
      </c>
      <c r="B7093" s="151" t="s">
        <v>1952</v>
      </c>
      <c r="C7093" s="150" t="s">
        <v>629</v>
      </c>
      <c r="D7093" s="152">
        <v>280.02</v>
      </c>
    </row>
    <row r="7094" spans="1:4" ht="42.75">
      <c r="A7094" s="150">
        <v>92447</v>
      </c>
      <c r="B7094" s="151" t="s">
        <v>1953</v>
      </c>
      <c r="C7094" s="150" t="s">
        <v>629</v>
      </c>
      <c r="D7094" s="152">
        <v>196.44</v>
      </c>
    </row>
    <row r="7095" spans="1:4" ht="42.75">
      <c r="A7095" s="150">
        <v>92448</v>
      </c>
      <c r="B7095" s="151" t="s">
        <v>26</v>
      </c>
      <c r="C7095" s="150" t="s">
        <v>629</v>
      </c>
      <c r="D7095" s="152">
        <v>156.66999999999999</v>
      </c>
    </row>
    <row r="7096" spans="1:4" ht="42.75">
      <c r="A7096" s="150">
        <v>92449</v>
      </c>
      <c r="B7096" s="151" t="s">
        <v>1954</v>
      </c>
      <c r="C7096" s="150" t="s">
        <v>629</v>
      </c>
      <c r="D7096" s="152">
        <v>328.95</v>
      </c>
    </row>
    <row r="7097" spans="1:4" ht="42.75">
      <c r="A7097" s="150">
        <v>92450</v>
      </c>
      <c r="B7097" s="151" t="s">
        <v>1955</v>
      </c>
      <c r="C7097" s="150" t="s">
        <v>629</v>
      </c>
      <c r="D7097" s="152">
        <v>434.47</v>
      </c>
    </row>
    <row r="7098" spans="1:4" ht="42.75">
      <c r="A7098" s="150">
        <v>92451</v>
      </c>
      <c r="B7098" s="151" t="s">
        <v>1956</v>
      </c>
      <c r="C7098" s="150" t="s">
        <v>629</v>
      </c>
      <c r="D7098" s="152">
        <v>221.97</v>
      </c>
    </row>
    <row r="7099" spans="1:4" ht="42.75">
      <c r="A7099" s="150">
        <v>92452</v>
      </c>
      <c r="B7099" s="151" t="s">
        <v>1957</v>
      </c>
      <c r="C7099" s="150" t="s">
        <v>629</v>
      </c>
      <c r="D7099" s="152">
        <v>228.63</v>
      </c>
    </row>
    <row r="7100" spans="1:4" ht="42.75">
      <c r="A7100" s="150">
        <v>92453</v>
      </c>
      <c r="B7100" s="151" t="s">
        <v>1958</v>
      </c>
      <c r="C7100" s="150" t="s">
        <v>629</v>
      </c>
      <c r="D7100" s="152">
        <v>281.95999999999998</v>
      </c>
    </row>
    <row r="7101" spans="1:4" ht="42.75">
      <c r="A7101" s="150">
        <v>92454</v>
      </c>
      <c r="B7101" s="151" t="s">
        <v>1959</v>
      </c>
      <c r="C7101" s="150" t="s">
        <v>629</v>
      </c>
      <c r="D7101" s="152">
        <v>397.88</v>
      </c>
    </row>
    <row r="7102" spans="1:4" ht="42.75">
      <c r="A7102" s="150">
        <v>92455</v>
      </c>
      <c r="B7102" s="151" t="s">
        <v>1960</v>
      </c>
      <c r="C7102" s="150" t="s">
        <v>629</v>
      </c>
      <c r="D7102" s="152">
        <v>181.46</v>
      </c>
    </row>
    <row r="7103" spans="1:4" ht="42.75">
      <c r="A7103" s="150">
        <v>92456</v>
      </c>
      <c r="B7103" s="151" t="s">
        <v>1961</v>
      </c>
      <c r="C7103" s="150" t="s">
        <v>629</v>
      </c>
      <c r="D7103" s="152">
        <v>191</v>
      </c>
    </row>
    <row r="7104" spans="1:4" ht="42.75">
      <c r="A7104" s="150">
        <v>92457</v>
      </c>
      <c r="B7104" s="151" t="s">
        <v>1962</v>
      </c>
      <c r="C7104" s="150" t="s">
        <v>629</v>
      </c>
      <c r="D7104" s="152">
        <v>244.06</v>
      </c>
    </row>
    <row r="7105" spans="1:4" ht="42.75">
      <c r="A7105" s="150">
        <v>92458</v>
      </c>
      <c r="B7105" s="151" t="s">
        <v>1963</v>
      </c>
      <c r="C7105" s="150" t="s">
        <v>629</v>
      </c>
      <c r="D7105" s="152">
        <v>375.72</v>
      </c>
    </row>
    <row r="7106" spans="1:4" ht="42.75">
      <c r="A7106" s="150">
        <v>92459</v>
      </c>
      <c r="B7106" s="151" t="s">
        <v>1964</v>
      </c>
      <c r="C7106" s="150" t="s">
        <v>629</v>
      </c>
      <c r="D7106" s="152">
        <v>153.26</v>
      </c>
    </row>
    <row r="7107" spans="1:4" ht="42.75">
      <c r="A7107" s="150">
        <v>92460</v>
      </c>
      <c r="B7107" s="151" t="s">
        <v>1965</v>
      </c>
      <c r="C7107" s="150" t="s">
        <v>629</v>
      </c>
      <c r="D7107" s="152">
        <v>159.47</v>
      </c>
    </row>
    <row r="7108" spans="1:4" ht="42.75">
      <c r="A7108" s="150">
        <v>92461</v>
      </c>
      <c r="B7108" s="151" t="s">
        <v>1966</v>
      </c>
      <c r="C7108" s="150" t="s">
        <v>629</v>
      </c>
      <c r="D7108" s="152">
        <v>225.26</v>
      </c>
    </row>
    <row r="7109" spans="1:4" ht="42.75">
      <c r="A7109" s="150">
        <v>92462</v>
      </c>
      <c r="B7109" s="151" t="s">
        <v>1967</v>
      </c>
      <c r="C7109" s="150" t="s">
        <v>629</v>
      </c>
      <c r="D7109" s="152">
        <v>362.21</v>
      </c>
    </row>
    <row r="7110" spans="1:4" ht="42.75">
      <c r="A7110" s="150">
        <v>92463</v>
      </c>
      <c r="B7110" s="151" t="s">
        <v>1968</v>
      </c>
      <c r="C7110" s="150" t="s">
        <v>629</v>
      </c>
      <c r="D7110" s="152">
        <v>138.77000000000001</v>
      </c>
    </row>
    <row r="7111" spans="1:4" ht="42.75">
      <c r="A7111" s="150">
        <v>92464</v>
      </c>
      <c r="B7111" s="151" t="s">
        <v>1969</v>
      </c>
      <c r="C7111" s="150" t="s">
        <v>629</v>
      </c>
      <c r="D7111" s="152">
        <v>155.16999999999999</v>
      </c>
    </row>
    <row r="7112" spans="1:4" ht="42.75">
      <c r="A7112" s="150">
        <v>92465</v>
      </c>
      <c r="B7112" s="151" t="s">
        <v>1970</v>
      </c>
      <c r="C7112" s="150" t="s">
        <v>629</v>
      </c>
      <c r="D7112" s="152">
        <v>178.37</v>
      </c>
    </row>
    <row r="7113" spans="1:4" ht="42.75">
      <c r="A7113" s="150">
        <v>92466</v>
      </c>
      <c r="B7113" s="151" t="s">
        <v>1971</v>
      </c>
      <c r="C7113" s="150" t="s">
        <v>629</v>
      </c>
      <c r="D7113" s="152">
        <v>357.01</v>
      </c>
    </row>
    <row r="7114" spans="1:4" ht="42.75">
      <c r="A7114" s="150">
        <v>92467</v>
      </c>
      <c r="B7114" s="151" t="s">
        <v>1972</v>
      </c>
      <c r="C7114" s="150" t="s">
        <v>629</v>
      </c>
      <c r="D7114" s="152">
        <v>114.3</v>
      </c>
    </row>
    <row r="7115" spans="1:4" ht="42.75">
      <c r="A7115" s="150">
        <v>92468</v>
      </c>
      <c r="B7115" s="151" t="s">
        <v>1973</v>
      </c>
      <c r="C7115" s="150" t="s">
        <v>629</v>
      </c>
      <c r="D7115" s="152">
        <v>150</v>
      </c>
    </row>
    <row r="7116" spans="1:4" ht="42.75">
      <c r="A7116" s="150">
        <v>92469</v>
      </c>
      <c r="B7116" s="151" t="s">
        <v>1974</v>
      </c>
      <c r="C7116" s="150" t="s">
        <v>629</v>
      </c>
      <c r="D7116" s="152">
        <v>161.88</v>
      </c>
    </row>
    <row r="7117" spans="1:4" ht="42.75">
      <c r="A7117" s="150">
        <v>92470</v>
      </c>
      <c r="B7117" s="151" t="s">
        <v>1975</v>
      </c>
      <c r="C7117" s="150" t="s">
        <v>629</v>
      </c>
      <c r="D7117" s="152">
        <v>349.73</v>
      </c>
    </row>
    <row r="7118" spans="1:4" ht="42.75">
      <c r="A7118" s="150">
        <v>92471</v>
      </c>
      <c r="B7118" s="151" t="s">
        <v>1976</v>
      </c>
      <c r="C7118" s="150" t="s">
        <v>629</v>
      </c>
      <c r="D7118" s="152">
        <v>103.85</v>
      </c>
    </row>
    <row r="7119" spans="1:4" ht="42.75">
      <c r="A7119" s="150">
        <v>92472</v>
      </c>
      <c r="B7119" s="151" t="s">
        <v>1977</v>
      </c>
      <c r="C7119" s="150" t="s">
        <v>629</v>
      </c>
      <c r="D7119" s="152">
        <v>143.41</v>
      </c>
    </row>
    <row r="7120" spans="1:4" ht="42.75">
      <c r="A7120" s="150">
        <v>92473</v>
      </c>
      <c r="B7120" s="151" t="s">
        <v>1978</v>
      </c>
      <c r="C7120" s="150" t="s">
        <v>629</v>
      </c>
      <c r="D7120" s="152">
        <v>148.65</v>
      </c>
    </row>
    <row r="7121" spans="1:4" ht="42.75">
      <c r="A7121" s="150">
        <v>92474</v>
      </c>
      <c r="B7121" s="151" t="s">
        <v>1979</v>
      </c>
      <c r="C7121" s="150" t="s">
        <v>629</v>
      </c>
      <c r="D7121" s="152">
        <v>343.56</v>
      </c>
    </row>
    <row r="7122" spans="1:4" ht="42.75">
      <c r="A7122" s="150">
        <v>92475</v>
      </c>
      <c r="B7122" s="151" t="s">
        <v>1980</v>
      </c>
      <c r="C7122" s="150" t="s">
        <v>629</v>
      </c>
      <c r="D7122" s="152">
        <v>95.45</v>
      </c>
    </row>
    <row r="7123" spans="1:4" ht="42.75">
      <c r="A7123" s="150">
        <v>92476</v>
      </c>
      <c r="B7123" s="151" t="s">
        <v>1981</v>
      </c>
      <c r="C7123" s="150" t="s">
        <v>629</v>
      </c>
      <c r="D7123" s="152">
        <v>137.91</v>
      </c>
    </row>
    <row r="7124" spans="1:4" ht="42.75">
      <c r="A7124" s="150">
        <v>92477</v>
      </c>
      <c r="B7124" s="151" t="s">
        <v>1982</v>
      </c>
      <c r="C7124" s="150" t="s">
        <v>629</v>
      </c>
      <c r="D7124" s="152">
        <v>119.99</v>
      </c>
    </row>
    <row r="7125" spans="1:4" ht="42.75">
      <c r="A7125" s="150">
        <v>92478</v>
      </c>
      <c r="B7125" s="151" t="s">
        <v>1983</v>
      </c>
      <c r="C7125" s="150" t="s">
        <v>629</v>
      </c>
      <c r="D7125" s="152">
        <v>331.1</v>
      </c>
    </row>
    <row r="7126" spans="1:4" ht="42.75">
      <c r="A7126" s="150">
        <v>92479</v>
      </c>
      <c r="B7126" s="151" t="s">
        <v>1984</v>
      </c>
      <c r="C7126" s="150" t="s">
        <v>629</v>
      </c>
      <c r="D7126" s="152">
        <v>77.23</v>
      </c>
    </row>
    <row r="7127" spans="1:4" ht="42.75">
      <c r="A7127" s="150">
        <v>92480</v>
      </c>
      <c r="B7127" s="151" t="s">
        <v>1985</v>
      </c>
      <c r="C7127" s="150" t="s">
        <v>629</v>
      </c>
      <c r="D7127" s="152">
        <v>126.63</v>
      </c>
    </row>
    <row r="7128" spans="1:4" ht="28.5">
      <c r="A7128" s="150">
        <v>92482</v>
      </c>
      <c r="B7128" s="151" t="s">
        <v>1986</v>
      </c>
      <c r="C7128" s="150" t="s">
        <v>629</v>
      </c>
      <c r="D7128" s="152">
        <v>302.22000000000003</v>
      </c>
    </row>
    <row r="7129" spans="1:4" ht="28.5">
      <c r="A7129" s="150">
        <v>92484</v>
      </c>
      <c r="B7129" s="151" t="s">
        <v>1987</v>
      </c>
      <c r="C7129" s="150" t="s">
        <v>629</v>
      </c>
      <c r="D7129" s="152">
        <v>211.29</v>
      </c>
    </row>
    <row r="7130" spans="1:4" ht="28.5">
      <c r="A7130" s="150">
        <v>92486</v>
      </c>
      <c r="B7130" s="151" t="s">
        <v>1988</v>
      </c>
      <c r="C7130" s="150" t="s">
        <v>629</v>
      </c>
      <c r="D7130" s="152">
        <v>152.69999999999999</v>
      </c>
    </row>
    <row r="7131" spans="1:4" ht="42.75">
      <c r="A7131" s="150">
        <v>92488</v>
      </c>
      <c r="B7131" s="151" t="s">
        <v>1989</v>
      </c>
      <c r="C7131" s="150" t="s">
        <v>629</v>
      </c>
      <c r="D7131" s="152">
        <v>137.1</v>
      </c>
    </row>
    <row r="7132" spans="1:4" ht="42.75">
      <c r="A7132" s="150">
        <v>92490</v>
      </c>
      <c r="B7132" s="151" t="s">
        <v>1990</v>
      </c>
      <c r="C7132" s="150" t="s">
        <v>629</v>
      </c>
      <c r="D7132" s="152">
        <v>86.51</v>
      </c>
    </row>
    <row r="7133" spans="1:4" ht="42.75">
      <c r="A7133" s="150">
        <v>92492</v>
      </c>
      <c r="B7133" s="151" t="s">
        <v>1991</v>
      </c>
      <c r="C7133" s="150" t="s">
        <v>629</v>
      </c>
      <c r="D7133" s="152">
        <v>130.91999999999999</v>
      </c>
    </row>
    <row r="7134" spans="1:4" ht="42.75">
      <c r="A7134" s="150">
        <v>92494</v>
      </c>
      <c r="B7134" s="151" t="s">
        <v>1992</v>
      </c>
      <c r="C7134" s="150" t="s">
        <v>629</v>
      </c>
      <c r="D7134" s="152">
        <v>81.34</v>
      </c>
    </row>
    <row r="7135" spans="1:4" ht="42.75">
      <c r="A7135" s="150">
        <v>92496</v>
      </c>
      <c r="B7135" s="151" t="s">
        <v>1993</v>
      </c>
      <c r="C7135" s="150" t="s">
        <v>629</v>
      </c>
      <c r="D7135" s="152">
        <v>125.89</v>
      </c>
    </row>
    <row r="7136" spans="1:4" ht="42.75">
      <c r="A7136" s="150">
        <v>92498</v>
      </c>
      <c r="B7136" s="151" t="s">
        <v>1994</v>
      </c>
      <c r="C7136" s="150" t="s">
        <v>629</v>
      </c>
      <c r="D7136" s="152">
        <v>77.17</v>
      </c>
    </row>
    <row r="7137" spans="1:4" ht="42.75">
      <c r="A7137" s="150">
        <v>92500</v>
      </c>
      <c r="B7137" s="151" t="s">
        <v>1995</v>
      </c>
      <c r="C7137" s="150" t="s">
        <v>629</v>
      </c>
      <c r="D7137" s="152">
        <v>122.11</v>
      </c>
    </row>
    <row r="7138" spans="1:4" ht="42.75">
      <c r="A7138" s="150">
        <v>92502</v>
      </c>
      <c r="B7138" s="151" t="s">
        <v>1996</v>
      </c>
      <c r="C7138" s="150" t="s">
        <v>629</v>
      </c>
      <c r="D7138" s="152">
        <v>74.239999999999995</v>
      </c>
    </row>
    <row r="7139" spans="1:4" ht="42.75">
      <c r="A7139" s="150">
        <v>92504</v>
      </c>
      <c r="B7139" s="151" t="s">
        <v>1997</v>
      </c>
      <c r="C7139" s="150" t="s">
        <v>629</v>
      </c>
      <c r="D7139" s="152">
        <v>115.12</v>
      </c>
    </row>
    <row r="7140" spans="1:4" ht="42.75">
      <c r="A7140" s="150">
        <v>92506</v>
      </c>
      <c r="B7140" s="151" t="s">
        <v>1998</v>
      </c>
      <c r="C7140" s="150" t="s">
        <v>629</v>
      </c>
      <c r="D7140" s="152">
        <v>68.7</v>
      </c>
    </row>
    <row r="7141" spans="1:4" ht="42.75">
      <c r="A7141" s="150">
        <v>92508</v>
      </c>
      <c r="B7141" s="151" t="s">
        <v>1999</v>
      </c>
      <c r="C7141" s="150" t="s">
        <v>629</v>
      </c>
      <c r="D7141" s="152">
        <v>136.16</v>
      </c>
    </row>
    <row r="7142" spans="1:4" ht="42.75">
      <c r="A7142" s="150">
        <v>92510</v>
      </c>
      <c r="B7142" s="151" t="s">
        <v>2000</v>
      </c>
      <c r="C7142" s="150" t="s">
        <v>629</v>
      </c>
      <c r="D7142" s="152">
        <v>83.83</v>
      </c>
    </row>
    <row r="7143" spans="1:4" ht="42.75">
      <c r="A7143" s="150">
        <v>92512</v>
      </c>
      <c r="B7143" s="151" t="s">
        <v>2001</v>
      </c>
      <c r="C7143" s="150" t="s">
        <v>629</v>
      </c>
      <c r="D7143" s="152">
        <v>115.5</v>
      </c>
    </row>
    <row r="7144" spans="1:4" ht="42.75">
      <c r="A7144" s="150">
        <v>92514</v>
      </c>
      <c r="B7144" s="151" t="s">
        <v>2002</v>
      </c>
      <c r="C7144" s="150" t="s">
        <v>629</v>
      </c>
      <c r="D7144" s="152">
        <v>64.25</v>
      </c>
    </row>
    <row r="7145" spans="1:4" ht="42.75">
      <c r="A7145" s="150">
        <v>92515</v>
      </c>
      <c r="B7145" s="151" t="s">
        <v>2003</v>
      </c>
      <c r="C7145" s="150" t="s">
        <v>629</v>
      </c>
      <c r="D7145" s="152">
        <v>105.73</v>
      </c>
    </row>
    <row r="7146" spans="1:4" ht="42.75">
      <c r="A7146" s="150">
        <v>92518</v>
      </c>
      <c r="B7146" s="151" t="s">
        <v>2004</v>
      </c>
      <c r="C7146" s="150" t="s">
        <v>629</v>
      </c>
      <c r="D7146" s="152">
        <v>55.51</v>
      </c>
    </row>
    <row r="7147" spans="1:4" ht="42.75">
      <c r="A7147" s="150">
        <v>92520</v>
      </c>
      <c r="B7147" s="151" t="s">
        <v>2005</v>
      </c>
      <c r="C7147" s="150" t="s">
        <v>629</v>
      </c>
      <c r="D7147" s="152">
        <v>99.65</v>
      </c>
    </row>
    <row r="7148" spans="1:4" ht="42.75">
      <c r="A7148" s="150">
        <v>92522</v>
      </c>
      <c r="B7148" s="151" t="s">
        <v>2006</v>
      </c>
      <c r="C7148" s="150" t="s">
        <v>629</v>
      </c>
      <c r="D7148" s="152">
        <v>50.38</v>
      </c>
    </row>
    <row r="7149" spans="1:4" ht="42.75">
      <c r="A7149" s="150">
        <v>92524</v>
      </c>
      <c r="B7149" s="151" t="s">
        <v>2007</v>
      </c>
      <c r="C7149" s="150" t="s">
        <v>629</v>
      </c>
      <c r="D7149" s="152">
        <v>100.17</v>
      </c>
    </row>
    <row r="7150" spans="1:4" ht="42.75">
      <c r="A7150" s="150">
        <v>92526</v>
      </c>
      <c r="B7150" s="151" t="s">
        <v>2008</v>
      </c>
      <c r="C7150" s="150" t="s">
        <v>629</v>
      </c>
      <c r="D7150" s="152">
        <v>51.79</v>
      </c>
    </row>
    <row r="7151" spans="1:4" ht="42.75">
      <c r="A7151" s="150">
        <v>92528</v>
      </c>
      <c r="B7151" s="151" t="s">
        <v>2009</v>
      </c>
      <c r="C7151" s="150" t="s">
        <v>629</v>
      </c>
      <c r="D7151" s="152">
        <v>96.43</v>
      </c>
    </row>
    <row r="7152" spans="1:4" ht="42.75">
      <c r="A7152" s="150">
        <v>92530</v>
      </c>
      <c r="B7152" s="151" t="s">
        <v>2010</v>
      </c>
      <c r="C7152" s="150" t="s">
        <v>629</v>
      </c>
      <c r="D7152" s="152">
        <v>48.87</v>
      </c>
    </row>
    <row r="7153" spans="1:4" ht="42.75">
      <c r="A7153" s="150">
        <v>92532</v>
      </c>
      <c r="B7153" s="151" t="s">
        <v>2011</v>
      </c>
      <c r="C7153" s="150" t="s">
        <v>629</v>
      </c>
      <c r="D7153" s="152">
        <v>93.27</v>
      </c>
    </row>
    <row r="7154" spans="1:4" ht="42.75">
      <c r="A7154" s="150">
        <v>92534</v>
      </c>
      <c r="B7154" s="151" t="s">
        <v>2012</v>
      </c>
      <c r="C7154" s="150" t="s">
        <v>629</v>
      </c>
      <c r="D7154" s="152">
        <v>46.43</v>
      </c>
    </row>
    <row r="7155" spans="1:4" ht="42.75">
      <c r="A7155" s="150">
        <v>92536</v>
      </c>
      <c r="B7155" s="151" t="s">
        <v>2013</v>
      </c>
      <c r="C7155" s="150" t="s">
        <v>629</v>
      </c>
      <c r="D7155" s="152">
        <v>87.01</v>
      </c>
    </row>
    <row r="7156" spans="1:4" ht="42.75">
      <c r="A7156" s="150">
        <v>92538</v>
      </c>
      <c r="B7156" s="151" t="s">
        <v>2014</v>
      </c>
      <c r="C7156" s="150" t="s">
        <v>629</v>
      </c>
      <c r="D7156" s="152">
        <v>41.48</v>
      </c>
    </row>
    <row r="7157" spans="1:4" ht="28.5">
      <c r="A7157" s="150">
        <v>96252</v>
      </c>
      <c r="B7157" s="151" t="s">
        <v>2015</v>
      </c>
      <c r="C7157" s="150" t="s">
        <v>629</v>
      </c>
      <c r="D7157" s="152">
        <v>285.39</v>
      </c>
    </row>
    <row r="7158" spans="1:4" ht="42.75">
      <c r="A7158" s="150">
        <v>96257</v>
      </c>
      <c r="B7158" s="151" t="s">
        <v>2016</v>
      </c>
      <c r="C7158" s="150" t="s">
        <v>629</v>
      </c>
      <c r="D7158" s="152">
        <v>223.93</v>
      </c>
    </row>
    <row r="7159" spans="1:4" ht="42.75">
      <c r="A7159" s="150">
        <v>96258</v>
      </c>
      <c r="B7159" s="151" t="s">
        <v>2017</v>
      </c>
      <c r="C7159" s="150" t="s">
        <v>629</v>
      </c>
      <c r="D7159" s="152">
        <v>210.04</v>
      </c>
    </row>
    <row r="7160" spans="1:4" ht="42.75">
      <c r="A7160" s="150">
        <v>96259</v>
      </c>
      <c r="B7160" s="151" t="s">
        <v>2018</v>
      </c>
      <c r="C7160" s="150" t="s">
        <v>629</v>
      </c>
      <c r="D7160" s="152">
        <v>243.2</v>
      </c>
    </row>
    <row r="7161" spans="1:4" ht="28.5">
      <c r="A7161" s="150">
        <v>96529</v>
      </c>
      <c r="B7161" s="151" t="s">
        <v>12226</v>
      </c>
      <c r="C7161" s="150" t="s">
        <v>629</v>
      </c>
      <c r="D7161" s="152">
        <v>274.20999999999998</v>
      </c>
    </row>
    <row r="7162" spans="1:4" ht="28.5">
      <c r="A7162" s="150">
        <v>96530</v>
      </c>
      <c r="B7162" s="151" t="s">
        <v>12227</v>
      </c>
      <c r="C7162" s="150" t="s">
        <v>629</v>
      </c>
      <c r="D7162" s="152">
        <v>165.6</v>
      </c>
    </row>
    <row r="7163" spans="1:4" ht="42.75">
      <c r="A7163" s="150">
        <v>96531</v>
      </c>
      <c r="B7163" s="151" t="s">
        <v>12228</v>
      </c>
      <c r="C7163" s="150" t="s">
        <v>629</v>
      </c>
      <c r="D7163" s="152">
        <v>115.4</v>
      </c>
    </row>
    <row r="7164" spans="1:4" ht="28.5">
      <c r="A7164" s="150">
        <v>96532</v>
      </c>
      <c r="B7164" s="151" t="s">
        <v>12229</v>
      </c>
      <c r="C7164" s="150" t="s">
        <v>629</v>
      </c>
      <c r="D7164" s="152">
        <v>179.43</v>
      </c>
    </row>
    <row r="7165" spans="1:4" ht="28.5">
      <c r="A7165" s="150">
        <v>96533</v>
      </c>
      <c r="B7165" s="151" t="s">
        <v>12230</v>
      </c>
      <c r="C7165" s="150" t="s">
        <v>629</v>
      </c>
      <c r="D7165" s="152">
        <v>103.24</v>
      </c>
    </row>
    <row r="7166" spans="1:4" ht="42.75">
      <c r="A7166" s="150">
        <v>96534</v>
      </c>
      <c r="B7166" s="151" t="s">
        <v>12231</v>
      </c>
      <c r="C7166" s="150" t="s">
        <v>629</v>
      </c>
      <c r="D7166" s="152">
        <v>81.040000000000006</v>
      </c>
    </row>
    <row r="7167" spans="1:4" ht="28.5">
      <c r="A7167" s="150">
        <v>96535</v>
      </c>
      <c r="B7167" s="151" t="s">
        <v>12232</v>
      </c>
      <c r="C7167" s="150" t="s">
        <v>629</v>
      </c>
      <c r="D7167" s="152">
        <v>130.13</v>
      </c>
    </row>
    <row r="7168" spans="1:4" ht="28.5">
      <c r="A7168" s="150">
        <v>96536</v>
      </c>
      <c r="B7168" s="151" t="s">
        <v>12233</v>
      </c>
      <c r="C7168" s="150" t="s">
        <v>629</v>
      </c>
      <c r="D7168" s="152">
        <v>70.78</v>
      </c>
    </row>
    <row r="7169" spans="1:4" ht="42.75">
      <c r="A7169" s="150">
        <v>96537</v>
      </c>
      <c r="B7169" s="151" t="s">
        <v>12234</v>
      </c>
      <c r="C7169" s="150" t="s">
        <v>629</v>
      </c>
      <c r="D7169" s="152">
        <v>203.13</v>
      </c>
    </row>
    <row r="7170" spans="1:4" ht="42.75">
      <c r="A7170" s="150">
        <v>96538</v>
      </c>
      <c r="B7170" s="151" t="s">
        <v>12235</v>
      </c>
      <c r="C7170" s="150" t="s">
        <v>629</v>
      </c>
      <c r="D7170" s="152">
        <v>253.38</v>
      </c>
    </row>
    <row r="7171" spans="1:4" ht="42.75">
      <c r="A7171" s="150">
        <v>96539</v>
      </c>
      <c r="B7171" s="151" t="s">
        <v>12236</v>
      </c>
      <c r="C7171" s="150" t="s">
        <v>629</v>
      </c>
      <c r="D7171" s="152">
        <v>142.41</v>
      </c>
    </row>
    <row r="7172" spans="1:4" ht="42.75">
      <c r="A7172" s="150">
        <v>96540</v>
      </c>
      <c r="B7172" s="151" t="s">
        <v>12237</v>
      </c>
      <c r="C7172" s="150" t="s">
        <v>629</v>
      </c>
      <c r="D7172" s="152">
        <v>136.93</v>
      </c>
    </row>
    <row r="7173" spans="1:4" ht="42.75">
      <c r="A7173" s="150">
        <v>96541</v>
      </c>
      <c r="B7173" s="151" t="s">
        <v>12238</v>
      </c>
      <c r="C7173" s="150" t="s">
        <v>629</v>
      </c>
      <c r="D7173" s="152">
        <v>179.71</v>
      </c>
    </row>
    <row r="7174" spans="1:4" ht="42.75">
      <c r="A7174" s="150">
        <v>96542</v>
      </c>
      <c r="B7174" s="151" t="s">
        <v>12239</v>
      </c>
      <c r="C7174" s="150" t="s">
        <v>629</v>
      </c>
      <c r="D7174" s="152">
        <v>100.45</v>
      </c>
    </row>
    <row r="7175" spans="1:4" ht="28.5">
      <c r="A7175" s="150">
        <v>96543</v>
      </c>
      <c r="B7175" s="151" t="s">
        <v>12240</v>
      </c>
      <c r="C7175" s="150" t="s">
        <v>18</v>
      </c>
      <c r="D7175" s="152">
        <v>21.38</v>
      </c>
    </row>
    <row r="7176" spans="1:4" ht="42.75">
      <c r="A7176" s="150">
        <v>97747</v>
      </c>
      <c r="B7176" s="151" t="s">
        <v>2021</v>
      </c>
      <c r="C7176" s="150" t="s">
        <v>629</v>
      </c>
      <c r="D7176" s="152">
        <v>227.35</v>
      </c>
    </row>
    <row r="7177" spans="1:4" ht="28.5">
      <c r="A7177" s="150">
        <v>101791</v>
      </c>
      <c r="B7177" s="151" t="s">
        <v>2022</v>
      </c>
      <c r="C7177" s="150" t="s">
        <v>9</v>
      </c>
      <c r="D7177" s="152">
        <v>34.229999999999997</v>
      </c>
    </row>
    <row r="7178" spans="1:4" ht="28.5">
      <c r="A7178" s="150">
        <v>101792</v>
      </c>
      <c r="B7178" s="151" t="s">
        <v>2023</v>
      </c>
      <c r="C7178" s="150" t="s">
        <v>1440</v>
      </c>
      <c r="D7178" s="152">
        <v>17.850000000000001</v>
      </c>
    </row>
    <row r="7179" spans="1:4" ht="28.5">
      <c r="A7179" s="150">
        <v>101793</v>
      </c>
      <c r="B7179" s="151" t="s">
        <v>2024</v>
      </c>
      <c r="C7179" s="150" t="s">
        <v>1440</v>
      </c>
      <c r="D7179" s="152">
        <v>29.17</v>
      </c>
    </row>
    <row r="7180" spans="1:4" ht="42.75">
      <c r="A7180" s="150">
        <v>101969</v>
      </c>
      <c r="B7180" s="151" t="s">
        <v>2025</v>
      </c>
      <c r="C7180" s="150" t="s">
        <v>629</v>
      </c>
      <c r="D7180" s="152">
        <v>253.4</v>
      </c>
    </row>
    <row r="7181" spans="1:4" ht="42.75">
      <c r="A7181" s="150">
        <v>101971</v>
      </c>
      <c r="B7181" s="151" t="s">
        <v>2026</v>
      </c>
      <c r="C7181" s="150" t="s">
        <v>629</v>
      </c>
      <c r="D7181" s="152">
        <v>193.47</v>
      </c>
    </row>
    <row r="7182" spans="1:4" ht="28.5">
      <c r="A7182" s="150">
        <v>101973</v>
      </c>
      <c r="B7182" s="151" t="s">
        <v>2027</v>
      </c>
      <c r="C7182" s="150" t="s">
        <v>629</v>
      </c>
      <c r="D7182" s="152">
        <v>193.27</v>
      </c>
    </row>
    <row r="7183" spans="1:4" ht="28.5">
      <c r="A7183" s="150">
        <v>101974</v>
      </c>
      <c r="B7183" s="151" t="s">
        <v>2028</v>
      </c>
      <c r="C7183" s="150" t="s">
        <v>629</v>
      </c>
      <c r="D7183" s="152">
        <v>467.21</v>
      </c>
    </row>
    <row r="7184" spans="1:4" ht="28.5">
      <c r="A7184" s="150">
        <v>101975</v>
      </c>
      <c r="B7184" s="151" t="s">
        <v>2029</v>
      </c>
      <c r="C7184" s="150" t="s">
        <v>629</v>
      </c>
      <c r="D7184" s="152">
        <v>398.03</v>
      </c>
    </row>
    <row r="7185" spans="1:4" ht="42.75">
      <c r="A7185" s="150">
        <v>101977</v>
      </c>
      <c r="B7185" s="151" t="s">
        <v>2030</v>
      </c>
      <c r="C7185" s="150" t="s">
        <v>629</v>
      </c>
      <c r="D7185" s="152">
        <v>357.16</v>
      </c>
    </row>
    <row r="7186" spans="1:4" ht="42.75">
      <c r="A7186" s="150">
        <v>101980</v>
      </c>
      <c r="B7186" s="151" t="s">
        <v>2031</v>
      </c>
      <c r="C7186" s="150" t="s">
        <v>629</v>
      </c>
      <c r="D7186" s="152">
        <v>345.67</v>
      </c>
    </row>
    <row r="7187" spans="1:4" ht="42.75">
      <c r="A7187" s="150">
        <v>101981</v>
      </c>
      <c r="B7187" s="151" t="s">
        <v>2032</v>
      </c>
      <c r="C7187" s="150" t="s">
        <v>629</v>
      </c>
      <c r="D7187" s="152">
        <v>303.27999999999997</v>
      </c>
    </row>
    <row r="7188" spans="1:4" ht="42.75">
      <c r="A7188" s="150">
        <v>101982</v>
      </c>
      <c r="B7188" s="151" t="s">
        <v>2033</v>
      </c>
      <c r="C7188" s="150" t="s">
        <v>629</v>
      </c>
      <c r="D7188" s="152">
        <v>270.35000000000002</v>
      </c>
    </row>
    <row r="7189" spans="1:4" ht="42.75">
      <c r="A7189" s="150">
        <v>101983</v>
      </c>
      <c r="B7189" s="151" t="s">
        <v>2034</v>
      </c>
      <c r="C7189" s="150" t="s">
        <v>629</v>
      </c>
      <c r="D7189" s="152">
        <v>249.56</v>
      </c>
    </row>
    <row r="7190" spans="1:4" ht="42.75">
      <c r="A7190" s="150">
        <v>101985</v>
      </c>
      <c r="B7190" s="151" t="s">
        <v>2035</v>
      </c>
      <c r="C7190" s="150" t="s">
        <v>629</v>
      </c>
      <c r="D7190" s="152">
        <v>265.11</v>
      </c>
    </row>
    <row r="7191" spans="1:4" ht="42.75">
      <c r="A7191" s="150">
        <v>101986</v>
      </c>
      <c r="B7191" s="151" t="s">
        <v>2036</v>
      </c>
      <c r="C7191" s="150" t="s">
        <v>629</v>
      </c>
      <c r="D7191" s="152">
        <v>188.91</v>
      </c>
    </row>
    <row r="7192" spans="1:4" ht="28.5">
      <c r="A7192" s="150">
        <v>101987</v>
      </c>
      <c r="B7192" s="151" t="s">
        <v>2037</v>
      </c>
      <c r="C7192" s="150" t="s">
        <v>629</v>
      </c>
      <c r="D7192" s="152">
        <v>222.06</v>
      </c>
    </row>
    <row r="7193" spans="1:4" ht="42.75">
      <c r="A7193" s="150">
        <v>101988</v>
      </c>
      <c r="B7193" s="151" t="s">
        <v>2038</v>
      </c>
      <c r="C7193" s="150" t="s">
        <v>629</v>
      </c>
      <c r="D7193" s="152">
        <v>260.76</v>
      </c>
    </row>
    <row r="7194" spans="1:4" ht="42.75">
      <c r="A7194" s="150">
        <v>101989</v>
      </c>
      <c r="B7194" s="151" t="s">
        <v>2039</v>
      </c>
      <c r="C7194" s="150" t="s">
        <v>629</v>
      </c>
      <c r="D7194" s="152">
        <v>201.58</v>
      </c>
    </row>
    <row r="7195" spans="1:4" ht="28.5">
      <c r="A7195" s="150">
        <v>101990</v>
      </c>
      <c r="B7195" s="151" t="s">
        <v>2040</v>
      </c>
      <c r="C7195" s="150" t="s">
        <v>629</v>
      </c>
      <c r="D7195" s="152">
        <v>207.66</v>
      </c>
    </row>
    <row r="7196" spans="1:4" ht="42.75">
      <c r="A7196" s="150">
        <v>101991</v>
      </c>
      <c r="B7196" s="151" t="s">
        <v>2041</v>
      </c>
      <c r="C7196" s="150" t="s">
        <v>629</v>
      </c>
      <c r="D7196" s="152">
        <v>262.85000000000002</v>
      </c>
    </row>
    <row r="7197" spans="1:4" ht="42.75">
      <c r="A7197" s="150">
        <v>101992</v>
      </c>
      <c r="B7197" s="151" t="s">
        <v>2042</v>
      </c>
      <c r="C7197" s="150" t="s">
        <v>629</v>
      </c>
      <c r="D7197" s="152">
        <v>190.01</v>
      </c>
    </row>
    <row r="7198" spans="1:4" ht="28.5">
      <c r="A7198" s="150">
        <v>101993</v>
      </c>
      <c r="B7198" s="151" t="s">
        <v>2043</v>
      </c>
      <c r="C7198" s="150" t="s">
        <v>629</v>
      </c>
      <c r="D7198" s="152">
        <v>259.13</v>
      </c>
    </row>
    <row r="7199" spans="1:4" ht="28.5">
      <c r="A7199" s="150">
        <v>101994</v>
      </c>
      <c r="B7199" s="151" t="s">
        <v>2044</v>
      </c>
      <c r="C7199" s="150" t="s">
        <v>629</v>
      </c>
      <c r="D7199" s="152">
        <v>279.13</v>
      </c>
    </row>
    <row r="7200" spans="1:4" ht="28.5">
      <c r="A7200" s="150">
        <v>101995</v>
      </c>
      <c r="B7200" s="151" t="s">
        <v>2045</v>
      </c>
      <c r="C7200" s="150" t="s">
        <v>629</v>
      </c>
      <c r="D7200" s="152">
        <v>212.69</v>
      </c>
    </row>
    <row r="7201" spans="1:4" ht="28.5">
      <c r="A7201" s="150">
        <v>101996</v>
      </c>
      <c r="B7201" s="151" t="s">
        <v>2046</v>
      </c>
      <c r="C7201" s="150" t="s">
        <v>629</v>
      </c>
      <c r="D7201" s="152">
        <v>222.55</v>
      </c>
    </row>
    <row r="7202" spans="1:4" ht="28.5">
      <c r="A7202" s="150">
        <v>101997</v>
      </c>
      <c r="B7202" s="151" t="s">
        <v>2047</v>
      </c>
      <c r="C7202" s="150" t="s">
        <v>629</v>
      </c>
      <c r="D7202" s="152">
        <v>262.85000000000002</v>
      </c>
    </row>
    <row r="7203" spans="1:4" ht="28.5">
      <c r="A7203" s="150">
        <v>101998</v>
      </c>
      <c r="B7203" s="151" t="s">
        <v>2048</v>
      </c>
      <c r="C7203" s="150" t="s">
        <v>629</v>
      </c>
      <c r="D7203" s="152">
        <v>188.35</v>
      </c>
    </row>
    <row r="7204" spans="1:4" ht="28.5">
      <c r="A7204" s="150">
        <v>101999</v>
      </c>
      <c r="B7204" s="151" t="s">
        <v>2049</v>
      </c>
      <c r="C7204" s="150" t="s">
        <v>629</v>
      </c>
      <c r="D7204" s="152">
        <v>276.95</v>
      </c>
    </row>
    <row r="7205" spans="1:4" ht="28.5">
      <c r="A7205" s="150">
        <v>102000</v>
      </c>
      <c r="B7205" s="151" t="s">
        <v>2050</v>
      </c>
      <c r="C7205" s="150" t="s">
        <v>629</v>
      </c>
      <c r="D7205" s="152">
        <v>462.88</v>
      </c>
    </row>
    <row r="7206" spans="1:4" ht="28.5">
      <c r="A7206" s="150">
        <v>102001</v>
      </c>
      <c r="B7206" s="151" t="s">
        <v>2051</v>
      </c>
      <c r="C7206" s="150" t="s">
        <v>629</v>
      </c>
      <c r="D7206" s="152">
        <v>398.35</v>
      </c>
    </row>
    <row r="7207" spans="1:4" ht="42.75">
      <c r="A7207" s="150">
        <v>102002</v>
      </c>
      <c r="B7207" s="151" t="s">
        <v>2052</v>
      </c>
      <c r="C7207" s="150" t="s">
        <v>629</v>
      </c>
      <c r="D7207" s="152">
        <v>340.54</v>
      </c>
    </row>
    <row r="7208" spans="1:4" ht="42.75">
      <c r="A7208" s="150">
        <v>102003</v>
      </c>
      <c r="B7208" s="151" t="s">
        <v>2053</v>
      </c>
      <c r="C7208" s="150" t="s">
        <v>629</v>
      </c>
      <c r="D7208" s="152">
        <v>325.77999999999997</v>
      </c>
    </row>
    <row r="7209" spans="1:4" ht="42.75">
      <c r="A7209" s="150">
        <v>102004</v>
      </c>
      <c r="B7209" s="151" t="s">
        <v>2054</v>
      </c>
      <c r="C7209" s="150" t="s">
        <v>629</v>
      </c>
      <c r="D7209" s="152">
        <v>291.8</v>
      </c>
    </row>
    <row r="7210" spans="1:4" ht="42.75">
      <c r="A7210" s="150">
        <v>102005</v>
      </c>
      <c r="B7210" s="151" t="s">
        <v>2055</v>
      </c>
      <c r="C7210" s="150" t="s">
        <v>629</v>
      </c>
      <c r="D7210" s="152">
        <v>257.58</v>
      </c>
    </row>
    <row r="7211" spans="1:4" ht="42.75">
      <c r="A7211" s="150">
        <v>102006</v>
      </c>
      <c r="B7211" s="151" t="s">
        <v>2056</v>
      </c>
      <c r="C7211" s="150" t="s">
        <v>629</v>
      </c>
      <c r="D7211" s="152">
        <v>235.97</v>
      </c>
    </row>
    <row r="7212" spans="1:4" ht="28.5">
      <c r="A7212" s="150">
        <v>102007</v>
      </c>
      <c r="B7212" s="151" t="s">
        <v>2057</v>
      </c>
      <c r="C7212" s="150" t="s">
        <v>629</v>
      </c>
      <c r="D7212" s="152">
        <v>457.86</v>
      </c>
    </row>
    <row r="7213" spans="1:4" ht="28.5">
      <c r="A7213" s="150">
        <v>102008</v>
      </c>
      <c r="B7213" s="151" t="s">
        <v>2058</v>
      </c>
      <c r="C7213" s="150" t="s">
        <v>629</v>
      </c>
      <c r="D7213" s="152">
        <v>383.22</v>
      </c>
    </row>
    <row r="7214" spans="1:4" ht="42.75">
      <c r="A7214" s="150">
        <v>102009</v>
      </c>
      <c r="B7214" s="151" t="s">
        <v>2059</v>
      </c>
      <c r="C7214" s="150" t="s">
        <v>629</v>
      </c>
      <c r="D7214" s="152">
        <v>355.64</v>
      </c>
    </row>
    <row r="7215" spans="1:4" ht="42.75">
      <c r="A7215" s="150">
        <v>102010</v>
      </c>
      <c r="B7215" s="151" t="s">
        <v>2060</v>
      </c>
      <c r="C7215" s="150" t="s">
        <v>629</v>
      </c>
      <c r="D7215" s="152">
        <v>339.88</v>
      </c>
    </row>
    <row r="7216" spans="1:4" ht="42.75">
      <c r="A7216" s="150">
        <v>102011</v>
      </c>
      <c r="B7216" s="151" t="s">
        <v>2061</v>
      </c>
      <c r="C7216" s="150" t="s">
        <v>629</v>
      </c>
      <c r="D7216" s="152">
        <v>295.14999999999998</v>
      </c>
    </row>
    <row r="7217" spans="1:4" ht="42.75">
      <c r="A7217" s="150">
        <v>102012</v>
      </c>
      <c r="B7217" s="151" t="s">
        <v>2062</v>
      </c>
      <c r="C7217" s="150" t="s">
        <v>629</v>
      </c>
      <c r="D7217" s="152">
        <v>261.39999999999998</v>
      </c>
    </row>
    <row r="7218" spans="1:4" ht="42.75">
      <c r="A7218" s="150">
        <v>102013</v>
      </c>
      <c r="B7218" s="151" t="s">
        <v>2063</v>
      </c>
      <c r="C7218" s="150" t="s">
        <v>629</v>
      </c>
      <c r="D7218" s="152">
        <v>242.71</v>
      </c>
    </row>
    <row r="7219" spans="1:4" ht="28.5">
      <c r="A7219" s="150">
        <v>102014</v>
      </c>
      <c r="B7219" s="151" t="s">
        <v>2064</v>
      </c>
      <c r="C7219" s="150" t="s">
        <v>629</v>
      </c>
      <c r="D7219" s="152">
        <v>499.45</v>
      </c>
    </row>
    <row r="7220" spans="1:4" ht="28.5">
      <c r="A7220" s="150">
        <v>102015</v>
      </c>
      <c r="B7220" s="151" t="s">
        <v>2065</v>
      </c>
      <c r="C7220" s="150" t="s">
        <v>629</v>
      </c>
      <c r="D7220" s="152">
        <v>418.84</v>
      </c>
    </row>
    <row r="7221" spans="1:4" ht="42.75">
      <c r="A7221" s="150">
        <v>102016</v>
      </c>
      <c r="B7221" s="151" t="s">
        <v>2066</v>
      </c>
      <c r="C7221" s="150" t="s">
        <v>629</v>
      </c>
      <c r="D7221" s="152">
        <v>335.08</v>
      </c>
    </row>
    <row r="7222" spans="1:4" ht="42.75">
      <c r="A7222" s="150">
        <v>102017</v>
      </c>
      <c r="B7222" s="151" t="s">
        <v>2067</v>
      </c>
      <c r="C7222" s="150" t="s">
        <v>629</v>
      </c>
      <c r="D7222" s="152">
        <v>317.24</v>
      </c>
    </row>
    <row r="7223" spans="1:4" ht="42.75">
      <c r="A7223" s="150">
        <v>102036</v>
      </c>
      <c r="B7223" s="151" t="s">
        <v>2068</v>
      </c>
      <c r="C7223" s="150" t="s">
        <v>629</v>
      </c>
      <c r="D7223" s="152">
        <v>281.36</v>
      </c>
    </row>
    <row r="7224" spans="1:4" ht="42.75">
      <c r="A7224" s="150">
        <v>102037</v>
      </c>
      <c r="B7224" s="151" t="s">
        <v>2069</v>
      </c>
      <c r="C7224" s="150" t="s">
        <v>629</v>
      </c>
      <c r="D7224" s="152">
        <v>247.39</v>
      </c>
    </row>
    <row r="7225" spans="1:4" ht="42.75">
      <c r="A7225" s="150">
        <v>102038</v>
      </c>
      <c r="B7225" s="151" t="s">
        <v>2070</v>
      </c>
      <c r="C7225" s="150" t="s">
        <v>629</v>
      </c>
      <c r="D7225" s="152">
        <v>228.57</v>
      </c>
    </row>
    <row r="7226" spans="1:4" ht="28.5">
      <c r="A7226" s="150">
        <v>102039</v>
      </c>
      <c r="B7226" s="151" t="s">
        <v>2071</v>
      </c>
      <c r="C7226" s="150" t="s">
        <v>629</v>
      </c>
      <c r="D7226" s="152">
        <v>477.24</v>
      </c>
    </row>
    <row r="7227" spans="1:4" ht="28.5">
      <c r="A7227" s="150">
        <v>102040</v>
      </c>
      <c r="B7227" s="151" t="s">
        <v>2072</v>
      </c>
      <c r="C7227" s="150" t="s">
        <v>629</v>
      </c>
      <c r="D7227" s="152">
        <v>398.24</v>
      </c>
    </row>
    <row r="7228" spans="1:4" ht="42.75">
      <c r="A7228" s="150">
        <v>102041</v>
      </c>
      <c r="B7228" s="151" t="s">
        <v>2073</v>
      </c>
      <c r="C7228" s="150" t="s">
        <v>629</v>
      </c>
      <c r="D7228" s="152">
        <v>356.7</v>
      </c>
    </row>
    <row r="7229" spans="1:4" ht="42.75">
      <c r="A7229" s="150">
        <v>102042</v>
      </c>
      <c r="B7229" s="151" t="s">
        <v>2074</v>
      </c>
      <c r="C7229" s="150" t="s">
        <v>629</v>
      </c>
      <c r="D7229" s="152">
        <v>336.49</v>
      </c>
    </row>
    <row r="7230" spans="1:4" ht="42.75">
      <c r="A7230" s="150">
        <v>102043</v>
      </c>
      <c r="B7230" s="151" t="s">
        <v>2075</v>
      </c>
      <c r="C7230" s="150" t="s">
        <v>629</v>
      </c>
      <c r="D7230" s="152">
        <v>292.81</v>
      </c>
    </row>
    <row r="7231" spans="1:4" ht="42.75">
      <c r="A7231" s="150">
        <v>102044</v>
      </c>
      <c r="B7231" s="151" t="s">
        <v>2076</v>
      </c>
      <c r="C7231" s="150" t="s">
        <v>629</v>
      </c>
      <c r="D7231" s="152">
        <v>259.83999999999997</v>
      </c>
    </row>
    <row r="7232" spans="1:4" ht="42.75">
      <c r="A7232" s="150">
        <v>102045</v>
      </c>
      <c r="B7232" s="151" t="s">
        <v>2077</v>
      </c>
      <c r="C7232" s="150" t="s">
        <v>629</v>
      </c>
      <c r="D7232" s="152">
        <v>240.04</v>
      </c>
    </row>
    <row r="7233" spans="1:4" ht="28.5">
      <c r="A7233" s="150">
        <v>102046</v>
      </c>
      <c r="B7233" s="151" t="s">
        <v>2078</v>
      </c>
      <c r="C7233" s="150" t="s">
        <v>629</v>
      </c>
      <c r="D7233" s="152">
        <v>505.07</v>
      </c>
    </row>
    <row r="7234" spans="1:4" ht="28.5">
      <c r="A7234" s="150">
        <v>102047</v>
      </c>
      <c r="B7234" s="151" t="s">
        <v>2079</v>
      </c>
      <c r="C7234" s="150" t="s">
        <v>629</v>
      </c>
      <c r="D7234" s="152">
        <v>430.42</v>
      </c>
    </row>
    <row r="7235" spans="1:4" ht="42.75">
      <c r="A7235" s="150">
        <v>102048</v>
      </c>
      <c r="B7235" s="151" t="s">
        <v>2080</v>
      </c>
      <c r="C7235" s="150" t="s">
        <v>629</v>
      </c>
      <c r="D7235" s="152">
        <v>322.64</v>
      </c>
    </row>
    <row r="7236" spans="1:4" ht="42.75">
      <c r="A7236" s="150">
        <v>102049</v>
      </c>
      <c r="B7236" s="151" t="s">
        <v>2081</v>
      </c>
      <c r="C7236" s="150" t="s">
        <v>629</v>
      </c>
      <c r="D7236" s="152">
        <v>298.89999999999998</v>
      </c>
    </row>
    <row r="7237" spans="1:4" ht="42.75">
      <c r="A7237" s="150">
        <v>102050</v>
      </c>
      <c r="B7237" s="151" t="s">
        <v>2082</v>
      </c>
      <c r="C7237" s="150" t="s">
        <v>629</v>
      </c>
      <c r="D7237" s="152">
        <v>265.66000000000003</v>
      </c>
    </row>
    <row r="7238" spans="1:4" ht="42.75">
      <c r="A7238" s="150">
        <v>102051</v>
      </c>
      <c r="B7238" s="151" t="s">
        <v>2083</v>
      </c>
      <c r="C7238" s="150" t="s">
        <v>629</v>
      </c>
      <c r="D7238" s="152">
        <v>231.69</v>
      </c>
    </row>
    <row r="7239" spans="1:4" ht="42.75">
      <c r="A7239" s="150">
        <v>102052</v>
      </c>
      <c r="B7239" s="151" t="s">
        <v>2084</v>
      </c>
      <c r="C7239" s="150" t="s">
        <v>629</v>
      </c>
      <c r="D7239" s="152">
        <v>212.87</v>
      </c>
    </row>
    <row r="7240" spans="1:4" ht="42.75">
      <c r="A7240" s="150">
        <v>102059</v>
      </c>
      <c r="B7240" s="151" t="s">
        <v>2085</v>
      </c>
      <c r="C7240" s="150" t="s">
        <v>629</v>
      </c>
      <c r="D7240" s="152">
        <v>446.96</v>
      </c>
    </row>
    <row r="7241" spans="1:4" ht="42.75">
      <c r="A7241" s="150">
        <v>102060</v>
      </c>
      <c r="B7241" s="151" t="s">
        <v>2086</v>
      </c>
      <c r="C7241" s="150" t="s">
        <v>629</v>
      </c>
      <c r="D7241" s="152">
        <v>376.29</v>
      </c>
    </row>
    <row r="7242" spans="1:4" ht="42.75">
      <c r="A7242" s="150">
        <v>102061</v>
      </c>
      <c r="B7242" s="151" t="s">
        <v>2087</v>
      </c>
      <c r="C7242" s="150" t="s">
        <v>629</v>
      </c>
      <c r="D7242" s="152">
        <v>337.24</v>
      </c>
    </row>
    <row r="7243" spans="1:4" ht="42.75">
      <c r="A7243" s="150">
        <v>102062</v>
      </c>
      <c r="B7243" s="151" t="s">
        <v>2088</v>
      </c>
      <c r="C7243" s="150" t="s">
        <v>629</v>
      </c>
      <c r="D7243" s="152">
        <v>326.37</v>
      </c>
    </row>
    <row r="7244" spans="1:4" ht="42.75">
      <c r="A7244" s="150">
        <v>102063</v>
      </c>
      <c r="B7244" s="151" t="s">
        <v>2089</v>
      </c>
      <c r="C7244" s="150" t="s">
        <v>629</v>
      </c>
      <c r="D7244" s="152">
        <v>283.85000000000002</v>
      </c>
    </row>
    <row r="7245" spans="1:4" ht="42.75">
      <c r="A7245" s="150">
        <v>102064</v>
      </c>
      <c r="B7245" s="151" t="s">
        <v>2090</v>
      </c>
      <c r="C7245" s="150" t="s">
        <v>629</v>
      </c>
      <c r="D7245" s="152">
        <v>250.25</v>
      </c>
    </row>
    <row r="7246" spans="1:4" ht="42.75">
      <c r="A7246" s="150">
        <v>102065</v>
      </c>
      <c r="B7246" s="151" t="s">
        <v>2091</v>
      </c>
      <c r="C7246" s="150" t="s">
        <v>629</v>
      </c>
      <c r="D7246" s="152">
        <v>231.69</v>
      </c>
    </row>
    <row r="7247" spans="1:4" ht="42.75">
      <c r="A7247" s="150">
        <v>102066</v>
      </c>
      <c r="B7247" s="151" t="s">
        <v>2092</v>
      </c>
      <c r="C7247" s="150" t="s">
        <v>629</v>
      </c>
      <c r="D7247" s="152">
        <v>454.47</v>
      </c>
    </row>
    <row r="7248" spans="1:4" ht="42.75">
      <c r="A7248" s="150">
        <v>102067</v>
      </c>
      <c r="B7248" s="151" t="s">
        <v>2093</v>
      </c>
      <c r="C7248" s="150" t="s">
        <v>629</v>
      </c>
      <c r="D7248" s="152">
        <v>389.18</v>
      </c>
    </row>
    <row r="7249" spans="1:4" ht="42.75">
      <c r="A7249" s="150">
        <v>102068</v>
      </c>
      <c r="B7249" s="151" t="s">
        <v>2094</v>
      </c>
      <c r="C7249" s="150" t="s">
        <v>629</v>
      </c>
      <c r="D7249" s="152">
        <v>304.5</v>
      </c>
    </row>
    <row r="7250" spans="1:4" ht="42.75">
      <c r="A7250" s="150">
        <v>102069</v>
      </c>
      <c r="B7250" s="151" t="s">
        <v>2095</v>
      </c>
      <c r="C7250" s="150" t="s">
        <v>629</v>
      </c>
      <c r="D7250" s="152">
        <v>291.61</v>
      </c>
    </row>
    <row r="7251" spans="1:4" ht="42.75">
      <c r="A7251" s="150">
        <v>102070</v>
      </c>
      <c r="B7251" s="151" t="s">
        <v>2096</v>
      </c>
      <c r="C7251" s="150" t="s">
        <v>629</v>
      </c>
      <c r="D7251" s="152">
        <v>259.67</v>
      </c>
    </row>
    <row r="7252" spans="1:4" ht="42.75">
      <c r="A7252" s="150">
        <v>102071</v>
      </c>
      <c r="B7252" s="151" t="s">
        <v>2097</v>
      </c>
      <c r="C7252" s="150" t="s">
        <v>629</v>
      </c>
      <c r="D7252" s="152">
        <v>227.9</v>
      </c>
    </row>
    <row r="7253" spans="1:4" ht="42.75">
      <c r="A7253" s="150">
        <v>102072</v>
      </c>
      <c r="B7253" s="151" t="s">
        <v>2098</v>
      </c>
      <c r="C7253" s="150" t="s">
        <v>629</v>
      </c>
      <c r="D7253" s="152">
        <v>216.6</v>
      </c>
    </row>
    <row r="7254" spans="1:4" ht="42.75">
      <c r="A7254" s="150">
        <v>102073</v>
      </c>
      <c r="B7254" s="151" t="s">
        <v>6405</v>
      </c>
      <c r="C7254" s="150" t="s">
        <v>1440</v>
      </c>
      <c r="D7254" s="152">
        <v>4459.8</v>
      </c>
    </row>
    <row r="7255" spans="1:4" ht="42.75">
      <c r="A7255" s="150">
        <v>102074</v>
      </c>
      <c r="B7255" s="151" t="s">
        <v>6406</v>
      </c>
      <c r="C7255" s="150" t="s">
        <v>1440</v>
      </c>
      <c r="D7255" s="152">
        <v>5336.31</v>
      </c>
    </row>
    <row r="7256" spans="1:4" ht="42.75">
      <c r="A7256" s="150">
        <v>102075</v>
      </c>
      <c r="B7256" s="151" t="s">
        <v>6407</v>
      </c>
      <c r="C7256" s="150" t="s">
        <v>1440</v>
      </c>
      <c r="D7256" s="152">
        <v>5496.77</v>
      </c>
    </row>
    <row r="7257" spans="1:4" ht="42.75">
      <c r="A7257" s="150">
        <v>102076</v>
      </c>
      <c r="B7257" s="151" t="s">
        <v>6408</v>
      </c>
      <c r="C7257" s="150" t="s">
        <v>1440</v>
      </c>
      <c r="D7257" s="152">
        <v>5698.02</v>
      </c>
    </row>
    <row r="7258" spans="1:4" ht="42.75">
      <c r="A7258" s="150">
        <v>102077</v>
      </c>
      <c r="B7258" s="151" t="s">
        <v>6409</v>
      </c>
      <c r="C7258" s="150" t="s">
        <v>1440</v>
      </c>
      <c r="D7258" s="152">
        <v>5980.07</v>
      </c>
    </row>
    <row r="7259" spans="1:4" ht="42.75">
      <c r="A7259" s="150">
        <v>102078</v>
      </c>
      <c r="B7259" s="151" t="s">
        <v>6410</v>
      </c>
      <c r="C7259" s="150" t="s">
        <v>1440</v>
      </c>
      <c r="D7259" s="152">
        <v>6230.82</v>
      </c>
    </row>
    <row r="7260" spans="1:4" ht="42.75">
      <c r="A7260" s="150">
        <v>102079</v>
      </c>
      <c r="B7260" s="151" t="s">
        <v>6411</v>
      </c>
      <c r="C7260" s="150" t="s">
        <v>1440</v>
      </c>
      <c r="D7260" s="152">
        <v>5927.97</v>
      </c>
    </row>
    <row r="7261" spans="1:4" ht="42.75">
      <c r="A7261" s="150">
        <v>102080</v>
      </c>
      <c r="B7261" s="151" t="s">
        <v>6412</v>
      </c>
      <c r="C7261" s="150" t="s">
        <v>1440</v>
      </c>
      <c r="D7261" s="152">
        <v>5236.8500000000004</v>
      </c>
    </row>
    <row r="7262" spans="1:4" ht="42.75">
      <c r="A7262" s="150">
        <v>102086</v>
      </c>
      <c r="B7262" s="151" t="s">
        <v>2099</v>
      </c>
      <c r="C7262" s="150" t="s">
        <v>629</v>
      </c>
      <c r="D7262" s="152">
        <v>266.83</v>
      </c>
    </row>
    <row r="7263" spans="1:4" ht="42.75">
      <c r="A7263" s="150">
        <v>102087</v>
      </c>
      <c r="B7263" s="151" t="s">
        <v>2100</v>
      </c>
      <c r="C7263" s="150" t="s">
        <v>629</v>
      </c>
      <c r="D7263" s="152">
        <v>204.69</v>
      </c>
    </row>
    <row r="7264" spans="1:4" ht="28.5">
      <c r="A7264" s="150">
        <v>102088</v>
      </c>
      <c r="B7264" s="151" t="s">
        <v>12241</v>
      </c>
      <c r="C7264" s="150" t="s">
        <v>629</v>
      </c>
      <c r="D7264" s="152">
        <v>207.91</v>
      </c>
    </row>
    <row r="7265" spans="1:4" ht="42.75">
      <c r="A7265" s="150">
        <v>102089</v>
      </c>
      <c r="B7265" s="151" t="s">
        <v>2101</v>
      </c>
      <c r="C7265" s="150" t="s">
        <v>629</v>
      </c>
      <c r="D7265" s="152">
        <v>250.19</v>
      </c>
    </row>
    <row r="7266" spans="1:4" ht="42.75">
      <c r="A7266" s="150">
        <v>102090</v>
      </c>
      <c r="B7266" s="151" t="s">
        <v>2102</v>
      </c>
      <c r="C7266" s="150" t="s">
        <v>629</v>
      </c>
      <c r="D7266" s="152">
        <v>179.7</v>
      </c>
    </row>
    <row r="7267" spans="1:4" ht="28.5">
      <c r="A7267" s="150">
        <v>102091</v>
      </c>
      <c r="B7267" s="151" t="s">
        <v>12242</v>
      </c>
      <c r="C7267" s="150" t="s">
        <v>629</v>
      </c>
      <c r="D7267" s="152">
        <v>235.93</v>
      </c>
    </row>
    <row r="7268" spans="1:4" ht="42.75">
      <c r="A7268" s="150">
        <v>103760</v>
      </c>
      <c r="B7268" s="151" t="s">
        <v>2103</v>
      </c>
      <c r="C7268" s="150" t="s">
        <v>629</v>
      </c>
      <c r="D7268" s="152">
        <v>125.7</v>
      </c>
    </row>
    <row r="7269" spans="1:4" ht="42.75">
      <c r="A7269" s="150">
        <v>103761</v>
      </c>
      <c r="B7269" s="151" t="s">
        <v>2104</v>
      </c>
      <c r="C7269" s="150" t="s">
        <v>629</v>
      </c>
      <c r="D7269" s="152">
        <v>85.67</v>
      </c>
    </row>
    <row r="7270" spans="1:4" ht="42.75">
      <c r="A7270" s="150">
        <v>103762</v>
      </c>
      <c r="B7270" s="151" t="s">
        <v>2105</v>
      </c>
      <c r="C7270" s="150" t="s">
        <v>629</v>
      </c>
      <c r="D7270" s="152">
        <v>72.099999999999994</v>
      </c>
    </row>
    <row r="7271" spans="1:4" ht="42.75">
      <c r="A7271" s="150">
        <v>103763</v>
      </c>
      <c r="B7271" s="151" t="s">
        <v>2106</v>
      </c>
      <c r="C7271" s="150" t="s">
        <v>629</v>
      </c>
      <c r="D7271" s="152">
        <v>63.29</v>
      </c>
    </row>
    <row r="7272" spans="1:4" ht="28.5">
      <c r="A7272" s="150">
        <v>104925</v>
      </c>
      <c r="B7272" s="151" t="s">
        <v>12243</v>
      </c>
      <c r="C7272" s="150" t="s">
        <v>629</v>
      </c>
      <c r="D7272" s="152">
        <v>186.7</v>
      </c>
    </row>
    <row r="7273" spans="1:4" ht="28.5">
      <c r="A7273" s="150">
        <v>104926</v>
      </c>
      <c r="B7273" s="151" t="s">
        <v>12244</v>
      </c>
      <c r="C7273" s="150" t="s">
        <v>629</v>
      </c>
      <c r="D7273" s="152">
        <v>114.51</v>
      </c>
    </row>
    <row r="7274" spans="1:4" ht="28.5">
      <c r="A7274" s="150">
        <v>104927</v>
      </c>
      <c r="B7274" s="151" t="s">
        <v>12245</v>
      </c>
      <c r="C7274" s="150" t="s">
        <v>629</v>
      </c>
      <c r="D7274" s="152">
        <v>76.97</v>
      </c>
    </row>
    <row r="7275" spans="1:4" ht="42.75">
      <c r="A7275" s="150">
        <v>104928</v>
      </c>
      <c r="B7275" s="151" t="s">
        <v>12246</v>
      </c>
      <c r="C7275" s="150" t="s">
        <v>629</v>
      </c>
      <c r="D7275" s="152">
        <v>160.66999999999999</v>
      </c>
    </row>
    <row r="7276" spans="1:4" ht="42.75">
      <c r="A7276" s="150">
        <v>104929</v>
      </c>
      <c r="B7276" s="151" t="s">
        <v>12247</v>
      </c>
      <c r="C7276" s="150" t="s">
        <v>629</v>
      </c>
      <c r="D7276" s="152">
        <v>96.01</v>
      </c>
    </row>
    <row r="7277" spans="1:4" ht="28.5">
      <c r="A7277" s="150">
        <v>89996</v>
      </c>
      <c r="B7277" s="151" t="s">
        <v>2107</v>
      </c>
      <c r="C7277" s="150" t="s">
        <v>18</v>
      </c>
      <c r="D7277" s="152">
        <v>12.68</v>
      </c>
    </row>
    <row r="7278" spans="1:4" ht="28.5">
      <c r="A7278" s="150">
        <v>89997</v>
      </c>
      <c r="B7278" s="151" t="s">
        <v>2108</v>
      </c>
      <c r="C7278" s="150" t="s">
        <v>18</v>
      </c>
      <c r="D7278" s="152">
        <v>10.43</v>
      </c>
    </row>
    <row r="7279" spans="1:4" ht="28.5">
      <c r="A7279" s="150">
        <v>89998</v>
      </c>
      <c r="B7279" s="151" t="s">
        <v>2109</v>
      </c>
      <c r="C7279" s="150" t="s">
        <v>18</v>
      </c>
      <c r="D7279" s="152">
        <v>12.16</v>
      </c>
    </row>
    <row r="7280" spans="1:4" ht="28.5">
      <c r="A7280" s="150">
        <v>89999</v>
      </c>
      <c r="B7280" s="151" t="s">
        <v>2110</v>
      </c>
      <c r="C7280" s="150" t="s">
        <v>18</v>
      </c>
      <c r="D7280" s="152">
        <v>17.97</v>
      </c>
    </row>
    <row r="7281" spans="1:4" ht="28.5">
      <c r="A7281" s="150">
        <v>90000</v>
      </c>
      <c r="B7281" s="151" t="s">
        <v>2111</v>
      </c>
      <c r="C7281" s="150" t="s">
        <v>18</v>
      </c>
      <c r="D7281" s="152">
        <v>14.79</v>
      </c>
    </row>
    <row r="7282" spans="1:4" ht="42.75">
      <c r="A7282" s="150">
        <v>91593</v>
      </c>
      <c r="B7282" s="151" t="s">
        <v>2112</v>
      </c>
      <c r="C7282" s="150" t="s">
        <v>18</v>
      </c>
      <c r="D7282" s="152">
        <v>12.04</v>
      </c>
    </row>
    <row r="7283" spans="1:4" ht="42.75">
      <c r="A7283" s="150">
        <v>91594</v>
      </c>
      <c r="B7283" s="151" t="s">
        <v>2113</v>
      </c>
      <c r="C7283" s="150" t="s">
        <v>18</v>
      </c>
      <c r="D7283" s="152">
        <v>12.45</v>
      </c>
    </row>
    <row r="7284" spans="1:4" ht="28.5">
      <c r="A7284" s="150">
        <v>91595</v>
      </c>
      <c r="B7284" s="151" t="s">
        <v>2114</v>
      </c>
      <c r="C7284" s="150" t="s">
        <v>18</v>
      </c>
      <c r="D7284" s="152">
        <v>13.13</v>
      </c>
    </row>
    <row r="7285" spans="1:4" ht="28.5">
      <c r="A7285" s="150">
        <v>91596</v>
      </c>
      <c r="B7285" s="151" t="s">
        <v>2115</v>
      </c>
      <c r="C7285" s="150" t="s">
        <v>18</v>
      </c>
      <c r="D7285" s="152">
        <v>12.34</v>
      </c>
    </row>
    <row r="7286" spans="1:4" ht="28.5">
      <c r="A7286" s="150">
        <v>91597</v>
      </c>
      <c r="B7286" s="151" t="s">
        <v>2116</v>
      </c>
      <c r="C7286" s="150" t="s">
        <v>18</v>
      </c>
      <c r="D7286" s="152">
        <v>8.74</v>
      </c>
    </row>
    <row r="7287" spans="1:4" ht="28.5">
      <c r="A7287" s="150">
        <v>91598</v>
      </c>
      <c r="B7287" s="151" t="s">
        <v>2117</v>
      </c>
      <c r="C7287" s="150" t="s">
        <v>18</v>
      </c>
      <c r="D7287" s="152">
        <v>12.1</v>
      </c>
    </row>
    <row r="7288" spans="1:4" ht="28.5">
      <c r="A7288" s="150">
        <v>91599</v>
      </c>
      <c r="B7288" s="151" t="s">
        <v>2118</v>
      </c>
      <c r="C7288" s="150" t="s">
        <v>18</v>
      </c>
      <c r="D7288" s="152">
        <v>9.1199999999999992</v>
      </c>
    </row>
    <row r="7289" spans="1:4" ht="28.5">
      <c r="A7289" s="150">
        <v>91600</v>
      </c>
      <c r="B7289" s="151" t="s">
        <v>2119</v>
      </c>
      <c r="C7289" s="150" t="s">
        <v>18</v>
      </c>
      <c r="D7289" s="152">
        <v>14.81</v>
      </c>
    </row>
    <row r="7290" spans="1:4" ht="28.5">
      <c r="A7290" s="150">
        <v>91601</v>
      </c>
      <c r="B7290" s="151" t="s">
        <v>2120</v>
      </c>
      <c r="C7290" s="150" t="s">
        <v>18</v>
      </c>
      <c r="D7290" s="152">
        <v>14.73</v>
      </c>
    </row>
    <row r="7291" spans="1:4" ht="28.5">
      <c r="A7291" s="150">
        <v>91602</v>
      </c>
      <c r="B7291" s="151" t="s">
        <v>2121</v>
      </c>
      <c r="C7291" s="150" t="s">
        <v>18</v>
      </c>
      <c r="D7291" s="152">
        <v>13.81</v>
      </c>
    </row>
    <row r="7292" spans="1:4" ht="28.5">
      <c r="A7292" s="150">
        <v>91603</v>
      </c>
      <c r="B7292" s="151" t="s">
        <v>2122</v>
      </c>
      <c r="C7292" s="150" t="s">
        <v>18</v>
      </c>
      <c r="D7292" s="152">
        <v>13.04</v>
      </c>
    </row>
    <row r="7293" spans="1:4" ht="42.75">
      <c r="A7293" s="150">
        <v>92759</v>
      </c>
      <c r="B7293" s="151" t="s">
        <v>2123</v>
      </c>
      <c r="C7293" s="150" t="s">
        <v>18</v>
      </c>
      <c r="D7293" s="152">
        <v>15.99</v>
      </c>
    </row>
    <row r="7294" spans="1:4" ht="42.75">
      <c r="A7294" s="150">
        <v>92760</v>
      </c>
      <c r="B7294" s="151" t="s">
        <v>2124</v>
      </c>
      <c r="C7294" s="150" t="s">
        <v>18</v>
      </c>
      <c r="D7294" s="152">
        <v>15.53</v>
      </c>
    </row>
    <row r="7295" spans="1:4" ht="42.75">
      <c r="A7295" s="150">
        <v>92761</v>
      </c>
      <c r="B7295" s="151" t="s">
        <v>2125</v>
      </c>
      <c r="C7295" s="150" t="s">
        <v>18</v>
      </c>
      <c r="D7295" s="152">
        <v>14.9</v>
      </c>
    </row>
    <row r="7296" spans="1:4" ht="42.75">
      <c r="A7296" s="150">
        <v>92762</v>
      </c>
      <c r="B7296" s="151" t="s">
        <v>2126</v>
      </c>
      <c r="C7296" s="150" t="s">
        <v>18</v>
      </c>
      <c r="D7296" s="152">
        <v>13.46</v>
      </c>
    </row>
    <row r="7297" spans="1:4" ht="42.75">
      <c r="A7297" s="150">
        <v>92763</v>
      </c>
      <c r="B7297" s="151" t="s">
        <v>2127</v>
      </c>
      <c r="C7297" s="150" t="s">
        <v>18</v>
      </c>
      <c r="D7297" s="152">
        <v>11.41</v>
      </c>
    </row>
    <row r="7298" spans="1:4" ht="42.75">
      <c r="A7298" s="150">
        <v>92764</v>
      </c>
      <c r="B7298" s="151" t="s">
        <v>2128</v>
      </c>
      <c r="C7298" s="150" t="s">
        <v>18</v>
      </c>
      <c r="D7298" s="152">
        <v>11.11</v>
      </c>
    </row>
    <row r="7299" spans="1:4" ht="42.75">
      <c r="A7299" s="150">
        <v>92765</v>
      </c>
      <c r="B7299" s="151" t="s">
        <v>2129</v>
      </c>
      <c r="C7299" s="150" t="s">
        <v>18</v>
      </c>
      <c r="D7299" s="152">
        <v>12.76</v>
      </c>
    </row>
    <row r="7300" spans="1:4" ht="42.75">
      <c r="A7300" s="150">
        <v>92766</v>
      </c>
      <c r="B7300" s="151" t="s">
        <v>2130</v>
      </c>
      <c r="C7300" s="150" t="s">
        <v>18</v>
      </c>
      <c r="D7300" s="152">
        <v>12.65</v>
      </c>
    </row>
    <row r="7301" spans="1:4" ht="28.5">
      <c r="A7301" s="150">
        <v>92767</v>
      </c>
      <c r="B7301" s="151" t="s">
        <v>2131</v>
      </c>
      <c r="C7301" s="150" t="s">
        <v>18</v>
      </c>
      <c r="D7301" s="152">
        <v>17.3</v>
      </c>
    </row>
    <row r="7302" spans="1:4" ht="28.5">
      <c r="A7302" s="150">
        <v>92768</v>
      </c>
      <c r="B7302" s="151" t="s">
        <v>2132</v>
      </c>
      <c r="C7302" s="150" t="s">
        <v>18</v>
      </c>
      <c r="D7302" s="152">
        <v>15.52</v>
      </c>
    </row>
    <row r="7303" spans="1:4" ht="28.5">
      <c r="A7303" s="150">
        <v>92769</v>
      </c>
      <c r="B7303" s="151" t="s">
        <v>2133</v>
      </c>
      <c r="C7303" s="150" t="s">
        <v>18</v>
      </c>
      <c r="D7303" s="152">
        <v>15.06</v>
      </c>
    </row>
    <row r="7304" spans="1:4" ht="28.5">
      <c r="A7304" s="150">
        <v>92770</v>
      </c>
      <c r="B7304" s="151" t="s">
        <v>2134</v>
      </c>
      <c r="C7304" s="150" t="s">
        <v>18</v>
      </c>
      <c r="D7304" s="152">
        <v>14.45</v>
      </c>
    </row>
    <row r="7305" spans="1:4" ht="28.5">
      <c r="A7305" s="150">
        <v>92771</v>
      </c>
      <c r="B7305" s="151" t="s">
        <v>2135</v>
      </c>
      <c r="C7305" s="150" t="s">
        <v>18</v>
      </c>
      <c r="D7305" s="152">
        <v>13.04</v>
      </c>
    </row>
    <row r="7306" spans="1:4" ht="28.5">
      <c r="A7306" s="150">
        <v>92772</v>
      </c>
      <c r="B7306" s="151" t="s">
        <v>2136</v>
      </c>
      <c r="C7306" s="150" t="s">
        <v>18</v>
      </c>
      <c r="D7306" s="152">
        <v>11.02</v>
      </c>
    </row>
    <row r="7307" spans="1:4" ht="28.5">
      <c r="A7307" s="150">
        <v>92773</v>
      </c>
      <c r="B7307" s="151" t="s">
        <v>2137</v>
      </c>
      <c r="C7307" s="150" t="s">
        <v>18</v>
      </c>
      <c r="D7307" s="152">
        <v>10.86</v>
      </c>
    </row>
    <row r="7308" spans="1:4" ht="28.5">
      <c r="A7308" s="150">
        <v>92774</v>
      </c>
      <c r="B7308" s="151" t="s">
        <v>2138</v>
      </c>
      <c r="C7308" s="150" t="s">
        <v>18</v>
      </c>
      <c r="D7308" s="152">
        <v>12.61</v>
      </c>
    </row>
    <row r="7309" spans="1:4">
      <c r="A7309" s="150">
        <v>92798</v>
      </c>
      <c r="B7309" s="151" t="s">
        <v>2139</v>
      </c>
      <c r="C7309" s="150" t="s">
        <v>18</v>
      </c>
      <c r="D7309" s="152">
        <v>11.68</v>
      </c>
    </row>
    <row r="7310" spans="1:4">
      <c r="A7310" s="150">
        <v>92799</v>
      </c>
      <c r="B7310" s="151" t="s">
        <v>2140</v>
      </c>
      <c r="C7310" s="150" t="s">
        <v>18</v>
      </c>
      <c r="D7310" s="152">
        <v>13.04</v>
      </c>
    </row>
    <row r="7311" spans="1:4">
      <c r="A7311" s="150">
        <v>92800</v>
      </c>
      <c r="B7311" s="151" t="s">
        <v>2141</v>
      </c>
      <c r="C7311" s="150" t="s">
        <v>18</v>
      </c>
      <c r="D7311" s="152">
        <v>12.03</v>
      </c>
    </row>
    <row r="7312" spans="1:4">
      <c r="A7312" s="150">
        <v>92801</v>
      </c>
      <c r="B7312" s="151" t="s">
        <v>2142</v>
      </c>
      <c r="C7312" s="150" t="s">
        <v>18</v>
      </c>
      <c r="D7312" s="152">
        <v>12.43</v>
      </c>
    </row>
    <row r="7313" spans="1:4">
      <c r="A7313" s="150">
        <v>92802</v>
      </c>
      <c r="B7313" s="151" t="s">
        <v>2143</v>
      </c>
      <c r="C7313" s="150" t="s">
        <v>18</v>
      </c>
      <c r="D7313" s="152">
        <v>12.51</v>
      </c>
    </row>
    <row r="7314" spans="1:4">
      <c r="A7314" s="150">
        <v>92803</v>
      </c>
      <c r="B7314" s="151" t="s">
        <v>2144</v>
      </c>
      <c r="C7314" s="150" t="s">
        <v>18</v>
      </c>
      <c r="D7314" s="152">
        <v>11.61</v>
      </c>
    </row>
    <row r="7315" spans="1:4">
      <c r="A7315" s="150">
        <v>92804</v>
      </c>
      <c r="B7315" s="151" t="s">
        <v>2145</v>
      </c>
      <c r="C7315" s="150" t="s">
        <v>18</v>
      </c>
      <c r="D7315" s="152">
        <v>9.9700000000000006</v>
      </c>
    </row>
    <row r="7316" spans="1:4">
      <c r="A7316" s="150">
        <v>92805</v>
      </c>
      <c r="B7316" s="151" t="s">
        <v>2146</v>
      </c>
      <c r="C7316" s="150" t="s">
        <v>18</v>
      </c>
      <c r="D7316" s="152">
        <v>9.9</v>
      </c>
    </row>
    <row r="7317" spans="1:4">
      <c r="A7317" s="150">
        <v>92806</v>
      </c>
      <c r="B7317" s="151" t="s">
        <v>2147</v>
      </c>
      <c r="C7317" s="150" t="s">
        <v>18</v>
      </c>
      <c r="D7317" s="152">
        <v>11.69</v>
      </c>
    </row>
    <row r="7318" spans="1:4">
      <c r="A7318" s="150">
        <v>92875</v>
      </c>
      <c r="B7318" s="151" t="s">
        <v>2148</v>
      </c>
      <c r="C7318" s="150" t="s">
        <v>18</v>
      </c>
      <c r="D7318" s="152">
        <v>11.69</v>
      </c>
    </row>
    <row r="7319" spans="1:4">
      <c r="A7319" s="150">
        <v>92876</v>
      </c>
      <c r="B7319" s="151" t="s">
        <v>2149</v>
      </c>
      <c r="C7319" s="150" t="s">
        <v>18</v>
      </c>
      <c r="D7319" s="152">
        <v>11.53</v>
      </c>
    </row>
    <row r="7320" spans="1:4">
      <c r="A7320" s="150">
        <v>92877</v>
      </c>
      <c r="B7320" s="151" t="s">
        <v>2150</v>
      </c>
      <c r="C7320" s="150" t="s">
        <v>18</v>
      </c>
      <c r="D7320" s="152">
        <v>12.55</v>
      </c>
    </row>
    <row r="7321" spans="1:4">
      <c r="A7321" s="150">
        <v>92878</v>
      </c>
      <c r="B7321" s="151" t="s">
        <v>2151</v>
      </c>
      <c r="C7321" s="150" t="s">
        <v>18</v>
      </c>
      <c r="D7321" s="152">
        <v>12.4</v>
      </c>
    </row>
    <row r="7322" spans="1:4">
      <c r="A7322" s="150">
        <v>92879</v>
      </c>
      <c r="B7322" s="151" t="s">
        <v>2152</v>
      </c>
      <c r="C7322" s="150" t="s">
        <v>18</v>
      </c>
      <c r="D7322" s="152">
        <v>12.3</v>
      </c>
    </row>
    <row r="7323" spans="1:4">
      <c r="A7323" s="150">
        <v>92880</v>
      </c>
      <c r="B7323" s="151" t="s">
        <v>2153</v>
      </c>
      <c r="C7323" s="150" t="s">
        <v>18</v>
      </c>
      <c r="D7323" s="152">
        <v>12.59</v>
      </c>
    </row>
    <row r="7324" spans="1:4">
      <c r="A7324" s="150">
        <v>92881</v>
      </c>
      <c r="B7324" s="151" t="s">
        <v>2154</v>
      </c>
      <c r="C7324" s="150" t="s">
        <v>18</v>
      </c>
      <c r="D7324" s="152">
        <v>12.56</v>
      </c>
    </row>
    <row r="7325" spans="1:4">
      <c r="A7325" s="150">
        <v>92882</v>
      </c>
      <c r="B7325" s="151" t="s">
        <v>2155</v>
      </c>
      <c r="C7325" s="150" t="s">
        <v>18</v>
      </c>
      <c r="D7325" s="152">
        <v>15.25</v>
      </c>
    </row>
    <row r="7326" spans="1:4">
      <c r="A7326" s="150">
        <v>92883</v>
      </c>
      <c r="B7326" s="151" t="s">
        <v>2156</v>
      </c>
      <c r="C7326" s="150" t="s">
        <v>18</v>
      </c>
      <c r="D7326" s="152">
        <v>14.34</v>
      </c>
    </row>
    <row r="7327" spans="1:4">
      <c r="A7327" s="150">
        <v>92884</v>
      </c>
      <c r="B7327" s="151" t="s">
        <v>2157</v>
      </c>
      <c r="C7327" s="150" t="s">
        <v>18</v>
      </c>
      <c r="D7327" s="152">
        <v>14.8</v>
      </c>
    </row>
    <row r="7328" spans="1:4">
      <c r="A7328" s="150">
        <v>92885</v>
      </c>
      <c r="B7328" s="151" t="s">
        <v>2158</v>
      </c>
      <c r="C7328" s="150" t="s">
        <v>18</v>
      </c>
      <c r="D7328" s="152">
        <v>14.21</v>
      </c>
    </row>
    <row r="7329" spans="1:4">
      <c r="A7329" s="150">
        <v>92886</v>
      </c>
      <c r="B7329" s="151" t="s">
        <v>2159</v>
      </c>
      <c r="C7329" s="150" t="s">
        <v>18</v>
      </c>
      <c r="D7329" s="152">
        <v>13.71</v>
      </c>
    </row>
    <row r="7330" spans="1:4">
      <c r="A7330" s="150">
        <v>92887</v>
      </c>
      <c r="B7330" s="151" t="s">
        <v>2160</v>
      </c>
      <c r="C7330" s="150" t="s">
        <v>18</v>
      </c>
      <c r="D7330" s="152">
        <v>13.72</v>
      </c>
    </row>
    <row r="7331" spans="1:4">
      <c r="A7331" s="150">
        <v>92888</v>
      </c>
      <c r="B7331" s="151" t="s">
        <v>2161</v>
      </c>
      <c r="C7331" s="150" t="s">
        <v>18</v>
      </c>
      <c r="D7331" s="152">
        <v>13.46</v>
      </c>
    </row>
    <row r="7332" spans="1:4" ht="42.75">
      <c r="A7332" s="150">
        <v>92915</v>
      </c>
      <c r="B7332" s="151" t="s">
        <v>2162</v>
      </c>
      <c r="C7332" s="150" t="s">
        <v>18</v>
      </c>
      <c r="D7332" s="152">
        <v>18.48</v>
      </c>
    </row>
    <row r="7333" spans="1:4" ht="42.75">
      <c r="A7333" s="150">
        <v>92916</v>
      </c>
      <c r="B7333" s="151" t="s">
        <v>2163</v>
      </c>
      <c r="C7333" s="150" t="s">
        <v>18</v>
      </c>
      <c r="D7333" s="152">
        <v>17.38</v>
      </c>
    </row>
    <row r="7334" spans="1:4" ht="42.75">
      <c r="A7334" s="150">
        <v>92917</v>
      </c>
      <c r="B7334" s="151" t="s">
        <v>2164</v>
      </c>
      <c r="C7334" s="150" t="s">
        <v>18</v>
      </c>
      <c r="D7334" s="152">
        <v>16.21</v>
      </c>
    </row>
    <row r="7335" spans="1:4" ht="42.75">
      <c r="A7335" s="150">
        <v>92919</v>
      </c>
      <c r="B7335" s="151" t="s">
        <v>2165</v>
      </c>
      <c r="C7335" s="150" t="s">
        <v>18</v>
      </c>
      <c r="D7335" s="152">
        <v>14.38</v>
      </c>
    </row>
    <row r="7336" spans="1:4" ht="42.75">
      <c r="A7336" s="150">
        <v>92921</v>
      </c>
      <c r="B7336" s="151" t="s">
        <v>2166</v>
      </c>
      <c r="C7336" s="150" t="s">
        <v>18</v>
      </c>
      <c r="D7336" s="152">
        <v>12</v>
      </c>
    </row>
    <row r="7337" spans="1:4" ht="42.75">
      <c r="A7337" s="150">
        <v>92922</v>
      </c>
      <c r="B7337" s="151" t="s">
        <v>2167</v>
      </c>
      <c r="C7337" s="150" t="s">
        <v>18</v>
      </c>
      <c r="D7337" s="152">
        <v>11.57</v>
      </c>
    </row>
    <row r="7338" spans="1:4" ht="42.75">
      <c r="A7338" s="150">
        <v>92923</v>
      </c>
      <c r="B7338" s="151" t="s">
        <v>2168</v>
      </c>
      <c r="C7338" s="150" t="s">
        <v>18</v>
      </c>
      <c r="D7338" s="152">
        <v>13.11</v>
      </c>
    </row>
    <row r="7339" spans="1:4" ht="42.75">
      <c r="A7339" s="150">
        <v>92924</v>
      </c>
      <c r="B7339" s="151" t="s">
        <v>2169</v>
      </c>
      <c r="C7339" s="150" t="s">
        <v>18</v>
      </c>
      <c r="D7339" s="152">
        <v>12.92</v>
      </c>
    </row>
    <row r="7340" spans="1:4">
      <c r="A7340" s="150">
        <v>95448</v>
      </c>
      <c r="B7340" s="151" t="s">
        <v>2170</v>
      </c>
      <c r="C7340" s="150" t="s">
        <v>18</v>
      </c>
      <c r="D7340" s="152">
        <v>12.82</v>
      </c>
    </row>
    <row r="7341" spans="1:4" ht="28.5">
      <c r="A7341" s="150">
        <v>95576</v>
      </c>
      <c r="B7341" s="151" t="s">
        <v>5118</v>
      </c>
      <c r="C7341" s="150" t="s">
        <v>18</v>
      </c>
      <c r="D7341" s="152">
        <v>15.06</v>
      </c>
    </row>
    <row r="7342" spans="1:4" ht="28.5">
      <c r="A7342" s="150">
        <v>95577</v>
      </c>
      <c r="B7342" s="151" t="s">
        <v>5119</v>
      </c>
      <c r="C7342" s="150" t="s">
        <v>18</v>
      </c>
      <c r="D7342" s="152">
        <v>13.11</v>
      </c>
    </row>
    <row r="7343" spans="1:4" ht="28.5">
      <c r="A7343" s="150">
        <v>95578</v>
      </c>
      <c r="B7343" s="151" t="s">
        <v>5120</v>
      </c>
      <c r="C7343" s="150" t="s">
        <v>18</v>
      </c>
      <c r="D7343" s="152">
        <v>11.03</v>
      </c>
    </row>
    <row r="7344" spans="1:4" ht="28.5">
      <c r="A7344" s="150">
        <v>95579</v>
      </c>
      <c r="B7344" s="151" t="s">
        <v>5121</v>
      </c>
      <c r="C7344" s="150" t="s">
        <v>18</v>
      </c>
      <c r="D7344" s="152">
        <v>10.73</v>
      </c>
    </row>
    <row r="7345" spans="1:4" ht="28.5">
      <c r="A7345" s="150">
        <v>95580</v>
      </c>
      <c r="B7345" s="151" t="s">
        <v>5122</v>
      </c>
      <c r="C7345" s="150" t="s">
        <v>18</v>
      </c>
      <c r="D7345" s="152">
        <v>12.44</v>
      </c>
    </row>
    <row r="7346" spans="1:4" ht="28.5">
      <c r="A7346" s="150">
        <v>95581</v>
      </c>
      <c r="B7346" s="151" t="s">
        <v>5123</v>
      </c>
      <c r="C7346" s="150" t="s">
        <v>18</v>
      </c>
      <c r="D7346" s="152">
        <v>12.4</v>
      </c>
    </row>
    <row r="7347" spans="1:4" ht="28.5">
      <c r="A7347" s="150">
        <v>95582</v>
      </c>
      <c r="B7347" s="151" t="s">
        <v>6384</v>
      </c>
      <c r="C7347" s="150" t="s">
        <v>18</v>
      </c>
      <c r="D7347" s="152">
        <v>13.52</v>
      </c>
    </row>
    <row r="7348" spans="1:4" ht="28.5">
      <c r="A7348" s="150">
        <v>95583</v>
      </c>
      <c r="B7348" s="151" t="s">
        <v>5124</v>
      </c>
      <c r="C7348" s="150" t="s">
        <v>18</v>
      </c>
      <c r="D7348" s="152">
        <v>17.670000000000002</v>
      </c>
    </row>
    <row r="7349" spans="1:4" ht="28.5">
      <c r="A7349" s="150">
        <v>95584</v>
      </c>
      <c r="B7349" s="151" t="s">
        <v>5125</v>
      </c>
      <c r="C7349" s="150" t="s">
        <v>18</v>
      </c>
      <c r="D7349" s="152">
        <v>16.21</v>
      </c>
    </row>
    <row r="7350" spans="1:4" ht="28.5">
      <c r="A7350" s="150">
        <v>95592</v>
      </c>
      <c r="B7350" s="151" t="s">
        <v>5126</v>
      </c>
      <c r="C7350" s="150" t="s">
        <v>18</v>
      </c>
      <c r="D7350" s="152">
        <v>17.670000000000002</v>
      </c>
    </row>
    <row r="7351" spans="1:4" ht="28.5">
      <c r="A7351" s="150">
        <v>95593</v>
      </c>
      <c r="B7351" s="151" t="s">
        <v>5127</v>
      </c>
      <c r="C7351" s="150" t="s">
        <v>18</v>
      </c>
      <c r="D7351" s="152">
        <v>16.21</v>
      </c>
    </row>
    <row r="7352" spans="1:4" ht="42.75">
      <c r="A7352" s="150">
        <v>95943</v>
      </c>
      <c r="B7352" s="151" t="s">
        <v>2171</v>
      </c>
      <c r="C7352" s="150" t="s">
        <v>18</v>
      </c>
      <c r="D7352" s="152">
        <v>23.4</v>
      </c>
    </row>
    <row r="7353" spans="1:4" ht="42.75">
      <c r="A7353" s="150">
        <v>95944</v>
      </c>
      <c r="B7353" s="151" t="s">
        <v>2172</v>
      </c>
      <c r="C7353" s="150" t="s">
        <v>18</v>
      </c>
      <c r="D7353" s="152">
        <v>21.78</v>
      </c>
    </row>
    <row r="7354" spans="1:4" ht="42.75">
      <c r="A7354" s="150">
        <v>95945</v>
      </c>
      <c r="B7354" s="151" t="s">
        <v>2173</v>
      </c>
      <c r="C7354" s="150" t="s">
        <v>18</v>
      </c>
      <c r="D7354" s="152">
        <v>18.3</v>
      </c>
    </row>
    <row r="7355" spans="1:4" ht="42.75">
      <c r="A7355" s="150">
        <v>95946</v>
      </c>
      <c r="B7355" s="151" t="s">
        <v>2174</v>
      </c>
      <c r="C7355" s="150" t="s">
        <v>18</v>
      </c>
      <c r="D7355" s="152">
        <v>15.02</v>
      </c>
    </row>
    <row r="7356" spans="1:4" ht="42.75">
      <c r="A7356" s="150">
        <v>95947</v>
      </c>
      <c r="B7356" s="151" t="s">
        <v>2175</v>
      </c>
      <c r="C7356" s="150" t="s">
        <v>18</v>
      </c>
      <c r="D7356" s="152">
        <v>11.86</v>
      </c>
    </row>
    <row r="7357" spans="1:4" ht="42.75">
      <c r="A7357" s="150">
        <v>95948</v>
      </c>
      <c r="B7357" s="151" t="s">
        <v>2176</v>
      </c>
      <c r="C7357" s="150" t="s">
        <v>18</v>
      </c>
      <c r="D7357" s="152">
        <v>10.74</v>
      </c>
    </row>
    <row r="7358" spans="1:4" ht="28.5">
      <c r="A7358" s="150">
        <v>96544</v>
      </c>
      <c r="B7358" s="151" t="s">
        <v>12248</v>
      </c>
      <c r="C7358" s="150" t="s">
        <v>18</v>
      </c>
      <c r="D7358" s="152">
        <v>19.809999999999999</v>
      </c>
    </row>
    <row r="7359" spans="1:4" ht="28.5">
      <c r="A7359" s="150">
        <v>96545</v>
      </c>
      <c r="B7359" s="151" t="s">
        <v>12249</v>
      </c>
      <c r="C7359" s="150" t="s">
        <v>18</v>
      </c>
      <c r="D7359" s="152">
        <v>18.29</v>
      </c>
    </row>
    <row r="7360" spans="1:4" ht="28.5">
      <c r="A7360" s="150">
        <v>96546</v>
      </c>
      <c r="B7360" s="151" t="s">
        <v>12250</v>
      </c>
      <c r="C7360" s="150" t="s">
        <v>18</v>
      </c>
      <c r="D7360" s="152">
        <v>16.21</v>
      </c>
    </row>
    <row r="7361" spans="1:4" ht="28.5">
      <c r="A7361" s="150">
        <v>100064</v>
      </c>
      <c r="B7361" s="151" t="s">
        <v>2178</v>
      </c>
      <c r="C7361" s="150" t="s">
        <v>18</v>
      </c>
      <c r="D7361" s="152">
        <v>12.3</v>
      </c>
    </row>
    <row r="7362" spans="1:4" ht="28.5">
      <c r="A7362" s="150">
        <v>100066</v>
      </c>
      <c r="B7362" s="151" t="s">
        <v>2179</v>
      </c>
      <c r="C7362" s="150" t="s">
        <v>18</v>
      </c>
      <c r="D7362" s="152">
        <v>12.23</v>
      </c>
    </row>
    <row r="7363" spans="1:4" ht="28.5">
      <c r="A7363" s="150">
        <v>100067</v>
      </c>
      <c r="B7363" s="151" t="s">
        <v>2180</v>
      </c>
      <c r="C7363" s="150" t="s">
        <v>18</v>
      </c>
      <c r="D7363" s="152">
        <v>14.12</v>
      </c>
    </row>
    <row r="7364" spans="1:4" ht="28.5">
      <c r="A7364" s="150">
        <v>100068</v>
      </c>
      <c r="B7364" s="151" t="s">
        <v>2181</v>
      </c>
      <c r="C7364" s="150" t="s">
        <v>18</v>
      </c>
      <c r="D7364" s="152">
        <v>11.19</v>
      </c>
    </row>
    <row r="7365" spans="1:4" ht="28.5">
      <c r="A7365" s="150">
        <v>102920</v>
      </c>
      <c r="B7365" s="151" t="s">
        <v>2182</v>
      </c>
      <c r="C7365" s="150" t="s">
        <v>18</v>
      </c>
      <c r="D7365" s="152">
        <v>10.1</v>
      </c>
    </row>
    <row r="7366" spans="1:4" ht="28.5">
      <c r="A7366" s="150">
        <v>102921</v>
      </c>
      <c r="B7366" s="151" t="s">
        <v>2183</v>
      </c>
      <c r="C7366" s="150" t="s">
        <v>18</v>
      </c>
      <c r="D7366" s="152">
        <v>9.82</v>
      </c>
    </row>
    <row r="7367" spans="1:4" ht="28.5">
      <c r="A7367" s="150">
        <v>102922</v>
      </c>
      <c r="B7367" s="151" t="s">
        <v>2184</v>
      </c>
      <c r="C7367" s="150" t="s">
        <v>18</v>
      </c>
      <c r="D7367" s="152">
        <v>10.65</v>
      </c>
    </row>
    <row r="7368" spans="1:4" ht="28.5">
      <c r="A7368" s="150">
        <v>102923</v>
      </c>
      <c r="B7368" s="151" t="s">
        <v>2185</v>
      </c>
      <c r="C7368" s="150" t="s">
        <v>18</v>
      </c>
      <c r="D7368" s="152">
        <v>9.6199999999999992</v>
      </c>
    </row>
    <row r="7369" spans="1:4" ht="28.5">
      <c r="A7369" s="150">
        <v>103088</v>
      </c>
      <c r="B7369" s="151" t="s">
        <v>2186</v>
      </c>
      <c r="C7369" s="150" t="s">
        <v>18</v>
      </c>
      <c r="D7369" s="152">
        <v>11.78</v>
      </c>
    </row>
    <row r="7370" spans="1:4" ht="42.75">
      <c r="A7370" s="150">
        <v>104104</v>
      </c>
      <c r="B7370" s="151" t="s">
        <v>2187</v>
      </c>
      <c r="C7370" s="150" t="s">
        <v>18</v>
      </c>
      <c r="D7370" s="152">
        <v>13.69</v>
      </c>
    </row>
    <row r="7371" spans="1:4" ht="28.5">
      <c r="A7371" s="150">
        <v>104105</v>
      </c>
      <c r="B7371" s="151" t="s">
        <v>2188</v>
      </c>
      <c r="C7371" s="150" t="s">
        <v>18</v>
      </c>
      <c r="D7371" s="152">
        <v>13.7</v>
      </c>
    </row>
    <row r="7372" spans="1:4" ht="42.75">
      <c r="A7372" s="150">
        <v>104106</v>
      </c>
      <c r="B7372" s="151" t="s">
        <v>2189</v>
      </c>
      <c r="C7372" s="150" t="s">
        <v>18</v>
      </c>
      <c r="D7372" s="152">
        <v>12.17</v>
      </c>
    </row>
    <row r="7373" spans="1:4" ht="42.75">
      <c r="A7373" s="150">
        <v>104107</v>
      </c>
      <c r="B7373" s="151" t="s">
        <v>2190</v>
      </c>
      <c r="C7373" s="150" t="s">
        <v>18</v>
      </c>
      <c r="D7373" s="152">
        <v>12.81</v>
      </c>
    </row>
    <row r="7374" spans="1:4" ht="42.75">
      <c r="A7374" s="150">
        <v>104108</v>
      </c>
      <c r="B7374" s="151" t="s">
        <v>2191</v>
      </c>
      <c r="C7374" s="150" t="s">
        <v>18</v>
      </c>
      <c r="D7374" s="152">
        <v>15.09</v>
      </c>
    </row>
    <row r="7375" spans="1:4" ht="42.75">
      <c r="A7375" s="150">
        <v>104109</v>
      </c>
      <c r="B7375" s="151" t="s">
        <v>2192</v>
      </c>
      <c r="C7375" s="150" t="s">
        <v>18</v>
      </c>
      <c r="D7375" s="152">
        <v>17.97</v>
      </c>
    </row>
    <row r="7376" spans="1:4" ht="42.75">
      <c r="A7376" s="150">
        <v>104110</v>
      </c>
      <c r="B7376" s="151" t="s">
        <v>2193</v>
      </c>
      <c r="C7376" s="150" t="s">
        <v>18</v>
      </c>
      <c r="D7376" s="152">
        <v>19.86</v>
      </c>
    </row>
    <row r="7377" spans="1:4" ht="42.75">
      <c r="A7377" s="150">
        <v>104111</v>
      </c>
      <c r="B7377" s="151" t="s">
        <v>2194</v>
      </c>
      <c r="C7377" s="150" t="s">
        <v>18</v>
      </c>
      <c r="D7377" s="152">
        <v>21.84</v>
      </c>
    </row>
    <row r="7378" spans="1:4" ht="28.5">
      <c r="A7378" s="150">
        <v>104915</v>
      </c>
      <c r="B7378" s="151" t="s">
        <v>12251</v>
      </c>
      <c r="C7378" s="150" t="s">
        <v>18</v>
      </c>
      <c r="D7378" s="152">
        <v>12.71</v>
      </c>
    </row>
    <row r="7379" spans="1:4" ht="28.5">
      <c r="A7379" s="150">
        <v>104917</v>
      </c>
      <c r="B7379" s="151" t="s">
        <v>12252</v>
      </c>
      <c r="C7379" s="150" t="s">
        <v>18</v>
      </c>
      <c r="D7379" s="152">
        <v>17.579999999999998</v>
      </c>
    </row>
    <row r="7380" spans="1:4" ht="28.5">
      <c r="A7380" s="150">
        <v>104918</v>
      </c>
      <c r="B7380" s="151" t="s">
        <v>12253</v>
      </c>
      <c r="C7380" s="150" t="s">
        <v>18</v>
      </c>
      <c r="D7380" s="152">
        <v>16.66</v>
      </c>
    </row>
    <row r="7381" spans="1:4" ht="28.5">
      <c r="A7381" s="150">
        <v>104919</v>
      </c>
      <c r="B7381" s="151" t="s">
        <v>12254</v>
      </c>
      <c r="C7381" s="150" t="s">
        <v>18</v>
      </c>
      <c r="D7381" s="152">
        <v>15.02</v>
      </c>
    </row>
    <row r="7382" spans="1:4" ht="28.5">
      <c r="A7382" s="150">
        <v>104920</v>
      </c>
      <c r="B7382" s="151" t="s">
        <v>12255</v>
      </c>
      <c r="C7382" s="150" t="s">
        <v>18</v>
      </c>
      <c r="D7382" s="152">
        <v>12.8</v>
      </c>
    </row>
    <row r="7383" spans="1:4" ht="28.5">
      <c r="A7383" s="150">
        <v>104921</v>
      </c>
      <c r="B7383" s="151" t="s">
        <v>12256</v>
      </c>
      <c r="C7383" s="150" t="s">
        <v>18</v>
      </c>
      <c r="D7383" s="152">
        <v>12.21</v>
      </c>
    </row>
    <row r="7384" spans="1:4" ht="28.5">
      <c r="A7384" s="150">
        <v>104922</v>
      </c>
      <c r="B7384" s="151" t="s">
        <v>12257</v>
      </c>
      <c r="C7384" s="150" t="s">
        <v>18</v>
      </c>
      <c r="D7384" s="152">
        <v>13.66</v>
      </c>
    </row>
    <row r="7385" spans="1:4">
      <c r="A7385" s="150">
        <v>89993</v>
      </c>
      <c r="B7385" s="151" t="s">
        <v>2195</v>
      </c>
      <c r="C7385" s="150" t="s">
        <v>1440</v>
      </c>
      <c r="D7385" s="152">
        <v>1090.3599999999999</v>
      </c>
    </row>
    <row r="7386" spans="1:4" ht="28.5">
      <c r="A7386" s="150">
        <v>89994</v>
      </c>
      <c r="B7386" s="151" t="s">
        <v>2196</v>
      </c>
      <c r="C7386" s="150" t="s">
        <v>1440</v>
      </c>
      <c r="D7386" s="152">
        <v>955.22</v>
      </c>
    </row>
    <row r="7387" spans="1:4" ht="28.5">
      <c r="A7387" s="150">
        <v>89995</v>
      </c>
      <c r="B7387" s="151" t="s">
        <v>2197</v>
      </c>
      <c r="C7387" s="150" t="s">
        <v>1440</v>
      </c>
      <c r="D7387" s="152">
        <v>1055.79</v>
      </c>
    </row>
    <row r="7388" spans="1:4" ht="42.75">
      <c r="A7388" s="150">
        <v>90278</v>
      </c>
      <c r="B7388" s="151" t="s">
        <v>2198</v>
      </c>
      <c r="C7388" s="150" t="s">
        <v>1440</v>
      </c>
      <c r="D7388" s="152">
        <v>580.30999999999995</v>
      </c>
    </row>
    <row r="7389" spans="1:4" ht="42.75">
      <c r="A7389" s="150">
        <v>90279</v>
      </c>
      <c r="B7389" s="151" t="s">
        <v>2199</v>
      </c>
      <c r="C7389" s="150" t="s">
        <v>1440</v>
      </c>
      <c r="D7389" s="152">
        <v>636.24</v>
      </c>
    </row>
    <row r="7390" spans="1:4" ht="42.75">
      <c r="A7390" s="150">
        <v>90280</v>
      </c>
      <c r="B7390" s="151" t="s">
        <v>2200</v>
      </c>
      <c r="C7390" s="150" t="s">
        <v>1440</v>
      </c>
      <c r="D7390" s="152">
        <v>703.15</v>
      </c>
    </row>
    <row r="7391" spans="1:4" ht="42.75">
      <c r="A7391" s="150">
        <v>90281</v>
      </c>
      <c r="B7391" s="151" t="s">
        <v>2201</v>
      </c>
      <c r="C7391" s="150" t="s">
        <v>1440</v>
      </c>
      <c r="D7391" s="152">
        <v>813.35</v>
      </c>
    </row>
    <row r="7392" spans="1:4" ht="42.75">
      <c r="A7392" s="150">
        <v>90282</v>
      </c>
      <c r="B7392" s="151" t="s">
        <v>2202</v>
      </c>
      <c r="C7392" s="150" t="s">
        <v>1440</v>
      </c>
      <c r="D7392" s="152">
        <v>570.99</v>
      </c>
    </row>
    <row r="7393" spans="1:4" ht="42.75">
      <c r="A7393" s="150">
        <v>90283</v>
      </c>
      <c r="B7393" s="151" t="s">
        <v>2203</v>
      </c>
      <c r="C7393" s="150" t="s">
        <v>1440</v>
      </c>
      <c r="D7393" s="152">
        <v>627.32000000000005</v>
      </c>
    </row>
    <row r="7394" spans="1:4" ht="42.75">
      <c r="A7394" s="150">
        <v>90284</v>
      </c>
      <c r="B7394" s="151" t="s">
        <v>2204</v>
      </c>
      <c r="C7394" s="150" t="s">
        <v>1440</v>
      </c>
      <c r="D7394" s="152">
        <v>698.16</v>
      </c>
    </row>
    <row r="7395" spans="1:4" ht="42.75">
      <c r="A7395" s="150">
        <v>90285</v>
      </c>
      <c r="B7395" s="151" t="s">
        <v>2205</v>
      </c>
      <c r="C7395" s="150" t="s">
        <v>1440</v>
      </c>
      <c r="D7395" s="152">
        <v>814.68</v>
      </c>
    </row>
    <row r="7396" spans="1:4" ht="42.75">
      <c r="A7396" s="150">
        <v>94962</v>
      </c>
      <c r="B7396" s="151" t="s">
        <v>23</v>
      </c>
      <c r="C7396" s="150" t="s">
        <v>1440</v>
      </c>
      <c r="D7396" s="152">
        <v>450.14</v>
      </c>
    </row>
    <row r="7397" spans="1:4" ht="42.75">
      <c r="A7397" s="150">
        <v>94963</v>
      </c>
      <c r="B7397" s="151" t="s">
        <v>2206</v>
      </c>
      <c r="C7397" s="150" t="s">
        <v>1440</v>
      </c>
      <c r="D7397" s="152">
        <v>498.01</v>
      </c>
    </row>
    <row r="7398" spans="1:4" ht="42.75">
      <c r="A7398" s="150">
        <v>94964</v>
      </c>
      <c r="B7398" s="151" t="s">
        <v>2207</v>
      </c>
      <c r="C7398" s="150" t="s">
        <v>1440</v>
      </c>
      <c r="D7398" s="152">
        <v>541.47</v>
      </c>
    </row>
    <row r="7399" spans="1:4" ht="42.75">
      <c r="A7399" s="150">
        <v>94965</v>
      </c>
      <c r="B7399" s="151" t="s">
        <v>172</v>
      </c>
      <c r="C7399" s="150" t="s">
        <v>1440</v>
      </c>
      <c r="D7399" s="152">
        <v>563.79</v>
      </c>
    </row>
    <row r="7400" spans="1:4" ht="42.75">
      <c r="A7400" s="150">
        <v>94966</v>
      </c>
      <c r="B7400" s="151" t="s">
        <v>2208</v>
      </c>
      <c r="C7400" s="150" t="s">
        <v>1440</v>
      </c>
      <c r="D7400" s="152">
        <v>582.57000000000005</v>
      </c>
    </row>
    <row r="7401" spans="1:4" ht="42.75">
      <c r="A7401" s="150">
        <v>94967</v>
      </c>
      <c r="B7401" s="151" t="s">
        <v>2209</v>
      </c>
      <c r="C7401" s="150" t="s">
        <v>1440</v>
      </c>
      <c r="D7401" s="152">
        <v>661.21</v>
      </c>
    </row>
    <row r="7402" spans="1:4" ht="42.75">
      <c r="A7402" s="150">
        <v>94968</v>
      </c>
      <c r="B7402" s="151" t="s">
        <v>191</v>
      </c>
      <c r="C7402" s="150" t="s">
        <v>1440</v>
      </c>
      <c r="D7402" s="152">
        <v>448.02</v>
      </c>
    </row>
    <row r="7403" spans="1:4" ht="42.75">
      <c r="A7403" s="150">
        <v>94969</v>
      </c>
      <c r="B7403" s="151" t="s">
        <v>2210</v>
      </c>
      <c r="C7403" s="150" t="s">
        <v>1440</v>
      </c>
      <c r="D7403" s="152">
        <v>492.71</v>
      </c>
    </row>
    <row r="7404" spans="1:4" ht="42.75">
      <c r="A7404" s="150">
        <v>94970</v>
      </c>
      <c r="B7404" s="151" t="s">
        <v>210</v>
      </c>
      <c r="C7404" s="150" t="s">
        <v>1440</v>
      </c>
      <c r="D7404" s="152">
        <v>530.61</v>
      </c>
    </row>
    <row r="7405" spans="1:4" ht="42.75">
      <c r="A7405" s="150">
        <v>94971</v>
      </c>
      <c r="B7405" s="151" t="s">
        <v>22</v>
      </c>
      <c r="C7405" s="150" t="s">
        <v>1440</v>
      </c>
      <c r="D7405" s="152">
        <v>558.78</v>
      </c>
    </row>
    <row r="7406" spans="1:4" ht="42.75">
      <c r="A7406" s="150">
        <v>94972</v>
      </c>
      <c r="B7406" s="151" t="s">
        <v>277</v>
      </c>
      <c r="C7406" s="150" t="s">
        <v>1440</v>
      </c>
      <c r="D7406" s="152">
        <v>577.49</v>
      </c>
    </row>
    <row r="7407" spans="1:4" ht="42.75">
      <c r="A7407" s="150">
        <v>94973</v>
      </c>
      <c r="B7407" s="151" t="s">
        <v>2211</v>
      </c>
      <c r="C7407" s="150" t="s">
        <v>1440</v>
      </c>
      <c r="D7407" s="152">
        <v>654.70000000000005</v>
      </c>
    </row>
    <row r="7408" spans="1:4" ht="28.5">
      <c r="A7408" s="150">
        <v>94974</v>
      </c>
      <c r="B7408" s="151" t="s">
        <v>179</v>
      </c>
      <c r="C7408" s="150" t="s">
        <v>1440</v>
      </c>
      <c r="D7408" s="152">
        <v>511.51</v>
      </c>
    </row>
    <row r="7409" spans="1:4" ht="28.5">
      <c r="A7409" s="150">
        <v>94975</v>
      </c>
      <c r="B7409" s="151" t="s">
        <v>2212</v>
      </c>
      <c r="C7409" s="150" t="s">
        <v>1440</v>
      </c>
      <c r="D7409" s="152">
        <v>553.55999999999995</v>
      </c>
    </row>
    <row r="7410" spans="1:4" ht="42.75">
      <c r="A7410" s="150">
        <v>96555</v>
      </c>
      <c r="B7410" s="151" t="s">
        <v>12258</v>
      </c>
      <c r="C7410" s="150" t="s">
        <v>1440</v>
      </c>
      <c r="D7410" s="152">
        <v>791.55</v>
      </c>
    </row>
    <row r="7411" spans="1:4" ht="28.5">
      <c r="A7411" s="150">
        <v>96556</v>
      </c>
      <c r="B7411" s="151" t="s">
        <v>12259</v>
      </c>
      <c r="C7411" s="150" t="s">
        <v>1440</v>
      </c>
      <c r="D7411" s="152">
        <v>935.42</v>
      </c>
    </row>
    <row r="7412" spans="1:4" ht="42.75">
      <c r="A7412" s="150">
        <v>96557</v>
      </c>
      <c r="B7412" s="151" t="s">
        <v>12260</v>
      </c>
      <c r="C7412" s="150" t="s">
        <v>1440</v>
      </c>
      <c r="D7412" s="152">
        <v>979.17</v>
      </c>
    </row>
    <row r="7413" spans="1:4" ht="28.5">
      <c r="A7413" s="150">
        <v>96558</v>
      </c>
      <c r="B7413" s="151" t="s">
        <v>12261</v>
      </c>
      <c r="C7413" s="150" t="s">
        <v>1440</v>
      </c>
      <c r="D7413" s="152">
        <v>1016.91</v>
      </c>
    </row>
    <row r="7414" spans="1:4" ht="42.75">
      <c r="A7414" s="150">
        <v>99235</v>
      </c>
      <c r="B7414" s="151" t="s">
        <v>2213</v>
      </c>
      <c r="C7414" s="150" t="s">
        <v>1440</v>
      </c>
      <c r="D7414" s="152">
        <v>892.15</v>
      </c>
    </row>
    <row r="7415" spans="1:4" ht="57">
      <c r="A7415" s="150">
        <v>99431</v>
      </c>
      <c r="B7415" s="151" t="s">
        <v>2214</v>
      </c>
      <c r="C7415" s="150" t="s">
        <v>1440</v>
      </c>
      <c r="D7415" s="152">
        <v>918.72</v>
      </c>
    </row>
    <row r="7416" spans="1:4" ht="57">
      <c r="A7416" s="150">
        <v>99432</v>
      </c>
      <c r="B7416" s="151" t="s">
        <v>2215</v>
      </c>
      <c r="C7416" s="150" t="s">
        <v>1440</v>
      </c>
      <c r="D7416" s="152">
        <v>892.65</v>
      </c>
    </row>
    <row r="7417" spans="1:4" ht="57">
      <c r="A7417" s="150">
        <v>99433</v>
      </c>
      <c r="B7417" s="151" t="s">
        <v>2216</v>
      </c>
      <c r="C7417" s="150" t="s">
        <v>1440</v>
      </c>
      <c r="D7417" s="152">
        <v>962.86</v>
      </c>
    </row>
    <row r="7418" spans="1:4" ht="57">
      <c r="A7418" s="150">
        <v>99434</v>
      </c>
      <c r="B7418" s="151" t="s">
        <v>2217</v>
      </c>
      <c r="C7418" s="150" t="s">
        <v>1440</v>
      </c>
      <c r="D7418" s="152">
        <v>922.68</v>
      </c>
    </row>
    <row r="7419" spans="1:4" ht="57">
      <c r="A7419" s="150">
        <v>99435</v>
      </c>
      <c r="B7419" s="151" t="s">
        <v>2218</v>
      </c>
      <c r="C7419" s="150" t="s">
        <v>1440</v>
      </c>
      <c r="D7419" s="152">
        <v>895.36</v>
      </c>
    </row>
    <row r="7420" spans="1:4" ht="57">
      <c r="A7420" s="150">
        <v>99436</v>
      </c>
      <c r="B7420" s="151" t="s">
        <v>2219</v>
      </c>
      <c r="C7420" s="150" t="s">
        <v>1440</v>
      </c>
      <c r="D7420" s="152">
        <v>983.51</v>
      </c>
    </row>
    <row r="7421" spans="1:4" ht="42.75">
      <c r="A7421" s="150">
        <v>99437</v>
      </c>
      <c r="B7421" s="151" t="s">
        <v>2220</v>
      </c>
      <c r="C7421" s="150" t="s">
        <v>1440</v>
      </c>
      <c r="D7421" s="152">
        <v>944.6</v>
      </c>
    </row>
    <row r="7422" spans="1:4" ht="57">
      <c r="A7422" s="150">
        <v>99438</v>
      </c>
      <c r="B7422" s="151" t="s">
        <v>2221</v>
      </c>
      <c r="C7422" s="150" t="s">
        <v>1440</v>
      </c>
      <c r="D7422" s="152">
        <v>950.28</v>
      </c>
    </row>
    <row r="7423" spans="1:4" ht="57">
      <c r="A7423" s="150">
        <v>99439</v>
      </c>
      <c r="B7423" s="151" t="s">
        <v>2222</v>
      </c>
      <c r="C7423" s="150" t="s">
        <v>1440</v>
      </c>
      <c r="D7423" s="152">
        <v>903.78</v>
      </c>
    </row>
    <row r="7424" spans="1:4" ht="42.75">
      <c r="A7424" s="150">
        <v>102473</v>
      </c>
      <c r="B7424" s="151" t="s">
        <v>2223</v>
      </c>
      <c r="C7424" s="150" t="s">
        <v>1440</v>
      </c>
      <c r="D7424" s="152">
        <v>653.95000000000005</v>
      </c>
    </row>
    <row r="7425" spans="1:4" ht="42.75">
      <c r="A7425" s="150">
        <v>102474</v>
      </c>
      <c r="B7425" s="151" t="s">
        <v>2224</v>
      </c>
      <c r="C7425" s="150" t="s">
        <v>1440</v>
      </c>
      <c r="D7425" s="152">
        <v>696.8</v>
      </c>
    </row>
    <row r="7426" spans="1:4" ht="42.75">
      <c r="A7426" s="150">
        <v>102475</v>
      </c>
      <c r="B7426" s="151" t="s">
        <v>2225</v>
      </c>
      <c r="C7426" s="150" t="s">
        <v>1440</v>
      </c>
      <c r="D7426" s="152">
        <v>746.26</v>
      </c>
    </row>
    <row r="7427" spans="1:4" ht="42.75">
      <c r="A7427" s="150">
        <v>102476</v>
      </c>
      <c r="B7427" s="151" t="s">
        <v>2226</v>
      </c>
      <c r="C7427" s="150" t="s">
        <v>1440</v>
      </c>
      <c r="D7427" s="152">
        <v>768.62</v>
      </c>
    </row>
    <row r="7428" spans="1:4" ht="42.75">
      <c r="A7428" s="150">
        <v>102477</v>
      </c>
      <c r="B7428" s="151" t="s">
        <v>2227</v>
      </c>
      <c r="C7428" s="150" t="s">
        <v>1440</v>
      </c>
      <c r="D7428" s="152">
        <v>807.25</v>
      </c>
    </row>
    <row r="7429" spans="1:4" ht="42.75">
      <c r="A7429" s="150">
        <v>102478</v>
      </c>
      <c r="B7429" s="151" t="s">
        <v>2228</v>
      </c>
      <c r="C7429" s="150" t="s">
        <v>1440</v>
      </c>
      <c r="D7429" s="152">
        <v>864.88</v>
      </c>
    </row>
    <row r="7430" spans="1:4" ht="42.75">
      <c r="A7430" s="150">
        <v>102479</v>
      </c>
      <c r="B7430" s="151" t="s">
        <v>2229</v>
      </c>
      <c r="C7430" s="150" t="s">
        <v>1440</v>
      </c>
      <c r="D7430" s="152">
        <v>652.84</v>
      </c>
    </row>
    <row r="7431" spans="1:4" ht="42.75">
      <c r="A7431" s="150">
        <v>102480</v>
      </c>
      <c r="B7431" s="151" t="s">
        <v>2230</v>
      </c>
      <c r="C7431" s="150" t="s">
        <v>1440</v>
      </c>
      <c r="D7431" s="152">
        <v>692.25</v>
      </c>
    </row>
    <row r="7432" spans="1:4" ht="42.75">
      <c r="A7432" s="150">
        <v>102481</v>
      </c>
      <c r="B7432" s="151" t="s">
        <v>2231</v>
      </c>
      <c r="C7432" s="150" t="s">
        <v>1440</v>
      </c>
      <c r="D7432" s="152">
        <v>736.32</v>
      </c>
    </row>
    <row r="7433" spans="1:4" ht="42.75">
      <c r="A7433" s="150">
        <v>102482</v>
      </c>
      <c r="B7433" s="151" t="s">
        <v>2232</v>
      </c>
      <c r="C7433" s="150" t="s">
        <v>1440</v>
      </c>
      <c r="D7433" s="152">
        <v>767.86</v>
      </c>
    </row>
    <row r="7434" spans="1:4" ht="42.75">
      <c r="A7434" s="150">
        <v>102483</v>
      </c>
      <c r="B7434" s="151" t="s">
        <v>2233</v>
      </c>
      <c r="C7434" s="150" t="s">
        <v>1440</v>
      </c>
      <c r="D7434" s="152">
        <v>803.07</v>
      </c>
    </row>
    <row r="7435" spans="1:4" ht="42.75">
      <c r="A7435" s="150">
        <v>102484</v>
      </c>
      <c r="B7435" s="151" t="s">
        <v>2234</v>
      </c>
      <c r="C7435" s="150" t="s">
        <v>1440</v>
      </c>
      <c r="D7435" s="152">
        <v>865.57</v>
      </c>
    </row>
    <row r="7436" spans="1:4" ht="28.5">
      <c r="A7436" s="150">
        <v>102485</v>
      </c>
      <c r="B7436" s="151" t="s">
        <v>2235</v>
      </c>
      <c r="C7436" s="150" t="s">
        <v>1440</v>
      </c>
      <c r="D7436" s="152">
        <v>720.32</v>
      </c>
    </row>
    <row r="7437" spans="1:4" ht="28.5">
      <c r="A7437" s="150">
        <v>102486</v>
      </c>
      <c r="B7437" s="151" t="s">
        <v>2236</v>
      </c>
      <c r="C7437" s="150" t="s">
        <v>1440</v>
      </c>
      <c r="D7437" s="152">
        <v>754.49</v>
      </c>
    </row>
    <row r="7438" spans="1:4" ht="28.5">
      <c r="A7438" s="150">
        <v>102487</v>
      </c>
      <c r="B7438" s="151" t="s">
        <v>2237</v>
      </c>
      <c r="C7438" s="150" t="s">
        <v>1440</v>
      </c>
      <c r="D7438" s="152">
        <v>636.24</v>
      </c>
    </row>
    <row r="7439" spans="1:4" ht="57">
      <c r="A7439" s="150">
        <v>103183</v>
      </c>
      <c r="B7439" s="151" t="s">
        <v>2238</v>
      </c>
      <c r="C7439" s="150" t="s">
        <v>1440</v>
      </c>
      <c r="D7439" s="152">
        <v>942.81</v>
      </c>
    </row>
    <row r="7440" spans="1:4" ht="57">
      <c r="A7440" s="150">
        <v>103184</v>
      </c>
      <c r="B7440" s="151" t="s">
        <v>2239</v>
      </c>
      <c r="C7440" s="150" t="s">
        <v>1440</v>
      </c>
      <c r="D7440" s="152">
        <v>903.63</v>
      </c>
    </row>
    <row r="7441" spans="1:4" ht="28.5">
      <c r="A7441" s="150">
        <v>103669</v>
      </c>
      <c r="B7441" s="151" t="s">
        <v>2240</v>
      </c>
      <c r="C7441" s="150" t="s">
        <v>1440</v>
      </c>
      <c r="D7441" s="152">
        <v>1163.57</v>
      </c>
    </row>
    <row r="7442" spans="1:4" ht="28.5">
      <c r="A7442" s="150">
        <v>103670</v>
      </c>
      <c r="B7442" s="151" t="s">
        <v>21</v>
      </c>
      <c r="C7442" s="150" t="s">
        <v>1440</v>
      </c>
      <c r="D7442" s="152">
        <v>277.10000000000002</v>
      </c>
    </row>
    <row r="7443" spans="1:4" ht="28.5">
      <c r="A7443" s="150">
        <v>103671</v>
      </c>
      <c r="B7443" s="151" t="s">
        <v>2241</v>
      </c>
      <c r="C7443" s="150" t="s">
        <v>1440</v>
      </c>
      <c r="D7443" s="152">
        <v>931.39</v>
      </c>
    </row>
    <row r="7444" spans="1:4" ht="28.5">
      <c r="A7444" s="150">
        <v>103672</v>
      </c>
      <c r="B7444" s="151" t="s">
        <v>6105</v>
      </c>
      <c r="C7444" s="150" t="s">
        <v>1440</v>
      </c>
      <c r="D7444" s="152">
        <v>874.33</v>
      </c>
    </row>
    <row r="7445" spans="1:4" ht="28.5">
      <c r="A7445" s="150">
        <v>103673</v>
      </c>
      <c r="B7445" s="151" t="s">
        <v>2242</v>
      </c>
      <c r="C7445" s="150" t="s">
        <v>1440</v>
      </c>
      <c r="D7445" s="152">
        <v>38.89</v>
      </c>
    </row>
    <row r="7446" spans="1:4" ht="42.75">
      <c r="A7446" s="150">
        <v>103674</v>
      </c>
      <c r="B7446" s="151" t="s">
        <v>6106</v>
      </c>
      <c r="C7446" s="150" t="s">
        <v>1440</v>
      </c>
      <c r="D7446" s="152">
        <v>893.35</v>
      </c>
    </row>
    <row r="7447" spans="1:4" ht="42.75">
      <c r="A7447" s="150">
        <v>103675</v>
      </c>
      <c r="B7447" s="151" t="s">
        <v>6107</v>
      </c>
      <c r="C7447" s="150" t="s">
        <v>1440</v>
      </c>
      <c r="D7447" s="152">
        <v>874.88</v>
      </c>
    </row>
    <row r="7448" spans="1:4" ht="57">
      <c r="A7448" s="150">
        <v>103676</v>
      </c>
      <c r="B7448" s="151" t="s">
        <v>2243</v>
      </c>
      <c r="C7448" s="150" t="s">
        <v>1440</v>
      </c>
      <c r="D7448" s="152">
        <v>1216.08</v>
      </c>
    </row>
    <row r="7449" spans="1:4" ht="57">
      <c r="A7449" s="150">
        <v>103677</v>
      </c>
      <c r="B7449" s="151" t="s">
        <v>2244</v>
      </c>
      <c r="C7449" s="150" t="s">
        <v>1440</v>
      </c>
      <c r="D7449" s="152">
        <v>1057.32</v>
      </c>
    </row>
    <row r="7450" spans="1:4" ht="57">
      <c r="A7450" s="150">
        <v>103678</v>
      </c>
      <c r="B7450" s="151" t="s">
        <v>2245</v>
      </c>
      <c r="C7450" s="150" t="s">
        <v>1440</v>
      </c>
      <c r="D7450" s="152">
        <v>1127.31</v>
      </c>
    </row>
    <row r="7451" spans="1:4" ht="57">
      <c r="A7451" s="150">
        <v>103679</v>
      </c>
      <c r="B7451" s="151" t="s">
        <v>2246</v>
      </c>
      <c r="C7451" s="150" t="s">
        <v>1440</v>
      </c>
      <c r="D7451" s="152">
        <v>1017.92</v>
      </c>
    </row>
    <row r="7452" spans="1:4" ht="57">
      <c r="A7452" s="150">
        <v>103680</v>
      </c>
      <c r="B7452" s="151" t="s">
        <v>2247</v>
      </c>
      <c r="C7452" s="150" t="s">
        <v>1440</v>
      </c>
      <c r="D7452" s="152">
        <v>1062.24</v>
      </c>
    </row>
    <row r="7453" spans="1:4" ht="57">
      <c r="A7453" s="150">
        <v>103681</v>
      </c>
      <c r="B7453" s="151" t="s">
        <v>2248</v>
      </c>
      <c r="C7453" s="150" t="s">
        <v>1440</v>
      </c>
      <c r="D7453" s="152">
        <v>955.66</v>
      </c>
    </row>
    <row r="7454" spans="1:4" ht="42.75">
      <c r="A7454" s="150">
        <v>103682</v>
      </c>
      <c r="B7454" s="151" t="s">
        <v>2249</v>
      </c>
      <c r="C7454" s="150" t="s">
        <v>1440</v>
      </c>
      <c r="D7454" s="152">
        <v>1180.23</v>
      </c>
    </row>
    <row r="7455" spans="1:4" ht="42.75">
      <c r="A7455" s="150">
        <v>103683</v>
      </c>
      <c r="B7455" s="151" t="s">
        <v>2250</v>
      </c>
      <c r="C7455" s="150" t="s">
        <v>1440</v>
      </c>
      <c r="D7455" s="152">
        <v>1449.18</v>
      </c>
    </row>
    <row r="7456" spans="1:4" ht="28.5">
      <c r="A7456" s="150">
        <v>103684</v>
      </c>
      <c r="B7456" s="151" t="s">
        <v>6108</v>
      </c>
      <c r="C7456" s="150" t="s">
        <v>1440</v>
      </c>
      <c r="D7456" s="152">
        <v>890.85</v>
      </c>
    </row>
    <row r="7457" spans="1:4" ht="28.5">
      <c r="A7457" s="150">
        <v>103685</v>
      </c>
      <c r="B7457" s="151" t="s">
        <v>6109</v>
      </c>
      <c r="C7457" s="150" t="s">
        <v>1440</v>
      </c>
      <c r="D7457" s="152">
        <v>879.13</v>
      </c>
    </row>
    <row r="7458" spans="1:4" ht="28.5">
      <c r="A7458" s="150">
        <v>103686</v>
      </c>
      <c r="B7458" s="151" t="s">
        <v>6110</v>
      </c>
      <c r="C7458" s="150" t="s">
        <v>1440</v>
      </c>
      <c r="D7458" s="152">
        <v>935.2</v>
      </c>
    </row>
    <row r="7459" spans="1:4" ht="42.75">
      <c r="A7459" s="150">
        <v>103687</v>
      </c>
      <c r="B7459" s="151" t="s">
        <v>2251</v>
      </c>
      <c r="C7459" s="150" t="s">
        <v>1440</v>
      </c>
      <c r="D7459" s="152">
        <v>1278.68</v>
      </c>
    </row>
    <row r="7460" spans="1:4" ht="28.5">
      <c r="A7460" s="150">
        <v>103688</v>
      </c>
      <c r="B7460" s="151" t="s">
        <v>2252</v>
      </c>
      <c r="C7460" s="150" t="s">
        <v>1440</v>
      </c>
      <c r="D7460" s="152">
        <v>1051.27</v>
      </c>
    </row>
    <row r="7461" spans="1:4" ht="28.5">
      <c r="A7461" s="150">
        <v>104916</v>
      </c>
      <c r="B7461" s="151" t="s">
        <v>12262</v>
      </c>
      <c r="C7461" s="150" t="s">
        <v>18</v>
      </c>
      <c r="D7461" s="152">
        <v>18.41</v>
      </c>
    </row>
    <row r="7462" spans="1:4" ht="28.5">
      <c r="A7462" s="150">
        <v>104923</v>
      </c>
      <c r="B7462" s="151" t="s">
        <v>12263</v>
      </c>
      <c r="C7462" s="150" t="s">
        <v>1440</v>
      </c>
      <c r="D7462" s="152">
        <v>845.83</v>
      </c>
    </row>
    <row r="7463" spans="1:4" ht="28.5">
      <c r="A7463" s="150">
        <v>104924</v>
      </c>
      <c r="B7463" s="151" t="s">
        <v>12264</v>
      </c>
      <c r="C7463" s="150" t="s">
        <v>1440</v>
      </c>
      <c r="D7463" s="152">
        <v>1008.59</v>
      </c>
    </row>
    <row r="7464" spans="1:4" ht="42.75">
      <c r="A7464" s="150">
        <v>101963</v>
      </c>
      <c r="B7464" s="151" t="s">
        <v>6385</v>
      </c>
      <c r="C7464" s="150" t="s">
        <v>629</v>
      </c>
      <c r="D7464" s="152">
        <v>213.24</v>
      </c>
    </row>
    <row r="7465" spans="1:4" ht="42.75">
      <c r="A7465" s="150">
        <v>101964</v>
      </c>
      <c r="B7465" s="151" t="s">
        <v>6386</v>
      </c>
      <c r="C7465" s="150" t="s">
        <v>629</v>
      </c>
      <c r="D7465" s="152">
        <v>197.72</v>
      </c>
    </row>
    <row r="7466" spans="1:4" ht="42.75">
      <c r="A7466" s="150">
        <v>101165</v>
      </c>
      <c r="B7466" s="151" t="s">
        <v>2253</v>
      </c>
      <c r="C7466" s="150" t="s">
        <v>1440</v>
      </c>
      <c r="D7466" s="152">
        <v>994.93</v>
      </c>
    </row>
    <row r="7467" spans="1:4" ht="42.75">
      <c r="A7467" s="150">
        <v>101166</v>
      </c>
      <c r="B7467" s="151" t="s">
        <v>2254</v>
      </c>
      <c r="C7467" s="150" t="s">
        <v>1440</v>
      </c>
      <c r="D7467" s="152">
        <v>728.19</v>
      </c>
    </row>
    <row r="7468" spans="1:4" ht="42.75">
      <c r="A7468" s="150">
        <v>98575</v>
      </c>
      <c r="B7468" s="151" t="s">
        <v>6445</v>
      </c>
      <c r="C7468" s="150" t="s">
        <v>9</v>
      </c>
      <c r="D7468" s="152">
        <v>66.08</v>
      </c>
    </row>
    <row r="7469" spans="1:4" ht="28.5">
      <c r="A7469" s="150">
        <v>98576</v>
      </c>
      <c r="B7469" s="151" t="s">
        <v>6446</v>
      </c>
      <c r="C7469" s="150" t="s">
        <v>9</v>
      </c>
      <c r="D7469" s="152">
        <v>27.37</v>
      </c>
    </row>
    <row r="7470" spans="1:4" ht="28.5">
      <c r="A7470" s="150">
        <v>98577</v>
      </c>
      <c r="B7470" s="151" t="s">
        <v>6447</v>
      </c>
      <c r="C7470" s="150" t="s">
        <v>9</v>
      </c>
      <c r="D7470" s="152">
        <v>43.94</v>
      </c>
    </row>
    <row r="7471" spans="1:4" ht="28.5">
      <c r="A7471" s="150">
        <v>93184</v>
      </c>
      <c r="B7471" s="151" t="s">
        <v>12265</v>
      </c>
      <c r="C7471" s="150" t="s">
        <v>9</v>
      </c>
      <c r="D7471" s="152">
        <v>29.68</v>
      </c>
    </row>
    <row r="7472" spans="1:4" ht="28.5">
      <c r="A7472" s="150">
        <v>93187</v>
      </c>
      <c r="B7472" s="151" t="s">
        <v>12266</v>
      </c>
      <c r="C7472" s="150" t="s">
        <v>9</v>
      </c>
      <c r="D7472" s="152">
        <v>76.53</v>
      </c>
    </row>
    <row r="7473" spans="1:4" ht="28.5">
      <c r="A7473" s="150">
        <v>93191</v>
      </c>
      <c r="B7473" s="151" t="s">
        <v>12267</v>
      </c>
      <c r="C7473" s="150" t="s">
        <v>9</v>
      </c>
      <c r="D7473" s="152">
        <v>65.53</v>
      </c>
    </row>
    <row r="7474" spans="1:4">
      <c r="A7474" s="150">
        <v>93194</v>
      </c>
      <c r="B7474" s="151" t="s">
        <v>12268</v>
      </c>
      <c r="C7474" s="150" t="s">
        <v>9</v>
      </c>
      <c r="D7474" s="152">
        <v>29.02</v>
      </c>
    </row>
    <row r="7475" spans="1:4" ht="28.5">
      <c r="A7475" s="150">
        <v>93197</v>
      </c>
      <c r="B7475" s="151" t="s">
        <v>12269</v>
      </c>
      <c r="C7475" s="150" t="s">
        <v>9</v>
      </c>
      <c r="D7475" s="152">
        <v>58.42</v>
      </c>
    </row>
    <row r="7476" spans="1:4" ht="28.5">
      <c r="A7476" s="150">
        <v>93199</v>
      </c>
      <c r="B7476" s="151" t="s">
        <v>12270</v>
      </c>
      <c r="C7476" s="150" t="s">
        <v>9</v>
      </c>
      <c r="D7476" s="152">
        <v>53.64</v>
      </c>
    </row>
    <row r="7477" spans="1:4" ht="28.5">
      <c r="A7477" s="150">
        <v>93200</v>
      </c>
      <c r="B7477" s="151" t="s">
        <v>12271</v>
      </c>
      <c r="C7477" s="150" t="s">
        <v>9</v>
      </c>
      <c r="D7477" s="152">
        <v>10.8</v>
      </c>
    </row>
    <row r="7478" spans="1:4" ht="28.5">
      <c r="A7478" s="150">
        <v>93202</v>
      </c>
      <c r="B7478" s="151" t="s">
        <v>12272</v>
      </c>
      <c r="C7478" s="150" t="s">
        <v>9</v>
      </c>
      <c r="D7478" s="152">
        <v>29.65</v>
      </c>
    </row>
    <row r="7479" spans="1:4" ht="28.5">
      <c r="A7479" s="150">
        <v>93203</v>
      </c>
      <c r="B7479" s="151" t="s">
        <v>12273</v>
      </c>
      <c r="C7479" s="150" t="s">
        <v>9</v>
      </c>
      <c r="D7479" s="152">
        <v>18.059999999999999</v>
      </c>
    </row>
    <row r="7480" spans="1:4" ht="28.5">
      <c r="A7480" s="150">
        <v>93205</v>
      </c>
      <c r="B7480" s="151" t="s">
        <v>12274</v>
      </c>
      <c r="C7480" s="150" t="s">
        <v>9</v>
      </c>
      <c r="D7480" s="152">
        <v>64.45</v>
      </c>
    </row>
    <row r="7481" spans="1:4" ht="28.5">
      <c r="A7481" s="150">
        <v>105021</v>
      </c>
      <c r="B7481" s="151" t="s">
        <v>12275</v>
      </c>
      <c r="C7481" s="150" t="s">
        <v>9</v>
      </c>
      <c r="D7481" s="152">
        <v>25.63</v>
      </c>
    </row>
    <row r="7482" spans="1:4" ht="28.5">
      <c r="A7482" s="150">
        <v>105022</v>
      </c>
      <c r="B7482" s="151" t="s">
        <v>12276</v>
      </c>
      <c r="C7482" s="150" t="s">
        <v>9</v>
      </c>
      <c r="D7482" s="152">
        <v>22.37</v>
      </c>
    </row>
    <row r="7483" spans="1:4" ht="28.5">
      <c r="A7483" s="150">
        <v>105023</v>
      </c>
      <c r="B7483" s="151" t="s">
        <v>12277</v>
      </c>
      <c r="C7483" s="150" t="s">
        <v>9</v>
      </c>
      <c r="D7483" s="152">
        <v>65.06</v>
      </c>
    </row>
    <row r="7484" spans="1:4" ht="28.5">
      <c r="A7484" s="150">
        <v>105024</v>
      </c>
      <c r="B7484" s="151" t="s">
        <v>12278</v>
      </c>
      <c r="C7484" s="150" t="s">
        <v>9</v>
      </c>
      <c r="D7484" s="152">
        <v>53.55</v>
      </c>
    </row>
    <row r="7485" spans="1:4" ht="28.5">
      <c r="A7485" s="150">
        <v>105025</v>
      </c>
      <c r="B7485" s="151" t="s">
        <v>12279</v>
      </c>
      <c r="C7485" s="150" t="s">
        <v>9</v>
      </c>
      <c r="D7485" s="152">
        <v>61.67</v>
      </c>
    </row>
    <row r="7486" spans="1:4" ht="28.5">
      <c r="A7486" s="150">
        <v>105026</v>
      </c>
      <c r="B7486" s="151" t="s">
        <v>12280</v>
      </c>
      <c r="C7486" s="150" t="s">
        <v>9</v>
      </c>
      <c r="D7486" s="152">
        <v>52.63</v>
      </c>
    </row>
    <row r="7487" spans="1:4">
      <c r="A7487" s="150">
        <v>105027</v>
      </c>
      <c r="B7487" s="151" t="s">
        <v>12281</v>
      </c>
      <c r="C7487" s="150" t="s">
        <v>9</v>
      </c>
      <c r="D7487" s="152">
        <v>25.3</v>
      </c>
    </row>
    <row r="7488" spans="1:4">
      <c r="A7488" s="150">
        <v>105028</v>
      </c>
      <c r="B7488" s="151" t="s">
        <v>12282</v>
      </c>
      <c r="C7488" s="150" t="s">
        <v>9</v>
      </c>
      <c r="D7488" s="152">
        <v>22.06</v>
      </c>
    </row>
    <row r="7489" spans="1:4" ht="28.5">
      <c r="A7489" s="150">
        <v>105029</v>
      </c>
      <c r="B7489" s="151" t="s">
        <v>12283</v>
      </c>
      <c r="C7489" s="150" t="s">
        <v>9</v>
      </c>
      <c r="D7489" s="152">
        <v>50.26</v>
      </c>
    </row>
    <row r="7490" spans="1:4" ht="28.5">
      <c r="A7490" s="150">
        <v>105030</v>
      </c>
      <c r="B7490" s="151" t="s">
        <v>12284</v>
      </c>
      <c r="C7490" s="150" t="s">
        <v>9</v>
      </c>
      <c r="D7490" s="152">
        <v>42.13</v>
      </c>
    </row>
    <row r="7491" spans="1:4" ht="28.5">
      <c r="A7491" s="150">
        <v>105031</v>
      </c>
      <c r="B7491" s="151" t="s">
        <v>12285</v>
      </c>
      <c r="C7491" s="150" t="s">
        <v>9</v>
      </c>
      <c r="D7491" s="152">
        <v>51.18</v>
      </c>
    </row>
    <row r="7492" spans="1:4" ht="28.5">
      <c r="A7492" s="150">
        <v>105032</v>
      </c>
      <c r="B7492" s="151" t="s">
        <v>12286</v>
      </c>
      <c r="C7492" s="150" t="s">
        <v>9</v>
      </c>
      <c r="D7492" s="152">
        <v>43.92</v>
      </c>
    </row>
    <row r="7493" spans="1:4" ht="28.5">
      <c r="A7493" s="150">
        <v>105033</v>
      </c>
      <c r="B7493" s="151" t="s">
        <v>12287</v>
      </c>
      <c r="C7493" s="150" t="s">
        <v>9</v>
      </c>
      <c r="D7493" s="152">
        <v>60.95</v>
      </c>
    </row>
    <row r="7494" spans="1:4" ht="28.5">
      <c r="A7494" s="150">
        <v>105034</v>
      </c>
      <c r="B7494" s="151" t="s">
        <v>12288</v>
      </c>
      <c r="C7494" s="150" t="s">
        <v>9</v>
      </c>
      <c r="D7494" s="152">
        <v>52.65</v>
      </c>
    </row>
    <row r="7495" spans="1:4" ht="28.5">
      <c r="A7495" s="150">
        <v>105035</v>
      </c>
      <c r="B7495" s="151" t="s">
        <v>12289</v>
      </c>
      <c r="C7495" s="150" t="s">
        <v>9</v>
      </c>
      <c r="D7495" s="152">
        <v>65.59</v>
      </c>
    </row>
    <row r="7496" spans="1:4" ht="28.5">
      <c r="A7496" s="150">
        <v>105036</v>
      </c>
      <c r="B7496" s="151" t="s">
        <v>12290</v>
      </c>
      <c r="C7496" s="150" t="s">
        <v>9</v>
      </c>
      <c r="D7496" s="152">
        <v>47.26</v>
      </c>
    </row>
    <row r="7497" spans="1:4" ht="28.5">
      <c r="A7497" s="150">
        <v>105037</v>
      </c>
      <c r="B7497" s="151" t="s">
        <v>12291</v>
      </c>
      <c r="C7497" s="150" t="s">
        <v>9</v>
      </c>
      <c r="D7497" s="152">
        <v>31.98</v>
      </c>
    </row>
    <row r="7498" spans="1:4">
      <c r="A7498" s="150">
        <v>105038</v>
      </c>
      <c r="B7498" s="151" t="s">
        <v>12292</v>
      </c>
      <c r="C7498" s="150" t="s">
        <v>9</v>
      </c>
      <c r="D7498" s="152">
        <v>65.42</v>
      </c>
    </row>
    <row r="7499" spans="1:4">
      <c r="A7499" s="150">
        <v>105039</v>
      </c>
      <c r="B7499" s="151" t="s">
        <v>12293</v>
      </c>
      <c r="C7499" s="150" t="s">
        <v>9</v>
      </c>
      <c r="D7499" s="152">
        <v>47.07</v>
      </c>
    </row>
    <row r="7500" spans="1:4">
      <c r="A7500" s="150">
        <v>105040</v>
      </c>
      <c r="B7500" s="151" t="s">
        <v>12294</v>
      </c>
      <c r="C7500" s="150" t="s">
        <v>9</v>
      </c>
      <c r="D7500" s="152">
        <v>31.83</v>
      </c>
    </row>
    <row r="7501" spans="1:4" ht="28.5">
      <c r="A7501" s="150">
        <v>97733</v>
      </c>
      <c r="B7501" s="151" t="s">
        <v>12295</v>
      </c>
      <c r="C7501" s="150" t="s">
        <v>1440</v>
      </c>
      <c r="D7501" s="152">
        <v>3422.56</v>
      </c>
    </row>
    <row r="7502" spans="1:4" ht="28.5">
      <c r="A7502" s="150">
        <v>97734</v>
      </c>
      <c r="B7502" s="151" t="s">
        <v>12296</v>
      </c>
      <c r="C7502" s="150" t="s">
        <v>1440</v>
      </c>
      <c r="D7502" s="152">
        <v>2978.4</v>
      </c>
    </row>
    <row r="7503" spans="1:4" ht="28.5">
      <c r="A7503" s="150">
        <v>97735</v>
      </c>
      <c r="B7503" s="151" t="s">
        <v>12297</v>
      </c>
      <c r="C7503" s="150" t="s">
        <v>1440</v>
      </c>
      <c r="D7503" s="152">
        <v>2478.33</v>
      </c>
    </row>
    <row r="7504" spans="1:4" ht="28.5">
      <c r="A7504" s="150">
        <v>97736</v>
      </c>
      <c r="B7504" s="151" t="s">
        <v>12298</v>
      </c>
      <c r="C7504" s="150" t="s">
        <v>1440</v>
      </c>
      <c r="D7504" s="152">
        <v>1628.33</v>
      </c>
    </row>
    <row r="7505" spans="1:4" ht="28.5">
      <c r="A7505" s="150">
        <v>97737</v>
      </c>
      <c r="B7505" s="151" t="s">
        <v>12299</v>
      </c>
      <c r="C7505" s="150" t="s">
        <v>1440</v>
      </c>
      <c r="D7505" s="152">
        <v>3354.48</v>
      </c>
    </row>
    <row r="7506" spans="1:4" ht="42.75">
      <c r="A7506" s="150">
        <v>97738</v>
      </c>
      <c r="B7506" s="151" t="s">
        <v>12300</v>
      </c>
      <c r="C7506" s="150" t="s">
        <v>1440</v>
      </c>
      <c r="D7506" s="152">
        <v>4134.99</v>
      </c>
    </row>
    <row r="7507" spans="1:4" ht="28.5">
      <c r="A7507" s="150">
        <v>97739</v>
      </c>
      <c r="B7507" s="151" t="s">
        <v>12301</v>
      </c>
      <c r="C7507" s="150" t="s">
        <v>1440</v>
      </c>
      <c r="D7507" s="152">
        <v>3055.73</v>
      </c>
    </row>
    <row r="7508" spans="1:4" ht="28.5">
      <c r="A7508" s="150">
        <v>97740</v>
      </c>
      <c r="B7508" s="151" t="s">
        <v>12302</v>
      </c>
      <c r="C7508" s="150" t="s">
        <v>1440</v>
      </c>
      <c r="D7508" s="152">
        <v>2318.84</v>
      </c>
    </row>
    <row r="7509" spans="1:4" ht="28.5">
      <c r="A7509" s="150">
        <v>98615</v>
      </c>
      <c r="B7509" s="151" t="s">
        <v>2256</v>
      </c>
      <c r="C7509" s="150" t="s">
        <v>629</v>
      </c>
      <c r="D7509" s="152">
        <v>176.68</v>
      </c>
    </row>
    <row r="7510" spans="1:4" ht="42.75">
      <c r="A7510" s="150">
        <v>98616</v>
      </c>
      <c r="B7510" s="151" t="s">
        <v>2257</v>
      </c>
      <c r="C7510" s="150" t="s">
        <v>629</v>
      </c>
      <c r="D7510" s="152">
        <v>143.97</v>
      </c>
    </row>
    <row r="7511" spans="1:4" ht="28.5">
      <c r="A7511" s="150">
        <v>98617</v>
      </c>
      <c r="B7511" s="151" t="s">
        <v>2258</v>
      </c>
      <c r="C7511" s="150" t="s">
        <v>629</v>
      </c>
      <c r="D7511" s="152">
        <v>135.16</v>
      </c>
    </row>
    <row r="7512" spans="1:4" ht="28.5">
      <c r="A7512" s="150">
        <v>98618</v>
      </c>
      <c r="B7512" s="151" t="s">
        <v>2259</v>
      </c>
      <c r="C7512" s="150" t="s">
        <v>629</v>
      </c>
      <c r="D7512" s="152">
        <v>184.48</v>
      </c>
    </row>
    <row r="7513" spans="1:4" ht="42.75">
      <c r="A7513" s="150">
        <v>98619</v>
      </c>
      <c r="B7513" s="151" t="s">
        <v>2260</v>
      </c>
      <c r="C7513" s="150" t="s">
        <v>629</v>
      </c>
      <c r="D7513" s="152">
        <v>171.08</v>
      </c>
    </row>
    <row r="7514" spans="1:4" ht="28.5">
      <c r="A7514" s="150">
        <v>98620</v>
      </c>
      <c r="B7514" s="151" t="s">
        <v>2261</v>
      </c>
      <c r="C7514" s="150" t="s">
        <v>629</v>
      </c>
      <c r="D7514" s="152">
        <v>164.32</v>
      </c>
    </row>
    <row r="7515" spans="1:4" ht="28.5">
      <c r="A7515" s="150">
        <v>98621</v>
      </c>
      <c r="B7515" s="151" t="s">
        <v>2262</v>
      </c>
      <c r="C7515" s="150" t="s">
        <v>629</v>
      </c>
      <c r="D7515" s="152">
        <v>213.25</v>
      </c>
    </row>
    <row r="7516" spans="1:4" ht="42.75">
      <c r="A7516" s="150">
        <v>98622</v>
      </c>
      <c r="B7516" s="151" t="s">
        <v>2263</v>
      </c>
      <c r="C7516" s="150" t="s">
        <v>629</v>
      </c>
      <c r="D7516" s="152">
        <v>202.46</v>
      </c>
    </row>
    <row r="7517" spans="1:4" ht="28.5">
      <c r="A7517" s="150">
        <v>98623</v>
      </c>
      <c r="B7517" s="151" t="s">
        <v>2264</v>
      </c>
      <c r="C7517" s="150" t="s">
        <v>629</v>
      </c>
      <c r="D7517" s="152">
        <v>196.94</v>
      </c>
    </row>
    <row r="7518" spans="1:4" ht="28.5">
      <c r="A7518" s="150">
        <v>98624</v>
      </c>
      <c r="B7518" s="151" t="s">
        <v>2265</v>
      </c>
      <c r="C7518" s="150" t="s">
        <v>629</v>
      </c>
      <c r="D7518" s="152">
        <v>243.81</v>
      </c>
    </row>
    <row r="7519" spans="1:4" ht="42.75">
      <c r="A7519" s="150">
        <v>98625</v>
      </c>
      <c r="B7519" s="151" t="s">
        <v>2266</v>
      </c>
      <c r="C7519" s="150" t="s">
        <v>629</v>
      </c>
      <c r="D7519" s="152">
        <v>234.66</v>
      </c>
    </row>
    <row r="7520" spans="1:4" ht="28.5">
      <c r="A7520" s="150">
        <v>98626</v>
      </c>
      <c r="B7520" s="151" t="s">
        <v>2267</v>
      </c>
      <c r="C7520" s="150" t="s">
        <v>629</v>
      </c>
      <c r="D7520" s="152">
        <v>229.89</v>
      </c>
    </row>
    <row r="7521" spans="1:4" ht="28.5">
      <c r="A7521" s="150">
        <v>98655</v>
      </c>
      <c r="B7521" s="151" t="s">
        <v>2268</v>
      </c>
      <c r="C7521" s="150" t="s">
        <v>9</v>
      </c>
      <c r="D7521" s="152">
        <v>752.2</v>
      </c>
    </row>
    <row r="7522" spans="1:4" ht="28.5">
      <c r="A7522" s="150">
        <v>98656</v>
      </c>
      <c r="B7522" s="151" t="s">
        <v>2269</v>
      </c>
      <c r="C7522" s="150" t="s">
        <v>9</v>
      </c>
      <c r="D7522" s="152">
        <v>765.35</v>
      </c>
    </row>
    <row r="7523" spans="1:4" ht="28.5">
      <c r="A7523" s="150">
        <v>98657</v>
      </c>
      <c r="B7523" s="151" t="s">
        <v>2270</v>
      </c>
      <c r="C7523" s="150" t="s">
        <v>9</v>
      </c>
      <c r="D7523" s="152">
        <v>778.51</v>
      </c>
    </row>
    <row r="7524" spans="1:4" ht="28.5">
      <c r="A7524" s="150">
        <v>98658</v>
      </c>
      <c r="B7524" s="151" t="s">
        <v>2271</v>
      </c>
      <c r="C7524" s="150" t="s">
        <v>9</v>
      </c>
      <c r="D7524" s="152">
        <v>791.67</v>
      </c>
    </row>
    <row r="7525" spans="1:4" ht="28.5">
      <c r="A7525" s="150">
        <v>98659</v>
      </c>
      <c r="B7525" s="151" t="s">
        <v>2272</v>
      </c>
      <c r="C7525" s="150" t="s">
        <v>9</v>
      </c>
      <c r="D7525" s="152">
        <v>817.97</v>
      </c>
    </row>
    <row r="7526" spans="1:4" ht="28.5">
      <c r="A7526" s="150">
        <v>98746</v>
      </c>
      <c r="B7526" s="151" t="s">
        <v>2273</v>
      </c>
      <c r="C7526" s="150" t="s">
        <v>9</v>
      </c>
      <c r="D7526" s="152">
        <v>63.25</v>
      </c>
    </row>
    <row r="7527" spans="1:4" ht="28.5">
      <c r="A7527" s="150">
        <v>98749</v>
      </c>
      <c r="B7527" s="151" t="s">
        <v>2274</v>
      </c>
      <c r="C7527" s="150" t="s">
        <v>9</v>
      </c>
      <c r="D7527" s="152">
        <v>76.08</v>
      </c>
    </row>
    <row r="7528" spans="1:4" ht="28.5">
      <c r="A7528" s="150">
        <v>98750</v>
      </c>
      <c r="B7528" s="151" t="s">
        <v>2275</v>
      </c>
      <c r="C7528" s="150" t="s">
        <v>9</v>
      </c>
      <c r="D7528" s="152">
        <v>91.65</v>
      </c>
    </row>
    <row r="7529" spans="1:4" ht="28.5">
      <c r="A7529" s="150">
        <v>98751</v>
      </c>
      <c r="B7529" s="151" t="s">
        <v>2276</v>
      </c>
      <c r="C7529" s="150" t="s">
        <v>9</v>
      </c>
      <c r="D7529" s="152">
        <v>132.32</v>
      </c>
    </row>
    <row r="7530" spans="1:4" ht="28.5">
      <c r="A7530" s="150">
        <v>98752</v>
      </c>
      <c r="B7530" s="151" t="s">
        <v>2277</v>
      </c>
      <c r="C7530" s="150" t="s">
        <v>9</v>
      </c>
      <c r="D7530" s="152">
        <v>181.36</v>
      </c>
    </row>
    <row r="7531" spans="1:4" ht="28.5">
      <c r="A7531" s="150">
        <v>98753</v>
      </c>
      <c r="B7531" s="151" t="s">
        <v>2278</v>
      </c>
      <c r="C7531" s="150" t="s">
        <v>9</v>
      </c>
      <c r="D7531" s="152">
        <v>242.4</v>
      </c>
    </row>
    <row r="7532" spans="1:4" ht="57">
      <c r="A7532" s="150">
        <v>100763</v>
      </c>
      <c r="B7532" s="151" t="s">
        <v>5128</v>
      </c>
      <c r="C7532" s="150" t="s">
        <v>18</v>
      </c>
      <c r="D7532" s="152">
        <v>15.59</v>
      </c>
    </row>
    <row r="7533" spans="1:4" ht="57">
      <c r="A7533" s="150">
        <v>100764</v>
      </c>
      <c r="B7533" s="151" t="s">
        <v>5129</v>
      </c>
      <c r="C7533" s="150" t="s">
        <v>18</v>
      </c>
      <c r="D7533" s="152">
        <v>15.31</v>
      </c>
    </row>
    <row r="7534" spans="1:4" ht="57">
      <c r="A7534" s="150">
        <v>100765</v>
      </c>
      <c r="B7534" s="151" t="s">
        <v>5130</v>
      </c>
      <c r="C7534" s="150" t="s">
        <v>18</v>
      </c>
      <c r="D7534" s="152">
        <v>13.95</v>
      </c>
    </row>
    <row r="7535" spans="1:4" ht="57">
      <c r="A7535" s="150">
        <v>100766</v>
      </c>
      <c r="B7535" s="151" t="s">
        <v>5131</v>
      </c>
      <c r="C7535" s="150" t="s">
        <v>18</v>
      </c>
      <c r="D7535" s="152">
        <v>14.07</v>
      </c>
    </row>
    <row r="7536" spans="1:4" ht="57">
      <c r="A7536" s="150">
        <v>100767</v>
      </c>
      <c r="B7536" s="151" t="s">
        <v>5132</v>
      </c>
      <c r="C7536" s="150" t="s">
        <v>18</v>
      </c>
      <c r="D7536" s="152">
        <v>16.21</v>
      </c>
    </row>
    <row r="7537" spans="1:4" ht="57">
      <c r="A7537" s="150">
        <v>100768</v>
      </c>
      <c r="B7537" s="151" t="s">
        <v>5133</v>
      </c>
      <c r="C7537" s="150" t="s">
        <v>18</v>
      </c>
      <c r="D7537" s="152">
        <v>15.36</v>
      </c>
    </row>
    <row r="7538" spans="1:4" ht="57">
      <c r="A7538" s="150">
        <v>100769</v>
      </c>
      <c r="B7538" s="151" t="s">
        <v>5134</v>
      </c>
      <c r="C7538" s="150" t="s">
        <v>18</v>
      </c>
      <c r="D7538" s="152">
        <v>22.08</v>
      </c>
    </row>
    <row r="7539" spans="1:4" ht="57">
      <c r="A7539" s="150">
        <v>100770</v>
      </c>
      <c r="B7539" s="151" t="s">
        <v>5135</v>
      </c>
      <c r="C7539" s="150" t="s">
        <v>18</v>
      </c>
      <c r="D7539" s="152">
        <v>21.01</v>
      </c>
    </row>
    <row r="7540" spans="1:4" ht="57">
      <c r="A7540" s="150">
        <v>100771</v>
      </c>
      <c r="B7540" s="151" t="s">
        <v>5136</v>
      </c>
      <c r="C7540" s="150" t="s">
        <v>18</v>
      </c>
      <c r="D7540" s="152">
        <v>16.46</v>
      </c>
    </row>
    <row r="7541" spans="1:4" ht="57">
      <c r="A7541" s="150">
        <v>100772</v>
      </c>
      <c r="B7541" s="151" t="s">
        <v>5137</v>
      </c>
      <c r="C7541" s="150" t="s">
        <v>18</v>
      </c>
      <c r="D7541" s="152">
        <v>15.5</v>
      </c>
    </row>
    <row r="7542" spans="1:4" ht="57">
      <c r="A7542" s="150">
        <v>100773</v>
      </c>
      <c r="B7542" s="151" t="s">
        <v>5138</v>
      </c>
      <c r="C7542" s="150" t="s">
        <v>18</v>
      </c>
      <c r="D7542" s="152">
        <v>18.89</v>
      </c>
    </row>
    <row r="7543" spans="1:4" ht="57">
      <c r="A7543" s="150">
        <v>100774</v>
      </c>
      <c r="B7543" s="151" t="s">
        <v>5139</v>
      </c>
      <c r="C7543" s="150" t="s">
        <v>18</v>
      </c>
      <c r="D7543" s="152">
        <v>11.32</v>
      </c>
    </row>
    <row r="7544" spans="1:4" ht="57">
      <c r="A7544" s="150">
        <v>100775</v>
      </c>
      <c r="B7544" s="151" t="s">
        <v>5140</v>
      </c>
      <c r="C7544" s="150" t="s">
        <v>18</v>
      </c>
      <c r="D7544" s="152">
        <v>13.24</v>
      </c>
    </row>
    <row r="7545" spans="1:4" ht="57">
      <c r="A7545" s="150">
        <v>100776</v>
      </c>
      <c r="B7545" s="151" t="s">
        <v>5141</v>
      </c>
      <c r="C7545" s="150" t="s">
        <v>18</v>
      </c>
      <c r="D7545" s="152">
        <v>19.07</v>
      </c>
    </row>
    <row r="7546" spans="1:4" ht="57">
      <c r="A7546" s="150">
        <v>100777</v>
      </c>
      <c r="B7546" s="151" t="s">
        <v>5142</v>
      </c>
      <c r="C7546" s="150" t="s">
        <v>18</v>
      </c>
      <c r="D7546" s="152">
        <v>13.69</v>
      </c>
    </row>
    <row r="7547" spans="1:4" ht="57">
      <c r="A7547" s="150">
        <v>100778</v>
      </c>
      <c r="B7547" s="151" t="s">
        <v>5143</v>
      </c>
      <c r="C7547" s="150" t="s">
        <v>18</v>
      </c>
      <c r="D7547" s="152">
        <v>10.130000000000001</v>
      </c>
    </row>
    <row r="7548" spans="1:4" ht="42.75">
      <c r="A7548" s="150">
        <v>103795</v>
      </c>
      <c r="B7548" s="151" t="s">
        <v>5144</v>
      </c>
      <c r="C7548" s="150" t="s">
        <v>629</v>
      </c>
      <c r="D7548" s="152">
        <v>94.36</v>
      </c>
    </row>
    <row r="7549" spans="1:4" ht="28.5">
      <c r="A7549" s="150">
        <v>103796</v>
      </c>
      <c r="B7549" s="151" t="s">
        <v>5145</v>
      </c>
      <c r="C7549" s="150" t="s">
        <v>629</v>
      </c>
      <c r="D7549" s="152">
        <v>70.02</v>
      </c>
    </row>
    <row r="7550" spans="1:4" ht="28.5">
      <c r="A7550" s="150">
        <v>103797</v>
      </c>
      <c r="B7550" s="151" t="s">
        <v>12303</v>
      </c>
      <c r="C7550" s="150" t="s">
        <v>18</v>
      </c>
      <c r="D7550" s="152">
        <v>17.93</v>
      </c>
    </row>
    <row r="7551" spans="1:4" ht="42.75">
      <c r="A7551" s="150">
        <v>103798</v>
      </c>
      <c r="B7551" s="151" t="s">
        <v>5146</v>
      </c>
      <c r="C7551" s="150" t="s">
        <v>1440</v>
      </c>
      <c r="D7551" s="152">
        <v>869.1</v>
      </c>
    </row>
    <row r="7552" spans="1:4" ht="57">
      <c r="A7552" s="150">
        <v>103799</v>
      </c>
      <c r="B7552" s="151" t="s">
        <v>5147</v>
      </c>
      <c r="C7552" s="150" t="s">
        <v>1440</v>
      </c>
      <c r="D7552" s="152">
        <v>474.95</v>
      </c>
    </row>
    <row r="7553" spans="1:4" ht="42.75">
      <c r="A7553" s="150">
        <v>103800</v>
      </c>
      <c r="B7553" s="151" t="s">
        <v>5148</v>
      </c>
      <c r="C7553" s="150" t="s">
        <v>1440</v>
      </c>
      <c r="D7553" s="152">
        <v>560.39</v>
      </c>
    </row>
    <row r="7554" spans="1:4" ht="42.75">
      <c r="A7554" s="150">
        <v>103801</v>
      </c>
      <c r="B7554" s="151" t="s">
        <v>5149</v>
      </c>
      <c r="C7554" s="150" t="s">
        <v>1440</v>
      </c>
      <c r="D7554" s="152">
        <v>708.28</v>
      </c>
    </row>
    <row r="7555" spans="1:4" ht="57">
      <c r="A7555" s="150">
        <v>103925</v>
      </c>
      <c r="B7555" s="151" t="s">
        <v>12304</v>
      </c>
      <c r="C7555" s="150" t="s">
        <v>1440</v>
      </c>
      <c r="D7555" s="152">
        <v>2024.5</v>
      </c>
    </row>
    <row r="7556" spans="1:4" ht="57">
      <c r="A7556" s="150">
        <v>103926</v>
      </c>
      <c r="B7556" s="151" t="s">
        <v>12305</v>
      </c>
      <c r="C7556" s="150" t="s">
        <v>1440</v>
      </c>
      <c r="D7556" s="152">
        <v>1665.54</v>
      </c>
    </row>
    <row r="7557" spans="1:4" ht="42.75">
      <c r="A7557" s="150">
        <v>103928</v>
      </c>
      <c r="B7557" s="151" t="s">
        <v>5150</v>
      </c>
      <c r="C7557" s="150" t="s">
        <v>1440</v>
      </c>
      <c r="D7557" s="152">
        <v>560.39</v>
      </c>
    </row>
    <row r="7558" spans="1:4" ht="42.75">
      <c r="A7558" s="150">
        <v>103929</v>
      </c>
      <c r="B7558" s="151" t="s">
        <v>5151</v>
      </c>
      <c r="C7558" s="150" t="s">
        <v>1440</v>
      </c>
      <c r="D7558" s="152">
        <v>1408.55</v>
      </c>
    </row>
    <row r="7559" spans="1:4" ht="57">
      <c r="A7559" s="150">
        <v>103930</v>
      </c>
      <c r="B7559" s="151" t="s">
        <v>5152</v>
      </c>
      <c r="C7559" s="150" t="s">
        <v>1440</v>
      </c>
      <c r="D7559" s="152">
        <v>871.29</v>
      </c>
    </row>
    <row r="7560" spans="1:4" ht="57">
      <c r="A7560" s="150">
        <v>103931</v>
      </c>
      <c r="B7560" s="151" t="s">
        <v>5153</v>
      </c>
      <c r="C7560" s="150" t="s">
        <v>1440</v>
      </c>
      <c r="D7560" s="152">
        <v>636.83000000000004</v>
      </c>
    </row>
    <row r="7561" spans="1:4" ht="57">
      <c r="A7561" s="150">
        <v>103932</v>
      </c>
      <c r="B7561" s="151" t="s">
        <v>5154</v>
      </c>
      <c r="C7561" s="150" t="s">
        <v>1440</v>
      </c>
      <c r="D7561" s="152">
        <v>602.48</v>
      </c>
    </row>
    <row r="7562" spans="1:4" ht="42.75">
      <c r="A7562" s="150">
        <v>103933</v>
      </c>
      <c r="B7562" s="151" t="s">
        <v>5155</v>
      </c>
      <c r="C7562" s="150" t="s">
        <v>1440</v>
      </c>
      <c r="D7562" s="152">
        <v>1882.83</v>
      </c>
    </row>
    <row r="7563" spans="1:4" ht="28.5">
      <c r="A7563" s="150">
        <v>105041</v>
      </c>
      <c r="B7563" s="151" t="s">
        <v>12306</v>
      </c>
      <c r="C7563" s="150" t="s">
        <v>9</v>
      </c>
      <c r="D7563" s="152">
        <v>56.95</v>
      </c>
    </row>
    <row r="7564" spans="1:4" ht="42.75">
      <c r="A7564" s="150">
        <v>105042</v>
      </c>
      <c r="B7564" s="151" t="s">
        <v>12307</v>
      </c>
      <c r="C7564" s="150" t="s">
        <v>9</v>
      </c>
      <c r="D7564" s="152">
        <v>70.59</v>
      </c>
    </row>
    <row r="7565" spans="1:4" ht="28.5">
      <c r="A7565" s="150">
        <v>105045</v>
      </c>
      <c r="B7565" s="151" t="s">
        <v>12308</v>
      </c>
      <c r="C7565" s="150" t="s">
        <v>9</v>
      </c>
      <c r="D7565" s="152">
        <v>66.8</v>
      </c>
    </row>
    <row r="7566" spans="1:4" ht="42.75">
      <c r="A7566" s="150">
        <v>105046</v>
      </c>
      <c r="B7566" s="151" t="s">
        <v>12309</v>
      </c>
      <c r="C7566" s="150" t="s">
        <v>9</v>
      </c>
      <c r="D7566" s="152">
        <v>60.81</v>
      </c>
    </row>
    <row r="7567" spans="1:4" ht="42.75">
      <c r="A7567" s="150">
        <v>105050</v>
      </c>
      <c r="B7567" s="151" t="s">
        <v>12310</v>
      </c>
      <c r="C7567" s="150" t="s">
        <v>9</v>
      </c>
      <c r="D7567" s="152">
        <v>233.61</v>
      </c>
    </row>
    <row r="7568" spans="1:4" ht="42.75">
      <c r="A7568" s="150">
        <v>105053</v>
      </c>
      <c r="B7568" s="151" t="s">
        <v>12311</v>
      </c>
      <c r="C7568" s="150" t="s">
        <v>9</v>
      </c>
      <c r="D7568" s="152">
        <v>223.95</v>
      </c>
    </row>
    <row r="7569" spans="1:4" ht="42.75">
      <c r="A7569" s="150">
        <v>105056</v>
      </c>
      <c r="B7569" s="151" t="s">
        <v>12312</v>
      </c>
      <c r="C7569" s="150" t="s">
        <v>9</v>
      </c>
      <c r="D7569" s="152">
        <v>325.38</v>
      </c>
    </row>
    <row r="7570" spans="1:4" ht="42.75">
      <c r="A7570" s="150">
        <v>105058</v>
      </c>
      <c r="B7570" s="151" t="s">
        <v>12313</v>
      </c>
      <c r="C7570" s="150" t="s">
        <v>9</v>
      </c>
      <c r="D7570" s="152">
        <v>316.36</v>
      </c>
    </row>
    <row r="7571" spans="1:4" ht="42.75">
      <c r="A7571" s="150">
        <v>105061</v>
      </c>
      <c r="B7571" s="151" t="s">
        <v>12314</v>
      </c>
      <c r="C7571" s="150" t="s">
        <v>9</v>
      </c>
      <c r="D7571" s="152">
        <v>87.19</v>
      </c>
    </row>
    <row r="7572" spans="1:4" ht="42.75">
      <c r="A7572" s="150">
        <v>105064</v>
      </c>
      <c r="B7572" s="151" t="s">
        <v>12315</v>
      </c>
      <c r="C7572" s="150" t="s">
        <v>9</v>
      </c>
      <c r="D7572" s="152">
        <v>74.83</v>
      </c>
    </row>
    <row r="7573" spans="1:4" ht="42.75">
      <c r="A7573" s="150">
        <v>105068</v>
      </c>
      <c r="B7573" s="151" t="s">
        <v>12316</v>
      </c>
      <c r="C7573" s="150" t="s">
        <v>9</v>
      </c>
      <c r="D7573" s="152">
        <v>142.09</v>
      </c>
    </row>
    <row r="7574" spans="1:4" ht="42.75">
      <c r="A7574" s="150">
        <v>105071</v>
      </c>
      <c r="B7574" s="151" t="s">
        <v>12317</v>
      </c>
      <c r="C7574" s="150" t="s">
        <v>9</v>
      </c>
      <c r="D7574" s="152">
        <v>129.74</v>
      </c>
    </row>
    <row r="7575" spans="1:4" ht="42.75">
      <c r="A7575" s="150">
        <v>105074</v>
      </c>
      <c r="B7575" s="151" t="s">
        <v>12318</v>
      </c>
      <c r="C7575" s="150" t="s">
        <v>9</v>
      </c>
      <c r="D7575" s="152">
        <v>218.92</v>
      </c>
    </row>
    <row r="7576" spans="1:4" ht="42.75">
      <c r="A7576" s="150">
        <v>105077</v>
      </c>
      <c r="B7576" s="151" t="s">
        <v>12319</v>
      </c>
      <c r="C7576" s="150" t="s">
        <v>9</v>
      </c>
      <c r="D7576" s="152">
        <v>206.62</v>
      </c>
    </row>
    <row r="7577" spans="1:4" ht="28.5">
      <c r="A7577" s="150">
        <v>105080</v>
      </c>
      <c r="B7577" s="151" t="s">
        <v>12320</v>
      </c>
      <c r="C7577" s="150" t="s">
        <v>9</v>
      </c>
      <c r="D7577" s="152">
        <v>58.09</v>
      </c>
    </row>
    <row r="7578" spans="1:4" ht="28.5">
      <c r="A7578" s="150">
        <v>105081</v>
      </c>
      <c r="B7578" s="151" t="s">
        <v>12321</v>
      </c>
      <c r="C7578" s="150" t="s">
        <v>9</v>
      </c>
      <c r="D7578" s="152">
        <v>66.8</v>
      </c>
    </row>
    <row r="7579" spans="1:4" ht="28.5">
      <c r="A7579" s="150">
        <v>105082</v>
      </c>
      <c r="B7579" s="151" t="s">
        <v>12322</v>
      </c>
      <c r="C7579" s="150" t="s">
        <v>9</v>
      </c>
      <c r="D7579" s="152">
        <v>60.42</v>
      </c>
    </row>
    <row r="7580" spans="1:4" ht="28.5">
      <c r="A7580" s="150">
        <v>105083</v>
      </c>
      <c r="B7580" s="151" t="s">
        <v>12323</v>
      </c>
      <c r="C7580" s="150" t="s">
        <v>9</v>
      </c>
      <c r="D7580" s="152">
        <v>67.86</v>
      </c>
    </row>
    <row r="7581" spans="1:4" ht="28.5">
      <c r="A7581" s="150">
        <v>105084</v>
      </c>
      <c r="B7581" s="151" t="s">
        <v>12324</v>
      </c>
      <c r="C7581" s="150" t="s">
        <v>9</v>
      </c>
      <c r="D7581" s="152">
        <v>83.63</v>
      </c>
    </row>
    <row r="7582" spans="1:4" ht="28.5">
      <c r="A7582" s="150">
        <v>105085</v>
      </c>
      <c r="B7582" s="151" t="s">
        <v>12325</v>
      </c>
      <c r="C7582" s="150" t="s">
        <v>9</v>
      </c>
      <c r="D7582" s="152">
        <v>87.29</v>
      </c>
    </row>
    <row r="7583" spans="1:4" ht="28.5">
      <c r="A7583" s="150">
        <v>105086</v>
      </c>
      <c r="B7583" s="151" t="s">
        <v>12326</v>
      </c>
      <c r="C7583" s="150" t="s">
        <v>9</v>
      </c>
      <c r="D7583" s="152">
        <v>77.930000000000007</v>
      </c>
    </row>
    <row r="7584" spans="1:4" ht="28.5">
      <c r="A7584" s="150">
        <v>105087</v>
      </c>
      <c r="B7584" s="151" t="s">
        <v>12327</v>
      </c>
      <c r="C7584" s="150" t="s">
        <v>9</v>
      </c>
      <c r="D7584" s="152">
        <v>87.21</v>
      </c>
    </row>
    <row r="7585" spans="1:4" ht="28.5">
      <c r="A7585" s="150">
        <v>105088</v>
      </c>
      <c r="B7585" s="151" t="s">
        <v>12328</v>
      </c>
      <c r="C7585" s="150" t="s">
        <v>9</v>
      </c>
      <c r="D7585" s="152">
        <v>155.44999999999999</v>
      </c>
    </row>
    <row r="7586" spans="1:4" ht="28.5">
      <c r="A7586" s="150">
        <v>105089</v>
      </c>
      <c r="B7586" s="151" t="s">
        <v>12329</v>
      </c>
      <c r="C7586" s="150" t="s">
        <v>9</v>
      </c>
      <c r="D7586" s="152">
        <v>143.69</v>
      </c>
    </row>
    <row r="7587" spans="1:4" ht="28.5">
      <c r="A7587" s="150">
        <v>105090</v>
      </c>
      <c r="B7587" s="151" t="s">
        <v>12330</v>
      </c>
      <c r="C7587" s="150" t="s">
        <v>629</v>
      </c>
      <c r="D7587" s="152">
        <v>422.11</v>
      </c>
    </row>
    <row r="7588" spans="1:4" ht="28.5">
      <c r="A7588" s="150">
        <v>105091</v>
      </c>
      <c r="B7588" s="151" t="s">
        <v>12331</v>
      </c>
      <c r="C7588" s="150" t="s">
        <v>9</v>
      </c>
      <c r="D7588" s="152">
        <v>114.44</v>
      </c>
    </row>
    <row r="7589" spans="1:4" ht="28.5">
      <c r="A7589" s="150">
        <v>105092</v>
      </c>
      <c r="B7589" s="151" t="s">
        <v>12332</v>
      </c>
      <c r="C7589" s="150" t="s">
        <v>9</v>
      </c>
      <c r="D7589" s="152">
        <v>124.23</v>
      </c>
    </row>
    <row r="7590" spans="1:4" ht="28.5">
      <c r="A7590" s="150">
        <v>105093</v>
      </c>
      <c r="B7590" s="151" t="s">
        <v>12333</v>
      </c>
      <c r="C7590" s="150" t="s">
        <v>9</v>
      </c>
      <c r="D7590" s="152">
        <v>126.05</v>
      </c>
    </row>
    <row r="7591" spans="1:4" ht="42.75">
      <c r="A7591" s="150">
        <v>105095</v>
      </c>
      <c r="B7591" s="151" t="s">
        <v>12334</v>
      </c>
      <c r="C7591" s="150" t="s">
        <v>9</v>
      </c>
      <c r="D7591" s="152">
        <v>108.74</v>
      </c>
    </row>
    <row r="7592" spans="1:4" ht="42.75">
      <c r="A7592" s="150">
        <v>105098</v>
      </c>
      <c r="B7592" s="151" t="s">
        <v>12335</v>
      </c>
      <c r="C7592" s="150" t="s">
        <v>9</v>
      </c>
      <c r="D7592" s="152">
        <v>98.98</v>
      </c>
    </row>
    <row r="7593" spans="1:4" ht="28.5">
      <c r="A7593" s="150">
        <v>105099</v>
      </c>
      <c r="B7593" s="151" t="s">
        <v>12336</v>
      </c>
      <c r="C7593" s="150" t="s">
        <v>9</v>
      </c>
      <c r="D7593" s="152">
        <v>82.72</v>
      </c>
    </row>
    <row r="7594" spans="1:4" ht="28.5">
      <c r="A7594" s="150">
        <v>105100</v>
      </c>
      <c r="B7594" s="151" t="s">
        <v>12337</v>
      </c>
      <c r="C7594" s="150" t="s">
        <v>9</v>
      </c>
      <c r="D7594" s="152">
        <v>123.36</v>
      </c>
    </row>
    <row r="7595" spans="1:4" ht="28.5">
      <c r="A7595" s="150">
        <v>105101</v>
      </c>
      <c r="B7595" s="151" t="s">
        <v>12338</v>
      </c>
      <c r="C7595" s="150" t="s">
        <v>9</v>
      </c>
      <c r="D7595" s="152">
        <v>253.48</v>
      </c>
    </row>
    <row r="7596" spans="1:4" ht="28.5">
      <c r="A7596" s="150">
        <v>105102</v>
      </c>
      <c r="B7596" s="151" t="s">
        <v>12339</v>
      </c>
      <c r="C7596" s="150" t="s">
        <v>9</v>
      </c>
      <c r="D7596" s="152">
        <v>352.07</v>
      </c>
    </row>
    <row r="7597" spans="1:4" ht="28.5">
      <c r="A7597" s="150">
        <v>98562</v>
      </c>
      <c r="B7597" s="151" t="s">
        <v>6448</v>
      </c>
      <c r="C7597" s="150" t="s">
        <v>629</v>
      </c>
      <c r="D7597" s="152">
        <v>47.94</v>
      </c>
    </row>
    <row r="7598" spans="1:4" ht="28.5">
      <c r="A7598" s="150">
        <v>98555</v>
      </c>
      <c r="B7598" s="151" t="s">
        <v>6449</v>
      </c>
      <c r="C7598" s="150" t="s">
        <v>629</v>
      </c>
      <c r="D7598" s="152">
        <v>28.37</v>
      </c>
    </row>
    <row r="7599" spans="1:4" ht="42.75">
      <c r="A7599" s="150">
        <v>98556</v>
      </c>
      <c r="B7599" s="151" t="s">
        <v>6450</v>
      </c>
      <c r="C7599" s="150" t="s">
        <v>629</v>
      </c>
      <c r="D7599" s="152">
        <v>53.83</v>
      </c>
    </row>
    <row r="7600" spans="1:4" ht="42.75">
      <c r="A7600" s="150">
        <v>98558</v>
      </c>
      <c r="B7600" s="151" t="s">
        <v>6451</v>
      </c>
      <c r="C7600" s="150" t="s">
        <v>11</v>
      </c>
      <c r="D7600" s="152">
        <v>9.11</v>
      </c>
    </row>
    <row r="7601" spans="1:4">
      <c r="A7601" s="150">
        <v>98559</v>
      </c>
      <c r="B7601" s="151" t="s">
        <v>6452</v>
      </c>
      <c r="C7601" s="150" t="s">
        <v>9</v>
      </c>
      <c r="D7601" s="152">
        <v>4.93</v>
      </c>
    </row>
    <row r="7602" spans="1:4" ht="28.5">
      <c r="A7602" s="150">
        <v>98546</v>
      </c>
      <c r="B7602" s="151" t="s">
        <v>6453</v>
      </c>
      <c r="C7602" s="150" t="s">
        <v>629</v>
      </c>
      <c r="D7602" s="152">
        <v>132.88</v>
      </c>
    </row>
    <row r="7603" spans="1:4" ht="42.75">
      <c r="A7603" s="150">
        <v>98547</v>
      </c>
      <c r="B7603" s="151" t="s">
        <v>6454</v>
      </c>
      <c r="C7603" s="150" t="s">
        <v>629</v>
      </c>
      <c r="D7603" s="152">
        <v>220.26</v>
      </c>
    </row>
    <row r="7604" spans="1:4" ht="28.5">
      <c r="A7604" s="150">
        <v>98553</v>
      </c>
      <c r="B7604" s="151" t="s">
        <v>6455</v>
      </c>
      <c r="C7604" s="150" t="s">
        <v>629</v>
      </c>
      <c r="D7604" s="152">
        <v>166.17</v>
      </c>
    </row>
    <row r="7605" spans="1:4" ht="28.5">
      <c r="A7605" s="150">
        <v>98554</v>
      </c>
      <c r="B7605" s="151" t="s">
        <v>6456</v>
      </c>
      <c r="C7605" s="150" t="s">
        <v>629</v>
      </c>
      <c r="D7605" s="152">
        <v>44.01</v>
      </c>
    </row>
    <row r="7606" spans="1:4" ht="28.5">
      <c r="A7606" s="150">
        <v>98557</v>
      </c>
      <c r="B7606" s="151" t="s">
        <v>6457</v>
      </c>
      <c r="C7606" s="150" t="s">
        <v>629</v>
      </c>
      <c r="D7606" s="152">
        <v>42.71</v>
      </c>
    </row>
    <row r="7607" spans="1:4" ht="28.5">
      <c r="A7607" s="150">
        <v>98563</v>
      </c>
      <c r="B7607" s="151" t="s">
        <v>6458</v>
      </c>
      <c r="C7607" s="150" t="s">
        <v>629</v>
      </c>
      <c r="D7607" s="152">
        <v>38.15</v>
      </c>
    </row>
    <row r="7608" spans="1:4" ht="28.5">
      <c r="A7608" s="150">
        <v>98564</v>
      </c>
      <c r="B7608" s="151" t="s">
        <v>6459</v>
      </c>
      <c r="C7608" s="150" t="s">
        <v>629</v>
      </c>
      <c r="D7608" s="152">
        <v>50.63</v>
      </c>
    </row>
    <row r="7609" spans="1:4" ht="28.5">
      <c r="A7609" s="150">
        <v>98565</v>
      </c>
      <c r="B7609" s="151" t="s">
        <v>6460</v>
      </c>
      <c r="C7609" s="150" t="s">
        <v>629</v>
      </c>
      <c r="D7609" s="152">
        <v>54.09</v>
      </c>
    </row>
    <row r="7610" spans="1:4" ht="28.5">
      <c r="A7610" s="150">
        <v>98566</v>
      </c>
      <c r="B7610" s="151" t="s">
        <v>6461</v>
      </c>
      <c r="C7610" s="150" t="s">
        <v>629</v>
      </c>
      <c r="D7610" s="152">
        <v>66.569999999999993</v>
      </c>
    </row>
    <row r="7611" spans="1:4" ht="28.5">
      <c r="A7611" s="150">
        <v>98567</v>
      </c>
      <c r="B7611" s="151" t="s">
        <v>6462</v>
      </c>
      <c r="C7611" s="150" t="s">
        <v>629</v>
      </c>
      <c r="D7611" s="152">
        <v>69.17</v>
      </c>
    </row>
    <row r="7612" spans="1:4" ht="28.5">
      <c r="A7612" s="150">
        <v>98568</v>
      </c>
      <c r="B7612" s="151" t="s">
        <v>6463</v>
      </c>
      <c r="C7612" s="150" t="s">
        <v>629</v>
      </c>
      <c r="D7612" s="152">
        <v>81.650000000000006</v>
      </c>
    </row>
    <row r="7613" spans="1:4" ht="28.5">
      <c r="A7613" s="150">
        <v>98569</v>
      </c>
      <c r="B7613" s="151" t="s">
        <v>6464</v>
      </c>
      <c r="C7613" s="150" t="s">
        <v>629</v>
      </c>
      <c r="D7613" s="152">
        <v>85.11</v>
      </c>
    </row>
    <row r="7614" spans="1:4" ht="28.5">
      <c r="A7614" s="150">
        <v>98570</v>
      </c>
      <c r="B7614" s="151" t="s">
        <v>6465</v>
      </c>
      <c r="C7614" s="150" t="s">
        <v>629</v>
      </c>
      <c r="D7614" s="152">
        <v>97.59</v>
      </c>
    </row>
    <row r="7615" spans="1:4" ht="28.5">
      <c r="A7615" s="150">
        <v>98571</v>
      </c>
      <c r="B7615" s="151" t="s">
        <v>6466</v>
      </c>
      <c r="C7615" s="150" t="s">
        <v>629</v>
      </c>
      <c r="D7615" s="152">
        <v>51.29</v>
      </c>
    </row>
    <row r="7616" spans="1:4" ht="28.5">
      <c r="A7616" s="150">
        <v>98572</v>
      </c>
      <c r="B7616" s="151" t="s">
        <v>6467</v>
      </c>
      <c r="C7616" s="150" t="s">
        <v>629</v>
      </c>
      <c r="D7616" s="152">
        <v>62.83</v>
      </c>
    </row>
    <row r="7617" spans="1:4" ht="28.5">
      <c r="A7617" s="150">
        <v>98573</v>
      </c>
      <c r="B7617" s="151" t="s">
        <v>6468</v>
      </c>
      <c r="C7617" s="150" t="s">
        <v>629</v>
      </c>
      <c r="D7617" s="152">
        <v>74.78</v>
      </c>
    </row>
    <row r="7618" spans="1:4" ht="42.75">
      <c r="A7618" s="150">
        <v>91831</v>
      </c>
      <c r="B7618" s="151" t="s">
        <v>5156</v>
      </c>
      <c r="C7618" s="150" t="s">
        <v>9</v>
      </c>
      <c r="D7618" s="152">
        <v>16.59</v>
      </c>
    </row>
    <row r="7619" spans="1:4" ht="42.75">
      <c r="A7619" s="150">
        <v>91833</v>
      </c>
      <c r="B7619" s="151" t="s">
        <v>5157</v>
      </c>
      <c r="C7619" s="150" t="s">
        <v>9</v>
      </c>
      <c r="D7619" s="152">
        <v>17.18</v>
      </c>
    </row>
    <row r="7620" spans="1:4" ht="42.75">
      <c r="A7620" s="150">
        <v>91834</v>
      </c>
      <c r="B7620" s="151" t="s">
        <v>5158</v>
      </c>
      <c r="C7620" s="150" t="s">
        <v>9</v>
      </c>
      <c r="D7620" s="152">
        <v>17.34</v>
      </c>
    </row>
    <row r="7621" spans="1:4" ht="42.75">
      <c r="A7621" s="150">
        <v>91835</v>
      </c>
      <c r="B7621" s="151" t="s">
        <v>5159</v>
      </c>
      <c r="C7621" s="150" t="s">
        <v>9</v>
      </c>
      <c r="D7621" s="152">
        <v>18.84</v>
      </c>
    </row>
    <row r="7622" spans="1:4" ht="42.75">
      <c r="A7622" s="150">
        <v>91836</v>
      </c>
      <c r="B7622" s="151" t="s">
        <v>5160</v>
      </c>
      <c r="C7622" s="150" t="s">
        <v>9</v>
      </c>
      <c r="D7622" s="152">
        <v>20.07</v>
      </c>
    </row>
    <row r="7623" spans="1:4" ht="42.75">
      <c r="A7623" s="150">
        <v>91837</v>
      </c>
      <c r="B7623" s="151" t="s">
        <v>5161</v>
      </c>
      <c r="C7623" s="150" t="s">
        <v>9</v>
      </c>
      <c r="D7623" s="152">
        <v>23.57</v>
      </c>
    </row>
    <row r="7624" spans="1:4" ht="42.75">
      <c r="A7624" s="150">
        <v>91839</v>
      </c>
      <c r="B7624" s="151" t="s">
        <v>5162</v>
      </c>
      <c r="C7624" s="150" t="s">
        <v>9</v>
      </c>
      <c r="D7624" s="152">
        <v>17.87</v>
      </c>
    </row>
    <row r="7625" spans="1:4" ht="42.75">
      <c r="A7625" s="150">
        <v>91840</v>
      </c>
      <c r="B7625" s="151" t="s">
        <v>5163</v>
      </c>
      <c r="C7625" s="150" t="s">
        <v>9</v>
      </c>
      <c r="D7625" s="152">
        <v>20.149999999999999</v>
      </c>
    </row>
    <row r="7626" spans="1:4" ht="42.75">
      <c r="A7626" s="150">
        <v>91841</v>
      </c>
      <c r="B7626" s="151" t="s">
        <v>5164</v>
      </c>
      <c r="C7626" s="150" t="s">
        <v>9</v>
      </c>
      <c r="D7626" s="152">
        <v>19.52</v>
      </c>
    </row>
    <row r="7627" spans="1:4" ht="42.75">
      <c r="A7627" s="150">
        <v>91843</v>
      </c>
      <c r="B7627" s="151" t="s">
        <v>5165</v>
      </c>
      <c r="C7627" s="150" t="s">
        <v>9</v>
      </c>
      <c r="D7627" s="152">
        <v>6.21</v>
      </c>
    </row>
    <row r="7628" spans="1:4" ht="42.75">
      <c r="A7628" s="150">
        <v>91845</v>
      </c>
      <c r="B7628" s="151" t="s">
        <v>5166</v>
      </c>
      <c r="C7628" s="150" t="s">
        <v>9</v>
      </c>
      <c r="D7628" s="152">
        <v>7.84</v>
      </c>
    </row>
    <row r="7629" spans="1:4" ht="42.75">
      <c r="A7629" s="150">
        <v>91847</v>
      </c>
      <c r="B7629" s="151" t="s">
        <v>5167</v>
      </c>
      <c r="C7629" s="150" t="s">
        <v>9</v>
      </c>
      <c r="D7629" s="152">
        <v>12.61</v>
      </c>
    </row>
    <row r="7630" spans="1:4" ht="42.75">
      <c r="A7630" s="150">
        <v>91849</v>
      </c>
      <c r="B7630" s="151" t="s">
        <v>5168</v>
      </c>
      <c r="C7630" s="150" t="s">
        <v>9</v>
      </c>
      <c r="D7630" s="152">
        <v>6.91</v>
      </c>
    </row>
    <row r="7631" spans="1:4" ht="42.75">
      <c r="A7631" s="150">
        <v>91850</v>
      </c>
      <c r="B7631" s="151" t="s">
        <v>5169</v>
      </c>
      <c r="C7631" s="150" t="s">
        <v>9</v>
      </c>
      <c r="D7631" s="152">
        <v>9.15</v>
      </c>
    </row>
    <row r="7632" spans="1:4" ht="42.75">
      <c r="A7632" s="150">
        <v>91851</v>
      </c>
      <c r="B7632" s="151" t="s">
        <v>5170</v>
      </c>
      <c r="C7632" s="150" t="s">
        <v>9</v>
      </c>
      <c r="D7632" s="152">
        <v>8.52</v>
      </c>
    </row>
    <row r="7633" spans="1:4" ht="42.75">
      <c r="A7633" s="150">
        <v>91852</v>
      </c>
      <c r="B7633" s="151" t="s">
        <v>5171</v>
      </c>
      <c r="C7633" s="150" t="s">
        <v>9</v>
      </c>
      <c r="D7633" s="152">
        <v>8.4600000000000009</v>
      </c>
    </row>
    <row r="7634" spans="1:4" ht="42.75">
      <c r="A7634" s="150">
        <v>91853</v>
      </c>
      <c r="B7634" s="151" t="s">
        <v>5172</v>
      </c>
      <c r="C7634" s="150" t="s">
        <v>9</v>
      </c>
      <c r="D7634" s="152">
        <v>9</v>
      </c>
    </row>
    <row r="7635" spans="1:4" ht="42.75">
      <c r="A7635" s="150">
        <v>91854</v>
      </c>
      <c r="B7635" s="151" t="s">
        <v>5173</v>
      </c>
      <c r="C7635" s="150" t="s">
        <v>9</v>
      </c>
      <c r="D7635" s="152">
        <v>9.15</v>
      </c>
    </row>
    <row r="7636" spans="1:4" ht="42.75">
      <c r="A7636" s="150">
        <v>91855</v>
      </c>
      <c r="B7636" s="151" t="s">
        <v>5174</v>
      </c>
      <c r="C7636" s="150" t="s">
        <v>9</v>
      </c>
      <c r="D7636" s="152">
        <v>10.54</v>
      </c>
    </row>
    <row r="7637" spans="1:4" ht="42.75">
      <c r="A7637" s="150">
        <v>91856</v>
      </c>
      <c r="B7637" s="151" t="s">
        <v>5175</v>
      </c>
      <c r="C7637" s="150" t="s">
        <v>9</v>
      </c>
      <c r="D7637" s="152">
        <v>11.77</v>
      </c>
    </row>
    <row r="7638" spans="1:4" ht="42.75">
      <c r="A7638" s="150">
        <v>91857</v>
      </c>
      <c r="B7638" s="151" t="s">
        <v>5176</v>
      </c>
      <c r="C7638" s="150" t="s">
        <v>9</v>
      </c>
      <c r="D7638" s="152">
        <v>15</v>
      </c>
    </row>
    <row r="7639" spans="1:4" ht="42.75">
      <c r="A7639" s="150">
        <v>91859</v>
      </c>
      <c r="B7639" s="151" t="s">
        <v>5177</v>
      </c>
      <c r="C7639" s="150" t="s">
        <v>9</v>
      </c>
      <c r="D7639" s="152">
        <v>9.74</v>
      </c>
    </row>
    <row r="7640" spans="1:4" ht="42.75">
      <c r="A7640" s="150">
        <v>91860</v>
      </c>
      <c r="B7640" s="151" t="s">
        <v>5178</v>
      </c>
      <c r="C7640" s="150" t="s">
        <v>9</v>
      </c>
      <c r="D7640" s="152">
        <v>11.85</v>
      </c>
    </row>
    <row r="7641" spans="1:4" ht="42.75">
      <c r="A7641" s="150">
        <v>91861</v>
      </c>
      <c r="B7641" s="151" t="s">
        <v>5179</v>
      </c>
      <c r="C7641" s="150" t="s">
        <v>9</v>
      </c>
      <c r="D7641" s="152">
        <v>11.27</v>
      </c>
    </row>
    <row r="7642" spans="1:4" ht="42.75">
      <c r="A7642" s="150">
        <v>91862</v>
      </c>
      <c r="B7642" s="151" t="s">
        <v>5180</v>
      </c>
      <c r="C7642" s="150" t="s">
        <v>9</v>
      </c>
      <c r="D7642" s="152">
        <v>9.14</v>
      </c>
    </row>
    <row r="7643" spans="1:4" ht="42.75">
      <c r="A7643" s="150">
        <v>91863</v>
      </c>
      <c r="B7643" s="151" t="s">
        <v>5181</v>
      </c>
      <c r="C7643" s="150" t="s">
        <v>9</v>
      </c>
      <c r="D7643" s="152">
        <v>10.81</v>
      </c>
    </row>
    <row r="7644" spans="1:4" ht="42.75">
      <c r="A7644" s="150">
        <v>91864</v>
      </c>
      <c r="B7644" s="151" t="s">
        <v>5182</v>
      </c>
      <c r="C7644" s="150" t="s">
        <v>9</v>
      </c>
      <c r="D7644" s="152">
        <v>14.62</v>
      </c>
    </row>
    <row r="7645" spans="1:4" ht="42.75">
      <c r="A7645" s="150">
        <v>91865</v>
      </c>
      <c r="B7645" s="151" t="s">
        <v>5183</v>
      </c>
      <c r="C7645" s="150" t="s">
        <v>9</v>
      </c>
      <c r="D7645" s="152">
        <v>18.350000000000001</v>
      </c>
    </row>
    <row r="7646" spans="1:4" ht="42.75">
      <c r="A7646" s="150">
        <v>91866</v>
      </c>
      <c r="B7646" s="151" t="s">
        <v>5184</v>
      </c>
      <c r="C7646" s="150" t="s">
        <v>9</v>
      </c>
      <c r="D7646" s="152">
        <v>7.95</v>
      </c>
    </row>
    <row r="7647" spans="1:4" ht="42.75">
      <c r="A7647" s="150">
        <v>91867</v>
      </c>
      <c r="B7647" s="151" t="s">
        <v>5185</v>
      </c>
      <c r="C7647" s="150" t="s">
        <v>9</v>
      </c>
      <c r="D7647" s="152">
        <v>9.6300000000000008</v>
      </c>
    </row>
    <row r="7648" spans="1:4" ht="42.75">
      <c r="A7648" s="150">
        <v>91868</v>
      </c>
      <c r="B7648" s="151" t="s">
        <v>5186</v>
      </c>
      <c r="C7648" s="150" t="s">
        <v>9</v>
      </c>
      <c r="D7648" s="152">
        <v>13.45</v>
      </c>
    </row>
    <row r="7649" spans="1:4" ht="42.75">
      <c r="A7649" s="150">
        <v>91869</v>
      </c>
      <c r="B7649" s="151" t="s">
        <v>5187</v>
      </c>
      <c r="C7649" s="150" t="s">
        <v>9</v>
      </c>
      <c r="D7649" s="152">
        <v>17.13</v>
      </c>
    </row>
    <row r="7650" spans="1:4" ht="42.75">
      <c r="A7650" s="150">
        <v>91870</v>
      </c>
      <c r="B7650" s="151" t="s">
        <v>5188</v>
      </c>
      <c r="C7650" s="150" t="s">
        <v>9</v>
      </c>
      <c r="D7650" s="152">
        <v>11.95</v>
      </c>
    </row>
    <row r="7651" spans="1:4" ht="42.75">
      <c r="A7651" s="150">
        <v>91871</v>
      </c>
      <c r="B7651" s="151" t="s">
        <v>5189</v>
      </c>
      <c r="C7651" s="150" t="s">
        <v>9</v>
      </c>
      <c r="D7651" s="152">
        <v>13.63</v>
      </c>
    </row>
    <row r="7652" spans="1:4" ht="42.75">
      <c r="A7652" s="150">
        <v>91872</v>
      </c>
      <c r="B7652" s="151" t="s">
        <v>5190</v>
      </c>
      <c r="C7652" s="150" t="s">
        <v>9</v>
      </c>
      <c r="D7652" s="152">
        <v>17.440000000000001</v>
      </c>
    </row>
    <row r="7653" spans="1:4" ht="42.75">
      <c r="A7653" s="150">
        <v>91873</v>
      </c>
      <c r="B7653" s="151" t="s">
        <v>5191</v>
      </c>
      <c r="C7653" s="150" t="s">
        <v>9</v>
      </c>
      <c r="D7653" s="152">
        <v>21.12</v>
      </c>
    </row>
    <row r="7654" spans="1:4" ht="42.75">
      <c r="A7654" s="150">
        <v>93008</v>
      </c>
      <c r="B7654" s="151" t="s">
        <v>2279</v>
      </c>
      <c r="C7654" s="150" t="s">
        <v>9</v>
      </c>
      <c r="D7654" s="152">
        <v>17.91</v>
      </c>
    </row>
    <row r="7655" spans="1:4" ht="42.75">
      <c r="A7655" s="150">
        <v>93009</v>
      </c>
      <c r="B7655" s="151" t="s">
        <v>2280</v>
      </c>
      <c r="C7655" s="150" t="s">
        <v>9</v>
      </c>
      <c r="D7655" s="152">
        <v>26.64</v>
      </c>
    </row>
    <row r="7656" spans="1:4" ht="42.75">
      <c r="A7656" s="150">
        <v>93010</v>
      </c>
      <c r="B7656" s="151" t="s">
        <v>2281</v>
      </c>
      <c r="C7656" s="150" t="s">
        <v>9</v>
      </c>
      <c r="D7656" s="152">
        <v>37.21</v>
      </c>
    </row>
    <row r="7657" spans="1:4" ht="42.75">
      <c r="A7657" s="150">
        <v>93011</v>
      </c>
      <c r="B7657" s="151" t="s">
        <v>2282</v>
      </c>
      <c r="C7657" s="150" t="s">
        <v>9</v>
      </c>
      <c r="D7657" s="152">
        <v>45.57</v>
      </c>
    </row>
    <row r="7658" spans="1:4" ht="42.75">
      <c r="A7658" s="150">
        <v>93012</v>
      </c>
      <c r="B7658" s="151" t="s">
        <v>2283</v>
      </c>
      <c r="C7658" s="150" t="s">
        <v>9</v>
      </c>
      <c r="D7658" s="152">
        <v>69.069999999999993</v>
      </c>
    </row>
    <row r="7659" spans="1:4" ht="28.5">
      <c r="A7659" s="150">
        <v>95726</v>
      </c>
      <c r="B7659" s="151" t="s">
        <v>5192</v>
      </c>
      <c r="C7659" s="150" t="s">
        <v>9</v>
      </c>
      <c r="D7659" s="152">
        <v>15.6</v>
      </c>
    </row>
    <row r="7660" spans="1:4" ht="28.5">
      <c r="A7660" s="150">
        <v>95727</v>
      </c>
      <c r="B7660" s="151" t="s">
        <v>5193</v>
      </c>
      <c r="C7660" s="150" t="s">
        <v>9</v>
      </c>
      <c r="D7660" s="152">
        <v>19.04</v>
      </c>
    </row>
    <row r="7661" spans="1:4" ht="28.5">
      <c r="A7661" s="150">
        <v>95728</v>
      </c>
      <c r="B7661" s="151" t="s">
        <v>5194</v>
      </c>
      <c r="C7661" s="150" t="s">
        <v>9</v>
      </c>
      <c r="D7661" s="152">
        <v>24.64</v>
      </c>
    </row>
    <row r="7662" spans="1:4" ht="42.75">
      <c r="A7662" s="150">
        <v>97667</v>
      </c>
      <c r="B7662" s="151" t="s">
        <v>2284</v>
      </c>
      <c r="C7662" s="150" t="s">
        <v>9</v>
      </c>
      <c r="D7662" s="152">
        <v>7.95</v>
      </c>
    </row>
    <row r="7663" spans="1:4" ht="42.75">
      <c r="A7663" s="150">
        <v>97668</v>
      </c>
      <c r="B7663" s="151" t="s">
        <v>92</v>
      </c>
      <c r="C7663" s="150" t="s">
        <v>9</v>
      </c>
      <c r="D7663" s="152">
        <v>11.34</v>
      </c>
    </row>
    <row r="7664" spans="1:4" ht="42.75">
      <c r="A7664" s="150">
        <v>97669</v>
      </c>
      <c r="B7664" s="151" t="s">
        <v>2285</v>
      </c>
      <c r="C7664" s="150" t="s">
        <v>9</v>
      </c>
      <c r="D7664" s="152">
        <v>16.8</v>
      </c>
    </row>
    <row r="7665" spans="1:4" ht="42.75">
      <c r="A7665" s="150">
        <v>97670</v>
      </c>
      <c r="B7665" s="151" t="s">
        <v>2286</v>
      </c>
      <c r="C7665" s="150" t="s">
        <v>9</v>
      </c>
      <c r="D7665" s="152">
        <v>21.54</v>
      </c>
    </row>
    <row r="7666" spans="1:4" ht="42.75">
      <c r="A7666" s="150">
        <v>91874</v>
      </c>
      <c r="B7666" s="151" t="s">
        <v>5195</v>
      </c>
      <c r="C7666" s="150" t="s">
        <v>11</v>
      </c>
      <c r="D7666" s="152">
        <v>6.81</v>
      </c>
    </row>
    <row r="7667" spans="1:4" ht="42.75">
      <c r="A7667" s="150">
        <v>91875</v>
      </c>
      <c r="B7667" s="151" t="s">
        <v>5196</v>
      </c>
      <c r="C7667" s="150" t="s">
        <v>11</v>
      </c>
      <c r="D7667" s="152">
        <v>8.0299999999999994</v>
      </c>
    </row>
    <row r="7668" spans="1:4" ht="42.75">
      <c r="A7668" s="150">
        <v>91876</v>
      </c>
      <c r="B7668" s="151" t="s">
        <v>5197</v>
      </c>
      <c r="C7668" s="150" t="s">
        <v>11</v>
      </c>
      <c r="D7668" s="152">
        <v>9.6999999999999993</v>
      </c>
    </row>
    <row r="7669" spans="1:4" ht="42.75">
      <c r="A7669" s="150">
        <v>91877</v>
      </c>
      <c r="B7669" s="151" t="s">
        <v>5198</v>
      </c>
      <c r="C7669" s="150" t="s">
        <v>11</v>
      </c>
      <c r="D7669" s="152">
        <v>12.04</v>
      </c>
    </row>
    <row r="7670" spans="1:4" ht="42.75">
      <c r="A7670" s="150">
        <v>91878</v>
      </c>
      <c r="B7670" s="151" t="s">
        <v>5199</v>
      </c>
      <c r="C7670" s="150" t="s">
        <v>11</v>
      </c>
      <c r="D7670" s="152">
        <v>5.41</v>
      </c>
    </row>
    <row r="7671" spans="1:4" ht="42.75">
      <c r="A7671" s="150">
        <v>91879</v>
      </c>
      <c r="B7671" s="151" t="s">
        <v>5200</v>
      </c>
      <c r="C7671" s="150" t="s">
        <v>11</v>
      </c>
      <c r="D7671" s="152">
        <v>6.63</v>
      </c>
    </row>
    <row r="7672" spans="1:4" ht="42.75">
      <c r="A7672" s="150">
        <v>91880</v>
      </c>
      <c r="B7672" s="151" t="s">
        <v>5201</v>
      </c>
      <c r="C7672" s="150" t="s">
        <v>11</v>
      </c>
      <c r="D7672" s="152">
        <v>8.2899999999999991</v>
      </c>
    </row>
    <row r="7673" spans="1:4" ht="42.75">
      <c r="A7673" s="150">
        <v>91881</v>
      </c>
      <c r="B7673" s="151" t="s">
        <v>5202</v>
      </c>
      <c r="C7673" s="150" t="s">
        <v>11</v>
      </c>
      <c r="D7673" s="152">
        <v>10.62</v>
      </c>
    </row>
    <row r="7674" spans="1:4" ht="42.75">
      <c r="A7674" s="150">
        <v>91882</v>
      </c>
      <c r="B7674" s="151" t="s">
        <v>5203</v>
      </c>
      <c r="C7674" s="150" t="s">
        <v>11</v>
      </c>
      <c r="D7674" s="152">
        <v>9.73</v>
      </c>
    </row>
    <row r="7675" spans="1:4" ht="42.75">
      <c r="A7675" s="150">
        <v>91884</v>
      </c>
      <c r="B7675" s="151" t="s">
        <v>5204</v>
      </c>
      <c r="C7675" s="150" t="s">
        <v>11</v>
      </c>
      <c r="D7675" s="152">
        <v>10.95</v>
      </c>
    </row>
    <row r="7676" spans="1:4" ht="42.75">
      <c r="A7676" s="150">
        <v>91885</v>
      </c>
      <c r="B7676" s="151" t="s">
        <v>5205</v>
      </c>
      <c r="C7676" s="150" t="s">
        <v>11</v>
      </c>
      <c r="D7676" s="152">
        <v>12.57</v>
      </c>
    </row>
    <row r="7677" spans="1:4" ht="42.75">
      <c r="A7677" s="150">
        <v>91886</v>
      </c>
      <c r="B7677" s="151" t="s">
        <v>5206</v>
      </c>
      <c r="C7677" s="150" t="s">
        <v>11</v>
      </c>
      <c r="D7677" s="152">
        <v>14.85</v>
      </c>
    </row>
    <row r="7678" spans="1:4" ht="42.75">
      <c r="A7678" s="150">
        <v>91887</v>
      </c>
      <c r="B7678" s="151" t="s">
        <v>5207</v>
      </c>
      <c r="C7678" s="150" t="s">
        <v>11</v>
      </c>
      <c r="D7678" s="152">
        <v>11.99</v>
      </c>
    </row>
    <row r="7679" spans="1:4" ht="42.75">
      <c r="A7679" s="150">
        <v>91889</v>
      </c>
      <c r="B7679" s="151" t="s">
        <v>5208</v>
      </c>
      <c r="C7679" s="150" t="s">
        <v>11</v>
      </c>
      <c r="D7679" s="152">
        <v>11.65</v>
      </c>
    </row>
    <row r="7680" spans="1:4" ht="42.75">
      <c r="A7680" s="150">
        <v>91890</v>
      </c>
      <c r="B7680" s="151" t="s">
        <v>5209</v>
      </c>
      <c r="C7680" s="150" t="s">
        <v>11</v>
      </c>
      <c r="D7680" s="152">
        <v>13.2</v>
      </c>
    </row>
    <row r="7681" spans="1:4" ht="42.75">
      <c r="A7681" s="150">
        <v>91892</v>
      </c>
      <c r="B7681" s="151" t="s">
        <v>5210</v>
      </c>
      <c r="C7681" s="150" t="s">
        <v>11</v>
      </c>
      <c r="D7681" s="152">
        <v>15.48</v>
      </c>
    </row>
    <row r="7682" spans="1:4" ht="42.75">
      <c r="A7682" s="150">
        <v>91893</v>
      </c>
      <c r="B7682" s="151" t="s">
        <v>5211</v>
      </c>
      <c r="C7682" s="150" t="s">
        <v>11</v>
      </c>
      <c r="D7682" s="152">
        <v>16.5</v>
      </c>
    </row>
    <row r="7683" spans="1:4" ht="42.75">
      <c r="A7683" s="150">
        <v>91895</v>
      </c>
      <c r="B7683" s="151" t="s">
        <v>5212</v>
      </c>
      <c r="C7683" s="150" t="s">
        <v>11</v>
      </c>
      <c r="D7683" s="152">
        <v>18.82</v>
      </c>
    </row>
    <row r="7684" spans="1:4" ht="42.75">
      <c r="A7684" s="150">
        <v>91896</v>
      </c>
      <c r="B7684" s="151" t="s">
        <v>5213</v>
      </c>
      <c r="C7684" s="150" t="s">
        <v>11</v>
      </c>
      <c r="D7684" s="152">
        <v>18.96</v>
      </c>
    </row>
    <row r="7685" spans="1:4" ht="42.75">
      <c r="A7685" s="150">
        <v>91898</v>
      </c>
      <c r="B7685" s="151" t="s">
        <v>5214</v>
      </c>
      <c r="C7685" s="150" t="s">
        <v>11</v>
      </c>
      <c r="D7685" s="152">
        <v>21.45</v>
      </c>
    </row>
    <row r="7686" spans="1:4" ht="42.75">
      <c r="A7686" s="150">
        <v>91899</v>
      </c>
      <c r="B7686" s="151" t="s">
        <v>5215</v>
      </c>
      <c r="C7686" s="150" t="s">
        <v>11</v>
      </c>
      <c r="D7686" s="152">
        <v>9.86</v>
      </c>
    </row>
    <row r="7687" spans="1:4" ht="42.75">
      <c r="A7687" s="150">
        <v>91901</v>
      </c>
      <c r="B7687" s="151" t="s">
        <v>5216</v>
      </c>
      <c r="C7687" s="150" t="s">
        <v>11</v>
      </c>
      <c r="D7687" s="152">
        <v>9.52</v>
      </c>
    </row>
    <row r="7688" spans="1:4" ht="42.75">
      <c r="A7688" s="150">
        <v>91902</v>
      </c>
      <c r="B7688" s="151" t="s">
        <v>5217</v>
      </c>
      <c r="C7688" s="150" t="s">
        <v>11</v>
      </c>
      <c r="D7688" s="152">
        <v>11.06</v>
      </c>
    </row>
    <row r="7689" spans="1:4" ht="42.75">
      <c r="A7689" s="150">
        <v>91904</v>
      </c>
      <c r="B7689" s="151" t="s">
        <v>5218</v>
      </c>
      <c r="C7689" s="150" t="s">
        <v>11</v>
      </c>
      <c r="D7689" s="152">
        <v>13.34</v>
      </c>
    </row>
    <row r="7690" spans="1:4" ht="42.75">
      <c r="A7690" s="150">
        <v>91905</v>
      </c>
      <c r="B7690" s="151" t="s">
        <v>5219</v>
      </c>
      <c r="C7690" s="150" t="s">
        <v>11</v>
      </c>
      <c r="D7690" s="152">
        <v>14.35</v>
      </c>
    </row>
    <row r="7691" spans="1:4" ht="42.75">
      <c r="A7691" s="150">
        <v>91907</v>
      </c>
      <c r="B7691" s="151" t="s">
        <v>5220</v>
      </c>
      <c r="C7691" s="150" t="s">
        <v>11</v>
      </c>
      <c r="D7691" s="152">
        <v>16.670000000000002</v>
      </c>
    </row>
    <row r="7692" spans="1:4" ht="42.75">
      <c r="A7692" s="150">
        <v>91908</v>
      </c>
      <c r="B7692" s="151" t="s">
        <v>5221</v>
      </c>
      <c r="C7692" s="150" t="s">
        <v>11</v>
      </c>
      <c r="D7692" s="152">
        <v>16.87</v>
      </c>
    </row>
    <row r="7693" spans="1:4" ht="42.75">
      <c r="A7693" s="150">
        <v>91910</v>
      </c>
      <c r="B7693" s="151" t="s">
        <v>5222</v>
      </c>
      <c r="C7693" s="150" t="s">
        <v>11</v>
      </c>
      <c r="D7693" s="152">
        <v>19.36</v>
      </c>
    </row>
    <row r="7694" spans="1:4" ht="42.75">
      <c r="A7694" s="150">
        <v>91911</v>
      </c>
      <c r="B7694" s="151" t="s">
        <v>5223</v>
      </c>
      <c r="C7694" s="150" t="s">
        <v>11</v>
      </c>
      <c r="D7694" s="152">
        <v>16.37</v>
      </c>
    </row>
    <row r="7695" spans="1:4" ht="42.75">
      <c r="A7695" s="150">
        <v>91913</v>
      </c>
      <c r="B7695" s="151" t="s">
        <v>5224</v>
      </c>
      <c r="C7695" s="150" t="s">
        <v>11</v>
      </c>
      <c r="D7695" s="152">
        <v>16.03</v>
      </c>
    </row>
    <row r="7696" spans="1:4" ht="42.75">
      <c r="A7696" s="150">
        <v>91914</v>
      </c>
      <c r="B7696" s="151" t="s">
        <v>5225</v>
      </c>
      <c r="C7696" s="150" t="s">
        <v>11</v>
      </c>
      <c r="D7696" s="152">
        <v>17.53</v>
      </c>
    </row>
    <row r="7697" spans="1:4" ht="42.75">
      <c r="A7697" s="150">
        <v>91916</v>
      </c>
      <c r="B7697" s="151" t="s">
        <v>5226</v>
      </c>
      <c r="C7697" s="150" t="s">
        <v>11</v>
      </c>
      <c r="D7697" s="152">
        <v>19.809999999999999</v>
      </c>
    </row>
    <row r="7698" spans="1:4" ht="42.75">
      <c r="A7698" s="150">
        <v>91917</v>
      </c>
      <c r="B7698" s="151" t="s">
        <v>5227</v>
      </c>
      <c r="C7698" s="150" t="s">
        <v>11</v>
      </c>
      <c r="D7698" s="152">
        <v>20.78</v>
      </c>
    </row>
    <row r="7699" spans="1:4" ht="42.75">
      <c r="A7699" s="150">
        <v>91919</v>
      </c>
      <c r="B7699" s="151" t="s">
        <v>5228</v>
      </c>
      <c r="C7699" s="150" t="s">
        <v>11</v>
      </c>
      <c r="D7699" s="152">
        <v>23.1</v>
      </c>
    </row>
    <row r="7700" spans="1:4" ht="42.75">
      <c r="A7700" s="150">
        <v>91920</v>
      </c>
      <c r="B7700" s="151" t="s">
        <v>5229</v>
      </c>
      <c r="C7700" s="150" t="s">
        <v>11</v>
      </c>
      <c r="D7700" s="152">
        <v>23.19</v>
      </c>
    </row>
    <row r="7701" spans="1:4" ht="42.75">
      <c r="A7701" s="150">
        <v>91922</v>
      </c>
      <c r="B7701" s="151" t="s">
        <v>5230</v>
      </c>
      <c r="C7701" s="150" t="s">
        <v>11</v>
      </c>
      <c r="D7701" s="152">
        <v>25.68</v>
      </c>
    </row>
    <row r="7702" spans="1:4" ht="42.75">
      <c r="A7702" s="150">
        <v>93013</v>
      </c>
      <c r="B7702" s="151" t="s">
        <v>2287</v>
      </c>
      <c r="C7702" s="150" t="s">
        <v>11</v>
      </c>
      <c r="D7702" s="152">
        <v>15.02</v>
      </c>
    </row>
    <row r="7703" spans="1:4" ht="42.75">
      <c r="A7703" s="150">
        <v>93014</v>
      </c>
      <c r="B7703" s="151" t="s">
        <v>2288</v>
      </c>
      <c r="C7703" s="150" t="s">
        <v>11</v>
      </c>
      <c r="D7703" s="152">
        <v>18.510000000000002</v>
      </c>
    </row>
    <row r="7704" spans="1:4" ht="42.75">
      <c r="A7704" s="150">
        <v>93015</v>
      </c>
      <c r="B7704" s="151" t="s">
        <v>2289</v>
      </c>
      <c r="C7704" s="150" t="s">
        <v>11</v>
      </c>
      <c r="D7704" s="152">
        <v>28.26</v>
      </c>
    </row>
    <row r="7705" spans="1:4" ht="42.75">
      <c r="A7705" s="150">
        <v>93016</v>
      </c>
      <c r="B7705" s="151" t="s">
        <v>2290</v>
      </c>
      <c r="C7705" s="150" t="s">
        <v>11</v>
      </c>
      <c r="D7705" s="152">
        <v>34.450000000000003</v>
      </c>
    </row>
    <row r="7706" spans="1:4" ht="42.75">
      <c r="A7706" s="150">
        <v>93017</v>
      </c>
      <c r="B7706" s="151" t="s">
        <v>2291</v>
      </c>
      <c r="C7706" s="150" t="s">
        <v>11</v>
      </c>
      <c r="D7706" s="152">
        <v>52.02</v>
      </c>
    </row>
    <row r="7707" spans="1:4" ht="42.75">
      <c r="A7707" s="150">
        <v>93018</v>
      </c>
      <c r="B7707" s="151" t="s">
        <v>2292</v>
      </c>
      <c r="C7707" s="150" t="s">
        <v>11</v>
      </c>
      <c r="D7707" s="152">
        <v>22.96</v>
      </c>
    </row>
    <row r="7708" spans="1:4" ht="42.75">
      <c r="A7708" s="150">
        <v>93020</v>
      </c>
      <c r="B7708" s="151" t="s">
        <v>2293</v>
      </c>
      <c r="C7708" s="150" t="s">
        <v>11</v>
      </c>
      <c r="D7708" s="152">
        <v>29.54</v>
      </c>
    </row>
    <row r="7709" spans="1:4" ht="42.75">
      <c r="A7709" s="150">
        <v>93022</v>
      </c>
      <c r="B7709" s="151" t="s">
        <v>2294</v>
      </c>
      <c r="C7709" s="150" t="s">
        <v>11</v>
      </c>
      <c r="D7709" s="152">
        <v>49.87</v>
      </c>
    </row>
    <row r="7710" spans="1:4" ht="42.75">
      <c r="A7710" s="150">
        <v>93024</v>
      </c>
      <c r="B7710" s="151" t="s">
        <v>2295</v>
      </c>
      <c r="C7710" s="150" t="s">
        <v>11</v>
      </c>
      <c r="D7710" s="152">
        <v>52.36</v>
      </c>
    </row>
    <row r="7711" spans="1:4" ht="42.75">
      <c r="A7711" s="150">
        <v>93026</v>
      </c>
      <c r="B7711" s="151" t="s">
        <v>2296</v>
      </c>
      <c r="C7711" s="150" t="s">
        <v>11</v>
      </c>
      <c r="D7711" s="152">
        <v>86.17</v>
      </c>
    </row>
    <row r="7712" spans="1:4" ht="42.75">
      <c r="A7712" s="150">
        <v>97559</v>
      </c>
      <c r="B7712" s="151" t="s">
        <v>5231</v>
      </c>
      <c r="C7712" s="150" t="s">
        <v>11</v>
      </c>
      <c r="D7712" s="152">
        <v>12.94</v>
      </c>
    </row>
    <row r="7713" spans="1:4" ht="42.75">
      <c r="A7713" s="150">
        <v>97562</v>
      </c>
      <c r="B7713" s="151" t="s">
        <v>5232</v>
      </c>
      <c r="C7713" s="150" t="s">
        <v>11</v>
      </c>
      <c r="D7713" s="152">
        <v>10.8</v>
      </c>
    </row>
    <row r="7714" spans="1:4" ht="42.75">
      <c r="A7714" s="150">
        <v>97564</v>
      </c>
      <c r="B7714" s="151" t="s">
        <v>5233</v>
      </c>
      <c r="C7714" s="150" t="s">
        <v>11</v>
      </c>
      <c r="D7714" s="152">
        <v>17.27</v>
      </c>
    </row>
    <row r="7715" spans="1:4" ht="28.5">
      <c r="A7715" s="150">
        <v>104395</v>
      </c>
      <c r="B7715" s="151" t="s">
        <v>5234</v>
      </c>
      <c r="C7715" s="150" t="s">
        <v>11</v>
      </c>
      <c r="D7715" s="152">
        <v>21.88</v>
      </c>
    </row>
    <row r="7716" spans="1:4" ht="28.5">
      <c r="A7716" s="150">
        <v>91924</v>
      </c>
      <c r="B7716" s="151" t="s">
        <v>5235</v>
      </c>
      <c r="C7716" s="150" t="s">
        <v>9</v>
      </c>
      <c r="D7716" s="152">
        <v>2.8</v>
      </c>
    </row>
    <row r="7717" spans="1:4" ht="28.5">
      <c r="A7717" s="150">
        <v>91925</v>
      </c>
      <c r="B7717" s="151" t="s">
        <v>5236</v>
      </c>
      <c r="C7717" s="150" t="s">
        <v>9</v>
      </c>
      <c r="D7717" s="152">
        <v>3.38</v>
      </c>
    </row>
    <row r="7718" spans="1:4" ht="28.5">
      <c r="A7718" s="150">
        <v>91926</v>
      </c>
      <c r="B7718" s="151" t="s">
        <v>5237</v>
      </c>
      <c r="C7718" s="150" t="s">
        <v>9</v>
      </c>
      <c r="D7718" s="152">
        <v>4.07</v>
      </c>
    </row>
    <row r="7719" spans="1:4" ht="28.5">
      <c r="A7719" s="150">
        <v>91927</v>
      </c>
      <c r="B7719" s="151" t="s">
        <v>5238</v>
      </c>
      <c r="C7719" s="150" t="s">
        <v>9</v>
      </c>
      <c r="D7719" s="152">
        <v>4.5599999999999996</v>
      </c>
    </row>
    <row r="7720" spans="1:4" ht="28.5">
      <c r="A7720" s="150">
        <v>91928</v>
      </c>
      <c r="B7720" s="151" t="s">
        <v>5239</v>
      </c>
      <c r="C7720" s="150" t="s">
        <v>9</v>
      </c>
      <c r="D7720" s="152">
        <v>6.29</v>
      </c>
    </row>
    <row r="7721" spans="1:4" ht="28.5">
      <c r="A7721" s="150">
        <v>91929</v>
      </c>
      <c r="B7721" s="151" t="s">
        <v>5240</v>
      </c>
      <c r="C7721" s="150" t="s">
        <v>9</v>
      </c>
      <c r="D7721" s="152">
        <v>6.72</v>
      </c>
    </row>
    <row r="7722" spans="1:4" ht="28.5">
      <c r="A7722" s="150">
        <v>91930</v>
      </c>
      <c r="B7722" s="151" t="s">
        <v>5241</v>
      </c>
      <c r="C7722" s="150" t="s">
        <v>9</v>
      </c>
      <c r="D7722" s="152">
        <v>8.77</v>
      </c>
    </row>
    <row r="7723" spans="1:4" ht="28.5">
      <c r="A7723" s="150">
        <v>91931</v>
      </c>
      <c r="B7723" s="151" t="s">
        <v>5242</v>
      </c>
      <c r="C7723" s="150" t="s">
        <v>9</v>
      </c>
      <c r="D7723" s="152">
        <v>9.48</v>
      </c>
    </row>
    <row r="7724" spans="1:4" ht="28.5">
      <c r="A7724" s="150">
        <v>91932</v>
      </c>
      <c r="B7724" s="151" t="s">
        <v>5243</v>
      </c>
      <c r="C7724" s="150" t="s">
        <v>9</v>
      </c>
      <c r="D7724" s="152">
        <v>15.7</v>
      </c>
    </row>
    <row r="7725" spans="1:4" ht="28.5">
      <c r="A7725" s="150">
        <v>91933</v>
      </c>
      <c r="B7725" s="151" t="s">
        <v>5244</v>
      </c>
      <c r="C7725" s="150" t="s">
        <v>9</v>
      </c>
      <c r="D7725" s="152">
        <v>15.14</v>
      </c>
    </row>
    <row r="7726" spans="1:4" ht="28.5">
      <c r="A7726" s="150">
        <v>91934</v>
      </c>
      <c r="B7726" s="151" t="s">
        <v>5245</v>
      </c>
      <c r="C7726" s="150" t="s">
        <v>9</v>
      </c>
      <c r="D7726" s="152">
        <v>22.71</v>
      </c>
    </row>
    <row r="7727" spans="1:4" ht="28.5">
      <c r="A7727" s="150">
        <v>91935</v>
      </c>
      <c r="B7727" s="151" t="s">
        <v>5246</v>
      </c>
      <c r="C7727" s="150" t="s">
        <v>9</v>
      </c>
      <c r="D7727" s="152">
        <v>23.78</v>
      </c>
    </row>
    <row r="7728" spans="1:4" ht="28.5">
      <c r="A7728" s="150">
        <v>92979</v>
      </c>
      <c r="B7728" s="151" t="s">
        <v>12340</v>
      </c>
      <c r="C7728" s="150" t="s">
        <v>9</v>
      </c>
      <c r="D7728" s="152">
        <v>10.38</v>
      </c>
    </row>
    <row r="7729" spans="1:4" ht="28.5">
      <c r="A7729" s="150">
        <v>92980</v>
      </c>
      <c r="B7729" s="151" t="s">
        <v>12341</v>
      </c>
      <c r="C7729" s="150" t="s">
        <v>9</v>
      </c>
      <c r="D7729" s="152">
        <v>9.91</v>
      </c>
    </row>
    <row r="7730" spans="1:4" ht="28.5">
      <c r="A7730" s="150">
        <v>92981</v>
      </c>
      <c r="B7730" s="151" t="s">
        <v>12342</v>
      </c>
      <c r="C7730" s="150" t="s">
        <v>9</v>
      </c>
      <c r="D7730" s="152">
        <v>14.82</v>
      </c>
    </row>
    <row r="7731" spans="1:4" ht="28.5">
      <c r="A7731" s="150">
        <v>92982</v>
      </c>
      <c r="B7731" s="151" t="s">
        <v>12343</v>
      </c>
      <c r="C7731" s="150" t="s">
        <v>9</v>
      </c>
      <c r="D7731" s="152">
        <v>15.7</v>
      </c>
    </row>
    <row r="7732" spans="1:4" ht="42.75">
      <c r="A7732" s="150">
        <v>92984</v>
      </c>
      <c r="B7732" s="151" t="s">
        <v>80</v>
      </c>
      <c r="C7732" s="150" t="s">
        <v>9</v>
      </c>
      <c r="D7732" s="152">
        <v>26.03</v>
      </c>
    </row>
    <row r="7733" spans="1:4" ht="42.75">
      <c r="A7733" s="150">
        <v>92986</v>
      </c>
      <c r="B7733" s="151" t="s">
        <v>81</v>
      </c>
      <c r="C7733" s="150" t="s">
        <v>9</v>
      </c>
      <c r="D7733" s="152">
        <v>35.979999999999997</v>
      </c>
    </row>
    <row r="7734" spans="1:4" ht="42.75">
      <c r="A7734" s="150">
        <v>92988</v>
      </c>
      <c r="B7734" s="151" t="s">
        <v>2298</v>
      </c>
      <c r="C7734" s="150" t="s">
        <v>9</v>
      </c>
      <c r="D7734" s="152">
        <v>52.22</v>
      </c>
    </row>
    <row r="7735" spans="1:4" ht="42.75">
      <c r="A7735" s="150">
        <v>92990</v>
      </c>
      <c r="B7735" s="151" t="s">
        <v>2299</v>
      </c>
      <c r="C7735" s="150" t="s">
        <v>9</v>
      </c>
      <c r="D7735" s="152">
        <v>72.290000000000006</v>
      </c>
    </row>
    <row r="7736" spans="1:4" ht="42.75">
      <c r="A7736" s="150">
        <v>92992</v>
      </c>
      <c r="B7736" s="151" t="s">
        <v>2300</v>
      </c>
      <c r="C7736" s="150" t="s">
        <v>9</v>
      </c>
      <c r="D7736" s="152">
        <v>93.46</v>
      </c>
    </row>
    <row r="7737" spans="1:4" ht="42.75">
      <c r="A7737" s="150">
        <v>92994</v>
      </c>
      <c r="B7737" s="151" t="s">
        <v>2301</v>
      </c>
      <c r="C7737" s="150" t="s">
        <v>9</v>
      </c>
      <c r="D7737" s="152">
        <v>121.45</v>
      </c>
    </row>
    <row r="7738" spans="1:4" ht="42.75">
      <c r="A7738" s="150">
        <v>92996</v>
      </c>
      <c r="B7738" s="151" t="s">
        <v>2302</v>
      </c>
      <c r="C7738" s="150" t="s">
        <v>9</v>
      </c>
      <c r="D7738" s="152">
        <v>146.93</v>
      </c>
    </row>
    <row r="7739" spans="1:4" ht="42.75">
      <c r="A7739" s="150">
        <v>92998</v>
      </c>
      <c r="B7739" s="151" t="s">
        <v>2303</v>
      </c>
      <c r="C7739" s="150" t="s">
        <v>9</v>
      </c>
      <c r="D7739" s="152">
        <v>180.08</v>
      </c>
    </row>
    <row r="7740" spans="1:4" ht="42.75">
      <c r="A7740" s="150">
        <v>93000</v>
      </c>
      <c r="B7740" s="151" t="s">
        <v>2304</v>
      </c>
      <c r="C7740" s="150" t="s">
        <v>9</v>
      </c>
      <c r="D7740" s="152">
        <v>238.42</v>
      </c>
    </row>
    <row r="7741" spans="1:4" ht="42.75">
      <c r="A7741" s="150">
        <v>93002</v>
      </c>
      <c r="B7741" s="151" t="s">
        <v>2305</v>
      </c>
      <c r="C7741" s="150" t="s">
        <v>9</v>
      </c>
      <c r="D7741" s="152">
        <v>308.29000000000002</v>
      </c>
    </row>
    <row r="7742" spans="1:4" ht="42.75">
      <c r="A7742" s="150">
        <v>101884</v>
      </c>
      <c r="B7742" s="151" t="s">
        <v>2306</v>
      </c>
      <c r="C7742" s="150" t="s">
        <v>9</v>
      </c>
      <c r="D7742" s="152">
        <v>10.130000000000001</v>
      </c>
    </row>
    <row r="7743" spans="1:4" ht="42.75">
      <c r="A7743" s="150">
        <v>101885</v>
      </c>
      <c r="B7743" s="151" t="s">
        <v>2307</v>
      </c>
      <c r="C7743" s="150" t="s">
        <v>9</v>
      </c>
      <c r="D7743" s="152">
        <v>9.66</v>
      </c>
    </row>
    <row r="7744" spans="1:4" ht="42.75">
      <c r="A7744" s="150">
        <v>101886</v>
      </c>
      <c r="B7744" s="151" t="s">
        <v>2308</v>
      </c>
      <c r="C7744" s="150" t="s">
        <v>9</v>
      </c>
      <c r="D7744" s="152">
        <v>14.53</v>
      </c>
    </row>
    <row r="7745" spans="1:4" ht="42.75">
      <c r="A7745" s="150">
        <v>101887</v>
      </c>
      <c r="B7745" s="151" t="s">
        <v>2309</v>
      </c>
      <c r="C7745" s="150" t="s">
        <v>9</v>
      </c>
      <c r="D7745" s="152">
        <v>15.41</v>
      </c>
    </row>
    <row r="7746" spans="1:4" ht="42.75">
      <c r="A7746" s="150">
        <v>101888</v>
      </c>
      <c r="B7746" s="151" t="s">
        <v>2310</v>
      </c>
      <c r="C7746" s="150" t="s">
        <v>9</v>
      </c>
      <c r="D7746" s="152">
        <v>22.77</v>
      </c>
    </row>
    <row r="7747" spans="1:4" ht="42.75">
      <c r="A7747" s="150">
        <v>101889</v>
      </c>
      <c r="B7747" s="151" t="s">
        <v>2311</v>
      </c>
      <c r="C7747" s="150" t="s">
        <v>9</v>
      </c>
      <c r="D7747" s="152">
        <v>23.93</v>
      </c>
    </row>
    <row r="7748" spans="1:4" ht="28.5">
      <c r="A7748" s="150">
        <v>91936</v>
      </c>
      <c r="B7748" s="151" t="s">
        <v>5247</v>
      </c>
      <c r="C7748" s="150" t="s">
        <v>11</v>
      </c>
      <c r="D7748" s="152">
        <v>17.91</v>
      </c>
    </row>
    <row r="7749" spans="1:4" ht="28.5">
      <c r="A7749" s="150">
        <v>91937</v>
      </c>
      <c r="B7749" s="151" t="s">
        <v>5248</v>
      </c>
      <c r="C7749" s="150" t="s">
        <v>11</v>
      </c>
      <c r="D7749" s="152">
        <v>15.72</v>
      </c>
    </row>
    <row r="7750" spans="1:4" ht="28.5">
      <c r="A7750" s="150">
        <v>91939</v>
      </c>
      <c r="B7750" s="151" t="s">
        <v>5249</v>
      </c>
      <c r="C7750" s="150" t="s">
        <v>11</v>
      </c>
      <c r="D7750" s="152">
        <v>30.14</v>
      </c>
    </row>
    <row r="7751" spans="1:4" ht="28.5">
      <c r="A7751" s="150">
        <v>91940</v>
      </c>
      <c r="B7751" s="151" t="s">
        <v>5250</v>
      </c>
      <c r="C7751" s="150" t="s">
        <v>11</v>
      </c>
      <c r="D7751" s="152">
        <v>17.55</v>
      </c>
    </row>
    <row r="7752" spans="1:4" ht="28.5">
      <c r="A7752" s="150">
        <v>91941</v>
      </c>
      <c r="B7752" s="151" t="s">
        <v>5251</v>
      </c>
      <c r="C7752" s="150" t="s">
        <v>11</v>
      </c>
      <c r="D7752" s="152">
        <v>11.37</v>
      </c>
    </row>
    <row r="7753" spans="1:4" ht="28.5">
      <c r="A7753" s="150">
        <v>91942</v>
      </c>
      <c r="B7753" s="151" t="s">
        <v>5252</v>
      </c>
      <c r="C7753" s="150" t="s">
        <v>11</v>
      </c>
      <c r="D7753" s="152">
        <v>34</v>
      </c>
    </row>
    <row r="7754" spans="1:4" ht="28.5">
      <c r="A7754" s="150">
        <v>91943</v>
      </c>
      <c r="B7754" s="151" t="s">
        <v>5253</v>
      </c>
      <c r="C7754" s="150" t="s">
        <v>11</v>
      </c>
      <c r="D7754" s="152">
        <v>20.96</v>
      </c>
    </row>
    <row r="7755" spans="1:4" ht="28.5">
      <c r="A7755" s="150">
        <v>91944</v>
      </c>
      <c r="B7755" s="151" t="s">
        <v>5254</v>
      </c>
      <c r="C7755" s="150" t="s">
        <v>11</v>
      </c>
      <c r="D7755" s="152">
        <v>14.54</v>
      </c>
    </row>
    <row r="7756" spans="1:4" ht="28.5">
      <c r="A7756" s="150">
        <v>92865</v>
      </c>
      <c r="B7756" s="151" t="s">
        <v>5255</v>
      </c>
      <c r="C7756" s="150" t="s">
        <v>11</v>
      </c>
      <c r="D7756" s="152">
        <v>14.94</v>
      </c>
    </row>
    <row r="7757" spans="1:4" ht="28.5">
      <c r="A7757" s="150">
        <v>92866</v>
      </c>
      <c r="B7757" s="151" t="s">
        <v>5256</v>
      </c>
      <c r="C7757" s="150" t="s">
        <v>11</v>
      </c>
      <c r="D7757" s="152">
        <v>12.69</v>
      </c>
    </row>
    <row r="7758" spans="1:4" ht="28.5">
      <c r="A7758" s="150">
        <v>92867</v>
      </c>
      <c r="B7758" s="151" t="s">
        <v>5257</v>
      </c>
      <c r="C7758" s="150" t="s">
        <v>11</v>
      </c>
      <c r="D7758" s="152">
        <v>29.35</v>
      </c>
    </row>
    <row r="7759" spans="1:4" ht="28.5">
      <c r="A7759" s="150">
        <v>92868</v>
      </c>
      <c r="B7759" s="151" t="s">
        <v>5258</v>
      </c>
      <c r="C7759" s="150" t="s">
        <v>11</v>
      </c>
      <c r="D7759" s="152">
        <v>16.760000000000002</v>
      </c>
    </row>
    <row r="7760" spans="1:4" ht="28.5">
      <c r="A7760" s="150">
        <v>92869</v>
      </c>
      <c r="B7760" s="151" t="s">
        <v>5259</v>
      </c>
      <c r="C7760" s="150" t="s">
        <v>11</v>
      </c>
      <c r="D7760" s="152">
        <v>10.58</v>
      </c>
    </row>
    <row r="7761" spans="1:4" ht="28.5">
      <c r="A7761" s="150">
        <v>92870</v>
      </c>
      <c r="B7761" s="151" t="s">
        <v>5260</v>
      </c>
      <c r="C7761" s="150" t="s">
        <v>11</v>
      </c>
      <c r="D7761" s="152">
        <v>32.68</v>
      </c>
    </row>
    <row r="7762" spans="1:4" ht="28.5">
      <c r="A7762" s="150">
        <v>92871</v>
      </c>
      <c r="B7762" s="151" t="s">
        <v>5261</v>
      </c>
      <c r="C7762" s="150" t="s">
        <v>11</v>
      </c>
      <c r="D7762" s="152">
        <v>19.64</v>
      </c>
    </row>
    <row r="7763" spans="1:4" ht="28.5">
      <c r="A7763" s="150">
        <v>92872</v>
      </c>
      <c r="B7763" s="151" t="s">
        <v>5262</v>
      </c>
      <c r="C7763" s="150" t="s">
        <v>11</v>
      </c>
      <c r="D7763" s="152">
        <v>13.22</v>
      </c>
    </row>
    <row r="7764" spans="1:4" ht="42.75">
      <c r="A7764" s="150">
        <v>95777</v>
      </c>
      <c r="B7764" s="151" t="s">
        <v>5263</v>
      </c>
      <c r="C7764" s="150" t="s">
        <v>11</v>
      </c>
      <c r="D7764" s="152">
        <v>23.94</v>
      </c>
    </row>
    <row r="7765" spans="1:4" ht="42.75">
      <c r="A7765" s="150">
        <v>95778</v>
      </c>
      <c r="B7765" s="151" t="s">
        <v>5264</v>
      </c>
      <c r="C7765" s="150" t="s">
        <v>11</v>
      </c>
      <c r="D7765" s="152">
        <v>26.75</v>
      </c>
    </row>
    <row r="7766" spans="1:4" ht="42.75">
      <c r="A7766" s="150">
        <v>95779</v>
      </c>
      <c r="B7766" s="151" t="s">
        <v>5265</v>
      </c>
      <c r="C7766" s="150" t="s">
        <v>11</v>
      </c>
      <c r="D7766" s="152">
        <v>22.19</v>
      </c>
    </row>
    <row r="7767" spans="1:4" ht="42.75">
      <c r="A7767" s="150">
        <v>95780</v>
      </c>
      <c r="B7767" s="151" t="s">
        <v>5266</v>
      </c>
      <c r="C7767" s="150" t="s">
        <v>11</v>
      </c>
      <c r="D7767" s="152">
        <v>28.62</v>
      </c>
    </row>
    <row r="7768" spans="1:4" ht="42.75">
      <c r="A7768" s="150">
        <v>95781</v>
      </c>
      <c r="B7768" s="151" t="s">
        <v>5267</v>
      </c>
      <c r="C7768" s="150" t="s">
        <v>11</v>
      </c>
      <c r="D7768" s="152">
        <v>32.46</v>
      </c>
    </row>
    <row r="7769" spans="1:4" ht="28.5">
      <c r="A7769" s="150">
        <v>95782</v>
      </c>
      <c r="B7769" s="151" t="s">
        <v>5268</v>
      </c>
      <c r="C7769" s="150" t="s">
        <v>11</v>
      </c>
      <c r="D7769" s="152">
        <v>30.61</v>
      </c>
    </row>
    <row r="7770" spans="1:4" ht="42.75">
      <c r="A7770" s="150">
        <v>95785</v>
      </c>
      <c r="B7770" s="151" t="s">
        <v>5269</v>
      </c>
      <c r="C7770" s="150" t="s">
        <v>11</v>
      </c>
      <c r="D7770" s="152">
        <v>36.340000000000003</v>
      </c>
    </row>
    <row r="7771" spans="1:4" ht="42.75">
      <c r="A7771" s="150">
        <v>95787</v>
      </c>
      <c r="B7771" s="151" t="s">
        <v>5270</v>
      </c>
      <c r="C7771" s="150" t="s">
        <v>11</v>
      </c>
      <c r="D7771" s="152">
        <v>26.69</v>
      </c>
    </row>
    <row r="7772" spans="1:4" ht="42.75">
      <c r="A7772" s="150">
        <v>95789</v>
      </c>
      <c r="B7772" s="151" t="s">
        <v>5271</v>
      </c>
      <c r="C7772" s="150" t="s">
        <v>11</v>
      </c>
      <c r="D7772" s="152">
        <v>36.6</v>
      </c>
    </row>
    <row r="7773" spans="1:4" ht="42.75">
      <c r="A7773" s="150">
        <v>95791</v>
      </c>
      <c r="B7773" s="151" t="s">
        <v>5272</v>
      </c>
      <c r="C7773" s="150" t="s">
        <v>11</v>
      </c>
      <c r="D7773" s="152">
        <v>51.14</v>
      </c>
    </row>
    <row r="7774" spans="1:4" ht="42.75">
      <c r="A7774" s="150">
        <v>95795</v>
      </c>
      <c r="B7774" s="151" t="s">
        <v>5273</v>
      </c>
      <c r="C7774" s="150" t="s">
        <v>11</v>
      </c>
      <c r="D7774" s="152">
        <v>30.45</v>
      </c>
    </row>
    <row r="7775" spans="1:4" ht="42.75">
      <c r="A7775" s="150">
        <v>95796</v>
      </c>
      <c r="B7775" s="151" t="s">
        <v>5274</v>
      </c>
      <c r="C7775" s="150" t="s">
        <v>11</v>
      </c>
      <c r="D7775" s="152">
        <v>43.02</v>
      </c>
    </row>
    <row r="7776" spans="1:4" ht="42.75">
      <c r="A7776" s="150">
        <v>95797</v>
      </c>
      <c r="B7776" s="151" t="s">
        <v>5275</v>
      </c>
      <c r="C7776" s="150" t="s">
        <v>11</v>
      </c>
      <c r="D7776" s="152">
        <v>59.69</v>
      </c>
    </row>
    <row r="7777" spans="1:4" ht="42.75">
      <c r="A7777" s="150">
        <v>95801</v>
      </c>
      <c r="B7777" s="151" t="s">
        <v>5276</v>
      </c>
      <c r="C7777" s="150" t="s">
        <v>11</v>
      </c>
      <c r="D7777" s="152">
        <v>36.58</v>
      </c>
    </row>
    <row r="7778" spans="1:4" ht="42.75">
      <c r="A7778" s="150">
        <v>95802</v>
      </c>
      <c r="B7778" s="151" t="s">
        <v>5277</v>
      </c>
      <c r="C7778" s="150" t="s">
        <v>11</v>
      </c>
      <c r="D7778" s="152">
        <v>45.43</v>
      </c>
    </row>
    <row r="7779" spans="1:4" ht="42.75">
      <c r="A7779" s="150">
        <v>95803</v>
      </c>
      <c r="B7779" s="151" t="s">
        <v>5278</v>
      </c>
      <c r="C7779" s="150" t="s">
        <v>11</v>
      </c>
      <c r="D7779" s="152">
        <v>66.42</v>
      </c>
    </row>
    <row r="7780" spans="1:4" ht="28.5">
      <c r="A7780" s="150">
        <v>95804</v>
      </c>
      <c r="B7780" s="151" t="s">
        <v>5279</v>
      </c>
      <c r="C7780" s="150" t="s">
        <v>11</v>
      </c>
      <c r="D7780" s="152">
        <v>22.41</v>
      </c>
    </row>
    <row r="7781" spans="1:4" ht="28.5">
      <c r="A7781" s="150">
        <v>95805</v>
      </c>
      <c r="B7781" s="151" t="s">
        <v>5280</v>
      </c>
      <c r="C7781" s="150" t="s">
        <v>11</v>
      </c>
      <c r="D7781" s="152">
        <v>23.62</v>
      </c>
    </row>
    <row r="7782" spans="1:4" ht="28.5">
      <c r="A7782" s="150">
        <v>95806</v>
      </c>
      <c r="B7782" s="151" t="s">
        <v>5281</v>
      </c>
      <c r="C7782" s="150" t="s">
        <v>11</v>
      </c>
      <c r="D7782" s="152">
        <v>25.85</v>
      </c>
    </row>
    <row r="7783" spans="1:4" ht="28.5">
      <c r="A7783" s="150">
        <v>95807</v>
      </c>
      <c r="B7783" s="151" t="s">
        <v>5282</v>
      </c>
      <c r="C7783" s="150" t="s">
        <v>11</v>
      </c>
      <c r="D7783" s="152">
        <v>26.26</v>
      </c>
    </row>
    <row r="7784" spans="1:4" ht="28.5">
      <c r="A7784" s="150">
        <v>95808</v>
      </c>
      <c r="B7784" s="151" t="s">
        <v>5283</v>
      </c>
      <c r="C7784" s="150" t="s">
        <v>11</v>
      </c>
      <c r="D7784" s="152">
        <v>29.89</v>
      </c>
    </row>
    <row r="7785" spans="1:4" ht="28.5">
      <c r="A7785" s="150">
        <v>95809</v>
      </c>
      <c r="B7785" s="151" t="s">
        <v>5284</v>
      </c>
      <c r="C7785" s="150" t="s">
        <v>11</v>
      </c>
      <c r="D7785" s="152">
        <v>37.07</v>
      </c>
    </row>
    <row r="7786" spans="1:4" ht="28.5">
      <c r="A7786" s="150">
        <v>95810</v>
      </c>
      <c r="B7786" s="151" t="s">
        <v>5285</v>
      </c>
      <c r="C7786" s="150" t="s">
        <v>11</v>
      </c>
      <c r="D7786" s="152">
        <v>16.739999999999998</v>
      </c>
    </row>
    <row r="7787" spans="1:4" ht="28.5">
      <c r="A7787" s="150">
        <v>95811</v>
      </c>
      <c r="B7787" s="151" t="s">
        <v>5286</v>
      </c>
      <c r="C7787" s="150" t="s">
        <v>11</v>
      </c>
      <c r="D7787" s="152">
        <v>20.37</v>
      </c>
    </row>
    <row r="7788" spans="1:4" ht="28.5">
      <c r="A7788" s="150">
        <v>95812</v>
      </c>
      <c r="B7788" s="151" t="s">
        <v>5287</v>
      </c>
      <c r="C7788" s="150" t="s">
        <v>11</v>
      </c>
      <c r="D7788" s="152">
        <v>27.55</v>
      </c>
    </row>
    <row r="7789" spans="1:4" ht="28.5">
      <c r="A7789" s="150">
        <v>95813</v>
      </c>
      <c r="B7789" s="151" t="s">
        <v>5288</v>
      </c>
      <c r="C7789" s="150" t="s">
        <v>11</v>
      </c>
      <c r="D7789" s="152">
        <v>19.39</v>
      </c>
    </row>
    <row r="7790" spans="1:4" ht="28.5">
      <c r="A7790" s="150">
        <v>95814</v>
      </c>
      <c r="B7790" s="151" t="s">
        <v>5289</v>
      </c>
      <c r="C7790" s="150" t="s">
        <v>11</v>
      </c>
      <c r="D7790" s="152">
        <v>24.24</v>
      </c>
    </row>
    <row r="7791" spans="1:4" ht="28.5">
      <c r="A7791" s="150">
        <v>95815</v>
      </c>
      <c r="B7791" s="151" t="s">
        <v>5290</v>
      </c>
      <c r="C7791" s="150" t="s">
        <v>11</v>
      </c>
      <c r="D7791" s="152">
        <v>35.5</v>
      </c>
    </row>
    <row r="7792" spans="1:4" ht="28.5">
      <c r="A7792" s="150">
        <v>95816</v>
      </c>
      <c r="B7792" s="151" t="s">
        <v>5291</v>
      </c>
      <c r="C7792" s="150" t="s">
        <v>11</v>
      </c>
      <c r="D7792" s="152">
        <v>31.83</v>
      </c>
    </row>
    <row r="7793" spans="1:4" ht="28.5">
      <c r="A7793" s="150">
        <v>95817</v>
      </c>
      <c r="B7793" s="151" t="s">
        <v>12344</v>
      </c>
      <c r="C7793" s="150" t="s">
        <v>11</v>
      </c>
      <c r="D7793" s="152">
        <v>37.369999999999997</v>
      </c>
    </row>
    <row r="7794" spans="1:4" ht="28.5">
      <c r="A7794" s="150">
        <v>95818</v>
      </c>
      <c r="B7794" s="151" t="s">
        <v>5292</v>
      </c>
      <c r="C7794" s="150" t="s">
        <v>11</v>
      </c>
      <c r="D7794" s="152">
        <v>51.91</v>
      </c>
    </row>
    <row r="7795" spans="1:4" ht="42.75">
      <c r="A7795" s="150">
        <v>97881</v>
      </c>
      <c r="B7795" s="151" t="s">
        <v>82</v>
      </c>
      <c r="C7795" s="150" t="s">
        <v>11</v>
      </c>
      <c r="D7795" s="152">
        <v>142.18</v>
      </c>
    </row>
    <row r="7796" spans="1:4" ht="42.75">
      <c r="A7796" s="150">
        <v>97882</v>
      </c>
      <c r="B7796" s="151" t="s">
        <v>2312</v>
      </c>
      <c r="C7796" s="150" t="s">
        <v>11</v>
      </c>
      <c r="D7796" s="152">
        <v>224.63</v>
      </c>
    </row>
    <row r="7797" spans="1:4" ht="42.75">
      <c r="A7797" s="150">
        <v>97883</v>
      </c>
      <c r="B7797" s="151" t="s">
        <v>2313</v>
      </c>
      <c r="C7797" s="150" t="s">
        <v>11</v>
      </c>
      <c r="D7797" s="152">
        <v>433.81</v>
      </c>
    </row>
    <row r="7798" spans="1:4" ht="42.75">
      <c r="A7798" s="150">
        <v>97884</v>
      </c>
      <c r="B7798" s="151" t="s">
        <v>2314</v>
      </c>
      <c r="C7798" s="150" t="s">
        <v>11</v>
      </c>
      <c r="D7798" s="152">
        <v>852.95</v>
      </c>
    </row>
    <row r="7799" spans="1:4" ht="42.75">
      <c r="A7799" s="150">
        <v>97885</v>
      </c>
      <c r="B7799" s="151" t="s">
        <v>2315</v>
      </c>
      <c r="C7799" s="150" t="s">
        <v>11</v>
      </c>
      <c r="D7799" s="152">
        <v>1314.91</v>
      </c>
    </row>
    <row r="7800" spans="1:4" ht="42.75">
      <c r="A7800" s="150">
        <v>97886</v>
      </c>
      <c r="B7800" s="151" t="s">
        <v>2316</v>
      </c>
      <c r="C7800" s="150" t="s">
        <v>11</v>
      </c>
      <c r="D7800" s="152">
        <v>174.03</v>
      </c>
    </row>
    <row r="7801" spans="1:4" ht="42.75">
      <c r="A7801" s="150">
        <v>97887</v>
      </c>
      <c r="B7801" s="151" t="s">
        <v>2317</v>
      </c>
      <c r="C7801" s="150" t="s">
        <v>11</v>
      </c>
      <c r="D7801" s="152">
        <v>274.33</v>
      </c>
    </row>
    <row r="7802" spans="1:4" ht="42.75">
      <c r="A7802" s="150">
        <v>97888</v>
      </c>
      <c r="B7802" s="151" t="s">
        <v>2318</v>
      </c>
      <c r="C7802" s="150" t="s">
        <v>11</v>
      </c>
      <c r="D7802" s="152">
        <v>531.92999999999995</v>
      </c>
    </row>
    <row r="7803" spans="1:4" ht="42.75">
      <c r="A7803" s="150">
        <v>97889</v>
      </c>
      <c r="B7803" s="151" t="s">
        <v>2319</v>
      </c>
      <c r="C7803" s="150" t="s">
        <v>11</v>
      </c>
      <c r="D7803" s="152">
        <v>720.06</v>
      </c>
    </row>
    <row r="7804" spans="1:4" ht="42.75">
      <c r="A7804" s="150">
        <v>97890</v>
      </c>
      <c r="B7804" s="151" t="s">
        <v>2320</v>
      </c>
      <c r="C7804" s="150" t="s">
        <v>11</v>
      </c>
      <c r="D7804" s="152">
        <v>831.3</v>
      </c>
    </row>
    <row r="7805" spans="1:4" ht="42.75">
      <c r="A7805" s="150">
        <v>97891</v>
      </c>
      <c r="B7805" s="151" t="s">
        <v>2321</v>
      </c>
      <c r="C7805" s="150" t="s">
        <v>11</v>
      </c>
      <c r="D7805" s="152">
        <v>205.03</v>
      </c>
    </row>
    <row r="7806" spans="1:4" ht="42.75">
      <c r="A7806" s="150">
        <v>97892</v>
      </c>
      <c r="B7806" s="151" t="s">
        <v>2322</v>
      </c>
      <c r="C7806" s="150" t="s">
        <v>11</v>
      </c>
      <c r="D7806" s="152">
        <v>385.42</v>
      </c>
    </row>
    <row r="7807" spans="1:4" ht="42.75">
      <c r="A7807" s="150">
        <v>97893</v>
      </c>
      <c r="B7807" s="151" t="s">
        <v>2323</v>
      </c>
      <c r="C7807" s="150" t="s">
        <v>11</v>
      </c>
      <c r="D7807" s="152">
        <v>533.17999999999995</v>
      </c>
    </row>
    <row r="7808" spans="1:4" ht="42.75">
      <c r="A7808" s="150">
        <v>97894</v>
      </c>
      <c r="B7808" s="151" t="s">
        <v>2324</v>
      </c>
      <c r="C7808" s="150" t="s">
        <v>11</v>
      </c>
      <c r="D7808" s="152">
        <v>604.86</v>
      </c>
    </row>
    <row r="7809" spans="1:4" ht="28.5">
      <c r="A7809" s="150">
        <v>104396</v>
      </c>
      <c r="B7809" s="151" t="s">
        <v>5293</v>
      </c>
      <c r="C7809" s="150" t="s">
        <v>11</v>
      </c>
      <c r="D7809" s="152">
        <v>22.21</v>
      </c>
    </row>
    <row r="7810" spans="1:4" ht="28.5">
      <c r="A7810" s="150">
        <v>104397</v>
      </c>
      <c r="B7810" s="151" t="s">
        <v>5294</v>
      </c>
      <c r="C7810" s="150" t="s">
        <v>11</v>
      </c>
      <c r="D7810" s="152">
        <v>26.53</v>
      </c>
    </row>
    <row r="7811" spans="1:4" ht="28.5">
      <c r="A7811" s="150">
        <v>104398</v>
      </c>
      <c r="B7811" s="151" t="s">
        <v>5295</v>
      </c>
      <c r="C7811" s="150" t="s">
        <v>11</v>
      </c>
      <c r="D7811" s="152">
        <v>26.24</v>
      </c>
    </row>
    <row r="7812" spans="1:4" ht="28.5">
      <c r="A7812" s="150">
        <v>104399</v>
      </c>
      <c r="B7812" s="151" t="s">
        <v>5296</v>
      </c>
      <c r="C7812" s="150" t="s">
        <v>11</v>
      </c>
      <c r="D7812" s="152">
        <v>28.47</v>
      </c>
    </row>
    <row r="7813" spans="1:4" ht="28.5">
      <c r="A7813" s="150">
        <v>104400</v>
      </c>
      <c r="B7813" s="151" t="s">
        <v>5297</v>
      </c>
      <c r="C7813" s="150" t="s">
        <v>11</v>
      </c>
      <c r="D7813" s="152">
        <v>36.46</v>
      </c>
    </row>
    <row r="7814" spans="1:4" ht="28.5">
      <c r="A7814" s="150">
        <v>104401</v>
      </c>
      <c r="B7814" s="151" t="s">
        <v>5298</v>
      </c>
      <c r="C7814" s="150" t="s">
        <v>11</v>
      </c>
      <c r="D7814" s="152">
        <v>24.9</v>
      </c>
    </row>
    <row r="7815" spans="1:4" ht="28.5">
      <c r="A7815" s="150">
        <v>104402</v>
      </c>
      <c r="B7815" s="151" t="s">
        <v>5299</v>
      </c>
      <c r="C7815" s="150" t="s">
        <v>11</v>
      </c>
      <c r="D7815" s="152">
        <v>25.93</v>
      </c>
    </row>
    <row r="7816" spans="1:4" ht="28.5">
      <c r="A7816" s="150">
        <v>104403</v>
      </c>
      <c r="B7816" s="151" t="s">
        <v>5300</v>
      </c>
      <c r="C7816" s="150" t="s">
        <v>11</v>
      </c>
      <c r="D7816" s="152">
        <v>32.22</v>
      </c>
    </row>
    <row r="7817" spans="1:4" ht="28.5">
      <c r="A7817" s="150">
        <v>104404</v>
      </c>
      <c r="B7817" s="151" t="s">
        <v>5301</v>
      </c>
      <c r="C7817" s="150" t="s">
        <v>11</v>
      </c>
      <c r="D7817" s="152">
        <v>33.31</v>
      </c>
    </row>
    <row r="7818" spans="1:4" ht="28.5">
      <c r="A7818" s="150">
        <v>104405</v>
      </c>
      <c r="B7818" s="151" t="s">
        <v>5302</v>
      </c>
      <c r="C7818" s="150" t="s">
        <v>11</v>
      </c>
      <c r="D7818" s="152">
        <v>45.02</v>
      </c>
    </row>
    <row r="7819" spans="1:4" ht="28.5">
      <c r="A7819" s="150">
        <v>93653</v>
      </c>
      <c r="B7819" s="151" t="s">
        <v>84</v>
      </c>
      <c r="C7819" s="150" t="s">
        <v>11</v>
      </c>
      <c r="D7819" s="152">
        <v>11.82</v>
      </c>
    </row>
    <row r="7820" spans="1:4" ht="28.5">
      <c r="A7820" s="150">
        <v>93654</v>
      </c>
      <c r="B7820" s="151" t="s">
        <v>85</v>
      </c>
      <c r="C7820" s="150" t="s">
        <v>11</v>
      </c>
      <c r="D7820" s="152">
        <v>12.42</v>
      </c>
    </row>
    <row r="7821" spans="1:4" ht="28.5">
      <c r="A7821" s="150">
        <v>93655</v>
      </c>
      <c r="B7821" s="151" t="s">
        <v>86</v>
      </c>
      <c r="C7821" s="150" t="s">
        <v>11</v>
      </c>
      <c r="D7821" s="152">
        <v>13.72</v>
      </c>
    </row>
    <row r="7822" spans="1:4" ht="28.5">
      <c r="A7822" s="150">
        <v>93656</v>
      </c>
      <c r="B7822" s="151" t="s">
        <v>2325</v>
      </c>
      <c r="C7822" s="150" t="s">
        <v>11</v>
      </c>
      <c r="D7822" s="152">
        <v>13.72</v>
      </c>
    </row>
    <row r="7823" spans="1:4" ht="28.5">
      <c r="A7823" s="150">
        <v>93657</v>
      </c>
      <c r="B7823" s="151" t="s">
        <v>2326</v>
      </c>
      <c r="C7823" s="150" t="s">
        <v>11</v>
      </c>
      <c r="D7823" s="152">
        <v>15.26</v>
      </c>
    </row>
    <row r="7824" spans="1:4" ht="28.5">
      <c r="A7824" s="150">
        <v>93658</v>
      </c>
      <c r="B7824" s="151" t="s">
        <v>2327</v>
      </c>
      <c r="C7824" s="150" t="s">
        <v>11</v>
      </c>
      <c r="D7824" s="152">
        <v>21.82</v>
      </c>
    </row>
    <row r="7825" spans="1:4" ht="28.5">
      <c r="A7825" s="150">
        <v>93659</v>
      </c>
      <c r="B7825" s="151" t="s">
        <v>2328</v>
      </c>
      <c r="C7825" s="150" t="s">
        <v>11</v>
      </c>
      <c r="D7825" s="152">
        <v>24.86</v>
      </c>
    </row>
    <row r="7826" spans="1:4" ht="28.5">
      <c r="A7826" s="150">
        <v>93660</v>
      </c>
      <c r="B7826" s="151" t="s">
        <v>87</v>
      </c>
      <c r="C7826" s="150" t="s">
        <v>11</v>
      </c>
      <c r="D7826" s="152">
        <v>56.64</v>
      </c>
    </row>
    <row r="7827" spans="1:4" ht="28.5">
      <c r="A7827" s="150">
        <v>93661</v>
      </c>
      <c r="B7827" s="151" t="s">
        <v>2329</v>
      </c>
      <c r="C7827" s="150" t="s">
        <v>11</v>
      </c>
      <c r="D7827" s="152">
        <v>57.85</v>
      </c>
    </row>
    <row r="7828" spans="1:4" ht="28.5">
      <c r="A7828" s="150">
        <v>93662</v>
      </c>
      <c r="B7828" s="151" t="s">
        <v>88</v>
      </c>
      <c r="C7828" s="150" t="s">
        <v>11</v>
      </c>
      <c r="D7828" s="152">
        <v>60.44</v>
      </c>
    </row>
    <row r="7829" spans="1:4" ht="28.5">
      <c r="A7829" s="150">
        <v>93663</v>
      </c>
      <c r="B7829" s="151" t="s">
        <v>89</v>
      </c>
      <c r="C7829" s="150" t="s">
        <v>11</v>
      </c>
      <c r="D7829" s="152">
        <v>60.44</v>
      </c>
    </row>
    <row r="7830" spans="1:4" ht="28.5">
      <c r="A7830" s="150">
        <v>93664</v>
      </c>
      <c r="B7830" s="151" t="s">
        <v>90</v>
      </c>
      <c r="C7830" s="150" t="s">
        <v>11</v>
      </c>
      <c r="D7830" s="152">
        <v>63.51</v>
      </c>
    </row>
    <row r="7831" spans="1:4" ht="28.5">
      <c r="A7831" s="150">
        <v>93665</v>
      </c>
      <c r="B7831" s="151" t="s">
        <v>2330</v>
      </c>
      <c r="C7831" s="150" t="s">
        <v>11</v>
      </c>
      <c r="D7831" s="152">
        <v>67.349999999999994</v>
      </c>
    </row>
    <row r="7832" spans="1:4" ht="28.5">
      <c r="A7832" s="150">
        <v>93666</v>
      </c>
      <c r="B7832" s="151" t="s">
        <v>2331</v>
      </c>
      <c r="C7832" s="150" t="s">
        <v>11</v>
      </c>
      <c r="D7832" s="152">
        <v>73.41</v>
      </c>
    </row>
    <row r="7833" spans="1:4" ht="28.5">
      <c r="A7833" s="150">
        <v>93667</v>
      </c>
      <c r="B7833" s="151" t="s">
        <v>2332</v>
      </c>
      <c r="C7833" s="150" t="s">
        <v>11</v>
      </c>
      <c r="D7833" s="152">
        <v>71.05</v>
      </c>
    </row>
    <row r="7834" spans="1:4" ht="28.5">
      <c r="A7834" s="150">
        <v>93668</v>
      </c>
      <c r="B7834" s="151" t="s">
        <v>2333</v>
      </c>
      <c r="C7834" s="150" t="s">
        <v>11</v>
      </c>
      <c r="D7834" s="152">
        <v>72.86</v>
      </c>
    </row>
    <row r="7835" spans="1:4" ht="28.5">
      <c r="A7835" s="150">
        <v>93669</v>
      </c>
      <c r="B7835" s="151" t="s">
        <v>2334</v>
      </c>
      <c r="C7835" s="150" t="s">
        <v>11</v>
      </c>
      <c r="D7835" s="152">
        <v>76.760000000000005</v>
      </c>
    </row>
    <row r="7836" spans="1:4" ht="28.5">
      <c r="A7836" s="150">
        <v>93670</v>
      </c>
      <c r="B7836" s="151" t="s">
        <v>2335</v>
      </c>
      <c r="C7836" s="150" t="s">
        <v>11</v>
      </c>
      <c r="D7836" s="152">
        <v>76.760000000000005</v>
      </c>
    </row>
    <row r="7837" spans="1:4" ht="28.5">
      <c r="A7837" s="150">
        <v>93671</v>
      </c>
      <c r="B7837" s="151" t="s">
        <v>2336</v>
      </c>
      <c r="C7837" s="150" t="s">
        <v>11</v>
      </c>
      <c r="D7837" s="152">
        <v>81.349999999999994</v>
      </c>
    </row>
    <row r="7838" spans="1:4" ht="28.5">
      <c r="A7838" s="150">
        <v>93672</v>
      </c>
      <c r="B7838" s="151" t="s">
        <v>2337</v>
      </c>
      <c r="C7838" s="150" t="s">
        <v>11</v>
      </c>
      <c r="D7838" s="152">
        <v>88.26</v>
      </c>
    </row>
    <row r="7839" spans="1:4" ht="28.5">
      <c r="A7839" s="150">
        <v>93673</v>
      </c>
      <c r="B7839" s="151" t="s">
        <v>2338</v>
      </c>
      <c r="C7839" s="150" t="s">
        <v>11</v>
      </c>
      <c r="D7839" s="152">
        <v>97.37</v>
      </c>
    </row>
    <row r="7840" spans="1:4" ht="28.5">
      <c r="A7840" s="150">
        <v>97359</v>
      </c>
      <c r="B7840" s="151" t="s">
        <v>2339</v>
      </c>
      <c r="C7840" s="150" t="s">
        <v>11</v>
      </c>
      <c r="D7840" s="152">
        <v>3694.87</v>
      </c>
    </row>
    <row r="7841" spans="1:4" ht="28.5">
      <c r="A7841" s="150">
        <v>97360</v>
      </c>
      <c r="B7841" s="151" t="s">
        <v>2340</v>
      </c>
      <c r="C7841" s="150" t="s">
        <v>11</v>
      </c>
      <c r="D7841" s="152">
        <v>7124.91</v>
      </c>
    </row>
    <row r="7842" spans="1:4" ht="28.5">
      <c r="A7842" s="150">
        <v>97361</v>
      </c>
      <c r="B7842" s="151" t="s">
        <v>2341</v>
      </c>
      <c r="C7842" s="150" t="s">
        <v>11</v>
      </c>
      <c r="D7842" s="152">
        <v>9499.89</v>
      </c>
    </row>
    <row r="7843" spans="1:4" ht="28.5">
      <c r="A7843" s="150">
        <v>97362</v>
      </c>
      <c r="B7843" s="151" t="s">
        <v>2342</v>
      </c>
      <c r="C7843" s="150" t="s">
        <v>11</v>
      </c>
      <c r="D7843" s="152">
        <v>2235.2199999999998</v>
      </c>
    </row>
    <row r="7844" spans="1:4" ht="42.75">
      <c r="A7844" s="150">
        <v>101875</v>
      </c>
      <c r="B7844" s="151" t="s">
        <v>2343</v>
      </c>
      <c r="C7844" s="150" t="s">
        <v>11</v>
      </c>
      <c r="D7844" s="152">
        <v>476.32</v>
      </c>
    </row>
    <row r="7845" spans="1:4" ht="42.75">
      <c r="A7845" s="150">
        <v>101876</v>
      </c>
      <c r="B7845" s="151" t="s">
        <v>2344</v>
      </c>
      <c r="C7845" s="150" t="s">
        <v>11</v>
      </c>
      <c r="D7845" s="152">
        <v>82.64</v>
      </c>
    </row>
    <row r="7846" spans="1:4" ht="42.75">
      <c r="A7846" s="150">
        <v>101877</v>
      </c>
      <c r="B7846" s="151" t="s">
        <v>2345</v>
      </c>
      <c r="C7846" s="150" t="s">
        <v>11</v>
      </c>
      <c r="D7846" s="152">
        <v>56.88</v>
      </c>
    </row>
    <row r="7847" spans="1:4" ht="42.75">
      <c r="A7847" s="150">
        <v>101878</v>
      </c>
      <c r="B7847" s="151" t="s">
        <v>2346</v>
      </c>
      <c r="C7847" s="150" t="s">
        <v>11</v>
      </c>
      <c r="D7847" s="152">
        <v>650.62</v>
      </c>
    </row>
    <row r="7848" spans="1:4" ht="42.75">
      <c r="A7848" s="150">
        <v>101879</v>
      </c>
      <c r="B7848" s="151" t="s">
        <v>94</v>
      </c>
      <c r="C7848" s="150" t="s">
        <v>11</v>
      </c>
      <c r="D7848" s="152">
        <v>691</v>
      </c>
    </row>
    <row r="7849" spans="1:4" ht="42.75">
      <c r="A7849" s="150">
        <v>101880</v>
      </c>
      <c r="B7849" s="151" t="s">
        <v>2347</v>
      </c>
      <c r="C7849" s="150" t="s">
        <v>11</v>
      </c>
      <c r="D7849" s="152">
        <v>795.38</v>
      </c>
    </row>
    <row r="7850" spans="1:4" ht="42.75">
      <c r="A7850" s="150">
        <v>101881</v>
      </c>
      <c r="B7850" s="151" t="s">
        <v>2348</v>
      </c>
      <c r="C7850" s="150" t="s">
        <v>11</v>
      </c>
      <c r="D7850" s="152">
        <v>1146.25</v>
      </c>
    </row>
    <row r="7851" spans="1:4" ht="42.75">
      <c r="A7851" s="150">
        <v>101882</v>
      </c>
      <c r="B7851" s="151" t="s">
        <v>2349</v>
      </c>
      <c r="C7851" s="150" t="s">
        <v>11</v>
      </c>
      <c r="D7851" s="152">
        <v>1629.88</v>
      </c>
    </row>
    <row r="7852" spans="1:4" ht="42.75">
      <c r="A7852" s="150">
        <v>101883</v>
      </c>
      <c r="B7852" s="151" t="s">
        <v>2350</v>
      </c>
      <c r="C7852" s="150" t="s">
        <v>11</v>
      </c>
      <c r="D7852" s="152">
        <v>658.52</v>
      </c>
    </row>
    <row r="7853" spans="1:4" ht="28.5">
      <c r="A7853" s="150">
        <v>101890</v>
      </c>
      <c r="B7853" s="151" t="s">
        <v>2351</v>
      </c>
      <c r="C7853" s="150" t="s">
        <v>11</v>
      </c>
      <c r="D7853" s="152">
        <v>16.329999999999998</v>
      </c>
    </row>
    <row r="7854" spans="1:4" ht="28.5">
      <c r="A7854" s="150">
        <v>101891</v>
      </c>
      <c r="B7854" s="151" t="s">
        <v>2352</v>
      </c>
      <c r="C7854" s="150" t="s">
        <v>11</v>
      </c>
      <c r="D7854" s="152">
        <v>27.92</v>
      </c>
    </row>
    <row r="7855" spans="1:4" ht="28.5">
      <c r="A7855" s="150">
        <v>101892</v>
      </c>
      <c r="B7855" s="151" t="s">
        <v>2353</v>
      </c>
      <c r="C7855" s="150" t="s">
        <v>11</v>
      </c>
      <c r="D7855" s="152">
        <v>71.39</v>
      </c>
    </row>
    <row r="7856" spans="1:4" ht="28.5">
      <c r="A7856" s="150">
        <v>101893</v>
      </c>
      <c r="B7856" s="151" t="s">
        <v>2354</v>
      </c>
      <c r="C7856" s="150" t="s">
        <v>11</v>
      </c>
      <c r="D7856" s="152">
        <v>91.53</v>
      </c>
    </row>
    <row r="7857" spans="1:4" ht="28.5">
      <c r="A7857" s="150">
        <v>101894</v>
      </c>
      <c r="B7857" s="151" t="s">
        <v>2355</v>
      </c>
      <c r="C7857" s="150" t="s">
        <v>11</v>
      </c>
      <c r="D7857" s="152">
        <v>156.99</v>
      </c>
    </row>
    <row r="7858" spans="1:4" ht="28.5">
      <c r="A7858" s="150">
        <v>101895</v>
      </c>
      <c r="B7858" s="151" t="s">
        <v>91</v>
      </c>
      <c r="C7858" s="150" t="s">
        <v>11</v>
      </c>
      <c r="D7858" s="152">
        <v>423.77</v>
      </c>
    </row>
    <row r="7859" spans="1:4" ht="28.5">
      <c r="A7859" s="150">
        <v>101896</v>
      </c>
      <c r="B7859" s="151" t="s">
        <v>2356</v>
      </c>
      <c r="C7859" s="150" t="s">
        <v>11</v>
      </c>
      <c r="D7859" s="152">
        <v>635.42999999999995</v>
      </c>
    </row>
    <row r="7860" spans="1:4" ht="28.5">
      <c r="A7860" s="150">
        <v>101897</v>
      </c>
      <c r="B7860" s="151" t="s">
        <v>2357</v>
      </c>
      <c r="C7860" s="150" t="s">
        <v>11</v>
      </c>
      <c r="D7860" s="152">
        <v>1012.11</v>
      </c>
    </row>
    <row r="7861" spans="1:4" ht="28.5">
      <c r="A7861" s="150">
        <v>101898</v>
      </c>
      <c r="B7861" s="151" t="s">
        <v>2358</v>
      </c>
      <c r="C7861" s="150" t="s">
        <v>11</v>
      </c>
      <c r="D7861" s="152">
        <v>1349.49</v>
      </c>
    </row>
    <row r="7862" spans="1:4" ht="28.5">
      <c r="A7862" s="150">
        <v>101899</v>
      </c>
      <c r="B7862" s="151" t="s">
        <v>2359</v>
      </c>
      <c r="C7862" s="150" t="s">
        <v>11</v>
      </c>
      <c r="D7862" s="152">
        <v>2151.96</v>
      </c>
    </row>
    <row r="7863" spans="1:4" ht="28.5">
      <c r="A7863" s="150">
        <v>101900</v>
      </c>
      <c r="B7863" s="151" t="s">
        <v>2360</v>
      </c>
      <c r="C7863" s="150" t="s">
        <v>11</v>
      </c>
      <c r="D7863" s="152">
        <v>4476.29</v>
      </c>
    </row>
    <row r="7864" spans="1:4" ht="28.5">
      <c r="A7864" s="150">
        <v>101901</v>
      </c>
      <c r="B7864" s="151" t="s">
        <v>2361</v>
      </c>
      <c r="C7864" s="150" t="s">
        <v>11</v>
      </c>
      <c r="D7864" s="152">
        <v>159.46</v>
      </c>
    </row>
    <row r="7865" spans="1:4" ht="28.5">
      <c r="A7865" s="150">
        <v>101902</v>
      </c>
      <c r="B7865" s="151" t="s">
        <v>2362</v>
      </c>
      <c r="C7865" s="150" t="s">
        <v>11</v>
      </c>
      <c r="D7865" s="152">
        <v>197</v>
      </c>
    </row>
    <row r="7866" spans="1:4" ht="28.5">
      <c r="A7866" s="150">
        <v>101903</v>
      </c>
      <c r="B7866" s="151" t="s">
        <v>2363</v>
      </c>
      <c r="C7866" s="150" t="s">
        <v>11</v>
      </c>
      <c r="D7866" s="152">
        <v>410.25</v>
      </c>
    </row>
    <row r="7867" spans="1:4" ht="28.5">
      <c r="A7867" s="150">
        <v>101904</v>
      </c>
      <c r="B7867" s="151" t="s">
        <v>2364</v>
      </c>
      <c r="C7867" s="150" t="s">
        <v>11</v>
      </c>
      <c r="D7867" s="152">
        <v>1509.66</v>
      </c>
    </row>
    <row r="7868" spans="1:4" ht="28.5">
      <c r="A7868" s="150">
        <v>101938</v>
      </c>
      <c r="B7868" s="151" t="s">
        <v>2365</v>
      </c>
      <c r="C7868" s="150" t="s">
        <v>11</v>
      </c>
      <c r="D7868" s="152">
        <v>111.11</v>
      </c>
    </row>
    <row r="7869" spans="1:4" ht="28.5">
      <c r="A7869" s="150">
        <v>101946</v>
      </c>
      <c r="B7869" s="151" t="s">
        <v>2366</v>
      </c>
      <c r="C7869" s="150" t="s">
        <v>11</v>
      </c>
      <c r="D7869" s="152">
        <v>160.61000000000001</v>
      </c>
    </row>
    <row r="7870" spans="1:4" ht="42.75">
      <c r="A7870" s="150">
        <v>91945</v>
      </c>
      <c r="B7870" s="151" t="s">
        <v>5303</v>
      </c>
      <c r="C7870" s="150" t="s">
        <v>11</v>
      </c>
      <c r="D7870" s="152">
        <v>13.15</v>
      </c>
    </row>
    <row r="7871" spans="1:4" ht="42.75">
      <c r="A7871" s="150">
        <v>91946</v>
      </c>
      <c r="B7871" s="151" t="s">
        <v>5304</v>
      </c>
      <c r="C7871" s="150" t="s">
        <v>11</v>
      </c>
      <c r="D7871" s="152">
        <v>10.29</v>
      </c>
    </row>
    <row r="7872" spans="1:4" ht="42.75">
      <c r="A7872" s="150">
        <v>91947</v>
      </c>
      <c r="B7872" s="151" t="s">
        <v>5305</v>
      </c>
      <c r="C7872" s="150" t="s">
        <v>11</v>
      </c>
      <c r="D7872" s="152">
        <v>8.48</v>
      </c>
    </row>
    <row r="7873" spans="1:4" ht="42.75">
      <c r="A7873" s="150">
        <v>91949</v>
      </c>
      <c r="B7873" s="151" t="s">
        <v>5306</v>
      </c>
      <c r="C7873" s="150" t="s">
        <v>11</v>
      </c>
      <c r="D7873" s="152">
        <v>18.5</v>
      </c>
    </row>
    <row r="7874" spans="1:4" ht="42.75">
      <c r="A7874" s="150">
        <v>91950</v>
      </c>
      <c r="B7874" s="151" t="s">
        <v>5307</v>
      </c>
      <c r="C7874" s="150" t="s">
        <v>11</v>
      </c>
      <c r="D7874" s="152">
        <v>15</v>
      </c>
    </row>
    <row r="7875" spans="1:4" ht="42.75">
      <c r="A7875" s="150">
        <v>91951</v>
      </c>
      <c r="B7875" s="151" t="s">
        <v>5308</v>
      </c>
      <c r="C7875" s="150" t="s">
        <v>11</v>
      </c>
      <c r="D7875" s="152">
        <v>12.9</v>
      </c>
    </row>
    <row r="7876" spans="1:4" ht="28.5">
      <c r="A7876" s="150">
        <v>91952</v>
      </c>
      <c r="B7876" s="151" t="s">
        <v>5309</v>
      </c>
      <c r="C7876" s="150" t="s">
        <v>11</v>
      </c>
      <c r="D7876" s="152">
        <v>17.59</v>
      </c>
    </row>
    <row r="7877" spans="1:4" ht="28.5">
      <c r="A7877" s="150">
        <v>91953</v>
      </c>
      <c r="B7877" s="151" t="s">
        <v>5310</v>
      </c>
      <c r="C7877" s="150" t="s">
        <v>11</v>
      </c>
      <c r="D7877" s="152">
        <v>27.88</v>
      </c>
    </row>
    <row r="7878" spans="1:4" ht="28.5">
      <c r="A7878" s="150">
        <v>91954</v>
      </c>
      <c r="B7878" s="151" t="s">
        <v>5311</v>
      </c>
      <c r="C7878" s="150" t="s">
        <v>11</v>
      </c>
      <c r="D7878" s="152">
        <v>23.65</v>
      </c>
    </row>
    <row r="7879" spans="1:4" ht="28.5">
      <c r="A7879" s="150">
        <v>91955</v>
      </c>
      <c r="B7879" s="151" t="s">
        <v>5312</v>
      </c>
      <c r="C7879" s="150" t="s">
        <v>11</v>
      </c>
      <c r="D7879" s="152">
        <v>33.94</v>
      </c>
    </row>
    <row r="7880" spans="1:4" ht="42.75">
      <c r="A7880" s="150">
        <v>91956</v>
      </c>
      <c r="B7880" s="151" t="s">
        <v>5313</v>
      </c>
      <c r="C7880" s="150" t="s">
        <v>11</v>
      </c>
      <c r="D7880" s="152">
        <v>38.19</v>
      </c>
    </row>
    <row r="7881" spans="1:4" ht="42.75">
      <c r="A7881" s="150">
        <v>91957</v>
      </c>
      <c r="B7881" s="151" t="s">
        <v>5314</v>
      </c>
      <c r="C7881" s="150" t="s">
        <v>11</v>
      </c>
      <c r="D7881" s="152">
        <v>48.48</v>
      </c>
    </row>
    <row r="7882" spans="1:4" ht="28.5">
      <c r="A7882" s="150">
        <v>91958</v>
      </c>
      <c r="B7882" s="151" t="s">
        <v>5315</v>
      </c>
      <c r="C7882" s="150" t="s">
        <v>11</v>
      </c>
      <c r="D7882" s="152">
        <v>32.18</v>
      </c>
    </row>
    <row r="7883" spans="1:4" ht="28.5">
      <c r="A7883" s="150">
        <v>91959</v>
      </c>
      <c r="B7883" s="151" t="s">
        <v>5316</v>
      </c>
      <c r="C7883" s="150" t="s">
        <v>11</v>
      </c>
      <c r="D7883" s="152">
        <v>42.47</v>
      </c>
    </row>
    <row r="7884" spans="1:4" ht="28.5">
      <c r="A7884" s="150">
        <v>91960</v>
      </c>
      <c r="B7884" s="151" t="s">
        <v>5317</v>
      </c>
      <c r="C7884" s="150" t="s">
        <v>11</v>
      </c>
      <c r="D7884" s="152">
        <v>44.3</v>
      </c>
    </row>
    <row r="7885" spans="1:4" ht="28.5">
      <c r="A7885" s="150">
        <v>91961</v>
      </c>
      <c r="B7885" s="151" t="s">
        <v>5318</v>
      </c>
      <c r="C7885" s="150" t="s">
        <v>11</v>
      </c>
      <c r="D7885" s="152">
        <v>54.59</v>
      </c>
    </row>
    <row r="7886" spans="1:4" ht="42.75">
      <c r="A7886" s="150">
        <v>91962</v>
      </c>
      <c r="B7886" s="151" t="s">
        <v>5319</v>
      </c>
      <c r="C7886" s="150" t="s">
        <v>11</v>
      </c>
      <c r="D7886" s="152">
        <v>58.83</v>
      </c>
    </row>
    <row r="7887" spans="1:4" ht="42.75">
      <c r="A7887" s="150">
        <v>91963</v>
      </c>
      <c r="B7887" s="151" t="s">
        <v>5320</v>
      </c>
      <c r="C7887" s="150" t="s">
        <v>11</v>
      </c>
      <c r="D7887" s="152">
        <v>69.12</v>
      </c>
    </row>
    <row r="7888" spans="1:4" ht="42.75">
      <c r="A7888" s="150">
        <v>91964</v>
      </c>
      <c r="B7888" s="151" t="s">
        <v>5321</v>
      </c>
      <c r="C7888" s="150" t="s">
        <v>11</v>
      </c>
      <c r="D7888" s="152">
        <v>52.78</v>
      </c>
    </row>
    <row r="7889" spans="1:4" ht="42.75">
      <c r="A7889" s="150">
        <v>91965</v>
      </c>
      <c r="B7889" s="151" t="s">
        <v>5322</v>
      </c>
      <c r="C7889" s="150" t="s">
        <v>11</v>
      </c>
      <c r="D7889" s="152">
        <v>63.07</v>
      </c>
    </row>
    <row r="7890" spans="1:4" ht="28.5">
      <c r="A7890" s="150">
        <v>91966</v>
      </c>
      <c r="B7890" s="151" t="s">
        <v>5323</v>
      </c>
      <c r="C7890" s="150" t="s">
        <v>11</v>
      </c>
      <c r="D7890" s="152">
        <v>46.78</v>
      </c>
    </row>
    <row r="7891" spans="1:4" ht="28.5">
      <c r="A7891" s="150">
        <v>91967</v>
      </c>
      <c r="B7891" s="151" t="s">
        <v>5324</v>
      </c>
      <c r="C7891" s="150" t="s">
        <v>11</v>
      </c>
      <c r="D7891" s="152">
        <v>57.07</v>
      </c>
    </row>
    <row r="7892" spans="1:4" ht="28.5">
      <c r="A7892" s="150">
        <v>91968</v>
      </c>
      <c r="B7892" s="151" t="s">
        <v>5325</v>
      </c>
      <c r="C7892" s="150" t="s">
        <v>11</v>
      </c>
      <c r="D7892" s="152">
        <v>64.88</v>
      </c>
    </row>
    <row r="7893" spans="1:4" ht="28.5">
      <c r="A7893" s="150">
        <v>91969</v>
      </c>
      <c r="B7893" s="151" t="s">
        <v>5326</v>
      </c>
      <c r="C7893" s="150" t="s">
        <v>11</v>
      </c>
      <c r="D7893" s="152">
        <v>75.17</v>
      </c>
    </row>
    <row r="7894" spans="1:4" ht="42.75">
      <c r="A7894" s="150">
        <v>91970</v>
      </c>
      <c r="B7894" s="151" t="s">
        <v>5327</v>
      </c>
      <c r="C7894" s="150" t="s">
        <v>11</v>
      </c>
      <c r="D7894" s="152">
        <v>67.709999999999994</v>
      </c>
    </row>
    <row r="7895" spans="1:4" ht="42.75">
      <c r="A7895" s="150">
        <v>91971</v>
      </c>
      <c r="B7895" s="151" t="s">
        <v>5328</v>
      </c>
      <c r="C7895" s="150" t="s">
        <v>11</v>
      </c>
      <c r="D7895" s="152">
        <v>82.71</v>
      </c>
    </row>
    <row r="7896" spans="1:4" ht="42.75">
      <c r="A7896" s="150">
        <v>91972</v>
      </c>
      <c r="B7896" s="151" t="s">
        <v>5329</v>
      </c>
      <c r="C7896" s="150" t="s">
        <v>11</v>
      </c>
      <c r="D7896" s="152">
        <v>73.81</v>
      </c>
    </row>
    <row r="7897" spans="1:4" ht="42.75">
      <c r="A7897" s="150">
        <v>91973</v>
      </c>
      <c r="B7897" s="151" t="s">
        <v>5330</v>
      </c>
      <c r="C7897" s="150" t="s">
        <v>11</v>
      </c>
      <c r="D7897" s="152">
        <v>88.81</v>
      </c>
    </row>
    <row r="7898" spans="1:4" ht="28.5">
      <c r="A7898" s="150">
        <v>91974</v>
      </c>
      <c r="B7898" s="151" t="s">
        <v>5331</v>
      </c>
      <c r="C7898" s="150" t="s">
        <v>11</v>
      </c>
      <c r="D7898" s="152">
        <v>61.65</v>
      </c>
    </row>
    <row r="7899" spans="1:4" ht="28.5">
      <c r="A7899" s="150">
        <v>91975</v>
      </c>
      <c r="B7899" s="151" t="s">
        <v>5332</v>
      </c>
      <c r="C7899" s="150" t="s">
        <v>11</v>
      </c>
      <c r="D7899" s="152">
        <v>76.650000000000006</v>
      </c>
    </row>
    <row r="7900" spans="1:4" ht="28.5">
      <c r="A7900" s="150">
        <v>91976</v>
      </c>
      <c r="B7900" s="151" t="s">
        <v>5333</v>
      </c>
      <c r="C7900" s="150" t="s">
        <v>11</v>
      </c>
      <c r="D7900" s="152">
        <v>90.88</v>
      </c>
    </row>
    <row r="7901" spans="1:4" ht="28.5">
      <c r="A7901" s="150">
        <v>91977</v>
      </c>
      <c r="B7901" s="151" t="s">
        <v>5334</v>
      </c>
      <c r="C7901" s="150" t="s">
        <v>11</v>
      </c>
      <c r="D7901" s="152">
        <v>105.88</v>
      </c>
    </row>
    <row r="7902" spans="1:4" ht="28.5">
      <c r="A7902" s="150">
        <v>91978</v>
      </c>
      <c r="B7902" s="151" t="s">
        <v>5335</v>
      </c>
      <c r="C7902" s="150" t="s">
        <v>11</v>
      </c>
      <c r="D7902" s="152">
        <v>37.04</v>
      </c>
    </row>
    <row r="7903" spans="1:4" ht="28.5">
      <c r="A7903" s="150">
        <v>91979</v>
      </c>
      <c r="B7903" s="151" t="s">
        <v>5336</v>
      </c>
      <c r="C7903" s="150" t="s">
        <v>11</v>
      </c>
      <c r="D7903" s="152">
        <v>47.33</v>
      </c>
    </row>
    <row r="7904" spans="1:4" ht="28.5">
      <c r="A7904" s="150">
        <v>91980</v>
      </c>
      <c r="B7904" s="151" t="s">
        <v>5337</v>
      </c>
      <c r="C7904" s="150" t="s">
        <v>11</v>
      </c>
      <c r="D7904" s="152">
        <v>35.93</v>
      </c>
    </row>
    <row r="7905" spans="1:4" ht="28.5">
      <c r="A7905" s="150">
        <v>91981</v>
      </c>
      <c r="B7905" s="151" t="s">
        <v>5338</v>
      </c>
      <c r="C7905" s="150" t="s">
        <v>11</v>
      </c>
      <c r="D7905" s="152">
        <v>46.22</v>
      </c>
    </row>
    <row r="7906" spans="1:4" ht="28.5">
      <c r="A7906" s="150">
        <v>91982</v>
      </c>
      <c r="B7906" s="151" t="s">
        <v>5339</v>
      </c>
      <c r="C7906" s="150" t="s">
        <v>11</v>
      </c>
      <c r="D7906" s="152">
        <v>81.680000000000007</v>
      </c>
    </row>
    <row r="7907" spans="1:4" ht="28.5">
      <c r="A7907" s="150">
        <v>91983</v>
      </c>
      <c r="B7907" s="151" t="s">
        <v>5340</v>
      </c>
      <c r="C7907" s="150" t="s">
        <v>11</v>
      </c>
      <c r="D7907" s="152">
        <v>91.97</v>
      </c>
    </row>
    <row r="7908" spans="1:4" ht="28.5">
      <c r="A7908" s="150">
        <v>91984</v>
      </c>
      <c r="B7908" s="151" t="s">
        <v>5341</v>
      </c>
      <c r="C7908" s="150" t="s">
        <v>11</v>
      </c>
      <c r="D7908" s="152">
        <v>16.57</v>
      </c>
    </row>
    <row r="7909" spans="1:4" ht="28.5">
      <c r="A7909" s="150">
        <v>91985</v>
      </c>
      <c r="B7909" s="151" t="s">
        <v>5342</v>
      </c>
      <c r="C7909" s="150" t="s">
        <v>11</v>
      </c>
      <c r="D7909" s="152">
        <v>26.86</v>
      </c>
    </row>
    <row r="7910" spans="1:4" ht="28.5">
      <c r="A7910" s="150">
        <v>91986</v>
      </c>
      <c r="B7910" s="151" t="s">
        <v>5343</v>
      </c>
      <c r="C7910" s="150" t="s">
        <v>11</v>
      </c>
      <c r="D7910" s="152">
        <v>34.5</v>
      </c>
    </row>
    <row r="7911" spans="1:4" ht="28.5">
      <c r="A7911" s="150">
        <v>91987</v>
      </c>
      <c r="B7911" s="151" t="s">
        <v>5344</v>
      </c>
      <c r="C7911" s="150" t="s">
        <v>11</v>
      </c>
      <c r="D7911" s="152">
        <v>44.79</v>
      </c>
    </row>
    <row r="7912" spans="1:4" ht="28.5">
      <c r="A7912" s="150">
        <v>91988</v>
      </c>
      <c r="B7912" s="151" t="s">
        <v>5345</v>
      </c>
      <c r="C7912" s="150" t="s">
        <v>11</v>
      </c>
      <c r="D7912" s="152">
        <v>20.29</v>
      </c>
    </row>
    <row r="7913" spans="1:4" ht="28.5">
      <c r="A7913" s="150">
        <v>91989</v>
      </c>
      <c r="B7913" s="151" t="s">
        <v>5346</v>
      </c>
      <c r="C7913" s="150" t="s">
        <v>11</v>
      </c>
      <c r="D7913" s="152">
        <v>30.58</v>
      </c>
    </row>
    <row r="7914" spans="1:4" ht="28.5">
      <c r="A7914" s="150">
        <v>91990</v>
      </c>
      <c r="B7914" s="151" t="s">
        <v>5347</v>
      </c>
      <c r="C7914" s="150" t="s">
        <v>11</v>
      </c>
      <c r="D7914" s="152">
        <v>32.049999999999997</v>
      </c>
    </row>
    <row r="7915" spans="1:4" ht="28.5">
      <c r="A7915" s="150">
        <v>91991</v>
      </c>
      <c r="B7915" s="151" t="s">
        <v>5348</v>
      </c>
      <c r="C7915" s="150" t="s">
        <v>11</v>
      </c>
      <c r="D7915" s="152">
        <v>34.06</v>
      </c>
    </row>
    <row r="7916" spans="1:4" ht="28.5">
      <c r="A7916" s="150">
        <v>91992</v>
      </c>
      <c r="B7916" s="151" t="s">
        <v>5349</v>
      </c>
      <c r="C7916" s="150" t="s">
        <v>11</v>
      </c>
      <c r="D7916" s="152">
        <v>42.34</v>
      </c>
    </row>
    <row r="7917" spans="1:4" ht="28.5">
      <c r="A7917" s="150">
        <v>91993</v>
      </c>
      <c r="B7917" s="151" t="s">
        <v>5350</v>
      </c>
      <c r="C7917" s="150" t="s">
        <v>11</v>
      </c>
      <c r="D7917" s="152">
        <v>44.35</v>
      </c>
    </row>
    <row r="7918" spans="1:4" ht="28.5">
      <c r="A7918" s="150">
        <v>91994</v>
      </c>
      <c r="B7918" s="151" t="s">
        <v>5351</v>
      </c>
      <c r="C7918" s="150" t="s">
        <v>11</v>
      </c>
      <c r="D7918" s="152">
        <v>22.61</v>
      </c>
    </row>
    <row r="7919" spans="1:4" ht="28.5">
      <c r="A7919" s="150">
        <v>91995</v>
      </c>
      <c r="B7919" s="151" t="s">
        <v>5352</v>
      </c>
      <c r="C7919" s="150" t="s">
        <v>11</v>
      </c>
      <c r="D7919" s="152">
        <v>24.62</v>
      </c>
    </row>
    <row r="7920" spans="1:4" ht="28.5">
      <c r="A7920" s="150">
        <v>91996</v>
      </c>
      <c r="B7920" s="151" t="s">
        <v>5353</v>
      </c>
      <c r="C7920" s="150" t="s">
        <v>11</v>
      </c>
      <c r="D7920" s="152">
        <v>32.9</v>
      </c>
    </row>
    <row r="7921" spans="1:4" ht="28.5">
      <c r="A7921" s="150">
        <v>91997</v>
      </c>
      <c r="B7921" s="151" t="s">
        <v>5354</v>
      </c>
      <c r="C7921" s="150" t="s">
        <v>11</v>
      </c>
      <c r="D7921" s="152">
        <v>34.909999999999997</v>
      </c>
    </row>
    <row r="7922" spans="1:4" ht="28.5">
      <c r="A7922" s="150">
        <v>91998</v>
      </c>
      <c r="B7922" s="151" t="s">
        <v>5355</v>
      </c>
      <c r="C7922" s="150" t="s">
        <v>11</v>
      </c>
      <c r="D7922" s="152">
        <v>18.96</v>
      </c>
    </row>
    <row r="7923" spans="1:4" ht="28.5">
      <c r="A7923" s="150">
        <v>91999</v>
      </c>
      <c r="B7923" s="151" t="s">
        <v>5356</v>
      </c>
      <c r="C7923" s="150" t="s">
        <v>11</v>
      </c>
      <c r="D7923" s="152">
        <v>20.97</v>
      </c>
    </row>
    <row r="7924" spans="1:4" ht="28.5">
      <c r="A7924" s="150">
        <v>92000</v>
      </c>
      <c r="B7924" s="151" t="s">
        <v>5357</v>
      </c>
      <c r="C7924" s="150" t="s">
        <v>11</v>
      </c>
      <c r="D7924" s="152">
        <v>29.25</v>
      </c>
    </row>
    <row r="7925" spans="1:4" ht="28.5">
      <c r="A7925" s="150">
        <v>92001</v>
      </c>
      <c r="B7925" s="151" t="s">
        <v>5358</v>
      </c>
      <c r="C7925" s="150" t="s">
        <v>11</v>
      </c>
      <c r="D7925" s="152">
        <v>31.26</v>
      </c>
    </row>
    <row r="7926" spans="1:4" ht="28.5">
      <c r="A7926" s="150">
        <v>92002</v>
      </c>
      <c r="B7926" s="151" t="s">
        <v>5359</v>
      </c>
      <c r="C7926" s="150" t="s">
        <v>11</v>
      </c>
      <c r="D7926" s="152">
        <v>42.22</v>
      </c>
    </row>
    <row r="7927" spans="1:4" ht="28.5">
      <c r="A7927" s="150">
        <v>92003</v>
      </c>
      <c r="B7927" s="151" t="s">
        <v>5360</v>
      </c>
      <c r="C7927" s="150" t="s">
        <v>11</v>
      </c>
      <c r="D7927" s="152">
        <v>46.24</v>
      </c>
    </row>
    <row r="7928" spans="1:4" ht="28.5">
      <c r="A7928" s="150">
        <v>92004</v>
      </c>
      <c r="B7928" s="151" t="s">
        <v>5361</v>
      </c>
      <c r="C7928" s="150" t="s">
        <v>11</v>
      </c>
      <c r="D7928" s="152">
        <v>52.51</v>
      </c>
    </row>
    <row r="7929" spans="1:4" ht="28.5">
      <c r="A7929" s="150">
        <v>92005</v>
      </c>
      <c r="B7929" s="151" t="s">
        <v>5362</v>
      </c>
      <c r="C7929" s="150" t="s">
        <v>11</v>
      </c>
      <c r="D7929" s="152">
        <v>56.53</v>
      </c>
    </row>
    <row r="7930" spans="1:4" ht="28.5">
      <c r="A7930" s="150">
        <v>92006</v>
      </c>
      <c r="B7930" s="151" t="s">
        <v>5363</v>
      </c>
      <c r="C7930" s="150" t="s">
        <v>11</v>
      </c>
      <c r="D7930" s="152">
        <v>34.869999999999997</v>
      </c>
    </row>
    <row r="7931" spans="1:4" ht="28.5">
      <c r="A7931" s="150">
        <v>92007</v>
      </c>
      <c r="B7931" s="151" t="s">
        <v>5364</v>
      </c>
      <c r="C7931" s="150" t="s">
        <v>11</v>
      </c>
      <c r="D7931" s="152">
        <v>38.89</v>
      </c>
    </row>
    <row r="7932" spans="1:4" ht="28.5">
      <c r="A7932" s="150">
        <v>92008</v>
      </c>
      <c r="B7932" s="151" t="s">
        <v>5365</v>
      </c>
      <c r="C7932" s="150" t="s">
        <v>11</v>
      </c>
      <c r="D7932" s="152">
        <v>45.16</v>
      </c>
    </row>
    <row r="7933" spans="1:4" ht="28.5">
      <c r="A7933" s="150">
        <v>92009</v>
      </c>
      <c r="B7933" s="151" t="s">
        <v>5366</v>
      </c>
      <c r="C7933" s="150" t="s">
        <v>11</v>
      </c>
      <c r="D7933" s="152">
        <v>49.18</v>
      </c>
    </row>
    <row r="7934" spans="1:4" ht="28.5">
      <c r="A7934" s="150">
        <v>92010</v>
      </c>
      <c r="B7934" s="151" t="s">
        <v>5367</v>
      </c>
      <c r="C7934" s="150" t="s">
        <v>11</v>
      </c>
      <c r="D7934" s="152">
        <v>61.76</v>
      </c>
    </row>
    <row r="7935" spans="1:4" ht="28.5">
      <c r="A7935" s="150">
        <v>92011</v>
      </c>
      <c r="B7935" s="151" t="s">
        <v>5368</v>
      </c>
      <c r="C7935" s="150" t="s">
        <v>11</v>
      </c>
      <c r="D7935" s="152">
        <v>67.790000000000006</v>
      </c>
    </row>
    <row r="7936" spans="1:4" ht="28.5">
      <c r="A7936" s="150">
        <v>92012</v>
      </c>
      <c r="B7936" s="151" t="s">
        <v>5369</v>
      </c>
      <c r="C7936" s="150" t="s">
        <v>11</v>
      </c>
      <c r="D7936" s="152">
        <v>72.05</v>
      </c>
    </row>
    <row r="7937" spans="1:4" ht="28.5">
      <c r="A7937" s="150">
        <v>92013</v>
      </c>
      <c r="B7937" s="151" t="s">
        <v>5370</v>
      </c>
      <c r="C7937" s="150" t="s">
        <v>11</v>
      </c>
      <c r="D7937" s="152">
        <v>78.08</v>
      </c>
    </row>
    <row r="7938" spans="1:4" ht="28.5">
      <c r="A7938" s="150">
        <v>92014</v>
      </c>
      <c r="B7938" s="151" t="s">
        <v>5371</v>
      </c>
      <c r="C7938" s="150" t="s">
        <v>11</v>
      </c>
      <c r="D7938" s="152">
        <v>50.77</v>
      </c>
    </row>
    <row r="7939" spans="1:4" ht="28.5">
      <c r="A7939" s="150">
        <v>92015</v>
      </c>
      <c r="B7939" s="151" t="s">
        <v>5372</v>
      </c>
      <c r="C7939" s="150" t="s">
        <v>11</v>
      </c>
      <c r="D7939" s="152">
        <v>56.8</v>
      </c>
    </row>
    <row r="7940" spans="1:4" ht="28.5">
      <c r="A7940" s="150">
        <v>92016</v>
      </c>
      <c r="B7940" s="151" t="s">
        <v>5373</v>
      </c>
      <c r="C7940" s="150" t="s">
        <v>11</v>
      </c>
      <c r="D7940" s="152">
        <v>61.06</v>
      </c>
    </row>
    <row r="7941" spans="1:4" ht="28.5">
      <c r="A7941" s="150">
        <v>92017</v>
      </c>
      <c r="B7941" s="151" t="s">
        <v>5374</v>
      </c>
      <c r="C7941" s="150" t="s">
        <v>11</v>
      </c>
      <c r="D7941" s="152">
        <v>67.09</v>
      </c>
    </row>
    <row r="7942" spans="1:4" ht="28.5">
      <c r="A7942" s="150">
        <v>92018</v>
      </c>
      <c r="B7942" s="151" t="s">
        <v>5375</v>
      </c>
      <c r="C7942" s="150" t="s">
        <v>11</v>
      </c>
      <c r="D7942" s="152">
        <v>67.209999999999994</v>
      </c>
    </row>
    <row r="7943" spans="1:4" ht="28.5">
      <c r="A7943" s="150">
        <v>92019</v>
      </c>
      <c r="B7943" s="151" t="s">
        <v>5376</v>
      </c>
      <c r="C7943" s="150" t="s">
        <v>11</v>
      </c>
      <c r="D7943" s="152">
        <v>82.21</v>
      </c>
    </row>
    <row r="7944" spans="1:4" ht="28.5">
      <c r="A7944" s="150">
        <v>92020</v>
      </c>
      <c r="B7944" s="151" t="s">
        <v>5377</v>
      </c>
      <c r="C7944" s="150" t="s">
        <v>11</v>
      </c>
      <c r="D7944" s="152">
        <v>99.27</v>
      </c>
    </row>
    <row r="7945" spans="1:4" ht="28.5">
      <c r="A7945" s="150">
        <v>92021</v>
      </c>
      <c r="B7945" s="151" t="s">
        <v>5378</v>
      </c>
      <c r="C7945" s="150" t="s">
        <v>11</v>
      </c>
      <c r="D7945" s="152">
        <v>114.27</v>
      </c>
    </row>
    <row r="7946" spans="1:4" ht="42.75">
      <c r="A7946" s="150">
        <v>92022</v>
      </c>
      <c r="B7946" s="151" t="s">
        <v>5379</v>
      </c>
      <c r="C7946" s="150" t="s">
        <v>11</v>
      </c>
      <c r="D7946" s="152">
        <v>37.15</v>
      </c>
    </row>
    <row r="7947" spans="1:4" ht="42.75">
      <c r="A7947" s="150">
        <v>92023</v>
      </c>
      <c r="B7947" s="151" t="s">
        <v>5380</v>
      </c>
      <c r="C7947" s="150" t="s">
        <v>11</v>
      </c>
      <c r="D7947" s="152">
        <v>47.44</v>
      </c>
    </row>
    <row r="7948" spans="1:4" ht="42.75">
      <c r="A7948" s="150">
        <v>92024</v>
      </c>
      <c r="B7948" s="151" t="s">
        <v>5381</v>
      </c>
      <c r="C7948" s="150" t="s">
        <v>11</v>
      </c>
      <c r="D7948" s="152">
        <v>56.75</v>
      </c>
    </row>
    <row r="7949" spans="1:4" ht="42.75">
      <c r="A7949" s="150">
        <v>92025</v>
      </c>
      <c r="B7949" s="151" t="s">
        <v>5382</v>
      </c>
      <c r="C7949" s="150" t="s">
        <v>11</v>
      </c>
      <c r="D7949" s="152">
        <v>67.040000000000006</v>
      </c>
    </row>
    <row r="7950" spans="1:4" ht="42.75">
      <c r="A7950" s="150">
        <v>92026</v>
      </c>
      <c r="B7950" s="151" t="s">
        <v>5383</v>
      </c>
      <c r="C7950" s="150" t="s">
        <v>11</v>
      </c>
      <c r="D7950" s="152">
        <v>51.74</v>
      </c>
    </row>
    <row r="7951" spans="1:4" ht="42.75">
      <c r="A7951" s="150">
        <v>92027</v>
      </c>
      <c r="B7951" s="151" t="s">
        <v>5384</v>
      </c>
      <c r="C7951" s="150" t="s">
        <v>11</v>
      </c>
      <c r="D7951" s="152">
        <v>62.03</v>
      </c>
    </row>
    <row r="7952" spans="1:4" ht="42.75">
      <c r="A7952" s="150">
        <v>92028</v>
      </c>
      <c r="B7952" s="151" t="s">
        <v>5385</v>
      </c>
      <c r="C7952" s="150" t="s">
        <v>11</v>
      </c>
      <c r="D7952" s="152">
        <v>43.26</v>
      </c>
    </row>
    <row r="7953" spans="1:4" ht="42.75">
      <c r="A7953" s="150">
        <v>92029</v>
      </c>
      <c r="B7953" s="151" t="s">
        <v>5386</v>
      </c>
      <c r="C7953" s="150" t="s">
        <v>11</v>
      </c>
      <c r="D7953" s="152">
        <v>53.55</v>
      </c>
    </row>
    <row r="7954" spans="1:4" ht="42.75">
      <c r="A7954" s="150">
        <v>92030</v>
      </c>
      <c r="B7954" s="151" t="s">
        <v>5387</v>
      </c>
      <c r="C7954" s="150" t="s">
        <v>11</v>
      </c>
      <c r="D7954" s="152">
        <v>62.8</v>
      </c>
    </row>
    <row r="7955" spans="1:4" ht="42.75">
      <c r="A7955" s="150">
        <v>92031</v>
      </c>
      <c r="B7955" s="151" t="s">
        <v>5388</v>
      </c>
      <c r="C7955" s="150" t="s">
        <v>11</v>
      </c>
      <c r="D7955" s="152">
        <v>73.09</v>
      </c>
    </row>
    <row r="7956" spans="1:4" ht="42.75">
      <c r="A7956" s="150">
        <v>92032</v>
      </c>
      <c r="B7956" s="151" t="s">
        <v>5389</v>
      </c>
      <c r="C7956" s="150" t="s">
        <v>11</v>
      </c>
      <c r="D7956" s="152">
        <v>63.84</v>
      </c>
    </row>
    <row r="7957" spans="1:4" ht="42.75">
      <c r="A7957" s="150">
        <v>92033</v>
      </c>
      <c r="B7957" s="151" t="s">
        <v>5390</v>
      </c>
      <c r="C7957" s="150" t="s">
        <v>11</v>
      </c>
      <c r="D7957" s="152">
        <v>74.13</v>
      </c>
    </row>
    <row r="7958" spans="1:4" ht="42.75">
      <c r="A7958" s="150">
        <v>92034</v>
      </c>
      <c r="B7958" s="151" t="s">
        <v>5391</v>
      </c>
      <c r="C7958" s="150" t="s">
        <v>11</v>
      </c>
      <c r="D7958" s="152">
        <v>57.79</v>
      </c>
    </row>
    <row r="7959" spans="1:4" ht="42.75">
      <c r="A7959" s="150">
        <v>92035</v>
      </c>
      <c r="B7959" s="151" t="s">
        <v>5392</v>
      </c>
      <c r="C7959" s="150" t="s">
        <v>11</v>
      </c>
      <c r="D7959" s="152">
        <v>68.08</v>
      </c>
    </row>
    <row r="7960" spans="1:4" ht="42.75">
      <c r="A7960" s="150">
        <v>97584</v>
      </c>
      <c r="B7960" s="151" t="s">
        <v>2367</v>
      </c>
      <c r="C7960" s="150" t="s">
        <v>11</v>
      </c>
      <c r="D7960" s="152">
        <v>126.45</v>
      </c>
    </row>
    <row r="7961" spans="1:4" ht="28.5">
      <c r="A7961" s="150">
        <v>97595</v>
      </c>
      <c r="B7961" s="151" t="s">
        <v>2368</v>
      </c>
      <c r="C7961" s="150" t="s">
        <v>11</v>
      </c>
      <c r="D7961" s="152">
        <v>106.54</v>
      </c>
    </row>
    <row r="7962" spans="1:4" ht="28.5">
      <c r="A7962" s="150">
        <v>97596</v>
      </c>
      <c r="B7962" s="151" t="s">
        <v>2369</v>
      </c>
      <c r="C7962" s="150" t="s">
        <v>11</v>
      </c>
      <c r="D7962" s="152">
        <v>73.599999999999994</v>
      </c>
    </row>
    <row r="7963" spans="1:4" ht="28.5">
      <c r="A7963" s="150">
        <v>97597</v>
      </c>
      <c r="B7963" s="151" t="s">
        <v>2370</v>
      </c>
      <c r="C7963" s="150" t="s">
        <v>11</v>
      </c>
      <c r="D7963" s="152">
        <v>73.540000000000006</v>
      </c>
    </row>
    <row r="7964" spans="1:4" ht="28.5">
      <c r="A7964" s="150">
        <v>97598</v>
      </c>
      <c r="B7964" s="151" t="s">
        <v>2371</v>
      </c>
      <c r="C7964" s="150" t="s">
        <v>11</v>
      </c>
      <c r="D7964" s="152">
        <v>69.33</v>
      </c>
    </row>
    <row r="7965" spans="1:4" ht="28.5">
      <c r="A7965" s="150">
        <v>97599</v>
      </c>
      <c r="B7965" s="151" t="s">
        <v>93</v>
      </c>
      <c r="C7965" s="150" t="s">
        <v>11</v>
      </c>
      <c r="D7965" s="152">
        <v>16.440000000000001</v>
      </c>
    </row>
    <row r="7966" spans="1:4" ht="28.5">
      <c r="A7966" s="150">
        <v>97609</v>
      </c>
      <c r="B7966" s="151" t="s">
        <v>2372</v>
      </c>
      <c r="C7966" s="150" t="s">
        <v>11</v>
      </c>
      <c r="D7966" s="152">
        <v>12.22</v>
      </c>
    </row>
    <row r="7967" spans="1:4" ht="28.5">
      <c r="A7967" s="150">
        <v>97610</v>
      </c>
      <c r="B7967" s="151" t="s">
        <v>2373</v>
      </c>
      <c r="C7967" s="150" t="s">
        <v>11</v>
      </c>
      <c r="D7967" s="152">
        <v>12.75</v>
      </c>
    </row>
    <row r="7968" spans="1:4" ht="28.5">
      <c r="A7968" s="150">
        <v>100902</v>
      </c>
      <c r="B7968" s="151" t="s">
        <v>5393</v>
      </c>
      <c r="C7968" s="150" t="s">
        <v>11</v>
      </c>
      <c r="D7968" s="152">
        <v>19.88</v>
      </c>
    </row>
    <row r="7969" spans="1:4" ht="28.5">
      <c r="A7969" s="150">
        <v>100903</v>
      </c>
      <c r="B7969" s="151" t="s">
        <v>5394</v>
      </c>
      <c r="C7969" s="150" t="s">
        <v>11</v>
      </c>
      <c r="D7969" s="152">
        <v>22.2</v>
      </c>
    </row>
    <row r="7970" spans="1:4" ht="28.5">
      <c r="A7970" s="150">
        <v>103782</v>
      </c>
      <c r="B7970" s="151" t="s">
        <v>2374</v>
      </c>
      <c r="C7970" s="150" t="s">
        <v>11</v>
      </c>
      <c r="D7970" s="152">
        <v>27.15</v>
      </c>
    </row>
    <row r="7971" spans="1:4" ht="42.75">
      <c r="A7971" s="150">
        <v>101489</v>
      </c>
      <c r="B7971" s="151" t="s">
        <v>5395</v>
      </c>
      <c r="C7971" s="150" t="s">
        <v>11</v>
      </c>
      <c r="D7971" s="152">
        <v>1398.96</v>
      </c>
    </row>
    <row r="7972" spans="1:4" ht="42.75">
      <c r="A7972" s="150">
        <v>101490</v>
      </c>
      <c r="B7972" s="151" t="s">
        <v>5396</v>
      </c>
      <c r="C7972" s="150" t="s">
        <v>11</v>
      </c>
      <c r="D7972" s="152">
        <v>1494</v>
      </c>
    </row>
    <row r="7973" spans="1:4" ht="42.75">
      <c r="A7973" s="150">
        <v>101491</v>
      </c>
      <c r="B7973" s="151" t="s">
        <v>5397</v>
      </c>
      <c r="C7973" s="150" t="s">
        <v>11</v>
      </c>
      <c r="D7973" s="152">
        <v>1518.75</v>
      </c>
    </row>
    <row r="7974" spans="1:4" ht="42.75">
      <c r="A7974" s="150">
        <v>101492</v>
      </c>
      <c r="B7974" s="151" t="s">
        <v>5398</v>
      </c>
      <c r="C7974" s="150" t="s">
        <v>11</v>
      </c>
      <c r="D7974" s="152">
        <v>1657.73</v>
      </c>
    </row>
    <row r="7975" spans="1:4" ht="42.75">
      <c r="A7975" s="150">
        <v>101493</v>
      </c>
      <c r="B7975" s="151" t="s">
        <v>5399</v>
      </c>
      <c r="C7975" s="150" t="s">
        <v>11</v>
      </c>
      <c r="D7975" s="152">
        <v>1384.66</v>
      </c>
    </row>
    <row r="7976" spans="1:4" ht="42.75">
      <c r="A7976" s="150">
        <v>101494</v>
      </c>
      <c r="B7976" s="151" t="s">
        <v>5400</v>
      </c>
      <c r="C7976" s="150" t="s">
        <v>11</v>
      </c>
      <c r="D7976" s="152">
        <v>1479.7</v>
      </c>
    </row>
    <row r="7977" spans="1:4" ht="42.75">
      <c r="A7977" s="150">
        <v>101495</v>
      </c>
      <c r="B7977" s="151" t="s">
        <v>5401</v>
      </c>
      <c r="C7977" s="150" t="s">
        <v>11</v>
      </c>
      <c r="D7977" s="152">
        <v>1504.45</v>
      </c>
    </row>
    <row r="7978" spans="1:4" ht="42.75">
      <c r="A7978" s="150">
        <v>101496</v>
      </c>
      <c r="B7978" s="151" t="s">
        <v>5402</v>
      </c>
      <c r="C7978" s="150" t="s">
        <v>11</v>
      </c>
      <c r="D7978" s="152">
        <v>1643.43</v>
      </c>
    </row>
    <row r="7979" spans="1:4" ht="42.75">
      <c r="A7979" s="150">
        <v>101497</v>
      </c>
      <c r="B7979" s="151" t="s">
        <v>5403</v>
      </c>
      <c r="C7979" s="150" t="s">
        <v>11</v>
      </c>
      <c r="D7979" s="152">
        <v>1650.64</v>
      </c>
    </row>
    <row r="7980" spans="1:4" ht="42.75">
      <c r="A7980" s="150">
        <v>101498</v>
      </c>
      <c r="B7980" s="151" t="s">
        <v>5404</v>
      </c>
      <c r="C7980" s="150" t="s">
        <v>11</v>
      </c>
      <c r="D7980" s="152">
        <v>1794.49</v>
      </c>
    </row>
    <row r="7981" spans="1:4" ht="42.75">
      <c r="A7981" s="150">
        <v>101499</v>
      </c>
      <c r="B7981" s="151" t="s">
        <v>5405</v>
      </c>
      <c r="C7981" s="150" t="s">
        <v>11</v>
      </c>
      <c r="D7981" s="152">
        <v>1831.95</v>
      </c>
    </row>
    <row r="7982" spans="1:4" ht="42.75">
      <c r="A7982" s="150">
        <v>101500</v>
      </c>
      <c r="B7982" s="151" t="s">
        <v>5406</v>
      </c>
      <c r="C7982" s="150" t="s">
        <v>11</v>
      </c>
      <c r="D7982" s="152">
        <v>2027.15</v>
      </c>
    </row>
    <row r="7983" spans="1:4" ht="42.75">
      <c r="A7983" s="150">
        <v>101501</v>
      </c>
      <c r="B7983" s="151" t="s">
        <v>5407</v>
      </c>
      <c r="C7983" s="150" t="s">
        <v>11</v>
      </c>
      <c r="D7983" s="152">
        <v>1644.41</v>
      </c>
    </row>
    <row r="7984" spans="1:4" ht="42.75">
      <c r="A7984" s="150">
        <v>101502</v>
      </c>
      <c r="B7984" s="151" t="s">
        <v>5408</v>
      </c>
      <c r="C7984" s="150" t="s">
        <v>11</v>
      </c>
      <c r="D7984" s="152">
        <v>1788.26</v>
      </c>
    </row>
    <row r="7985" spans="1:4" ht="42.75">
      <c r="A7985" s="150">
        <v>101503</v>
      </c>
      <c r="B7985" s="151" t="s">
        <v>5409</v>
      </c>
      <c r="C7985" s="150" t="s">
        <v>11</v>
      </c>
      <c r="D7985" s="152">
        <v>1825.72</v>
      </c>
    </row>
    <row r="7986" spans="1:4" ht="42.75">
      <c r="A7986" s="150">
        <v>101504</v>
      </c>
      <c r="B7986" s="151" t="s">
        <v>5410</v>
      </c>
      <c r="C7986" s="150" t="s">
        <v>11</v>
      </c>
      <c r="D7986" s="152">
        <v>2020.92</v>
      </c>
    </row>
    <row r="7987" spans="1:4" ht="42.75">
      <c r="A7987" s="150">
        <v>101505</v>
      </c>
      <c r="B7987" s="151" t="s">
        <v>5411</v>
      </c>
      <c r="C7987" s="150" t="s">
        <v>11</v>
      </c>
      <c r="D7987" s="152">
        <v>1758.62</v>
      </c>
    </row>
    <row r="7988" spans="1:4" ht="42.75">
      <c r="A7988" s="150">
        <v>101506</v>
      </c>
      <c r="B7988" s="151" t="s">
        <v>5412</v>
      </c>
      <c r="C7988" s="150" t="s">
        <v>11</v>
      </c>
      <c r="D7988" s="152">
        <v>1950.43</v>
      </c>
    </row>
    <row r="7989" spans="1:4" ht="42.75">
      <c r="A7989" s="150">
        <v>101507</v>
      </c>
      <c r="B7989" s="151" t="s">
        <v>5413</v>
      </c>
      <c r="C7989" s="150" t="s">
        <v>11</v>
      </c>
      <c r="D7989" s="152">
        <v>2000.38</v>
      </c>
    </row>
    <row r="7990" spans="1:4" ht="42.75">
      <c r="A7990" s="150">
        <v>101508</v>
      </c>
      <c r="B7990" s="151" t="s">
        <v>5414</v>
      </c>
      <c r="C7990" s="150" t="s">
        <v>11</v>
      </c>
      <c r="D7990" s="152">
        <v>2250.8000000000002</v>
      </c>
    </row>
    <row r="7991" spans="1:4" ht="42.75">
      <c r="A7991" s="150">
        <v>101509</v>
      </c>
      <c r="B7991" s="151" t="s">
        <v>5415</v>
      </c>
      <c r="C7991" s="150" t="s">
        <v>11</v>
      </c>
      <c r="D7991" s="152">
        <v>1883.72</v>
      </c>
    </row>
    <row r="7992" spans="1:4" ht="42.75">
      <c r="A7992" s="150">
        <v>101510</v>
      </c>
      <c r="B7992" s="151" t="s">
        <v>5416</v>
      </c>
      <c r="C7992" s="150" t="s">
        <v>11</v>
      </c>
      <c r="D7992" s="152">
        <v>2075.5300000000002</v>
      </c>
    </row>
    <row r="7993" spans="1:4" ht="42.75">
      <c r="A7993" s="150">
        <v>101511</v>
      </c>
      <c r="B7993" s="151" t="s">
        <v>5417</v>
      </c>
      <c r="C7993" s="150" t="s">
        <v>11</v>
      </c>
      <c r="D7993" s="152">
        <v>2125.48</v>
      </c>
    </row>
    <row r="7994" spans="1:4" ht="42.75">
      <c r="A7994" s="150">
        <v>101512</v>
      </c>
      <c r="B7994" s="151" t="s">
        <v>5418</v>
      </c>
      <c r="C7994" s="150" t="s">
        <v>11</v>
      </c>
      <c r="D7994" s="152">
        <v>2375.9</v>
      </c>
    </row>
    <row r="7995" spans="1:4" ht="42.75">
      <c r="A7995" s="150">
        <v>101513</v>
      </c>
      <c r="B7995" s="151" t="s">
        <v>5419</v>
      </c>
      <c r="C7995" s="150" t="s">
        <v>11</v>
      </c>
      <c r="D7995" s="152">
        <v>770.16</v>
      </c>
    </row>
    <row r="7996" spans="1:4" ht="42.75">
      <c r="A7996" s="150">
        <v>101514</v>
      </c>
      <c r="B7996" s="151" t="s">
        <v>5420</v>
      </c>
      <c r="C7996" s="150" t="s">
        <v>11</v>
      </c>
      <c r="D7996" s="152">
        <v>884.21</v>
      </c>
    </row>
    <row r="7997" spans="1:4" ht="42.75">
      <c r="A7997" s="150">
        <v>101515</v>
      </c>
      <c r="B7997" s="151" t="s">
        <v>5421</v>
      </c>
      <c r="C7997" s="150" t="s">
        <v>11</v>
      </c>
      <c r="D7997" s="152">
        <v>913.91</v>
      </c>
    </row>
    <row r="7998" spans="1:4" ht="42.75">
      <c r="A7998" s="150">
        <v>101516</v>
      </c>
      <c r="B7998" s="151" t="s">
        <v>5422</v>
      </c>
      <c r="C7998" s="150" t="s">
        <v>11</v>
      </c>
      <c r="D7998" s="152">
        <v>1045.25</v>
      </c>
    </row>
    <row r="7999" spans="1:4" ht="42.75">
      <c r="A7999" s="150">
        <v>101517</v>
      </c>
      <c r="B7999" s="151" t="s">
        <v>5423</v>
      </c>
      <c r="C7999" s="150" t="s">
        <v>11</v>
      </c>
      <c r="D7999" s="152">
        <v>755.85</v>
      </c>
    </row>
    <row r="8000" spans="1:4" ht="42.75">
      <c r="A8000" s="150">
        <v>101518</v>
      </c>
      <c r="B8000" s="151" t="s">
        <v>5424</v>
      </c>
      <c r="C8000" s="150" t="s">
        <v>11</v>
      </c>
      <c r="D8000" s="152">
        <v>869.9</v>
      </c>
    </row>
    <row r="8001" spans="1:4" ht="42.75">
      <c r="A8001" s="150">
        <v>101519</v>
      </c>
      <c r="B8001" s="151" t="s">
        <v>5425</v>
      </c>
      <c r="C8001" s="150" t="s">
        <v>11</v>
      </c>
      <c r="D8001" s="152">
        <v>899.6</v>
      </c>
    </row>
    <row r="8002" spans="1:4" ht="42.75">
      <c r="A8002" s="150">
        <v>101520</v>
      </c>
      <c r="B8002" s="151" t="s">
        <v>5426</v>
      </c>
      <c r="C8002" s="150" t="s">
        <v>11</v>
      </c>
      <c r="D8002" s="152">
        <v>1030.94</v>
      </c>
    </row>
    <row r="8003" spans="1:4" ht="42.75">
      <c r="A8003" s="150">
        <v>101521</v>
      </c>
      <c r="B8003" s="151" t="s">
        <v>5427</v>
      </c>
      <c r="C8003" s="150" t="s">
        <v>11</v>
      </c>
      <c r="D8003" s="152">
        <v>1036.23</v>
      </c>
    </row>
    <row r="8004" spans="1:4" ht="42.75">
      <c r="A8004" s="150">
        <v>101522</v>
      </c>
      <c r="B8004" s="151" t="s">
        <v>5428</v>
      </c>
      <c r="C8004" s="150" t="s">
        <v>11</v>
      </c>
      <c r="D8004" s="152">
        <v>1207.3</v>
      </c>
    </row>
    <row r="8005" spans="1:4" ht="42.75">
      <c r="A8005" s="150">
        <v>101523</v>
      </c>
      <c r="B8005" s="151" t="s">
        <v>5429</v>
      </c>
      <c r="C8005" s="150" t="s">
        <v>11</v>
      </c>
      <c r="D8005" s="152">
        <v>1251.8499999999999</v>
      </c>
    </row>
    <row r="8006" spans="1:4" ht="42.75">
      <c r="A8006" s="150">
        <v>101524</v>
      </c>
      <c r="B8006" s="151" t="s">
        <v>5430</v>
      </c>
      <c r="C8006" s="150" t="s">
        <v>11</v>
      </c>
      <c r="D8006" s="152">
        <v>1448.86</v>
      </c>
    </row>
    <row r="8007" spans="1:4" ht="42.75">
      <c r="A8007" s="150">
        <v>101525</v>
      </c>
      <c r="B8007" s="151" t="s">
        <v>5431</v>
      </c>
      <c r="C8007" s="150" t="s">
        <v>11</v>
      </c>
      <c r="D8007" s="152">
        <v>1030</v>
      </c>
    </row>
    <row r="8008" spans="1:4" ht="42.75">
      <c r="A8008" s="150">
        <v>101526</v>
      </c>
      <c r="B8008" s="151" t="s">
        <v>5432</v>
      </c>
      <c r="C8008" s="150" t="s">
        <v>11</v>
      </c>
      <c r="D8008" s="152">
        <v>1201.07</v>
      </c>
    </row>
    <row r="8009" spans="1:4" ht="42.75">
      <c r="A8009" s="150">
        <v>101527</v>
      </c>
      <c r="B8009" s="151" t="s">
        <v>5433</v>
      </c>
      <c r="C8009" s="150" t="s">
        <v>11</v>
      </c>
      <c r="D8009" s="152">
        <v>1245.6199999999999</v>
      </c>
    </row>
    <row r="8010" spans="1:4" ht="42.75">
      <c r="A8010" s="150">
        <v>101528</v>
      </c>
      <c r="B8010" s="151" t="s">
        <v>5434</v>
      </c>
      <c r="C8010" s="150" t="s">
        <v>11</v>
      </c>
      <c r="D8010" s="152">
        <v>1442.63</v>
      </c>
    </row>
    <row r="8011" spans="1:4" ht="42.75">
      <c r="A8011" s="150">
        <v>101529</v>
      </c>
      <c r="B8011" s="151" t="s">
        <v>5435</v>
      </c>
      <c r="C8011" s="150" t="s">
        <v>11</v>
      </c>
      <c r="D8011" s="152">
        <v>1160.1099999999999</v>
      </c>
    </row>
    <row r="8012" spans="1:4" ht="42.75">
      <c r="A8012" s="150">
        <v>101530</v>
      </c>
      <c r="B8012" s="151" t="s">
        <v>5436</v>
      </c>
      <c r="C8012" s="150" t="s">
        <v>11</v>
      </c>
      <c r="D8012" s="152">
        <v>1388.21</v>
      </c>
    </row>
    <row r="8013" spans="1:4" ht="42.75">
      <c r="A8013" s="150">
        <v>101531</v>
      </c>
      <c r="B8013" s="151" t="s">
        <v>5437</v>
      </c>
      <c r="C8013" s="150" t="s">
        <v>11</v>
      </c>
      <c r="D8013" s="152">
        <v>1447.61</v>
      </c>
    </row>
    <row r="8014" spans="1:4" ht="42.75">
      <c r="A8014" s="150">
        <v>101532</v>
      </c>
      <c r="B8014" s="151" t="s">
        <v>5438</v>
      </c>
      <c r="C8014" s="150" t="s">
        <v>11</v>
      </c>
      <c r="D8014" s="152">
        <v>1710.29</v>
      </c>
    </row>
    <row r="8015" spans="1:4" ht="42.75">
      <c r="A8015" s="150">
        <v>101533</v>
      </c>
      <c r="B8015" s="151" t="s">
        <v>5439</v>
      </c>
      <c r="C8015" s="150" t="s">
        <v>11</v>
      </c>
      <c r="D8015" s="152">
        <v>1285.21</v>
      </c>
    </row>
    <row r="8016" spans="1:4" ht="42.75">
      <c r="A8016" s="150">
        <v>101534</v>
      </c>
      <c r="B8016" s="151" t="s">
        <v>5440</v>
      </c>
      <c r="C8016" s="150" t="s">
        <v>11</v>
      </c>
      <c r="D8016" s="152">
        <v>1513.31</v>
      </c>
    </row>
    <row r="8017" spans="1:4" ht="42.75">
      <c r="A8017" s="150">
        <v>101535</v>
      </c>
      <c r="B8017" s="151" t="s">
        <v>5441</v>
      </c>
      <c r="C8017" s="150" t="s">
        <v>11</v>
      </c>
      <c r="D8017" s="152">
        <v>1572.71</v>
      </c>
    </row>
    <row r="8018" spans="1:4" ht="42.75">
      <c r="A8018" s="150">
        <v>101536</v>
      </c>
      <c r="B8018" s="151" t="s">
        <v>5442</v>
      </c>
      <c r="C8018" s="150" t="s">
        <v>11</v>
      </c>
      <c r="D8018" s="152">
        <v>1835.39</v>
      </c>
    </row>
    <row r="8019" spans="1:4" ht="28.5">
      <c r="A8019" s="150">
        <v>101537</v>
      </c>
      <c r="B8019" s="151" t="s">
        <v>2375</v>
      </c>
      <c r="C8019" s="150" t="s">
        <v>11</v>
      </c>
      <c r="D8019" s="152">
        <v>82.89</v>
      </c>
    </row>
    <row r="8020" spans="1:4" ht="28.5">
      <c r="A8020" s="150">
        <v>101538</v>
      </c>
      <c r="B8020" s="151" t="s">
        <v>2376</v>
      </c>
      <c r="C8020" s="150" t="s">
        <v>11</v>
      </c>
      <c r="D8020" s="152">
        <v>60.76</v>
      </c>
    </row>
    <row r="8021" spans="1:4" ht="28.5">
      <c r="A8021" s="150">
        <v>101539</v>
      </c>
      <c r="B8021" s="151" t="s">
        <v>2377</v>
      </c>
      <c r="C8021" s="150" t="s">
        <v>11</v>
      </c>
      <c r="D8021" s="152">
        <v>98.07</v>
      </c>
    </row>
    <row r="8022" spans="1:4" ht="28.5">
      <c r="A8022" s="150">
        <v>101540</v>
      </c>
      <c r="B8022" s="151" t="s">
        <v>2378</v>
      </c>
      <c r="C8022" s="150" t="s">
        <v>11</v>
      </c>
      <c r="D8022" s="152">
        <v>167.94</v>
      </c>
    </row>
    <row r="8023" spans="1:4" ht="28.5">
      <c r="A8023" s="150">
        <v>101541</v>
      </c>
      <c r="B8023" s="151" t="s">
        <v>2379</v>
      </c>
      <c r="C8023" s="150" t="s">
        <v>11</v>
      </c>
      <c r="D8023" s="152">
        <v>218.43</v>
      </c>
    </row>
    <row r="8024" spans="1:4" ht="28.5">
      <c r="A8024" s="150">
        <v>101542</v>
      </c>
      <c r="B8024" s="151" t="s">
        <v>2380</v>
      </c>
      <c r="C8024" s="150" t="s">
        <v>11</v>
      </c>
      <c r="D8024" s="152">
        <v>45.22</v>
      </c>
    </row>
    <row r="8025" spans="1:4" ht="28.5">
      <c r="A8025" s="150">
        <v>101543</v>
      </c>
      <c r="B8025" s="151" t="s">
        <v>2381</v>
      </c>
      <c r="C8025" s="150" t="s">
        <v>11</v>
      </c>
      <c r="D8025" s="152">
        <v>79.099999999999994</v>
      </c>
    </row>
    <row r="8026" spans="1:4" ht="28.5">
      <c r="A8026" s="150">
        <v>101544</v>
      </c>
      <c r="B8026" s="151" t="s">
        <v>2382</v>
      </c>
      <c r="C8026" s="150" t="s">
        <v>11</v>
      </c>
      <c r="D8026" s="152">
        <v>127.69</v>
      </c>
    </row>
    <row r="8027" spans="1:4" ht="28.5">
      <c r="A8027" s="150">
        <v>101545</v>
      </c>
      <c r="B8027" s="151" t="s">
        <v>2383</v>
      </c>
      <c r="C8027" s="150" t="s">
        <v>11</v>
      </c>
      <c r="D8027" s="152">
        <v>187.34</v>
      </c>
    </row>
    <row r="8028" spans="1:4" ht="28.5">
      <c r="A8028" s="150">
        <v>101546</v>
      </c>
      <c r="B8028" s="151" t="s">
        <v>2384</v>
      </c>
      <c r="C8028" s="150" t="s">
        <v>11</v>
      </c>
      <c r="D8028" s="152">
        <v>31.35</v>
      </c>
    </row>
    <row r="8029" spans="1:4" ht="28.5">
      <c r="A8029" s="150">
        <v>101547</v>
      </c>
      <c r="B8029" s="151" t="s">
        <v>2385</v>
      </c>
      <c r="C8029" s="150" t="s">
        <v>11</v>
      </c>
      <c r="D8029" s="152">
        <v>98.34</v>
      </c>
    </row>
    <row r="8030" spans="1:4" ht="28.5">
      <c r="A8030" s="150">
        <v>101548</v>
      </c>
      <c r="B8030" s="151" t="s">
        <v>2386</v>
      </c>
      <c r="C8030" s="150" t="s">
        <v>11</v>
      </c>
      <c r="D8030" s="152">
        <v>7.72</v>
      </c>
    </row>
    <row r="8031" spans="1:4" ht="42.75">
      <c r="A8031" s="150">
        <v>101549</v>
      </c>
      <c r="B8031" s="151" t="s">
        <v>2387</v>
      </c>
      <c r="C8031" s="150" t="s">
        <v>11</v>
      </c>
      <c r="D8031" s="152">
        <v>19.13</v>
      </c>
    </row>
    <row r="8032" spans="1:4" ht="28.5">
      <c r="A8032" s="150">
        <v>101553</v>
      </c>
      <c r="B8032" s="151" t="s">
        <v>2388</v>
      </c>
      <c r="C8032" s="150" t="s">
        <v>11</v>
      </c>
      <c r="D8032" s="152">
        <v>21.33</v>
      </c>
    </row>
    <row r="8033" spans="1:4" ht="28.5">
      <c r="A8033" s="150">
        <v>101554</v>
      </c>
      <c r="B8033" s="151" t="s">
        <v>2389</v>
      </c>
      <c r="C8033" s="150" t="s">
        <v>11</v>
      </c>
      <c r="D8033" s="152">
        <v>14.68</v>
      </c>
    </row>
    <row r="8034" spans="1:4" ht="28.5">
      <c r="A8034" s="150">
        <v>101555</v>
      </c>
      <c r="B8034" s="151" t="s">
        <v>2390</v>
      </c>
      <c r="C8034" s="150" t="s">
        <v>11</v>
      </c>
      <c r="D8034" s="152">
        <v>8.6199999999999992</v>
      </c>
    </row>
    <row r="8035" spans="1:4" ht="28.5">
      <c r="A8035" s="150">
        <v>101556</v>
      </c>
      <c r="B8035" s="151" t="s">
        <v>2391</v>
      </c>
      <c r="C8035" s="150" t="s">
        <v>11</v>
      </c>
      <c r="D8035" s="152">
        <v>7.66</v>
      </c>
    </row>
    <row r="8036" spans="1:4" ht="42.75">
      <c r="A8036" s="150">
        <v>101560</v>
      </c>
      <c r="B8036" s="151" t="s">
        <v>2392</v>
      </c>
      <c r="C8036" s="150" t="s">
        <v>9</v>
      </c>
      <c r="D8036" s="152">
        <v>9.6199999999999992</v>
      </c>
    </row>
    <row r="8037" spans="1:4" ht="42.75">
      <c r="A8037" s="150">
        <v>101561</v>
      </c>
      <c r="B8037" s="151" t="s">
        <v>2393</v>
      </c>
      <c r="C8037" s="150" t="s">
        <v>9</v>
      </c>
      <c r="D8037" s="152">
        <v>15.29</v>
      </c>
    </row>
    <row r="8038" spans="1:4" ht="42.75">
      <c r="A8038" s="150">
        <v>101562</v>
      </c>
      <c r="B8038" s="151" t="s">
        <v>2394</v>
      </c>
      <c r="C8038" s="150" t="s">
        <v>9</v>
      </c>
      <c r="D8038" s="152">
        <v>23.68</v>
      </c>
    </row>
    <row r="8039" spans="1:4" ht="42.75">
      <c r="A8039" s="150">
        <v>101563</v>
      </c>
      <c r="B8039" s="151" t="s">
        <v>2395</v>
      </c>
      <c r="C8039" s="150" t="s">
        <v>9</v>
      </c>
      <c r="D8039" s="152">
        <v>33.44</v>
      </c>
    </row>
    <row r="8040" spans="1:4" ht="42.75">
      <c r="A8040" s="150">
        <v>101564</v>
      </c>
      <c r="B8040" s="151" t="s">
        <v>2396</v>
      </c>
      <c r="C8040" s="150" t="s">
        <v>9</v>
      </c>
      <c r="D8040" s="152">
        <v>49.42</v>
      </c>
    </row>
    <row r="8041" spans="1:4" ht="42.75">
      <c r="A8041" s="150">
        <v>101565</v>
      </c>
      <c r="B8041" s="151" t="s">
        <v>2397</v>
      </c>
      <c r="C8041" s="150" t="s">
        <v>9</v>
      </c>
      <c r="D8041" s="152">
        <v>69.11</v>
      </c>
    </row>
    <row r="8042" spans="1:4" ht="42.75">
      <c r="A8042" s="150">
        <v>101567</v>
      </c>
      <c r="B8042" s="151" t="s">
        <v>2398</v>
      </c>
      <c r="C8042" s="150" t="s">
        <v>9</v>
      </c>
      <c r="D8042" s="152">
        <v>89.7</v>
      </c>
    </row>
    <row r="8043" spans="1:4" ht="42.75">
      <c r="A8043" s="150">
        <v>101568</v>
      </c>
      <c r="B8043" s="151" t="s">
        <v>2399</v>
      </c>
      <c r="C8043" s="150" t="s">
        <v>9</v>
      </c>
      <c r="D8043" s="152">
        <v>117.27</v>
      </c>
    </row>
    <row r="8044" spans="1:4" ht="28.5">
      <c r="A8044" s="150">
        <v>101630</v>
      </c>
      <c r="B8044" s="151" t="s">
        <v>2400</v>
      </c>
      <c r="C8044" s="150" t="s">
        <v>11</v>
      </c>
      <c r="D8044" s="152">
        <v>80.28</v>
      </c>
    </row>
    <row r="8045" spans="1:4" ht="28.5">
      <c r="A8045" s="150">
        <v>101632</v>
      </c>
      <c r="B8045" s="151" t="s">
        <v>2401</v>
      </c>
      <c r="C8045" s="150" t="s">
        <v>11</v>
      </c>
      <c r="D8045" s="152">
        <v>39.99</v>
      </c>
    </row>
    <row r="8046" spans="1:4" ht="28.5">
      <c r="A8046" s="150">
        <v>101633</v>
      </c>
      <c r="B8046" s="151" t="s">
        <v>2402</v>
      </c>
      <c r="C8046" s="150" t="s">
        <v>11</v>
      </c>
      <c r="D8046" s="152">
        <v>107.6</v>
      </c>
    </row>
    <row r="8047" spans="1:4" ht="42.75">
      <c r="A8047" s="150">
        <v>101636</v>
      </c>
      <c r="B8047" s="151" t="s">
        <v>2403</v>
      </c>
      <c r="C8047" s="150" t="s">
        <v>11</v>
      </c>
      <c r="D8047" s="152">
        <v>155.03</v>
      </c>
    </row>
    <row r="8048" spans="1:4" ht="42.75">
      <c r="A8048" s="150">
        <v>101637</v>
      </c>
      <c r="B8048" s="151" t="s">
        <v>2404</v>
      </c>
      <c r="C8048" s="150" t="s">
        <v>11</v>
      </c>
      <c r="D8048" s="152">
        <v>150.01</v>
      </c>
    </row>
    <row r="8049" spans="1:4" ht="28.5">
      <c r="A8049" s="150">
        <v>101651</v>
      </c>
      <c r="B8049" s="151" t="s">
        <v>2405</v>
      </c>
      <c r="C8049" s="150" t="s">
        <v>11</v>
      </c>
      <c r="D8049" s="152">
        <v>69.62</v>
      </c>
    </row>
    <row r="8050" spans="1:4" ht="71.25">
      <c r="A8050" s="150">
        <v>101653</v>
      </c>
      <c r="B8050" s="151" t="s">
        <v>2406</v>
      </c>
      <c r="C8050" s="150" t="s">
        <v>11</v>
      </c>
      <c r="D8050" s="152">
        <v>286.64</v>
      </c>
    </row>
    <row r="8051" spans="1:4" ht="28.5">
      <c r="A8051" s="150">
        <v>101654</v>
      </c>
      <c r="B8051" s="151" t="s">
        <v>2407</v>
      </c>
      <c r="C8051" s="150" t="s">
        <v>11</v>
      </c>
      <c r="D8051" s="152">
        <v>181.25</v>
      </c>
    </row>
    <row r="8052" spans="1:4" ht="28.5">
      <c r="A8052" s="150">
        <v>101655</v>
      </c>
      <c r="B8052" s="151" t="s">
        <v>2408</v>
      </c>
      <c r="C8052" s="150" t="s">
        <v>11</v>
      </c>
      <c r="D8052" s="152">
        <v>268.16000000000003</v>
      </c>
    </row>
    <row r="8053" spans="1:4" ht="28.5">
      <c r="A8053" s="150">
        <v>101656</v>
      </c>
      <c r="B8053" s="151" t="s">
        <v>2409</v>
      </c>
      <c r="C8053" s="150" t="s">
        <v>11</v>
      </c>
      <c r="D8053" s="152">
        <v>288.45</v>
      </c>
    </row>
    <row r="8054" spans="1:4" ht="28.5">
      <c r="A8054" s="150">
        <v>101657</v>
      </c>
      <c r="B8054" s="151" t="s">
        <v>2410</v>
      </c>
      <c r="C8054" s="150" t="s">
        <v>11</v>
      </c>
      <c r="D8054" s="152">
        <v>331.68</v>
      </c>
    </row>
    <row r="8055" spans="1:4" ht="28.5">
      <c r="A8055" s="150">
        <v>101658</v>
      </c>
      <c r="B8055" s="151" t="s">
        <v>2411</v>
      </c>
      <c r="C8055" s="150" t="s">
        <v>11</v>
      </c>
      <c r="D8055" s="152">
        <v>420.56</v>
      </c>
    </row>
    <row r="8056" spans="1:4" ht="28.5">
      <c r="A8056" s="150">
        <v>101659</v>
      </c>
      <c r="B8056" s="151" t="s">
        <v>2412</v>
      </c>
      <c r="C8056" s="150" t="s">
        <v>11</v>
      </c>
      <c r="D8056" s="152">
        <v>475.85</v>
      </c>
    </row>
    <row r="8057" spans="1:4" ht="28.5">
      <c r="A8057" s="150">
        <v>101660</v>
      </c>
      <c r="B8057" s="151" t="s">
        <v>2413</v>
      </c>
      <c r="C8057" s="150" t="s">
        <v>11</v>
      </c>
      <c r="D8057" s="152">
        <v>736.81</v>
      </c>
    </row>
    <row r="8058" spans="1:4" ht="42.75">
      <c r="A8058" s="150">
        <v>101661</v>
      </c>
      <c r="B8058" s="151" t="s">
        <v>2414</v>
      </c>
      <c r="C8058" s="150" t="s">
        <v>11</v>
      </c>
      <c r="D8058" s="152">
        <v>117.78</v>
      </c>
    </row>
    <row r="8059" spans="1:4" ht="28.5">
      <c r="A8059" s="150">
        <v>101663</v>
      </c>
      <c r="B8059" s="151" t="s">
        <v>2415</v>
      </c>
      <c r="C8059" s="150" t="s">
        <v>11</v>
      </c>
      <c r="D8059" s="152">
        <v>26.07</v>
      </c>
    </row>
    <row r="8060" spans="1:4" ht="28.5">
      <c r="A8060" s="150">
        <v>101664</v>
      </c>
      <c r="B8060" s="151" t="s">
        <v>2416</v>
      </c>
      <c r="C8060" s="150" t="s">
        <v>11</v>
      </c>
      <c r="D8060" s="152">
        <v>27.26</v>
      </c>
    </row>
    <row r="8061" spans="1:4" ht="28.5">
      <c r="A8061" s="150">
        <v>101665</v>
      </c>
      <c r="B8061" s="151" t="s">
        <v>2417</v>
      </c>
      <c r="C8061" s="150" t="s">
        <v>11</v>
      </c>
      <c r="D8061" s="152">
        <v>32.4</v>
      </c>
    </row>
    <row r="8062" spans="1:4" ht="28.5">
      <c r="A8062" s="150">
        <v>102085</v>
      </c>
      <c r="B8062" s="151" t="s">
        <v>2418</v>
      </c>
      <c r="C8062" s="150" t="s">
        <v>11</v>
      </c>
      <c r="D8062" s="152">
        <v>207.56</v>
      </c>
    </row>
    <row r="8063" spans="1:4" ht="42.75">
      <c r="A8063" s="150">
        <v>100578</v>
      </c>
      <c r="B8063" s="151" t="s">
        <v>2419</v>
      </c>
      <c r="C8063" s="150" t="s">
        <v>11</v>
      </c>
      <c r="D8063" s="152">
        <v>470.62</v>
      </c>
    </row>
    <row r="8064" spans="1:4" ht="42.75">
      <c r="A8064" s="150">
        <v>100579</v>
      </c>
      <c r="B8064" s="151" t="s">
        <v>2420</v>
      </c>
      <c r="C8064" s="150" t="s">
        <v>11</v>
      </c>
      <c r="D8064" s="152">
        <v>516.09</v>
      </c>
    </row>
    <row r="8065" spans="1:4" ht="42.75">
      <c r="A8065" s="150">
        <v>100580</v>
      </c>
      <c r="B8065" s="151" t="s">
        <v>2421</v>
      </c>
      <c r="C8065" s="150" t="s">
        <v>11</v>
      </c>
      <c r="D8065" s="152">
        <v>562.99</v>
      </c>
    </row>
    <row r="8066" spans="1:4" ht="42.75">
      <c r="A8066" s="150">
        <v>100581</v>
      </c>
      <c r="B8066" s="151" t="s">
        <v>2422</v>
      </c>
      <c r="C8066" s="150" t="s">
        <v>11</v>
      </c>
      <c r="D8066" s="152">
        <v>538.6</v>
      </c>
    </row>
    <row r="8067" spans="1:4" ht="42.75">
      <c r="A8067" s="150">
        <v>100582</v>
      </c>
      <c r="B8067" s="151" t="s">
        <v>2423</v>
      </c>
      <c r="C8067" s="150" t="s">
        <v>11</v>
      </c>
      <c r="D8067" s="152">
        <v>623.05999999999995</v>
      </c>
    </row>
    <row r="8068" spans="1:4" ht="42.75">
      <c r="A8068" s="150">
        <v>100583</v>
      </c>
      <c r="B8068" s="151" t="s">
        <v>2424</v>
      </c>
      <c r="C8068" s="150" t="s">
        <v>11</v>
      </c>
      <c r="D8068" s="152">
        <v>562.67999999999995</v>
      </c>
    </row>
    <row r="8069" spans="1:4" ht="42.75">
      <c r="A8069" s="150">
        <v>100584</v>
      </c>
      <c r="B8069" s="151" t="s">
        <v>2425</v>
      </c>
      <c r="C8069" s="150" t="s">
        <v>11</v>
      </c>
      <c r="D8069" s="152">
        <v>613.52</v>
      </c>
    </row>
    <row r="8070" spans="1:4" ht="42.75">
      <c r="A8070" s="150">
        <v>100585</v>
      </c>
      <c r="B8070" s="151" t="s">
        <v>2426</v>
      </c>
      <c r="C8070" s="150" t="s">
        <v>11</v>
      </c>
      <c r="D8070" s="152">
        <v>609.5</v>
      </c>
    </row>
    <row r="8071" spans="1:4" ht="42.75">
      <c r="A8071" s="150">
        <v>100586</v>
      </c>
      <c r="B8071" s="151" t="s">
        <v>2427</v>
      </c>
      <c r="C8071" s="150" t="s">
        <v>11</v>
      </c>
      <c r="D8071" s="152">
        <v>690.58</v>
      </c>
    </row>
    <row r="8072" spans="1:4" ht="42.75">
      <c r="A8072" s="150">
        <v>100587</v>
      </c>
      <c r="B8072" s="151" t="s">
        <v>2428</v>
      </c>
      <c r="C8072" s="150" t="s">
        <v>11</v>
      </c>
      <c r="D8072" s="152">
        <v>657.9</v>
      </c>
    </row>
    <row r="8073" spans="1:4" ht="42.75">
      <c r="A8073" s="150">
        <v>100588</v>
      </c>
      <c r="B8073" s="151" t="s">
        <v>2429</v>
      </c>
      <c r="C8073" s="150" t="s">
        <v>11</v>
      </c>
      <c r="D8073" s="152">
        <v>720.95</v>
      </c>
    </row>
    <row r="8074" spans="1:4" ht="42.75">
      <c r="A8074" s="150">
        <v>100589</v>
      </c>
      <c r="B8074" s="151" t="s">
        <v>2430</v>
      </c>
      <c r="C8074" s="150" t="s">
        <v>11</v>
      </c>
      <c r="D8074" s="152">
        <v>725.62</v>
      </c>
    </row>
    <row r="8075" spans="1:4" ht="42.75">
      <c r="A8075" s="150">
        <v>100590</v>
      </c>
      <c r="B8075" s="151" t="s">
        <v>2431</v>
      </c>
      <c r="C8075" s="150" t="s">
        <v>11</v>
      </c>
      <c r="D8075" s="152">
        <v>787.77</v>
      </c>
    </row>
    <row r="8076" spans="1:4" ht="42.75">
      <c r="A8076" s="150">
        <v>100591</v>
      </c>
      <c r="B8076" s="151" t="s">
        <v>2432</v>
      </c>
      <c r="C8076" s="150" t="s">
        <v>11</v>
      </c>
      <c r="D8076" s="152">
        <v>722.92</v>
      </c>
    </row>
    <row r="8077" spans="1:4" ht="42.75">
      <c r="A8077" s="150">
        <v>100592</v>
      </c>
      <c r="B8077" s="151" t="s">
        <v>2433</v>
      </c>
      <c r="C8077" s="150" t="s">
        <v>11</v>
      </c>
      <c r="D8077" s="152">
        <v>774.46</v>
      </c>
    </row>
    <row r="8078" spans="1:4" ht="42.75">
      <c r="A8078" s="150">
        <v>100593</v>
      </c>
      <c r="B8078" s="151" t="s">
        <v>2434</v>
      </c>
      <c r="C8078" s="150" t="s">
        <v>11</v>
      </c>
      <c r="D8078" s="152">
        <v>774.17</v>
      </c>
    </row>
    <row r="8079" spans="1:4" ht="42.75">
      <c r="A8079" s="150">
        <v>100594</v>
      </c>
      <c r="B8079" s="151" t="s">
        <v>2435</v>
      </c>
      <c r="C8079" s="150" t="s">
        <v>11</v>
      </c>
      <c r="D8079" s="152">
        <v>861.66</v>
      </c>
    </row>
    <row r="8080" spans="1:4" ht="42.75">
      <c r="A8080" s="150">
        <v>100595</v>
      </c>
      <c r="B8080" s="151" t="s">
        <v>2436</v>
      </c>
      <c r="C8080" s="150" t="s">
        <v>11</v>
      </c>
      <c r="D8080" s="152">
        <v>927.83</v>
      </c>
    </row>
    <row r="8081" spans="1:4" ht="42.75">
      <c r="A8081" s="150">
        <v>100596</v>
      </c>
      <c r="B8081" s="151" t="s">
        <v>2437</v>
      </c>
      <c r="C8081" s="150" t="s">
        <v>11</v>
      </c>
      <c r="D8081" s="152">
        <v>1045.99</v>
      </c>
    </row>
    <row r="8082" spans="1:4" ht="42.75">
      <c r="A8082" s="150">
        <v>100597</v>
      </c>
      <c r="B8082" s="151" t="s">
        <v>2438</v>
      </c>
      <c r="C8082" s="150" t="s">
        <v>11</v>
      </c>
      <c r="D8082" s="152">
        <v>1070.42</v>
      </c>
    </row>
    <row r="8083" spans="1:4" ht="42.75">
      <c r="A8083" s="150">
        <v>100598</v>
      </c>
      <c r="B8083" s="151" t="s">
        <v>2439</v>
      </c>
      <c r="C8083" s="150" t="s">
        <v>11</v>
      </c>
      <c r="D8083" s="152">
        <v>1167.8599999999999</v>
      </c>
    </row>
    <row r="8084" spans="1:4" ht="57">
      <c r="A8084" s="150">
        <v>100599</v>
      </c>
      <c r="B8084" s="151" t="s">
        <v>2440</v>
      </c>
      <c r="C8084" s="150" t="s">
        <v>11</v>
      </c>
      <c r="D8084" s="152">
        <v>501.63</v>
      </c>
    </row>
    <row r="8085" spans="1:4" ht="57">
      <c r="A8085" s="150">
        <v>100600</v>
      </c>
      <c r="B8085" s="151" t="s">
        <v>2441</v>
      </c>
      <c r="C8085" s="150" t="s">
        <v>11</v>
      </c>
      <c r="D8085" s="152">
        <v>601.1</v>
      </c>
    </row>
    <row r="8086" spans="1:4" ht="57">
      <c r="A8086" s="150">
        <v>100601</v>
      </c>
      <c r="B8086" s="151" t="s">
        <v>2442</v>
      </c>
      <c r="C8086" s="150" t="s">
        <v>11</v>
      </c>
      <c r="D8086" s="152">
        <v>773.55</v>
      </c>
    </row>
    <row r="8087" spans="1:4" ht="57">
      <c r="A8087" s="150">
        <v>100602</v>
      </c>
      <c r="B8087" s="151" t="s">
        <v>2443</v>
      </c>
      <c r="C8087" s="150" t="s">
        <v>11</v>
      </c>
      <c r="D8087" s="152">
        <v>988.63</v>
      </c>
    </row>
    <row r="8088" spans="1:4" ht="57">
      <c r="A8088" s="150">
        <v>100603</v>
      </c>
      <c r="B8088" s="151" t="s">
        <v>2444</v>
      </c>
      <c r="C8088" s="150" t="s">
        <v>11</v>
      </c>
      <c r="D8088" s="152">
        <v>1540.34</v>
      </c>
    </row>
    <row r="8089" spans="1:4" ht="57">
      <c r="A8089" s="150">
        <v>100604</v>
      </c>
      <c r="B8089" s="151" t="s">
        <v>2445</v>
      </c>
      <c r="C8089" s="150" t="s">
        <v>11</v>
      </c>
      <c r="D8089" s="152">
        <v>636.23</v>
      </c>
    </row>
    <row r="8090" spans="1:4" ht="57">
      <c r="A8090" s="150">
        <v>100605</v>
      </c>
      <c r="B8090" s="151" t="s">
        <v>2446</v>
      </c>
      <c r="C8090" s="150" t="s">
        <v>11</v>
      </c>
      <c r="D8090" s="152">
        <v>1032.1500000000001</v>
      </c>
    </row>
    <row r="8091" spans="1:4" ht="57">
      <c r="A8091" s="150">
        <v>100606</v>
      </c>
      <c r="B8091" s="151" t="s">
        <v>2447</v>
      </c>
      <c r="C8091" s="150" t="s">
        <v>11</v>
      </c>
      <c r="D8091" s="152">
        <v>1594.56</v>
      </c>
    </row>
    <row r="8092" spans="1:4" ht="57">
      <c r="A8092" s="150">
        <v>100607</v>
      </c>
      <c r="B8092" s="151" t="s">
        <v>2448</v>
      </c>
      <c r="C8092" s="150" t="s">
        <v>11</v>
      </c>
      <c r="D8092" s="152">
        <v>652.78</v>
      </c>
    </row>
    <row r="8093" spans="1:4" ht="57">
      <c r="A8093" s="150">
        <v>100608</v>
      </c>
      <c r="B8093" s="151" t="s">
        <v>2449</v>
      </c>
      <c r="C8093" s="150" t="s">
        <v>11</v>
      </c>
      <c r="D8093" s="152">
        <v>1053.56</v>
      </c>
    </row>
    <row r="8094" spans="1:4" ht="57">
      <c r="A8094" s="150">
        <v>100609</v>
      </c>
      <c r="B8094" s="151" t="s">
        <v>2450</v>
      </c>
      <c r="C8094" s="150" t="s">
        <v>11</v>
      </c>
      <c r="D8094" s="152">
        <v>1623.58</v>
      </c>
    </row>
    <row r="8095" spans="1:4" ht="57">
      <c r="A8095" s="150">
        <v>100610</v>
      </c>
      <c r="B8095" s="151" t="s">
        <v>2451</v>
      </c>
      <c r="C8095" s="150" t="s">
        <v>11</v>
      </c>
      <c r="D8095" s="152">
        <v>669.31</v>
      </c>
    </row>
    <row r="8096" spans="1:4" ht="57">
      <c r="A8096" s="150">
        <v>100611</v>
      </c>
      <c r="B8096" s="151" t="s">
        <v>2452</v>
      </c>
      <c r="C8096" s="150" t="s">
        <v>11</v>
      </c>
      <c r="D8096" s="152">
        <v>849.15</v>
      </c>
    </row>
    <row r="8097" spans="1:4" ht="57">
      <c r="A8097" s="150">
        <v>100612</v>
      </c>
      <c r="B8097" s="151" t="s">
        <v>2453</v>
      </c>
      <c r="C8097" s="150" t="s">
        <v>11</v>
      </c>
      <c r="D8097" s="152">
        <v>1074.53</v>
      </c>
    </row>
    <row r="8098" spans="1:4" ht="57">
      <c r="A8098" s="150">
        <v>100613</v>
      </c>
      <c r="B8098" s="151" t="s">
        <v>2454</v>
      </c>
      <c r="C8098" s="150" t="s">
        <v>11</v>
      </c>
      <c r="D8098" s="152">
        <v>1651.8</v>
      </c>
    </row>
    <row r="8099" spans="1:4" ht="57">
      <c r="A8099" s="150">
        <v>100614</v>
      </c>
      <c r="B8099" s="151" t="s">
        <v>2455</v>
      </c>
      <c r="C8099" s="150" t="s">
        <v>11</v>
      </c>
      <c r="D8099" s="152">
        <v>886.21</v>
      </c>
    </row>
    <row r="8100" spans="1:4" ht="57">
      <c r="A8100" s="150">
        <v>100615</v>
      </c>
      <c r="B8100" s="151" t="s">
        <v>2456</v>
      </c>
      <c r="C8100" s="150" t="s">
        <v>11</v>
      </c>
      <c r="D8100" s="152">
        <v>1116.04</v>
      </c>
    </row>
    <row r="8101" spans="1:4" ht="57">
      <c r="A8101" s="150">
        <v>100616</v>
      </c>
      <c r="B8101" s="151" t="s">
        <v>2457</v>
      </c>
      <c r="C8101" s="150" t="s">
        <v>11</v>
      </c>
      <c r="D8101" s="152">
        <v>1711.09</v>
      </c>
    </row>
    <row r="8102" spans="1:4" ht="57">
      <c r="A8102" s="150">
        <v>100617</v>
      </c>
      <c r="B8102" s="151" t="s">
        <v>2458</v>
      </c>
      <c r="C8102" s="150" t="s">
        <v>11</v>
      </c>
      <c r="D8102" s="152">
        <v>1157.3</v>
      </c>
    </row>
    <row r="8103" spans="1:4" ht="57">
      <c r="A8103" s="150">
        <v>100618</v>
      </c>
      <c r="B8103" s="151" t="s">
        <v>2459</v>
      </c>
      <c r="C8103" s="150" t="s">
        <v>11</v>
      </c>
      <c r="D8103" s="152">
        <v>1777.93</v>
      </c>
    </row>
    <row r="8104" spans="1:4" ht="28.5">
      <c r="A8104" s="150">
        <v>100619</v>
      </c>
      <c r="B8104" s="151" t="s">
        <v>2460</v>
      </c>
      <c r="C8104" s="150" t="s">
        <v>11</v>
      </c>
      <c r="D8104" s="152">
        <v>529.69000000000005</v>
      </c>
    </row>
    <row r="8105" spans="1:4" ht="42.75">
      <c r="A8105" s="150">
        <v>100620</v>
      </c>
      <c r="B8105" s="151" t="s">
        <v>2461</v>
      </c>
      <c r="C8105" s="150" t="s">
        <v>11</v>
      </c>
      <c r="D8105" s="152">
        <v>2481.4699999999998</v>
      </c>
    </row>
    <row r="8106" spans="1:4" ht="42.75">
      <c r="A8106" s="150">
        <v>100621</v>
      </c>
      <c r="B8106" s="151" t="s">
        <v>2462</v>
      </c>
      <c r="C8106" s="150" t="s">
        <v>11</v>
      </c>
      <c r="D8106" s="152">
        <v>2890.52</v>
      </c>
    </row>
    <row r="8107" spans="1:4" ht="42.75">
      <c r="A8107" s="150">
        <v>100622</v>
      </c>
      <c r="B8107" s="151" t="s">
        <v>2463</v>
      </c>
      <c r="C8107" s="150" t="s">
        <v>11</v>
      </c>
      <c r="D8107" s="152">
        <v>2170.98</v>
      </c>
    </row>
    <row r="8108" spans="1:4" ht="42.75">
      <c r="A8108" s="150">
        <v>100623</v>
      </c>
      <c r="B8108" s="151" t="s">
        <v>2464</v>
      </c>
      <c r="C8108" s="150" t="s">
        <v>11</v>
      </c>
      <c r="D8108" s="152">
        <v>2350.1</v>
      </c>
    </row>
    <row r="8109" spans="1:4" ht="28.5">
      <c r="A8109" s="150">
        <v>97605</v>
      </c>
      <c r="B8109" s="151" t="s">
        <v>2465</v>
      </c>
      <c r="C8109" s="150" t="s">
        <v>11</v>
      </c>
      <c r="D8109" s="152">
        <v>92.34</v>
      </c>
    </row>
    <row r="8110" spans="1:4" ht="28.5">
      <c r="A8110" s="150">
        <v>97607</v>
      </c>
      <c r="B8110" s="151" t="s">
        <v>2466</v>
      </c>
      <c r="C8110" s="150" t="s">
        <v>11</v>
      </c>
      <c r="D8110" s="152">
        <v>112.25</v>
      </c>
    </row>
    <row r="8111" spans="1:4" ht="42.75">
      <c r="A8111" s="150">
        <v>102102</v>
      </c>
      <c r="B8111" s="151" t="s">
        <v>2467</v>
      </c>
      <c r="C8111" s="150" t="s">
        <v>11</v>
      </c>
      <c r="D8111" s="152">
        <v>20290.57</v>
      </c>
    </row>
    <row r="8112" spans="1:4" ht="42.75">
      <c r="A8112" s="150">
        <v>102103</v>
      </c>
      <c r="B8112" s="151" t="s">
        <v>2468</v>
      </c>
      <c r="C8112" s="150" t="s">
        <v>11</v>
      </c>
      <c r="D8112" s="152">
        <v>22622.13</v>
      </c>
    </row>
    <row r="8113" spans="1:4" ht="42.75">
      <c r="A8113" s="150">
        <v>102104</v>
      </c>
      <c r="B8113" s="151" t="s">
        <v>2469</v>
      </c>
      <c r="C8113" s="150" t="s">
        <v>11</v>
      </c>
      <c r="D8113" s="152">
        <v>29136.33</v>
      </c>
    </row>
    <row r="8114" spans="1:4" ht="42.75">
      <c r="A8114" s="150">
        <v>102105</v>
      </c>
      <c r="B8114" s="151" t="s">
        <v>2470</v>
      </c>
      <c r="C8114" s="150" t="s">
        <v>11</v>
      </c>
      <c r="D8114" s="152">
        <v>35905.599999999999</v>
      </c>
    </row>
    <row r="8115" spans="1:4" ht="42.75">
      <c r="A8115" s="150">
        <v>102106</v>
      </c>
      <c r="B8115" s="151" t="s">
        <v>2471</v>
      </c>
      <c r="C8115" s="150" t="s">
        <v>11</v>
      </c>
      <c r="D8115" s="152">
        <v>45161.440000000002</v>
      </c>
    </row>
    <row r="8116" spans="1:4" ht="42.75">
      <c r="A8116" s="150">
        <v>102107</v>
      </c>
      <c r="B8116" s="151" t="s">
        <v>2472</v>
      </c>
      <c r="C8116" s="150" t="s">
        <v>11</v>
      </c>
      <c r="D8116" s="152">
        <v>63186.57</v>
      </c>
    </row>
    <row r="8117" spans="1:4" ht="42.75">
      <c r="A8117" s="150">
        <v>102108</v>
      </c>
      <c r="B8117" s="151" t="s">
        <v>2473</v>
      </c>
      <c r="C8117" s="150" t="s">
        <v>11</v>
      </c>
      <c r="D8117" s="152">
        <v>73649.72</v>
      </c>
    </row>
    <row r="8118" spans="1:4" ht="28.5">
      <c r="A8118" s="150">
        <v>102109</v>
      </c>
      <c r="B8118" s="151" t="s">
        <v>2474</v>
      </c>
      <c r="C8118" s="150" t="s">
        <v>11</v>
      </c>
      <c r="D8118" s="152">
        <v>78.31</v>
      </c>
    </row>
    <row r="8119" spans="1:4" ht="28.5">
      <c r="A8119" s="150">
        <v>102110</v>
      </c>
      <c r="B8119" s="151" t="s">
        <v>2475</v>
      </c>
      <c r="C8119" s="150" t="s">
        <v>11</v>
      </c>
      <c r="D8119" s="152">
        <v>268.99</v>
      </c>
    </row>
    <row r="8120" spans="1:4" ht="42.75">
      <c r="A8120" s="150">
        <v>103654</v>
      </c>
      <c r="B8120" s="151" t="s">
        <v>2476</v>
      </c>
      <c r="C8120" s="150" t="s">
        <v>11</v>
      </c>
      <c r="D8120" s="152">
        <v>119730.93</v>
      </c>
    </row>
    <row r="8121" spans="1:4" ht="42.75">
      <c r="A8121" s="150">
        <v>103655</v>
      </c>
      <c r="B8121" s="151" t="s">
        <v>2477</v>
      </c>
      <c r="C8121" s="150" t="s">
        <v>11</v>
      </c>
      <c r="D8121" s="152">
        <v>164123.48000000001</v>
      </c>
    </row>
    <row r="8122" spans="1:4" ht="42.75">
      <c r="A8122" s="150">
        <v>103656</v>
      </c>
      <c r="B8122" s="151" t="s">
        <v>2478</v>
      </c>
      <c r="C8122" s="150" t="s">
        <v>11</v>
      </c>
      <c r="D8122" s="152">
        <v>229630.25</v>
      </c>
    </row>
    <row r="8123" spans="1:4" ht="28.5">
      <c r="A8123" s="150">
        <v>96973</v>
      </c>
      <c r="B8123" s="151" t="s">
        <v>6469</v>
      </c>
      <c r="C8123" s="150" t="s">
        <v>9</v>
      </c>
      <c r="D8123" s="152">
        <v>66.34</v>
      </c>
    </row>
    <row r="8124" spans="1:4" ht="28.5">
      <c r="A8124" s="150">
        <v>96974</v>
      </c>
      <c r="B8124" s="151" t="s">
        <v>6470</v>
      </c>
      <c r="C8124" s="150" t="s">
        <v>9</v>
      </c>
      <c r="D8124" s="152">
        <v>85.38</v>
      </c>
    </row>
    <row r="8125" spans="1:4" ht="28.5">
      <c r="A8125" s="150">
        <v>96975</v>
      </c>
      <c r="B8125" s="151" t="s">
        <v>6471</v>
      </c>
      <c r="C8125" s="150" t="s">
        <v>9</v>
      </c>
      <c r="D8125" s="152">
        <v>105.42</v>
      </c>
    </row>
    <row r="8126" spans="1:4" ht="28.5">
      <c r="A8126" s="150">
        <v>96976</v>
      </c>
      <c r="B8126" s="151" t="s">
        <v>6472</v>
      </c>
      <c r="C8126" s="150" t="s">
        <v>9</v>
      </c>
      <c r="D8126" s="152">
        <v>138.66999999999999</v>
      </c>
    </row>
    <row r="8127" spans="1:4" ht="28.5">
      <c r="A8127" s="150">
        <v>96977</v>
      </c>
      <c r="B8127" s="151" t="s">
        <v>6473</v>
      </c>
      <c r="C8127" s="150" t="s">
        <v>9</v>
      </c>
      <c r="D8127" s="152">
        <v>53.97</v>
      </c>
    </row>
    <row r="8128" spans="1:4" ht="28.5">
      <c r="A8128" s="150">
        <v>96978</v>
      </c>
      <c r="B8128" s="151" t="s">
        <v>6474</v>
      </c>
      <c r="C8128" s="150" t="s">
        <v>9</v>
      </c>
      <c r="D8128" s="152">
        <v>71.11</v>
      </c>
    </row>
    <row r="8129" spans="1:4" ht="28.5">
      <c r="A8129" s="150">
        <v>96979</v>
      </c>
      <c r="B8129" s="151" t="s">
        <v>6475</v>
      </c>
      <c r="C8129" s="150" t="s">
        <v>9</v>
      </c>
      <c r="D8129" s="152">
        <v>101.74</v>
      </c>
    </row>
    <row r="8130" spans="1:4" ht="28.5">
      <c r="A8130" s="150">
        <v>96984</v>
      </c>
      <c r="B8130" s="151" t="s">
        <v>6476</v>
      </c>
      <c r="C8130" s="150" t="s">
        <v>11</v>
      </c>
      <c r="D8130" s="152">
        <v>54.9</v>
      </c>
    </row>
    <row r="8131" spans="1:4" ht="28.5">
      <c r="A8131" s="150">
        <v>96985</v>
      </c>
      <c r="B8131" s="151" t="s">
        <v>6477</v>
      </c>
      <c r="C8131" s="150" t="s">
        <v>11</v>
      </c>
      <c r="D8131" s="152">
        <v>80.45</v>
      </c>
    </row>
    <row r="8132" spans="1:4" ht="28.5">
      <c r="A8132" s="150">
        <v>96986</v>
      </c>
      <c r="B8132" s="151" t="s">
        <v>6478</v>
      </c>
      <c r="C8132" s="150" t="s">
        <v>11</v>
      </c>
      <c r="D8132" s="152">
        <v>120.05</v>
      </c>
    </row>
    <row r="8133" spans="1:4" ht="28.5">
      <c r="A8133" s="150">
        <v>96987</v>
      </c>
      <c r="B8133" s="151" t="s">
        <v>6479</v>
      </c>
      <c r="C8133" s="150" t="s">
        <v>11</v>
      </c>
      <c r="D8133" s="152">
        <v>128.46</v>
      </c>
    </row>
    <row r="8134" spans="1:4" ht="28.5">
      <c r="A8134" s="150">
        <v>96988</v>
      </c>
      <c r="B8134" s="151" t="s">
        <v>6480</v>
      </c>
      <c r="C8134" s="150" t="s">
        <v>11</v>
      </c>
      <c r="D8134" s="152">
        <v>192.54</v>
      </c>
    </row>
    <row r="8135" spans="1:4" ht="28.5">
      <c r="A8135" s="150">
        <v>96989</v>
      </c>
      <c r="B8135" s="151" t="s">
        <v>6481</v>
      </c>
      <c r="C8135" s="150" t="s">
        <v>11</v>
      </c>
      <c r="D8135" s="152">
        <v>161.24</v>
      </c>
    </row>
    <row r="8136" spans="1:4" ht="28.5">
      <c r="A8136" s="150">
        <v>98463</v>
      </c>
      <c r="B8136" s="151" t="s">
        <v>6482</v>
      </c>
      <c r="C8136" s="150" t="s">
        <v>11</v>
      </c>
      <c r="D8136" s="152">
        <v>26.27</v>
      </c>
    </row>
    <row r="8137" spans="1:4">
      <c r="A8137" s="150">
        <v>104746</v>
      </c>
      <c r="B8137" s="151" t="s">
        <v>6483</v>
      </c>
      <c r="C8137" s="150" t="s">
        <v>11</v>
      </c>
      <c r="D8137" s="152">
        <v>28.92</v>
      </c>
    </row>
    <row r="8138" spans="1:4" ht="42.75">
      <c r="A8138" s="150">
        <v>104749</v>
      </c>
      <c r="B8138" s="151" t="s">
        <v>6484</v>
      </c>
      <c r="C8138" s="150" t="s">
        <v>11</v>
      </c>
      <c r="D8138" s="152">
        <v>19.52</v>
      </c>
    </row>
    <row r="8139" spans="1:4" ht="42.75">
      <c r="A8139" s="150">
        <v>104750</v>
      </c>
      <c r="B8139" s="151" t="s">
        <v>6485</v>
      </c>
      <c r="C8139" s="150" t="s">
        <v>11</v>
      </c>
      <c r="D8139" s="152">
        <v>15.54</v>
      </c>
    </row>
    <row r="8140" spans="1:4" ht="28.5">
      <c r="A8140" s="150">
        <v>104751</v>
      </c>
      <c r="B8140" s="151" t="s">
        <v>6486</v>
      </c>
      <c r="C8140" s="150" t="s">
        <v>11</v>
      </c>
      <c r="D8140" s="152">
        <v>22.37</v>
      </c>
    </row>
    <row r="8141" spans="1:4" ht="28.5">
      <c r="A8141" s="150">
        <v>104752</v>
      </c>
      <c r="B8141" s="151" t="s">
        <v>6487</v>
      </c>
      <c r="C8141" s="150" t="s">
        <v>11</v>
      </c>
      <c r="D8141" s="152">
        <v>22.13</v>
      </c>
    </row>
    <row r="8142" spans="1:4" ht="28.5">
      <c r="A8142" s="150">
        <v>104753</v>
      </c>
      <c r="B8142" s="151" t="s">
        <v>6488</v>
      </c>
      <c r="C8142" s="150" t="s">
        <v>11</v>
      </c>
      <c r="D8142" s="152">
        <v>27.4</v>
      </c>
    </row>
    <row r="8143" spans="1:4" ht="28.5">
      <c r="A8143" s="150">
        <v>104754</v>
      </c>
      <c r="B8143" s="151" t="s">
        <v>6489</v>
      </c>
      <c r="C8143" s="150" t="s">
        <v>11</v>
      </c>
      <c r="D8143" s="152">
        <v>36.44</v>
      </c>
    </row>
    <row r="8144" spans="1:4" ht="28.5">
      <c r="A8144" s="150">
        <v>104755</v>
      </c>
      <c r="B8144" s="151" t="s">
        <v>6490</v>
      </c>
      <c r="C8144" s="150" t="s">
        <v>11</v>
      </c>
      <c r="D8144" s="152">
        <v>50.45</v>
      </c>
    </row>
    <row r="8145" spans="1:4" ht="42.75">
      <c r="A8145" s="150">
        <v>103490</v>
      </c>
      <c r="B8145" s="151" t="s">
        <v>2479</v>
      </c>
      <c r="C8145" s="150" t="s">
        <v>1440</v>
      </c>
      <c r="D8145" s="152">
        <v>3127</v>
      </c>
    </row>
    <row r="8146" spans="1:4" ht="42.75">
      <c r="A8146" s="150">
        <v>103491</v>
      </c>
      <c r="B8146" s="151" t="s">
        <v>2480</v>
      </c>
      <c r="C8146" s="150" t="s">
        <v>1440</v>
      </c>
      <c r="D8146" s="152">
        <v>629.89</v>
      </c>
    </row>
    <row r="8147" spans="1:4" ht="28.5">
      <c r="A8147" s="150">
        <v>104758</v>
      </c>
      <c r="B8147" s="151" t="s">
        <v>6491</v>
      </c>
      <c r="C8147" s="150" t="s">
        <v>11</v>
      </c>
      <c r="D8147" s="152">
        <v>14.34</v>
      </c>
    </row>
    <row r="8148" spans="1:4" ht="28.5">
      <c r="A8148" s="150">
        <v>104759</v>
      </c>
      <c r="B8148" s="151" t="s">
        <v>6492</v>
      </c>
      <c r="C8148" s="150" t="s">
        <v>11</v>
      </c>
      <c r="D8148" s="152">
        <v>38.25</v>
      </c>
    </row>
    <row r="8149" spans="1:4" ht="28.5">
      <c r="A8149" s="150">
        <v>104760</v>
      </c>
      <c r="B8149" s="151" t="s">
        <v>6493</v>
      </c>
      <c r="C8149" s="150" t="s">
        <v>11</v>
      </c>
      <c r="D8149" s="152">
        <v>55.87</v>
      </c>
    </row>
    <row r="8150" spans="1:4" ht="42.75">
      <c r="A8150" s="150">
        <v>104761</v>
      </c>
      <c r="B8150" s="151" t="s">
        <v>6494</v>
      </c>
      <c r="C8150" s="150" t="s">
        <v>11</v>
      </c>
      <c r="D8150" s="152">
        <v>7.9</v>
      </c>
    </row>
    <row r="8151" spans="1:4" ht="42.75">
      <c r="A8151" s="150">
        <v>104762</v>
      </c>
      <c r="B8151" s="151" t="s">
        <v>6495</v>
      </c>
      <c r="C8151" s="150" t="s">
        <v>11</v>
      </c>
      <c r="D8151" s="152">
        <v>21.06</v>
      </c>
    </row>
    <row r="8152" spans="1:4" ht="42.75">
      <c r="A8152" s="150">
        <v>104763</v>
      </c>
      <c r="B8152" s="151" t="s">
        <v>6496</v>
      </c>
      <c r="C8152" s="150" t="s">
        <v>11</v>
      </c>
      <c r="D8152" s="152">
        <v>30.76</v>
      </c>
    </row>
    <row r="8153" spans="1:4" ht="42.75">
      <c r="A8153" s="150">
        <v>104764</v>
      </c>
      <c r="B8153" s="151" t="s">
        <v>6497</v>
      </c>
      <c r="C8153" s="150" t="s">
        <v>9</v>
      </c>
      <c r="D8153" s="152">
        <v>20.27</v>
      </c>
    </row>
    <row r="8154" spans="1:4" ht="42.75">
      <c r="A8154" s="150">
        <v>104765</v>
      </c>
      <c r="B8154" s="151" t="s">
        <v>6498</v>
      </c>
      <c r="C8154" s="150" t="s">
        <v>9</v>
      </c>
      <c r="D8154" s="152">
        <v>15.99</v>
      </c>
    </row>
    <row r="8155" spans="1:4" ht="28.5">
      <c r="A8155" s="150">
        <v>104766</v>
      </c>
      <c r="B8155" s="151" t="s">
        <v>6499</v>
      </c>
      <c r="C8155" s="150" t="s">
        <v>9</v>
      </c>
      <c r="D8155" s="152">
        <v>15.24</v>
      </c>
    </row>
    <row r="8156" spans="1:4" ht="28.5">
      <c r="A8156" s="150">
        <v>104768</v>
      </c>
      <c r="B8156" s="151" t="s">
        <v>6500</v>
      </c>
      <c r="C8156" s="150" t="s">
        <v>11</v>
      </c>
      <c r="D8156" s="152">
        <v>0.6</v>
      </c>
    </row>
    <row r="8157" spans="1:4" ht="42.75">
      <c r="A8157" s="150">
        <v>104770</v>
      </c>
      <c r="B8157" s="151" t="s">
        <v>6501</v>
      </c>
      <c r="C8157" s="150" t="s">
        <v>11</v>
      </c>
      <c r="D8157" s="152">
        <v>1.62</v>
      </c>
    </row>
    <row r="8158" spans="1:4" ht="42.75">
      <c r="A8158" s="150">
        <v>104772</v>
      </c>
      <c r="B8158" s="151" t="s">
        <v>6502</v>
      </c>
      <c r="C8158" s="150" t="s">
        <v>11</v>
      </c>
      <c r="D8158" s="152">
        <v>2.36</v>
      </c>
    </row>
    <row r="8159" spans="1:4" ht="42.75">
      <c r="A8159" s="150">
        <v>104774</v>
      </c>
      <c r="B8159" s="151" t="s">
        <v>6503</v>
      </c>
      <c r="C8159" s="150" t="s">
        <v>11</v>
      </c>
      <c r="D8159" s="152">
        <v>2.12</v>
      </c>
    </row>
    <row r="8160" spans="1:4" ht="42.75">
      <c r="A8160" s="150">
        <v>104776</v>
      </c>
      <c r="B8160" s="151" t="s">
        <v>6504</v>
      </c>
      <c r="C8160" s="150" t="s">
        <v>11</v>
      </c>
      <c r="D8160" s="152">
        <v>5.68</v>
      </c>
    </row>
    <row r="8161" spans="1:4" ht="42.75">
      <c r="A8161" s="150">
        <v>104778</v>
      </c>
      <c r="B8161" s="151" t="s">
        <v>6505</v>
      </c>
      <c r="C8161" s="150" t="s">
        <v>11</v>
      </c>
      <c r="D8161" s="152">
        <v>8.33</v>
      </c>
    </row>
    <row r="8162" spans="1:4" ht="28.5">
      <c r="A8162" s="150">
        <v>104780</v>
      </c>
      <c r="B8162" s="151" t="s">
        <v>6506</v>
      </c>
      <c r="C8162" s="150" t="s">
        <v>9</v>
      </c>
      <c r="D8162" s="152">
        <v>4.79</v>
      </c>
    </row>
    <row r="8163" spans="1:4" ht="42.75">
      <c r="A8163" s="150">
        <v>104785</v>
      </c>
      <c r="B8163" s="151" t="s">
        <v>6507</v>
      </c>
      <c r="C8163" s="150" t="s">
        <v>9</v>
      </c>
      <c r="D8163" s="152">
        <v>12.13</v>
      </c>
    </row>
    <row r="8164" spans="1:4" ht="57">
      <c r="A8164" s="150">
        <v>96765</v>
      </c>
      <c r="B8164" s="151" t="s">
        <v>2481</v>
      </c>
      <c r="C8164" s="150" t="s">
        <v>11</v>
      </c>
      <c r="D8164" s="152">
        <v>1423.59</v>
      </c>
    </row>
    <row r="8165" spans="1:4" ht="28.5">
      <c r="A8165" s="150">
        <v>101905</v>
      </c>
      <c r="B8165" s="151" t="s">
        <v>5443</v>
      </c>
      <c r="C8165" s="150" t="s">
        <v>11</v>
      </c>
      <c r="D8165" s="152">
        <v>244.39</v>
      </c>
    </row>
    <row r="8166" spans="1:4" ht="28.5">
      <c r="A8166" s="150">
        <v>101906</v>
      </c>
      <c r="B8166" s="151" t="s">
        <v>5444</v>
      </c>
      <c r="C8166" s="150" t="s">
        <v>11</v>
      </c>
      <c r="D8166" s="152">
        <v>724.57</v>
      </c>
    </row>
    <row r="8167" spans="1:4" ht="28.5">
      <c r="A8167" s="150">
        <v>101907</v>
      </c>
      <c r="B8167" s="151" t="s">
        <v>5445</v>
      </c>
      <c r="C8167" s="150" t="s">
        <v>11</v>
      </c>
      <c r="D8167" s="152">
        <v>783.08</v>
      </c>
    </row>
    <row r="8168" spans="1:4" ht="28.5">
      <c r="A8168" s="150">
        <v>101908</v>
      </c>
      <c r="B8168" s="151" t="s">
        <v>5446</v>
      </c>
      <c r="C8168" s="150" t="s">
        <v>11</v>
      </c>
      <c r="D8168" s="152">
        <v>237.07</v>
      </c>
    </row>
    <row r="8169" spans="1:4" ht="28.5">
      <c r="A8169" s="150">
        <v>101909</v>
      </c>
      <c r="B8169" s="151" t="s">
        <v>5447</v>
      </c>
      <c r="C8169" s="150" t="s">
        <v>11</v>
      </c>
      <c r="D8169" s="152">
        <v>276.08</v>
      </c>
    </row>
    <row r="8170" spans="1:4" ht="28.5">
      <c r="A8170" s="150">
        <v>101910</v>
      </c>
      <c r="B8170" s="151" t="s">
        <v>5448</v>
      </c>
      <c r="C8170" s="150" t="s">
        <v>11</v>
      </c>
      <c r="D8170" s="152">
        <v>324.82</v>
      </c>
    </row>
    <row r="8171" spans="1:4" ht="28.5">
      <c r="A8171" s="150">
        <v>101911</v>
      </c>
      <c r="B8171" s="151" t="s">
        <v>5449</v>
      </c>
      <c r="C8171" s="150" t="s">
        <v>11</v>
      </c>
      <c r="D8171" s="152">
        <v>373.57</v>
      </c>
    </row>
    <row r="8172" spans="1:4" ht="57">
      <c r="A8172" s="150">
        <v>101912</v>
      </c>
      <c r="B8172" s="151" t="s">
        <v>2482</v>
      </c>
      <c r="C8172" s="150" t="s">
        <v>11</v>
      </c>
      <c r="D8172" s="152">
        <v>1860.27</v>
      </c>
    </row>
    <row r="8173" spans="1:4" ht="28.5">
      <c r="A8173" s="150">
        <v>101913</v>
      </c>
      <c r="B8173" s="151" t="s">
        <v>2483</v>
      </c>
      <c r="C8173" s="150" t="s">
        <v>11</v>
      </c>
      <c r="D8173" s="152">
        <v>338.26</v>
      </c>
    </row>
    <row r="8174" spans="1:4" ht="28.5">
      <c r="A8174" s="150">
        <v>101914</v>
      </c>
      <c r="B8174" s="151" t="s">
        <v>2484</v>
      </c>
      <c r="C8174" s="150" t="s">
        <v>11</v>
      </c>
      <c r="D8174" s="152">
        <v>431.07</v>
      </c>
    </row>
    <row r="8175" spans="1:4" ht="42.75">
      <c r="A8175" s="150">
        <v>101915</v>
      </c>
      <c r="B8175" s="151" t="s">
        <v>2485</v>
      </c>
      <c r="C8175" s="150" t="s">
        <v>11</v>
      </c>
      <c r="D8175" s="152">
        <v>401.12</v>
      </c>
    </row>
    <row r="8176" spans="1:4" ht="28.5">
      <c r="A8176" s="150">
        <v>101916</v>
      </c>
      <c r="B8176" s="151" t="s">
        <v>2486</v>
      </c>
      <c r="C8176" s="150" t="s">
        <v>11</v>
      </c>
      <c r="D8176" s="152">
        <v>3531.02</v>
      </c>
    </row>
    <row r="8177" spans="1:4" ht="28.5">
      <c r="A8177" s="150">
        <v>101917</v>
      </c>
      <c r="B8177" s="151" t="s">
        <v>2487</v>
      </c>
      <c r="C8177" s="150" t="s">
        <v>11</v>
      </c>
      <c r="D8177" s="152">
        <v>144.09</v>
      </c>
    </row>
    <row r="8178" spans="1:4" ht="28.5">
      <c r="A8178" s="150">
        <v>98261</v>
      </c>
      <c r="B8178" s="151" t="s">
        <v>2488</v>
      </c>
      <c r="C8178" s="150" t="s">
        <v>9</v>
      </c>
      <c r="D8178" s="152">
        <v>3.82</v>
      </c>
    </row>
    <row r="8179" spans="1:4" ht="28.5">
      <c r="A8179" s="150">
        <v>98262</v>
      </c>
      <c r="B8179" s="151" t="s">
        <v>2489</v>
      </c>
      <c r="C8179" s="150" t="s">
        <v>9</v>
      </c>
      <c r="D8179" s="152">
        <v>4.74</v>
      </c>
    </row>
    <row r="8180" spans="1:4" ht="28.5">
      <c r="A8180" s="150">
        <v>98263</v>
      </c>
      <c r="B8180" s="151" t="s">
        <v>2490</v>
      </c>
      <c r="C8180" s="150" t="s">
        <v>9</v>
      </c>
      <c r="D8180" s="152">
        <v>4.96</v>
      </c>
    </row>
    <row r="8181" spans="1:4" ht="28.5">
      <c r="A8181" s="150">
        <v>98264</v>
      </c>
      <c r="B8181" s="151" t="s">
        <v>2491</v>
      </c>
      <c r="C8181" s="150" t="s">
        <v>9</v>
      </c>
      <c r="D8181" s="152">
        <v>5.95</v>
      </c>
    </row>
    <row r="8182" spans="1:4" ht="28.5">
      <c r="A8182" s="150">
        <v>98265</v>
      </c>
      <c r="B8182" s="151" t="s">
        <v>2492</v>
      </c>
      <c r="C8182" s="150" t="s">
        <v>9</v>
      </c>
      <c r="D8182" s="152">
        <v>6.61</v>
      </c>
    </row>
    <row r="8183" spans="1:4" ht="28.5">
      <c r="A8183" s="150">
        <v>98266</v>
      </c>
      <c r="B8183" s="151" t="s">
        <v>2493</v>
      </c>
      <c r="C8183" s="150" t="s">
        <v>9</v>
      </c>
      <c r="D8183" s="152">
        <v>7.52</v>
      </c>
    </row>
    <row r="8184" spans="1:4" ht="28.5">
      <c r="A8184" s="150">
        <v>98267</v>
      </c>
      <c r="B8184" s="151" t="s">
        <v>2494</v>
      </c>
      <c r="C8184" s="150" t="s">
        <v>9</v>
      </c>
      <c r="D8184" s="152">
        <v>11.92</v>
      </c>
    </row>
    <row r="8185" spans="1:4" ht="28.5">
      <c r="A8185" s="150">
        <v>98268</v>
      </c>
      <c r="B8185" s="151" t="s">
        <v>2495</v>
      </c>
      <c r="C8185" s="150" t="s">
        <v>9</v>
      </c>
      <c r="D8185" s="152">
        <v>19.23</v>
      </c>
    </row>
    <row r="8186" spans="1:4" ht="28.5">
      <c r="A8186" s="150">
        <v>98269</v>
      </c>
      <c r="B8186" s="151" t="s">
        <v>2496</v>
      </c>
      <c r="C8186" s="150" t="s">
        <v>9</v>
      </c>
      <c r="D8186" s="152">
        <v>26.3</v>
      </c>
    </row>
    <row r="8187" spans="1:4" ht="28.5">
      <c r="A8187" s="150">
        <v>98270</v>
      </c>
      <c r="B8187" s="151" t="s">
        <v>2497</v>
      </c>
      <c r="C8187" s="150" t="s">
        <v>9</v>
      </c>
      <c r="D8187" s="152">
        <v>39.71</v>
      </c>
    </row>
    <row r="8188" spans="1:4" ht="28.5">
      <c r="A8188" s="150">
        <v>98271</v>
      </c>
      <c r="B8188" s="151" t="s">
        <v>2498</v>
      </c>
      <c r="C8188" s="150" t="s">
        <v>9</v>
      </c>
      <c r="D8188" s="152">
        <v>55.86</v>
      </c>
    </row>
    <row r="8189" spans="1:4" ht="28.5">
      <c r="A8189" s="150">
        <v>98272</v>
      </c>
      <c r="B8189" s="151" t="s">
        <v>2499</v>
      </c>
      <c r="C8189" s="150" t="s">
        <v>9</v>
      </c>
      <c r="D8189" s="152">
        <v>128.30000000000001</v>
      </c>
    </row>
    <row r="8190" spans="1:4" ht="28.5">
      <c r="A8190" s="150">
        <v>98273</v>
      </c>
      <c r="B8190" s="151" t="s">
        <v>2500</v>
      </c>
      <c r="C8190" s="150" t="s">
        <v>9</v>
      </c>
      <c r="D8190" s="152">
        <v>3.02</v>
      </c>
    </row>
    <row r="8191" spans="1:4" ht="28.5">
      <c r="A8191" s="150">
        <v>98274</v>
      </c>
      <c r="B8191" s="151" t="s">
        <v>2501</v>
      </c>
      <c r="C8191" s="150" t="s">
        <v>9</v>
      </c>
      <c r="D8191" s="152">
        <v>3.67</v>
      </c>
    </row>
    <row r="8192" spans="1:4" ht="28.5">
      <c r="A8192" s="150">
        <v>98275</v>
      </c>
      <c r="B8192" s="151" t="s">
        <v>2502</v>
      </c>
      <c r="C8192" s="150" t="s">
        <v>9</v>
      </c>
      <c r="D8192" s="152">
        <v>4.58</v>
      </c>
    </row>
    <row r="8193" spans="1:4" ht="28.5">
      <c r="A8193" s="150">
        <v>98276</v>
      </c>
      <c r="B8193" s="151" t="s">
        <v>2503</v>
      </c>
      <c r="C8193" s="150" t="s">
        <v>9</v>
      </c>
      <c r="D8193" s="152">
        <v>8.99</v>
      </c>
    </row>
    <row r="8194" spans="1:4" ht="28.5">
      <c r="A8194" s="150">
        <v>98277</v>
      </c>
      <c r="B8194" s="151" t="s">
        <v>2504</v>
      </c>
      <c r="C8194" s="150" t="s">
        <v>9</v>
      </c>
      <c r="D8194" s="152">
        <v>16.309999999999999</v>
      </c>
    </row>
    <row r="8195" spans="1:4" ht="28.5">
      <c r="A8195" s="150">
        <v>98278</v>
      </c>
      <c r="B8195" s="151" t="s">
        <v>2505</v>
      </c>
      <c r="C8195" s="150" t="s">
        <v>9</v>
      </c>
      <c r="D8195" s="152">
        <v>23.37</v>
      </c>
    </row>
    <row r="8196" spans="1:4" ht="28.5">
      <c r="A8196" s="150">
        <v>98279</v>
      </c>
      <c r="B8196" s="151" t="s">
        <v>2506</v>
      </c>
      <c r="C8196" s="150" t="s">
        <v>9</v>
      </c>
      <c r="D8196" s="152">
        <v>36.770000000000003</v>
      </c>
    </row>
    <row r="8197" spans="1:4" ht="42.75">
      <c r="A8197" s="150">
        <v>98280</v>
      </c>
      <c r="B8197" s="151" t="s">
        <v>2507</v>
      </c>
      <c r="C8197" s="150" t="s">
        <v>9</v>
      </c>
      <c r="D8197" s="152">
        <v>7.59</v>
      </c>
    </row>
    <row r="8198" spans="1:4" ht="42.75">
      <c r="A8198" s="150">
        <v>98281</v>
      </c>
      <c r="B8198" s="151" t="s">
        <v>2508</v>
      </c>
      <c r="C8198" s="150" t="s">
        <v>9</v>
      </c>
      <c r="D8198" s="152">
        <v>8.5</v>
      </c>
    </row>
    <row r="8199" spans="1:4" ht="42.75">
      <c r="A8199" s="150">
        <v>98282</v>
      </c>
      <c r="B8199" s="151" t="s">
        <v>2509</v>
      </c>
      <c r="C8199" s="150" t="s">
        <v>9</v>
      </c>
      <c r="D8199" s="152">
        <v>8.73</v>
      </c>
    </row>
    <row r="8200" spans="1:4" ht="42.75">
      <c r="A8200" s="150">
        <v>98283</v>
      </c>
      <c r="B8200" s="151" t="s">
        <v>2510</v>
      </c>
      <c r="C8200" s="150" t="s">
        <v>9</v>
      </c>
      <c r="D8200" s="152">
        <v>9.7100000000000009</v>
      </c>
    </row>
    <row r="8201" spans="1:4" ht="42.75">
      <c r="A8201" s="150">
        <v>98284</v>
      </c>
      <c r="B8201" s="151" t="s">
        <v>2511</v>
      </c>
      <c r="C8201" s="150" t="s">
        <v>9</v>
      </c>
      <c r="D8201" s="152">
        <v>10.38</v>
      </c>
    </row>
    <row r="8202" spans="1:4" ht="42.75">
      <c r="A8202" s="150">
        <v>98285</v>
      </c>
      <c r="B8202" s="151" t="s">
        <v>2512</v>
      </c>
      <c r="C8202" s="150" t="s">
        <v>9</v>
      </c>
      <c r="D8202" s="152">
        <v>11.29</v>
      </c>
    </row>
    <row r="8203" spans="1:4" ht="28.5">
      <c r="A8203" s="150">
        <v>98286</v>
      </c>
      <c r="B8203" s="151" t="s">
        <v>2513</v>
      </c>
      <c r="C8203" s="150" t="s">
        <v>9</v>
      </c>
      <c r="D8203" s="152">
        <v>15.69</v>
      </c>
    </row>
    <row r="8204" spans="1:4" ht="42.75">
      <c r="A8204" s="150">
        <v>98287</v>
      </c>
      <c r="B8204" s="151" t="s">
        <v>2514</v>
      </c>
      <c r="C8204" s="150" t="s">
        <v>9</v>
      </c>
      <c r="D8204" s="152">
        <v>1.56</v>
      </c>
    </row>
    <row r="8205" spans="1:4" ht="42.75">
      <c r="A8205" s="150">
        <v>98288</v>
      </c>
      <c r="B8205" s="151" t="s">
        <v>2515</v>
      </c>
      <c r="C8205" s="150" t="s">
        <v>9</v>
      </c>
      <c r="D8205" s="152">
        <v>2.4700000000000002</v>
      </c>
    </row>
    <row r="8206" spans="1:4" ht="42.75">
      <c r="A8206" s="150">
        <v>98289</v>
      </c>
      <c r="B8206" s="151" t="s">
        <v>2516</v>
      </c>
      <c r="C8206" s="150" t="s">
        <v>9</v>
      </c>
      <c r="D8206" s="152">
        <v>2.7</v>
      </c>
    </row>
    <row r="8207" spans="1:4" ht="42.75">
      <c r="A8207" s="150">
        <v>98290</v>
      </c>
      <c r="B8207" s="151" t="s">
        <v>2517</v>
      </c>
      <c r="C8207" s="150" t="s">
        <v>9</v>
      </c>
      <c r="D8207" s="152">
        <v>3.68</v>
      </c>
    </row>
    <row r="8208" spans="1:4" ht="42.75">
      <c r="A8208" s="150">
        <v>98291</v>
      </c>
      <c r="B8208" s="151" t="s">
        <v>2518</v>
      </c>
      <c r="C8208" s="150" t="s">
        <v>9</v>
      </c>
      <c r="D8208" s="152">
        <v>4.3499999999999996</v>
      </c>
    </row>
    <row r="8209" spans="1:4" ht="42.75">
      <c r="A8209" s="150">
        <v>98292</v>
      </c>
      <c r="B8209" s="151" t="s">
        <v>2519</v>
      </c>
      <c r="C8209" s="150" t="s">
        <v>9</v>
      </c>
      <c r="D8209" s="152">
        <v>5.26</v>
      </c>
    </row>
    <row r="8210" spans="1:4" ht="28.5">
      <c r="A8210" s="150">
        <v>98293</v>
      </c>
      <c r="B8210" s="151" t="s">
        <v>2520</v>
      </c>
      <c r="C8210" s="150" t="s">
        <v>9</v>
      </c>
      <c r="D8210" s="152">
        <v>9.66</v>
      </c>
    </row>
    <row r="8211" spans="1:4" ht="28.5">
      <c r="A8211" s="150">
        <v>98400</v>
      </c>
      <c r="B8211" s="151" t="s">
        <v>2521</v>
      </c>
      <c r="C8211" s="150" t="s">
        <v>9</v>
      </c>
      <c r="D8211" s="152">
        <v>14.67</v>
      </c>
    </row>
    <row r="8212" spans="1:4" ht="28.5">
      <c r="A8212" s="150">
        <v>98401</v>
      </c>
      <c r="B8212" s="151" t="s">
        <v>2522</v>
      </c>
      <c r="C8212" s="150" t="s">
        <v>9</v>
      </c>
      <c r="D8212" s="152">
        <v>23.04</v>
      </c>
    </row>
    <row r="8213" spans="1:4" ht="28.5">
      <c r="A8213" s="150">
        <v>98402</v>
      </c>
      <c r="B8213" s="151" t="s">
        <v>2523</v>
      </c>
      <c r="C8213" s="150" t="s">
        <v>9</v>
      </c>
      <c r="D8213" s="152">
        <v>26.89</v>
      </c>
    </row>
    <row r="8214" spans="1:4" ht="28.5">
      <c r="A8214" s="150">
        <v>100556</v>
      </c>
      <c r="B8214" s="151" t="s">
        <v>2524</v>
      </c>
      <c r="C8214" s="150" t="s">
        <v>11</v>
      </c>
      <c r="D8214" s="152">
        <v>44.77</v>
      </c>
    </row>
    <row r="8215" spans="1:4" ht="28.5">
      <c r="A8215" s="150">
        <v>100557</v>
      </c>
      <c r="B8215" s="151" t="s">
        <v>2525</v>
      </c>
      <c r="C8215" s="150" t="s">
        <v>11</v>
      </c>
      <c r="D8215" s="152">
        <v>572.54</v>
      </c>
    </row>
    <row r="8216" spans="1:4" ht="42.75">
      <c r="A8216" s="150">
        <v>100560</v>
      </c>
      <c r="B8216" s="151" t="s">
        <v>2526</v>
      </c>
      <c r="C8216" s="150" t="s">
        <v>11</v>
      </c>
      <c r="D8216" s="152">
        <v>121.87</v>
      </c>
    </row>
    <row r="8217" spans="1:4" ht="42.75">
      <c r="A8217" s="150">
        <v>100561</v>
      </c>
      <c r="B8217" s="151" t="s">
        <v>2527</v>
      </c>
      <c r="C8217" s="150" t="s">
        <v>11</v>
      </c>
      <c r="D8217" s="152">
        <v>225.32</v>
      </c>
    </row>
    <row r="8218" spans="1:4" ht="42.75">
      <c r="A8218" s="150">
        <v>100562</v>
      </c>
      <c r="B8218" s="151" t="s">
        <v>2528</v>
      </c>
      <c r="C8218" s="150" t="s">
        <v>11</v>
      </c>
      <c r="D8218" s="152">
        <v>350.59</v>
      </c>
    </row>
    <row r="8219" spans="1:4" ht="42.75">
      <c r="A8219" s="150">
        <v>100563</v>
      </c>
      <c r="B8219" s="151" t="s">
        <v>2529</v>
      </c>
      <c r="C8219" s="150" t="s">
        <v>11</v>
      </c>
      <c r="D8219" s="152">
        <v>506.9</v>
      </c>
    </row>
    <row r="8220" spans="1:4" ht="42.75">
      <c r="A8220" s="150">
        <v>101795</v>
      </c>
      <c r="B8220" s="151" t="s">
        <v>2530</v>
      </c>
      <c r="C8220" s="150" t="s">
        <v>11</v>
      </c>
      <c r="D8220" s="152">
        <v>597.78</v>
      </c>
    </row>
    <row r="8221" spans="1:4" ht="28.5">
      <c r="A8221" s="150">
        <v>101798</v>
      </c>
      <c r="B8221" s="151" t="s">
        <v>2531</v>
      </c>
      <c r="C8221" s="150" t="s">
        <v>11</v>
      </c>
      <c r="D8221" s="152">
        <v>385.14</v>
      </c>
    </row>
    <row r="8222" spans="1:4" ht="28.5">
      <c r="A8222" s="150">
        <v>101799</v>
      </c>
      <c r="B8222" s="151" t="s">
        <v>2532</v>
      </c>
      <c r="C8222" s="150" t="s">
        <v>11</v>
      </c>
      <c r="D8222" s="152">
        <v>937.55</v>
      </c>
    </row>
    <row r="8223" spans="1:4">
      <c r="A8223" s="150">
        <v>98397</v>
      </c>
      <c r="B8223" s="151" t="s">
        <v>12345</v>
      </c>
      <c r="C8223" s="150" t="s">
        <v>629</v>
      </c>
      <c r="D8223" s="152">
        <v>9.68</v>
      </c>
    </row>
    <row r="8224" spans="1:4" ht="28.5">
      <c r="A8224" s="150">
        <v>103244</v>
      </c>
      <c r="B8224" s="151" t="s">
        <v>5450</v>
      </c>
      <c r="C8224" s="150" t="s">
        <v>11</v>
      </c>
      <c r="D8224" s="152">
        <v>2685.38</v>
      </c>
    </row>
    <row r="8225" spans="1:4" ht="28.5">
      <c r="A8225" s="150">
        <v>103245</v>
      </c>
      <c r="B8225" s="151" t="s">
        <v>5451</v>
      </c>
      <c r="C8225" s="150" t="s">
        <v>11</v>
      </c>
      <c r="D8225" s="152">
        <v>2109.38</v>
      </c>
    </row>
    <row r="8226" spans="1:4" ht="28.5">
      <c r="A8226" s="150">
        <v>103246</v>
      </c>
      <c r="B8226" s="151" t="s">
        <v>5452</v>
      </c>
      <c r="C8226" s="150" t="s">
        <v>11</v>
      </c>
      <c r="D8226" s="152">
        <v>2304.17</v>
      </c>
    </row>
    <row r="8227" spans="1:4" ht="28.5">
      <c r="A8227" s="150">
        <v>103247</v>
      </c>
      <c r="B8227" s="151" t="s">
        <v>5453</v>
      </c>
      <c r="C8227" s="150" t="s">
        <v>11</v>
      </c>
      <c r="D8227" s="152">
        <v>2984.98</v>
      </c>
    </row>
    <row r="8228" spans="1:4" ht="28.5">
      <c r="A8228" s="150">
        <v>103248</v>
      </c>
      <c r="B8228" s="151" t="s">
        <v>5454</v>
      </c>
      <c r="C8228" s="150" t="s">
        <v>11</v>
      </c>
      <c r="D8228" s="152">
        <v>2431.7199999999998</v>
      </c>
    </row>
    <row r="8229" spans="1:4" ht="28.5">
      <c r="A8229" s="150">
        <v>103249</v>
      </c>
      <c r="B8229" s="151" t="s">
        <v>5455</v>
      </c>
      <c r="C8229" s="150" t="s">
        <v>11</v>
      </c>
      <c r="D8229" s="152">
        <v>2615.56</v>
      </c>
    </row>
    <row r="8230" spans="1:4" ht="28.5">
      <c r="A8230" s="150">
        <v>103250</v>
      </c>
      <c r="B8230" s="151" t="s">
        <v>5456</v>
      </c>
      <c r="C8230" s="150" t="s">
        <v>11</v>
      </c>
      <c r="D8230" s="152">
        <v>4352.05</v>
      </c>
    </row>
    <row r="8231" spans="1:4" ht="28.5">
      <c r="A8231" s="150">
        <v>103251</v>
      </c>
      <c r="B8231" s="151" t="s">
        <v>5457</v>
      </c>
      <c r="C8231" s="150" t="s">
        <v>11</v>
      </c>
      <c r="D8231" s="152">
        <v>3428.02</v>
      </c>
    </row>
    <row r="8232" spans="1:4" ht="28.5">
      <c r="A8232" s="150">
        <v>103252</v>
      </c>
      <c r="B8232" s="151" t="s">
        <v>5458</v>
      </c>
      <c r="C8232" s="150" t="s">
        <v>11</v>
      </c>
      <c r="D8232" s="152">
        <v>3800.66</v>
      </c>
    </row>
    <row r="8233" spans="1:4" ht="28.5">
      <c r="A8233" s="150">
        <v>103253</v>
      </c>
      <c r="B8233" s="151" t="s">
        <v>5459</v>
      </c>
      <c r="C8233" s="150" t="s">
        <v>11</v>
      </c>
      <c r="D8233" s="152">
        <v>5946.99</v>
      </c>
    </row>
    <row r="8234" spans="1:4" ht="28.5">
      <c r="A8234" s="150">
        <v>103254</v>
      </c>
      <c r="B8234" s="151" t="s">
        <v>5460</v>
      </c>
      <c r="C8234" s="150" t="s">
        <v>11</v>
      </c>
      <c r="D8234" s="152">
        <v>4436.3</v>
      </c>
    </row>
    <row r="8235" spans="1:4" ht="28.5">
      <c r="A8235" s="150">
        <v>103255</v>
      </c>
      <c r="B8235" s="151" t="s">
        <v>5461</v>
      </c>
      <c r="C8235" s="150" t="s">
        <v>11</v>
      </c>
      <c r="D8235" s="152">
        <v>4969.3100000000004</v>
      </c>
    </row>
    <row r="8236" spans="1:4" ht="28.5">
      <c r="A8236" s="150">
        <v>103256</v>
      </c>
      <c r="B8236" s="151" t="s">
        <v>5462</v>
      </c>
      <c r="C8236" s="150" t="s">
        <v>11</v>
      </c>
      <c r="D8236" s="152">
        <v>11065.38</v>
      </c>
    </row>
    <row r="8237" spans="1:4" ht="28.5">
      <c r="A8237" s="150">
        <v>103257</v>
      </c>
      <c r="B8237" s="151" t="s">
        <v>5463</v>
      </c>
      <c r="C8237" s="150" t="s">
        <v>11</v>
      </c>
      <c r="D8237" s="152">
        <v>6297.57</v>
      </c>
    </row>
    <row r="8238" spans="1:4" ht="28.5">
      <c r="A8238" s="150">
        <v>103258</v>
      </c>
      <c r="B8238" s="151" t="s">
        <v>5464</v>
      </c>
      <c r="C8238" s="150" t="s">
        <v>11</v>
      </c>
      <c r="D8238" s="152">
        <v>12376.72</v>
      </c>
    </row>
    <row r="8239" spans="1:4" ht="28.5">
      <c r="A8239" s="150">
        <v>103259</v>
      </c>
      <c r="B8239" s="151" t="s">
        <v>5465</v>
      </c>
      <c r="C8239" s="150" t="s">
        <v>11</v>
      </c>
      <c r="D8239" s="152">
        <v>6640.92</v>
      </c>
    </row>
    <row r="8240" spans="1:4" ht="28.5">
      <c r="A8240" s="150">
        <v>103260</v>
      </c>
      <c r="B8240" s="151" t="s">
        <v>5466</v>
      </c>
      <c r="C8240" s="150" t="s">
        <v>11</v>
      </c>
      <c r="D8240" s="152">
        <v>6823.45</v>
      </c>
    </row>
    <row r="8241" spans="1:4" ht="28.5">
      <c r="A8241" s="150">
        <v>103261</v>
      </c>
      <c r="B8241" s="151" t="s">
        <v>5467</v>
      </c>
      <c r="C8241" s="150" t="s">
        <v>11</v>
      </c>
      <c r="D8241" s="152">
        <v>13965.57</v>
      </c>
    </row>
    <row r="8242" spans="1:4" ht="28.5">
      <c r="A8242" s="150">
        <v>103262</v>
      </c>
      <c r="B8242" s="151" t="s">
        <v>5468</v>
      </c>
      <c r="C8242" s="150" t="s">
        <v>11</v>
      </c>
      <c r="D8242" s="152">
        <v>8739.48</v>
      </c>
    </row>
    <row r="8243" spans="1:4" ht="28.5">
      <c r="A8243" s="150">
        <v>103263</v>
      </c>
      <c r="B8243" s="151" t="s">
        <v>5469</v>
      </c>
      <c r="C8243" s="150" t="s">
        <v>11</v>
      </c>
      <c r="D8243" s="152">
        <v>19369.64</v>
      </c>
    </row>
    <row r="8244" spans="1:4" ht="28.5">
      <c r="A8244" s="150">
        <v>103264</v>
      </c>
      <c r="B8244" s="151" t="s">
        <v>5470</v>
      </c>
      <c r="C8244" s="150" t="s">
        <v>11</v>
      </c>
      <c r="D8244" s="152">
        <v>10813.03</v>
      </c>
    </row>
    <row r="8245" spans="1:4" ht="42.75">
      <c r="A8245" s="150">
        <v>103265</v>
      </c>
      <c r="B8245" s="151" t="s">
        <v>5471</v>
      </c>
      <c r="C8245" s="150" t="s">
        <v>11</v>
      </c>
      <c r="D8245" s="152">
        <v>23374.82</v>
      </c>
    </row>
    <row r="8246" spans="1:4" ht="28.5">
      <c r="A8246" s="150">
        <v>103266</v>
      </c>
      <c r="B8246" s="151" t="s">
        <v>5472</v>
      </c>
      <c r="C8246" s="150" t="s">
        <v>11</v>
      </c>
      <c r="D8246" s="152">
        <v>12089.38</v>
      </c>
    </row>
    <row r="8247" spans="1:4" ht="28.5">
      <c r="A8247" s="150">
        <v>103267</v>
      </c>
      <c r="B8247" s="151" t="s">
        <v>5473</v>
      </c>
      <c r="C8247" s="150" t="s">
        <v>11</v>
      </c>
      <c r="D8247" s="152">
        <v>6889.16</v>
      </c>
    </row>
    <row r="8248" spans="1:4" ht="28.5">
      <c r="A8248" s="150">
        <v>103268</v>
      </c>
      <c r="B8248" s="151" t="s">
        <v>5474</v>
      </c>
      <c r="C8248" s="150" t="s">
        <v>11</v>
      </c>
      <c r="D8248" s="152">
        <v>8189.24</v>
      </c>
    </row>
    <row r="8249" spans="1:4" ht="28.5">
      <c r="A8249" s="150">
        <v>103269</v>
      </c>
      <c r="B8249" s="151" t="s">
        <v>5475</v>
      </c>
      <c r="C8249" s="150" t="s">
        <v>11</v>
      </c>
      <c r="D8249" s="152">
        <v>8479.76</v>
      </c>
    </row>
    <row r="8250" spans="1:4" ht="28.5">
      <c r="A8250" s="150">
        <v>103270</v>
      </c>
      <c r="B8250" s="151" t="s">
        <v>5476</v>
      </c>
      <c r="C8250" s="150" t="s">
        <v>11</v>
      </c>
      <c r="D8250" s="152">
        <v>8804.5400000000009</v>
      </c>
    </row>
    <row r="8251" spans="1:4" ht="28.5">
      <c r="A8251" s="150">
        <v>103271</v>
      </c>
      <c r="B8251" s="151" t="s">
        <v>5477</v>
      </c>
      <c r="C8251" s="150" t="s">
        <v>11</v>
      </c>
      <c r="D8251" s="152">
        <v>12493.4</v>
      </c>
    </row>
    <row r="8252" spans="1:4" ht="28.5">
      <c r="A8252" s="150">
        <v>103272</v>
      </c>
      <c r="B8252" s="151" t="s">
        <v>5478</v>
      </c>
      <c r="C8252" s="150" t="s">
        <v>11</v>
      </c>
      <c r="D8252" s="152">
        <v>12906.41</v>
      </c>
    </row>
    <row r="8253" spans="1:4" ht="28.5">
      <c r="A8253" s="150">
        <v>103273</v>
      </c>
      <c r="B8253" s="151" t="s">
        <v>5479</v>
      </c>
      <c r="C8253" s="150" t="s">
        <v>11</v>
      </c>
      <c r="D8253" s="152">
        <v>13229.5</v>
      </c>
    </row>
    <row r="8254" spans="1:4" ht="28.5">
      <c r="A8254" s="150">
        <v>103274</v>
      </c>
      <c r="B8254" s="151" t="s">
        <v>5480</v>
      </c>
      <c r="C8254" s="150" t="s">
        <v>11</v>
      </c>
      <c r="D8254" s="152">
        <v>15171.95</v>
      </c>
    </row>
    <row r="8255" spans="1:4" ht="28.5">
      <c r="A8255" s="150">
        <v>103275</v>
      </c>
      <c r="B8255" s="151" t="s">
        <v>5481</v>
      </c>
      <c r="C8255" s="150" t="s">
        <v>11</v>
      </c>
      <c r="D8255" s="152">
        <v>15092.65</v>
      </c>
    </row>
    <row r="8256" spans="1:4" ht="28.5">
      <c r="A8256" s="150">
        <v>103276</v>
      </c>
      <c r="B8256" s="151" t="s">
        <v>5482</v>
      </c>
      <c r="C8256" s="150" t="s">
        <v>11</v>
      </c>
      <c r="D8256" s="152">
        <v>15843.92</v>
      </c>
    </row>
    <row r="8257" spans="1:4" ht="28.5">
      <c r="A8257" s="150">
        <v>103277</v>
      </c>
      <c r="B8257" s="151" t="s">
        <v>5483</v>
      </c>
      <c r="C8257" s="150" t="s">
        <v>11</v>
      </c>
      <c r="D8257" s="152">
        <v>29297.42</v>
      </c>
    </row>
    <row r="8258" spans="1:4" ht="28.5">
      <c r="A8258" s="150">
        <v>103278</v>
      </c>
      <c r="B8258" s="151" t="s">
        <v>5484</v>
      </c>
      <c r="C8258" s="150" t="s">
        <v>11</v>
      </c>
      <c r="D8258" s="152">
        <v>37548.730000000003</v>
      </c>
    </row>
    <row r="8259" spans="1:4" ht="28.5">
      <c r="A8259" s="150">
        <v>103288</v>
      </c>
      <c r="B8259" s="151" t="s">
        <v>2533</v>
      </c>
      <c r="C8259" s="150" t="s">
        <v>11</v>
      </c>
      <c r="D8259" s="152">
        <v>14.37</v>
      </c>
    </row>
    <row r="8260" spans="1:4" ht="42.75">
      <c r="A8260" s="150">
        <v>103289</v>
      </c>
      <c r="B8260" s="151" t="s">
        <v>2534</v>
      </c>
      <c r="C8260" s="150" t="s">
        <v>9</v>
      </c>
      <c r="D8260" s="152">
        <v>31.53</v>
      </c>
    </row>
    <row r="8261" spans="1:4" ht="42.75">
      <c r="A8261" s="150">
        <v>103290</v>
      </c>
      <c r="B8261" s="151" t="s">
        <v>2535</v>
      </c>
      <c r="C8261" s="150" t="s">
        <v>9</v>
      </c>
      <c r="D8261" s="152">
        <v>50.47</v>
      </c>
    </row>
    <row r="8262" spans="1:4" ht="42.75">
      <c r="A8262" s="150">
        <v>103291</v>
      </c>
      <c r="B8262" s="151" t="s">
        <v>2536</v>
      </c>
      <c r="C8262" s="150" t="s">
        <v>9</v>
      </c>
      <c r="D8262" s="152">
        <v>62.43</v>
      </c>
    </row>
    <row r="8263" spans="1:4" ht="42.75">
      <c r="A8263" s="150">
        <v>103292</v>
      </c>
      <c r="B8263" s="151" t="s">
        <v>2537</v>
      </c>
      <c r="C8263" s="150" t="s">
        <v>9</v>
      </c>
      <c r="D8263" s="152">
        <v>75.2</v>
      </c>
    </row>
    <row r="8264" spans="1:4" ht="57">
      <c r="A8264" s="150">
        <v>101936</v>
      </c>
      <c r="B8264" s="151" t="s">
        <v>12346</v>
      </c>
      <c r="C8264" s="150" t="s">
        <v>11</v>
      </c>
      <c r="D8264" s="152">
        <v>7173.48</v>
      </c>
    </row>
    <row r="8265" spans="1:4" ht="57">
      <c r="A8265" s="150">
        <v>101937</v>
      </c>
      <c r="B8265" s="151" t="s">
        <v>12347</v>
      </c>
      <c r="C8265" s="150" t="s">
        <v>11</v>
      </c>
      <c r="D8265" s="152">
        <v>13133.73</v>
      </c>
    </row>
    <row r="8266" spans="1:4" ht="28.5">
      <c r="A8266" s="150">
        <v>98294</v>
      </c>
      <c r="B8266" s="151" t="s">
        <v>2538</v>
      </c>
      <c r="C8266" s="150" t="s">
        <v>9</v>
      </c>
      <c r="D8266" s="152">
        <v>7.41</v>
      </c>
    </row>
    <row r="8267" spans="1:4" ht="28.5">
      <c r="A8267" s="150">
        <v>98295</v>
      </c>
      <c r="B8267" s="151" t="s">
        <v>2539</v>
      </c>
      <c r="C8267" s="150" t="s">
        <v>9</v>
      </c>
      <c r="D8267" s="152">
        <v>6.72</v>
      </c>
    </row>
    <row r="8268" spans="1:4" ht="28.5">
      <c r="A8268" s="150">
        <v>98296</v>
      </c>
      <c r="B8268" s="151" t="s">
        <v>2540</v>
      </c>
      <c r="C8268" s="150" t="s">
        <v>9</v>
      </c>
      <c r="D8268" s="152">
        <v>10.79</v>
      </c>
    </row>
    <row r="8269" spans="1:4" ht="28.5">
      <c r="A8269" s="150">
        <v>98297</v>
      </c>
      <c r="B8269" s="151" t="s">
        <v>2541</v>
      </c>
      <c r="C8269" s="150" t="s">
        <v>9</v>
      </c>
      <c r="D8269" s="152">
        <v>9.6999999999999993</v>
      </c>
    </row>
    <row r="8270" spans="1:4" ht="28.5">
      <c r="A8270" s="150">
        <v>98298</v>
      </c>
      <c r="B8270" s="151" t="s">
        <v>5485</v>
      </c>
      <c r="C8270" s="150" t="s">
        <v>9</v>
      </c>
      <c r="D8270" s="152">
        <v>26.61</v>
      </c>
    </row>
    <row r="8271" spans="1:4" ht="28.5">
      <c r="A8271" s="150">
        <v>98299</v>
      </c>
      <c r="B8271" s="151" t="s">
        <v>5486</v>
      </c>
      <c r="C8271" s="150" t="s">
        <v>9</v>
      </c>
      <c r="D8271" s="152">
        <v>25.27</v>
      </c>
    </row>
    <row r="8272" spans="1:4">
      <c r="A8272" s="150">
        <v>98300</v>
      </c>
      <c r="B8272" s="151" t="s">
        <v>5487</v>
      </c>
      <c r="C8272" s="150" t="s">
        <v>9</v>
      </c>
      <c r="D8272" s="152">
        <v>5.89</v>
      </c>
    </row>
    <row r="8273" spans="1:4" ht="28.5">
      <c r="A8273" s="150">
        <v>98301</v>
      </c>
      <c r="B8273" s="151" t="s">
        <v>2542</v>
      </c>
      <c r="C8273" s="150" t="s">
        <v>11</v>
      </c>
      <c r="D8273" s="152">
        <v>591.59</v>
      </c>
    </row>
    <row r="8274" spans="1:4" ht="28.5">
      <c r="A8274" s="150">
        <v>98302</v>
      </c>
      <c r="B8274" s="151" t="s">
        <v>2543</v>
      </c>
      <c r="C8274" s="150" t="s">
        <v>11</v>
      </c>
      <c r="D8274" s="152">
        <v>1078.23</v>
      </c>
    </row>
    <row r="8275" spans="1:4" ht="28.5">
      <c r="A8275" s="150">
        <v>98304</v>
      </c>
      <c r="B8275" s="151" t="s">
        <v>2544</v>
      </c>
      <c r="C8275" s="150" t="s">
        <v>11</v>
      </c>
      <c r="D8275" s="152">
        <v>3336.69</v>
      </c>
    </row>
    <row r="8276" spans="1:4" ht="28.5">
      <c r="A8276" s="150">
        <v>98305</v>
      </c>
      <c r="B8276" s="151" t="s">
        <v>2545</v>
      </c>
      <c r="C8276" s="150" t="s">
        <v>11</v>
      </c>
      <c r="D8276" s="152">
        <v>2409.86</v>
      </c>
    </row>
    <row r="8277" spans="1:4" ht="28.5">
      <c r="A8277" s="150">
        <v>98306</v>
      </c>
      <c r="B8277" s="151" t="s">
        <v>2546</v>
      </c>
      <c r="C8277" s="150" t="s">
        <v>11</v>
      </c>
      <c r="D8277" s="152">
        <v>58.82</v>
      </c>
    </row>
    <row r="8278" spans="1:4">
      <c r="A8278" s="150">
        <v>98307</v>
      </c>
      <c r="B8278" s="151" t="s">
        <v>2547</v>
      </c>
      <c r="C8278" s="150" t="s">
        <v>11</v>
      </c>
      <c r="D8278" s="152">
        <v>42.93</v>
      </c>
    </row>
    <row r="8279" spans="1:4" ht="28.5">
      <c r="A8279" s="150">
        <v>98308</v>
      </c>
      <c r="B8279" s="151" t="s">
        <v>2548</v>
      </c>
      <c r="C8279" s="150" t="s">
        <v>11</v>
      </c>
      <c r="D8279" s="152">
        <v>28.67</v>
      </c>
    </row>
    <row r="8280" spans="1:4" ht="28.5">
      <c r="A8280" s="150">
        <v>98593</v>
      </c>
      <c r="B8280" s="151" t="s">
        <v>2549</v>
      </c>
      <c r="C8280" s="150" t="s">
        <v>11</v>
      </c>
      <c r="D8280" s="152">
        <v>2344.42</v>
      </c>
    </row>
    <row r="8281" spans="1:4">
      <c r="A8281" s="150">
        <v>100553</v>
      </c>
      <c r="B8281" s="151" t="s">
        <v>5488</v>
      </c>
      <c r="C8281" s="150" t="s">
        <v>9</v>
      </c>
      <c r="D8281" s="152">
        <v>28.09</v>
      </c>
    </row>
    <row r="8282" spans="1:4">
      <c r="A8282" s="150">
        <v>100554</v>
      </c>
      <c r="B8282" s="151" t="s">
        <v>5489</v>
      </c>
      <c r="C8282" s="150" t="s">
        <v>9</v>
      </c>
      <c r="D8282" s="152">
        <v>5.62</v>
      </c>
    </row>
    <row r="8283" spans="1:4" ht="28.5">
      <c r="A8283" s="150">
        <v>100555</v>
      </c>
      <c r="B8283" s="151" t="s">
        <v>2550</v>
      </c>
      <c r="C8283" s="150" t="s">
        <v>11</v>
      </c>
      <c r="D8283" s="152">
        <v>1209.69</v>
      </c>
    </row>
    <row r="8284" spans="1:4" ht="28.5">
      <c r="A8284" s="150">
        <v>89355</v>
      </c>
      <c r="B8284" s="151" t="s">
        <v>2551</v>
      </c>
      <c r="C8284" s="150" t="s">
        <v>9</v>
      </c>
      <c r="D8284" s="152">
        <v>19</v>
      </c>
    </row>
    <row r="8285" spans="1:4" ht="28.5">
      <c r="A8285" s="150">
        <v>89356</v>
      </c>
      <c r="B8285" s="151" t="s">
        <v>2552</v>
      </c>
      <c r="C8285" s="150" t="s">
        <v>9</v>
      </c>
      <c r="D8285" s="152">
        <v>21.91</v>
      </c>
    </row>
    <row r="8286" spans="1:4" ht="28.5">
      <c r="A8286" s="150">
        <v>89357</v>
      </c>
      <c r="B8286" s="151" t="s">
        <v>2553</v>
      </c>
      <c r="C8286" s="150" t="s">
        <v>9</v>
      </c>
      <c r="D8286" s="152">
        <v>30.04</v>
      </c>
    </row>
    <row r="8287" spans="1:4" ht="28.5">
      <c r="A8287" s="150">
        <v>89401</v>
      </c>
      <c r="B8287" s="151" t="s">
        <v>2554</v>
      </c>
      <c r="C8287" s="150" t="s">
        <v>9</v>
      </c>
      <c r="D8287" s="152">
        <v>9.99</v>
      </c>
    </row>
    <row r="8288" spans="1:4" ht="28.5">
      <c r="A8288" s="150">
        <v>89402</v>
      </c>
      <c r="B8288" s="151" t="s">
        <v>2555</v>
      </c>
      <c r="C8288" s="150" t="s">
        <v>9</v>
      </c>
      <c r="D8288" s="152">
        <v>11.49</v>
      </c>
    </row>
    <row r="8289" spans="1:4" ht="28.5">
      <c r="A8289" s="150">
        <v>89403</v>
      </c>
      <c r="B8289" s="151" t="s">
        <v>2556</v>
      </c>
      <c r="C8289" s="150" t="s">
        <v>9</v>
      </c>
      <c r="D8289" s="152">
        <v>17.61</v>
      </c>
    </row>
    <row r="8290" spans="1:4" ht="28.5">
      <c r="A8290" s="150">
        <v>89446</v>
      </c>
      <c r="B8290" s="151" t="s">
        <v>2557</v>
      </c>
      <c r="C8290" s="150" t="s">
        <v>9</v>
      </c>
      <c r="D8290" s="152">
        <v>4.93</v>
      </c>
    </row>
    <row r="8291" spans="1:4" ht="28.5">
      <c r="A8291" s="150">
        <v>89447</v>
      </c>
      <c r="B8291" s="151" t="s">
        <v>2558</v>
      </c>
      <c r="C8291" s="150" t="s">
        <v>9</v>
      </c>
      <c r="D8291" s="152">
        <v>9.81</v>
      </c>
    </row>
    <row r="8292" spans="1:4" ht="28.5">
      <c r="A8292" s="150">
        <v>89448</v>
      </c>
      <c r="B8292" s="151" t="s">
        <v>2559</v>
      </c>
      <c r="C8292" s="150" t="s">
        <v>9</v>
      </c>
      <c r="D8292" s="152">
        <v>15</v>
      </c>
    </row>
    <row r="8293" spans="1:4" ht="28.5">
      <c r="A8293" s="150">
        <v>89449</v>
      </c>
      <c r="B8293" s="151" t="s">
        <v>2560</v>
      </c>
      <c r="C8293" s="150" t="s">
        <v>9</v>
      </c>
      <c r="D8293" s="152">
        <v>16.61</v>
      </c>
    </row>
    <row r="8294" spans="1:4" ht="28.5">
      <c r="A8294" s="150">
        <v>89450</v>
      </c>
      <c r="B8294" s="151" t="s">
        <v>2561</v>
      </c>
      <c r="C8294" s="150" t="s">
        <v>9</v>
      </c>
      <c r="D8294" s="152">
        <v>26.57</v>
      </c>
    </row>
    <row r="8295" spans="1:4" ht="28.5">
      <c r="A8295" s="150">
        <v>89451</v>
      </c>
      <c r="B8295" s="151" t="s">
        <v>2562</v>
      </c>
      <c r="C8295" s="150" t="s">
        <v>9</v>
      </c>
      <c r="D8295" s="152">
        <v>43.25</v>
      </c>
    </row>
    <row r="8296" spans="1:4" ht="28.5">
      <c r="A8296" s="150">
        <v>89452</v>
      </c>
      <c r="B8296" s="151" t="s">
        <v>2563</v>
      </c>
      <c r="C8296" s="150" t="s">
        <v>9</v>
      </c>
      <c r="D8296" s="152">
        <v>59.53</v>
      </c>
    </row>
    <row r="8297" spans="1:4" ht="28.5">
      <c r="A8297" s="150">
        <v>89508</v>
      </c>
      <c r="B8297" s="151" t="s">
        <v>2564</v>
      </c>
      <c r="C8297" s="150" t="s">
        <v>9</v>
      </c>
      <c r="D8297" s="152">
        <v>15.31</v>
      </c>
    </row>
    <row r="8298" spans="1:4" ht="28.5">
      <c r="A8298" s="150">
        <v>89509</v>
      </c>
      <c r="B8298" s="151" t="s">
        <v>2565</v>
      </c>
      <c r="C8298" s="150" t="s">
        <v>9</v>
      </c>
      <c r="D8298" s="152">
        <v>20.67</v>
      </c>
    </row>
    <row r="8299" spans="1:4" ht="28.5">
      <c r="A8299" s="150">
        <v>89511</v>
      </c>
      <c r="B8299" s="151" t="s">
        <v>2566</v>
      </c>
      <c r="C8299" s="150" t="s">
        <v>9</v>
      </c>
      <c r="D8299" s="152">
        <v>35.19</v>
      </c>
    </row>
    <row r="8300" spans="1:4" ht="28.5">
      <c r="A8300" s="150">
        <v>89512</v>
      </c>
      <c r="B8300" s="151" t="s">
        <v>2567</v>
      </c>
      <c r="C8300" s="150" t="s">
        <v>9</v>
      </c>
      <c r="D8300" s="152">
        <v>44.71</v>
      </c>
    </row>
    <row r="8301" spans="1:4" ht="28.5">
      <c r="A8301" s="150">
        <v>89576</v>
      </c>
      <c r="B8301" s="151" t="s">
        <v>2568</v>
      </c>
      <c r="C8301" s="150" t="s">
        <v>9</v>
      </c>
      <c r="D8301" s="152">
        <v>23.81</v>
      </c>
    </row>
    <row r="8302" spans="1:4" ht="28.5">
      <c r="A8302" s="150">
        <v>89578</v>
      </c>
      <c r="B8302" s="151" t="s">
        <v>2569</v>
      </c>
      <c r="C8302" s="150" t="s">
        <v>9</v>
      </c>
      <c r="D8302" s="152">
        <v>29.58</v>
      </c>
    </row>
    <row r="8303" spans="1:4" ht="28.5">
      <c r="A8303" s="150">
        <v>89580</v>
      </c>
      <c r="B8303" s="151" t="s">
        <v>2570</v>
      </c>
      <c r="C8303" s="150" t="s">
        <v>9</v>
      </c>
      <c r="D8303" s="152">
        <v>61.12</v>
      </c>
    </row>
    <row r="8304" spans="1:4" ht="28.5">
      <c r="A8304" s="150">
        <v>89633</v>
      </c>
      <c r="B8304" s="151" t="s">
        <v>2571</v>
      </c>
      <c r="C8304" s="150" t="s">
        <v>9</v>
      </c>
      <c r="D8304" s="152">
        <v>22.9</v>
      </c>
    </row>
    <row r="8305" spans="1:4" ht="28.5">
      <c r="A8305" s="150">
        <v>89634</v>
      </c>
      <c r="B8305" s="151" t="s">
        <v>2572</v>
      </c>
      <c r="C8305" s="150" t="s">
        <v>9</v>
      </c>
      <c r="D8305" s="152">
        <v>32.32</v>
      </c>
    </row>
    <row r="8306" spans="1:4" ht="28.5">
      <c r="A8306" s="150">
        <v>89635</v>
      </c>
      <c r="B8306" s="151" t="s">
        <v>2573</v>
      </c>
      <c r="C8306" s="150" t="s">
        <v>9</v>
      </c>
      <c r="D8306" s="152">
        <v>46.89</v>
      </c>
    </row>
    <row r="8307" spans="1:4" ht="28.5">
      <c r="A8307" s="150">
        <v>89636</v>
      </c>
      <c r="B8307" s="151" t="s">
        <v>2574</v>
      </c>
      <c r="C8307" s="150" t="s">
        <v>9</v>
      </c>
      <c r="D8307" s="152">
        <v>58.8</v>
      </c>
    </row>
    <row r="8308" spans="1:4" ht="42.75">
      <c r="A8308" s="150">
        <v>89711</v>
      </c>
      <c r="B8308" s="151" t="s">
        <v>5490</v>
      </c>
      <c r="C8308" s="150" t="s">
        <v>9</v>
      </c>
      <c r="D8308" s="152">
        <v>19.77</v>
      </c>
    </row>
    <row r="8309" spans="1:4" ht="42.75">
      <c r="A8309" s="150">
        <v>89712</v>
      </c>
      <c r="B8309" s="151" t="s">
        <v>5491</v>
      </c>
      <c r="C8309" s="150" t="s">
        <v>9</v>
      </c>
      <c r="D8309" s="152">
        <v>24.95</v>
      </c>
    </row>
    <row r="8310" spans="1:4" ht="42.75">
      <c r="A8310" s="150">
        <v>89713</v>
      </c>
      <c r="B8310" s="151" t="s">
        <v>5492</v>
      </c>
      <c r="C8310" s="150" t="s">
        <v>9</v>
      </c>
      <c r="D8310" s="152">
        <v>31.06</v>
      </c>
    </row>
    <row r="8311" spans="1:4" ht="42.75">
      <c r="A8311" s="150">
        <v>89714</v>
      </c>
      <c r="B8311" s="151" t="s">
        <v>5493</v>
      </c>
      <c r="C8311" s="150" t="s">
        <v>9</v>
      </c>
      <c r="D8311" s="152">
        <v>34.75</v>
      </c>
    </row>
    <row r="8312" spans="1:4" ht="28.5">
      <c r="A8312" s="150">
        <v>89716</v>
      </c>
      <c r="B8312" s="151" t="s">
        <v>2575</v>
      </c>
      <c r="C8312" s="150" t="s">
        <v>9</v>
      </c>
      <c r="D8312" s="152">
        <v>22.88</v>
      </c>
    </row>
    <row r="8313" spans="1:4" ht="28.5">
      <c r="A8313" s="150">
        <v>89717</v>
      </c>
      <c r="B8313" s="151" t="s">
        <v>2576</v>
      </c>
      <c r="C8313" s="150" t="s">
        <v>9</v>
      </c>
      <c r="D8313" s="152">
        <v>35.75</v>
      </c>
    </row>
    <row r="8314" spans="1:4" ht="28.5">
      <c r="A8314" s="150">
        <v>89770</v>
      </c>
      <c r="B8314" s="151" t="s">
        <v>2577</v>
      </c>
      <c r="C8314" s="150" t="s">
        <v>9</v>
      </c>
      <c r="D8314" s="152">
        <v>37.44</v>
      </c>
    </row>
    <row r="8315" spans="1:4" ht="28.5">
      <c r="A8315" s="150">
        <v>89771</v>
      </c>
      <c r="B8315" s="151" t="s">
        <v>2578</v>
      </c>
      <c r="C8315" s="150" t="s">
        <v>9</v>
      </c>
      <c r="D8315" s="152">
        <v>49.96</v>
      </c>
    </row>
    <row r="8316" spans="1:4" ht="28.5">
      <c r="A8316" s="150">
        <v>89773</v>
      </c>
      <c r="B8316" s="151" t="s">
        <v>2579</v>
      </c>
      <c r="C8316" s="150" t="s">
        <v>9</v>
      </c>
      <c r="D8316" s="152">
        <v>117.27</v>
      </c>
    </row>
    <row r="8317" spans="1:4" ht="28.5">
      <c r="A8317" s="150">
        <v>89775</v>
      </c>
      <c r="B8317" s="151" t="s">
        <v>2580</v>
      </c>
      <c r="C8317" s="150" t="s">
        <v>9</v>
      </c>
      <c r="D8317" s="152">
        <v>183.24</v>
      </c>
    </row>
    <row r="8318" spans="1:4" ht="42.75">
      <c r="A8318" s="150">
        <v>89798</v>
      </c>
      <c r="B8318" s="151" t="s">
        <v>5494</v>
      </c>
      <c r="C8318" s="150" t="s">
        <v>9</v>
      </c>
      <c r="D8318" s="152">
        <v>12.11</v>
      </c>
    </row>
    <row r="8319" spans="1:4" ht="42.75">
      <c r="A8319" s="150">
        <v>89799</v>
      </c>
      <c r="B8319" s="151" t="s">
        <v>5495</v>
      </c>
      <c r="C8319" s="150" t="s">
        <v>9</v>
      </c>
      <c r="D8319" s="152">
        <v>20.39</v>
      </c>
    </row>
    <row r="8320" spans="1:4" ht="42.75">
      <c r="A8320" s="150">
        <v>89800</v>
      </c>
      <c r="B8320" s="151" t="s">
        <v>5496</v>
      </c>
      <c r="C8320" s="150" t="s">
        <v>9</v>
      </c>
      <c r="D8320" s="152">
        <v>26.31</v>
      </c>
    </row>
    <row r="8321" spans="1:4" ht="28.5">
      <c r="A8321" s="150">
        <v>89848</v>
      </c>
      <c r="B8321" s="151" t="s">
        <v>5497</v>
      </c>
      <c r="C8321" s="150" t="s">
        <v>9</v>
      </c>
      <c r="D8321" s="152">
        <v>25.21</v>
      </c>
    </row>
    <row r="8322" spans="1:4" ht="28.5">
      <c r="A8322" s="150">
        <v>89849</v>
      </c>
      <c r="B8322" s="151" t="s">
        <v>5498</v>
      </c>
      <c r="C8322" s="150" t="s">
        <v>9</v>
      </c>
      <c r="D8322" s="152">
        <v>51.23</v>
      </c>
    </row>
    <row r="8323" spans="1:4" ht="28.5">
      <c r="A8323" s="150">
        <v>89865</v>
      </c>
      <c r="B8323" s="151" t="s">
        <v>5499</v>
      </c>
      <c r="C8323" s="150" t="s">
        <v>9</v>
      </c>
      <c r="D8323" s="152">
        <v>15.94</v>
      </c>
    </row>
    <row r="8324" spans="1:4" ht="42.75">
      <c r="A8324" s="150">
        <v>92275</v>
      </c>
      <c r="B8324" s="151" t="s">
        <v>2581</v>
      </c>
      <c r="C8324" s="150" t="s">
        <v>9</v>
      </c>
      <c r="D8324" s="152">
        <v>53.17</v>
      </c>
    </row>
    <row r="8325" spans="1:4" ht="42.75">
      <c r="A8325" s="150">
        <v>92276</v>
      </c>
      <c r="B8325" s="151" t="s">
        <v>2582</v>
      </c>
      <c r="C8325" s="150" t="s">
        <v>9</v>
      </c>
      <c r="D8325" s="152">
        <v>67.53</v>
      </c>
    </row>
    <row r="8326" spans="1:4" ht="42.75">
      <c r="A8326" s="150">
        <v>92277</v>
      </c>
      <c r="B8326" s="151" t="s">
        <v>2583</v>
      </c>
      <c r="C8326" s="150" t="s">
        <v>9</v>
      </c>
      <c r="D8326" s="152">
        <v>97.58</v>
      </c>
    </row>
    <row r="8327" spans="1:4" ht="42.75">
      <c r="A8327" s="150">
        <v>92278</v>
      </c>
      <c r="B8327" s="151" t="s">
        <v>2584</v>
      </c>
      <c r="C8327" s="150" t="s">
        <v>9</v>
      </c>
      <c r="D8327" s="152">
        <v>131.30000000000001</v>
      </c>
    </row>
    <row r="8328" spans="1:4" ht="42.75">
      <c r="A8328" s="150">
        <v>92279</v>
      </c>
      <c r="B8328" s="151" t="s">
        <v>2585</v>
      </c>
      <c r="C8328" s="150" t="s">
        <v>9</v>
      </c>
      <c r="D8328" s="152">
        <v>189.79</v>
      </c>
    </row>
    <row r="8329" spans="1:4" ht="42.75">
      <c r="A8329" s="150">
        <v>92280</v>
      </c>
      <c r="B8329" s="151" t="s">
        <v>2586</v>
      </c>
      <c r="C8329" s="150" t="s">
        <v>9</v>
      </c>
      <c r="D8329" s="152">
        <v>266.45</v>
      </c>
    </row>
    <row r="8330" spans="1:4" ht="42.75">
      <c r="A8330" s="150">
        <v>92281</v>
      </c>
      <c r="B8330" s="151" t="s">
        <v>2587</v>
      </c>
      <c r="C8330" s="150" t="s">
        <v>9</v>
      </c>
      <c r="D8330" s="152">
        <v>131.35</v>
      </c>
    </row>
    <row r="8331" spans="1:4" ht="42.75">
      <c r="A8331" s="150">
        <v>92282</v>
      </c>
      <c r="B8331" s="151" t="s">
        <v>2588</v>
      </c>
      <c r="C8331" s="150" t="s">
        <v>9</v>
      </c>
      <c r="D8331" s="152">
        <v>148.88999999999999</v>
      </c>
    </row>
    <row r="8332" spans="1:4" ht="42.75">
      <c r="A8332" s="150">
        <v>92283</v>
      </c>
      <c r="B8332" s="151" t="s">
        <v>2589</v>
      </c>
      <c r="C8332" s="150" t="s">
        <v>9</v>
      </c>
      <c r="D8332" s="152">
        <v>200.42</v>
      </c>
    </row>
    <row r="8333" spans="1:4" ht="42.75">
      <c r="A8333" s="150">
        <v>92284</v>
      </c>
      <c r="B8333" s="151" t="s">
        <v>2590</v>
      </c>
      <c r="C8333" s="150" t="s">
        <v>9</v>
      </c>
      <c r="D8333" s="152">
        <v>248.54</v>
      </c>
    </row>
    <row r="8334" spans="1:4" ht="42.75">
      <c r="A8334" s="150">
        <v>92285</v>
      </c>
      <c r="B8334" s="151" t="s">
        <v>2591</v>
      </c>
      <c r="C8334" s="150" t="s">
        <v>9</v>
      </c>
      <c r="D8334" s="152">
        <v>329.91</v>
      </c>
    </row>
    <row r="8335" spans="1:4" ht="42.75">
      <c r="A8335" s="150">
        <v>92286</v>
      </c>
      <c r="B8335" s="151" t="s">
        <v>2592</v>
      </c>
      <c r="C8335" s="150" t="s">
        <v>9</v>
      </c>
      <c r="D8335" s="152">
        <v>408.53</v>
      </c>
    </row>
    <row r="8336" spans="1:4" ht="42.75">
      <c r="A8336" s="150">
        <v>92305</v>
      </c>
      <c r="B8336" s="151" t="s">
        <v>2593</v>
      </c>
      <c r="C8336" s="150" t="s">
        <v>9</v>
      </c>
      <c r="D8336" s="152">
        <v>36.04</v>
      </c>
    </row>
    <row r="8337" spans="1:4" ht="42.75">
      <c r="A8337" s="150">
        <v>92306</v>
      </c>
      <c r="B8337" s="151" t="s">
        <v>2594</v>
      </c>
      <c r="C8337" s="150" t="s">
        <v>9</v>
      </c>
      <c r="D8337" s="152">
        <v>58.41</v>
      </c>
    </row>
    <row r="8338" spans="1:4" ht="42.75">
      <c r="A8338" s="150">
        <v>92307</v>
      </c>
      <c r="B8338" s="151" t="s">
        <v>2595</v>
      </c>
      <c r="C8338" s="150" t="s">
        <v>9</v>
      </c>
      <c r="D8338" s="152">
        <v>73.02</v>
      </c>
    </row>
    <row r="8339" spans="1:4" ht="42.75">
      <c r="A8339" s="150">
        <v>92308</v>
      </c>
      <c r="B8339" s="151" t="s">
        <v>2596</v>
      </c>
      <c r="C8339" s="150" t="s">
        <v>9</v>
      </c>
      <c r="D8339" s="152">
        <v>55.24</v>
      </c>
    </row>
    <row r="8340" spans="1:4" ht="42.75">
      <c r="A8340" s="150">
        <v>92309</v>
      </c>
      <c r="B8340" s="151" t="s">
        <v>2597</v>
      </c>
      <c r="C8340" s="150" t="s">
        <v>9</v>
      </c>
      <c r="D8340" s="152">
        <v>139.19999999999999</v>
      </c>
    </row>
    <row r="8341" spans="1:4" ht="42.75">
      <c r="A8341" s="150">
        <v>92310</v>
      </c>
      <c r="B8341" s="151" t="s">
        <v>2598</v>
      </c>
      <c r="C8341" s="150" t="s">
        <v>9</v>
      </c>
      <c r="D8341" s="152">
        <v>156.99</v>
      </c>
    </row>
    <row r="8342" spans="1:4" ht="42.75">
      <c r="A8342" s="150">
        <v>92320</v>
      </c>
      <c r="B8342" s="151" t="s">
        <v>2599</v>
      </c>
      <c r="C8342" s="150" t="s">
        <v>9</v>
      </c>
      <c r="D8342" s="152">
        <v>46.81</v>
      </c>
    </row>
    <row r="8343" spans="1:4" ht="42.75">
      <c r="A8343" s="150">
        <v>92321</v>
      </c>
      <c r="B8343" s="151" t="s">
        <v>2600</v>
      </c>
      <c r="C8343" s="150" t="s">
        <v>9</v>
      </c>
      <c r="D8343" s="152">
        <v>76.959999999999994</v>
      </c>
    </row>
    <row r="8344" spans="1:4" ht="42.75">
      <c r="A8344" s="150">
        <v>92322</v>
      </c>
      <c r="B8344" s="151" t="s">
        <v>2601</v>
      </c>
      <c r="C8344" s="150" t="s">
        <v>9</v>
      </c>
      <c r="D8344" s="152">
        <v>98.23</v>
      </c>
    </row>
    <row r="8345" spans="1:4" ht="42.75">
      <c r="A8345" s="150">
        <v>92323</v>
      </c>
      <c r="B8345" s="151" t="s">
        <v>2602</v>
      </c>
      <c r="C8345" s="150" t="s">
        <v>9</v>
      </c>
      <c r="D8345" s="152">
        <v>63.42</v>
      </c>
    </row>
    <row r="8346" spans="1:4" ht="42.75">
      <c r="A8346" s="150">
        <v>92324</v>
      </c>
      <c r="B8346" s="151" t="s">
        <v>2603</v>
      </c>
      <c r="C8346" s="150" t="s">
        <v>9</v>
      </c>
      <c r="D8346" s="152">
        <v>155.16</v>
      </c>
    </row>
    <row r="8347" spans="1:4" ht="42.75">
      <c r="A8347" s="150">
        <v>92325</v>
      </c>
      <c r="B8347" s="151" t="s">
        <v>2604</v>
      </c>
      <c r="C8347" s="150" t="s">
        <v>9</v>
      </c>
      <c r="D8347" s="152">
        <v>179.63</v>
      </c>
    </row>
    <row r="8348" spans="1:4" ht="42.75">
      <c r="A8348" s="150">
        <v>92335</v>
      </c>
      <c r="B8348" s="151" t="s">
        <v>2605</v>
      </c>
      <c r="C8348" s="150" t="s">
        <v>9</v>
      </c>
      <c r="D8348" s="152">
        <v>92.86</v>
      </c>
    </row>
    <row r="8349" spans="1:4" ht="42.75">
      <c r="A8349" s="150">
        <v>92336</v>
      </c>
      <c r="B8349" s="151" t="s">
        <v>2606</v>
      </c>
      <c r="C8349" s="150" t="s">
        <v>9</v>
      </c>
      <c r="D8349" s="152">
        <v>114.15</v>
      </c>
    </row>
    <row r="8350" spans="1:4" ht="42.75">
      <c r="A8350" s="150">
        <v>92337</v>
      </c>
      <c r="B8350" s="151" t="s">
        <v>2607</v>
      </c>
      <c r="C8350" s="150" t="s">
        <v>9</v>
      </c>
      <c r="D8350" s="152">
        <v>150.55000000000001</v>
      </c>
    </row>
    <row r="8351" spans="1:4" ht="28.5">
      <c r="A8351" s="150">
        <v>92338</v>
      </c>
      <c r="B8351" s="151" t="s">
        <v>2608</v>
      </c>
      <c r="C8351" s="150" t="s">
        <v>9</v>
      </c>
      <c r="D8351" s="152">
        <v>140.74</v>
      </c>
    </row>
    <row r="8352" spans="1:4" ht="28.5">
      <c r="A8352" s="150">
        <v>92339</v>
      </c>
      <c r="B8352" s="151" t="s">
        <v>2609</v>
      </c>
      <c r="C8352" s="150" t="s">
        <v>9</v>
      </c>
      <c r="D8352" s="152">
        <v>213.95</v>
      </c>
    </row>
    <row r="8353" spans="1:4" ht="42.75">
      <c r="A8353" s="150">
        <v>92341</v>
      </c>
      <c r="B8353" s="151" t="s">
        <v>2610</v>
      </c>
      <c r="C8353" s="150" t="s">
        <v>9</v>
      </c>
      <c r="D8353" s="152">
        <v>102.73</v>
      </c>
    </row>
    <row r="8354" spans="1:4" ht="42.75">
      <c r="A8354" s="150">
        <v>92342</v>
      </c>
      <c r="B8354" s="151" t="s">
        <v>2611</v>
      </c>
      <c r="C8354" s="150" t="s">
        <v>9</v>
      </c>
      <c r="D8354" s="152">
        <v>124.09</v>
      </c>
    </row>
    <row r="8355" spans="1:4" ht="42.75">
      <c r="A8355" s="150">
        <v>92343</v>
      </c>
      <c r="B8355" s="151" t="s">
        <v>2612</v>
      </c>
      <c r="C8355" s="150" t="s">
        <v>9</v>
      </c>
      <c r="D8355" s="152">
        <v>160.58000000000001</v>
      </c>
    </row>
    <row r="8356" spans="1:4" ht="42.75">
      <c r="A8356" s="150">
        <v>92359</v>
      </c>
      <c r="B8356" s="151" t="s">
        <v>2613</v>
      </c>
      <c r="C8356" s="150" t="s">
        <v>9</v>
      </c>
      <c r="D8356" s="152">
        <v>66.8</v>
      </c>
    </row>
    <row r="8357" spans="1:4" ht="42.75">
      <c r="A8357" s="150">
        <v>92360</v>
      </c>
      <c r="B8357" s="151" t="s">
        <v>2614</v>
      </c>
      <c r="C8357" s="150" t="s">
        <v>9</v>
      </c>
      <c r="D8357" s="152">
        <v>89.3</v>
      </c>
    </row>
    <row r="8358" spans="1:4" ht="42.75">
      <c r="A8358" s="150">
        <v>92361</v>
      </c>
      <c r="B8358" s="151" t="s">
        <v>2615</v>
      </c>
      <c r="C8358" s="150" t="s">
        <v>9</v>
      </c>
      <c r="D8358" s="152">
        <v>120.5</v>
      </c>
    </row>
    <row r="8359" spans="1:4" ht="42.75">
      <c r="A8359" s="150">
        <v>92362</v>
      </c>
      <c r="B8359" s="151" t="s">
        <v>2616</v>
      </c>
      <c r="C8359" s="150" t="s">
        <v>9</v>
      </c>
      <c r="D8359" s="152">
        <v>192.9</v>
      </c>
    </row>
    <row r="8360" spans="1:4" ht="42.75">
      <c r="A8360" s="150">
        <v>92364</v>
      </c>
      <c r="B8360" s="151" t="s">
        <v>2617</v>
      </c>
      <c r="C8360" s="150" t="s">
        <v>9</v>
      </c>
      <c r="D8360" s="152">
        <v>56.33</v>
      </c>
    </row>
    <row r="8361" spans="1:4" ht="42.75">
      <c r="A8361" s="150">
        <v>92365</v>
      </c>
      <c r="B8361" s="151" t="s">
        <v>2618</v>
      </c>
      <c r="C8361" s="150" t="s">
        <v>9</v>
      </c>
      <c r="D8361" s="152">
        <v>64.84</v>
      </c>
    </row>
    <row r="8362" spans="1:4" ht="42.75">
      <c r="A8362" s="150">
        <v>92366</v>
      </c>
      <c r="B8362" s="151" t="s">
        <v>2619</v>
      </c>
      <c r="C8362" s="150" t="s">
        <v>9</v>
      </c>
      <c r="D8362" s="152">
        <v>90.51</v>
      </c>
    </row>
    <row r="8363" spans="1:4" ht="42.75">
      <c r="A8363" s="150">
        <v>92367</v>
      </c>
      <c r="B8363" s="151" t="s">
        <v>2620</v>
      </c>
      <c r="C8363" s="150" t="s">
        <v>9</v>
      </c>
      <c r="D8363" s="152">
        <v>111.31</v>
      </c>
    </row>
    <row r="8364" spans="1:4" ht="42.75">
      <c r="A8364" s="150">
        <v>92368</v>
      </c>
      <c r="B8364" s="151" t="s">
        <v>2621</v>
      </c>
      <c r="C8364" s="150" t="s">
        <v>9</v>
      </c>
      <c r="D8364" s="152">
        <v>147.30000000000001</v>
      </c>
    </row>
    <row r="8365" spans="1:4" ht="42.75">
      <c r="A8365" s="150">
        <v>92645</v>
      </c>
      <c r="B8365" s="151" t="s">
        <v>2622</v>
      </c>
      <c r="C8365" s="150" t="s">
        <v>9</v>
      </c>
      <c r="D8365" s="152">
        <v>70.45</v>
      </c>
    </row>
    <row r="8366" spans="1:4" ht="42.75">
      <c r="A8366" s="150">
        <v>92646</v>
      </c>
      <c r="B8366" s="151" t="s">
        <v>2623</v>
      </c>
      <c r="C8366" s="150" t="s">
        <v>9</v>
      </c>
      <c r="D8366" s="152">
        <v>92.95</v>
      </c>
    </row>
    <row r="8367" spans="1:4" ht="42.75">
      <c r="A8367" s="150">
        <v>92648</v>
      </c>
      <c r="B8367" s="151" t="s">
        <v>2624</v>
      </c>
      <c r="C8367" s="150" t="s">
        <v>9</v>
      </c>
      <c r="D8367" s="152">
        <v>101.72</v>
      </c>
    </row>
    <row r="8368" spans="1:4" ht="42.75">
      <c r="A8368" s="150">
        <v>92649</v>
      </c>
      <c r="B8368" s="151" t="s">
        <v>2625</v>
      </c>
      <c r="C8368" s="150" t="s">
        <v>9</v>
      </c>
      <c r="D8368" s="152">
        <v>124.14</v>
      </c>
    </row>
    <row r="8369" spans="1:4" ht="42.75">
      <c r="A8369" s="150">
        <v>92650</v>
      </c>
      <c r="B8369" s="151" t="s">
        <v>2626</v>
      </c>
      <c r="C8369" s="150" t="s">
        <v>9</v>
      </c>
      <c r="D8369" s="152">
        <v>196.54</v>
      </c>
    </row>
    <row r="8370" spans="1:4" ht="42.75">
      <c r="A8370" s="150">
        <v>92652</v>
      </c>
      <c r="B8370" s="151" t="s">
        <v>2627</v>
      </c>
      <c r="C8370" s="150" t="s">
        <v>9</v>
      </c>
      <c r="D8370" s="152">
        <v>60.84</v>
      </c>
    </row>
    <row r="8371" spans="1:4" ht="42.75">
      <c r="A8371" s="150">
        <v>92653</v>
      </c>
      <c r="B8371" s="151" t="s">
        <v>2628</v>
      </c>
      <c r="C8371" s="150" t="s">
        <v>9</v>
      </c>
      <c r="D8371" s="152">
        <v>69.400000000000006</v>
      </c>
    </row>
    <row r="8372" spans="1:4" ht="42.75">
      <c r="A8372" s="150">
        <v>92654</v>
      </c>
      <c r="B8372" s="151" t="s">
        <v>2629</v>
      </c>
      <c r="C8372" s="150" t="s">
        <v>9</v>
      </c>
      <c r="D8372" s="152">
        <v>95.06</v>
      </c>
    </row>
    <row r="8373" spans="1:4" ht="42.75">
      <c r="A8373" s="150">
        <v>92655</v>
      </c>
      <c r="B8373" s="151" t="s">
        <v>2630</v>
      </c>
      <c r="C8373" s="150" t="s">
        <v>9</v>
      </c>
      <c r="D8373" s="152">
        <v>115.96</v>
      </c>
    </row>
    <row r="8374" spans="1:4" ht="42.75">
      <c r="A8374" s="150">
        <v>92656</v>
      </c>
      <c r="B8374" s="151" t="s">
        <v>2631</v>
      </c>
      <c r="C8374" s="150" t="s">
        <v>9</v>
      </c>
      <c r="D8374" s="152">
        <v>151.94</v>
      </c>
    </row>
    <row r="8375" spans="1:4" ht="42.75">
      <c r="A8375" s="150">
        <v>92687</v>
      </c>
      <c r="B8375" s="151" t="s">
        <v>2632</v>
      </c>
      <c r="C8375" s="150" t="s">
        <v>9</v>
      </c>
      <c r="D8375" s="152">
        <v>28.34</v>
      </c>
    </row>
    <row r="8376" spans="1:4" ht="42.75">
      <c r="A8376" s="150">
        <v>92688</v>
      </c>
      <c r="B8376" s="151" t="s">
        <v>97</v>
      </c>
      <c r="C8376" s="150" t="s">
        <v>9</v>
      </c>
      <c r="D8376" s="152">
        <v>39.47</v>
      </c>
    </row>
    <row r="8377" spans="1:4" ht="42.75">
      <c r="A8377" s="150">
        <v>92689</v>
      </c>
      <c r="B8377" s="151" t="s">
        <v>2633</v>
      </c>
      <c r="C8377" s="150" t="s">
        <v>9</v>
      </c>
      <c r="D8377" s="152">
        <v>49.44</v>
      </c>
    </row>
    <row r="8378" spans="1:4" ht="42.75">
      <c r="A8378" s="150">
        <v>92690</v>
      </c>
      <c r="B8378" s="151" t="s">
        <v>2634</v>
      </c>
      <c r="C8378" s="150" t="s">
        <v>9</v>
      </c>
      <c r="D8378" s="152">
        <v>70.400000000000006</v>
      </c>
    </row>
    <row r="8379" spans="1:4" ht="42.75">
      <c r="A8379" s="150">
        <v>92691</v>
      </c>
      <c r="B8379" s="151" t="s">
        <v>2635</v>
      </c>
      <c r="C8379" s="150" t="s">
        <v>9</v>
      </c>
      <c r="D8379" s="152">
        <v>90.99</v>
      </c>
    </row>
    <row r="8380" spans="1:4" ht="42.75">
      <c r="A8380" s="150">
        <v>94462</v>
      </c>
      <c r="B8380" s="151" t="s">
        <v>12348</v>
      </c>
      <c r="C8380" s="150" t="s">
        <v>9</v>
      </c>
      <c r="D8380" s="152">
        <v>98.11</v>
      </c>
    </row>
    <row r="8381" spans="1:4" ht="42.75">
      <c r="A8381" s="150">
        <v>94463</v>
      </c>
      <c r="B8381" s="151" t="s">
        <v>12349</v>
      </c>
      <c r="C8381" s="150" t="s">
        <v>9</v>
      </c>
      <c r="D8381" s="152">
        <v>120.48</v>
      </c>
    </row>
    <row r="8382" spans="1:4" ht="42.75">
      <c r="A8382" s="150">
        <v>94464</v>
      </c>
      <c r="B8382" s="151" t="s">
        <v>12350</v>
      </c>
      <c r="C8382" s="150" t="s">
        <v>9</v>
      </c>
      <c r="D8382" s="152">
        <v>158.72</v>
      </c>
    </row>
    <row r="8383" spans="1:4" ht="42.75">
      <c r="A8383" s="150">
        <v>94602</v>
      </c>
      <c r="B8383" s="151" t="s">
        <v>12351</v>
      </c>
      <c r="C8383" s="150" t="s">
        <v>9</v>
      </c>
      <c r="D8383" s="152">
        <v>207.69</v>
      </c>
    </row>
    <row r="8384" spans="1:4" ht="42.75">
      <c r="A8384" s="150">
        <v>94603</v>
      </c>
      <c r="B8384" s="151" t="s">
        <v>12352</v>
      </c>
      <c r="C8384" s="150" t="s">
        <v>9</v>
      </c>
      <c r="D8384" s="152">
        <v>284.14999999999998</v>
      </c>
    </row>
    <row r="8385" spans="1:4" ht="42.75">
      <c r="A8385" s="150">
        <v>94604</v>
      </c>
      <c r="B8385" s="151" t="s">
        <v>12353</v>
      </c>
      <c r="C8385" s="150" t="s">
        <v>9</v>
      </c>
      <c r="D8385" s="152">
        <v>405.35</v>
      </c>
    </row>
    <row r="8386" spans="1:4" ht="42.75">
      <c r="A8386" s="150">
        <v>94605</v>
      </c>
      <c r="B8386" s="151" t="s">
        <v>12354</v>
      </c>
      <c r="C8386" s="150" t="s">
        <v>9</v>
      </c>
      <c r="D8386" s="152">
        <v>587.86</v>
      </c>
    </row>
    <row r="8387" spans="1:4" ht="28.5">
      <c r="A8387" s="150">
        <v>94648</v>
      </c>
      <c r="B8387" s="151" t="s">
        <v>12355</v>
      </c>
      <c r="C8387" s="150" t="s">
        <v>9</v>
      </c>
      <c r="D8387" s="152">
        <v>6.18</v>
      </c>
    </row>
    <row r="8388" spans="1:4" ht="28.5">
      <c r="A8388" s="150">
        <v>94649</v>
      </c>
      <c r="B8388" s="151" t="s">
        <v>12356</v>
      </c>
      <c r="C8388" s="150" t="s">
        <v>9</v>
      </c>
      <c r="D8388" s="152">
        <v>11.52</v>
      </c>
    </row>
    <row r="8389" spans="1:4" ht="28.5">
      <c r="A8389" s="150">
        <v>94650</v>
      </c>
      <c r="B8389" s="151" t="s">
        <v>12357</v>
      </c>
      <c r="C8389" s="150" t="s">
        <v>9</v>
      </c>
      <c r="D8389" s="152">
        <v>17.46</v>
      </c>
    </row>
    <row r="8390" spans="1:4" ht="28.5">
      <c r="A8390" s="150">
        <v>94651</v>
      </c>
      <c r="B8390" s="151" t="s">
        <v>12358</v>
      </c>
      <c r="C8390" s="150" t="s">
        <v>9</v>
      </c>
      <c r="D8390" s="152">
        <v>20.27</v>
      </c>
    </row>
    <row r="8391" spans="1:4" ht="28.5">
      <c r="A8391" s="150">
        <v>94652</v>
      </c>
      <c r="B8391" s="151" t="s">
        <v>12359</v>
      </c>
      <c r="C8391" s="150" t="s">
        <v>9</v>
      </c>
      <c r="D8391" s="152">
        <v>31.78</v>
      </c>
    </row>
    <row r="8392" spans="1:4" ht="28.5">
      <c r="A8392" s="150">
        <v>94653</v>
      </c>
      <c r="B8392" s="151" t="s">
        <v>12360</v>
      </c>
      <c r="C8392" s="150" t="s">
        <v>9</v>
      </c>
      <c r="D8392" s="152">
        <v>51.37</v>
      </c>
    </row>
    <row r="8393" spans="1:4" ht="28.5">
      <c r="A8393" s="150">
        <v>94654</v>
      </c>
      <c r="B8393" s="151" t="s">
        <v>12361</v>
      </c>
      <c r="C8393" s="150" t="s">
        <v>9</v>
      </c>
      <c r="D8393" s="152">
        <v>70.02</v>
      </c>
    </row>
    <row r="8394" spans="1:4" ht="28.5">
      <c r="A8394" s="150">
        <v>94655</v>
      </c>
      <c r="B8394" s="151" t="s">
        <v>12362</v>
      </c>
      <c r="C8394" s="150" t="s">
        <v>9</v>
      </c>
      <c r="D8394" s="152">
        <v>110.27</v>
      </c>
    </row>
    <row r="8395" spans="1:4" ht="28.5">
      <c r="A8395" s="150">
        <v>94716</v>
      </c>
      <c r="B8395" s="151" t="s">
        <v>12363</v>
      </c>
      <c r="C8395" s="150" t="s">
        <v>9</v>
      </c>
      <c r="D8395" s="152">
        <v>18.04</v>
      </c>
    </row>
    <row r="8396" spans="1:4" ht="28.5">
      <c r="A8396" s="150">
        <v>94717</v>
      </c>
      <c r="B8396" s="151" t="s">
        <v>12364</v>
      </c>
      <c r="C8396" s="150" t="s">
        <v>9</v>
      </c>
      <c r="D8396" s="152">
        <v>30.19</v>
      </c>
    </row>
    <row r="8397" spans="1:4" ht="28.5">
      <c r="A8397" s="150">
        <v>94718</v>
      </c>
      <c r="B8397" s="151" t="s">
        <v>12365</v>
      </c>
      <c r="C8397" s="150" t="s">
        <v>9</v>
      </c>
      <c r="D8397" s="152">
        <v>39.43</v>
      </c>
    </row>
    <row r="8398" spans="1:4" ht="28.5">
      <c r="A8398" s="150">
        <v>94719</v>
      </c>
      <c r="B8398" s="151" t="s">
        <v>12366</v>
      </c>
      <c r="C8398" s="150" t="s">
        <v>9</v>
      </c>
      <c r="D8398" s="152">
        <v>52.62</v>
      </c>
    </row>
    <row r="8399" spans="1:4" ht="28.5">
      <c r="A8399" s="150">
        <v>94720</v>
      </c>
      <c r="B8399" s="151" t="s">
        <v>12367</v>
      </c>
      <c r="C8399" s="150" t="s">
        <v>9</v>
      </c>
      <c r="D8399" s="152">
        <v>77.05</v>
      </c>
    </row>
    <row r="8400" spans="1:4" ht="28.5">
      <c r="A8400" s="150">
        <v>94721</v>
      </c>
      <c r="B8400" s="151" t="s">
        <v>12368</v>
      </c>
      <c r="C8400" s="150" t="s">
        <v>9</v>
      </c>
      <c r="D8400" s="152">
        <v>124.93</v>
      </c>
    </row>
    <row r="8401" spans="1:4" ht="28.5">
      <c r="A8401" s="150">
        <v>94722</v>
      </c>
      <c r="B8401" s="151" t="s">
        <v>12369</v>
      </c>
      <c r="C8401" s="150" t="s">
        <v>9</v>
      </c>
      <c r="D8401" s="152">
        <v>194.72</v>
      </c>
    </row>
    <row r="8402" spans="1:4" ht="28.5">
      <c r="A8402" s="150">
        <v>94723</v>
      </c>
      <c r="B8402" s="151" t="s">
        <v>12370</v>
      </c>
      <c r="C8402" s="150" t="s">
        <v>9</v>
      </c>
      <c r="D8402" s="152">
        <v>366.17</v>
      </c>
    </row>
    <row r="8403" spans="1:4" ht="42.75">
      <c r="A8403" s="150">
        <v>95697</v>
      </c>
      <c r="B8403" s="151" t="s">
        <v>2639</v>
      </c>
      <c r="C8403" s="150" t="s">
        <v>9</v>
      </c>
      <c r="D8403" s="152">
        <v>98.08</v>
      </c>
    </row>
    <row r="8404" spans="1:4" ht="28.5">
      <c r="A8404" s="150">
        <v>96635</v>
      </c>
      <c r="B8404" s="151" t="s">
        <v>5500</v>
      </c>
      <c r="C8404" s="150" t="s">
        <v>9</v>
      </c>
      <c r="D8404" s="152">
        <v>38.24</v>
      </c>
    </row>
    <row r="8405" spans="1:4" ht="28.5">
      <c r="A8405" s="150">
        <v>96636</v>
      </c>
      <c r="B8405" s="151" t="s">
        <v>5501</v>
      </c>
      <c r="C8405" s="150" t="s">
        <v>9</v>
      </c>
      <c r="D8405" s="152">
        <v>40.56</v>
      </c>
    </row>
    <row r="8406" spans="1:4" ht="28.5">
      <c r="A8406" s="150">
        <v>96644</v>
      </c>
      <c r="B8406" s="151" t="s">
        <v>5502</v>
      </c>
      <c r="C8406" s="150" t="s">
        <v>9</v>
      </c>
      <c r="D8406" s="152">
        <v>20.95</v>
      </c>
    </row>
    <row r="8407" spans="1:4" ht="28.5">
      <c r="A8407" s="150">
        <v>96645</v>
      </c>
      <c r="B8407" s="151" t="s">
        <v>5503</v>
      </c>
      <c r="C8407" s="150" t="s">
        <v>9</v>
      </c>
      <c r="D8407" s="152">
        <v>18.57</v>
      </c>
    </row>
    <row r="8408" spans="1:4" ht="28.5">
      <c r="A8408" s="150">
        <v>96646</v>
      </c>
      <c r="B8408" s="151" t="s">
        <v>5504</v>
      </c>
      <c r="C8408" s="150" t="s">
        <v>9</v>
      </c>
      <c r="D8408" s="152">
        <v>22.72</v>
      </c>
    </row>
    <row r="8409" spans="1:4" ht="28.5">
      <c r="A8409" s="150">
        <v>96647</v>
      </c>
      <c r="B8409" s="151" t="s">
        <v>5505</v>
      </c>
      <c r="C8409" s="150" t="s">
        <v>9</v>
      </c>
      <c r="D8409" s="152">
        <v>22.76</v>
      </c>
    </row>
    <row r="8410" spans="1:4" ht="28.5">
      <c r="A8410" s="150">
        <v>96648</v>
      </c>
      <c r="B8410" s="151" t="s">
        <v>5506</v>
      </c>
      <c r="C8410" s="150" t="s">
        <v>9</v>
      </c>
      <c r="D8410" s="152">
        <v>28.11</v>
      </c>
    </row>
    <row r="8411" spans="1:4" ht="28.5">
      <c r="A8411" s="150">
        <v>96649</v>
      </c>
      <c r="B8411" s="151" t="s">
        <v>5507</v>
      </c>
      <c r="C8411" s="150" t="s">
        <v>9</v>
      </c>
      <c r="D8411" s="152">
        <v>37.19</v>
      </c>
    </row>
    <row r="8412" spans="1:4" ht="28.5">
      <c r="A8412" s="150">
        <v>96668</v>
      </c>
      <c r="B8412" s="151" t="s">
        <v>5508</v>
      </c>
      <c r="C8412" s="150" t="s">
        <v>9</v>
      </c>
      <c r="D8412" s="152">
        <v>16.36</v>
      </c>
    </row>
    <row r="8413" spans="1:4" ht="28.5">
      <c r="A8413" s="150">
        <v>96669</v>
      </c>
      <c r="B8413" s="151" t="s">
        <v>5509</v>
      </c>
      <c r="C8413" s="150" t="s">
        <v>9</v>
      </c>
      <c r="D8413" s="152">
        <v>16.12</v>
      </c>
    </row>
    <row r="8414" spans="1:4" ht="28.5">
      <c r="A8414" s="150">
        <v>96670</v>
      </c>
      <c r="B8414" s="151" t="s">
        <v>5510</v>
      </c>
      <c r="C8414" s="150" t="s">
        <v>9</v>
      </c>
      <c r="D8414" s="152">
        <v>20.95</v>
      </c>
    </row>
    <row r="8415" spans="1:4" ht="28.5">
      <c r="A8415" s="150">
        <v>96671</v>
      </c>
      <c r="B8415" s="151" t="s">
        <v>5511</v>
      </c>
      <c r="C8415" s="150" t="s">
        <v>9</v>
      </c>
      <c r="D8415" s="152">
        <v>31.7</v>
      </c>
    </row>
    <row r="8416" spans="1:4" ht="28.5">
      <c r="A8416" s="150">
        <v>96672</v>
      </c>
      <c r="B8416" s="151" t="s">
        <v>5512</v>
      </c>
      <c r="C8416" s="150" t="s">
        <v>9</v>
      </c>
      <c r="D8416" s="152">
        <v>48.31</v>
      </c>
    </row>
    <row r="8417" spans="1:4" ht="28.5">
      <c r="A8417" s="150">
        <v>96673</v>
      </c>
      <c r="B8417" s="151" t="s">
        <v>5513</v>
      </c>
      <c r="C8417" s="150" t="s">
        <v>9</v>
      </c>
      <c r="D8417" s="152">
        <v>60.91</v>
      </c>
    </row>
    <row r="8418" spans="1:4" ht="28.5">
      <c r="A8418" s="150">
        <v>96674</v>
      </c>
      <c r="B8418" s="151" t="s">
        <v>5514</v>
      </c>
      <c r="C8418" s="150" t="s">
        <v>9</v>
      </c>
      <c r="D8418" s="152">
        <v>98.5</v>
      </c>
    </row>
    <row r="8419" spans="1:4" ht="28.5">
      <c r="A8419" s="150">
        <v>96675</v>
      </c>
      <c r="B8419" s="151" t="s">
        <v>5515</v>
      </c>
      <c r="C8419" s="150" t="s">
        <v>9</v>
      </c>
      <c r="D8419" s="152">
        <v>143.19</v>
      </c>
    </row>
    <row r="8420" spans="1:4" ht="28.5">
      <c r="A8420" s="150">
        <v>96676</v>
      </c>
      <c r="B8420" s="151" t="s">
        <v>5516</v>
      </c>
      <c r="C8420" s="150" t="s">
        <v>9</v>
      </c>
      <c r="D8420" s="152">
        <v>20.66</v>
      </c>
    </row>
    <row r="8421" spans="1:4" ht="28.5">
      <c r="A8421" s="150">
        <v>96677</v>
      </c>
      <c r="B8421" s="151" t="s">
        <v>5517</v>
      </c>
      <c r="C8421" s="150" t="s">
        <v>9</v>
      </c>
      <c r="D8421" s="152">
        <v>26.92</v>
      </c>
    </row>
    <row r="8422" spans="1:4" ht="28.5">
      <c r="A8422" s="150">
        <v>96678</v>
      </c>
      <c r="B8422" s="151" t="s">
        <v>5518</v>
      </c>
      <c r="C8422" s="150" t="s">
        <v>9</v>
      </c>
      <c r="D8422" s="152">
        <v>37.06</v>
      </c>
    </row>
    <row r="8423" spans="1:4" ht="28.5">
      <c r="A8423" s="150">
        <v>96679</v>
      </c>
      <c r="B8423" s="151" t="s">
        <v>5519</v>
      </c>
      <c r="C8423" s="150" t="s">
        <v>9</v>
      </c>
      <c r="D8423" s="152">
        <v>55.23</v>
      </c>
    </row>
    <row r="8424" spans="1:4" ht="28.5">
      <c r="A8424" s="150">
        <v>96680</v>
      </c>
      <c r="B8424" s="151" t="s">
        <v>5520</v>
      </c>
      <c r="C8424" s="150" t="s">
        <v>9</v>
      </c>
      <c r="D8424" s="152">
        <v>91.34</v>
      </c>
    </row>
    <row r="8425" spans="1:4" ht="28.5">
      <c r="A8425" s="150">
        <v>96681</v>
      </c>
      <c r="B8425" s="151" t="s">
        <v>5521</v>
      </c>
      <c r="C8425" s="150" t="s">
        <v>9</v>
      </c>
      <c r="D8425" s="152">
        <v>122.92</v>
      </c>
    </row>
    <row r="8426" spans="1:4" ht="28.5">
      <c r="A8426" s="150">
        <v>96682</v>
      </c>
      <c r="B8426" s="151" t="s">
        <v>5522</v>
      </c>
      <c r="C8426" s="150" t="s">
        <v>9</v>
      </c>
      <c r="D8426" s="152">
        <v>202.8</v>
      </c>
    </row>
    <row r="8427" spans="1:4" ht="28.5">
      <c r="A8427" s="150">
        <v>96683</v>
      </c>
      <c r="B8427" s="151" t="s">
        <v>5523</v>
      </c>
      <c r="C8427" s="150" t="s">
        <v>9</v>
      </c>
      <c r="D8427" s="152">
        <v>278.36</v>
      </c>
    </row>
    <row r="8428" spans="1:4" ht="28.5">
      <c r="A8428" s="150">
        <v>96718</v>
      </c>
      <c r="B8428" s="151" t="s">
        <v>12371</v>
      </c>
      <c r="C8428" s="150" t="s">
        <v>9</v>
      </c>
      <c r="D8428" s="152">
        <v>13.33</v>
      </c>
    </row>
    <row r="8429" spans="1:4" ht="28.5">
      <c r="A8429" s="150">
        <v>96719</v>
      </c>
      <c r="B8429" s="151" t="s">
        <v>12372</v>
      </c>
      <c r="C8429" s="150" t="s">
        <v>9</v>
      </c>
      <c r="D8429" s="152">
        <v>17.100000000000001</v>
      </c>
    </row>
    <row r="8430" spans="1:4" ht="28.5">
      <c r="A8430" s="150">
        <v>96720</v>
      </c>
      <c r="B8430" s="151" t="s">
        <v>12373</v>
      </c>
      <c r="C8430" s="150" t="s">
        <v>9</v>
      </c>
      <c r="D8430" s="152">
        <v>15.46</v>
      </c>
    </row>
    <row r="8431" spans="1:4" ht="28.5">
      <c r="A8431" s="150">
        <v>96721</v>
      </c>
      <c r="B8431" s="151" t="s">
        <v>12374</v>
      </c>
      <c r="C8431" s="150" t="s">
        <v>9</v>
      </c>
      <c r="D8431" s="152">
        <v>20.12</v>
      </c>
    </row>
    <row r="8432" spans="1:4" ht="28.5">
      <c r="A8432" s="150">
        <v>96722</v>
      </c>
      <c r="B8432" s="151" t="s">
        <v>12375</v>
      </c>
      <c r="C8432" s="150" t="s">
        <v>9</v>
      </c>
      <c r="D8432" s="152">
        <v>30.95</v>
      </c>
    </row>
    <row r="8433" spans="1:4" ht="28.5">
      <c r="A8433" s="150">
        <v>96723</v>
      </c>
      <c r="B8433" s="151" t="s">
        <v>12376</v>
      </c>
      <c r="C8433" s="150" t="s">
        <v>9</v>
      </c>
      <c r="D8433" s="152">
        <v>48.17</v>
      </c>
    </row>
    <row r="8434" spans="1:4" ht="28.5">
      <c r="A8434" s="150">
        <v>96724</v>
      </c>
      <c r="B8434" s="151" t="s">
        <v>12377</v>
      </c>
      <c r="C8434" s="150" t="s">
        <v>9</v>
      </c>
      <c r="D8434" s="152">
        <v>61.84</v>
      </c>
    </row>
    <row r="8435" spans="1:4" ht="28.5">
      <c r="A8435" s="150">
        <v>96725</v>
      </c>
      <c r="B8435" s="151" t="s">
        <v>12378</v>
      </c>
      <c r="C8435" s="150" t="s">
        <v>9</v>
      </c>
      <c r="D8435" s="152">
        <v>101.42</v>
      </c>
    </row>
    <row r="8436" spans="1:4" ht="28.5">
      <c r="A8436" s="150">
        <v>96726</v>
      </c>
      <c r="B8436" s="151" t="s">
        <v>12379</v>
      </c>
      <c r="C8436" s="150" t="s">
        <v>9</v>
      </c>
      <c r="D8436" s="152">
        <v>149.97</v>
      </c>
    </row>
    <row r="8437" spans="1:4" ht="28.5">
      <c r="A8437" s="150">
        <v>96727</v>
      </c>
      <c r="B8437" s="151" t="s">
        <v>12380</v>
      </c>
      <c r="C8437" s="150" t="s">
        <v>9</v>
      </c>
      <c r="D8437" s="152">
        <v>15.16</v>
      </c>
    </row>
    <row r="8438" spans="1:4" ht="28.5">
      <c r="A8438" s="150">
        <v>96728</v>
      </c>
      <c r="B8438" s="151" t="s">
        <v>12381</v>
      </c>
      <c r="C8438" s="150" t="s">
        <v>9</v>
      </c>
      <c r="D8438" s="152">
        <v>19.64</v>
      </c>
    </row>
    <row r="8439" spans="1:4" ht="28.5">
      <c r="A8439" s="150">
        <v>96729</v>
      </c>
      <c r="B8439" s="151" t="s">
        <v>12382</v>
      </c>
      <c r="C8439" s="150" t="s">
        <v>9</v>
      </c>
      <c r="D8439" s="152">
        <v>25.36</v>
      </c>
    </row>
    <row r="8440" spans="1:4" ht="28.5">
      <c r="A8440" s="150">
        <v>96730</v>
      </c>
      <c r="B8440" s="151" t="s">
        <v>12383</v>
      </c>
      <c r="C8440" s="150" t="s">
        <v>9</v>
      </c>
      <c r="D8440" s="152">
        <v>35.130000000000003</v>
      </c>
    </row>
    <row r="8441" spans="1:4" ht="28.5">
      <c r="A8441" s="150">
        <v>96731</v>
      </c>
      <c r="B8441" s="151" t="s">
        <v>12384</v>
      </c>
      <c r="C8441" s="150" t="s">
        <v>9</v>
      </c>
      <c r="D8441" s="152">
        <v>53.2</v>
      </c>
    </row>
    <row r="8442" spans="1:4" ht="28.5">
      <c r="A8442" s="150">
        <v>96732</v>
      </c>
      <c r="B8442" s="151" t="s">
        <v>12385</v>
      </c>
      <c r="C8442" s="150" t="s">
        <v>9</v>
      </c>
      <c r="D8442" s="152">
        <v>89.82</v>
      </c>
    </row>
    <row r="8443" spans="1:4" ht="28.5">
      <c r="A8443" s="150">
        <v>96733</v>
      </c>
      <c r="B8443" s="151" t="s">
        <v>12386</v>
      </c>
      <c r="C8443" s="150" t="s">
        <v>9</v>
      </c>
      <c r="D8443" s="152">
        <v>122.48</v>
      </c>
    </row>
    <row r="8444" spans="1:4" ht="28.5">
      <c r="A8444" s="150">
        <v>96734</v>
      </c>
      <c r="B8444" s="151" t="s">
        <v>12387</v>
      </c>
      <c r="C8444" s="150" t="s">
        <v>9</v>
      </c>
      <c r="D8444" s="152">
        <v>204.53</v>
      </c>
    </row>
    <row r="8445" spans="1:4" ht="28.5">
      <c r="A8445" s="150">
        <v>96735</v>
      </c>
      <c r="B8445" s="151" t="s">
        <v>12388</v>
      </c>
      <c r="C8445" s="150" t="s">
        <v>9</v>
      </c>
      <c r="D8445" s="152">
        <v>284.44</v>
      </c>
    </row>
    <row r="8446" spans="1:4" ht="28.5">
      <c r="A8446" s="150">
        <v>96798</v>
      </c>
      <c r="B8446" s="151" t="s">
        <v>5524</v>
      </c>
      <c r="C8446" s="150" t="s">
        <v>9</v>
      </c>
      <c r="D8446" s="152">
        <v>7.65</v>
      </c>
    </row>
    <row r="8447" spans="1:4" ht="28.5">
      <c r="A8447" s="150">
        <v>96799</v>
      </c>
      <c r="B8447" s="151" t="s">
        <v>5525</v>
      </c>
      <c r="C8447" s="150" t="s">
        <v>9</v>
      </c>
      <c r="D8447" s="152">
        <v>9.81</v>
      </c>
    </row>
    <row r="8448" spans="1:4" ht="28.5">
      <c r="A8448" s="150">
        <v>96800</v>
      </c>
      <c r="B8448" s="151" t="s">
        <v>5526</v>
      </c>
      <c r="C8448" s="150" t="s">
        <v>9</v>
      </c>
      <c r="D8448" s="152">
        <v>13.39</v>
      </c>
    </row>
    <row r="8449" spans="1:4" ht="28.5">
      <c r="A8449" s="150">
        <v>96801</v>
      </c>
      <c r="B8449" s="151" t="s">
        <v>5527</v>
      </c>
      <c r="C8449" s="150" t="s">
        <v>9</v>
      </c>
      <c r="D8449" s="152">
        <v>20.399999999999999</v>
      </c>
    </row>
    <row r="8450" spans="1:4" ht="42.75">
      <c r="A8450" s="150">
        <v>97327</v>
      </c>
      <c r="B8450" s="151" t="s">
        <v>12389</v>
      </c>
      <c r="C8450" s="150" t="s">
        <v>9</v>
      </c>
      <c r="D8450" s="152">
        <v>26.78</v>
      </c>
    </row>
    <row r="8451" spans="1:4" ht="42.75">
      <c r="A8451" s="150">
        <v>97328</v>
      </c>
      <c r="B8451" s="151" t="s">
        <v>12390</v>
      </c>
      <c r="C8451" s="150" t="s">
        <v>9</v>
      </c>
      <c r="D8451" s="152">
        <v>45.68</v>
      </c>
    </row>
    <row r="8452" spans="1:4" ht="42.75">
      <c r="A8452" s="150">
        <v>97329</v>
      </c>
      <c r="B8452" s="151" t="s">
        <v>12391</v>
      </c>
      <c r="C8452" s="150" t="s">
        <v>9</v>
      </c>
      <c r="D8452" s="152">
        <v>57.54</v>
      </c>
    </row>
    <row r="8453" spans="1:4" ht="42.75">
      <c r="A8453" s="150">
        <v>97330</v>
      </c>
      <c r="B8453" s="151" t="s">
        <v>12392</v>
      </c>
      <c r="C8453" s="150" t="s">
        <v>9</v>
      </c>
      <c r="D8453" s="152">
        <v>70.27</v>
      </c>
    </row>
    <row r="8454" spans="1:4" ht="42.75">
      <c r="A8454" s="150">
        <v>97331</v>
      </c>
      <c r="B8454" s="151" t="s">
        <v>12393</v>
      </c>
      <c r="C8454" s="150" t="s">
        <v>9</v>
      </c>
      <c r="D8454" s="152">
        <v>27.11</v>
      </c>
    </row>
    <row r="8455" spans="1:4" ht="42.75">
      <c r="A8455" s="150">
        <v>97332</v>
      </c>
      <c r="B8455" s="151" t="s">
        <v>12394</v>
      </c>
      <c r="C8455" s="150" t="s">
        <v>9</v>
      </c>
      <c r="D8455" s="152">
        <v>46.05</v>
      </c>
    </row>
    <row r="8456" spans="1:4" ht="42.75">
      <c r="A8456" s="150">
        <v>97333</v>
      </c>
      <c r="B8456" s="151" t="s">
        <v>12395</v>
      </c>
      <c r="C8456" s="150" t="s">
        <v>9</v>
      </c>
      <c r="D8456" s="152">
        <v>58.01</v>
      </c>
    </row>
    <row r="8457" spans="1:4" ht="42.75">
      <c r="A8457" s="150">
        <v>97334</v>
      </c>
      <c r="B8457" s="151" t="s">
        <v>12396</v>
      </c>
      <c r="C8457" s="150" t="s">
        <v>9</v>
      </c>
      <c r="D8457" s="152">
        <v>70.78</v>
      </c>
    </row>
    <row r="8458" spans="1:4" ht="42.75">
      <c r="A8458" s="150">
        <v>97335</v>
      </c>
      <c r="B8458" s="151" t="s">
        <v>2640</v>
      </c>
      <c r="C8458" s="150" t="s">
        <v>9</v>
      </c>
      <c r="D8458" s="152">
        <v>76.510000000000005</v>
      </c>
    </row>
    <row r="8459" spans="1:4" ht="42.75">
      <c r="A8459" s="150">
        <v>97336</v>
      </c>
      <c r="B8459" s="151" t="s">
        <v>2641</v>
      </c>
      <c r="C8459" s="150" t="s">
        <v>9</v>
      </c>
      <c r="D8459" s="152">
        <v>97.37</v>
      </c>
    </row>
    <row r="8460" spans="1:4" ht="42.75">
      <c r="A8460" s="150">
        <v>97337</v>
      </c>
      <c r="B8460" s="151" t="s">
        <v>2642</v>
      </c>
      <c r="C8460" s="150" t="s">
        <v>9</v>
      </c>
      <c r="D8460" s="152">
        <v>146.41999999999999</v>
      </c>
    </row>
    <row r="8461" spans="1:4" ht="42.75">
      <c r="A8461" s="150">
        <v>97338</v>
      </c>
      <c r="B8461" s="151" t="s">
        <v>2643</v>
      </c>
      <c r="C8461" s="150" t="s">
        <v>9</v>
      </c>
      <c r="D8461" s="152">
        <v>176.18</v>
      </c>
    </row>
    <row r="8462" spans="1:4" ht="42.75">
      <c r="A8462" s="150">
        <v>97339</v>
      </c>
      <c r="B8462" s="151" t="s">
        <v>2644</v>
      </c>
      <c r="C8462" s="150" t="s">
        <v>9</v>
      </c>
      <c r="D8462" s="152">
        <v>189.79</v>
      </c>
    </row>
    <row r="8463" spans="1:4" ht="42.75">
      <c r="A8463" s="150">
        <v>97340</v>
      </c>
      <c r="B8463" s="151" t="s">
        <v>2645</v>
      </c>
      <c r="C8463" s="150" t="s">
        <v>9</v>
      </c>
      <c r="D8463" s="152">
        <v>190.98</v>
      </c>
    </row>
    <row r="8464" spans="1:4" ht="28.5">
      <c r="A8464" s="150">
        <v>97347</v>
      </c>
      <c r="B8464" s="151" t="s">
        <v>12397</v>
      </c>
      <c r="C8464" s="150" t="s">
        <v>9</v>
      </c>
      <c r="D8464" s="152">
        <v>92.18</v>
      </c>
    </row>
    <row r="8465" spans="1:4" ht="28.5">
      <c r="A8465" s="150">
        <v>97348</v>
      </c>
      <c r="B8465" s="151" t="s">
        <v>12398</v>
      </c>
      <c r="C8465" s="150" t="s">
        <v>9</v>
      </c>
      <c r="D8465" s="152">
        <v>127.3</v>
      </c>
    </row>
    <row r="8466" spans="1:4" ht="28.5">
      <c r="A8466" s="150">
        <v>97349</v>
      </c>
      <c r="B8466" s="151" t="s">
        <v>12399</v>
      </c>
      <c r="C8466" s="150" t="s">
        <v>9</v>
      </c>
      <c r="D8466" s="152">
        <v>183.43</v>
      </c>
    </row>
    <row r="8467" spans="1:4" ht="28.5">
      <c r="A8467" s="150">
        <v>97350</v>
      </c>
      <c r="B8467" s="151" t="s">
        <v>12400</v>
      </c>
      <c r="C8467" s="150" t="s">
        <v>9</v>
      </c>
      <c r="D8467" s="152">
        <v>222.69</v>
      </c>
    </row>
    <row r="8468" spans="1:4" ht="28.5">
      <c r="A8468" s="150">
        <v>97351</v>
      </c>
      <c r="B8468" s="151" t="s">
        <v>12401</v>
      </c>
      <c r="C8468" s="150" t="s">
        <v>9</v>
      </c>
      <c r="D8468" s="152">
        <v>307.89</v>
      </c>
    </row>
    <row r="8469" spans="1:4" ht="28.5">
      <c r="A8469" s="150">
        <v>97352</v>
      </c>
      <c r="B8469" s="151" t="s">
        <v>12402</v>
      </c>
      <c r="C8469" s="150" t="s">
        <v>9</v>
      </c>
      <c r="D8469" s="152">
        <v>398.96</v>
      </c>
    </row>
    <row r="8470" spans="1:4" ht="42.75">
      <c r="A8470" s="150">
        <v>97353</v>
      </c>
      <c r="B8470" s="151" t="s">
        <v>12403</v>
      </c>
      <c r="C8470" s="150" t="s">
        <v>9</v>
      </c>
      <c r="D8470" s="152">
        <v>61.02</v>
      </c>
    </row>
    <row r="8471" spans="1:4" ht="42.75">
      <c r="A8471" s="150">
        <v>97354</v>
      </c>
      <c r="B8471" s="151" t="s">
        <v>12404</v>
      </c>
      <c r="C8471" s="150" t="s">
        <v>9</v>
      </c>
      <c r="D8471" s="152">
        <v>96.68</v>
      </c>
    </row>
    <row r="8472" spans="1:4" ht="42.75">
      <c r="A8472" s="150">
        <v>97355</v>
      </c>
      <c r="B8472" s="151" t="s">
        <v>12405</v>
      </c>
      <c r="C8472" s="150" t="s">
        <v>9</v>
      </c>
      <c r="D8472" s="152">
        <v>132.12</v>
      </c>
    </row>
    <row r="8473" spans="1:4" ht="42.75">
      <c r="A8473" s="150">
        <v>97356</v>
      </c>
      <c r="B8473" s="151" t="s">
        <v>12406</v>
      </c>
      <c r="C8473" s="150" t="s">
        <v>9</v>
      </c>
      <c r="D8473" s="152">
        <v>70.92</v>
      </c>
    </row>
    <row r="8474" spans="1:4" ht="42.75">
      <c r="A8474" s="150">
        <v>97357</v>
      </c>
      <c r="B8474" s="151" t="s">
        <v>12407</v>
      </c>
      <c r="C8474" s="150" t="s">
        <v>9</v>
      </c>
      <c r="D8474" s="152">
        <v>113.69</v>
      </c>
    </row>
    <row r="8475" spans="1:4" ht="42.75">
      <c r="A8475" s="150">
        <v>97358</v>
      </c>
      <c r="B8475" s="151" t="s">
        <v>12408</v>
      </c>
      <c r="C8475" s="150" t="s">
        <v>9</v>
      </c>
      <c r="D8475" s="152">
        <v>155.31</v>
      </c>
    </row>
    <row r="8476" spans="1:4" ht="42.75">
      <c r="A8476" s="150">
        <v>97498</v>
      </c>
      <c r="B8476" s="151" t="s">
        <v>2646</v>
      </c>
      <c r="C8476" s="150" t="s">
        <v>9</v>
      </c>
      <c r="D8476" s="152">
        <v>45.68</v>
      </c>
    </row>
    <row r="8477" spans="1:4" ht="42.75">
      <c r="A8477" s="150">
        <v>97535</v>
      </c>
      <c r="B8477" s="151" t="s">
        <v>2647</v>
      </c>
      <c r="C8477" s="150" t="s">
        <v>9</v>
      </c>
      <c r="D8477" s="152">
        <v>50.19</v>
      </c>
    </row>
    <row r="8478" spans="1:4" ht="42.75">
      <c r="A8478" s="150">
        <v>97536</v>
      </c>
      <c r="B8478" s="151" t="s">
        <v>2648</v>
      </c>
      <c r="C8478" s="150" t="s">
        <v>9</v>
      </c>
      <c r="D8478" s="152">
        <v>60.56</v>
      </c>
    </row>
    <row r="8479" spans="1:4" ht="42.75">
      <c r="A8479" s="150">
        <v>100788</v>
      </c>
      <c r="B8479" s="151" t="s">
        <v>96</v>
      </c>
      <c r="C8479" s="150" t="s">
        <v>11</v>
      </c>
      <c r="D8479" s="152">
        <v>598.96</v>
      </c>
    </row>
    <row r="8480" spans="1:4" ht="28.5">
      <c r="A8480" s="150">
        <v>100791</v>
      </c>
      <c r="B8480" s="151" t="s">
        <v>2649</v>
      </c>
      <c r="C8480" s="150" t="s">
        <v>9</v>
      </c>
      <c r="D8480" s="152">
        <v>16.53</v>
      </c>
    </row>
    <row r="8481" spans="1:4" ht="28.5">
      <c r="A8481" s="150">
        <v>100792</v>
      </c>
      <c r="B8481" s="151" t="s">
        <v>2650</v>
      </c>
      <c r="C8481" s="150" t="s">
        <v>9</v>
      </c>
      <c r="D8481" s="152">
        <v>23.81</v>
      </c>
    </row>
    <row r="8482" spans="1:4" ht="28.5">
      <c r="A8482" s="150">
        <v>100793</v>
      </c>
      <c r="B8482" s="151" t="s">
        <v>2651</v>
      </c>
      <c r="C8482" s="150" t="s">
        <v>9</v>
      </c>
      <c r="D8482" s="152">
        <v>31.34</v>
      </c>
    </row>
    <row r="8483" spans="1:4" ht="28.5">
      <c r="A8483" s="150">
        <v>100794</v>
      </c>
      <c r="B8483" s="151" t="s">
        <v>2652</v>
      </c>
      <c r="C8483" s="150" t="s">
        <v>9</v>
      </c>
      <c r="D8483" s="152">
        <v>42.02</v>
      </c>
    </row>
    <row r="8484" spans="1:4" ht="42.75">
      <c r="A8484" s="150">
        <v>100799</v>
      </c>
      <c r="B8484" s="151" t="s">
        <v>2653</v>
      </c>
      <c r="C8484" s="150" t="s">
        <v>9</v>
      </c>
      <c r="D8484" s="152">
        <v>16.989999999999998</v>
      </c>
    </row>
    <row r="8485" spans="1:4" ht="42.75">
      <c r="A8485" s="150">
        <v>100800</v>
      </c>
      <c r="B8485" s="151" t="s">
        <v>2654</v>
      </c>
      <c r="C8485" s="150" t="s">
        <v>9</v>
      </c>
      <c r="D8485" s="152">
        <v>24.27</v>
      </c>
    </row>
    <row r="8486" spans="1:4" ht="42.75">
      <c r="A8486" s="150">
        <v>100801</v>
      </c>
      <c r="B8486" s="151" t="s">
        <v>2655</v>
      </c>
      <c r="C8486" s="150" t="s">
        <v>9</v>
      </c>
      <c r="D8486" s="152">
        <v>31.81</v>
      </c>
    </row>
    <row r="8487" spans="1:4" ht="42.75">
      <c r="A8487" s="150">
        <v>100802</v>
      </c>
      <c r="B8487" s="151" t="s">
        <v>2656</v>
      </c>
      <c r="C8487" s="150" t="s">
        <v>9</v>
      </c>
      <c r="D8487" s="152">
        <v>42.48</v>
      </c>
    </row>
    <row r="8488" spans="1:4" ht="28.5">
      <c r="A8488" s="150">
        <v>100803</v>
      </c>
      <c r="B8488" s="151" t="s">
        <v>2657</v>
      </c>
      <c r="C8488" s="150" t="s">
        <v>9</v>
      </c>
      <c r="D8488" s="152">
        <v>15.58</v>
      </c>
    </row>
    <row r="8489" spans="1:4" ht="28.5">
      <c r="A8489" s="150">
        <v>100804</v>
      </c>
      <c r="B8489" s="151" t="s">
        <v>2658</v>
      </c>
      <c r="C8489" s="150" t="s">
        <v>9</v>
      </c>
      <c r="D8489" s="152">
        <v>22.69</v>
      </c>
    </row>
    <row r="8490" spans="1:4" ht="28.5">
      <c r="A8490" s="150">
        <v>100805</v>
      </c>
      <c r="B8490" s="151" t="s">
        <v>2659</v>
      </c>
      <c r="C8490" s="150" t="s">
        <v>9</v>
      </c>
      <c r="D8490" s="152">
        <v>30</v>
      </c>
    </row>
    <row r="8491" spans="1:4" ht="28.5">
      <c r="A8491" s="150">
        <v>100806</v>
      </c>
      <c r="B8491" s="151" t="s">
        <v>2660</v>
      </c>
      <c r="C8491" s="150" t="s">
        <v>9</v>
      </c>
      <c r="D8491" s="152">
        <v>40.380000000000003</v>
      </c>
    </row>
    <row r="8492" spans="1:4" ht="42.75">
      <c r="A8492" s="150">
        <v>100807</v>
      </c>
      <c r="B8492" s="151" t="s">
        <v>2661</v>
      </c>
      <c r="C8492" s="150" t="s">
        <v>9</v>
      </c>
      <c r="D8492" s="152">
        <v>22.36</v>
      </c>
    </row>
    <row r="8493" spans="1:4" ht="42.75">
      <c r="A8493" s="150">
        <v>100808</v>
      </c>
      <c r="B8493" s="151" t="s">
        <v>2662</v>
      </c>
      <c r="C8493" s="150" t="s">
        <v>9</v>
      </c>
      <c r="D8493" s="152">
        <v>30.65</v>
      </c>
    </row>
    <row r="8494" spans="1:4" ht="42.75">
      <c r="A8494" s="150">
        <v>100809</v>
      </c>
      <c r="B8494" s="151" t="s">
        <v>2663</v>
      </c>
      <c r="C8494" s="150" t="s">
        <v>9</v>
      </c>
      <c r="D8494" s="152">
        <v>39.42</v>
      </c>
    </row>
    <row r="8495" spans="1:4" ht="42.75">
      <c r="A8495" s="150">
        <v>100810</v>
      </c>
      <c r="B8495" s="151" t="s">
        <v>2664</v>
      </c>
      <c r="C8495" s="150" t="s">
        <v>9</v>
      </c>
      <c r="D8495" s="152">
        <v>51.86</v>
      </c>
    </row>
    <row r="8496" spans="1:4" ht="42.75">
      <c r="A8496" s="150">
        <v>101918</v>
      </c>
      <c r="B8496" s="151" t="s">
        <v>2665</v>
      </c>
      <c r="C8496" s="150" t="s">
        <v>9</v>
      </c>
      <c r="D8496" s="152">
        <v>214.1</v>
      </c>
    </row>
    <row r="8497" spans="1:4" ht="28.5">
      <c r="A8497" s="150">
        <v>101919</v>
      </c>
      <c r="B8497" s="151" t="s">
        <v>2666</v>
      </c>
      <c r="C8497" s="150" t="s">
        <v>11</v>
      </c>
      <c r="D8497" s="152">
        <v>337.41</v>
      </c>
    </row>
    <row r="8498" spans="1:4" ht="28.5">
      <c r="A8498" s="150">
        <v>101920</v>
      </c>
      <c r="B8498" s="151" t="s">
        <v>2667</v>
      </c>
      <c r="C8498" s="150" t="s">
        <v>11</v>
      </c>
      <c r="D8498" s="152">
        <v>163.69</v>
      </c>
    </row>
    <row r="8499" spans="1:4" ht="42.75">
      <c r="A8499" s="150">
        <v>101921</v>
      </c>
      <c r="B8499" s="151" t="s">
        <v>2668</v>
      </c>
      <c r="C8499" s="150" t="s">
        <v>11</v>
      </c>
      <c r="D8499" s="152">
        <v>186.06</v>
      </c>
    </row>
    <row r="8500" spans="1:4" ht="42.75">
      <c r="A8500" s="150">
        <v>101922</v>
      </c>
      <c r="B8500" s="151" t="s">
        <v>2669</v>
      </c>
      <c r="C8500" s="150" t="s">
        <v>11</v>
      </c>
      <c r="D8500" s="152">
        <v>186.06</v>
      </c>
    </row>
    <row r="8501" spans="1:4" ht="42.75">
      <c r="A8501" s="150">
        <v>101923</v>
      </c>
      <c r="B8501" s="151" t="s">
        <v>2670</v>
      </c>
      <c r="C8501" s="150" t="s">
        <v>11</v>
      </c>
      <c r="D8501" s="152">
        <v>186.06</v>
      </c>
    </row>
    <row r="8502" spans="1:4" ht="28.5">
      <c r="A8502" s="150">
        <v>101924</v>
      </c>
      <c r="B8502" s="151" t="s">
        <v>2671</v>
      </c>
      <c r="C8502" s="150" t="s">
        <v>11</v>
      </c>
      <c r="D8502" s="152">
        <v>154.33000000000001</v>
      </c>
    </row>
    <row r="8503" spans="1:4" ht="28.5">
      <c r="A8503" s="150">
        <v>101925</v>
      </c>
      <c r="B8503" s="151" t="s">
        <v>2672</v>
      </c>
      <c r="C8503" s="150" t="s">
        <v>11</v>
      </c>
      <c r="D8503" s="152">
        <v>257.14999999999998</v>
      </c>
    </row>
    <row r="8504" spans="1:4" ht="28.5">
      <c r="A8504" s="150">
        <v>101926</v>
      </c>
      <c r="B8504" s="151" t="s">
        <v>2673</v>
      </c>
      <c r="C8504" s="150" t="s">
        <v>11</v>
      </c>
      <c r="D8504" s="152">
        <v>331.88</v>
      </c>
    </row>
    <row r="8505" spans="1:4" ht="42.75">
      <c r="A8505" s="150">
        <v>101927</v>
      </c>
      <c r="B8505" s="151" t="s">
        <v>2674</v>
      </c>
      <c r="C8505" s="150" t="s">
        <v>9</v>
      </c>
      <c r="D8505" s="152">
        <v>200.04</v>
      </c>
    </row>
    <row r="8506" spans="1:4" ht="42.75">
      <c r="A8506" s="150">
        <v>101928</v>
      </c>
      <c r="B8506" s="151" t="s">
        <v>2675</v>
      </c>
      <c r="C8506" s="150" t="s">
        <v>11</v>
      </c>
      <c r="D8506" s="152">
        <v>342.79</v>
      </c>
    </row>
    <row r="8507" spans="1:4" ht="42.75">
      <c r="A8507" s="150">
        <v>101929</v>
      </c>
      <c r="B8507" s="151" t="s">
        <v>2676</v>
      </c>
      <c r="C8507" s="150" t="s">
        <v>11</v>
      </c>
      <c r="D8507" s="152">
        <v>169.07</v>
      </c>
    </row>
    <row r="8508" spans="1:4" ht="42.75">
      <c r="A8508" s="150">
        <v>101930</v>
      </c>
      <c r="B8508" s="151" t="s">
        <v>2677</v>
      </c>
      <c r="C8508" s="150" t="s">
        <v>11</v>
      </c>
      <c r="D8508" s="152">
        <v>191.44</v>
      </c>
    </row>
    <row r="8509" spans="1:4" ht="42.75">
      <c r="A8509" s="150">
        <v>101931</v>
      </c>
      <c r="B8509" s="151" t="s">
        <v>2678</v>
      </c>
      <c r="C8509" s="150" t="s">
        <v>11</v>
      </c>
      <c r="D8509" s="152">
        <v>191.44</v>
      </c>
    </row>
    <row r="8510" spans="1:4" ht="42.75">
      <c r="A8510" s="150">
        <v>101932</v>
      </c>
      <c r="B8510" s="151" t="s">
        <v>2679</v>
      </c>
      <c r="C8510" s="150" t="s">
        <v>11</v>
      </c>
      <c r="D8510" s="152">
        <v>191.44</v>
      </c>
    </row>
    <row r="8511" spans="1:4" ht="42.75">
      <c r="A8511" s="150">
        <v>101933</v>
      </c>
      <c r="B8511" s="151" t="s">
        <v>2680</v>
      </c>
      <c r="C8511" s="150" t="s">
        <v>11</v>
      </c>
      <c r="D8511" s="152">
        <v>159.71</v>
      </c>
    </row>
    <row r="8512" spans="1:4" ht="42.75">
      <c r="A8512" s="150">
        <v>101934</v>
      </c>
      <c r="B8512" s="151" t="s">
        <v>2681</v>
      </c>
      <c r="C8512" s="150" t="s">
        <v>11</v>
      </c>
      <c r="D8512" s="152">
        <v>265.23</v>
      </c>
    </row>
    <row r="8513" spans="1:4" ht="42.75">
      <c r="A8513" s="150">
        <v>101935</v>
      </c>
      <c r="B8513" s="151" t="s">
        <v>2682</v>
      </c>
      <c r="C8513" s="150" t="s">
        <v>11</v>
      </c>
      <c r="D8513" s="152">
        <v>342.65</v>
      </c>
    </row>
    <row r="8514" spans="1:4" ht="42.75">
      <c r="A8514" s="150">
        <v>103802</v>
      </c>
      <c r="B8514" s="151" t="s">
        <v>2683</v>
      </c>
      <c r="C8514" s="150" t="s">
        <v>9</v>
      </c>
      <c r="D8514" s="152">
        <v>38.1</v>
      </c>
    </row>
    <row r="8515" spans="1:4" ht="42.75">
      <c r="A8515" s="150">
        <v>103803</v>
      </c>
      <c r="B8515" s="151" t="s">
        <v>2684</v>
      </c>
      <c r="C8515" s="150" t="s">
        <v>9</v>
      </c>
      <c r="D8515" s="152">
        <v>65.489999999999995</v>
      </c>
    </row>
    <row r="8516" spans="1:4" ht="42.75">
      <c r="A8516" s="150">
        <v>103804</v>
      </c>
      <c r="B8516" s="151" t="s">
        <v>2685</v>
      </c>
      <c r="C8516" s="150" t="s">
        <v>9</v>
      </c>
      <c r="D8516" s="152">
        <v>79.260000000000005</v>
      </c>
    </row>
    <row r="8517" spans="1:4" ht="42.75">
      <c r="A8517" s="150">
        <v>103835</v>
      </c>
      <c r="B8517" s="151" t="s">
        <v>2686</v>
      </c>
      <c r="C8517" s="150" t="s">
        <v>9</v>
      </c>
      <c r="D8517" s="152">
        <v>59.54</v>
      </c>
    </row>
    <row r="8518" spans="1:4" ht="42.75">
      <c r="A8518" s="150">
        <v>103836</v>
      </c>
      <c r="B8518" s="151" t="s">
        <v>2687</v>
      </c>
      <c r="C8518" s="150" t="s">
        <v>9</v>
      </c>
      <c r="D8518" s="152">
        <v>92.48</v>
      </c>
    </row>
    <row r="8519" spans="1:4" ht="42.75">
      <c r="A8519" s="150">
        <v>103837</v>
      </c>
      <c r="B8519" s="151" t="s">
        <v>2688</v>
      </c>
      <c r="C8519" s="150" t="s">
        <v>9</v>
      </c>
      <c r="D8519" s="152">
        <v>116.61</v>
      </c>
    </row>
    <row r="8520" spans="1:4" ht="42.75">
      <c r="A8520" s="150">
        <v>103868</v>
      </c>
      <c r="B8520" s="151" t="s">
        <v>2689</v>
      </c>
      <c r="C8520" s="150" t="s">
        <v>9</v>
      </c>
      <c r="D8520" s="152">
        <v>47.39</v>
      </c>
    </row>
    <row r="8521" spans="1:4" ht="42.75">
      <c r="A8521" s="150">
        <v>103869</v>
      </c>
      <c r="B8521" s="151" t="s">
        <v>2690</v>
      </c>
      <c r="C8521" s="150" t="s">
        <v>9</v>
      </c>
      <c r="D8521" s="152">
        <v>72</v>
      </c>
    </row>
    <row r="8522" spans="1:4" ht="42.75">
      <c r="A8522" s="150">
        <v>103870</v>
      </c>
      <c r="B8522" s="151" t="s">
        <v>2691</v>
      </c>
      <c r="C8522" s="150" t="s">
        <v>9</v>
      </c>
      <c r="D8522" s="152">
        <v>88.5</v>
      </c>
    </row>
    <row r="8523" spans="1:4" ht="42.75">
      <c r="A8523" s="150">
        <v>103871</v>
      </c>
      <c r="B8523" s="151" t="s">
        <v>2692</v>
      </c>
      <c r="C8523" s="150" t="s">
        <v>9</v>
      </c>
      <c r="D8523" s="152">
        <v>63.9</v>
      </c>
    </row>
    <row r="8524" spans="1:4" ht="42.75">
      <c r="A8524" s="150">
        <v>103872</v>
      </c>
      <c r="B8524" s="151" t="s">
        <v>2693</v>
      </c>
      <c r="C8524" s="150" t="s">
        <v>9</v>
      </c>
      <c r="D8524" s="152">
        <v>150.09</v>
      </c>
    </row>
    <row r="8525" spans="1:4" ht="42.75">
      <c r="A8525" s="150">
        <v>103873</v>
      </c>
      <c r="B8525" s="151" t="s">
        <v>2694</v>
      </c>
      <c r="C8525" s="150" t="s">
        <v>9</v>
      </c>
      <c r="D8525" s="152">
        <v>169.79</v>
      </c>
    </row>
    <row r="8526" spans="1:4" ht="28.5">
      <c r="A8526" s="150">
        <v>103978</v>
      </c>
      <c r="B8526" s="151" t="s">
        <v>2695</v>
      </c>
      <c r="C8526" s="150" t="s">
        <v>9</v>
      </c>
      <c r="D8526" s="152">
        <v>24.16</v>
      </c>
    </row>
    <row r="8527" spans="1:4" ht="28.5">
      <c r="A8527" s="150">
        <v>103979</v>
      </c>
      <c r="B8527" s="151" t="s">
        <v>2696</v>
      </c>
      <c r="C8527" s="150" t="s">
        <v>9</v>
      </c>
      <c r="D8527" s="152">
        <v>27.52</v>
      </c>
    </row>
    <row r="8528" spans="1:4" ht="28.5">
      <c r="A8528" s="150">
        <v>104021</v>
      </c>
      <c r="B8528" s="151" t="s">
        <v>4963</v>
      </c>
      <c r="C8528" s="150" t="s">
        <v>9</v>
      </c>
      <c r="D8528" s="152">
        <v>59.41</v>
      </c>
    </row>
    <row r="8529" spans="1:4" ht="28.5">
      <c r="A8529" s="150">
        <v>104166</v>
      </c>
      <c r="B8529" s="151" t="s">
        <v>2697</v>
      </c>
      <c r="C8529" s="150" t="s">
        <v>9</v>
      </c>
      <c r="D8529" s="152">
        <v>66.64</v>
      </c>
    </row>
    <row r="8530" spans="1:4" ht="28.5">
      <c r="A8530" s="150">
        <v>104194</v>
      </c>
      <c r="B8530" s="151" t="s">
        <v>5528</v>
      </c>
      <c r="C8530" s="150" t="s">
        <v>9</v>
      </c>
      <c r="D8530" s="152">
        <v>20.149999999999999</v>
      </c>
    </row>
    <row r="8531" spans="1:4" ht="28.5">
      <c r="A8531" s="150">
        <v>104195</v>
      </c>
      <c r="B8531" s="151" t="s">
        <v>5529</v>
      </c>
      <c r="C8531" s="150" t="s">
        <v>9</v>
      </c>
      <c r="D8531" s="152">
        <v>21.42</v>
      </c>
    </row>
    <row r="8532" spans="1:4" ht="28.5">
      <c r="A8532" s="150">
        <v>104315</v>
      </c>
      <c r="B8532" s="151" t="s">
        <v>5530</v>
      </c>
      <c r="C8532" s="150" t="s">
        <v>9</v>
      </c>
      <c r="D8532" s="152">
        <v>14.88</v>
      </c>
    </row>
    <row r="8533" spans="1:4" ht="28.5">
      <c r="A8533" s="150">
        <v>104316</v>
      </c>
      <c r="B8533" s="151" t="s">
        <v>5531</v>
      </c>
      <c r="C8533" s="150" t="s">
        <v>9</v>
      </c>
      <c r="D8533" s="152">
        <v>21.47</v>
      </c>
    </row>
    <row r="8534" spans="1:4" ht="42.75">
      <c r="A8534" s="150">
        <v>105138</v>
      </c>
      <c r="B8534" s="151" t="s">
        <v>12409</v>
      </c>
      <c r="C8534" s="150" t="s">
        <v>11</v>
      </c>
      <c r="D8534" s="152">
        <v>15.8</v>
      </c>
    </row>
    <row r="8535" spans="1:4" ht="42.75">
      <c r="A8535" s="150">
        <v>105139</v>
      </c>
      <c r="B8535" s="151" t="s">
        <v>12410</v>
      </c>
      <c r="C8535" s="150" t="s">
        <v>11</v>
      </c>
      <c r="D8535" s="152">
        <v>18.559999999999999</v>
      </c>
    </row>
    <row r="8536" spans="1:4" ht="42.75">
      <c r="A8536" s="150">
        <v>105140</v>
      </c>
      <c r="B8536" s="151" t="s">
        <v>12411</v>
      </c>
      <c r="C8536" s="150" t="s">
        <v>11</v>
      </c>
      <c r="D8536" s="152">
        <v>23.86</v>
      </c>
    </row>
    <row r="8537" spans="1:4" ht="42.75">
      <c r="A8537" s="150">
        <v>105141</v>
      </c>
      <c r="B8537" s="151" t="s">
        <v>12412</v>
      </c>
      <c r="C8537" s="150" t="s">
        <v>11</v>
      </c>
      <c r="D8537" s="152">
        <v>28.41</v>
      </c>
    </row>
    <row r="8538" spans="1:4" ht="42.75">
      <c r="A8538" s="150">
        <v>105142</v>
      </c>
      <c r="B8538" s="151" t="s">
        <v>12413</v>
      </c>
      <c r="C8538" s="150" t="s">
        <v>11</v>
      </c>
      <c r="D8538" s="152">
        <v>6.3</v>
      </c>
    </row>
    <row r="8539" spans="1:4" ht="42.75">
      <c r="A8539" s="150">
        <v>105143</v>
      </c>
      <c r="B8539" s="151" t="s">
        <v>12414</v>
      </c>
      <c r="C8539" s="150" t="s">
        <v>11</v>
      </c>
      <c r="D8539" s="152">
        <v>9.39</v>
      </c>
    </row>
    <row r="8540" spans="1:4" ht="42.75">
      <c r="A8540" s="150">
        <v>105144</v>
      </c>
      <c r="B8540" s="151" t="s">
        <v>12415</v>
      </c>
      <c r="C8540" s="150" t="s">
        <v>11</v>
      </c>
      <c r="D8540" s="152">
        <v>19.89</v>
      </c>
    </row>
    <row r="8541" spans="1:4" ht="42.75">
      <c r="A8541" s="150">
        <v>105145</v>
      </c>
      <c r="B8541" s="151" t="s">
        <v>12416</v>
      </c>
      <c r="C8541" s="150" t="s">
        <v>11</v>
      </c>
      <c r="D8541" s="152">
        <v>10.88</v>
      </c>
    </row>
    <row r="8542" spans="1:4" ht="42.75">
      <c r="A8542" s="150">
        <v>105153</v>
      </c>
      <c r="B8542" s="151" t="s">
        <v>12417</v>
      </c>
      <c r="C8542" s="150" t="s">
        <v>11</v>
      </c>
      <c r="D8542" s="152">
        <v>47.71</v>
      </c>
    </row>
    <row r="8543" spans="1:4" ht="28.5">
      <c r="A8543" s="150">
        <v>89358</v>
      </c>
      <c r="B8543" s="151" t="s">
        <v>2698</v>
      </c>
      <c r="C8543" s="150" t="s">
        <v>11</v>
      </c>
      <c r="D8543" s="152">
        <v>7.52</v>
      </c>
    </row>
    <row r="8544" spans="1:4" ht="28.5">
      <c r="A8544" s="150">
        <v>89359</v>
      </c>
      <c r="B8544" s="151" t="s">
        <v>2699</v>
      </c>
      <c r="C8544" s="150" t="s">
        <v>11</v>
      </c>
      <c r="D8544" s="152">
        <v>8.02</v>
      </c>
    </row>
    <row r="8545" spans="1:4" ht="28.5">
      <c r="A8545" s="150">
        <v>89360</v>
      </c>
      <c r="B8545" s="151" t="s">
        <v>2700</v>
      </c>
      <c r="C8545" s="150" t="s">
        <v>11</v>
      </c>
      <c r="D8545" s="152">
        <v>8.93</v>
      </c>
    </row>
    <row r="8546" spans="1:4" ht="28.5">
      <c r="A8546" s="150">
        <v>89361</v>
      </c>
      <c r="B8546" s="151" t="s">
        <v>2701</v>
      </c>
      <c r="C8546" s="150" t="s">
        <v>11</v>
      </c>
      <c r="D8546" s="152">
        <v>9</v>
      </c>
    </row>
    <row r="8547" spans="1:4" ht="28.5">
      <c r="A8547" s="150">
        <v>89362</v>
      </c>
      <c r="B8547" s="151" t="s">
        <v>2702</v>
      </c>
      <c r="C8547" s="150" t="s">
        <v>11</v>
      </c>
      <c r="D8547" s="152">
        <v>8.9499999999999993</v>
      </c>
    </row>
    <row r="8548" spans="1:4" ht="28.5">
      <c r="A8548" s="150">
        <v>89363</v>
      </c>
      <c r="B8548" s="151" t="s">
        <v>2703</v>
      </c>
      <c r="C8548" s="150" t="s">
        <v>11</v>
      </c>
      <c r="D8548" s="152">
        <v>9.67</v>
      </c>
    </row>
    <row r="8549" spans="1:4" ht="28.5">
      <c r="A8549" s="150">
        <v>89364</v>
      </c>
      <c r="B8549" s="151" t="s">
        <v>2704</v>
      </c>
      <c r="C8549" s="150" t="s">
        <v>11</v>
      </c>
      <c r="D8549" s="152">
        <v>11.05</v>
      </c>
    </row>
    <row r="8550" spans="1:4" ht="28.5">
      <c r="A8550" s="150">
        <v>89365</v>
      </c>
      <c r="B8550" s="151" t="s">
        <v>2705</v>
      </c>
      <c r="C8550" s="150" t="s">
        <v>11</v>
      </c>
      <c r="D8550" s="152">
        <v>10.55</v>
      </c>
    </row>
    <row r="8551" spans="1:4" ht="42.75">
      <c r="A8551" s="150">
        <v>89366</v>
      </c>
      <c r="B8551" s="151" t="s">
        <v>2706</v>
      </c>
      <c r="C8551" s="150" t="s">
        <v>11</v>
      </c>
      <c r="D8551" s="152">
        <v>15.1</v>
      </c>
    </row>
    <row r="8552" spans="1:4" ht="28.5">
      <c r="A8552" s="150">
        <v>89367</v>
      </c>
      <c r="B8552" s="151" t="s">
        <v>2707</v>
      </c>
      <c r="C8552" s="150" t="s">
        <v>11</v>
      </c>
      <c r="D8552" s="152">
        <v>12.31</v>
      </c>
    </row>
    <row r="8553" spans="1:4" ht="28.5">
      <c r="A8553" s="150">
        <v>89368</v>
      </c>
      <c r="B8553" s="151" t="s">
        <v>2708</v>
      </c>
      <c r="C8553" s="150" t="s">
        <v>11</v>
      </c>
      <c r="D8553" s="152">
        <v>13.9</v>
      </c>
    </row>
    <row r="8554" spans="1:4" ht="28.5">
      <c r="A8554" s="150">
        <v>89369</v>
      </c>
      <c r="B8554" s="151" t="s">
        <v>2709</v>
      </c>
      <c r="C8554" s="150" t="s">
        <v>11</v>
      </c>
      <c r="D8554" s="152">
        <v>16.04</v>
      </c>
    </row>
    <row r="8555" spans="1:4" ht="28.5">
      <c r="A8555" s="150">
        <v>89370</v>
      </c>
      <c r="B8555" s="151" t="s">
        <v>2710</v>
      </c>
      <c r="C8555" s="150" t="s">
        <v>11</v>
      </c>
      <c r="D8555" s="152">
        <v>14.2</v>
      </c>
    </row>
    <row r="8556" spans="1:4" ht="28.5">
      <c r="A8556" s="150">
        <v>89371</v>
      </c>
      <c r="B8556" s="151" t="s">
        <v>2711</v>
      </c>
      <c r="C8556" s="150" t="s">
        <v>11</v>
      </c>
      <c r="D8556" s="152">
        <v>5.65</v>
      </c>
    </row>
    <row r="8557" spans="1:4" ht="28.5">
      <c r="A8557" s="150">
        <v>89372</v>
      </c>
      <c r="B8557" s="151" t="s">
        <v>2712</v>
      </c>
      <c r="C8557" s="150" t="s">
        <v>11</v>
      </c>
      <c r="D8557" s="152">
        <v>14.77</v>
      </c>
    </row>
    <row r="8558" spans="1:4" ht="42.75">
      <c r="A8558" s="150">
        <v>89373</v>
      </c>
      <c r="B8558" s="151" t="s">
        <v>2713</v>
      </c>
      <c r="C8558" s="150" t="s">
        <v>11</v>
      </c>
      <c r="D8558" s="152">
        <v>6.73</v>
      </c>
    </row>
    <row r="8559" spans="1:4" ht="42.75">
      <c r="A8559" s="150">
        <v>89374</v>
      </c>
      <c r="B8559" s="151" t="s">
        <v>2714</v>
      </c>
      <c r="C8559" s="150" t="s">
        <v>11</v>
      </c>
      <c r="D8559" s="152">
        <v>9.41</v>
      </c>
    </row>
    <row r="8560" spans="1:4" ht="28.5">
      <c r="A8560" s="150">
        <v>89375</v>
      </c>
      <c r="B8560" s="151" t="s">
        <v>2715</v>
      </c>
      <c r="C8560" s="150" t="s">
        <v>11</v>
      </c>
      <c r="D8560" s="152">
        <v>11.08</v>
      </c>
    </row>
    <row r="8561" spans="1:4" ht="42.75">
      <c r="A8561" s="150">
        <v>89376</v>
      </c>
      <c r="B8561" s="151" t="s">
        <v>2716</v>
      </c>
      <c r="C8561" s="150" t="s">
        <v>11</v>
      </c>
      <c r="D8561" s="152">
        <v>5.37</v>
      </c>
    </row>
    <row r="8562" spans="1:4" ht="42.75">
      <c r="A8562" s="150">
        <v>89377</v>
      </c>
      <c r="B8562" s="151" t="s">
        <v>2717</v>
      </c>
      <c r="C8562" s="150" t="s">
        <v>11</v>
      </c>
      <c r="D8562" s="152">
        <v>9.5</v>
      </c>
    </row>
    <row r="8563" spans="1:4" ht="28.5">
      <c r="A8563" s="150">
        <v>89378</v>
      </c>
      <c r="B8563" s="151" t="s">
        <v>2718</v>
      </c>
      <c r="C8563" s="150" t="s">
        <v>11</v>
      </c>
      <c r="D8563" s="152">
        <v>6.68</v>
      </c>
    </row>
    <row r="8564" spans="1:4" ht="28.5">
      <c r="A8564" s="150">
        <v>89379</v>
      </c>
      <c r="B8564" s="151" t="s">
        <v>2719</v>
      </c>
      <c r="C8564" s="150" t="s">
        <v>11</v>
      </c>
      <c r="D8564" s="152">
        <v>17.36</v>
      </c>
    </row>
    <row r="8565" spans="1:4" ht="42.75">
      <c r="A8565" s="150">
        <v>89380</v>
      </c>
      <c r="B8565" s="151" t="s">
        <v>2720</v>
      </c>
      <c r="C8565" s="150" t="s">
        <v>11</v>
      </c>
      <c r="D8565" s="152">
        <v>9.4700000000000006</v>
      </c>
    </row>
    <row r="8566" spans="1:4" ht="42.75">
      <c r="A8566" s="150">
        <v>89381</v>
      </c>
      <c r="B8566" s="151" t="s">
        <v>2721</v>
      </c>
      <c r="C8566" s="150" t="s">
        <v>11</v>
      </c>
      <c r="D8566" s="152">
        <v>11.52</v>
      </c>
    </row>
    <row r="8567" spans="1:4" ht="28.5">
      <c r="A8567" s="150">
        <v>89382</v>
      </c>
      <c r="B8567" s="151" t="s">
        <v>2722</v>
      </c>
      <c r="C8567" s="150" t="s">
        <v>11</v>
      </c>
      <c r="D8567" s="152">
        <v>13.33</v>
      </c>
    </row>
    <row r="8568" spans="1:4" ht="42.75">
      <c r="A8568" s="150">
        <v>89383</v>
      </c>
      <c r="B8568" s="151" t="s">
        <v>2723</v>
      </c>
      <c r="C8568" s="150" t="s">
        <v>11</v>
      </c>
      <c r="D8568" s="152">
        <v>6.25</v>
      </c>
    </row>
    <row r="8569" spans="1:4" ht="42.75">
      <c r="A8569" s="150">
        <v>89384</v>
      </c>
      <c r="B8569" s="151" t="s">
        <v>2724</v>
      </c>
      <c r="C8569" s="150" t="s">
        <v>11</v>
      </c>
      <c r="D8569" s="152">
        <v>12.11</v>
      </c>
    </row>
    <row r="8570" spans="1:4" ht="42.75">
      <c r="A8570" s="150">
        <v>89385</v>
      </c>
      <c r="B8570" s="151" t="s">
        <v>2725</v>
      </c>
      <c r="C8570" s="150" t="s">
        <v>11</v>
      </c>
      <c r="D8570" s="152">
        <v>6.83</v>
      </c>
    </row>
    <row r="8571" spans="1:4" ht="28.5">
      <c r="A8571" s="150">
        <v>89386</v>
      </c>
      <c r="B8571" s="151" t="s">
        <v>2726</v>
      </c>
      <c r="C8571" s="150" t="s">
        <v>11</v>
      </c>
      <c r="D8571" s="152">
        <v>9.1</v>
      </c>
    </row>
    <row r="8572" spans="1:4" ht="28.5">
      <c r="A8572" s="150">
        <v>89387</v>
      </c>
      <c r="B8572" s="151" t="s">
        <v>2727</v>
      </c>
      <c r="C8572" s="150" t="s">
        <v>11</v>
      </c>
      <c r="D8572" s="152">
        <v>27.56</v>
      </c>
    </row>
    <row r="8573" spans="1:4" ht="42.75">
      <c r="A8573" s="150">
        <v>89389</v>
      </c>
      <c r="B8573" s="151" t="s">
        <v>2728</v>
      </c>
      <c r="C8573" s="150" t="s">
        <v>11</v>
      </c>
      <c r="D8573" s="152">
        <v>10.76</v>
      </c>
    </row>
    <row r="8574" spans="1:4" ht="28.5">
      <c r="A8574" s="150">
        <v>89390</v>
      </c>
      <c r="B8574" s="151" t="s">
        <v>2729</v>
      </c>
      <c r="C8574" s="150" t="s">
        <v>11</v>
      </c>
      <c r="D8574" s="152">
        <v>19.72</v>
      </c>
    </row>
    <row r="8575" spans="1:4" ht="42.75">
      <c r="A8575" s="150">
        <v>89391</v>
      </c>
      <c r="B8575" s="151" t="s">
        <v>2730</v>
      </c>
      <c r="C8575" s="150" t="s">
        <v>11</v>
      </c>
      <c r="D8575" s="152">
        <v>8.25</v>
      </c>
    </row>
    <row r="8576" spans="1:4" ht="42.75">
      <c r="A8576" s="150">
        <v>89392</v>
      </c>
      <c r="B8576" s="151" t="s">
        <v>2731</v>
      </c>
      <c r="C8576" s="150" t="s">
        <v>11</v>
      </c>
      <c r="D8576" s="152">
        <v>22.54</v>
      </c>
    </row>
    <row r="8577" spans="1:4" ht="28.5">
      <c r="A8577" s="150">
        <v>89393</v>
      </c>
      <c r="B8577" s="151" t="s">
        <v>2732</v>
      </c>
      <c r="C8577" s="150" t="s">
        <v>11</v>
      </c>
      <c r="D8577" s="152">
        <v>10.43</v>
      </c>
    </row>
    <row r="8578" spans="1:4" ht="42.75">
      <c r="A8578" s="150">
        <v>89394</v>
      </c>
      <c r="B8578" s="151" t="s">
        <v>2733</v>
      </c>
      <c r="C8578" s="150" t="s">
        <v>11</v>
      </c>
      <c r="D8578" s="152">
        <v>17.3</v>
      </c>
    </row>
    <row r="8579" spans="1:4" ht="28.5">
      <c r="A8579" s="150">
        <v>89395</v>
      </c>
      <c r="B8579" s="151" t="s">
        <v>2734</v>
      </c>
      <c r="C8579" s="150" t="s">
        <v>11</v>
      </c>
      <c r="D8579" s="152">
        <v>12.35</v>
      </c>
    </row>
    <row r="8580" spans="1:4" ht="42.75">
      <c r="A8580" s="150">
        <v>89396</v>
      </c>
      <c r="B8580" s="151" t="s">
        <v>2735</v>
      </c>
      <c r="C8580" s="150" t="s">
        <v>11</v>
      </c>
      <c r="D8580" s="152">
        <v>18.97</v>
      </c>
    </row>
    <row r="8581" spans="1:4" ht="28.5">
      <c r="A8581" s="150">
        <v>89397</v>
      </c>
      <c r="B8581" s="151" t="s">
        <v>2736</v>
      </c>
      <c r="C8581" s="150" t="s">
        <v>11</v>
      </c>
      <c r="D8581" s="152">
        <v>13.91</v>
      </c>
    </row>
    <row r="8582" spans="1:4" ht="28.5">
      <c r="A8582" s="150">
        <v>89398</v>
      </c>
      <c r="B8582" s="151" t="s">
        <v>2737</v>
      </c>
      <c r="C8582" s="150" t="s">
        <v>11</v>
      </c>
      <c r="D8582" s="152">
        <v>17.21</v>
      </c>
    </row>
    <row r="8583" spans="1:4" ht="42.75">
      <c r="A8583" s="150">
        <v>89399</v>
      </c>
      <c r="B8583" s="151" t="s">
        <v>2738</v>
      </c>
      <c r="C8583" s="150" t="s">
        <v>11</v>
      </c>
      <c r="D8583" s="152">
        <v>23.02</v>
      </c>
    </row>
    <row r="8584" spans="1:4" ht="28.5">
      <c r="A8584" s="150">
        <v>89400</v>
      </c>
      <c r="B8584" s="151" t="s">
        <v>2739</v>
      </c>
      <c r="C8584" s="150" t="s">
        <v>11</v>
      </c>
      <c r="D8584" s="152">
        <v>18.68</v>
      </c>
    </row>
    <row r="8585" spans="1:4" ht="28.5">
      <c r="A8585" s="150">
        <v>89404</v>
      </c>
      <c r="B8585" s="151" t="s">
        <v>2740</v>
      </c>
      <c r="C8585" s="150" t="s">
        <v>11</v>
      </c>
      <c r="D8585" s="152">
        <v>6.87</v>
      </c>
    </row>
    <row r="8586" spans="1:4" ht="28.5">
      <c r="A8586" s="150">
        <v>89405</v>
      </c>
      <c r="B8586" s="151" t="s">
        <v>2741</v>
      </c>
      <c r="C8586" s="150" t="s">
        <v>11</v>
      </c>
      <c r="D8586" s="152">
        <v>7.37</v>
      </c>
    </row>
    <row r="8587" spans="1:4" ht="28.5">
      <c r="A8587" s="150">
        <v>89406</v>
      </c>
      <c r="B8587" s="151" t="s">
        <v>2742</v>
      </c>
      <c r="C8587" s="150" t="s">
        <v>11</v>
      </c>
      <c r="D8587" s="152">
        <v>8.2799999999999994</v>
      </c>
    </row>
    <row r="8588" spans="1:4" ht="28.5">
      <c r="A8588" s="150">
        <v>89407</v>
      </c>
      <c r="B8588" s="151" t="s">
        <v>2743</v>
      </c>
      <c r="C8588" s="150" t="s">
        <v>11</v>
      </c>
      <c r="D8588" s="152">
        <v>8.35</v>
      </c>
    </row>
    <row r="8589" spans="1:4" ht="28.5">
      <c r="A8589" s="150">
        <v>89408</v>
      </c>
      <c r="B8589" s="151" t="s">
        <v>2744</v>
      </c>
      <c r="C8589" s="150" t="s">
        <v>11</v>
      </c>
      <c r="D8589" s="152">
        <v>8.1999999999999993</v>
      </c>
    </row>
    <row r="8590" spans="1:4" ht="28.5">
      <c r="A8590" s="150">
        <v>89409</v>
      </c>
      <c r="B8590" s="151" t="s">
        <v>2745</v>
      </c>
      <c r="C8590" s="150" t="s">
        <v>11</v>
      </c>
      <c r="D8590" s="152">
        <v>8.92</v>
      </c>
    </row>
    <row r="8591" spans="1:4" ht="28.5">
      <c r="A8591" s="150">
        <v>89410</v>
      </c>
      <c r="B8591" s="151" t="s">
        <v>2746</v>
      </c>
      <c r="C8591" s="150" t="s">
        <v>11</v>
      </c>
      <c r="D8591" s="152">
        <v>10.3</v>
      </c>
    </row>
    <row r="8592" spans="1:4" ht="28.5">
      <c r="A8592" s="150">
        <v>89411</v>
      </c>
      <c r="B8592" s="151" t="s">
        <v>2747</v>
      </c>
      <c r="C8592" s="150" t="s">
        <v>11</v>
      </c>
      <c r="D8592" s="152">
        <v>9.8000000000000007</v>
      </c>
    </row>
    <row r="8593" spans="1:4" ht="28.5">
      <c r="A8593" s="150">
        <v>89412</v>
      </c>
      <c r="B8593" s="151" t="s">
        <v>2748</v>
      </c>
      <c r="C8593" s="150" t="s">
        <v>11</v>
      </c>
      <c r="D8593" s="152">
        <v>9.16</v>
      </c>
    </row>
    <row r="8594" spans="1:4" ht="28.5">
      <c r="A8594" s="150">
        <v>89413</v>
      </c>
      <c r="B8594" s="151" t="s">
        <v>2749</v>
      </c>
      <c r="C8594" s="150" t="s">
        <v>11</v>
      </c>
      <c r="D8594" s="152">
        <v>11.41</v>
      </c>
    </row>
    <row r="8595" spans="1:4" ht="28.5">
      <c r="A8595" s="150">
        <v>89414</v>
      </c>
      <c r="B8595" s="151" t="s">
        <v>2750</v>
      </c>
      <c r="C8595" s="150" t="s">
        <v>11</v>
      </c>
      <c r="D8595" s="152">
        <v>13</v>
      </c>
    </row>
    <row r="8596" spans="1:4" ht="28.5">
      <c r="A8596" s="150">
        <v>89415</v>
      </c>
      <c r="B8596" s="151" t="s">
        <v>2751</v>
      </c>
      <c r="C8596" s="150" t="s">
        <v>11</v>
      </c>
      <c r="D8596" s="152">
        <v>15.14</v>
      </c>
    </row>
    <row r="8597" spans="1:4" ht="28.5">
      <c r="A8597" s="150">
        <v>89416</v>
      </c>
      <c r="B8597" s="151" t="s">
        <v>2752</v>
      </c>
      <c r="C8597" s="150" t="s">
        <v>11</v>
      </c>
      <c r="D8597" s="152">
        <v>13.3</v>
      </c>
    </row>
    <row r="8598" spans="1:4" ht="28.5">
      <c r="A8598" s="150">
        <v>89417</v>
      </c>
      <c r="B8598" s="151" t="s">
        <v>2753</v>
      </c>
      <c r="C8598" s="150" t="s">
        <v>11</v>
      </c>
      <c r="D8598" s="152">
        <v>5.21</v>
      </c>
    </row>
    <row r="8599" spans="1:4" ht="28.5">
      <c r="A8599" s="150">
        <v>89418</v>
      </c>
      <c r="B8599" s="151" t="s">
        <v>2754</v>
      </c>
      <c r="C8599" s="150" t="s">
        <v>11</v>
      </c>
      <c r="D8599" s="152">
        <v>14.33</v>
      </c>
    </row>
    <row r="8600" spans="1:4" ht="42.75">
      <c r="A8600" s="150">
        <v>89419</v>
      </c>
      <c r="B8600" s="151" t="s">
        <v>2755</v>
      </c>
      <c r="C8600" s="150" t="s">
        <v>11</v>
      </c>
      <c r="D8600" s="152">
        <v>6.25</v>
      </c>
    </row>
    <row r="8601" spans="1:4" ht="28.5">
      <c r="A8601" s="150">
        <v>89421</v>
      </c>
      <c r="B8601" s="151" t="s">
        <v>2756</v>
      </c>
      <c r="C8601" s="150" t="s">
        <v>11</v>
      </c>
      <c r="D8601" s="152">
        <v>10.64</v>
      </c>
    </row>
    <row r="8602" spans="1:4" ht="42.75">
      <c r="A8602" s="150">
        <v>89423</v>
      </c>
      <c r="B8602" s="151" t="s">
        <v>2757</v>
      </c>
      <c r="C8602" s="150" t="s">
        <v>11</v>
      </c>
      <c r="D8602" s="152">
        <v>9.06</v>
      </c>
    </row>
    <row r="8603" spans="1:4" ht="28.5">
      <c r="A8603" s="150">
        <v>89424</v>
      </c>
      <c r="B8603" s="151" t="s">
        <v>2758</v>
      </c>
      <c r="C8603" s="150" t="s">
        <v>11</v>
      </c>
      <c r="D8603" s="152">
        <v>6.18</v>
      </c>
    </row>
    <row r="8604" spans="1:4" ht="28.5">
      <c r="A8604" s="150">
        <v>89425</v>
      </c>
      <c r="B8604" s="151" t="s">
        <v>2759</v>
      </c>
      <c r="C8604" s="150" t="s">
        <v>11</v>
      </c>
      <c r="D8604" s="152">
        <v>16.86</v>
      </c>
    </row>
    <row r="8605" spans="1:4" ht="42.75">
      <c r="A8605" s="150">
        <v>89426</v>
      </c>
      <c r="B8605" s="151" t="s">
        <v>2760</v>
      </c>
      <c r="C8605" s="150" t="s">
        <v>11</v>
      </c>
      <c r="D8605" s="152">
        <v>8.91</v>
      </c>
    </row>
    <row r="8606" spans="1:4" ht="42.75">
      <c r="A8606" s="150">
        <v>89427</v>
      </c>
      <c r="B8606" s="151" t="s">
        <v>2761</v>
      </c>
      <c r="C8606" s="150" t="s">
        <v>11</v>
      </c>
      <c r="D8606" s="152">
        <v>11.04</v>
      </c>
    </row>
    <row r="8607" spans="1:4" ht="28.5">
      <c r="A8607" s="150">
        <v>89428</v>
      </c>
      <c r="B8607" s="151" t="s">
        <v>2762</v>
      </c>
      <c r="C8607" s="150" t="s">
        <v>11</v>
      </c>
      <c r="D8607" s="152">
        <v>12.83</v>
      </c>
    </row>
    <row r="8608" spans="1:4" ht="42.75">
      <c r="A8608" s="150">
        <v>89429</v>
      </c>
      <c r="B8608" s="151" t="s">
        <v>2763</v>
      </c>
      <c r="C8608" s="150" t="s">
        <v>11</v>
      </c>
      <c r="D8608" s="152">
        <v>5.77</v>
      </c>
    </row>
    <row r="8609" spans="1:4" ht="42.75">
      <c r="A8609" s="150">
        <v>89430</v>
      </c>
      <c r="B8609" s="151" t="s">
        <v>2764</v>
      </c>
      <c r="C8609" s="150" t="s">
        <v>11</v>
      </c>
      <c r="D8609" s="152">
        <v>11.61</v>
      </c>
    </row>
    <row r="8610" spans="1:4" ht="28.5">
      <c r="A8610" s="150">
        <v>89431</v>
      </c>
      <c r="B8610" s="151" t="s">
        <v>2765</v>
      </c>
      <c r="C8610" s="150" t="s">
        <v>11</v>
      </c>
      <c r="D8610" s="152">
        <v>8.5</v>
      </c>
    </row>
    <row r="8611" spans="1:4" ht="28.5">
      <c r="A8611" s="150">
        <v>89432</v>
      </c>
      <c r="B8611" s="151" t="s">
        <v>2766</v>
      </c>
      <c r="C8611" s="150" t="s">
        <v>11</v>
      </c>
      <c r="D8611" s="152">
        <v>26.96</v>
      </c>
    </row>
    <row r="8612" spans="1:4" ht="42.75">
      <c r="A8612" s="150">
        <v>89433</v>
      </c>
      <c r="B8612" s="151" t="s">
        <v>2767</v>
      </c>
      <c r="C8612" s="150" t="s">
        <v>11</v>
      </c>
      <c r="D8612" s="152">
        <v>12.24</v>
      </c>
    </row>
    <row r="8613" spans="1:4" ht="42.75">
      <c r="A8613" s="150">
        <v>89434</v>
      </c>
      <c r="B8613" s="151" t="s">
        <v>2768</v>
      </c>
      <c r="C8613" s="150" t="s">
        <v>11</v>
      </c>
      <c r="D8613" s="152">
        <v>10.199999999999999</v>
      </c>
    </row>
    <row r="8614" spans="1:4" ht="28.5">
      <c r="A8614" s="150">
        <v>89435</v>
      </c>
      <c r="B8614" s="151" t="s">
        <v>2769</v>
      </c>
      <c r="C8614" s="150" t="s">
        <v>11</v>
      </c>
      <c r="D8614" s="152">
        <v>19.12</v>
      </c>
    </row>
    <row r="8615" spans="1:4" ht="42.75">
      <c r="A8615" s="150">
        <v>89436</v>
      </c>
      <c r="B8615" s="151" t="s">
        <v>2770</v>
      </c>
      <c r="C8615" s="150" t="s">
        <v>11</v>
      </c>
      <c r="D8615" s="152">
        <v>7.69</v>
      </c>
    </row>
    <row r="8616" spans="1:4" ht="42.75">
      <c r="A8616" s="150">
        <v>89437</v>
      </c>
      <c r="B8616" s="151" t="s">
        <v>2771</v>
      </c>
      <c r="C8616" s="150" t="s">
        <v>11</v>
      </c>
      <c r="D8616" s="152">
        <v>21.94</v>
      </c>
    </row>
    <row r="8617" spans="1:4" ht="28.5">
      <c r="A8617" s="150">
        <v>89438</v>
      </c>
      <c r="B8617" s="151" t="s">
        <v>2772</v>
      </c>
      <c r="C8617" s="150" t="s">
        <v>11</v>
      </c>
      <c r="D8617" s="152">
        <v>9.5500000000000007</v>
      </c>
    </row>
    <row r="8618" spans="1:4" ht="42.75">
      <c r="A8618" s="150">
        <v>89439</v>
      </c>
      <c r="B8618" s="151" t="s">
        <v>2773</v>
      </c>
      <c r="C8618" s="150" t="s">
        <v>11</v>
      </c>
      <c r="D8618" s="152">
        <v>10.92</v>
      </c>
    </row>
    <row r="8619" spans="1:4" ht="28.5">
      <c r="A8619" s="150">
        <v>89440</v>
      </c>
      <c r="B8619" s="151" t="s">
        <v>2774</v>
      </c>
      <c r="C8619" s="150" t="s">
        <v>11</v>
      </c>
      <c r="D8619" s="152">
        <v>11.35</v>
      </c>
    </row>
    <row r="8620" spans="1:4" ht="28.5">
      <c r="A8620" s="150">
        <v>89442</v>
      </c>
      <c r="B8620" s="151" t="s">
        <v>2775</v>
      </c>
      <c r="C8620" s="150" t="s">
        <v>11</v>
      </c>
      <c r="D8620" s="152">
        <v>12.97</v>
      </c>
    </row>
    <row r="8621" spans="1:4" ht="28.5">
      <c r="A8621" s="150">
        <v>89443</v>
      </c>
      <c r="B8621" s="151" t="s">
        <v>2776</v>
      </c>
      <c r="C8621" s="150" t="s">
        <v>11</v>
      </c>
      <c r="D8621" s="152">
        <v>16.010000000000002</v>
      </c>
    </row>
    <row r="8622" spans="1:4" ht="42.75">
      <c r="A8622" s="150">
        <v>89444</v>
      </c>
      <c r="B8622" s="151" t="s">
        <v>2777</v>
      </c>
      <c r="C8622" s="150" t="s">
        <v>11</v>
      </c>
      <c r="D8622" s="152">
        <v>22.42</v>
      </c>
    </row>
    <row r="8623" spans="1:4" ht="28.5">
      <c r="A8623" s="150">
        <v>89445</v>
      </c>
      <c r="B8623" s="151" t="s">
        <v>2778</v>
      </c>
      <c r="C8623" s="150" t="s">
        <v>11</v>
      </c>
      <c r="D8623" s="152">
        <v>17.579999999999998</v>
      </c>
    </row>
    <row r="8624" spans="1:4" ht="28.5">
      <c r="A8624" s="150">
        <v>89481</v>
      </c>
      <c r="B8624" s="151" t="s">
        <v>2779</v>
      </c>
      <c r="C8624" s="150" t="s">
        <v>11</v>
      </c>
      <c r="D8624" s="152">
        <v>5.0999999999999996</v>
      </c>
    </row>
    <row r="8625" spans="1:4" ht="28.5">
      <c r="A8625" s="150">
        <v>89485</v>
      </c>
      <c r="B8625" s="151" t="s">
        <v>2780</v>
      </c>
      <c r="C8625" s="150" t="s">
        <v>11</v>
      </c>
      <c r="D8625" s="152">
        <v>5.82</v>
      </c>
    </row>
    <row r="8626" spans="1:4" ht="28.5">
      <c r="A8626" s="150">
        <v>89489</v>
      </c>
      <c r="B8626" s="151" t="s">
        <v>2781</v>
      </c>
      <c r="C8626" s="150" t="s">
        <v>11</v>
      </c>
      <c r="D8626" s="152">
        <v>7.2</v>
      </c>
    </row>
    <row r="8627" spans="1:4" ht="28.5">
      <c r="A8627" s="150">
        <v>89490</v>
      </c>
      <c r="B8627" s="151" t="s">
        <v>2782</v>
      </c>
      <c r="C8627" s="150" t="s">
        <v>11</v>
      </c>
      <c r="D8627" s="152">
        <v>6.7</v>
      </c>
    </row>
    <row r="8628" spans="1:4" ht="28.5">
      <c r="A8628" s="150">
        <v>89492</v>
      </c>
      <c r="B8628" s="151" t="s">
        <v>2783</v>
      </c>
      <c r="C8628" s="150" t="s">
        <v>11</v>
      </c>
      <c r="D8628" s="152">
        <v>7.8</v>
      </c>
    </row>
    <row r="8629" spans="1:4" ht="28.5">
      <c r="A8629" s="150">
        <v>89493</v>
      </c>
      <c r="B8629" s="151" t="s">
        <v>2784</v>
      </c>
      <c r="C8629" s="150" t="s">
        <v>11</v>
      </c>
      <c r="D8629" s="152">
        <v>9.39</v>
      </c>
    </row>
    <row r="8630" spans="1:4" ht="28.5">
      <c r="A8630" s="150">
        <v>89494</v>
      </c>
      <c r="B8630" s="151" t="s">
        <v>2785</v>
      </c>
      <c r="C8630" s="150" t="s">
        <v>11</v>
      </c>
      <c r="D8630" s="152">
        <v>11.53</v>
      </c>
    </row>
    <row r="8631" spans="1:4" ht="28.5">
      <c r="A8631" s="150">
        <v>89496</v>
      </c>
      <c r="B8631" s="151" t="s">
        <v>2786</v>
      </c>
      <c r="C8631" s="150" t="s">
        <v>11</v>
      </c>
      <c r="D8631" s="152">
        <v>9.69</v>
      </c>
    </row>
    <row r="8632" spans="1:4" ht="28.5">
      <c r="A8632" s="150">
        <v>89497</v>
      </c>
      <c r="B8632" s="151" t="s">
        <v>2787</v>
      </c>
      <c r="C8632" s="150" t="s">
        <v>11</v>
      </c>
      <c r="D8632" s="152">
        <v>12.32</v>
      </c>
    </row>
    <row r="8633" spans="1:4" ht="28.5">
      <c r="A8633" s="150">
        <v>89498</v>
      </c>
      <c r="B8633" s="151" t="s">
        <v>2788</v>
      </c>
      <c r="C8633" s="150" t="s">
        <v>11</v>
      </c>
      <c r="D8633" s="152">
        <v>12.37</v>
      </c>
    </row>
    <row r="8634" spans="1:4" ht="28.5">
      <c r="A8634" s="150">
        <v>89499</v>
      </c>
      <c r="B8634" s="151" t="s">
        <v>2789</v>
      </c>
      <c r="C8634" s="150" t="s">
        <v>11</v>
      </c>
      <c r="D8634" s="152">
        <v>17.989999999999998</v>
      </c>
    </row>
    <row r="8635" spans="1:4" ht="28.5">
      <c r="A8635" s="150">
        <v>89500</v>
      </c>
      <c r="B8635" s="151" t="s">
        <v>2790</v>
      </c>
      <c r="C8635" s="150" t="s">
        <v>11</v>
      </c>
      <c r="D8635" s="152">
        <v>11.87</v>
      </c>
    </row>
    <row r="8636" spans="1:4" ht="28.5">
      <c r="A8636" s="150">
        <v>89501</v>
      </c>
      <c r="B8636" s="151" t="s">
        <v>2791</v>
      </c>
      <c r="C8636" s="150" t="s">
        <v>11</v>
      </c>
      <c r="D8636" s="152">
        <v>13.51</v>
      </c>
    </row>
    <row r="8637" spans="1:4" ht="28.5">
      <c r="A8637" s="150">
        <v>89502</v>
      </c>
      <c r="B8637" s="151" t="s">
        <v>2792</v>
      </c>
      <c r="C8637" s="150" t="s">
        <v>11</v>
      </c>
      <c r="D8637" s="152">
        <v>15.82</v>
      </c>
    </row>
    <row r="8638" spans="1:4" ht="28.5">
      <c r="A8638" s="150">
        <v>89503</v>
      </c>
      <c r="B8638" s="151" t="s">
        <v>2793</v>
      </c>
      <c r="C8638" s="150" t="s">
        <v>11</v>
      </c>
      <c r="D8638" s="152">
        <v>20.97</v>
      </c>
    </row>
    <row r="8639" spans="1:4" ht="28.5">
      <c r="A8639" s="150">
        <v>89504</v>
      </c>
      <c r="B8639" s="151" t="s">
        <v>2794</v>
      </c>
      <c r="C8639" s="150" t="s">
        <v>11</v>
      </c>
      <c r="D8639" s="152">
        <v>17.48</v>
      </c>
    </row>
    <row r="8640" spans="1:4" ht="28.5">
      <c r="A8640" s="150">
        <v>89505</v>
      </c>
      <c r="B8640" s="151" t="s">
        <v>2795</v>
      </c>
      <c r="C8640" s="150" t="s">
        <v>11</v>
      </c>
      <c r="D8640" s="152">
        <v>37.79</v>
      </c>
    </row>
    <row r="8641" spans="1:4" ht="28.5">
      <c r="A8641" s="150">
        <v>89506</v>
      </c>
      <c r="B8641" s="151" t="s">
        <v>2796</v>
      </c>
      <c r="C8641" s="150" t="s">
        <v>11</v>
      </c>
      <c r="D8641" s="152">
        <v>36.17</v>
      </c>
    </row>
    <row r="8642" spans="1:4" ht="28.5">
      <c r="A8642" s="150">
        <v>89507</v>
      </c>
      <c r="B8642" s="151" t="s">
        <v>2797</v>
      </c>
      <c r="C8642" s="150" t="s">
        <v>11</v>
      </c>
      <c r="D8642" s="152">
        <v>42.56</v>
      </c>
    </row>
    <row r="8643" spans="1:4" ht="28.5">
      <c r="A8643" s="150">
        <v>89510</v>
      </c>
      <c r="B8643" s="151" t="s">
        <v>2798</v>
      </c>
      <c r="C8643" s="150" t="s">
        <v>11</v>
      </c>
      <c r="D8643" s="152">
        <v>24.83</v>
      </c>
    </row>
    <row r="8644" spans="1:4" ht="28.5">
      <c r="A8644" s="150">
        <v>89513</v>
      </c>
      <c r="B8644" s="151" t="s">
        <v>2799</v>
      </c>
      <c r="C8644" s="150" t="s">
        <v>11</v>
      </c>
      <c r="D8644" s="152">
        <v>93.65</v>
      </c>
    </row>
    <row r="8645" spans="1:4" ht="42.75">
      <c r="A8645" s="150">
        <v>89514</v>
      </c>
      <c r="B8645" s="151" t="s">
        <v>2800</v>
      </c>
      <c r="C8645" s="150" t="s">
        <v>11</v>
      </c>
      <c r="D8645" s="152">
        <v>7.68</v>
      </c>
    </row>
    <row r="8646" spans="1:4" ht="28.5">
      <c r="A8646" s="150">
        <v>89515</v>
      </c>
      <c r="B8646" s="151" t="s">
        <v>2801</v>
      </c>
      <c r="C8646" s="150" t="s">
        <v>11</v>
      </c>
      <c r="D8646" s="152">
        <v>74.97</v>
      </c>
    </row>
    <row r="8647" spans="1:4" ht="42.75">
      <c r="A8647" s="150">
        <v>89516</v>
      </c>
      <c r="B8647" s="151" t="s">
        <v>2802</v>
      </c>
      <c r="C8647" s="150" t="s">
        <v>11</v>
      </c>
      <c r="D8647" s="152">
        <v>7.76</v>
      </c>
    </row>
    <row r="8648" spans="1:4" ht="28.5">
      <c r="A8648" s="150">
        <v>89517</v>
      </c>
      <c r="B8648" s="151" t="s">
        <v>2803</v>
      </c>
      <c r="C8648" s="150" t="s">
        <v>11</v>
      </c>
      <c r="D8648" s="152">
        <v>63.04</v>
      </c>
    </row>
    <row r="8649" spans="1:4" ht="42.75">
      <c r="A8649" s="150">
        <v>89518</v>
      </c>
      <c r="B8649" s="151" t="s">
        <v>2804</v>
      </c>
      <c r="C8649" s="150" t="s">
        <v>11</v>
      </c>
      <c r="D8649" s="152">
        <v>14.26</v>
      </c>
    </row>
    <row r="8650" spans="1:4" ht="28.5">
      <c r="A8650" s="150">
        <v>89519</v>
      </c>
      <c r="B8650" s="151" t="s">
        <v>2805</v>
      </c>
      <c r="C8650" s="150" t="s">
        <v>11</v>
      </c>
      <c r="D8650" s="152">
        <v>43.21</v>
      </c>
    </row>
    <row r="8651" spans="1:4" ht="42.75">
      <c r="A8651" s="150">
        <v>89520</v>
      </c>
      <c r="B8651" s="151" t="s">
        <v>2806</v>
      </c>
      <c r="C8651" s="150" t="s">
        <v>11</v>
      </c>
      <c r="D8651" s="152">
        <v>14.9</v>
      </c>
    </row>
    <row r="8652" spans="1:4" ht="28.5">
      <c r="A8652" s="150">
        <v>89521</v>
      </c>
      <c r="B8652" s="151" t="s">
        <v>2807</v>
      </c>
      <c r="C8652" s="150" t="s">
        <v>11</v>
      </c>
      <c r="D8652" s="152">
        <v>111.66</v>
      </c>
    </row>
    <row r="8653" spans="1:4" ht="42.75">
      <c r="A8653" s="150">
        <v>89522</v>
      </c>
      <c r="B8653" s="151" t="s">
        <v>2808</v>
      </c>
      <c r="C8653" s="150" t="s">
        <v>11</v>
      </c>
      <c r="D8653" s="152">
        <v>27.24</v>
      </c>
    </row>
    <row r="8654" spans="1:4" ht="28.5">
      <c r="A8654" s="150">
        <v>89523</v>
      </c>
      <c r="B8654" s="151" t="s">
        <v>2809</v>
      </c>
      <c r="C8654" s="150" t="s">
        <v>11</v>
      </c>
      <c r="D8654" s="152">
        <v>91.65</v>
      </c>
    </row>
    <row r="8655" spans="1:4" ht="42.75">
      <c r="A8655" s="150">
        <v>89524</v>
      </c>
      <c r="B8655" s="151" t="s">
        <v>2810</v>
      </c>
      <c r="C8655" s="150" t="s">
        <v>11</v>
      </c>
      <c r="D8655" s="152">
        <v>27.65</v>
      </c>
    </row>
    <row r="8656" spans="1:4" ht="28.5">
      <c r="A8656" s="150">
        <v>89525</v>
      </c>
      <c r="B8656" s="151" t="s">
        <v>2811</v>
      </c>
      <c r="C8656" s="150" t="s">
        <v>11</v>
      </c>
      <c r="D8656" s="152">
        <v>79.209999999999994</v>
      </c>
    </row>
    <row r="8657" spans="1:4" ht="42.75">
      <c r="A8657" s="150">
        <v>89526</v>
      </c>
      <c r="B8657" s="151" t="s">
        <v>2812</v>
      </c>
      <c r="C8657" s="150" t="s">
        <v>11</v>
      </c>
      <c r="D8657" s="152">
        <v>35.17</v>
      </c>
    </row>
    <row r="8658" spans="1:4" ht="28.5">
      <c r="A8658" s="150">
        <v>89527</v>
      </c>
      <c r="B8658" s="151" t="s">
        <v>2813</v>
      </c>
      <c r="C8658" s="150" t="s">
        <v>11</v>
      </c>
      <c r="D8658" s="152">
        <v>52.07</v>
      </c>
    </row>
    <row r="8659" spans="1:4" ht="28.5">
      <c r="A8659" s="150">
        <v>89528</v>
      </c>
      <c r="B8659" s="151" t="s">
        <v>2814</v>
      </c>
      <c r="C8659" s="150" t="s">
        <v>11</v>
      </c>
      <c r="D8659" s="152">
        <v>4.0999999999999996</v>
      </c>
    </row>
    <row r="8660" spans="1:4" ht="42.75">
      <c r="A8660" s="150">
        <v>89529</v>
      </c>
      <c r="B8660" s="151" t="s">
        <v>2815</v>
      </c>
      <c r="C8660" s="150" t="s">
        <v>11</v>
      </c>
      <c r="D8660" s="152">
        <v>34.03</v>
      </c>
    </row>
    <row r="8661" spans="1:4" ht="28.5">
      <c r="A8661" s="150">
        <v>89530</v>
      </c>
      <c r="B8661" s="151" t="s">
        <v>2816</v>
      </c>
      <c r="C8661" s="150" t="s">
        <v>11</v>
      </c>
      <c r="D8661" s="152">
        <v>14.78</v>
      </c>
    </row>
    <row r="8662" spans="1:4" ht="42.75">
      <c r="A8662" s="150">
        <v>89531</v>
      </c>
      <c r="B8662" s="151" t="s">
        <v>2817</v>
      </c>
      <c r="C8662" s="150" t="s">
        <v>11</v>
      </c>
      <c r="D8662" s="152">
        <v>34.950000000000003</v>
      </c>
    </row>
    <row r="8663" spans="1:4" ht="28.5">
      <c r="A8663" s="150">
        <v>89532</v>
      </c>
      <c r="B8663" s="151" t="s">
        <v>2818</v>
      </c>
      <c r="C8663" s="150" t="s">
        <v>11</v>
      </c>
      <c r="D8663" s="152">
        <v>6.67</v>
      </c>
    </row>
    <row r="8664" spans="1:4" ht="42.75">
      <c r="A8664" s="150">
        <v>89535</v>
      </c>
      <c r="B8664" s="151" t="s">
        <v>2819</v>
      </c>
      <c r="C8664" s="150" t="s">
        <v>11</v>
      </c>
      <c r="D8664" s="152">
        <v>38.880000000000003</v>
      </c>
    </row>
    <row r="8665" spans="1:4" ht="28.5">
      <c r="A8665" s="150">
        <v>89536</v>
      </c>
      <c r="B8665" s="151" t="s">
        <v>2820</v>
      </c>
      <c r="C8665" s="150" t="s">
        <v>11</v>
      </c>
      <c r="D8665" s="152">
        <v>10.75</v>
      </c>
    </row>
    <row r="8666" spans="1:4" ht="28.5">
      <c r="A8666" s="150">
        <v>89540</v>
      </c>
      <c r="B8666" s="151" t="s">
        <v>2821</v>
      </c>
      <c r="C8666" s="150" t="s">
        <v>11</v>
      </c>
      <c r="D8666" s="152">
        <v>9.5299999999999994</v>
      </c>
    </row>
    <row r="8667" spans="1:4" ht="28.5">
      <c r="A8667" s="150">
        <v>89541</v>
      </c>
      <c r="B8667" s="151" t="s">
        <v>2822</v>
      </c>
      <c r="C8667" s="150" t="s">
        <v>11</v>
      </c>
      <c r="D8667" s="152">
        <v>6.09</v>
      </c>
    </row>
    <row r="8668" spans="1:4" ht="28.5">
      <c r="A8668" s="150">
        <v>89542</v>
      </c>
      <c r="B8668" s="151" t="s">
        <v>2823</v>
      </c>
      <c r="C8668" s="150" t="s">
        <v>11</v>
      </c>
      <c r="D8668" s="152">
        <v>24.55</v>
      </c>
    </row>
    <row r="8669" spans="1:4" ht="28.5">
      <c r="A8669" s="150">
        <v>89544</v>
      </c>
      <c r="B8669" s="151" t="s">
        <v>2824</v>
      </c>
      <c r="C8669" s="150" t="s">
        <v>11</v>
      </c>
      <c r="D8669" s="152">
        <v>7.83</v>
      </c>
    </row>
    <row r="8670" spans="1:4" ht="28.5">
      <c r="A8670" s="150">
        <v>89545</v>
      </c>
      <c r="B8670" s="151" t="s">
        <v>2825</v>
      </c>
      <c r="C8670" s="150" t="s">
        <v>11</v>
      </c>
      <c r="D8670" s="152">
        <v>15.4</v>
      </c>
    </row>
    <row r="8671" spans="1:4" ht="42.75">
      <c r="A8671" s="150">
        <v>89546</v>
      </c>
      <c r="B8671" s="151" t="s">
        <v>2826</v>
      </c>
      <c r="C8671" s="150" t="s">
        <v>11</v>
      </c>
      <c r="D8671" s="152">
        <v>10.43</v>
      </c>
    </row>
    <row r="8672" spans="1:4" ht="28.5">
      <c r="A8672" s="150">
        <v>89547</v>
      </c>
      <c r="B8672" s="151" t="s">
        <v>2827</v>
      </c>
      <c r="C8672" s="150" t="s">
        <v>11</v>
      </c>
      <c r="D8672" s="152">
        <v>20.73</v>
      </c>
    </row>
    <row r="8673" spans="1:4" ht="42.75">
      <c r="A8673" s="150">
        <v>89548</v>
      </c>
      <c r="B8673" s="151" t="s">
        <v>2828</v>
      </c>
      <c r="C8673" s="150" t="s">
        <v>11</v>
      </c>
      <c r="D8673" s="152">
        <v>21.27</v>
      </c>
    </row>
    <row r="8674" spans="1:4" ht="42.75">
      <c r="A8674" s="150">
        <v>89549</v>
      </c>
      <c r="B8674" s="151" t="s">
        <v>2829</v>
      </c>
      <c r="C8674" s="150" t="s">
        <v>11</v>
      </c>
      <c r="D8674" s="152">
        <v>17.68</v>
      </c>
    </row>
    <row r="8675" spans="1:4" ht="28.5">
      <c r="A8675" s="150">
        <v>89550</v>
      </c>
      <c r="B8675" s="151" t="s">
        <v>2830</v>
      </c>
      <c r="C8675" s="150" t="s">
        <v>11</v>
      </c>
      <c r="D8675" s="152">
        <v>37.020000000000003</v>
      </c>
    </row>
    <row r="8676" spans="1:4" ht="28.5">
      <c r="A8676" s="150">
        <v>89551</v>
      </c>
      <c r="B8676" s="151" t="s">
        <v>2831</v>
      </c>
      <c r="C8676" s="150" t="s">
        <v>11</v>
      </c>
      <c r="D8676" s="152">
        <v>7.96</v>
      </c>
    </row>
    <row r="8677" spans="1:4" ht="28.5">
      <c r="A8677" s="150">
        <v>89552</v>
      </c>
      <c r="B8677" s="151" t="s">
        <v>2832</v>
      </c>
      <c r="C8677" s="150" t="s">
        <v>11</v>
      </c>
      <c r="D8677" s="152">
        <v>16.71</v>
      </c>
    </row>
    <row r="8678" spans="1:4" ht="42.75">
      <c r="A8678" s="150">
        <v>89553</v>
      </c>
      <c r="B8678" s="151" t="s">
        <v>2833</v>
      </c>
      <c r="C8678" s="150" t="s">
        <v>11</v>
      </c>
      <c r="D8678" s="152">
        <v>5.45</v>
      </c>
    </row>
    <row r="8679" spans="1:4" ht="28.5">
      <c r="A8679" s="150">
        <v>89554</v>
      </c>
      <c r="B8679" s="151" t="s">
        <v>2834</v>
      </c>
      <c r="C8679" s="150" t="s">
        <v>11</v>
      </c>
      <c r="D8679" s="152">
        <v>26.51</v>
      </c>
    </row>
    <row r="8680" spans="1:4" ht="28.5">
      <c r="A8680" s="150">
        <v>89555</v>
      </c>
      <c r="B8680" s="151" t="s">
        <v>2835</v>
      </c>
      <c r="C8680" s="150" t="s">
        <v>11</v>
      </c>
      <c r="D8680" s="152">
        <v>19.53</v>
      </c>
    </row>
    <row r="8681" spans="1:4" ht="42.75">
      <c r="A8681" s="150">
        <v>89556</v>
      </c>
      <c r="B8681" s="151" t="s">
        <v>2836</v>
      </c>
      <c r="C8681" s="150" t="s">
        <v>11</v>
      </c>
      <c r="D8681" s="152">
        <v>36.590000000000003</v>
      </c>
    </row>
    <row r="8682" spans="1:4" ht="42.75">
      <c r="A8682" s="150">
        <v>89557</v>
      </c>
      <c r="B8682" s="151" t="s">
        <v>2837</v>
      </c>
      <c r="C8682" s="150" t="s">
        <v>11</v>
      </c>
      <c r="D8682" s="152">
        <v>29.19</v>
      </c>
    </row>
    <row r="8683" spans="1:4" ht="28.5">
      <c r="A8683" s="150">
        <v>89558</v>
      </c>
      <c r="B8683" s="151" t="s">
        <v>2838</v>
      </c>
      <c r="C8683" s="150" t="s">
        <v>11</v>
      </c>
      <c r="D8683" s="152">
        <v>9.15</v>
      </c>
    </row>
    <row r="8684" spans="1:4" ht="42.75">
      <c r="A8684" s="150">
        <v>89559</v>
      </c>
      <c r="B8684" s="151" t="s">
        <v>2839</v>
      </c>
      <c r="C8684" s="150" t="s">
        <v>11</v>
      </c>
      <c r="D8684" s="152">
        <v>59.88</v>
      </c>
    </row>
    <row r="8685" spans="1:4" ht="28.5">
      <c r="A8685" s="150">
        <v>89560</v>
      </c>
      <c r="B8685" s="151" t="s">
        <v>5532</v>
      </c>
      <c r="C8685" s="150" t="s">
        <v>11</v>
      </c>
      <c r="D8685" s="152">
        <v>31.46</v>
      </c>
    </row>
    <row r="8686" spans="1:4" ht="42.75">
      <c r="A8686" s="150">
        <v>89561</v>
      </c>
      <c r="B8686" s="151" t="s">
        <v>2840</v>
      </c>
      <c r="C8686" s="150" t="s">
        <v>11</v>
      </c>
      <c r="D8686" s="152">
        <v>13.55</v>
      </c>
    </row>
    <row r="8687" spans="1:4" ht="28.5">
      <c r="A8687" s="150">
        <v>89562</v>
      </c>
      <c r="B8687" s="151" t="s">
        <v>2841</v>
      </c>
      <c r="C8687" s="150" t="s">
        <v>11</v>
      </c>
      <c r="D8687" s="152">
        <v>9.6300000000000008</v>
      </c>
    </row>
    <row r="8688" spans="1:4" ht="42.75">
      <c r="A8688" s="150">
        <v>89563</v>
      </c>
      <c r="B8688" s="151" t="s">
        <v>2842</v>
      </c>
      <c r="C8688" s="150" t="s">
        <v>11</v>
      </c>
      <c r="D8688" s="152">
        <v>31.68</v>
      </c>
    </row>
    <row r="8689" spans="1:4" ht="28.5">
      <c r="A8689" s="150">
        <v>89564</v>
      </c>
      <c r="B8689" s="151" t="s">
        <v>2843</v>
      </c>
      <c r="C8689" s="150" t="s">
        <v>11</v>
      </c>
      <c r="D8689" s="152">
        <v>14.29</v>
      </c>
    </row>
    <row r="8690" spans="1:4" ht="42.75">
      <c r="A8690" s="150">
        <v>89565</v>
      </c>
      <c r="B8690" s="151" t="s">
        <v>2844</v>
      </c>
      <c r="C8690" s="150" t="s">
        <v>11</v>
      </c>
      <c r="D8690" s="152">
        <v>50.59</v>
      </c>
    </row>
    <row r="8691" spans="1:4" ht="28.5">
      <c r="A8691" s="150">
        <v>89566</v>
      </c>
      <c r="B8691" s="151" t="s">
        <v>2845</v>
      </c>
      <c r="C8691" s="150" t="s">
        <v>11</v>
      </c>
      <c r="D8691" s="152">
        <v>43.21</v>
      </c>
    </row>
    <row r="8692" spans="1:4" ht="42.75">
      <c r="A8692" s="150">
        <v>89567</v>
      </c>
      <c r="B8692" s="151" t="s">
        <v>2846</v>
      </c>
      <c r="C8692" s="150" t="s">
        <v>11</v>
      </c>
      <c r="D8692" s="152">
        <v>72.459999999999994</v>
      </c>
    </row>
    <row r="8693" spans="1:4" ht="28.5">
      <c r="A8693" s="150">
        <v>89568</v>
      </c>
      <c r="B8693" s="151" t="s">
        <v>2847</v>
      </c>
      <c r="C8693" s="150" t="s">
        <v>11</v>
      </c>
      <c r="D8693" s="152">
        <v>29.2</v>
      </c>
    </row>
    <row r="8694" spans="1:4" ht="42.75">
      <c r="A8694" s="150">
        <v>89569</v>
      </c>
      <c r="B8694" s="151" t="s">
        <v>2848</v>
      </c>
      <c r="C8694" s="150" t="s">
        <v>11</v>
      </c>
      <c r="D8694" s="152">
        <v>83.83</v>
      </c>
    </row>
    <row r="8695" spans="1:4" ht="42.75">
      <c r="A8695" s="150">
        <v>89570</v>
      </c>
      <c r="B8695" s="151" t="s">
        <v>2849</v>
      </c>
      <c r="C8695" s="150" t="s">
        <v>11</v>
      </c>
      <c r="D8695" s="152">
        <v>10.61</v>
      </c>
    </row>
    <row r="8696" spans="1:4" ht="28.5">
      <c r="A8696" s="150">
        <v>89571</v>
      </c>
      <c r="B8696" s="151" t="s">
        <v>2850</v>
      </c>
      <c r="C8696" s="150" t="s">
        <v>11</v>
      </c>
      <c r="D8696" s="152">
        <v>63.16</v>
      </c>
    </row>
    <row r="8697" spans="1:4" ht="42.75">
      <c r="A8697" s="150">
        <v>89572</v>
      </c>
      <c r="B8697" s="151" t="s">
        <v>2851</v>
      </c>
      <c r="C8697" s="150" t="s">
        <v>11</v>
      </c>
      <c r="D8697" s="152">
        <v>8.15</v>
      </c>
    </row>
    <row r="8698" spans="1:4" ht="28.5">
      <c r="A8698" s="150">
        <v>89573</v>
      </c>
      <c r="B8698" s="151" t="s">
        <v>2852</v>
      </c>
      <c r="C8698" s="150" t="s">
        <v>11</v>
      </c>
      <c r="D8698" s="152">
        <v>68.77</v>
      </c>
    </row>
    <row r="8699" spans="1:4" ht="42.75">
      <c r="A8699" s="150">
        <v>89574</v>
      </c>
      <c r="B8699" s="151" t="s">
        <v>2853</v>
      </c>
      <c r="C8699" s="150" t="s">
        <v>11</v>
      </c>
      <c r="D8699" s="152">
        <v>138.16999999999999</v>
      </c>
    </row>
    <row r="8700" spans="1:4" ht="28.5">
      <c r="A8700" s="150">
        <v>89575</v>
      </c>
      <c r="B8700" s="151" t="s">
        <v>2854</v>
      </c>
      <c r="C8700" s="150" t="s">
        <v>11</v>
      </c>
      <c r="D8700" s="152">
        <v>10.96</v>
      </c>
    </row>
    <row r="8701" spans="1:4" ht="28.5">
      <c r="A8701" s="150">
        <v>89577</v>
      </c>
      <c r="B8701" s="151" t="s">
        <v>2855</v>
      </c>
      <c r="C8701" s="150" t="s">
        <v>11</v>
      </c>
      <c r="D8701" s="152">
        <v>33.39</v>
      </c>
    </row>
    <row r="8702" spans="1:4" ht="28.5">
      <c r="A8702" s="150">
        <v>89579</v>
      </c>
      <c r="B8702" s="151" t="s">
        <v>2856</v>
      </c>
      <c r="C8702" s="150" t="s">
        <v>11</v>
      </c>
      <c r="D8702" s="152">
        <v>10.89</v>
      </c>
    </row>
    <row r="8703" spans="1:4" ht="42.75">
      <c r="A8703" s="150">
        <v>89581</v>
      </c>
      <c r="B8703" s="151" t="s">
        <v>2857</v>
      </c>
      <c r="C8703" s="150" t="s">
        <v>11</v>
      </c>
      <c r="D8703" s="152">
        <v>30.94</v>
      </c>
    </row>
    <row r="8704" spans="1:4" ht="42.75">
      <c r="A8704" s="150">
        <v>89582</v>
      </c>
      <c r="B8704" s="151" t="s">
        <v>2858</v>
      </c>
      <c r="C8704" s="150" t="s">
        <v>11</v>
      </c>
      <c r="D8704" s="152">
        <v>31.35</v>
      </c>
    </row>
    <row r="8705" spans="1:4" ht="42.75">
      <c r="A8705" s="150">
        <v>89583</v>
      </c>
      <c r="B8705" s="151" t="s">
        <v>2859</v>
      </c>
      <c r="C8705" s="150" t="s">
        <v>11</v>
      </c>
      <c r="D8705" s="152">
        <v>38.869999999999997</v>
      </c>
    </row>
    <row r="8706" spans="1:4" ht="42.75">
      <c r="A8706" s="150">
        <v>89584</v>
      </c>
      <c r="B8706" s="151" t="s">
        <v>2860</v>
      </c>
      <c r="C8706" s="150" t="s">
        <v>11</v>
      </c>
      <c r="D8706" s="152">
        <v>40.72</v>
      </c>
    </row>
    <row r="8707" spans="1:4" ht="42.75">
      <c r="A8707" s="150">
        <v>89585</v>
      </c>
      <c r="B8707" s="151" t="s">
        <v>2861</v>
      </c>
      <c r="C8707" s="150" t="s">
        <v>11</v>
      </c>
      <c r="D8707" s="152">
        <v>41.64</v>
      </c>
    </row>
    <row r="8708" spans="1:4" ht="42.75">
      <c r="A8708" s="150">
        <v>89587</v>
      </c>
      <c r="B8708" s="151" t="s">
        <v>2862</v>
      </c>
      <c r="C8708" s="150" t="s">
        <v>11</v>
      </c>
      <c r="D8708" s="152">
        <v>45.57</v>
      </c>
    </row>
    <row r="8709" spans="1:4" ht="42.75">
      <c r="A8709" s="150">
        <v>89590</v>
      </c>
      <c r="B8709" s="151" t="s">
        <v>2863</v>
      </c>
      <c r="C8709" s="150" t="s">
        <v>11</v>
      </c>
      <c r="D8709" s="152">
        <v>121.3</v>
      </c>
    </row>
    <row r="8710" spans="1:4" ht="42.75">
      <c r="A8710" s="150">
        <v>89591</v>
      </c>
      <c r="B8710" s="151" t="s">
        <v>2864</v>
      </c>
      <c r="C8710" s="150" t="s">
        <v>11</v>
      </c>
      <c r="D8710" s="152">
        <v>118.5</v>
      </c>
    </row>
    <row r="8711" spans="1:4" ht="42.75">
      <c r="A8711" s="150">
        <v>89592</v>
      </c>
      <c r="B8711" s="151" t="s">
        <v>2865</v>
      </c>
      <c r="C8711" s="150" t="s">
        <v>11</v>
      </c>
      <c r="D8711" s="152">
        <v>143.13</v>
      </c>
    </row>
    <row r="8712" spans="1:4" ht="28.5">
      <c r="A8712" s="150">
        <v>89593</v>
      </c>
      <c r="B8712" s="151" t="s">
        <v>2866</v>
      </c>
      <c r="C8712" s="150" t="s">
        <v>11</v>
      </c>
      <c r="D8712" s="152">
        <v>22.62</v>
      </c>
    </row>
    <row r="8713" spans="1:4" ht="28.5">
      <c r="A8713" s="150">
        <v>89594</v>
      </c>
      <c r="B8713" s="151" t="s">
        <v>2867</v>
      </c>
      <c r="C8713" s="150" t="s">
        <v>11</v>
      </c>
      <c r="D8713" s="152">
        <v>32.54</v>
      </c>
    </row>
    <row r="8714" spans="1:4" ht="42.75">
      <c r="A8714" s="150">
        <v>89595</v>
      </c>
      <c r="B8714" s="151" t="s">
        <v>2868</v>
      </c>
      <c r="C8714" s="150" t="s">
        <v>11</v>
      </c>
      <c r="D8714" s="152">
        <v>13.37</v>
      </c>
    </row>
    <row r="8715" spans="1:4" ht="42.75">
      <c r="A8715" s="150">
        <v>89596</v>
      </c>
      <c r="B8715" s="151" t="s">
        <v>2869</v>
      </c>
      <c r="C8715" s="150" t="s">
        <v>11</v>
      </c>
      <c r="D8715" s="152">
        <v>9.81</v>
      </c>
    </row>
    <row r="8716" spans="1:4" ht="28.5">
      <c r="A8716" s="150">
        <v>89597</v>
      </c>
      <c r="B8716" s="151" t="s">
        <v>2870</v>
      </c>
      <c r="C8716" s="150" t="s">
        <v>11</v>
      </c>
      <c r="D8716" s="152">
        <v>20.99</v>
      </c>
    </row>
    <row r="8717" spans="1:4" ht="28.5">
      <c r="A8717" s="150">
        <v>89598</v>
      </c>
      <c r="B8717" s="151" t="s">
        <v>2871</v>
      </c>
      <c r="C8717" s="150" t="s">
        <v>11</v>
      </c>
      <c r="D8717" s="152">
        <v>45</v>
      </c>
    </row>
    <row r="8718" spans="1:4" ht="42.75">
      <c r="A8718" s="150">
        <v>89599</v>
      </c>
      <c r="B8718" s="151" t="s">
        <v>2872</v>
      </c>
      <c r="C8718" s="150" t="s">
        <v>11</v>
      </c>
      <c r="D8718" s="152">
        <v>23.2</v>
      </c>
    </row>
    <row r="8719" spans="1:4" ht="42.75">
      <c r="A8719" s="150">
        <v>89600</v>
      </c>
      <c r="B8719" s="151" t="s">
        <v>2873</v>
      </c>
      <c r="C8719" s="150" t="s">
        <v>11</v>
      </c>
      <c r="D8719" s="152">
        <v>23.73</v>
      </c>
    </row>
    <row r="8720" spans="1:4" ht="28.5">
      <c r="A8720" s="150">
        <v>89605</v>
      </c>
      <c r="B8720" s="151" t="s">
        <v>2874</v>
      </c>
      <c r="C8720" s="150" t="s">
        <v>11</v>
      </c>
      <c r="D8720" s="152">
        <v>19.09</v>
      </c>
    </row>
    <row r="8721" spans="1:4" ht="28.5">
      <c r="A8721" s="150">
        <v>89609</v>
      </c>
      <c r="B8721" s="151" t="s">
        <v>2875</v>
      </c>
      <c r="C8721" s="150" t="s">
        <v>11</v>
      </c>
      <c r="D8721" s="152">
        <v>75.260000000000005</v>
      </c>
    </row>
    <row r="8722" spans="1:4" ht="42.75">
      <c r="A8722" s="150">
        <v>89610</v>
      </c>
      <c r="B8722" s="151" t="s">
        <v>2876</v>
      </c>
      <c r="C8722" s="150" t="s">
        <v>11</v>
      </c>
      <c r="D8722" s="152">
        <v>18.11</v>
      </c>
    </row>
    <row r="8723" spans="1:4" ht="28.5">
      <c r="A8723" s="150">
        <v>89611</v>
      </c>
      <c r="B8723" s="151" t="s">
        <v>2877</v>
      </c>
      <c r="C8723" s="150" t="s">
        <v>11</v>
      </c>
      <c r="D8723" s="152">
        <v>29.73</v>
      </c>
    </row>
    <row r="8724" spans="1:4" ht="28.5">
      <c r="A8724" s="150">
        <v>89612</v>
      </c>
      <c r="B8724" s="151" t="s">
        <v>2878</v>
      </c>
      <c r="C8724" s="150" t="s">
        <v>11</v>
      </c>
      <c r="D8724" s="152">
        <v>147.36000000000001</v>
      </c>
    </row>
    <row r="8725" spans="1:4" ht="42.75">
      <c r="A8725" s="150">
        <v>89613</v>
      </c>
      <c r="B8725" s="151" t="s">
        <v>12418</v>
      </c>
      <c r="C8725" s="150" t="s">
        <v>11</v>
      </c>
      <c r="D8725" s="152">
        <v>28.13</v>
      </c>
    </row>
    <row r="8726" spans="1:4" ht="28.5">
      <c r="A8726" s="150">
        <v>89614</v>
      </c>
      <c r="B8726" s="151" t="s">
        <v>2879</v>
      </c>
      <c r="C8726" s="150" t="s">
        <v>11</v>
      </c>
      <c r="D8726" s="152">
        <v>54.46</v>
      </c>
    </row>
    <row r="8727" spans="1:4" ht="28.5">
      <c r="A8727" s="150">
        <v>89615</v>
      </c>
      <c r="B8727" s="151" t="s">
        <v>2880</v>
      </c>
      <c r="C8727" s="150" t="s">
        <v>11</v>
      </c>
      <c r="D8727" s="152">
        <v>174.08</v>
      </c>
    </row>
    <row r="8728" spans="1:4" ht="42.75">
      <c r="A8728" s="150">
        <v>89616</v>
      </c>
      <c r="B8728" s="151" t="s">
        <v>2881</v>
      </c>
      <c r="C8728" s="150" t="s">
        <v>11</v>
      </c>
      <c r="D8728" s="152">
        <v>37.56</v>
      </c>
    </row>
    <row r="8729" spans="1:4" ht="28.5">
      <c r="A8729" s="150">
        <v>89617</v>
      </c>
      <c r="B8729" s="151" t="s">
        <v>2882</v>
      </c>
      <c r="C8729" s="150" t="s">
        <v>11</v>
      </c>
      <c r="D8729" s="152">
        <v>7.22</v>
      </c>
    </row>
    <row r="8730" spans="1:4" ht="28.5">
      <c r="A8730" s="150">
        <v>89620</v>
      </c>
      <c r="B8730" s="151" t="s">
        <v>2883</v>
      </c>
      <c r="C8730" s="150" t="s">
        <v>11</v>
      </c>
      <c r="D8730" s="152">
        <v>11.23</v>
      </c>
    </row>
    <row r="8731" spans="1:4" ht="28.5">
      <c r="A8731" s="150">
        <v>89622</v>
      </c>
      <c r="B8731" s="151" t="s">
        <v>2884</v>
      </c>
      <c r="C8731" s="150" t="s">
        <v>11</v>
      </c>
      <c r="D8731" s="152">
        <v>13.13</v>
      </c>
    </row>
    <row r="8732" spans="1:4" ht="28.5">
      <c r="A8732" s="150">
        <v>89623</v>
      </c>
      <c r="B8732" s="151" t="s">
        <v>2885</v>
      </c>
      <c r="C8732" s="150" t="s">
        <v>11</v>
      </c>
      <c r="D8732" s="152">
        <v>18.04</v>
      </c>
    </row>
    <row r="8733" spans="1:4" ht="28.5">
      <c r="A8733" s="150">
        <v>89624</v>
      </c>
      <c r="B8733" s="151" t="s">
        <v>2886</v>
      </c>
      <c r="C8733" s="150" t="s">
        <v>11</v>
      </c>
      <c r="D8733" s="152">
        <v>16.670000000000002</v>
      </c>
    </row>
    <row r="8734" spans="1:4" ht="28.5">
      <c r="A8734" s="150">
        <v>89625</v>
      </c>
      <c r="B8734" s="151" t="s">
        <v>2887</v>
      </c>
      <c r="C8734" s="150" t="s">
        <v>11</v>
      </c>
      <c r="D8734" s="152">
        <v>21.28</v>
      </c>
    </row>
    <row r="8735" spans="1:4" ht="28.5">
      <c r="A8735" s="150">
        <v>89626</v>
      </c>
      <c r="B8735" s="151" t="s">
        <v>2888</v>
      </c>
      <c r="C8735" s="150" t="s">
        <v>11</v>
      </c>
      <c r="D8735" s="152">
        <v>27.69</v>
      </c>
    </row>
    <row r="8736" spans="1:4" ht="28.5">
      <c r="A8736" s="150">
        <v>89627</v>
      </c>
      <c r="B8736" s="151" t="s">
        <v>2889</v>
      </c>
      <c r="C8736" s="150" t="s">
        <v>11</v>
      </c>
      <c r="D8736" s="152">
        <v>18.670000000000002</v>
      </c>
    </row>
    <row r="8737" spans="1:4" ht="28.5">
      <c r="A8737" s="150">
        <v>89628</v>
      </c>
      <c r="B8737" s="151" t="s">
        <v>2890</v>
      </c>
      <c r="C8737" s="150" t="s">
        <v>11</v>
      </c>
      <c r="D8737" s="152">
        <v>43.96</v>
      </c>
    </row>
    <row r="8738" spans="1:4" ht="28.5">
      <c r="A8738" s="150">
        <v>89629</v>
      </c>
      <c r="B8738" s="151" t="s">
        <v>2891</v>
      </c>
      <c r="C8738" s="150" t="s">
        <v>11</v>
      </c>
      <c r="D8738" s="152">
        <v>73.569999999999993</v>
      </c>
    </row>
    <row r="8739" spans="1:4" ht="28.5">
      <c r="A8739" s="150">
        <v>89630</v>
      </c>
      <c r="B8739" s="151" t="s">
        <v>2892</v>
      </c>
      <c r="C8739" s="150" t="s">
        <v>11</v>
      </c>
      <c r="D8739" s="152">
        <v>55.83</v>
      </c>
    </row>
    <row r="8740" spans="1:4" ht="28.5">
      <c r="A8740" s="150">
        <v>89631</v>
      </c>
      <c r="B8740" s="151" t="s">
        <v>2893</v>
      </c>
      <c r="C8740" s="150" t="s">
        <v>11</v>
      </c>
      <c r="D8740" s="152">
        <v>96.36</v>
      </c>
    </row>
    <row r="8741" spans="1:4" ht="28.5">
      <c r="A8741" s="150">
        <v>89632</v>
      </c>
      <c r="B8741" s="151" t="s">
        <v>2894</v>
      </c>
      <c r="C8741" s="150" t="s">
        <v>11</v>
      </c>
      <c r="D8741" s="152">
        <v>110.86</v>
      </c>
    </row>
    <row r="8742" spans="1:4" ht="28.5">
      <c r="A8742" s="150">
        <v>89637</v>
      </c>
      <c r="B8742" s="151" t="s">
        <v>2895</v>
      </c>
      <c r="C8742" s="150" t="s">
        <v>11</v>
      </c>
      <c r="D8742" s="152">
        <v>9.91</v>
      </c>
    </row>
    <row r="8743" spans="1:4" ht="28.5">
      <c r="A8743" s="150">
        <v>89638</v>
      </c>
      <c r="B8743" s="151" t="s">
        <v>2896</v>
      </c>
      <c r="C8743" s="150" t="s">
        <v>11</v>
      </c>
      <c r="D8743" s="152">
        <v>10.66</v>
      </c>
    </row>
    <row r="8744" spans="1:4" ht="28.5">
      <c r="A8744" s="150">
        <v>89639</v>
      </c>
      <c r="B8744" s="151" t="s">
        <v>2897</v>
      </c>
      <c r="C8744" s="150" t="s">
        <v>11</v>
      </c>
      <c r="D8744" s="152">
        <v>11.18</v>
      </c>
    </row>
    <row r="8745" spans="1:4" ht="42.75">
      <c r="A8745" s="150">
        <v>89640</v>
      </c>
      <c r="B8745" s="151" t="s">
        <v>12419</v>
      </c>
      <c r="C8745" s="150" t="s">
        <v>11</v>
      </c>
      <c r="D8745" s="152">
        <v>16.8</v>
      </c>
    </row>
    <row r="8746" spans="1:4" ht="28.5">
      <c r="A8746" s="150">
        <v>89641</v>
      </c>
      <c r="B8746" s="151" t="s">
        <v>2898</v>
      </c>
      <c r="C8746" s="150" t="s">
        <v>11</v>
      </c>
      <c r="D8746" s="152">
        <v>12.9</v>
      </c>
    </row>
    <row r="8747" spans="1:4" ht="28.5">
      <c r="A8747" s="150">
        <v>89642</v>
      </c>
      <c r="B8747" s="151" t="s">
        <v>2899</v>
      </c>
      <c r="C8747" s="150" t="s">
        <v>11</v>
      </c>
      <c r="D8747" s="152">
        <v>14.2</v>
      </c>
    </row>
    <row r="8748" spans="1:4" ht="28.5">
      <c r="A8748" s="150">
        <v>89643</v>
      </c>
      <c r="B8748" s="151" t="s">
        <v>2900</v>
      </c>
      <c r="C8748" s="150" t="s">
        <v>11</v>
      </c>
      <c r="D8748" s="152">
        <v>15.24</v>
      </c>
    </row>
    <row r="8749" spans="1:4" ht="42.75">
      <c r="A8749" s="150">
        <v>89644</v>
      </c>
      <c r="B8749" s="151" t="s">
        <v>12420</v>
      </c>
      <c r="C8749" s="150" t="s">
        <v>11</v>
      </c>
      <c r="D8749" s="152">
        <v>20.46</v>
      </c>
    </row>
    <row r="8750" spans="1:4" ht="42.75">
      <c r="A8750" s="150">
        <v>89645</v>
      </c>
      <c r="B8750" s="151" t="s">
        <v>12421</v>
      </c>
      <c r="C8750" s="150" t="s">
        <v>11</v>
      </c>
      <c r="D8750" s="152">
        <v>28.15</v>
      </c>
    </row>
    <row r="8751" spans="1:4" ht="28.5">
      <c r="A8751" s="150">
        <v>89646</v>
      </c>
      <c r="B8751" s="151" t="s">
        <v>2901</v>
      </c>
      <c r="C8751" s="150" t="s">
        <v>11</v>
      </c>
      <c r="D8751" s="152">
        <v>19.02</v>
      </c>
    </row>
    <row r="8752" spans="1:4" ht="28.5">
      <c r="A8752" s="150">
        <v>89647</v>
      </c>
      <c r="B8752" s="151" t="s">
        <v>2902</v>
      </c>
      <c r="C8752" s="150" t="s">
        <v>11</v>
      </c>
      <c r="D8752" s="152">
        <v>18.48</v>
      </c>
    </row>
    <row r="8753" spans="1:4" ht="28.5">
      <c r="A8753" s="150">
        <v>89648</v>
      </c>
      <c r="B8753" s="151" t="s">
        <v>2903</v>
      </c>
      <c r="C8753" s="150" t="s">
        <v>11</v>
      </c>
      <c r="D8753" s="152">
        <v>22.54</v>
      </c>
    </row>
    <row r="8754" spans="1:4" ht="28.5">
      <c r="A8754" s="150">
        <v>89649</v>
      </c>
      <c r="B8754" s="151" t="s">
        <v>2904</v>
      </c>
      <c r="C8754" s="150" t="s">
        <v>11</v>
      </c>
      <c r="D8754" s="152">
        <v>27.39</v>
      </c>
    </row>
    <row r="8755" spans="1:4" ht="28.5">
      <c r="A8755" s="150">
        <v>89650</v>
      </c>
      <c r="B8755" s="151" t="s">
        <v>2905</v>
      </c>
      <c r="C8755" s="150" t="s">
        <v>11</v>
      </c>
      <c r="D8755" s="152">
        <v>26.06</v>
      </c>
    </row>
    <row r="8756" spans="1:4" ht="28.5">
      <c r="A8756" s="150">
        <v>89651</v>
      </c>
      <c r="B8756" s="151" t="s">
        <v>2906</v>
      </c>
      <c r="C8756" s="150" t="s">
        <v>11</v>
      </c>
      <c r="D8756" s="152">
        <v>6.85</v>
      </c>
    </row>
    <row r="8757" spans="1:4" ht="28.5">
      <c r="A8757" s="150">
        <v>89652</v>
      </c>
      <c r="B8757" s="151" t="s">
        <v>2907</v>
      </c>
      <c r="C8757" s="150" t="s">
        <v>11</v>
      </c>
      <c r="D8757" s="152">
        <v>10.98</v>
      </c>
    </row>
    <row r="8758" spans="1:4" ht="42.75">
      <c r="A8758" s="150">
        <v>89653</v>
      </c>
      <c r="B8758" s="151" t="s">
        <v>12422</v>
      </c>
      <c r="C8758" s="150" t="s">
        <v>11</v>
      </c>
      <c r="D8758" s="152">
        <v>15.16</v>
      </c>
    </row>
    <row r="8759" spans="1:4" ht="28.5">
      <c r="A8759" s="150">
        <v>89654</v>
      </c>
      <c r="B8759" s="151" t="s">
        <v>2908</v>
      </c>
      <c r="C8759" s="150" t="s">
        <v>11</v>
      </c>
      <c r="D8759" s="152">
        <v>17.399999999999999</v>
      </c>
    </row>
    <row r="8760" spans="1:4" ht="28.5">
      <c r="A8760" s="150">
        <v>89655</v>
      </c>
      <c r="B8760" s="151" t="s">
        <v>2909</v>
      </c>
      <c r="C8760" s="150" t="s">
        <v>11</v>
      </c>
      <c r="D8760" s="152">
        <v>20.54</v>
      </c>
    </row>
    <row r="8761" spans="1:4" ht="28.5">
      <c r="A8761" s="150">
        <v>89656</v>
      </c>
      <c r="B8761" s="151" t="s">
        <v>2910</v>
      </c>
      <c r="C8761" s="150" t="s">
        <v>11</v>
      </c>
      <c r="D8761" s="152">
        <v>19.21</v>
      </c>
    </row>
    <row r="8762" spans="1:4" ht="42.75">
      <c r="A8762" s="150">
        <v>89657</v>
      </c>
      <c r="B8762" s="151" t="s">
        <v>2911</v>
      </c>
      <c r="C8762" s="150" t="s">
        <v>11</v>
      </c>
      <c r="D8762" s="152">
        <v>12.3</v>
      </c>
    </row>
    <row r="8763" spans="1:4" ht="28.5">
      <c r="A8763" s="150">
        <v>89658</v>
      </c>
      <c r="B8763" s="151" t="s">
        <v>2912</v>
      </c>
      <c r="C8763" s="150" t="s">
        <v>11</v>
      </c>
      <c r="D8763" s="152">
        <v>9.17</v>
      </c>
    </row>
    <row r="8764" spans="1:4" ht="28.5">
      <c r="A8764" s="150">
        <v>89659</v>
      </c>
      <c r="B8764" s="151" t="s">
        <v>2913</v>
      </c>
      <c r="C8764" s="150" t="s">
        <v>11</v>
      </c>
      <c r="D8764" s="152">
        <v>15.4</v>
      </c>
    </row>
    <row r="8765" spans="1:4" ht="42.75">
      <c r="A8765" s="150">
        <v>89660</v>
      </c>
      <c r="B8765" s="151" t="s">
        <v>2914</v>
      </c>
      <c r="C8765" s="150" t="s">
        <v>11</v>
      </c>
      <c r="D8765" s="152">
        <v>9.34</v>
      </c>
    </row>
    <row r="8766" spans="1:4" ht="28.5">
      <c r="A8766" s="150">
        <v>89661</v>
      </c>
      <c r="B8766" s="151" t="s">
        <v>2915</v>
      </c>
      <c r="C8766" s="150" t="s">
        <v>11</v>
      </c>
      <c r="D8766" s="152">
        <v>20.52</v>
      </c>
    </row>
    <row r="8767" spans="1:4" ht="28.5">
      <c r="A8767" s="150">
        <v>89662</v>
      </c>
      <c r="B8767" s="151" t="s">
        <v>2916</v>
      </c>
      <c r="C8767" s="150" t="s">
        <v>11</v>
      </c>
      <c r="D8767" s="152">
        <v>26.48</v>
      </c>
    </row>
    <row r="8768" spans="1:4" ht="28.5">
      <c r="A8768" s="150">
        <v>89663</v>
      </c>
      <c r="B8768" s="151" t="s">
        <v>2917</v>
      </c>
      <c r="C8768" s="150" t="s">
        <v>11</v>
      </c>
      <c r="D8768" s="152">
        <v>25.78</v>
      </c>
    </row>
    <row r="8769" spans="1:4" ht="42.75">
      <c r="A8769" s="150">
        <v>89664</v>
      </c>
      <c r="B8769" s="151" t="s">
        <v>2918</v>
      </c>
      <c r="C8769" s="150" t="s">
        <v>11</v>
      </c>
      <c r="D8769" s="152">
        <v>15.35</v>
      </c>
    </row>
    <row r="8770" spans="1:4" ht="42.75">
      <c r="A8770" s="150">
        <v>89666</v>
      </c>
      <c r="B8770" s="151" t="s">
        <v>2919</v>
      </c>
      <c r="C8770" s="150" t="s">
        <v>11</v>
      </c>
      <c r="D8770" s="152">
        <v>7.24</v>
      </c>
    </row>
    <row r="8771" spans="1:4" ht="42.75">
      <c r="A8771" s="150">
        <v>89667</v>
      </c>
      <c r="B8771" s="151" t="s">
        <v>2920</v>
      </c>
      <c r="C8771" s="150" t="s">
        <v>11</v>
      </c>
      <c r="D8771" s="152">
        <v>39.479999999999997</v>
      </c>
    </row>
    <row r="8772" spans="1:4" ht="28.5">
      <c r="A8772" s="150">
        <v>89668</v>
      </c>
      <c r="B8772" s="151" t="s">
        <v>12423</v>
      </c>
      <c r="C8772" s="150" t="s">
        <v>11</v>
      </c>
      <c r="D8772" s="152">
        <v>25.17</v>
      </c>
    </row>
    <row r="8773" spans="1:4" ht="42.75">
      <c r="A8773" s="150">
        <v>89669</v>
      </c>
      <c r="B8773" s="151" t="s">
        <v>2921</v>
      </c>
      <c r="C8773" s="150" t="s">
        <v>11</v>
      </c>
      <c r="D8773" s="152">
        <v>31.02</v>
      </c>
    </row>
    <row r="8774" spans="1:4" ht="28.5">
      <c r="A8774" s="150">
        <v>89670</v>
      </c>
      <c r="B8774" s="151" t="s">
        <v>2922</v>
      </c>
      <c r="C8774" s="150" t="s">
        <v>11</v>
      </c>
      <c r="D8774" s="152">
        <v>13.33</v>
      </c>
    </row>
    <row r="8775" spans="1:4" ht="42.75">
      <c r="A8775" s="150">
        <v>89671</v>
      </c>
      <c r="B8775" s="151" t="s">
        <v>2923</v>
      </c>
      <c r="C8775" s="150" t="s">
        <v>11</v>
      </c>
      <c r="D8775" s="152">
        <v>41.05</v>
      </c>
    </row>
    <row r="8776" spans="1:4" ht="28.5">
      <c r="A8776" s="150">
        <v>89672</v>
      </c>
      <c r="B8776" s="151" t="s">
        <v>2924</v>
      </c>
      <c r="C8776" s="150" t="s">
        <v>11</v>
      </c>
      <c r="D8776" s="152">
        <v>21.08</v>
      </c>
    </row>
    <row r="8777" spans="1:4" ht="42.75">
      <c r="A8777" s="150">
        <v>89673</v>
      </c>
      <c r="B8777" s="151" t="s">
        <v>2925</v>
      </c>
      <c r="C8777" s="150" t="s">
        <v>11</v>
      </c>
      <c r="D8777" s="152">
        <v>32.659999999999997</v>
      </c>
    </row>
    <row r="8778" spans="1:4" ht="28.5">
      <c r="A8778" s="150">
        <v>89674</v>
      </c>
      <c r="B8778" s="151" t="s">
        <v>2926</v>
      </c>
      <c r="C8778" s="150" t="s">
        <v>11</v>
      </c>
      <c r="D8778" s="152">
        <v>26.68</v>
      </c>
    </row>
    <row r="8779" spans="1:4" ht="42.75">
      <c r="A8779" s="150">
        <v>89675</v>
      </c>
      <c r="B8779" s="151" t="s">
        <v>2927</v>
      </c>
      <c r="C8779" s="150" t="s">
        <v>11</v>
      </c>
      <c r="D8779" s="152">
        <v>64.34</v>
      </c>
    </row>
    <row r="8780" spans="1:4" ht="28.5">
      <c r="A8780" s="150">
        <v>89676</v>
      </c>
      <c r="B8780" s="151" t="s">
        <v>2928</v>
      </c>
      <c r="C8780" s="150" t="s">
        <v>11</v>
      </c>
      <c r="D8780" s="152">
        <v>31.59</v>
      </c>
    </row>
    <row r="8781" spans="1:4" ht="42.75">
      <c r="A8781" s="150">
        <v>89677</v>
      </c>
      <c r="B8781" s="151" t="s">
        <v>2929</v>
      </c>
      <c r="C8781" s="150" t="s">
        <v>11</v>
      </c>
      <c r="D8781" s="152">
        <v>71.27</v>
      </c>
    </row>
    <row r="8782" spans="1:4" ht="42.75">
      <c r="A8782" s="150">
        <v>89678</v>
      </c>
      <c r="B8782" s="151" t="s">
        <v>2930</v>
      </c>
      <c r="C8782" s="150" t="s">
        <v>11</v>
      </c>
      <c r="D8782" s="152">
        <v>11.43</v>
      </c>
    </row>
    <row r="8783" spans="1:4" ht="42.75">
      <c r="A8783" s="150">
        <v>89679</v>
      </c>
      <c r="B8783" s="151" t="s">
        <v>2931</v>
      </c>
      <c r="C8783" s="150" t="s">
        <v>11</v>
      </c>
      <c r="D8783" s="152">
        <v>112.01</v>
      </c>
    </row>
    <row r="8784" spans="1:4" ht="28.5">
      <c r="A8784" s="150">
        <v>89680</v>
      </c>
      <c r="B8784" s="151" t="s">
        <v>2932</v>
      </c>
      <c r="C8784" s="150" t="s">
        <v>11</v>
      </c>
      <c r="D8784" s="152">
        <v>20.53</v>
      </c>
    </row>
    <row r="8785" spans="1:4" ht="42.75">
      <c r="A8785" s="150">
        <v>89681</v>
      </c>
      <c r="B8785" s="151" t="s">
        <v>2933</v>
      </c>
      <c r="C8785" s="150" t="s">
        <v>11</v>
      </c>
      <c r="D8785" s="152">
        <v>81.52</v>
      </c>
    </row>
    <row r="8786" spans="1:4" ht="28.5">
      <c r="A8786" s="150">
        <v>89682</v>
      </c>
      <c r="B8786" s="151" t="s">
        <v>2934</v>
      </c>
      <c r="C8786" s="150" t="s">
        <v>11</v>
      </c>
      <c r="D8786" s="152">
        <v>27.85</v>
      </c>
    </row>
    <row r="8787" spans="1:4" ht="42.75">
      <c r="A8787" s="150">
        <v>89683</v>
      </c>
      <c r="B8787" s="151" t="s">
        <v>2935</v>
      </c>
      <c r="C8787" s="150" t="s">
        <v>11</v>
      </c>
      <c r="D8787" s="152">
        <v>250.17</v>
      </c>
    </row>
    <row r="8788" spans="1:4" ht="28.5">
      <c r="A8788" s="150">
        <v>89684</v>
      </c>
      <c r="B8788" s="151" t="s">
        <v>2936</v>
      </c>
      <c r="C8788" s="150" t="s">
        <v>11</v>
      </c>
      <c r="D8788" s="152">
        <v>38.32</v>
      </c>
    </row>
    <row r="8789" spans="1:4" ht="42.75">
      <c r="A8789" s="150">
        <v>89685</v>
      </c>
      <c r="B8789" s="151" t="s">
        <v>2937</v>
      </c>
      <c r="C8789" s="150" t="s">
        <v>11</v>
      </c>
      <c r="D8789" s="152">
        <v>55.52</v>
      </c>
    </row>
    <row r="8790" spans="1:4" ht="28.5">
      <c r="A8790" s="150">
        <v>89686</v>
      </c>
      <c r="B8790" s="151" t="s">
        <v>2938</v>
      </c>
      <c r="C8790" s="150" t="s">
        <v>11</v>
      </c>
      <c r="D8790" s="152">
        <v>47.94</v>
      </c>
    </row>
    <row r="8791" spans="1:4" ht="42.75">
      <c r="A8791" s="150">
        <v>89687</v>
      </c>
      <c r="B8791" s="151" t="s">
        <v>2939</v>
      </c>
      <c r="C8791" s="150" t="s">
        <v>11</v>
      </c>
      <c r="D8791" s="152">
        <v>48.14</v>
      </c>
    </row>
    <row r="8792" spans="1:4" ht="42.75">
      <c r="A8792" s="150">
        <v>89689</v>
      </c>
      <c r="B8792" s="151" t="s">
        <v>2940</v>
      </c>
      <c r="C8792" s="150" t="s">
        <v>11</v>
      </c>
      <c r="D8792" s="152">
        <v>32.57</v>
      </c>
    </row>
    <row r="8793" spans="1:4" ht="42.75">
      <c r="A8793" s="150">
        <v>89690</v>
      </c>
      <c r="B8793" s="151" t="s">
        <v>2941</v>
      </c>
      <c r="C8793" s="150" t="s">
        <v>11</v>
      </c>
      <c r="D8793" s="152">
        <v>81.39</v>
      </c>
    </row>
    <row r="8794" spans="1:4" ht="28.5">
      <c r="A8794" s="150">
        <v>89691</v>
      </c>
      <c r="B8794" s="151" t="s">
        <v>2942</v>
      </c>
      <c r="C8794" s="150" t="s">
        <v>11</v>
      </c>
      <c r="D8794" s="152">
        <v>12.92</v>
      </c>
    </row>
    <row r="8795" spans="1:4" ht="42.75">
      <c r="A8795" s="150">
        <v>89692</v>
      </c>
      <c r="B8795" s="151" t="s">
        <v>2943</v>
      </c>
      <c r="C8795" s="150" t="s">
        <v>11</v>
      </c>
      <c r="D8795" s="152">
        <v>91.42</v>
      </c>
    </row>
    <row r="8796" spans="1:4" ht="42.75">
      <c r="A8796" s="150">
        <v>89693</v>
      </c>
      <c r="B8796" s="151" t="s">
        <v>2944</v>
      </c>
      <c r="C8796" s="150" t="s">
        <v>11</v>
      </c>
      <c r="D8796" s="152">
        <v>72.09</v>
      </c>
    </row>
    <row r="8797" spans="1:4" ht="42.75">
      <c r="A8797" s="150">
        <v>89694</v>
      </c>
      <c r="B8797" s="151" t="s">
        <v>2945</v>
      </c>
      <c r="C8797" s="150" t="s">
        <v>11</v>
      </c>
      <c r="D8797" s="152">
        <v>18.22</v>
      </c>
    </row>
    <row r="8798" spans="1:4" ht="28.5">
      <c r="A8798" s="150">
        <v>89695</v>
      </c>
      <c r="B8798" s="151" t="s">
        <v>2946</v>
      </c>
      <c r="C8798" s="150" t="s">
        <v>11</v>
      </c>
      <c r="D8798" s="152">
        <v>15.77</v>
      </c>
    </row>
    <row r="8799" spans="1:4" ht="42.75">
      <c r="A8799" s="150">
        <v>89696</v>
      </c>
      <c r="B8799" s="151" t="s">
        <v>2947</v>
      </c>
      <c r="C8799" s="150" t="s">
        <v>11</v>
      </c>
      <c r="D8799" s="152">
        <v>76.36</v>
      </c>
    </row>
    <row r="8800" spans="1:4" ht="28.5">
      <c r="A8800" s="150">
        <v>89697</v>
      </c>
      <c r="B8800" s="151" t="s">
        <v>2948</v>
      </c>
      <c r="C8800" s="150" t="s">
        <v>11</v>
      </c>
      <c r="D8800" s="152">
        <v>16.98</v>
      </c>
    </row>
    <row r="8801" spans="1:4" ht="42.75">
      <c r="A8801" s="150">
        <v>89698</v>
      </c>
      <c r="B8801" s="151" t="s">
        <v>2949</v>
      </c>
      <c r="C8801" s="150" t="s">
        <v>11</v>
      </c>
      <c r="D8801" s="152">
        <v>238.34</v>
      </c>
    </row>
    <row r="8802" spans="1:4" ht="42.75">
      <c r="A8802" s="150">
        <v>89699</v>
      </c>
      <c r="B8802" s="151" t="s">
        <v>2950</v>
      </c>
      <c r="C8802" s="150" t="s">
        <v>11</v>
      </c>
      <c r="D8802" s="152">
        <v>180.48</v>
      </c>
    </row>
    <row r="8803" spans="1:4" ht="42.75">
      <c r="A8803" s="150">
        <v>89700</v>
      </c>
      <c r="B8803" s="151" t="s">
        <v>2951</v>
      </c>
      <c r="C8803" s="150" t="s">
        <v>11</v>
      </c>
      <c r="D8803" s="152">
        <v>20.91</v>
      </c>
    </row>
    <row r="8804" spans="1:4" ht="42.75">
      <c r="A8804" s="150">
        <v>89701</v>
      </c>
      <c r="B8804" s="151" t="s">
        <v>2952</v>
      </c>
      <c r="C8804" s="150" t="s">
        <v>11</v>
      </c>
      <c r="D8804" s="152">
        <v>178.61</v>
      </c>
    </row>
    <row r="8805" spans="1:4" ht="28.5">
      <c r="A8805" s="150">
        <v>89702</v>
      </c>
      <c r="B8805" s="151" t="s">
        <v>2953</v>
      </c>
      <c r="C8805" s="150" t="s">
        <v>11</v>
      </c>
      <c r="D8805" s="152">
        <v>20.45</v>
      </c>
    </row>
    <row r="8806" spans="1:4" ht="42.75">
      <c r="A8806" s="150">
        <v>89703</v>
      </c>
      <c r="B8806" s="151" t="s">
        <v>12424</v>
      </c>
      <c r="C8806" s="150" t="s">
        <v>11</v>
      </c>
      <c r="D8806" s="152">
        <v>41.31</v>
      </c>
    </row>
    <row r="8807" spans="1:4" ht="42.75">
      <c r="A8807" s="150">
        <v>89704</v>
      </c>
      <c r="B8807" s="151" t="s">
        <v>2954</v>
      </c>
      <c r="C8807" s="150" t="s">
        <v>11</v>
      </c>
      <c r="D8807" s="152">
        <v>138.38</v>
      </c>
    </row>
    <row r="8808" spans="1:4" ht="28.5">
      <c r="A8808" s="150">
        <v>89705</v>
      </c>
      <c r="B8808" s="151" t="s">
        <v>2955</v>
      </c>
      <c r="C8808" s="150" t="s">
        <v>11</v>
      </c>
      <c r="D8808" s="152">
        <v>23.97</v>
      </c>
    </row>
    <row r="8809" spans="1:4" ht="28.5">
      <c r="A8809" s="150">
        <v>89706</v>
      </c>
      <c r="B8809" s="151" t="s">
        <v>2956</v>
      </c>
      <c r="C8809" s="150" t="s">
        <v>11</v>
      </c>
      <c r="D8809" s="152">
        <v>49.64</v>
      </c>
    </row>
    <row r="8810" spans="1:4" ht="28.5">
      <c r="A8810" s="150">
        <v>89718</v>
      </c>
      <c r="B8810" s="151" t="s">
        <v>2957</v>
      </c>
      <c r="C8810" s="150" t="s">
        <v>9</v>
      </c>
      <c r="D8810" s="152">
        <v>45.69</v>
      </c>
    </row>
    <row r="8811" spans="1:4" ht="28.5">
      <c r="A8811" s="150">
        <v>89719</v>
      </c>
      <c r="B8811" s="151" t="s">
        <v>2958</v>
      </c>
      <c r="C8811" s="150" t="s">
        <v>11</v>
      </c>
      <c r="D8811" s="152">
        <v>12.21</v>
      </c>
    </row>
    <row r="8812" spans="1:4" ht="28.5">
      <c r="A8812" s="150">
        <v>89720</v>
      </c>
      <c r="B8812" s="151" t="s">
        <v>2959</v>
      </c>
      <c r="C8812" s="150" t="s">
        <v>11</v>
      </c>
      <c r="D8812" s="152">
        <v>13.51</v>
      </c>
    </row>
    <row r="8813" spans="1:4" ht="28.5">
      <c r="A8813" s="150">
        <v>89721</v>
      </c>
      <c r="B8813" s="151" t="s">
        <v>2960</v>
      </c>
      <c r="C8813" s="150" t="s">
        <v>11</v>
      </c>
      <c r="D8813" s="152">
        <v>14.55</v>
      </c>
    </row>
    <row r="8814" spans="1:4" ht="28.5">
      <c r="A8814" s="150">
        <v>89723</v>
      </c>
      <c r="B8814" s="151" t="s">
        <v>2961</v>
      </c>
      <c r="C8814" s="150" t="s">
        <v>11</v>
      </c>
      <c r="D8814" s="152">
        <v>18.2</v>
      </c>
    </row>
    <row r="8815" spans="1:4" ht="42.75">
      <c r="A8815" s="150">
        <v>89724</v>
      </c>
      <c r="B8815" s="151" t="s">
        <v>5533</v>
      </c>
      <c r="C8815" s="150" t="s">
        <v>11</v>
      </c>
      <c r="D8815" s="152">
        <v>9.69</v>
      </c>
    </row>
    <row r="8816" spans="1:4" ht="28.5">
      <c r="A8816" s="150">
        <v>89725</v>
      </c>
      <c r="B8816" s="151" t="s">
        <v>2962</v>
      </c>
      <c r="C8816" s="150" t="s">
        <v>11</v>
      </c>
      <c r="D8816" s="152">
        <v>17.66</v>
      </c>
    </row>
    <row r="8817" spans="1:4" ht="42.75">
      <c r="A8817" s="150">
        <v>89726</v>
      </c>
      <c r="B8817" s="151" t="s">
        <v>5534</v>
      </c>
      <c r="C8817" s="150" t="s">
        <v>11</v>
      </c>
      <c r="D8817" s="152">
        <v>9.89</v>
      </c>
    </row>
    <row r="8818" spans="1:4" ht="28.5">
      <c r="A8818" s="150">
        <v>89727</v>
      </c>
      <c r="B8818" s="151" t="s">
        <v>2963</v>
      </c>
      <c r="C8818" s="150" t="s">
        <v>11</v>
      </c>
      <c r="D8818" s="152">
        <v>21.72</v>
      </c>
    </row>
    <row r="8819" spans="1:4" ht="42.75">
      <c r="A8819" s="150">
        <v>89728</v>
      </c>
      <c r="B8819" s="151" t="s">
        <v>5535</v>
      </c>
      <c r="C8819" s="150" t="s">
        <v>11</v>
      </c>
      <c r="D8819" s="152">
        <v>12.29</v>
      </c>
    </row>
    <row r="8820" spans="1:4" ht="28.5">
      <c r="A8820" s="150">
        <v>89729</v>
      </c>
      <c r="B8820" s="151" t="s">
        <v>2964</v>
      </c>
      <c r="C8820" s="150" t="s">
        <v>11</v>
      </c>
      <c r="D8820" s="152">
        <v>26.44</v>
      </c>
    </row>
    <row r="8821" spans="1:4" ht="42.75">
      <c r="A8821" s="150">
        <v>89730</v>
      </c>
      <c r="B8821" s="151" t="s">
        <v>5536</v>
      </c>
      <c r="C8821" s="150" t="s">
        <v>11</v>
      </c>
      <c r="D8821" s="152">
        <v>13.98</v>
      </c>
    </row>
    <row r="8822" spans="1:4" ht="42.75">
      <c r="A8822" s="150">
        <v>89731</v>
      </c>
      <c r="B8822" s="151" t="s">
        <v>5537</v>
      </c>
      <c r="C8822" s="150" t="s">
        <v>11</v>
      </c>
      <c r="D8822" s="152">
        <v>14.13</v>
      </c>
    </row>
    <row r="8823" spans="1:4" ht="42.75">
      <c r="A8823" s="150">
        <v>89732</v>
      </c>
      <c r="B8823" s="151" t="s">
        <v>5538</v>
      </c>
      <c r="C8823" s="150" t="s">
        <v>11</v>
      </c>
      <c r="D8823" s="152">
        <v>14.78</v>
      </c>
    </row>
    <row r="8824" spans="1:4" ht="42.75">
      <c r="A8824" s="150">
        <v>89733</v>
      </c>
      <c r="B8824" s="151" t="s">
        <v>5539</v>
      </c>
      <c r="C8824" s="150" t="s">
        <v>11</v>
      </c>
      <c r="D8824" s="152">
        <v>21.68</v>
      </c>
    </row>
    <row r="8825" spans="1:4" ht="28.5">
      <c r="A8825" s="150">
        <v>89734</v>
      </c>
      <c r="B8825" s="151" t="s">
        <v>2965</v>
      </c>
      <c r="C8825" s="150" t="s">
        <v>11</v>
      </c>
      <c r="D8825" s="152">
        <v>25.11</v>
      </c>
    </row>
    <row r="8826" spans="1:4" ht="42.75">
      <c r="A8826" s="150">
        <v>89735</v>
      </c>
      <c r="B8826" s="151" t="s">
        <v>5540</v>
      </c>
      <c r="C8826" s="150" t="s">
        <v>11</v>
      </c>
      <c r="D8826" s="152">
        <v>23.63</v>
      </c>
    </row>
    <row r="8827" spans="1:4" ht="28.5">
      <c r="A8827" s="150">
        <v>89736</v>
      </c>
      <c r="B8827" s="151" t="s">
        <v>2966</v>
      </c>
      <c r="C8827" s="150" t="s">
        <v>11</v>
      </c>
      <c r="D8827" s="152">
        <v>8.7100000000000009</v>
      </c>
    </row>
    <row r="8828" spans="1:4" ht="42.75">
      <c r="A8828" s="150">
        <v>89737</v>
      </c>
      <c r="B8828" s="151" t="s">
        <v>5541</v>
      </c>
      <c r="C8828" s="150" t="s">
        <v>11</v>
      </c>
      <c r="D8828" s="152">
        <v>21.28</v>
      </c>
    </row>
    <row r="8829" spans="1:4" ht="28.5">
      <c r="A8829" s="150">
        <v>89738</v>
      </c>
      <c r="B8829" s="151" t="s">
        <v>2967</v>
      </c>
      <c r="C8829" s="150" t="s">
        <v>11</v>
      </c>
      <c r="D8829" s="152">
        <v>14.94</v>
      </c>
    </row>
    <row r="8830" spans="1:4" ht="42.75">
      <c r="A8830" s="150">
        <v>89739</v>
      </c>
      <c r="B8830" s="151" t="s">
        <v>5542</v>
      </c>
      <c r="C8830" s="150" t="s">
        <v>11</v>
      </c>
      <c r="D8830" s="152">
        <v>22.15</v>
      </c>
    </row>
    <row r="8831" spans="1:4" ht="42.75">
      <c r="A8831" s="150">
        <v>89740</v>
      </c>
      <c r="B8831" s="151" t="s">
        <v>2968</v>
      </c>
      <c r="C8831" s="150" t="s">
        <v>11</v>
      </c>
      <c r="D8831" s="152">
        <v>8.86</v>
      </c>
    </row>
    <row r="8832" spans="1:4" ht="28.5">
      <c r="A8832" s="150">
        <v>89741</v>
      </c>
      <c r="B8832" s="151" t="s">
        <v>2969</v>
      </c>
      <c r="C8832" s="150" t="s">
        <v>11</v>
      </c>
      <c r="D8832" s="152">
        <v>20.059999999999999</v>
      </c>
    </row>
    <row r="8833" spans="1:4" ht="42.75">
      <c r="A8833" s="150">
        <v>89742</v>
      </c>
      <c r="B8833" s="151" t="s">
        <v>5543</v>
      </c>
      <c r="C8833" s="150" t="s">
        <v>11</v>
      </c>
      <c r="D8833" s="152">
        <v>36.51</v>
      </c>
    </row>
    <row r="8834" spans="1:4" ht="42.75">
      <c r="A8834" s="150">
        <v>89743</v>
      </c>
      <c r="B8834" s="151" t="s">
        <v>5544</v>
      </c>
      <c r="C8834" s="150" t="s">
        <v>11</v>
      </c>
      <c r="D8834" s="152">
        <v>54.87</v>
      </c>
    </row>
    <row r="8835" spans="1:4" ht="42.75">
      <c r="A8835" s="150">
        <v>89744</v>
      </c>
      <c r="B8835" s="151" t="s">
        <v>5545</v>
      </c>
      <c r="C8835" s="150" t="s">
        <v>11</v>
      </c>
      <c r="D8835" s="152">
        <v>25.99</v>
      </c>
    </row>
    <row r="8836" spans="1:4" ht="42.75">
      <c r="A8836" s="150">
        <v>89746</v>
      </c>
      <c r="B8836" s="151" t="s">
        <v>5546</v>
      </c>
      <c r="C8836" s="150" t="s">
        <v>11</v>
      </c>
      <c r="D8836" s="152">
        <v>26.74</v>
      </c>
    </row>
    <row r="8837" spans="1:4" ht="28.5">
      <c r="A8837" s="150">
        <v>89747</v>
      </c>
      <c r="B8837" s="151" t="s">
        <v>2970</v>
      </c>
      <c r="C8837" s="150" t="s">
        <v>11</v>
      </c>
      <c r="D8837" s="152">
        <v>25.32</v>
      </c>
    </row>
    <row r="8838" spans="1:4" ht="42.75">
      <c r="A8838" s="150">
        <v>89748</v>
      </c>
      <c r="B8838" s="151" t="s">
        <v>5547</v>
      </c>
      <c r="C8838" s="150" t="s">
        <v>11</v>
      </c>
      <c r="D8838" s="152">
        <v>39.409999999999997</v>
      </c>
    </row>
    <row r="8839" spans="1:4" ht="42.75">
      <c r="A8839" s="150">
        <v>89749</v>
      </c>
      <c r="B8839" s="151" t="s">
        <v>2971</v>
      </c>
      <c r="C8839" s="150" t="s">
        <v>11</v>
      </c>
      <c r="D8839" s="152">
        <v>14.89</v>
      </c>
    </row>
    <row r="8840" spans="1:4" ht="42.75">
      <c r="A8840" s="150">
        <v>89750</v>
      </c>
      <c r="B8840" s="151" t="s">
        <v>5548</v>
      </c>
      <c r="C8840" s="150" t="s">
        <v>11</v>
      </c>
      <c r="D8840" s="152">
        <v>70.66</v>
      </c>
    </row>
    <row r="8841" spans="1:4" ht="42.75">
      <c r="A8841" s="150">
        <v>89752</v>
      </c>
      <c r="B8841" s="151" t="s">
        <v>5549</v>
      </c>
      <c r="C8841" s="150" t="s">
        <v>11</v>
      </c>
      <c r="D8841" s="152">
        <v>7.26</v>
      </c>
    </row>
    <row r="8842" spans="1:4" ht="42.75">
      <c r="A8842" s="150">
        <v>89753</v>
      </c>
      <c r="B8842" s="151" t="s">
        <v>5550</v>
      </c>
      <c r="C8842" s="150" t="s">
        <v>11</v>
      </c>
      <c r="D8842" s="152">
        <v>8.6999999999999993</v>
      </c>
    </row>
    <row r="8843" spans="1:4" ht="42.75">
      <c r="A8843" s="150">
        <v>89754</v>
      </c>
      <c r="B8843" s="151" t="s">
        <v>5551</v>
      </c>
      <c r="C8843" s="150" t="s">
        <v>11</v>
      </c>
      <c r="D8843" s="152">
        <v>19.309999999999999</v>
      </c>
    </row>
    <row r="8844" spans="1:4" ht="28.5">
      <c r="A8844" s="150">
        <v>89755</v>
      </c>
      <c r="B8844" s="151" t="s">
        <v>2972</v>
      </c>
      <c r="C8844" s="150" t="s">
        <v>11</v>
      </c>
      <c r="D8844" s="152">
        <v>12.79</v>
      </c>
    </row>
    <row r="8845" spans="1:4" ht="28.5">
      <c r="A8845" s="150">
        <v>89756</v>
      </c>
      <c r="B8845" s="151" t="s">
        <v>2973</v>
      </c>
      <c r="C8845" s="150" t="s">
        <v>11</v>
      </c>
      <c r="D8845" s="152">
        <v>20.54</v>
      </c>
    </row>
    <row r="8846" spans="1:4" ht="28.5">
      <c r="A8846" s="150">
        <v>89757</v>
      </c>
      <c r="B8846" s="151" t="s">
        <v>2974</v>
      </c>
      <c r="C8846" s="150" t="s">
        <v>11</v>
      </c>
      <c r="D8846" s="152">
        <v>26.14</v>
      </c>
    </row>
    <row r="8847" spans="1:4" ht="28.5">
      <c r="A8847" s="150">
        <v>89758</v>
      </c>
      <c r="B8847" s="151" t="s">
        <v>2975</v>
      </c>
      <c r="C8847" s="150" t="s">
        <v>11</v>
      </c>
      <c r="D8847" s="152">
        <v>31.57</v>
      </c>
    </row>
    <row r="8848" spans="1:4" ht="42.75">
      <c r="A8848" s="150">
        <v>89759</v>
      </c>
      <c r="B8848" s="151" t="s">
        <v>2976</v>
      </c>
      <c r="C8848" s="150" t="s">
        <v>11</v>
      </c>
      <c r="D8848" s="152">
        <v>10.92</v>
      </c>
    </row>
    <row r="8849" spans="1:4" ht="28.5">
      <c r="A8849" s="150">
        <v>89760</v>
      </c>
      <c r="B8849" s="151" t="s">
        <v>2977</v>
      </c>
      <c r="C8849" s="150" t="s">
        <v>11</v>
      </c>
      <c r="D8849" s="152">
        <v>19.899999999999999</v>
      </c>
    </row>
    <row r="8850" spans="1:4" ht="28.5">
      <c r="A8850" s="150">
        <v>89761</v>
      </c>
      <c r="B8850" s="151" t="s">
        <v>2978</v>
      </c>
      <c r="C8850" s="150" t="s">
        <v>11</v>
      </c>
      <c r="D8850" s="152">
        <v>27.22</v>
      </c>
    </row>
    <row r="8851" spans="1:4" ht="28.5">
      <c r="A8851" s="150">
        <v>89762</v>
      </c>
      <c r="B8851" s="151" t="s">
        <v>2979</v>
      </c>
      <c r="C8851" s="150" t="s">
        <v>11</v>
      </c>
      <c r="D8851" s="152">
        <v>37.69</v>
      </c>
    </row>
    <row r="8852" spans="1:4" ht="28.5">
      <c r="A8852" s="150">
        <v>89763</v>
      </c>
      <c r="B8852" s="151" t="s">
        <v>2980</v>
      </c>
      <c r="C8852" s="150" t="s">
        <v>11</v>
      </c>
      <c r="D8852" s="152">
        <v>47.32</v>
      </c>
    </row>
    <row r="8853" spans="1:4" ht="42.75">
      <c r="A8853" s="150">
        <v>89764</v>
      </c>
      <c r="B8853" s="151" t="s">
        <v>2981</v>
      </c>
      <c r="C8853" s="150" t="s">
        <v>11</v>
      </c>
      <c r="D8853" s="152">
        <v>31.98</v>
      </c>
    </row>
    <row r="8854" spans="1:4" ht="28.5">
      <c r="A8854" s="150">
        <v>89765</v>
      </c>
      <c r="B8854" s="151" t="s">
        <v>2982</v>
      </c>
      <c r="C8854" s="150" t="s">
        <v>11</v>
      </c>
      <c r="D8854" s="152">
        <v>16.05</v>
      </c>
    </row>
    <row r="8855" spans="1:4" ht="28.5">
      <c r="A8855" s="150">
        <v>89767</v>
      </c>
      <c r="B8855" s="151" t="s">
        <v>2983</v>
      </c>
      <c r="C8855" s="150" t="s">
        <v>11</v>
      </c>
      <c r="D8855" s="152">
        <v>19.52</v>
      </c>
    </row>
    <row r="8856" spans="1:4" ht="28.5">
      <c r="A8856" s="150">
        <v>89768</v>
      </c>
      <c r="B8856" s="151" t="s">
        <v>2984</v>
      </c>
      <c r="C8856" s="150" t="s">
        <v>11</v>
      </c>
      <c r="D8856" s="152">
        <v>22.9</v>
      </c>
    </row>
    <row r="8857" spans="1:4" ht="28.5">
      <c r="A8857" s="150">
        <v>89769</v>
      </c>
      <c r="B8857" s="151" t="s">
        <v>2985</v>
      </c>
      <c r="C8857" s="150" t="s">
        <v>11</v>
      </c>
      <c r="D8857" s="152">
        <v>48.38</v>
      </c>
    </row>
    <row r="8858" spans="1:4" ht="28.5">
      <c r="A8858" s="150">
        <v>89772</v>
      </c>
      <c r="B8858" s="151" t="s">
        <v>2986</v>
      </c>
      <c r="C8858" s="150" t="s">
        <v>9</v>
      </c>
      <c r="D8858" s="152">
        <v>72.83</v>
      </c>
    </row>
    <row r="8859" spans="1:4" ht="42.75">
      <c r="A8859" s="150">
        <v>89774</v>
      </c>
      <c r="B8859" s="151" t="s">
        <v>5552</v>
      </c>
      <c r="C8859" s="150" t="s">
        <v>11</v>
      </c>
      <c r="D8859" s="152">
        <v>14.49</v>
      </c>
    </row>
    <row r="8860" spans="1:4" ht="42.75">
      <c r="A8860" s="150">
        <v>89776</v>
      </c>
      <c r="B8860" s="151" t="s">
        <v>5553</v>
      </c>
      <c r="C8860" s="150" t="s">
        <v>11</v>
      </c>
      <c r="D8860" s="152">
        <v>23.68</v>
      </c>
    </row>
    <row r="8861" spans="1:4" ht="28.5">
      <c r="A8861" s="150">
        <v>89777</v>
      </c>
      <c r="B8861" s="151" t="s">
        <v>2987</v>
      </c>
      <c r="C8861" s="150" t="s">
        <v>11</v>
      </c>
      <c r="D8861" s="152">
        <v>22.71</v>
      </c>
    </row>
    <row r="8862" spans="1:4" ht="42.75">
      <c r="A8862" s="150">
        <v>89778</v>
      </c>
      <c r="B8862" s="151" t="s">
        <v>5554</v>
      </c>
      <c r="C8862" s="150" t="s">
        <v>11</v>
      </c>
      <c r="D8862" s="152">
        <v>16.79</v>
      </c>
    </row>
    <row r="8863" spans="1:4" ht="42.75">
      <c r="A8863" s="150">
        <v>89779</v>
      </c>
      <c r="B8863" s="151" t="s">
        <v>5555</v>
      </c>
      <c r="C8863" s="150" t="s">
        <v>11</v>
      </c>
      <c r="D8863" s="152">
        <v>32.08</v>
      </c>
    </row>
    <row r="8864" spans="1:4" ht="28.5">
      <c r="A8864" s="150">
        <v>89780</v>
      </c>
      <c r="B8864" s="151" t="s">
        <v>2988</v>
      </c>
      <c r="C8864" s="150" t="s">
        <v>11</v>
      </c>
      <c r="D8864" s="152">
        <v>21.38</v>
      </c>
    </row>
    <row r="8865" spans="1:4" ht="28.5">
      <c r="A8865" s="150">
        <v>89781</v>
      </c>
      <c r="B8865" s="151" t="s">
        <v>2989</v>
      </c>
      <c r="C8865" s="150" t="s">
        <v>11</v>
      </c>
      <c r="D8865" s="152">
        <v>31.75</v>
      </c>
    </row>
    <row r="8866" spans="1:4" ht="42.75">
      <c r="A8866" s="150">
        <v>89782</v>
      </c>
      <c r="B8866" s="151" t="s">
        <v>5556</v>
      </c>
      <c r="C8866" s="150" t="s">
        <v>11</v>
      </c>
      <c r="D8866" s="152">
        <v>14.03</v>
      </c>
    </row>
    <row r="8867" spans="1:4" ht="42.75">
      <c r="A8867" s="150">
        <v>89783</v>
      </c>
      <c r="B8867" s="151" t="s">
        <v>5557</v>
      </c>
      <c r="C8867" s="150" t="s">
        <v>11</v>
      </c>
      <c r="D8867" s="152">
        <v>14.12</v>
      </c>
    </row>
    <row r="8868" spans="1:4" ht="42.75">
      <c r="A8868" s="150">
        <v>89784</v>
      </c>
      <c r="B8868" s="151" t="s">
        <v>5558</v>
      </c>
      <c r="C8868" s="150" t="s">
        <v>11</v>
      </c>
      <c r="D8868" s="152">
        <v>22.75</v>
      </c>
    </row>
    <row r="8869" spans="1:4" ht="42.75">
      <c r="A8869" s="150">
        <v>89785</v>
      </c>
      <c r="B8869" s="151" t="s">
        <v>5559</v>
      </c>
      <c r="C8869" s="150" t="s">
        <v>11</v>
      </c>
      <c r="D8869" s="152">
        <v>24.85</v>
      </c>
    </row>
    <row r="8870" spans="1:4" ht="42.75">
      <c r="A8870" s="150">
        <v>89786</v>
      </c>
      <c r="B8870" s="151" t="s">
        <v>5560</v>
      </c>
      <c r="C8870" s="150" t="s">
        <v>11</v>
      </c>
      <c r="D8870" s="152">
        <v>36.159999999999997</v>
      </c>
    </row>
    <row r="8871" spans="1:4" ht="28.5">
      <c r="A8871" s="150">
        <v>89787</v>
      </c>
      <c r="B8871" s="151" t="s">
        <v>2990</v>
      </c>
      <c r="C8871" s="150" t="s">
        <v>11</v>
      </c>
      <c r="D8871" s="152">
        <v>31.42</v>
      </c>
    </row>
    <row r="8872" spans="1:4" ht="28.5">
      <c r="A8872" s="150">
        <v>89788</v>
      </c>
      <c r="B8872" s="151" t="s">
        <v>2991</v>
      </c>
      <c r="C8872" s="150" t="s">
        <v>11</v>
      </c>
      <c r="D8872" s="152">
        <v>66.89</v>
      </c>
    </row>
    <row r="8873" spans="1:4" ht="28.5">
      <c r="A8873" s="150">
        <v>89789</v>
      </c>
      <c r="B8873" s="151" t="s">
        <v>2992</v>
      </c>
      <c r="C8873" s="150" t="s">
        <v>11</v>
      </c>
      <c r="D8873" s="152">
        <v>57.19</v>
      </c>
    </row>
    <row r="8874" spans="1:4" ht="28.5">
      <c r="A8874" s="150">
        <v>89790</v>
      </c>
      <c r="B8874" s="151" t="s">
        <v>2993</v>
      </c>
      <c r="C8874" s="150" t="s">
        <v>11</v>
      </c>
      <c r="D8874" s="152">
        <v>131.59</v>
      </c>
    </row>
    <row r="8875" spans="1:4" ht="28.5">
      <c r="A8875" s="150">
        <v>89791</v>
      </c>
      <c r="B8875" s="151" t="s">
        <v>2994</v>
      </c>
      <c r="C8875" s="150" t="s">
        <v>11</v>
      </c>
      <c r="D8875" s="152">
        <v>127.2</v>
      </c>
    </row>
    <row r="8876" spans="1:4" ht="28.5">
      <c r="A8876" s="150">
        <v>89792</v>
      </c>
      <c r="B8876" s="151" t="s">
        <v>2995</v>
      </c>
      <c r="C8876" s="150" t="s">
        <v>11</v>
      </c>
      <c r="D8876" s="152">
        <v>156.63</v>
      </c>
    </row>
    <row r="8877" spans="1:4" ht="28.5">
      <c r="A8877" s="150">
        <v>89793</v>
      </c>
      <c r="B8877" s="151" t="s">
        <v>2996</v>
      </c>
      <c r="C8877" s="150" t="s">
        <v>11</v>
      </c>
      <c r="D8877" s="152">
        <v>183.94</v>
      </c>
    </row>
    <row r="8878" spans="1:4" ht="28.5">
      <c r="A8878" s="150">
        <v>89794</v>
      </c>
      <c r="B8878" s="151" t="s">
        <v>2997</v>
      </c>
      <c r="C8878" s="150" t="s">
        <v>11</v>
      </c>
      <c r="D8878" s="152">
        <v>17.43</v>
      </c>
    </row>
    <row r="8879" spans="1:4" ht="42.75">
      <c r="A8879" s="150">
        <v>89795</v>
      </c>
      <c r="B8879" s="151" t="s">
        <v>5561</v>
      </c>
      <c r="C8879" s="150" t="s">
        <v>11</v>
      </c>
      <c r="D8879" s="152">
        <v>38.01</v>
      </c>
    </row>
    <row r="8880" spans="1:4" ht="42.75">
      <c r="A8880" s="150">
        <v>89796</v>
      </c>
      <c r="B8880" s="151" t="s">
        <v>5562</v>
      </c>
      <c r="C8880" s="150" t="s">
        <v>11</v>
      </c>
      <c r="D8880" s="152">
        <v>40.67</v>
      </c>
    </row>
    <row r="8881" spans="1:4" ht="42.75">
      <c r="A8881" s="150">
        <v>89797</v>
      </c>
      <c r="B8881" s="151" t="s">
        <v>5563</v>
      </c>
      <c r="C8881" s="150" t="s">
        <v>11</v>
      </c>
      <c r="D8881" s="152">
        <v>47.85</v>
      </c>
    </row>
    <row r="8882" spans="1:4" ht="42.75">
      <c r="A8882" s="150">
        <v>89801</v>
      </c>
      <c r="B8882" s="151" t="s">
        <v>5564</v>
      </c>
      <c r="C8882" s="150" t="s">
        <v>11</v>
      </c>
      <c r="D8882" s="152">
        <v>9.31</v>
      </c>
    </row>
    <row r="8883" spans="1:4" ht="42.75">
      <c r="A8883" s="150">
        <v>89802</v>
      </c>
      <c r="B8883" s="151" t="s">
        <v>5565</v>
      </c>
      <c r="C8883" s="150" t="s">
        <v>11</v>
      </c>
      <c r="D8883" s="152">
        <v>9.9600000000000009</v>
      </c>
    </row>
    <row r="8884" spans="1:4" ht="42.75">
      <c r="A8884" s="150">
        <v>89803</v>
      </c>
      <c r="B8884" s="151" t="s">
        <v>5566</v>
      </c>
      <c r="C8884" s="150" t="s">
        <v>11</v>
      </c>
      <c r="D8884" s="152">
        <v>16.86</v>
      </c>
    </row>
    <row r="8885" spans="1:4" ht="42.75">
      <c r="A8885" s="150">
        <v>89804</v>
      </c>
      <c r="B8885" s="151" t="s">
        <v>5567</v>
      </c>
      <c r="C8885" s="150" t="s">
        <v>11</v>
      </c>
      <c r="D8885" s="152">
        <v>18.809999999999999</v>
      </c>
    </row>
    <row r="8886" spans="1:4" ht="42.75">
      <c r="A8886" s="150">
        <v>89805</v>
      </c>
      <c r="B8886" s="151" t="s">
        <v>5568</v>
      </c>
      <c r="C8886" s="150" t="s">
        <v>11</v>
      </c>
      <c r="D8886" s="152">
        <v>19.440000000000001</v>
      </c>
    </row>
    <row r="8887" spans="1:4" ht="42.75">
      <c r="A8887" s="150">
        <v>89806</v>
      </c>
      <c r="B8887" s="151" t="s">
        <v>5569</v>
      </c>
      <c r="C8887" s="150" t="s">
        <v>11</v>
      </c>
      <c r="D8887" s="152">
        <v>20.309999999999999</v>
      </c>
    </row>
    <row r="8888" spans="1:4" ht="42.75">
      <c r="A8888" s="150">
        <v>89807</v>
      </c>
      <c r="B8888" s="151" t="s">
        <v>5570</v>
      </c>
      <c r="C8888" s="150" t="s">
        <v>11</v>
      </c>
      <c r="D8888" s="152">
        <v>34.67</v>
      </c>
    </row>
    <row r="8889" spans="1:4" ht="42.75">
      <c r="A8889" s="150">
        <v>89808</v>
      </c>
      <c r="B8889" s="151" t="s">
        <v>5571</v>
      </c>
      <c r="C8889" s="150" t="s">
        <v>11</v>
      </c>
      <c r="D8889" s="152">
        <v>53.03</v>
      </c>
    </row>
    <row r="8890" spans="1:4" ht="42.75">
      <c r="A8890" s="150">
        <v>89809</v>
      </c>
      <c r="B8890" s="151" t="s">
        <v>5572</v>
      </c>
      <c r="C8890" s="150" t="s">
        <v>11</v>
      </c>
      <c r="D8890" s="152">
        <v>27.13</v>
      </c>
    </row>
    <row r="8891" spans="1:4" ht="42.75">
      <c r="A8891" s="150">
        <v>89810</v>
      </c>
      <c r="B8891" s="151" t="s">
        <v>5573</v>
      </c>
      <c r="C8891" s="150" t="s">
        <v>11</v>
      </c>
      <c r="D8891" s="152">
        <v>27.88</v>
      </c>
    </row>
    <row r="8892" spans="1:4" ht="42.75">
      <c r="A8892" s="150">
        <v>89811</v>
      </c>
      <c r="B8892" s="151" t="s">
        <v>5574</v>
      </c>
      <c r="C8892" s="150" t="s">
        <v>11</v>
      </c>
      <c r="D8892" s="152">
        <v>40.549999999999997</v>
      </c>
    </row>
    <row r="8893" spans="1:4" ht="42.75">
      <c r="A8893" s="150">
        <v>89812</v>
      </c>
      <c r="B8893" s="151" t="s">
        <v>5575</v>
      </c>
      <c r="C8893" s="150" t="s">
        <v>11</v>
      </c>
      <c r="D8893" s="152">
        <v>71.8</v>
      </c>
    </row>
    <row r="8894" spans="1:4" ht="42.75">
      <c r="A8894" s="150">
        <v>89813</v>
      </c>
      <c r="B8894" s="151" t="s">
        <v>5576</v>
      </c>
      <c r="C8894" s="150" t="s">
        <v>11</v>
      </c>
      <c r="D8894" s="152">
        <v>5.41</v>
      </c>
    </row>
    <row r="8895" spans="1:4" ht="42.75">
      <c r="A8895" s="150">
        <v>89814</v>
      </c>
      <c r="B8895" s="151" t="s">
        <v>5577</v>
      </c>
      <c r="C8895" s="150" t="s">
        <v>11</v>
      </c>
      <c r="D8895" s="152">
        <v>16.100000000000001</v>
      </c>
    </row>
    <row r="8896" spans="1:4" ht="28.5">
      <c r="A8896" s="150">
        <v>89815</v>
      </c>
      <c r="B8896" s="151" t="s">
        <v>2998</v>
      </c>
      <c r="C8896" s="150" t="s">
        <v>11</v>
      </c>
      <c r="D8896" s="152">
        <v>24.75</v>
      </c>
    </row>
    <row r="8897" spans="1:4" ht="28.5">
      <c r="A8897" s="150">
        <v>89816</v>
      </c>
      <c r="B8897" s="151" t="s">
        <v>2999</v>
      </c>
      <c r="C8897" s="150" t="s">
        <v>11</v>
      </c>
      <c r="D8897" s="152">
        <v>35.22</v>
      </c>
    </row>
    <row r="8898" spans="1:4" ht="42.75">
      <c r="A8898" s="150">
        <v>89817</v>
      </c>
      <c r="B8898" s="151" t="s">
        <v>5578</v>
      </c>
      <c r="C8898" s="150" t="s">
        <v>11</v>
      </c>
      <c r="D8898" s="152">
        <v>13.23</v>
      </c>
    </row>
    <row r="8899" spans="1:4" ht="28.5">
      <c r="A8899" s="150">
        <v>89818</v>
      </c>
      <c r="B8899" s="151" t="s">
        <v>3000</v>
      </c>
      <c r="C8899" s="150" t="s">
        <v>11</v>
      </c>
      <c r="D8899" s="152">
        <v>44.92</v>
      </c>
    </row>
    <row r="8900" spans="1:4" ht="42.75">
      <c r="A8900" s="150">
        <v>89819</v>
      </c>
      <c r="B8900" s="151" t="s">
        <v>5579</v>
      </c>
      <c r="C8900" s="150" t="s">
        <v>11</v>
      </c>
      <c r="D8900" s="152">
        <v>22.46</v>
      </c>
    </row>
    <row r="8901" spans="1:4" ht="42.75">
      <c r="A8901" s="150">
        <v>89821</v>
      </c>
      <c r="B8901" s="151" t="s">
        <v>5580</v>
      </c>
      <c r="C8901" s="150" t="s">
        <v>11</v>
      </c>
      <c r="D8901" s="152">
        <v>17.54</v>
      </c>
    </row>
    <row r="8902" spans="1:4" ht="28.5">
      <c r="A8902" s="150">
        <v>89822</v>
      </c>
      <c r="B8902" s="151" t="s">
        <v>3001</v>
      </c>
      <c r="C8902" s="150" t="s">
        <v>11</v>
      </c>
      <c r="D8902" s="152">
        <v>22.61</v>
      </c>
    </row>
    <row r="8903" spans="1:4" ht="42.75">
      <c r="A8903" s="150">
        <v>89823</v>
      </c>
      <c r="B8903" s="151" t="s">
        <v>5581</v>
      </c>
      <c r="C8903" s="150" t="s">
        <v>11</v>
      </c>
      <c r="D8903" s="152">
        <v>32.83</v>
      </c>
    </row>
    <row r="8904" spans="1:4" ht="28.5">
      <c r="A8904" s="150">
        <v>89824</v>
      </c>
      <c r="B8904" s="151" t="s">
        <v>3002</v>
      </c>
      <c r="C8904" s="150" t="s">
        <v>11</v>
      </c>
      <c r="D8904" s="152">
        <v>33.36</v>
      </c>
    </row>
    <row r="8905" spans="1:4" ht="42.75">
      <c r="A8905" s="150">
        <v>89825</v>
      </c>
      <c r="B8905" s="151" t="s">
        <v>5582</v>
      </c>
      <c r="C8905" s="150" t="s">
        <v>11</v>
      </c>
      <c r="D8905" s="152">
        <v>16.329999999999998</v>
      </c>
    </row>
    <row r="8906" spans="1:4" ht="28.5">
      <c r="A8906" s="150">
        <v>89826</v>
      </c>
      <c r="B8906" s="151" t="s">
        <v>3003</v>
      </c>
      <c r="C8906" s="150" t="s">
        <v>11</v>
      </c>
      <c r="D8906" s="152">
        <v>104.54</v>
      </c>
    </row>
    <row r="8907" spans="1:4" ht="42.75">
      <c r="A8907" s="150">
        <v>89827</v>
      </c>
      <c r="B8907" s="151" t="s">
        <v>5583</v>
      </c>
      <c r="C8907" s="150" t="s">
        <v>11</v>
      </c>
      <c r="D8907" s="152">
        <v>18.43</v>
      </c>
    </row>
    <row r="8908" spans="1:4" ht="28.5">
      <c r="A8908" s="150">
        <v>89828</v>
      </c>
      <c r="B8908" s="151" t="s">
        <v>3004</v>
      </c>
      <c r="C8908" s="150" t="s">
        <v>11</v>
      </c>
      <c r="D8908" s="152">
        <v>50.89</v>
      </c>
    </row>
    <row r="8909" spans="1:4" ht="42.75">
      <c r="A8909" s="150">
        <v>89829</v>
      </c>
      <c r="B8909" s="151" t="s">
        <v>5584</v>
      </c>
      <c r="C8909" s="150" t="s">
        <v>11</v>
      </c>
      <c r="D8909" s="152">
        <v>33.72</v>
      </c>
    </row>
    <row r="8910" spans="1:4" ht="42.75">
      <c r="A8910" s="150">
        <v>89830</v>
      </c>
      <c r="B8910" s="151" t="s">
        <v>5585</v>
      </c>
      <c r="C8910" s="150" t="s">
        <v>11</v>
      </c>
      <c r="D8910" s="152">
        <v>35.57</v>
      </c>
    </row>
    <row r="8911" spans="1:4" ht="28.5">
      <c r="A8911" s="150">
        <v>89831</v>
      </c>
      <c r="B8911" s="151" t="s">
        <v>3005</v>
      </c>
      <c r="C8911" s="150" t="s">
        <v>11</v>
      </c>
      <c r="D8911" s="152">
        <v>54.12</v>
      </c>
    </row>
    <row r="8912" spans="1:4" ht="42.75">
      <c r="A8912" s="150">
        <v>89832</v>
      </c>
      <c r="B8912" s="151" t="s">
        <v>3006</v>
      </c>
      <c r="C8912" s="150" t="s">
        <v>11</v>
      </c>
      <c r="D8912" s="152">
        <v>35.450000000000003</v>
      </c>
    </row>
    <row r="8913" spans="1:4" ht="42.75">
      <c r="A8913" s="150">
        <v>89833</v>
      </c>
      <c r="B8913" s="151" t="s">
        <v>5586</v>
      </c>
      <c r="C8913" s="150" t="s">
        <v>11</v>
      </c>
      <c r="D8913" s="152">
        <v>42.18</v>
      </c>
    </row>
    <row r="8914" spans="1:4" ht="42.75">
      <c r="A8914" s="150">
        <v>89834</v>
      </c>
      <c r="B8914" s="151" t="s">
        <v>5587</v>
      </c>
      <c r="C8914" s="150" t="s">
        <v>11</v>
      </c>
      <c r="D8914" s="152">
        <v>49.36</v>
      </c>
    </row>
    <row r="8915" spans="1:4" ht="28.5">
      <c r="A8915" s="150">
        <v>89835</v>
      </c>
      <c r="B8915" s="151" t="s">
        <v>3007</v>
      </c>
      <c r="C8915" s="150" t="s">
        <v>11</v>
      </c>
      <c r="D8915" s="152">
        <v>38.049999999999997</v>
      </c>
    </row>
    <row r="8916" spans="1:4" ht="28.5">
      <c r="A8916" s="150">
        <v>89836</v>
      </c>
      <c r="B8916" s="151" t="s">
        <v>3008</v>
      </c>
      <c r="C8916" s="150" t="s">
        <v>11</v>
      </c>
      <c r="D8916" s="152">
        <v>164.01</v>
      </c>
    </row>
    <row r="8917" spans="1:4" ht="28.5">
      <c r="A8917" s="150">
        <v>89837</v>
      </c>
      <c r="B8917" s="151" t="s">
        <v>3009</v>
      </c>
      <c r="C8917" s="150" t="s">
        <v>11</v>
      </c>
      <c r="D8917" s="152">
        <v>110.74</v>
      </c>
    </row>
    <row r="8918" spans="1:4" ht="28.5">
      <c r="A8918" s="150">
        <v>89838</v>
      </c>
      <c r="B8918" s="151" t="s">
        <v>3010</v>
      </c>
      <c r="C8918" s="150" t="s">
        <v>11</v>
      </c>
      <c r="D8918" s="152">
        <v>127.05</v>
      </c>
    </row>
    <row r="8919" spans="1:4" ht="28.5">
      <c r="A8919" s="150">
        <v>89839</v>
      </c>
      <c r="B8919" s="151" t="s">
        <v>3011</v>
      </c>
      <c r="C8919" s="150" t="s">
        <v>11</v>
      </c>
      <c r="D8919" s="152">
        <v>143.69</v>
      </c>
    </row>
    <row r="8920" spans="1:4" ht="28.5">
      <c r="A8920" s="150">
        <v>89840</v>
      </c>
      <c r="B8920" s="151" t="s">
        <v>3012</v>
      </c>
      <c r="C8920" s="150" t="s">
        <v>11</v>
      </c>
      <c r="D8920" s="152">
        <v>150.80000000000001</v>
      </c>
    </row>
    <row r="8921" spans="1:4" ht="28.5">
      <c r="A8921" s="150">
        <v>89841</v>
      </c>
      <c r="B8921" s="151" t="s">
        <v>3013</v>
      </c>
      <c r="C8921" s="150" t="s">
        <v>11</v>
      </c>
      <c r="D8921" s="152">
        <v>218.3</v>
      </c>
    </row>
    <row r="8922" spans="1:4" ht="28.5">
      <c r="A8922" s="150">
        <v>89842</v>
      </c>
      <c r="B8922" s="151" t="s">
        <v>3014</v>
      </c>
      <c r="C8922" s="150" t="s">
        <v>11</v>
      </c>
      <c r="D8922" s="152">
        <v>43.43</v>
      </c>
    </row>
    <row r="8923" spans="1:4" ht="28.5">
      <c r="A8923" s="150">
        <v>89844</v>
      </c>
      <c r="B8923" s="151" t="s">
        <v>3015</v>
      </c>
      <c r="C8923" s="150" t="s">
        <v>11</v>
      </c>
      <c r="D8923" s="152">
        <v>54.53</v>
      </c>
    </row>
    <row r="8924" spans="1:4" ht="28.5">
      <c r="A8924" s="150">
        <v>89845</v>
      </c>
      <c r="B8924" s="151" t="s">
        <v>3016</v>
      </c>
      <c r="C8924" s="150" t="s">
        <v>11</v>
      </c>
      <c r="D8924" s="152">
        <v>84.55</v>
      </c>
    </row>
    <row r="8925" spans="1:4" ht="28.5">
      <c r="A8925" s="150">
        <v>89846</v>
      </c>
      <c r="B8925" s="151" t="s">
        <v>3017</v>
      </c>
      <c r="C8925" s="150" t="s">
        <v>11</v>
      </c>
      <c r="D8925" s="152">
        <v>177.43</v>
      </c>
    </row>
    <row r="8926" spans="1:4" ht="28.5">
      <c r="A8926" s="150">
        <v>89847</v>
      </c>
      <c r="B8926" s="151" t="s">
        <v>3018</v>
      </c>
      <c r="C8926" s="150" t="s">
        <v>11</v>
      </c>
      <c r="D8926" s="152">
        <v>213.38</v>
      </c>
    </row>
    <row r="8927" spans="1:4" ht="42.75">
      <c r="A8927" s="150">
        <v>89850</v>
      </c>
      <c r="B8927" s="151" t="s">
        <v>5588</v>
      </c>
      <c r="C8927" s="150" t="s">
        <v>11</v>
      </c>
      <c r="D8927" s="152">
        <v>29.93</v>
      </c>
    </row>
    <row r="8928" spans="1:4" ht="42.75">
      <c r="A8928" s="150">
        <v>89851</v>
      </c>
      <c r="B8928" s="151" t="s">
        <v>5589</v>
      </c>
      <c r="C8928" s="150" t="s">
        <v>11</v>
      </c>
      <c r="D8928" s="152">
        <v>30.68</v>
      </c>
    </row>
    <row r="8929" spans="1:4" ht="42.75">
      <c r="A8929" s="150">
        <v>89852</v>
      </c>
      <c r="B8929" s="151" t="s">
        <v>5590</v>
      </c>
      <c r="C8929" s="150" t="s">
        <v>11</v>
      </c>
      <c r="D8929" s="152">
        <v>43.35</v>
      </c>
    </row>
    <row r="8930" spans="1:4" ht="42.75">
      <c r="A8930" s="150">
        <v>89853</v>
      </c>
      <c r="B8930" s="151" t="s">
        <v>5591</v>
      </c>
      <c r="C8930" s="150" t="s">
        <v>11</v>
      </c>
      <c r="D8930" s="152">
        <v>74.599999999999994</v>
      </c>
    </row>
    <row r="8931" spans="1:4" ht="42.75">
      <c r="A8931" s="150">
        <v>89854</v>
      </c>
      <c r="B8931" s="151" t="s">
        <v>5592</v>
      </c>
      <c r="C8931" s="150" t="s">
        <v>11</v>
      </c>
      <c r="D8931" s="152">
        <v>97.61</v>
      </c>
    </row>
    <row r="8932" spans="1:4" ht="42.75">
      <c r="A8932" s="150">
        <v>89855</v>
      </c>
      <c r="B8932" s="151" t="s">
        <v>5593</v>
      </c>
      <c r="C8932" s="150" t="s">
        <v>11</v>
      </c>
      <c r="D8932" s="152">
        <v>102.26</v>
      </c>
    </row>
    <row r="8933" spans="1:4" ht="42.75">
      <c r="A8933" s="150">
        <v>89856</v>
      </c>
      <c r="B8933" s="151" t="s">
        <v>5594</v>
      </c>
      <c r="C8933" s="150" t="s">
        <v>11</v>
      </c>
      <c r="D8933" s="152">
        <v>19.420000000000002</v>
      </c>
    </row>
    <row r="8934" spans="1:4" ht="42.75">
      <c r="A8934" s="150">
        <v>89857</v>
      </c>
      <c r="B8934" s="151" t="s">
        <v>5595</v>
      </c>
      <c r="C8934" s="150" t="s">
        <v>11</v>
      </c>
      <c r="D8934" s="152">
        <v>34.700000000000003</v>
      </c>
    </row>
    <row r="8935" spans="1:4" ht="42.75">
      <c r="A8935" s="150">
        <v>89860</v>
      </c>
      <c r="B8935" s="151" t="s">
        <v>5596</v>
      </c>
      <c r="C8935" s="150" t="s">
        <v>11</v>
      </c>
      <c r="D8935" s="152">
        <v>45.91</v>
      </c>
    </row>
    <row r="8936" spans="1:4" ht="42.75">
      <c r="A8936" s="150">
        <v>89861</v>
      </c>
      <c r="B8936" s="151" t="s">
        <v>5597</v>
      </c>
      <c r="C8936" s="150" t="s">
        <v>11</v>
      </c>
      <c r="D8936" s="152">
        <v>53.09</v>
      </c>
    </row>
    <row r="8937" spans="1:4" ht="28.5">
      <c r="A8937" s="150">
        <v>89866</v>
      </c>
      <c r="B8937" s="151" t="s">
        <v>5598</v>
      </c>
      <c r="C8937" s="150" t="s">
        <v>11</v>
      </c>
      <c r="D8937" s="152">
        <v>6.95</v>
      </c>
    </row>
    <row r="8938" spans="1:4" ht="28.5">
      <c r="A8938" s="150">
        <v>89867</v>
      </c>
      <c r="B8938" s="151" t="s">
        <v>5599</v>
      </c>
      <c r="C8938" s="150" t="s">
        <v>11</v>
      </c>
      <c r="D8938" s="152">
        <v>7.67</v>
      </c>
    </row>
    <row r="8939" spans="1:4" ht="28.5">
      <c r="A8939" s="150">
        <v>89868</v>
      </c>
      <c r="B8939" s="151" t="s">
        <v>5600</v>
      </c>
      <c r="C8939" s="150" t="s">
        <v>11</v>
      </c>
      <c r="D8939" s="152">
        <v>5.33</v>
      </c>
    </row>
    <row r="8940" spans="1:4" ht="28.5">
      <c r="A8940" s="150">
        <v>89869</v>
      </c>
      <c r="B8940" s="151" t="s">
        <v>5601</v>
      </c>
      <c r="C8940" s="150" t="s">
        <v>11</v>
      </c>
      <c r="D8940" s="152">
        <v>9.68</v>
      </c>
    </row>
    <row r="8941" spans="1:4" ht="42.75">
      <c r="A8941" s="150">
        <v>89979</v>
      </c>
      <c r="B8941" s="151" t="s">
        <v>3019</v>
      </c>
      <c r="C8941" s="150" t="s">
        <v>11</v>
      </c>
      <c r="D8941" s="152">
        <v>22.7</v>
      </c>
    </row>
    <row r="8942" spans="1:4" ht="42.75">
      <c r="A8942" s="150">
        <v>89981</v>
      </c>
      <c r="B8942" s="151" t="s">
        <v>3020</v>
      </c>
      <c r="C8942" s="150" t="s">
        <v>11</v>
      </c>
      <c r="D8942" s="152">
        <v>19.899999999999999</v>
      </c>
    </row>
    <row r="8943" spans="1:4" ht="42.75">
      <c r="A8943" s="150">
        <v>90373</v>
      </c>
      <c r="B8943" s="151" t="s">
        <v>3021</v>
      </c>
      <c r="C8943" s="150" t="s">
        <v>11</v>
      </c>
      <c r="D8943" s="152">
        <v>12.1</v>
      </c>
    </row>
    <row r="8944" spans="1:4" ht="42.75">
      <c r="A8944" s="150">
        <v>90374</v>
      </c>
      <c r="B8944" s="151" t="s">
        <v>3022</v>
      </c>
      <c r="C8944" s="150" t="s">
        <v>11</v>
      </c>
      <c r="D8944" s="152">
        <v>20.56</v>
      </c>
    </row>
    <row r="8945" spans="1:4" ht="42.75">
      <c r="A8945" s="150">
        <v>92287</v>
      </c>
      <c r="B8945" s="151" t="s">
        <v>3023</v>
      </c>
      <c r="C8945" s="150" t="s">
        <v>11</v>
      </c>
      <c r="D8945" s="152">
        <v>16.62</v>
      </c>
    </row>
    <row r="8946" spans="1:4" ht="42.75">
      <c r="A8946" s="150">
        <v>92288</v>
      </c>
      <c r="B8946" s="151" t="s">
        <v>3024</v>
      </c>
      <c r="C8946" s="150" t="s">
        <v>11</v>
      </c>
      <c r="D8946" s="152">
        <v>26.24</v>
      </c>
    </row>
    <row r="8947" spans="1:4" ht="42.75">
      <c r="A8947" s="150">
        <v>92289</v>
      </c>
      <c r="B8947" s="151" t="s">
        <v>3025</v>
      </c>
      <c r="C8947" s="150" t="s">
        <v>11</v>
      </c>
      <c r="D8947" s="152">
        <v>46.5</v>
      </c>
    </row>
    <row r="8948" spans="1:4" ht="42.75">
      <c r="A8948" s="150">
        <v>92290</v>
      </c>
      <c r="B8948" s="151" t="s">
        <v>3026</v>
      </c>
      <c r="C8948" s="150" t="s">
        <v>11</v>
      </c>
      <c r="D8948" s="152">
        <v>70.489999999999995</v>
      </c>
    </row>
    <row r="8949" spans="1:4" ht="42.75">
      <c r="A8949" s="150">
        <v>92291</v>
      </c>
      <c r="B8949" s="151" t="s">
        <v>3027</v>
      </c>
      <c r="C8949" s="150" t="s">
        <v>11</v>
      </c>
      <c r="D8949" s="152">
        <v>109.25</v>
      </c>
    </row>
    <row r="8950" spans="1:4" ht="42.75">
      <c r="A8950" s="150">
        <v>92292</v>
      </c>
      <c r="B8950" s="151" t="s">
        <v>3028</v>
      </c>
      <c r="C8950" s="150" t="s">
        <v>11</v>
      </c>
      <c r="D8950" s="152">
        <v>338.74</v>
      </c>
    </row>
    <row r="8951" spans="1:4" ht="42.75">
      <c r="A8951" s="150">
        <v>92293</v>
      </c>
      <c r="B8951" s="151" t="s">
        <v>3029</v>
      </c>
      <c r="C8951" s="150" t="s">
        <v>11</v>
      </c>
      <c r="D8951" s="152">
        <v>9.44</v>
      </c>
    </row>
    <row r="8952" spans="1:4" ht="42.75">
      <c r="A8952" s="150">
        <v>92294</v>
      </c>
      <c r="B8952" s="151" t="s">
        <v>3030</v>
      </c>
      <c r="C8952" s="150" t="s">
        <v>11</v>
      </c>
      <c r="D8952" s="152">
        <v>15.99</v>
      </c>
    </row>
    <row r="8953" spans="1:4" ht="42.75">
      <c r="A8953" s="150">
        <v>92295</v>
      </c>
      <c r="B8953" s="151" t="s">
        <v>3031</v>
      </c>
      <c r="C8953" s="150" t="s">
        <v>11</v>
      </c>
      <c r="D8953" s="152">
        <v>30.17</v>
      </c>
    </row>
    <row r="8954" spans="1:4" ht="42.75">
      <c r="A8954" s="150">
        <v>92296</v>
      </c>
      <c r="B8954" s="151" t="s">
        <v>3032</v>
      </c>
      <c r="C8954" s="150" t="s">
        <v>11</v>
      </c>
      <c r="D8954" s="152">
        <v>39.979999999999997</v>
      </c>
    </row>
    <row r="8955" spans="1:4" ht="42.75">
      <c r="A8955" s="150">
        <v>92297</v>
      </c>
      <c r="B8955" s="151" t="s">
        <v>3033</v>
      </c>
      <c r="C8955" s="150" t="s">
        <v>11</v>
      </c>
      <c r="D8955" s="152">
        <v>62.06</v>
      </c>
    </row>
    <row r="8956" spans="1:4" ht="42.75">
      <c r="A8956" s="150">
        <v>92298</v>
      </c>
      <c r="B8956" s="151" t="s">
        <v>3034</v>
      </c>
      <c r="C8956" s="150" t="s">
        <v>11</v>
      </c>
      <c r="D8956" s="152">
        <v>174.5</v>
      </c>
    </row>
    <row r="8957" spans="1:4" ht="28.5">
      <c r="A8957" s="150">
        <v>92299</v>
      </c>
      <c r="B8957" s="151" t="s">
        <v>3035</v>
      </c>
      <c r="C8957" s="150" t="s">
        <v>11</v>
      </c>
      <c r="D8957" s="152">
        <v>21.88</v>
      </c>
    </row>
    <row r="8958" spans="1:4" ht="28.5">
      <c r="A8958" s="150">
        <v>92300</v>
      </c>
      <c r="B8958" s="151" t="s">
        <v>3036</v>
      </c>
      <c r="C8958" s="150" t="s">
        <v>11</v>
      </c>
      <c r="D8958" s="152">
        <v>33.35</v>
      </c>
    </row>
    <row r="8959" spans="1:4" ht="28.5">
      <c r="A8959" s="150">
        <v>92301</v>
      </c>
      <c r="B8959" s="151" t="s">
        <v>3037</v>
      </c>
      <c r="C8959" s="150" t="s">
        <v>11</v>
      </c>
      <c r="D8959" s="152">
        <v>66.069999999999993</v>
      </c>
    </row>
    <row r="8960" spans="1:4" ht="28.5">
      <c r="A8960" s="150">
        <v>92302</v>
      </c>
      <c r="B8960" s="151" t="s">
        <v>3038</v>
      </c>
      <c r="C8960" s="150" t="s">
        <v>11</v>
      </c>
      <c r="D8960" s="152">
        <v>87.31</v>
      </c>
    </row>
    <row r="8961" spans="1:4" ht="28.5">
      <c r="A8961" s="150">
        <v>92303</v>
      </c>
      <c r="B8961" s="151" t="s">
        <v>3039</v>
      </c>
      <c r="C8961" s="150" t="s">
        <v>11</v>
      </c>
      <c r="D8961" s="152">
        <v>160.34</v>
      </c>
    </row>
    <row r="8962" spans="1:4" ht="28.5">
      <c r="A8962" s="150">
        <v>92304</v>
      </c>
      <c r="B8962" s="151" t="s">
        <v>3040</v>
      </c>
      <c r="C8962" s="150" t="s">
        <v>11</v>
      </c>
      <c r="D8962" s="152">
        <v>416.53</v>
      </c>
    </row>
    <row r="8963" spans="1:4" ht="42.75">
      <c r="A8963" s="150">
        <v>92311</v>
      </c>
      <c r="B8963" s="151" t="s">
        <v>3041</v>
      </c>
      <c r="C8963" s="150" t="s">
        <v>11</v>
      </c>
      <c r="D8963" s="152">
        <v>12.31</v>
      </c>
    </row>
    <row r="8964" spans="1:4" ht="42.75">
      <c r="A8964" s="150">
        <v>92312</v>
      </c>
      <c r="B8964" s="151" t="s">
        <v>3042</v>
      </c>
      <c r="C8964" s="150" t="s">
        <v>11</v>
      </c>
      <c r="D8964" s="152">
        <v>20.54</v>
      </c>
    </row>
    <row r="8965" spans="1:4" ht="42.75">
      <c r="A8965" s="150">
        <v>92313</v>
      </c>
      <c r="B8965" s="151" t="s">
        <v>3043</v>
      </c>
      <c r="C8965" s="150" t="s">
        <v>11</v>
      </c>
      <c r="D8965" s="152">
        <v>29.85</v>
      </c>
    </row>
    <row r="8966" spans="1:4" ht="42.75">
      <c r="A8966" s="150">
        <v>92314</v>
      </c>
      <c r="B8966" s="151" t="s">
        <v>3044</v>
      </c>
      <c r="C8966" s="150" t="s">
        <v>11</v>
      </c>
      <c r="D8966" s="152">
        <v>8.25</v>
      </c>
    </row>
    <row r="8967" spans="1:4" ht="42.75">
      <c r="A8967" s="150">
        <v>92315</v>
      </c>
      <c r="B8967" s="151" t="s">
        <v>3045</v>
      </c>
      <c r="C8967" s="150" t="s">
        <v>11</v>
      </c>
      <c r="D8967" s="152">
        <v>12.07</v>
      </c>
    </row>
    <row r="8968" spans="1:4" ht="42.75">
      <c r="A8968" s="150">
        <v>92316</v>
      </c>
      <c r="B8968" s="151" t="s">
        <v>3046</v>
      </c>
      <c r="C8968" s="150" t="s">
        <v>11</v>
      </c>
      <c r="D8968" s="152">
        <v>18.41</v>
      </c>
    </row>
    <row r="8969" spans="1:4" ht="42.75">
      <c r="A8969" s="150">
        <v>92317</v>
      </c>
      <c r="B8969" s="151" t="s">
        <v>3047</v>
      </c>
      <c r="C8969" s="150" t="s">
        <v>11</v>
      </c>
      <c r="D8969" s="152">
        <v>17.29</v>
      </c>
    </row>
    <row r="8970" spans="1:4" ht="42.75">
      <c r="A8970" s="150">
        <v>92318</v>
      </c>
      <c r="B8970" s="151" t="s">
        <v>3048</v>
      </c>
      <c r="C8970" s="150" t="s">
        <v>11</v>
      </c>
      <c r="D8970" s="152">
        <v>27.11</v>
      </c>
    </row>
    <row r="8971" spans="1:4" ht="42.75">
      <c r="A8971" s="150">
        <v>92319</v>
      </c>
      <c r="B8971" s="151" t="s">
        <v>3049</v>
      </c>
      <c r="C8971" s="150" t="s">
        <v>11</v>
      </c>
      <c r="D8971" s="152">
        <v>38.19</v>
      </c>
    </row>
    <row r="8972" spans="1:4" ht="42.75">
      <c r="A8972" s="150">
        <v>92326</v>
      </c>
      <c r="B8972" s="151" t="s">
        <v>3050</v>
      </c>
      <c r="C8972" s="150" t="s">
        <v>11</v>
      </c>
      <c r="D8972" s="152">
        <v>12.98</v>
      </c>
    </row>
    <row r="8973" spans="1:4" ht="42.75">
      <c r="A8973" s="150">
        <v>92327</v>
      </c>
      <c r="B8973" s="151" t="s">
        <v>3051</v>
      </c>
      <c r="C8973" s="150" t="s">
        <v>11</v>
      </c>
      <c r="D8973" s="152">
        <v>23.46</v>
      </c>
    </row>
    <row r="8974" spans="1:4" ht="42.75">
      <c r="A8974" s="150">
        <v>92328</v>
      </c>
      <c r="B8974" s="151" t="s">
        <v>3052</v>
      </c>
      <c r="C8974" s="150" t="s">
        <v>11</v>
      </c>
      <c r="D8974" s="152">
        <v>35.06</v>
      </c>
    </row>
    <row r="8975" spans="1:4" ht="42.75">
      <c r="A8975" s="150">
        <v>92329</v>
      </c>
      <c r="B8975" s="151" t="s">
        <v>3053</v>
      </c>
      <c r="C8975" s="150" t="s">
        <v>11</v>
      </c>
      <c r="D8975" s="152">
        <v>8.42</v>
      </c>
    </row>
    <row r="8976" spans="1:4" ht="42.75">
      <c r="A8976" s="150">
        <v>92330</v>
      </c>
      <c r="B8976" s="151" t="s">
        <v>3054</v>
      </c>
      <c r="C8976" s="150" t="s">
        <v>11</v>
      </c>
      <c r="D8976" s="152">
        <v>14.04</v>
      </c>
    </row>
    <row r="8977" spans="1:4" ht="42.75">
      <c r="A8977" s="150">
        <v>92331</v>
      </c>
      <c r="B8977" s="151" t="s">
        <v>3055</v>
      </c>
      <c r="C8977" s="150" t="s">
        <v>11</v>
      </c>
      <c r="D8977" s="152">
        <v>21.91</v>
      </c>
    </row>
    <row r="8978" spans="1:4" ht="42.75">
      <c r="A8978" s="150">
        <v>92332</v>
      </c>
      <c r="B8978" s="151" t="s">
        <v>3056</v>
      </c>
      <c r="C8978" s="150" t="s">
        <v>11</v>
      </c>
      <c r="D8978" s="152">
        <v>17.62</v>
      </c>
    </row>
    <row r="8979" spans="1:4" ht="42.75">
      <c r="A8979" s="150">
        <v>92333</v>
      </c>
      <c r="B8979" s="151" t="s">
        <v>3057</v>
      </c>
      <c r="C8979" s="150" t="s">
        <v>11</v>
      </c>
      <c r="D8979" s="152">
        <v>31.01</v>
      </c>
    </row>
    <row r="8980" spans="1:4" ht="42.75">
      <c r="A8980" s="150">
        <v>92334</v>
      </c>
      <c r="B8980" s="151" t="s">
        <v>3058</v>
      </c>
      <c r="C8980" s="150" t="s">
        <v>11</v>
      </c>
      <c r="D8980" s="152">
        <v>45.13</v>
      </c>
    </row>
    <row r="8981" spans="1:4" ht="28.5">
      <c r="A8981" s="150">
        <v>92344</v>
      </c>
      <c r="B8981" s="151" t="s">
        <v>3059</v>
      </c>
      <c r="C8981" s="150" t="s">
        <v>11</v>
      </c>
      <c r="D8981" s="152">
        <v>59.03</v>
      </c>
    </row>
    <row r="8982" spans="1:4" ht="28.5">
      <c r="A8982" s="150">
        <v>92345</v>
      </c>
      <c r="B8982" s="151" t="s">
        <v>3060</v>
      </c>
      <c r="C8982" s="150" t="s">
        <v>11</v>
      </c>
      <c r="D8982" s="152">
        <v>59.01</v>
      </c>
    </row>
    <row r="8983" spans="1:4" ht="28.5">
      <c r="A8983" s="150">
        <v>92346</v>
      </c>
      <c r="B8983" s="151" t="s">
        <v>3061</v>
      </c>
      <c r="C8983" s="150" t="s">
        <v>11</v>
      </c>
      <c r="D8983" s="152">
        <v>76.95</v>
      </c>
    </row>
    <row r="8984" spans="1:4" ht="28.5">
      <c r="A8984" s="150">
        <v>92347</v>
      </c>
      <c r="B8984" s="151" t="s">
        <v>3062</v>
      </c>
      <c r="C8984" s="150" t="s">
        <v>11</v>
      </c>
      <c r="D8984" s="152">
        <v>85.29</v>
      </c>
    </row>
    <row r="8985" spans="1:4" ht="28.5">
      <c r="A8985" s="150">
        <v>92348</v>
      </c>
      <c r="B8985" s="151" t="s">
        <v>3063</v>
      </c>
      <c r="C8985" s="150" t="s">
        <v>11</v>
      </c>
      <c r="D8985" s="152">
        <v>107.02</v>
      </c>
    </row>
    <row r="8986" spans="1:4" ht="28.5">
      <c r="A8986" s="150">
        <v>92349</v>
      </c>
      <c r="B8986" s="151" t="s">
        <v>3064</v>
      </c>
      <c r="C8986" s="150" t="s">
        <v>11</v>
      </c>
      <c r="D8986" s="152">
        <v>114.44</v>
      </c>
    </row>
    <row r="8987" spans="1:4" ht="42.75">
      <c r="A8987" s="150">
        <v>92350</v>
      </c>
      <c r="B8987" s="151" t="s">
        <v>3065</v>
      </c>
      <c r="C8987" s="150" t="s">
        <v>11</v>
      </c>
      <c r="D8987" s="152">
        <v>87.82</v>
      </c>
    </row>
    <row r="8988" spans="1:4" ht="42.75">
      <c r="A8988" s="150">
        <v>92351</v>
      </c>
      <c r="B8988" s="151" t="s">
        <v>3066</v>
      </c>
      <c r="C8988" s="150" t="s">
        <v>11</v>
      </c>
      <c r="D8988" s="152">
        <v>85.96</v>
      </c>
    </row>
    <row r="8989" spans="1:4" ht="42.75">
      <c r="A8989" s="150">
        <v>92352</v>
      </c>
      <c r="B8989" s="151" t="s">
        <v>3067</v>
      </c>
      <c r="C8989" s="150" t="s">
        <v>11</v>
      </c>
      <c r="D8989" s="152">
        <v>131.4</v>
      </c>
    </row>
    <row r="8990" spans="1:4" ht="42.75">
      <c r="A8990" s="150">
        <v>92353</v>
      </c>
      <c r="B8990" s="151" t="s">
        <v>3068</v>
      </c>
      <c r="C8990" s="150" t="s">
        <v>11</v>
      </c>
      <c r="D8990" s="152">
        <v>123.24</v>
      </c>
    </row>
    <row r="8991" spans="1:4" ht="42.75">
      <c r="A8991" s="150">
        <v>92354</v>
      </c>
      <c r="B8991" s="151" t="s">
        <v>3069</v>
      </c>
      <c r="C8991" s="150" t="s">
        <v>11</v>
      </c>
      <c r="D8991" s="152">
        <v>173.29</v>
      </c>
    </row>
    <row r="8992" spans="1:4" ht="42.75">
      <c r="A8992" s="150">
        <v>92355</v>
      </c>
      <c r="B8992" s="151" t="s">
        <v>3070</v>
      </c>
      <c r="C8992" s="150" t="s">
        <v>11</v>
      </c>
      <c r="D8992" s="152">
        <v>157.56</v>
      </c>
    </row>
    <row r="8993" spans="1:4" ht="28.5">
      <c r="A8993" s="150">
        <v>92356</v>
      </c>
      <c r="B8993" s="151" t="s">
        <v>3071</v>
      </c>
      <c r="C8993" s="150" t="s">
        <v>11</v>
      </c>
      <c r="D8993" s="152">
        <v>114.6</v>
      </c>
    </row>
    <row r="8994" spans="1:4" ht="28.5">
      <c r="A8994" s="150">
        <v>92357</v>
      </c>
      <c r="B8994" s="151" t="s">
        <v>3072</v>
      </c>
      <c r="C8994" s="150" t="s">
        <v>11</v>
      </c>
      <c r="D8994" s="152">
        <v>168.45</v>
      </c>
    </row>
    <row r="8995" spans="1:4" ht="28.5">
      <c r="A8995" s="150">
        <v>92358</v>
      </c>
      <c r="B8995" s="151" t="s">
        <v>3073</v>
      </c>
      <c r="C8995" s="150" t="s">
        <v>11</v>
      </c>
      <c r="D8995" s="152">
        <v>208.58</v>
      </c>
    </row>
    <row r="8996" spans="1:4" ht="42.75">
      <c r="A8996" s="150">
        <v>92369</v>
      </c>
      <c r="B8996" s="151" t="s">
        <v>3074</v>
      </c>
      <c r="C8996" s="150" t="s">
        <v>11</v>
      </c>
      <c r="D8996" s="152">
        <v>32.42</v>
      </c>
    </row>
    <row r="8997" spans="1:4" ht="42.75">
      <c r="A8997" s="150">
        <v>92370</v>
      </c>
      <c r="B8997" s="151" t="s">
        <v>3075</v>
      </c>
      <c r="C8997" s="150" t="s">
        <v>11</v>
      </c>
      <c r="D8997" s="152">
        <v>33.92</v>
      </c>
    </row>
    <row r="8998" spans="1:4" ht="42.75">
      <c r="A8998" s="150">
        <v>92371</v>
      </c>
      <c r="B8998" s="151" t="s">
        <v>3076</v>
      </c>
      <c r="C8998" s="150" t="s">
        <v>11</v>
      </c>
      <c r="D8998" s="152">
        <v>38.950000000000003</v>
      </c>
    </row>
    <row r="8999" spans="1:4" ht="42.75">
      <c r="A8999" s="150">
        <v>92372</v>
      </c>
      <c r="B8999" s="151" t="s">
        <v>3077</v>
      </c>
      <c r="C8999" s="150" t="s">
        <v>11</v>
      </c>
      <c r="D8999" s="152">
        <v>40.340000000000003</v>
      </c>
    </row>
    <row r="9000" spans="1:4" ht="42.75">
      <c r="A9000" s="150">
        <v>92373</v>
      </c>
      <c r="B9000" s="151" t="s">
        <v>3078</v>
      </c>
      <c r="C9000" s="150" t="s">
        <v>11</v>
      </c>
      <c r="D9000" s="152">
        <v>45.83</v>
      </c>
    </row>
    <row r="9001" spans="1:4" ht="42.75">
      <c r="A9001" s="150">
        <v>92374</v>
      </c>
      <c r="B9001" s="151" t="s">
        <v>3079</v>
      </c>
      <c r="C9001" s="150" t="s">
        <v>11</v>
      </c>
      <c r="D9001" s="152">
        <v>46.1</v>
      </c>
    </row>
    <row r="9002" spans="1:4" ht="42.75">
      <c r="A9002" s="150">
        <v>92375</v>
      </c>
      <c r="B9002" s="151" t="s">
        <v>3080</v>
      </c>
      <c r="C9002" s="150" t="s">
        <v>11</v>
      </c>
      <c r="D9002" s="152">
        <v>58.99</v>
      </c>
    </row>
    <row r="9003" spans="1:4" ht="42.75">
      <c r="A9003" s="150">
        <v>92376</v>
      </c>
      <c r="B9003" s="151" t="s">
        <v>3081</v>
      </c>
      <c r="C9003" s="150" t="s">
        <v>11</v>
      </c>
      <c r="D9003" s="152">
        <v>58.97</v>
      </c>
    </row>
    <row r="9004" spans="1:4" ht="42.75">
      <c r="A9004" s="150">
        <v>92377</v>
      </c>
      <c r="B9004" s="151" t="s">
        <v>3082</v>
      </c>
      <c r="C9004" s="150" t="s">
        <v>11</v>
      </c>
      <c r="D9004" s="152">
        <v>78.53</v>
      </c>
    </row>
    <row r="9005" spans="1:4" ht="42.75">
      <c r="A9005" s="150">
        <v>92378</v>
      </c>
      <c r="B9005" s="151" t="s">
        <v>3083</v>
      </c>
      <c r="C9005" s="150" t="s">
        <v>11</v>
      </c>
      <c r="D9005" s="152">
        <v>86.87</v>
      </c>
    </row>
    <row r="9006" spans="1:4" ht="42.75">
      <c r="A9006" s="150">
        <v>92379</v>
      </c>
      <c r="B9006" s="151" t="s">
        <v>3084</v>
      </c>
      <c r="C9006" s="150" t="s">
        <v>11</v>
      </c>
      <c r="D9006" s="152">
        <v>110.28</v>
      </c>
    </row>
    <row r="9007" spans="1:4" ht="42.75">
      <c r="A9007" s="150">
        <v>92380</v>
      </c>
      <c r="B9007" s="151" t="s">
        <v>3085</v>
      </c>
      <c r="C9007" s="150" t="s">
        <v>11</v>
      </c>
      <c r="D9007" s="152">
        <v>117.7</v>
      </c>
    </row>
    <row r="9008" spans="1:4" ht="42.75">
      <c r="A9008" s="150">
        <v>92381</v>
      </c>
      <c r="B9008" s="151" t="s">
        <v>3086</v>
      </c>
      <c r="C9008" s="150" t="s">
        <v>11</v>
      </c>
      <c r="D9008" s="152">
        <v>49.05</v>
      </c>
    </row>
    <row r="9009" spans="1:4" ht="42.75">
      <c r="A9009" s="150">
        <v>92382</v>
      </c>
      <c r="B9009" s="151" t="s">
        <v>3087</v>
      </c>
      <c r="C9009" s="150" t="s">
        <v>11</v>
      </c>
      <c r="D9009" s="152">
        <v>47.06</v>
      </c>
    </row>
    <row r="9010" spans="1:4" ht="42.75">
      <c r="A9010" s="150">
        <v>92383</v>
      </c>
      <c r="B9010" s="151" t="s">
        <v>3088</v>
      </c>
      <c r="C9010" s="150" t="s">
        <v>11</v>
      </c>
      <c r="D9010" s="152">
        <v>61.27</v>
      </c>
    </row>
    <row r="9011" spans="1:4" ht="42.75">
      <c r="A9011" s="150">
        <v>92384</v>
      </c>
      <c r="B9011" s="151" t="s">
        <v>3089</v>
      </c>
      <c r="C9011" s="150" t="s">
        <v>11</v>
      </c>
      <c r="D9011" s="152">
        <v>57.31</v>
      </c>
    </row>
    <row r="9012" spans="1:4" ht="42.75">
      <c r="A9012" s="150">
        <v>92385</v>
      </c>
      <c r="B9012" s="151" t="s">
        <v>3090</v>
      </c>
      <c r="C9012" s="150" t="s">
        <v>11</v>
      </c>
      <c r="D9012" s="152">
        <v>70.06</v>
      </c>
    </row>
    <row r="9013" spans="1:4" ht="42.75">
      <c r="A9013" s="150">
        <v>92386</v>
      </c>
      <c r="B9013" s="151" t="s">
        <v>3091</v>
      </c>
      <c r="C9013" s="150" t="s">
        <v>11</v>
      </c>
      <c r="D9013" s="152">
        <v>67.33</v>
      </c>
    </row>
    <row r="9014" spans="1:4" ht="42.75">
      <c r="A9014" s="150">
        <v>92387</v>
      </c>
      <c r="B9014" s="151" t="s">
        <v>3092</v>
      </c>
      <c r="C9014" s="150" t="s">
        <v>11</v>
      </c>
      <c r="D9014" s="152">
        <v>87.73</v>
      </c>
    </row>
    <row r="9015" spans="1:4" ht="42.75">
      <c r="A9015" s="150">
        <v>92388</v>
      </c>
      <c r="B9015" s="151" t="s">
        <v>3093</v>
      </c>
      <c r="C9015" s="150" t="s">
        <v>11</v>
      </c>
      <c r="D9015" s="152">
        <v>85.87</v>
      </c>
    </row>
    <row r="9016" spans="1:4" ht="42.75">
      <c r="A9016" s="150">
        <v>92389</v>
      </c>
      <c r="B9016" s="151" t="s">
        <v>3094</v>
      </c>
      <c r="C9016" s="150" t="s">
        <v>11</v>
      </c>
      <c r="D9016" s="152">
        <v>133.82</v>
      </c>
    </row>
    <row r="9017" spans="1:4" ht="42.75">
      <c r="A9017" s="150">
        <v>92390</v>
      </c>
      <c r="B9017" s="151" t="s">
        <v>3095</v>
      </c>
      <c r="C9017" s="150" t="s">
        <v>11</v>
      </c>
      <c r="D9017" s="152">
        <v>125.66</v>
      </c>
    </row>
    <row r="9018" spans="1:4" ht="42.75">
      <c r="A9018" s="150">
        <v>92635</v>
      </c>
      <c r="B9018" s="151" t="s">
        <v>3096</v>
      </c>
      <c r="C9018" s="150" t="s">
        <v>11</v>
      </c>
      <c r="D9018" s="152">
        <v>178.17</v>
      </c>
    </row>
    <row r="9019" spans="1:4" ht="42.75">
      <c r="A9019" s="150">
        <v>92636</v>
      </c>
      <c r="B9019" s="151" t="s">
        <v>3097</v>
      </c>
      <c r="C9019" s="150" t="s">
        <v>11</v>
      </c>
      <c r="D9019" s="152">
        <v>162.44</v>
      </c>
    </row>
    <row r="9020" spans="1:4" ht="42.75">
      <c r="A9020" s="150">
        <v>92637</v>
      </c>
      <c r="B9020" s="151" t="s">
        <v>3098</v>
      </c>
      <c r="C9020" s="150" t="s">
        <v>11</v>
      </c>
      <c r="D9020" s="152">
        <v>63.52</v>
      </c>
    </row>
    <row r="9021" spans="1:4" ht="42.75">
      <c r="A9021" s="150">
        <v>92638</v>
      </c>
      <c r="B9021" s="151" t="s">
        <v>3099</v>
      </c>
      <c r="C9021" s="150" t="s">
        <v>11</v>
      </c>
      <c r="D9021" s="152">
        <v>76.930000000000007</v>
      </c>
    </row>
    <row r="9022" spans="1:4" ht="42.75">
      <c r="A9022" s="150">
        <v>92639</v>
      </c>
      <c r="B9022" s="151" t="s">
        <v>3100</v>
      </c>
      <c r="C9022" s="150" t="s">
        <v>11</v>
      </c>
      <c r="D9022" s="152">
        <v>88.74</v>
      </c>
    </row>
    <row r="9023" spans="1:4" ht="42.75">
      <c r="A9023" s="150">
        <v>92640</v>
      </c>
      <c r="B9023" s="151" t="s">
        <v>3101</v>
      </c>
      <c r="C9023" s="150" t="s">
        <v>11</v>
      </c>
      <c r="D9023" s="152">
        <v>114.47</v>
      </c>
    </row>
    <row r="9024" spans="1:4" ht="42.75">
      <c r="A9024" s="150">
        <v>92642</v>
      </c>
      <c r="B9024" s="151" t="s">
        <v>3102</v>
      </c>
      <c r="C9024" s="150" t="s">
        <v>11</v>
      </c>
      <c r="D9024" s="152">
        <v>171.61</v>
      </c>
    </row>
    <row r="9025" spans="1:4" ht="42.75">
      <c r="A9025" s="150">
        <v>92644</v>
      </c>
      <c r="B9025" s="151" t="s">
        <v>3103</v>
      </c>
      <c r="C9025" s="150" t="s">
        <v>11</v>
      </c>
      <c r="D9025" s="152">
        <v>215.09</v>
      </c>
    </row>
    <row r="9026" spans="1:4" ht="42.75">
      <c r="A9026" s="150">
        <v>92657</v>
      </c>
      <c r="B9026" s="151" t="s">
        <v>3104</v>
      </c>
      <c r="C9026" s="150" t="s">
        <v>11</v>
      </c>
      <c r="D9026" s="152">
        <v>23.64</v>
      </c>
    </row>
    <row r="9027" spans="1:4" ht="42.75">
      <c r="A9027" s="150">
        <v>92658</v>
      </c>
      <c r="B9027" s="151" t="s">
        <v>3105</v>
      </c>
      <c r="C9027" s="150" t="s">
        <v>11</v>
      </c>
      <c r="D9027" s="152">
        <v>25.14</v>
      </c>
    </row>
    <row r="9028" spans="1:4" ht="42.75">
      <c r="A9028" s="150">
        <v>92659</v>
      </c>
      <c r="B9028" s="151" t="s">
        <v>3106</v>
      </c>
      <c r="C9028" s="150" t="s">
        <v>11</v>
      </c>
      <c r="D9028" s="152">
        <v>28.96</v>
      </c>
    </row>
    <row r="9029" spans="1:4" ht="42.75">
      <c r="A9029" s="150">
        <v>92660</v>
      </c>
      <c r="B9029" s="151" t="s">
        <v>3107</v>
      </c>
      <c r="C9029" s="150" t="s">
        <v>11</v>
      </c>
      <c r="D9029" s="152">
        <v>30.35</v>
      </c>
    </row>
    <row r="9030" spans="1:4" ht="42.75">
      <c r="A9030" s="150">
        <v>92661</v>
      </c>
      <c r="B9030" s="151" t="s">
        <v>3108</v>
      </c>
      <c r="C9030" s="150" t="s">
        <v>11</v>
      </c>
      <c r="D9030" s="152">
        <v>34.450000000000003</v>
      </c>
    </row>
    <row r="9031" spans="1:4" ht="42.75">
      <c r="A9031" s="150">
        <v>92662</v>
      </c>
      <c r="B9031" s="151" t="s">
        <v>3109</v>
      </c>
      <c r="C9031" s="150" t="s">
        <v>11</v>
      </c>
      <c r="D9031" s="152">
        <v>34.72</v>
      </c>
    </row>
    <row r="9032" spans="1:4" ht="42.75">
      <c r="A9032" s="150">
        <v>92663</v>
      </c>
      <c r="B9032" s="151" t="s">
        <v>3110</v>
      </c>
      <c r="C9032" s="150" t="s">
        <v>11</v>
      </c>
      <c r="D9032" s="152">
        <v>45.88</v>
      </c>
    </row>
    <row r="9033" spans="1:4" ht="42.75">
      <c r="A9033" s="150">
        <v>92664</v>
      </c>
      <c r="B9033" s="151" t="s">
        <v>3111</v>
      </c>
      <c r="C9033" s="150" t="s">
        <v>11</v>
      </c>
      <c r="D9033" s="152">
        <v>45.86</v>
      </c>
    </row>
    <row r="9034" spans="1:4" ht="42.75">
      <c r="A9034" s="150">
        <v>92665</v>
      </c>
      <c r="B9034" s="151" t="s">
        <v>3112</v>
      </c>
      <c r="C9034" s="150" t="s">
        <v>11</v>
      </c>
      <c r="D9034" s="152">
        <v>62.82</v>
      </c>
    </row>
    <row r="9035" spans="1:4" ht="42.75">
      <c r="A9035" s="150">
        <v>92666</v>
      </c>
      <c r="B9035" s="151" t="s">
        <v>3113</v>
      </c>
      <c r="C9035" s="150" t="s">
        <v>11</v>
      </c>
      <c r="D9035" s="152">
        <v>71.16</v>
      </c>
    </row>
    <row r="9036" spans="1:4" ht="42.75">
      <c r="A9036" s="150">
        <v>92667</v>
      </c>
      <c r="B9036" s="151" t="s">
        <v>3114</v>
      </c>
      <c r="C9036" s="150" t="s">
        <v>11</v>
      </c>
      <c r="D9036" s="152">
        <v>92.02</v>
      </c>
    </row>
    <row r="9037" spans="1:4" ht="42.75">
      <c r="A9037" s="150">
        <v>92668</v>
      </c>
      <c r="B9037" s="151" t="s">
        <v>3115</v>
      </c>
      <c r="C9037" s="150" t="s">
        <v>11</v>
      </c>
      <c r="D9037" s="152">
        <v>99.44</v>
      </c>
    </row>
    <row r="9038" spans="1:4" ht="42.75">
      <c r="A9038" s="150">
        <v>92669</v>
      </c>
      <c r="B9038" s="151" t="s">
        <v>3116</v>
      </c>
      <c r="C9038" s="150" t="s">
        <v>11</v>
      </c>
      <c r="D9038" s="152">
        <v>35.86</v>
      </c>
    </row>
    <row r="9039" spans="1:4" ht="42.75">
      <c r="A9039" s="150">
        <v>92670</v>
      </c>
      <c r="B9039" s="151" t="s">
        <v>3117</v>
      </c>
      <c r="C9039" s="150" t="s">
        <v>11</v>
      </c>
      <c r="D9039" s="152">
        <v>33.869999999999997</v>
      </c>
    </row>
    <row r="9040" spans="1:4" ht="42.75">
      <c r="A9040" s="150">
        <v>92671</v>
      </c>
      <c r="B9040" s="151" t="s">
        <v>3118</v>
      </c>
      <c r="C9040" s="150" t="s">
        <v>11</v>
      </c>
      <c r="D9040" s="152">
        <v>46.3</v>
      </c>
    </row>
    <row r="9041" spans="1:4" ht="42.75">
      <c r="A9041" s="150">
        <v>92672</v>
      </c>
      <c r="B9041" s="151" t="s">
        <v>3119</v>
      </c>
      <c r="C9041" s="150" t="s">
        <v>11</v>
      </c>
      <c r="D9041" s="152">
        <v>42.34</v>
      </c>
    </row>
    <row r="9042" spans="1:4" ht="42.75">
      <c r="A9042" s="150">
        <v>92673</v>
      </c>
      <c r="B9042" s="151" t="s">
        <v>3120</v>
      </c>
      <c r="C9042" s="150" t="s">
        <v>11</v>
      </c>
      <c r="D9042" s="152">
        <v>53</v>
      </c>
    </row>
    <row r="9043" spans="1:4" ht="42.75">
      <c r="A9043" s="150">
        <v>92674</v>
      </c>
      <c r="B9043" s="151" t="s">
        <v>3121</v>
      </c>
      <c r="C9043" s="150" t="s">
        <v>11</v>
      </c>
      <c r="D9043" s="152">
        <v>50.27</v>
      </c>
    </row>
    <row r="9044" spans="1:4" ht="42.75">
      <c r="A9044" s="150">
        <v>92675</v>
      </c>
      <c r="B9044" s="151" t="s">
        <v>3122</v>
      </c>
      <c r="C9044" s="150" t="s">
        <v>11</v>
      </c>
      <c r="D9044" s="152">
        <v>68.12</v>
      </c>
    </row>
    <row r="9045" spans="1:4" ht="42.75">
      <c r="A9045" s="150">
        <v>92676</v>
      </c>
      <c r="B9045" s="151" t="s">
        <v>3123</v>
      </c>
      <c r="C9045" s="150" t="s">
        <v>11</v>
      </c>
      <c r="D9045" s="152">
        <v>66.260000000000005</v>
      </c>
    </row>
    <row r="9046" spans="1:4" ht="42.75">
      <c r="A9046" s="150">
        <v>92677</v>
      </c>
      <c r="B9046" s="151" t="s">
        <v>3124</v>
      </c>
      <c r="C9046" s="150" t="s">
        <v>11</v>
      </c>
      <c r="D9046" s="152">
        <v>110.31</v>
      </c>
    </row>
    <row r="9047" spans="1:4" ht="42.75">
      <c r="A9047" s="150">
        <v>92678</v>
      </c>
      <c r="B9047" s="151" t="s">
        <v>3125</v>
      </c>
      <c r="C9047" s="150" t="s">
        <v>11</v>
      </c>
      <c r="D9047" s="152">
        <v>102.15</v>
      </c>
    </row>
    <row r="9048" spans="1:4" ht="42.75">
      <c r="A9048" s="150">
        <v>92679</v>
      </c>
      <c r="B9048" s="151" t="s">
        <v>3126</v>
      </c>
      <c r="C9048" s="150" t="s">
        <v>11</v>
      </c>
      <c r="D9048" s="152">
        <v>150.80000000000001</v>
      </c>
    </row>
    <row r="9049" spans="1:4" ht="42.75">
      <c r="A9049" s="150">
        <v>92680</v>
      </c>
      <c r="B9049" s="151" t="s">
        <v>3127</v>
      </c>
      <c r="C9049" s="150" t="s">
        <v>11</v>
      </c>
      <c r="D9049" s="152">
        <v>135.07</v>
      </c>
    </row>
    <row r="9050" spans="1:4" ht="42.75">
      <c r="A9050" s="150">
        <v>92681</v>
      </c>
      <c r="B9050" s="151" t="s">
        <v>3128</v>
      </c>
      <c r="C9050" s="150" t="s">
        <v>11</v>
      </c>
      <c r="D9050" s="152">
        <v>45.91</v>
      </c>
    </row>
    <row r="9051" spans="1:4" ht="42.75">
      <c r="A9051" s="150">
        <v>92682</v>
      </c>
      <c r="B9051" s="151" t="s">
        <v>3129</v>
      </c>
      <c r="C9051" s="150" t="s">
        <v>11</v>
      </c>
      <c r="D9051" s="152">
        <v>56.9</v>
      </c>
    </row>
    <row r="9052" spans="1:4" ht="42.75">
      <c r="A9052" s="150">
        <v>92683</v>
      </c>
      <c r="B9052" s="151" t="s">
        <v>3130</v>
      </c>
      <c r="C9052" s="150" t="s">
        <v>11</v>
      </c>
      <c r="D9052" s="152">
        <v>66.010000000000005</v>
      </c>
    </row>
    <row r="9053" spans="1:4" ht="42.75">
      <c r="A9053" s="150">
        <v>92684</v>
      </c>
      <c r="B9053" s="151" t="s">
        <v>3131</v>
      </c>
      <c r="C9053" s="150" t="s">
        <v>11</v>
      </c>
      <c r="D9053" s="152">
        <v>88.3</v>
      </c>
    </row>
    <row r="9054" spans="1:4" ht="42.75">
      <c r="A9054" s="150">
        <v>92685</v>
      </c>
      <c r="B9054" s="151" t="s">
        <v>3132</v>
      </c>
      <c r="C9054" s="150" t="s">
        <v>11</v>
      </c>
      <c r="D9054" s="152">
        <v>140.29</v>
      </c>
    </row>
    <row r="9055" spans="1:4" ht="42.75">
      <c r="A9055" s="150">
        <v>92686</v>
      </c>
      <c r="B9055" s="151" t="s">
        <v>3133</v>
      </c>
      <c r="C9055" s="150" t="s">
        <v>11</v>
      </c>
      <c r="D9055" s="152">
        <v>178.56</v>
      </c>
    </row>
    <row r="9056" spans="1:4" ht="42.75">
      <c r="A9056" s="150">
        <v>92692</v>
      </c>
      <c r="B9056" s="151" t="s">
        <v>3134</v>
      </c>
      <c r="C9056" s="150" t="s">
        <v>11</v>
      </c>
      <c r="D9056" s="152">
        <v>12.79</v>
      </c>
    </row>
    <row r="9057" spans="1:4" ht="42.75">
      <c r="A9057" s="150">
        <v>92693</v>
      </c>
      <c r="B9057" s="151" t="s">
        <v>3135</v>
      </c>
      <c r="C9057" s="150" t="s">
        <v>11</v>
      </c>
      <c r="D9057" s="152">
        <v>13.12</v>
      </c>
    </row>
    <row r="9058" spans="1:4" ht="42.75">
      <c r="A9058" s="150">
        <v>92694</v>
      </c>
      <c r="B9058" s="151" t="s">
        <v>3136</v>
      </c>
      <c r="C9058" s="150" t="s">
        <v>11</v>
      </c>
      <c r="D9058" s="152">
        <v>20.39</v>
      </c>
    </row>
    <row r="9059" spans="1:4" ht="42.75">
      <c r="A9059" s="150">
        <v>92695</v>
      </c>
      <c r="B9059" s="151" t="s">
        <v>3137</v>
      </c>
      <c r="C9059" s="150" t="s">
        <v>11</v>
      </c>
      <c r="D9059" s="152">
        <v>20.73</v>
      </c>
    </row>
    <row r="9060" spans="1:4" ht="42.75">
      <c r="A9060" s="150">
        <v>92696</v>
      </c>
      <c r="B9060" s="151" t="s">
        <v>3138</v>
      </c>
      <c r="C9060" s="150" t="s">
        <v>11</v>
      </c>
      <c r="D9060" s="152">
        <v>32.049999999999997</v>
      </c>
    </row>
    <row r="9061" spans="1:4" ht="42.75">
      <c r="A9061" s="150">
        <v>92697</v>
      </c>
      <c r="B9061" s="151" t="s">
        <v>3139</v>
      </c>
      <c r="C9061" s="150" t="s">
        <v>11</v>
      </c>
      <c r="D9061" s="152">
        <v>33.549999999999997</v>
      </c>
    </row>
    <row r="9062" spans="1:4" ht="42.75">
      <c r="A9062" s="150">
        <v>92698</v>
      </c>
      <c r="B9062" s="151" t="s">
        <v>3140</v>
      </c>
      <c r="C9062" s="150" t="s">
        <v>11</v>
      </c>
      <c r="D9062" s="152">
        <v>18.91</v>
      </c>
    </row>
    <row r="9063" spans="1:4" ht="42.75">
      <c r="A9063" s="150">
        <v>92699</v>
      </c>
      <c r="B9063" s="151" t="s">
        <v>3141</v>
      </c>
      <c r="C9063" s="150" t="s">
        <v>11</v>
      </c>
      <c r="D9063" s="152">
        <v>17.82</v>
      </c>
    </row>
    <row r="9064" spans="1:4" ht="42.75">
      <c r="A9064" s="150">
        <v>92700</v>
      </c>
      <c r="B9064" s="151" t="s">
        <v>3142</v>
      </c>
      <c r="C9064" s="150" t="s">
        <v>11</v>
      </c>
      <c r="D9064" s="152">
        <v>30.94</v>
      </c>
    </row>
    <row r="9065" spans="1:4" ht="42.75">
      <c r="A9065" s="150">
        <v>92701</v>
      </c>
      <c r="B9065" s="151" t="s">
        <v>3143</v>
      </c>
      <c r="C9065" s="150" t="s">
        <v>11</v>
      </c>
      <c r="D9065" s="152">
        <v>29.33</v>
      </c>
    </row>
    <row r="9066" spans="1:4" ht="42.75">
      <c r="A9066" s="150">
        <v>92702</v>
      </c>
      <c r="B9066" s="151" t="s">
        <v>3144</v>
      </c>
      <c r="C9066" s="150" t="s">
        <v>11</v>
      </c>
      <c r="D9066" s="152">
        <v>48.54</v>
      </c>
    </row>
    <row r="9067" spans="1:4" ht="42.75">
      <c r="A9067" s="150">
        <v>92703</v>
      </c>
      <c r="B9067" s="151" t="s">
        <v>3145</v>
      </c>
      <c r="C9067" s="150" t="s">
        <v>11</v>
      </c>
      <c r="D9067" s="152">
        <v>46.55</v>
      </c>
    </row>
    <row r="9068" spans="1:4" ht="42.75">
      <c r="A9068" s="150">
        <v>92704</v>
      </c>
      <c r="B9068" s="151" t="s">
        <v>3146</v>
      </c>
      <c r="C9068" s="150" t="s">
        <v>11</v>
      </c>
      <c r="D9068" s="152">
        <v>24</v>
      </c>
    </row>
    <row r="9069" spans="1:4" ht="42.75">
      <c r="A9069" s="150">
        <v>92705</v>
      </c>
      <c r="B9069" s="151" t="s">
        <v>3147</v>
      </c>
      <c r="C9069" s="150" t="s">
        <v>11</v>
      </c>
      <c r="D9069" s="152">
        <v>38.81</v>
      </c>
    </row>
    <row r="9070" spans="1:4" ht="42.75">
      <c r="A9070" s="150">
        <v>92706</v>
      </c>
      <c r="B9070" s="151" t="s">
        <v>3148</v>
      </c>
      <c r="C9070" s="150" t="s">
        <v>11</v>
      </c>
      <c r="D9070" s="152">
        <v>62.82</v>
      </c>
    </row>
    <row r="9071" spans="1:4" ht="28.5">
      <c r="A9071" s="150">
        <v>92889</v>
      </c>
      <c r="B9071" s="151" t="s">
        <v>3149</v>
      </c>
      <c r="C9071" s="150" t="s">
        <v>11</v>
      </c>
      <c r="D9071" s="152">
        <v>113.16</v>
      </c>
    </row>
    <row r="9072" spans="1:4" ht="28.5">
      <c r="A9072" s="150">
        <v>92890</v>
      </c>
      <c r="B9072" s="151" t="s">
        <v>3150</v>
      </c>
      <c r="C9072" s="150" t="s">
        <v>11</v>
      </c>
      <c r="D9072" s="152">
        <v>170.04</v>
      </c>
    </row>
    <row r="9073" spans="1:4" ht="28.5">
      <c r="A9073" s="150">
        <v>92891</v>
      </c>
      <c r="B9073" s="151" t="s">
        <v>3151</v>
      </c>
      <c r="C9073" s="150" t="s">
        <v>11</v>
      </c>
      <c r="D9073" s="152">
        <v>247.87</v>
      </c>
    </row>
    <row r="9074" spans="1:4" ht="42.75">
      <c r="A9074" s="150">
        <v>92892</v>
      </c>
      <c r="B9074" s="151" t="s">
        <v>3152</v>
      </c>
      <c r="C9074" s="150" t="s">
        <v>11</v>
      </c>
      <c r="D9074" s="152">
        <v>50.03</v>
      </c>
    </row>
    <row r="9075" spans="1:4" ht="42.75">
      <c r="A9075" s="150">
        <v>92893</v>
      </c>
      <c r="B9075" s="151" t="s">
        <v>3153</v>
      </c>
      <c r="C9075" s="150" t="s">
        <v>11</v>
      </c>
      <c r="D9075" s="152">
        <v>70.3</v>
      </c>
    </row>
    <row r="9076" spans="1:4" ht="42.75">
      <c r="A9076" s="150">
        <v>92894</v>
      </c>
      <c r="B9076" s="151" t="s">
        <v>3154</v>
      </c>
      <c r="C9076" s="150" t="s">
        <v>11</v>
      </c>
      <c r="D9076" s="152">
        <v>83.7</v>
      </c>
    </row>
    <row r="9077" spans="1:4" ht="42.75">
      <c r="A9077" s="150">
        <v>92895</v>
      </c>
      <c r="B9077" s="151" t="s">
        <v>3155</v>
      </c>
      <c r="C9077" s="150" t="s">
        <v>11</v>
      </c>
      <c r="D9077" s="152">
        <v>113.12</v>
      </c>
    </row>
    <row r="9078" spans="1:4" ht="42.75">
      <c r="A9078" s="150">
        <v>92896</v>
      </c>
      <c r="B9078" s="151" t="s">
        <v>3156</v>
      </c>
      <c r="C9078" s="150" t="s">
        <v>11</v>
      </c>
      <c r="D9078" s="152">
        <v>171.62</v>
      </c>
    </row>
    <row r="9079" spans="1:4" ht="42.75">
      <c r="A9079" s="150">
        <v>92897</v>
      </c>
      <c r="B9079" s="151" t="s">
        <v>3157</v>
      </c>
      <c r="C9079" s="150" t="s">
        <v>11</v>
      </c>
      <c r="D9079" s="152">
        <v>251.13</v>
      </c>
    </row>
    <row r="9080" spans="1:4" ht="42.75">
      <c r="A9080" s="150">
        <v>92898</v>
      </c>
      <c r="B9080" s="151" t="s">
        <v>3158</v>
      </c>
      <c r="C9080" s="150" t="s">
        <v>11</v>
      </c>
      <c r="D9080" s="152">
        <v>41.25</v>
      </c>
    </row>
    <row r="9081" spans="1:4" ht="42.75">
      <c r="A9081" s="150">
        <v>92899</v>
      </c>
      <c r="B9081" s="151" t="s">
        <v>3159</v>
      </c>
      <c r="C9081" s="150" t="s">
        <v>11</v>
      </c>
      <c r="D9081" s="152">
        <v>60.31</v>
      </c>
    </row>
    <row r="9082" spans="1:4" ht="42.75">
      <c r="A9082" s="150">
        <v>92900</v>
      </c>
      <c r="B9082" s="151" t="s">
        <v>3160</v>
      </c>
      <c r="C9082" s="150" t="s">
        <v>11</v>
      </c>
      <c r="D9082" s="152">
        <v>72.319999999999993</v>
      </c>
    </row>
    <row r="9083" spans="1:4" ht="42.75">
      <c r="A9083" s="150">
        <v>92901</v>
      </c>
      <c r="B9083" s="151" t="s">
        <v>3161</v>
      </c>
      <c r="C9083" s="150" t="s">
        <v>11</v>
      </c>
      <c r="D9083" s="152">
        <v>100.01</v>
      </c>
    </row>
    <row r="9084" spans="1:4" ht="42.75">
      <c r="A9084" s="150">
        <v>92902</v>
      </c>
      <c r="B9084" s="151" t="s">
        <v>3162</v>
      </c>
      <c r="C9084" s="150" t="s">
        <v>11</v>
      </c>
      <c r="D9084" s="152">
        <v>155.91</v>
      </c>
    </row>
    <row r="9085" spans="1:4" ht="42.75">
      <c r="A9085" s="150">
        <v>92903</v>
      </c>
      <c r="B9085" s="151" t="s">
        <v>3163</v>
      </c>
      <c r="C9085" s="150" t="s">
        <v>11</v>
      </c>
      <c r="D9085" s="152">
        <v>232.87</v>
      </c>
    </row>
    <row r="9086" spans="1:4" ht="42.75">
      <c r="A9086" s="150">
        <v>92904</v>
      </c>
      <c r="B9086" s="151" t="s">
        <v>3164</v>
      </c>
      <c r="C9086" s="150" t="s">
        <v>11</v>
      </c>
      <c r="D9086" s="152">
        <v>27.92</v>
      </c>
    </row>
    <row r="9087" spans="1:4" ht="42.75">
      <c r="A9087" s="150">
        <v>92905</v>
      </c>
      <c r="B9087" s="151" t="s">
        <v>3165</v>
      </c>
      <c r="C9087" s="150" t="s">
        <v>11</v>
      </c>
      <c r="D9087" s="152">
        <v>40.14</v>
      </c>
    </row>
    <row r="9088" spans="1:4" ht="42.75">
      <c r="A9088" s="150">
        <v>92906</v>
      </c>
      <c r="B9088" s="151" t="s">
        <v>3166</v>
      </c>
      <c r="C9088" s="150" t="s">
        <v>11</v>
      </c>
      <c r="D9088" s="152">
        <v>49.66</v>
      </c>
    </row>
    <row r="9089" spans="1:4" ht="42.75">
      <c r="A9089" s="150">
        <v>92907</v>
      </c>
      <c r="B9089" s="151" t="s">
        <v>3167</v>
      </c>
      <c r="C9089" s="150" t="s">
        <v>11</v>
      </c>
      <c r="D9089" s="152">
        <v>62.16</v>
      </c>
    </row>
    <row r="9090" spans="1:4" ht="42.75">
      <c r="A9090" s="150">
        <v>92908</v>
      </c>
      <c r="B9090" s="151" t="s">
        <v>3168</v>
      </c>
      <c r="C9090" s="150" t="s">
        <v>11</v>
      </c>
      <c r="D9090" s="152">
        <v>62.16</v>
      </c>
    </row>
    <row r="9091" spans="1:4" ht="42.75">
      <c r="A9091" s="150">
        <v>92909</v>
      </c>
      <c r="B9091" s="151" t="s">
        <v>3169</v>
      </c>
      <c r="C9091" s="150" t="s">
        <v>11</v>
      </c>
      <c r="D9091" s="152">
        <v>62.16</v>
      </c>
    </row>
    <row r="9092" spans="1:4" ht="42.75">
      <c r="A9092" s="150">
        <v>92910</v>
      </c>
      <c r="B9092" s="151" t="s">
        <v>3170</v>
      </c>
      <c r="C9092" s="150" t="s">
        <v>11</v>
      </c>
      <c r="D9092" s="152">
        <v>88.81</v>
      </c>
    </row>
    <row r="9093" spans="1:4" ht="42.75">
      <c r="A9093" s="150">
        <v>92911</v>
      </c>
      <c r="B9093" s="151" t="s">
        <v>3171</v>
      </c>
      <c r="C9093" s="150" t="s">
        <v>11</v>
      </c>
      <c r="D9093" s="152">
        <v>88.81</v>
      </c>
    </row>
    <row r="9094" spans="1:4" ht="42.75">
      <c r="A9094" s="150">
        <v>92912</v>
      </c>
      <c r="B9094" s="151" t="s">
        <v>3172</v>
      </c>
      <c r="C9094" s="150" t="s">
        <v>11</v>
      </c>
      <c r="D9094" s="152">
        <v>117.88</v>
      </c>
    </row>
    <row r="9095" spans="1:4" ht="42.75">
      <c r="A9095" s="150">
        <v>92913</v>
      </c>
      <c r="B9095" s="151" t="s">
        <v>3173</v>
      </c>
      <c r="C9095" s="150" t="s">
        <v>11</v>
      </c>
      <c r="D9095" s="152">
        <v>120.59</v>
      </c>
    </row>
    <row r="9096" spans="1:4" ht="42.75">
      <c r="A9096" s="150">
        <v>92914</v>
      </c>
      <c r="B9096" s="151" t="s">
        <v>3174</v>
      </c>
      <c r="C9096" s="150" t="s">
        <v>11</v>
      </c>
      <c r="D9096" s="152">
        <v>120.59</v>
      </c>
    </row>
    <row r="9097" spans="1:4" ht="42.75">
      <c r="A9097" s="150">
        <v>92918</v>
      </c>
      <c r="B9097" s="151" t="s">
        <v>3175</v>
      </c>
      <c r="C9097" s="150" t="s">
        <v>11</v>
      </c>
      <c r="D9097" s="152">
        <v>33.79</v>
      </c>
    </row>
    <row r="9098" spans="1:4" ht="42.75">
      <c r="A9098" s="150">
        <v>92920</v>
      </c>
      <c r="B9098" s="151" t="s">
        <v>3176</v>
      </c>
      <c r="C9098" s="150" t="s">
        <v>11</v>
      </c>
      <c r="D9098" s="152">
        <v>34</v>
      </c>
    </row>
    <row r="9099" spans="1:4" ht="42.75">
      <c r="A9099" s="150">
        <v>92925</v>
      </c>
      <c r="B9099" s="151" t="s">
        <v>3177</v>
      </c>
      <c r="C9099" s="150" t="s">
        <v>11</v>
      </c>
      <c r="D9099" s="152">
        <v>41.46</v>
      </c>
    </row>
    <row r="9100" spans="1:4" ht="42.75">
      <c r="A9100" s="150">
        <v>92926</v>
      </c>
      <c r="B9100" s="151" t="s">
        <v>3178</v>
      </c>
      <c r="C9100" s="150" t="s">
        <v>11</v>
      </c>
      <c r="D9100" s="152">
        <v>41.45</v>
      </c>
    </row>
    <row r="9101" spans="1:4" ht="42.75">
      <c r="A9101" s="150">
        <v>92927</v>
      </c>
      <c r="B9101" s="151" t="s">
        <v>3179</v>
      </c>
      <c r="C9101" s="150" t="s">
        <v>11</v>
      </c>
      <c r="D9101" s="152">
        <v>41.45</v>
      </c>
    </row>
    <row r="9102" spans="1:4" ht="42.75">
      <c r="A9102" s="150">
        <v>92928</v>
      </c>
      <c r="B9102" s="151" t="s">
        <v>3180</v>
      </c>
      <c r="C9102" s="150" t="s">
        <v>11</v>
      </c>
      <c r="D9102" s="152">
        <v>47.26</v>
      </c>
    </row>
    <row r="9103" spans="1:4" ht="42.75">
      <c r="A9103" s="150">
        <v>92929</v>
      </c>
      <c r="B9103" s="151" t="s">
        <v>3181</v>
      </c>
      <c r="C9103" s="150" t="s">
        <v>11</v>
      </c>
      <c r="D9103" s="152">
        <v>47.26</v>
      </c>
    </row>
    <row r="9104" spans="1:4" ht="42.75">
      <c r="A9104" s="150">
        <v>92930</v>
      </c>
      <c r="B9104" s="151" t="s">
        <v>3182</v>
      </c>
      <c r="C9104" s="150" t="s">
        <v>11</v>
      </c>
      <c r="D9104" s="152">
        <v>47.26</v>
      </c>
    </row>
    <row r="9105" spans="1:4" ht="42.75">
      <c r="A9105" s="150">
        <v>92931</v>
      </c>
      <c r="B9105" s="151" t="s">
        <v>3183</v>
      </c>
      <c r="C9105" s="150" t="s">
        <v>11</v>
      </c>
      <c r="D9105" s="152">
        <v>62.12</v>
      </c>
    </row>
    <row r="9106" spans="1:4" ht="42.75">
      <c r="A9106" s="150">
        <v>92932</v>
      </c>
      <c r="B9106" s="151" t="s">
        <v>3184</v>
      </c>
      <c r="C9106" s="150" t="s">
        <v>11</v>
      </c>
      <c r="D9106" s="152">
        <v>62.12</v>
      </c>
    </row>
    <row r="9107" spans="1:4" ht="42.75">
      <c r="A9107" s="150">
        <v>92933</v>
      </c>
      <c r="B9107" s="151" t="s">
        <v>3185</v>
      </c>
      <c r="C9107" s="150" t="s">
        <v>11</v>
      </c>
      <c r="D9107" s="152">
        <v>62.12</v>
      </c>
    </row>
    <row r="9108" spans="1:4" ht="42.75">
      <c r="A9108" s="150">
        <v>92934</v>
      </c>
      <c r="B9108" s="151" t="s">
        <v>3186</v>
      </c>
      <c r="C9108" s="150" t="s">
        <v>11</v>
      </c>
      <c r="D9108" s="152">
        <v>90.39</v>
      </c>
    </row>
    <row r="9109" spans="1:4" ht="42.75">
      <c r="A9109" s="150">
        <v>92935</v>
      </c>
      <c r="B9109" s="151" t="s">
        <v>3187</v>
      </c>
      <c r="C9109" s="150" t="s">
        <v>11</v>
      </c>
      <c r="D9109" s="152">
        <v>90.39</v>
      </c>
    </row>
    <row r="9110" spans="1:4" ht="42.75">
      <c r="A9110" s="150">
        <v>92936</v>
      </c>
      <c r="B9110" s="151" t="s">
        <v>3188</v>
      </c>
      <c r="C9110" s="150" t="s">
        <v>11</v>
      </c>
      <c r="D9110" s="152">
        <v>123.85</v>
      </c>
    </row>
    <row r="9111" spans="1:4" ht="42.75">
      <c r="A9111" s="150">
        <v>92937</v>
      </c>
      <c r="B9111" s="151" t="s">
        <v>3189</v>
      </c>
      <c r="C9111" s="150" t="s">
        <v>11</v>
      </c>
      <c r="D9111" s="152">
        <v>123.85</v>
      </c>
    </row>
    <row r="9112" spans="1:4" ht="42.75">
      <c r="A9112" s="150">
        <v>92938</v>
      </c>
      <c r="B9112" s="151" t="s">
        <v>3190</v>
      </c>
      <c r="C9112" s="150" t="s">
        <v>11</v>
      </c>
      <c r="D9112" s="152">
        <v>25.01</v>
      </c>
    </row>
    <row r="9113" spans="1:4" ht="42.75">
      <c r="A9113" s="150">
        <v>92939</v>
      </c>
      <c r="B9113" s="151" t="s">
        <v>3191</v>
      </c>
      <c r="C9113" s="150" t="s">
        <v>11</v>
      </c>
      <c r="D9113" s="152">
        <v>25.22</v>
      </c>
    </row>
    <row r="9114" spans="1:4" ht="42.75">
      <c r="A9114" s="150">
        <v>92940</v>
      </c>
      <c r="B9114" s="151" t="s">
        <v>3192</v>
      </c>
      <c r="C9114" s="150" t="s">
        <v>11</v>
      </c>
      <c r="D9114" s="152">
        <v>31.47</v>
      </c>
    </row>
    <row r="9115" spans="1:4" ht="42.75">
      <c r="A9115" s="150">
        <v>92941</v>
      </c>
      <c r="B9115" s="151" t="s">
        <v>3193</v>
      </c>
      <c r="C9115" s="150" t="s">
        <v>11</v>
      </c>
      <c r="D9115" s="152">
        <v>31.46</v>
      </c>
    </row>
    <row r="9116" spans="1:4" ht="42.75">
      <c r="A9116" s="150">
        <v>92942</v>
      </c>
      <c r="B9116" s="151" t="s">
        <v>3194</v>
      </c>
      <c r="C9116" s="150" t="s">
        <v>11</v>
      </c>
      <c r="D9116" s="152">
        <v>31.46</v>
      </c>
    </row>
    <row r="9117" spans="1:4" ht="42.75">
      <c r="A9117" s="150">
        <v>92943</v>
      </c>
      <c r="B9117" s="151" t="s">
        <v>3195</v>
      </c>
      <c r="C9117" s="150" t="s">
        <v>11</v>
      </c>
      <c r="D9117" s="152">
        <v>35.880000000000003</v>
      </c>
    </row>
    <row r="9118" spans="1:4" ht="42.75">
      <c r="A9118" s="150">
        <v>92944</v>
      </c>
      <c r="B9118" s="151" t="s">
        <v>3196</v>
      </c>
      <c r="C9118" s="150" t="s">
        <v>11</v>
      </c>
      <c r="D9118" s="152">
        <v>35.880000000000003</v>
      </c>
    </row>
    <row r="9119" spans="1:4" ht="42.75">
      <c r="A9119" s="150">
        <v>92945</v>
      </c>
      <c r="B9119" s="151" t="s">
        <v>3197</v>
      </c>
      <c r="C9119" s="150" t="s">
        <v>11</v>
      </c>
      <c r="D9119" s="152">
        <v>35.880000000000003</v>
      </c>
    </row>
    <row r="9120" spans="1:4" ht="42.75">
      <c r="A9120" s="150">
        <v>92946</v>
      </c>
      <c r="B9120" s="151" t="s">
        <v>3198</v>
      </c>
      <c r="C9120" s="150" t="s">
        <v>11</v>
      </c>
      <c r="D9120" s="152">
        <v>49.01</v>
      </c>
    </row>
    <row r="9121" spans="1:4" ht="42.75">
      <c r="A9121" s="150">
        <v>92947</v>
      </c>
      <c r="B9121" s="151" t="s">
        <v>3199</v>
      </c>
      <c r="C9121" s="150" t="s">
        <v>11</v>
      </c>
      <c r="D9121" s="152">
        <v>49.01</v>
      </c>
    </row>
    <row r="9122" spans="1:4" ht="42.75">
      <c r="A9122" s="150">
        <v>92948</v>
      </c>
      <c r="B9122" s="151" t="s">
        <v>3200</v>
      </c>
      <c r="C9122" s="150" t="s">
        <v>11</v>
      </c>
      <c r="D9122" s="152">
        <v>49.01</v>
      </c>
    </row>
    <row r="9123" spans="1:4" ht="42.75">
      <c r="A9123" s="150">
        <v>92949</v>
      </c>
      <c r="B9123" s="151" t="s">
        <v>3201</v>
      </c>
      <c r="C9123" s="150" t="s">
        <v>11</v>
      </c>
      <c r="D9123" s="152">
        <v>74.680000000000007</v>
      </c>
    </row>
    <row r="9124" spans="1:4" ht="42.75">
      <c r="A9124" s="150">
        <v>92950</v>
      </c>
      <c r="B9124" s="151" t="s">
        <v>3202</v>
      </c>
      <c r="C9124" s="150" t="s">
        <v>11</v>
      </c>
      <c r="D9124" s="152">
        <v>74.680000000000007</v>
      </c>
    </row>
    <row r="9125" spans="1:4" ht="42.75">
      <c r="A9125" s="150">
        <v>92951</v>
      </c>
      <c r="B9125" s="151" t="s">
        <v>3203</v>
      </c>
      <c r="C9125" s="150" t="s">
        <v>11</v>
      </c>
      <c r="D9125" s="152">
        <v>105.59</v>
      </c>
    </row>
    <row r="9126" spans="1:4" ht="42.75">
      <c r="A9126" s="150">
        <v>92952</v>
      </c>
      <c r="B9126" s="151" t="s">
        <v>3204</v>
      </c>
      <c r="C9126" s="150" t="s">
        <v>11</v>
      </c>
      <c r="D9126" s="152">
        <v>105.59</v>
      </c>
    </row>
    <row r="9127" spans="1:4" ht="42.75">
      <c r="A9127" s="150">
        <v>92953</v>
      </c>
      <c r="B9127" s="151" t="s">
        <v>3205</v>
      </c>
      <c r="C9127" s="150" t="s">
        <v>11</v>
      </c>
      <c r="D9127" s="152">
        <v>21.81</v>
      </c>
    </row>
    <row r="9128" spans="1:4" ht="42.75">
      <c r="A9128" s="150">
        <v>93050</v>
      </c>
      <c r="B9128" s="151" t="s">
        <v>3206</v>
      </c>
      <c r="C9128" s="150" t="s">
        <v>11</v>
      </c>
      <c r="D9128" s="152">
        <v>10.69</v>
      </c>
    </row>
    <row r="9129" spans="1:4" ht="42.75">
      <c r="A9129" s="150">
        <v>93052</v>
      </c>
      <c r="B9129" s="151" t="s">
        <v>3207</v>
      </c>
      <c r="C9129" s="150" t="s">
        <v>11</v>
      </c>
      <c r="D9129" s="152">
        <v>492.75</v>
      </c>
    </row>
    <row r="9130" spans="1:4" ht="42.75">
      <c r="A9130" s="150">
        <v>93054</v>
      </c>
      <c r="B9130" s="151" t="s">
        <v>3208</v>
      </c>
      <c r="C9130" s="150" t="s">
        <v>11</v>
      </c>
      <c r="D9130" s="152">
        <v>21.25</v>
      </c>
    </row>
    <row r="9131" spans="1:4" ht="42.75">
      <c r="A9131" s="150">
        <v>93055</v>
      </c>
      <c r="B9131" s="151" t="s">
        <v>3209</v>
      </c>
      <c r="C9131" s="150" t="s">
        <v>11</v>
      </c>
      <c r="D9131" s="152">
        <v>42.62</v>
      </c>
    </row>
    <row r="9132" spans="1:4" ht="42.75">
      <c r="A9132" s="150">
        <v>93056</v>
      </c>
      <c r="B9132" s="151" t="s">
        <v>3210</v>
      </c>
      <c r="C9132" s="150" t="s">
        <v>11</v>
      </c>
      <c r="D9132" s="152">
        <v>15.99</v>
      </c>
    </row>
    <row r="9133" spans="1:4" ht="42.75">
      <c r="A9133" s="150">
        <v>93057</v>
      </c>
      <c r="B9133" s="151" t="s">
        <v>3211</v>
      </c>
      <c r="C9133" s="150" t="s">
        <v>11</v>
      </c>
      <c r="D9133" s="152">
        <v>13.3</v>
      </c>
    </row>
    <row r="9134" spans="1:4" ht="42.75">
      <c r="A9134" s="150">
        <v>93058</v>
      </c>
      <c r="B9134" s="151" t="s">
        <v>3212</v>
      </c>
      <c r="C9134" s="150" t="s">
        <v>11</v>
      </c>
      <c r="D9134" s="152">
        <v>542.1</v>
      </c>
    </row>
    <row r="9135" spans="1:4" ht="42.75">
      <c r="A9135" s="150">
        <v>93059</v>
      </c>
      <c r="B9135" s="151" t="s">
        <v>3213</v>
      </c>
      <c r="C9135" s="150" t="s">
        <v>11</v>
      </c>
      <c r="D9135" s="152">
        <v>27.77</v>
      </c>
    </row>
    <row r="9136" spans="1:4" ht="42.75">
      <c r="A9136" s="150">
        <v>93060</v>
      </c>
      <c r="B9136" s="151" t="s">
        <v>3214</v>
      </c>
      <c r="C9136" s="150" t="s">
        <v>11</v>
      </c>
      <c r="D9136" s="152">
        <v>74.69</v>
      </c>
    </row>
    <row r="9137" spans="1:4" ht="42.75">
      <c r="A9137" s="150">
        <v>93061</v>
      </c>
      <c r="B9137" s="151" t="s">
        <v>3215</v>
      </c>
      <c r="C9137" s="150" t="s">
        <v>11</v>
      </c>
      <c r="D9137" s="152">
        <v>30.29</v>
      </c>
    </row>
    <row r="9138" spans="1:4" ht="42.75">
      <c r="A9138" s="150">
        <v>93062</v>
      </c>
      <c r="B9138" s="151" t="s">
        <v>3216</v>
      </c>
      <c r="C9138" s="150" t="s">
        <v>11</v>
      </c>
      <c r="D9138" s="152">
        <v>25.56</v>
      </c>
    </row>
    <row r="9139" spans="1:4" ht="42.75">
      <c r="A9139" s="150">
        <v>93063</v>
      </c>
      <c r="B9139" s="151" t="s">
        <v>3217</v>
      </c>
      <c r="C9139" s="150" t="s">
        <v>11</v>
      </c>
      <c r="D9139" s="152">
        <v>621.20000000000005</v>
      </c>
    </row>
    <row r="9140" spans="1:4" ht="42.75">
      <c r="A9140" s="150">
        <v>93064</v>
      </c>
      <c r="B9140" s="151" t="s">
        <v>3218</v>
      </c>
      <c r="C9140" s="150" t="s">
        <v>11</v>
      </c>
      <c r="D9140" s="152">
        <v>46.49</v>
      </c>
    </row>
    <row r="9141" spans="1:4" ht="42.75">
      <c r="A9141" s="150">
        <v>93065</v>
      </c>
      <c r="B9141" s="151" t="s">
        <v>3219</v>
      </c>
      <c r="C9141" s="150" t="s">
        <v>11</v>
      </c>
      <c r="D9141" s="152">
        <v>41.77</v>
      </c>
    </row>
    <row r="9142" spans="1:4" ht="42.75">
      <c r="A9142" s="150">
        <v>93066</v>
      </c>
      <c r="B9142" s="151" t="s">
        <v>3220</v>
      </c>
      <c r="C9142" s="150" t="s">
        <v>11</v>
      </c>
      <c r="D9142" s="152">
        <v>779.57</v>
      </c>
    </row>
    <row r="9143" spans="1:4" ht="42.75">
      <c r="A9143" s="150">
        <v>93067</v>
      </c>
      <c r="B9143" s="151" t="s">
        <v>3221</v>
      </c>
      <c r="C9143" s="150" t="s">
        <v>11</v>
      </c>
      <c r="D9143" s="152">
        <v>69.14</v>
      </c>
    </row>
    <row r="9144" spans="1:4" ht="42.75">
      <c r="A9144" s="150">
        <v>93068</v>
      </c>
      <c r="B9144" s="151" t="s">
        <v>3222</v>
      </c>
      <c r="C9144" s="150" t="s">
        <v>11</v>
      </c>
      <c r="D9144" s="152">
        <v>58.79</v>
      </c>
    </row>
    <row r="9145" spans="1:4" ht="42.75">
      <c r="A9145" s="150">
        <v>93069</v>
      </c>
      <c r="B9145" s="151" t="s">
        <v>3223</v>
      </c>
      <c r="C9145" s="150" t="s">
        <v>11</v>
      </c>
      <c r="D9145" s="152">
        <v>1080.5999999999999</v>
      </c>
    </row>
    <row r="9146" spans="1:4" ht="42.75">
      <c r="A9146" s="150">
        <v>93070</v>
      </c>
      <c r="B9146" s="151" t="s">
        <v>3224</v>
      </c>
      <c r="C9146" s="150" t="s">
        <v>11</v>
      </c>
      <c r="D9146" s="152">
        <v>174.5</v>
      </c>
    </row>
    <row r="9147" spans="1:4" ht="42.75">
      <c r="A9147" s="150">
        <v>93071</v>
      </c>
      <c r="B9147" s="151" t="s">
        <v>3225</v>
      </c>
      <c r="C9147" s="150" t="s">
        <v>11</v>
      </c>
      <c r="D9147" s="152">
        <v>160.43</v>
      </c>
    </row>
    <row r="9148" spans="1:4" ht="42.75">
      <c r="A9148" s="150">
        <v>93072</v>
      </c>
      <c r="B9148" s="151" t="s">
        <v>3226</v>
      </c>
      <c r="C9148" s="150" t="s">
        <v>11</v>
      </c>
      <c r="D9148" s="152">
        <v>1426.11</v>
      </c>
    </row>
    <row r="9149" spans="1:4" ht="42.75">
      <c r="A9149" s="150">
        <v>93074</v>
      </c>
      <c r="B9149" s="151" t="s">
        <v>3227</v>
      </c>
      <c r="C9149" s="150" t="s">
        <v>11</v>
      </c>
      <c r="D9149" s="152">
        <v>12.7</v>
      </c>
    </row>
    <row r="9150" spans="1:4" ht="42.75">
      <c r="A9150" s="150">
        <v>93075</v>
      </c>
      <c r="B9150" s="151" t="s">
        <v>3228</v>
      </c>
      <c r="C9150" s="150" t="s">
        <v>11</v>
      </c>
      <c r="D9150" s="152">
        <v>18.68</v>
      </c>
    </row>
    <row r="9151" spans="1:4" ht="42.75">
      <c r="A9151" s="150">
        <v>93076</v>
      </c>
      <c r="B9151" s="151" t="s">
        <v>3229</v>
      </c>
      <c r="C9151" s="150" t="s">
        <v>11</v>
      </c>
      <c r="D9151" s="152">
        <v>20.27</v>
      </c>
    </row>
    <row r="9152" spans="1:4" ht="42.75">
      <c r="A9152" s="150">
        <v>93077</v>
      </c>
      <c r="B9152" s="151" t="s">
        <v>3230</v>
      </c>
      <c r="C9152" s="150" t="s">
        <v>11</v>
      </c>
      <c r="D9152" s="152">
        <v>26.42</v>
      </c>
    </row>
    <row r="9153" spans="1:4" ht="42.75">
      <c r="A9153" s="150">
        <v>93078</v>
      </c>
      <c r="B9153" s="151" t="s">
        <v>3231</v>
      </c>
      <c r="C9153" s="150" t="s">
        <v>11</v>
      </c>
      <c r="D9153" s="152">
        <v>29.74</v>
      </c>
    </row>
    <row r="9154" spans="1:4" ht="42.75">
      <c r="A9154" s="150">
        <v>93079</v>
      </c>
      <c r="B9154" s="151" t="s">
        <v>3232</v>
      </c>
      <c r="C9154" s="150" t="s">
        <v>11</v>
      </c>
      <c r="D9154" s="152">
        <v>28.17</v>
      </c>
    </row>
    <row r="9155" spans="1:4" ht="42.75">
      <c r="A9155" s="150">
        <v>93080</v>
      </c>
      <c r="B9155" s="151" t="s">
        <v>3233</v>
      </c>
      <c r="C9155" s="150" t="s">
        <v>11</v>
      </c>
      <c r="D9155" s="152">
        <v>8.2799999999999994</v>
      </c>
    </row>
    <row r="9156" spans="1:4" ht="42.75">
      <c r="A9156" s="150">
        <v>93081</v>
      </c>
      <c r="B9156" s="151" t="s">
        <v>3234</v>
      </c>
      <c r="C9156" s="150" t="s">
        <v>11</v>
      </c>
      <c r="D9156" s="152">
        <v>17.62</v>
      </c>
    </row>
    <row r="9157" spans="1:4" ht="42.75">
      <c r="A9157" s="150">
        <v>93082</v>
      </c>
      <c r="B9157" s="151" t="s">
        <v>3235</v>
      </c>
      <c r="C9157" s="150" t="s">
        <v>11</v>
      </c>
      <c r="D9157" s="152">
        <v>22.81</v>
      </c>
    </row>
    <row r="9158" spans="1:4" ht="42.75">
      <c r="A9158" s="150">
        <v>93083</v>
      </c>
      <c r="B9158" s="151" t="s">
        <v>3236</v>
      </c>
      <c r="C9158" s="150" t="s">
        <v>11</v>
      </c>
      <c r="D9158" s="152">
        <v>426.7</v>
      </c>
    </row>
    <row r="9159" spans="1:4" ht="42.75">
      <c r="A9159" s="150">
        <v>93084</v>
      </c>
      <c r="B9159" s="151" t="s">
        <v>3237</v>
      </c>
      <c r="C9159" s="150" t="s">
        <v>11</v>
      </c>
      <c r="D9159" s="152">
        <v>13.32</v>
      </c>
    </row>
    <row r="9160" spans="1:4" ht="42.75">
      <c r="A9160" s="150">
        <v>93085</v>
      </c>
      <c r="B9160" s="151" t="s">
        <v>3238</v>
      </c>
      <c r="C9160" s="150" t="s">
        <v>11</v>
      </c>
      <c r="D9160" s="152">
        <v>14.31</v>
      </c>
    </row>
    <row r="9161" spans="1:4" ht="42.75">
      <c r="A9161" s="150">
        <v>93086</v>
      </c>
      <c r="B9161" s="151" t="s">
        <v>3239</v>
      </c>
      <c r="C9161" s="150" t="s">
        <v>11</v>
      </c>
      <c r="D9161" s="152">
        <v>495.38</v>
      </c>
    </row>
    <row r="9162" spans="1:4" ht="42.75">
      <c r="A9162" s="150">
        <v>93087</v>
      </c>
      <c r="B9162" s="151" t="s">
        <v>3240</v>
      </c>
      <c r="C9162" s="150" t="s">
        <v>11</v>
      </c>
      <c r="D9162" s="152">
        <v>18.45</v>
      </c>
    </row>
    <row r="9163" spans="1:4" ht="42.75">
      <c r="A9163" s="150">
        <v>93088</v>
      </c>
      <c r="B9163" s="151" t="s">
        <v>3241</v>
      </c>
      <c r="C9163" s="150" t="s">
        <v>11</v>
      </c>
      <c r="D9163" s="152">
        <v>22.85</v>
      </c>
    </row>
    <row r="9164" spans="1:4" ht="42.75">
      <c r="A9164" s="150">
        <v>93089</v>
      </c>
      <c r="B9164" s="151" t="s">
        <v>3242</v>
      </c>
      <c r="C9164" s="150" t="s">
        <v>11</v>
      </c>
      <c r="D9164" s="152">
        <v>45.25</v>
      </c>
    </row>
    <row r="9165" spans="1:4" ht="42.75">
      <c r="A9165" s="150">
        <v>93090</v>
      </c>
      <c r="B9165" s="151" t="s">
        <v>3243</v>
      </c>
      <c r="C9165" s="150" t="s">
        <v>11</v>
      </c>
      <c r="D9165" s="152">
        <v>18.41</v>
      </c>
    </row>
    <row r="9166" spans="1:4" ht="42.75">
      <c r="A9166" s="150">
        <v>93091</v>
      </c>
      <c r="B9166" s="151" t="s">
        <v>3244</v>
      </c>
      <c r="C9166" s="150" t="s">
        <v>11</v>
      </c>
      <c r="D9166" s="152">
        <v>15.83</v>
      </c>
    </row>
    <row r="9167" spans="1:4" ht="42.75">
      <c r="A9167" s="150">
        <v>93092</v>
      </c>
      <c r="B9167" s="151" t="s">
        <v>3245</v>
      </c>
      <c r="C9167" s="150" t="s">
        <v>11</v>
      </c>
      <c r="D9167" s="152">
        <v>544.52</v>
      </c>
    </row>
    <row r="9168" spans="1:4" ht="42.75">
      <c r="A9168" s="150">
        <v>93093</v>
      </c>
      <c r="B9168" s="151" t="s">
        <v>3246</v>
      </c>
      <c r="C9168" s="150" t="s">
        <v>11</v>
      </c>
      <c r="D9168" s="152">
        <v>28.98</v>
      </c>
    </row>
    <row r="9169" spans="1:4" ht="42.75">
      <c r="A9169" s="150">
        <v>93094</v>
      </c>
      <c r="B9169" s="151" t="s">
        <v>3247</v>
      </c>
      <c r="C9169" s="150" t="s">
        <v>11</v>
      </c>
      <c r="D9169" s="152">
        <v>77.11</v>
      </c>
    </row>
    <row r="9170" spans="1:4" ht="42.75">
      <c r="A9170" s="150">
        <v>93097</v>
      </c>
      <c r="B9170" s="151" t="s">
        <v>3248</v>
      </c>
      <c r="C9170" s="150" t="s">
        <v>11</v>
      </c>
      <c r="D9170" s="152">
        <v>12.96</v>
      </c>
    </row>
    <row r="9171" spans="1:4" ht="42.75">
      <c r="A9171" s="150">
        <v>93098</v>
      </c>
      <c r="B9171" s="151" t="s">
        <v>3249</v>
      </c>
      <c r="C9171" s="150" t="s">
        <v>11</v>
      </c>
      <c r="D9171" s="152">
        <v>18.82</v>
      </c>
    </row>
    <row r="9172" spans="1:4" ht="42.75">
      <c r="A9172" s="150">
        <v>93099</v>
      </c>
      <c r="B9172" s="151" t="s">
        <v>3250</v>
      </c>
      <c r="C9172" s="150" t="s">
        <v>11</v>
      </c>
      <c r="D9172" s="152">
        <v>23.19</v>
      </c>
    </row>
    <row r="9173" spans="1:4" ht="42.75">
      <c r="A9173" s="150">
        <v>93100</v>
      </c>
      <c r="B9173" s="151" t="s">
        <v>3251</v>
      </c>
      <c r="C9173" s="150" t="s">
        <v>11</v>
      </c>
      <c r="D9173" s="152">
        <v>27.87</v>
      </c>
    </row>
    <row r="9174" spans="1:4" ht="42.75">
      <c r="A9174" s="150">
        <v>93101</v>
      </c>
      <c r="B9174" s="151" t="s">
        <v>3252</v>
      </c>
      <c r="C9174" s="150" t="s">
        <v>11</v>
      </c>
      <c r="D9174" s="152">
        <v>31.2</v>
      </c>
    </row>
    <row r="9175" spans="1:4" ht="42.75">
      <c r="A9175" s="150">
        <v>93102</v>
      </c>
      <c r="B9175" s="151" t="s">
        <v>3253</v>
      </c>
      <c r="C9175" s="150" t="s">
        <v>11</v>
      </c>
      <c r="D9175" s="152">
        <v>33.380000000000003</v>
      </c>
    </row>
    <row r="9176" spans="1:4" ht="42.75">
      <c r="A9176" s="150">
        <v>93103</v>
      </c>
      <c r="B9176" s="151" t="s">
        <v>3254</v>
      </c>
      <c r="C9176" s="150" t="s">
        <v>11</v>
      </c>
      <c r="D9176" s="152">
        <v>8.4499999999999993</v>
      </c>
    </row>
    <row r="9177" spans="1:4" ht="42.75">
      <c r="A9177" s="150">
        <v>93104</v>
      </c>
      <c r="B9177" s="151" t="s">
        <v>3255</v>
      </c>
      <c r="C9177" s="150" t="s">
        <v>11</v>
      </c>
      <c r="D9177" s="152">
        <v>17.71</v>
      </c>
    </row>
    <row r="9178" spans="1:4" ht="42.75">
      <c r="A9178" s="150">
        <v>93105</v>
      </c>
      <c r="B9178" s="151" t="s">
        <v>3256</v>
      </c>
      <c r="C9178" s="150" t="s">
        <v>11</v>
      </c>
      <c r="D9178" s="152">
        <v>22.98</v>
      </c>
    </row>
    <row r="9179" spans="1:4" ht="42.75">
      <c r="A9179" s="150">
        <v>93106</v>
      </c>
      <c r="B9179" s="151" t="s">
        <v>3257</v>
      </c>
      <c r="C9179" s="150" t="s">
        <v>11</v>
      </c>
      <c r="D9179" s="152">
        <v>426.87</v>
      </c>
    </row>
    <row r="9180" spans="1:4" ht="42.75">
      <c r="A9180" s="150">
        <v>93107</v>
      </c>
      <c r="B9180" s="151" t="s">
        <v>3258</v>
      </c>
      <c r="C9180" s="150" t="s">
        <v>11</v>
      </c>
      <c r="D9180" s="152">
        <v>15.29</v>
      </c>
    </row>
    <row r="9181" spans="1:4" ht="42.75">
      <c r="A9181" s="150">
        <v>93108</v>
      </c>
      <c r="B9181" s="151" t="s">
        <v>3259</v>
      </c>
      <c r="C9181" s="150" t="s">
        <v>11</v>
      </c>
      <c r="D9181" s="152">
        <v>12.87</v>
      </c>
    </row>
    <row r="9182" spans="1:4" ht="42.75">
      <c r="A9182" s="150">
        <v>93109</v>
      </c>
      <c r="B9182" s="151" t="s">
        <v>3260</v>
      </c>
      <c r="C9182" s="150" t="s">
        <v>11</v>
      </c>
      <c r="D9182" s="152">
        <v>497.35</v>
      </c>
    </row>
    <row r="9183" spans="1:4" ht="42.75">
      <c r="A9183" s="150">
        <v>93110</v>
      </c>
      <c r="B9183" s="151" t="s">
        <v>3261</v>
      </c>
      <c r="C9183" s="150" t="s">
        <v>11</v>
      </c>
      <c r="D9183" s="152">
        <v>19.440000000000001</v>
      </c>
    </row>
    <row r="9184" spans="1:4" ht="42.75">
      <c r="A9184" s="150">
        <v>93111</v>
      </c>
      <c r="B9184" s="151" t="s">
        <v>3262</v>
      </c>
      <c r="C9184" s="150" t="s">
        <v>11</v>
      </c>
      <c r="D9184" s="152">
        <v>23.55</v>
      </c>
    </row>
    <row r="9185" spans="1:4" ht="42.75">
      <c r="A9185" s="150">
        <v>93112</v>
      </c>
      <c r="B9185" s="151" t="s">
        <v>3263</v>
      </c>
      <c r="C9185" s="150" t="s">
        <v>11</v>
      </c>
      <c r="D9185" s="152">
        <v>47.22</v>
      </c>
    </row>
    <row r="9186" spans="1:4" ht="42.75">
      <c r="A9186" s="150">
        <v>93113</v>
      </c>
      <c r="B9186" s="151" t="s">
        <v>3264</v>
      </c>
      <c r="C9186" s="150" t="s">
        <v>11</v>
      </c>
      <c r="D9186" s="152">
        <v>21.91</v>
      </c>
    </row>
    <row r="9187" spans="1:4" ht="42.75">
      <c r="A9187" s="150">
        <v>93114</v>
      </c>
      <c r="B9187" s="151" t="s">
        <v>3265</v>
      </c>
      <c r="C9187" s="150" t="s">
        <v>11</v>
      </c>
      <c r="D9187" s="152">
        <v>30.73</v>
      </c>
    </row>
    <row r="9188" spans="1:4" ht="42.75">
      <c r="A9188" s="150">
        <v>93115</v>
      </c>
      <c r="B9188" s="151" t="s">
        <v>3266</v>
      </c>
      <c r="C9188" s="150" t="s">
        <v>11</v>
      </c>
      <c r="D9188" s="152">
        <v>80.61</v>
      </c>
    </row>
    <row r="9189" spans="1:4" ht="42.75">
      <c r="A9189" s="150">
        <v>93116</v>
      </c>
      <c r="B9189" s="151" t="s">
        <v>3267</v>
      </c>
      <c r="C9189" s="150" t="s">
        <v>11</v>
      </c>
      <c r="D9189" s="152">
        <v>548.02</v>
      </c>
    </row>
    <row r="9190" spans="1:4" ht="42.75">
      <c r="A9190" s="150">
        <v>93117</v>
      </c>
      <c r="B9190" s="151" t="s">
        <v>3268</v>
      </c>
      <c r="C9190" s="150" t="s">
        <v>11</v>
      </c>
      <c r="D9190" s="152">
        <v>55.07</v>
      </c>
    </row>
    <row r="9191" spans="1:4" ht="42.75">
      <c r="A9191" s="150">
        <v>93118</v>
      </c>
      <c r="B9191" s="151" t="s">
        <v>3269</v>
      </c>
      <c r="C9191" s="150" t="s">
        <v>11</v>
      </c>
      <c r="D9191" s="152">
        <v>81.16</v>
      </c>
    </row>
    <row r="9192" spans="1:4" ht="42.75">
      <c r="A9192" s="150">
        <v>93119</v>
      </c>
      <c r="B9192" s="151" t="s">
        <v>3270</v>
      </c>
      <c r="C9192" s="150" t="s">
        <v>11</v>
      </c>
      <c r="D9192" s="152">
        <v>16.350000000000001</v>
      </c>
    </row>
    <row r="9193" spans="1:4" ht="42.75">
      <c r="A9193" s="150">
        <v>93120</v>
      </c>
      <c r="B9193" s="151" t="s">
        <v>3271</v>
      </c>
      <c r="C9193" s="150" t="s">
        <v>11</v>
      </c>
      <c r="D9193" s="152">
        <v>24.46</v>
      </c>
    </row>
    <row r="9194" spans="1:4" ht="42.75">
      <c r="A9194" s="150">
        <v>93121</v>
      </c>
      <c r="B9194" s="151" t="s">
        <v>3272</v>
      </c>
      <c r="C9194" s="150" t="s">
        <v>11</v>
      </c>
      <c r="D9194" s="152">
        <v>27.78</v>
      </c>
    </row>
    <row r="9195" spans="1:4" ht="42.75">
      <c r="A9195" s="150">
        <v>93122</v>
      </c>
      <c r="B9195" s="151" t="s">
        <v>3273</v>
      </c>
      <c r="C9195" s="150" t="s">
        <v>11</v>
      </c>
      <c r="D9195" s="152">
        <v>24.56</v>
      </c>
    </row>
    <row r="9196" spans="1:4" ht="42.75">
      <c r="A9196" s="150">
        <v>93123</v>
      </c>
      <c r="B9196" s="151" t="s">
        <v>3274</v>
      </c>
      <c r="C9196" s="150" t="s">
        <v>11</v>
      </c>
      <c r="D9196" s="152">
        <v>54.73</v>
      </c>
    </row>
    <row r="9197" spans="1:4" ht="42.75">
      <c r="A9197" s="150">
        <v>93124</v>
      </c>
      <c r="B9197" s="151" t="s">
        <v>3275</v>
      </c>
      <c r="C9197" s="150" t="s">
        <v>11</v>
      </c>
      <c r="D9197" s="152">
        <v>85.95</v>
      </c>
    </row>
    <row r="9198" spans="1:4" ht="42.75">
      <c r="A9198" s="150">
        <v>93125</v>
      </c>
      <c r="B9198" s="151" t="s">
        <v>3276</v>
      </c>
      <c r="C9198" s="150" t="s">
        <v>11</v>
      </c>
      <c r="D9198" s="152">
        <v>126.37</v>
      </c>
    </row>
    <row r="9199" spans="1:4" ht="42.75">
      <c r="A9199" s="150">
        <v>93126</v>
      </c>
      <c r="B9199" s="151" t="s">
        <v>3277</v>
      </c>
      <c r="C9199" s="150" t="s">
        <v>11</v>
      </c>
      <c r="D9199" s="152">
        <v>279.2</v>
      </c>
    </row>
    <row r="9200" spans="1:4" ht="42.75">
      <c r="A9200" s="150">
        <v>93133</v>
      </c>
      <c r="B9200" s="151" t="s">
        <v>3278</v>
      </c>
      <c r="C9200" s="150" t="s">
        <v>11</v>
      </c>
      <c r="D9200" s="152">
        <v>18.559999999999999</v>
      </c>
    </row>
    <row r="9201" spans="1:4" ht="42.75">
      <c r="A9201" s="150">
        <v>94465</v>
      </c>
      <c r="B9201" s="151" t="s">
        <v>12425</v>
      </c>
      <c r="C9201" s="150" t="s">
        <v>11</v>
      </c>
      <c r="D9201" s="152">
        <v>43.59</v>
      </c>
    </row>
    <row r="9202" spans="1:4" ht="42.75">
      <c r="A9202" s="150">
        <v>94466</v>
      </c>
      <c r="B9202" s="151" t="s">
        <v>12426</v>
      </c>
      <c r="C9202" s="150" t="s">
        <v>11</v>
      </c>
      <c r="D9202" s="152">
        <v>43.61</v>
      </c>
    </row>
    <row r="9203" spans="1:4" ht="42.75">
      <c r="A9203" s="150">
        <v>94467</v>
      </c>
      <c r="B9203" s="151" t="s">
        <v>12427</v>
      </c>
      <c r="C9203" s="150" t="s">
        <v>11</v>
      </c>
      <c r="D9203" s="152">
        <v>69.680000000000007</v>
      </c>
    </row>
    <row r="9204" spans="1:4" ht="42.75">
      <c r="A9204" s="150">
        <v>94468</v>
      </c>
      <c r="B9204" s="151" t="s">
        <v>12428</v>
      </c>
      <c r="C9204" s="150" t="s">
        <v>11</v>
      </c>
      <c r="D9204" s="152">
        <v>61.34</v>
      </c>
    </row>
    <row r="9205" spans="1:4" ht="42.75">
      <c r="A9205" s="150">
        <v>94469</v>
      </c>
      <c r="B9205" s="151" t="s">
        <v>12429</v>
      </c>
      <c r="C9205" s="150" t="s">
        <v>11</v>
      </c>
      <c r="D9205" s="152">
        <v>99.31</v>
      </c>
    </row>
    <row r="9206" spans="1:4" ht="42.75">
      <c r="A9206" s="150">
        <v>94470</v>
      </c>
      <c r="B9206" s="151" t="s">
        <v>12430</v>
      </c>
      <c r="C9206" s="150" t="s">
        <v>11</v>
      </c>
      <c r="D9206" s="152">
        <v>91.89</v>
      </c>
    </row>
    <row r="9207" spans="1:4" ht="42.75">
      <c r="A9207" s="150">
        <v>94471</v>
      </c>
      <c r="B9207" s="151" t="s">
        <v>12431</v>
      </c>
      <c r="C9207" s="150" t="s">
        <v>11</v>
      </c>
      <c r="D9207" s="152">
        <v>62.85</v>
      </c>
    </row>
    <row r="9208" spans="1:4" ht="42.75">
      <c r="A9208" s="150">
        <v>94472</v>
      </c>
      <c r="B9208" s="151" t="s">
        <v>12432</v>
      </c>
      <c r="C9208" s="150" t="s">
        <v>11</v>
      </c>
      <c r="D9208" s="152">
        <v>64.709999999999994</v>
      </c>
    </row>
    <row r="9209" spans="1:4" ht="42.75">
      <c r="A9209" s="150">
        <v>94473</v>
      </c>
      <c r="B9209" s="151" t="s">
        <v>12433</v>
      </c>
      <c r="C9209" s="150" t="s">
        <v>11</v>
      </c>
      <c r="D9209" s="152">
        <v>99.88</v>
      </c>
    </row>
    <row r="9210" spans="1:4" ht="42.75">
      <c r="A9210" s="150">
        <v>94474</v>
      </c>
      <c r="B9210" s="151" t="s">
        <v>12434</v>
      </c>
      <c r="C9210" s="150" t="s">
        <v>11</v>
      </c>
      <c r="D9210" s="152">
        <v>108.04</v>
      </c>
    </row>
    <row r="9211" spans="1:4" ht="42.75">
      <c r="A9211" s="150">
        <v>94475</v>
      </c>
      <c r="B9211" s="151" t="s">
        <v>12435</v>
      </c>
      <c r="C9211" s="150" t="s">
        <v>11</v>
      </c>
      <c r="D9211" s="152">
        <v>134.85</v>
      </c>
    </row>
    <row r="9212" spans="1:4" ht="42.75">
      <c r="A9212" s="150">
        <v>94476</v>
      </c>
      <c r="B9212" s="151" t="s">
        <v>12436</v>
      </c>
      <c r="C9212" s="150" t="s">
        <v>11</v>
      </c>
      <c r="D9212" s="152">
        <v>150.58000000000001</v>
      </c>
    </row>
    <row r="9213" spans="1:4" ht="42.75">
      <c r="A9213" s="150">
        <v>94477</v>
      </c>
      <c r="B9213" s="151" t="s">
        <v>12437</v>
      </c>
      <c r="C9213" s="150" t="s">
        <v>11</v>
      </c>
      <c r="D9213" s="152">
        <v>83.75</v>
      </c>
    </row>
    <row r="9214" spans="1:4" ht="42.75">
      <c r="A9214" s="150">
        <v>94478</v>
      </c>
      <c r="B9214" s="151" t="s">
        <v>12438</v>
      </c>
      <c r="C9214" s="150" t="s">
        <v>11</v>
      </c>
      <c r="D9214" s="152">
        <v>137.27000000000001</v>
      </c>
    </row>
    <row r="9215" spans="1:4" ht="42.75">
      <c r="A9215" s="150">
        <v>94479</v>
      </c>
      <c r="B9215" s="151" t="s">
        <v>12439</v>
      </c>
      <c r="C9215" s="150" t="s">
        <v>11</v>
      </c>
      <c r="D9215" s="152">
        <v>178.24</v>
      </c>
    </row>
    <row r="9216" spans="1:4" ht="42.75">
      <c r="A9216" s="150">
        <v>94606</v>
      </c>
      <c r="B9216" s="151" t="s">
        <v>12440</v>
      </c>
      <c r="C9216" s="150" t="s">
        <v>11</v>
      </c>
      <c r="D9216" s="152">
        <v>74</v>
      </c>
    </row>
    <row r="9217" spans="1:4" ht="42.75">
      <c r="A9217" s="150">
        <v>94608</v>
      </c>
      <c r="B9217" s="151" t="s">
        <v>12441</v>
      </c>
      <c r="C9217" s="150" t="s">
        <v>11</v>
      </c>
      <c r="D9217" s="152">
        <v>185.61</v>
      </c>
    </row>
    <row r="9218" spans="1:4" ht="42.75">
      <c r="A9218" s="150">
        <v>94610</v>
      </c>
      <c r="B9218" s="151" t="s">
        <v>12442</v>
      </c>
      <c r="C9218" s="150" t="s">
        <v>11</v>
      </c>
      <c r="D9218" s="152">
        <v>271.56</v>
      </c>
    </row>
    <row r="9219" spans="1:4" ht="42.75">
      <c r="A9219" s="150">
        <v>94612</v>
      </c>
      <c r="B9219" s="151" t="s">
        <v>12443</v>
      </c>
      <c r="C9219" s="150" t="s">
        <v>11</v>
      </c>
      <c r="D9219" s="152">
        <v>385.99</v>
      </c>
    </row>
    <row r="9220" spans="1:4" ht="42.75">
      <c r="A9220" s="150">
        <v>94614</v>
      </c>
      <c r="B9220" s="151" t="s">
        <v>12444</v>
      </c>
      <c r="C9220" s="150" t="s">
        <v>11</v>
      </c>
      <c r="D9220" s="152">
        <v>126.24</v>
      </c>
    </row>
    <row r="9221" spans="1:4" ht="42.75">
      <c r="A9221" s="150">
        <v>94615</v>
      </c>
      <c r="B9221" s="151" t="s">
        <v>12445</v>
      </c>
      <c r="C9221" s="150" t="s">
        <v>11</v>
      </c>
      <c r="D9221" s="152">
        <v>143.36000000000001</v>
      </c>
    </row>
    <row r="9222" spans="1:4" ht="42.75">
      <c r="A9222" s="150">
        <v>94616</v>
      </c>
      <c r="B9222" s="151" t="s">
        <v>12446</v>
      </c>
      <c r="C9222" s="150" t="s">
        <v>11</v>
      </c>
      <c r="D9222" s="152">
        <v>354.24</v>
      </c>
    </row>
    <row r="9223" spans="1:4" ht="42.75">
      <c r="A9223" s="150">
        <v>94617</v>
      </c>
      <c r="B9223" s="151" t="s">
        <v>12447</v>
      </c>
      <c r="C9223" s="150" t="s">
        <v>11</v>
      </c>
      <c r="D9223" s="152">
        <v>294.7</v>
      </c>
    </row>
    <row r="9224" spans="1:4" ht="42.75">
      <c r="A9224" s="150">
        <v>94618</v>
      </c>
      <c r="B9224" s="151" t="s">
        <v>12448</v>
      </c>
      <c r="C9224" s="150" t="s">
        <v>11</v>
      </c>
      <c r="D9224" s="152">
        <v>344.31</v>
      </c>
    </row>
    <row r="9225" spans="1:4" ht="42.75">
      <c r="A9225" s="150">
        <v>94620</v>
      </c>
      <c r="B9225" s="151" t="s">
        <v>12449</v>
      </c>
      <c r="C9225" s="150" t="s">
        <v>11</v>
      </c>
      <c r="D9225" s="152">
        <v>794.85</v>
      </c>
    </row>
    <row r="9226" spans="1:4" ht="42.75">
      <c r="A9226" s="150">
        <v>94622</v>
      </c>
      <c r="B9226" s="151" t="s">
        <v>12450</v>
      </c>
      <c r="C9226" s="150" t="s">
        <v>11</v>
      </c>
      <c r="D9226" s="152">
        <v>184.19</v>
      </c>
    </row>
    <row r="9227" spans="1:4" ht="42.75">
      <c r="A9227" s="150">
        <v>94623</v>
      </c>
      <c r="B9227" s="151" t="s">
        <v>12451</v>
      </c>
      <c r="C9227" s="150" t="s">
        <v>11</v>
      </c>
      <c r="D9227" s="152">
        <v>438.74</v>
      </c>
    </row>
    <row r="9228" spans="1:4" ht="42.75">
      <c r="A9228" s="150">
        <v>94624</v>
      </c>
      <c r="B9228" s="151" t="s">
        <v>12452</v>
      </c>
      <c r="C9228" s="150" t="s">
        <v>11</v>
      </c>
      <c r="D9228" s="152">
        <v>660.93</v>
      </c>
    </row>
    <row r="9229" spans="1:4" ht="42.75">
      <c r="A9229" s="150">
        <v>94625</v>
      </c>
      <c r="B9229" s="151" t="s">
        <v>12453</v>
      </c>
      <c r="C9229" s="150" t="s">
        <v>11</v>
      </c>
      <c r="D9229" s="152">
        <v>1384.62</v>
      </c>
    </row>
    <row r="9230" spans="1:4" ht="42.75">
      <c r="A9230" s="150">
        <v>94656</v>
      </c>
      <c r="B9230" s="151" t="s">
        <v>12454</v>
      </c>
      <c r="C9230" s="150" t="s">
        <v>11</v>
      </c>
      <c r="D9230" s="152">
        <v>3.23</v>
      </c>
    </row>
    <row r="9231" spans="1:4" ht="28.5">
      <c r="A9231" s="150">
        <v>94657</v>
      </c>
      <c r="B9231" s="151" t="s">
        <v>12455</v>
      </c>
      <c r="C9231" s="150" t="s">
        <v>11</v>
      </c>
      <c r="D9231" s="152">
        <v>3.69</v>
      </c>
    </row>
    <row r="9232" spans="1:4" ht="42.75">
      <c r="A9232" s="150">
        <v>94658</v>
      </c>
      <c r="B9232" s="151" t="s">
        <v>12456</v>
      </c>
      <c r="C9232" s="150" t="s">
        <v>11</v>
      </c>
      <c r="D9232" s="152">
        <v>4.8499999999999996</v>
      </c>
    </row>
    <row r="9233" spans="1:4" ht="28.5">
      <c r="A9233" s="150">
        <v>94659</v>
      </c>
      <c r="B9233" s="151" t="s">
        <v>12457</v>
      </c>
      <c r="C9233" s="150" t="s">
        <v>11</v>
      </c>
      <c r="D9233" s="152">
        <v>5.73</v>
      </c>
    </row>
    <row r="9234" spans="1:4" ht="42.75">
      <c r="A9234" s="150">
        <v>94660</v>
      </c>
      <c r="B9234" s="151" t="s">
        <v>12458</v>
      </c>
      <c r="C9234" s="150" t="s">
        <v>11</v>
      </c>
      <c r="D9234" s="152">
        <v>7.64</v>
      </c>
    </row>
    <row r="9235" spans="1:4" ht="28.5">
      <c r="A9235" s="150">
        <v>94661</v>
      </c>
      <c r="B9235" s="151" t="s">
        <v>12459</v>
      </c>
      <c r="C9235" s="150" t="s">
        <v>11</v>
      </c>
      <c r="D9235" s="152">
        <v>9.0299999999999994</v>
      </c>
    </row>
    <row r="9236" spans="1:4" ht="42.75">
      <c r="A9236" s="150">
        <v>94662</v>
      </c>
      <c r="B9236" s="151" t="s">
        <v>12460</v>
      </c>
      <c r="C9236" s="150" t="s">
        <v>11</v>
      </c>
      <c r="D9236" s="152">
        <v>10.07</v>
      </c>
    </row>
    <row r="9237" spans="1:4" ht="28.5">
      <c r="A9237" s="150">
        <v>94663</v>
      </c>
      <c r="B9237" s="151" t="s">
        <v>12461</v>
      </c>
      <c r="C9237" s="150" t="s">
        <v>11</v>
      </c>
      <c r="D9237" s="152">
        <v>11.35</v>
      </c>
    </row>
    <row r="9238" spans="1:4" ht="42.75">
      <c r="A9238" s="150">
        <v>94664</v>
      </c>
      <c r="B9238" s="151" t="s">
        <v>12462</v>
      </c>
      <c r="C9238" s="150" t="s">
        <v>11</v>
      </c>
      <c r="D9238" s="152">
        <v>18.309999999999999</v>
      </c>
    </row>
    <row r="9239" spans="1:4" ht="28.5">
      <c r="A9239" s="150">
        <v>94665</v>
      </c>
      <c r="B9239" s="151" t="s">
        <v>12463</v>
      </c>
      <c r="C9239" s="150" t="s">
        <v>11</v>
      </c>
      <c r="D9239" s="152">
        <v>22.16</v>
      </c>
    </row>
    <row r="9240" spans="1:4" ht="42.75">
      <c r="A9240" s="150">
        <v>94666</v>
      </c>
      <c r="B9240" s="151" t="s">
        <v>12464</v>
      </c>
      <c r="C9240" s="150" t="s">
        <v>11</v>
      </c>
      <c r="D9240" s="152">
        <v>29.78</v>
      </c>
    </row>
    <row r="9241" spans="1:4" ht="28.5">
      <c r="A9241" s="150">
        <v>94667</v>
      </c>
      <c r="B9241" s="151" t="s">
        <v>12465</v>
      </c>
      <c r="C9241" s="150" t="s">
        <v>11</v>
      </c>
      <c r="D9241" s="152">
        <v>32.65</v>
      </c>
    </row>
    <row r="9242" spans="1:4" ht="42.75">
      <c r="A9242" s="150">
        <v>94668</v>
      </c>
      <c r="B9242" s="151" t="s">
        <v>12466</v>
      </c>
      <c r="C9242" s="150" t="s">
        <v>11</v>
      </c>
      <c r="D9242" s="152">
        <v>39.58</v>
      </c>
    </row>
    <row r="9243" spans="1:4" ht="28.5">
      <c r="A9243" s="150">
        <v>94669</v>
      </c>
      <c r="B9243" s="151" t="s">
        <v>12467</v>
      </c>
      <c r="C9243" s="150" t="s">
        <v>11</v>
      </c>
      <c r="D9243" s="152">
        <v>58.86</v>
      </c>
    </row>
    <row r="9244" spans="1:4" ht="42.75">
      <c r="A9244" s="150">
        <v>94670</v>
      </c>
      <c r="B9244" s="151" t="s">
        <v>12468</v>
      </c>
      <c r="C9244" s="150" t="s">
        <v>11</v>
      </c>
      <c r="D9244" s="152">
        <v>62.81</v>
      </c>
    </row>
    <row r="9245" spans="1:4" ht="28.5">
      <c r="A9245" s="150">
        <v>94671</v>
      </c>
      <c r="B9245" s="151" t="s">
        <v>12469</v>
      </c>
      <c r="C9245" s="150" t="s">
        <v>11</v>
      </c>
      <c r="D9245" s="152">
        <v>96.42</v>
      </c>
    </row>
    <row r="9246" spans="1:4" ht="42.75">
      <c r="A9246" s="150">
        <v>94672</v>
      </c>
      <c r="B9246" s="151" t="s">
        <v>12470</v>
      </c>
      <c r="C9246" s="150" t="s">
        <v>11</v>
      </c>
      <c r="D9246" s="152">
        <v>5.55</v>
      </c>
    </row>
    <row r="9247" spans="1:4" ht="42.75">
      <c r="A9247" s="150">
        <v>94673</v>
      </c>
      <c r="B9247" s="151" t="s">
        <v>12471</v>
      </c>
      <c r="C9247" s="150" t="s">
        <v>11</v>
      </c>
      <c r="D9247" s="152">
        <v>6.59</v>
      </c>
    </row>
    <row r="9248" spans="1:4" ht="42.75">
      <c r="A9248" s="150">
        <v>94674</v>
      </c>
      <c r="B9248" s="151" t="s">
        <v>12472</v>
      </c>
      <c r="C9248" s="150" t="s">
        <v>11</v>
      </c>
      <c r="D9248" s="152">
        <v>7.29</v>
      </c>
    </row>
    <row r="9249" spans="1:4" ht="42.75">
      <c r="A9249" s="150">
        <v>94675</v>
      </c>
      <c r="B9249" s="151" t="s">
        <v>12473</v>
      </c>
      <c r="C9249" s="150" t="s">
        <v>11</v>
      </c>
      <c r="D9249" s="152">
        <v>11.02</v>
      </c>
    </row>
    <row r="9250" spans="1:4" ht="42.75">
      <c r="A9250" s="150">
        <v>94676</v>
      </c>
      <c r="B9250" s="151" t="s">
        <v>12474</v>
      </c>
      <c r="C9250" s="150" t="s">
        <v>11</v>
      </c>
      <c r="D9250" s="152">
        <v>12.11</v>
      </c>
    </row>
    <row r="9251" spans="1:4" ht="42.75">
      <c r="A9251" s="150">
        <v>94677</v>
      </c>
      <c r="B9251" s="151" t="s">
        <v>12475</v>
      </c>
      <c r="C9251" s="150" t="s">
        <v>11</v>
      </c>
      <c r="D9251" s="152">
        <v>17.78</v>
      </c>
    </row>
    <row r="9252" spans="1:4" ht="42.75">
      <c r="A9252" s="150">
        <v>94678</v>
      </c>
      <c r="B9252" s="151" t="s">
        <v>12476</v>
      </c>
      <c r="C9252" s="150" t="s">
        <v>11</v>
      </c>
      <c r="D9252" s="152">
        <v>14.11</v>
      </c>
    </row>
    <row r="9253" spans="1:4" ht="42.75">
      <c r="A9253" s="150">
        <v>94679</v>
      </c>
      <c r="B9253" s="151" t="s">
        <v>12477</v>
      </c>
      <c r="C9253" s="150" t="s">
        <v>11</v>
      </c>
      <c r="D9253" s="152">
        <v>21.57</v>
      </c>
    </row>
    <row r="9254" spans="1:4" ht="42.75">
      <c r="A9254" s="150">
        <v>94680</v>
      </c>
      <c r="B9254" s="151" t="s">
        <v>12478</v>
      </c>
      <c r="C9254" s="150" t="s">
        <v>11</v>
      </c>
      <c r="D9254" s="152">
        <v>39.54</v>
      </c>
    </row>
    <row r="9255" spans="1:4" ht="42.75">
      <c r="A9255" s="150">
        <v>94681</v>
      </c>
      <c r="B9255" s="151" t="s">
        <v>12479</v>
      </c>
      <c r="C9255" s="150" t="s">
        <v>11</v>
      </c>
      <c r="D9255" s="152">
        <v>44.31</v>
      </c>
    </row>
    <row r="9256" spans="1:4" ht="42.75">
      <c r="A9256" s="150">
        <v>94682</v>
      </c>
      <c r="B9256" s="151" t="s">
        <v>12480</v>
      </c>
      <c r="C9256" s="150" t="s">
        <v>11</v>
      </c>
      <c r="D9256" s="152">
        <v>97.98</v>
      </c>
    </row>
    <row r="9257" spans="1:4" ht="42.75">
      <c r="A9257" s="150">
        <v>94683</v>
      </c>
      <c r="B9257" s="151" t="s">
        <v>12481</v>
      </c>
      <c r="C9257" s="150" t="s">
        <v>11</v>
      </c>
      <c r="D9257" s="152">
        <v>67.37</v>
      </c>
    </row>
    <row r="9258" spans="1:4" ht="42.75">
      <c r="A9258" s="150">
        <v>94684</v>
      </c>
      <c r="B9258" s="151" t="s">
        <v>12482</v>
      </c>
      <c r="C9258" s="150" t="s">
        <v>11</v>
      </c>
      <c r="D9258" s="152">
        <v>118.23</v>
      </c>
    </row>
    <row r="9259" spans="1:4" ht="42.75">
      <c r="A9259" s="150">
        <v>94685</v>
      </c>
      <c r="B9259" s="151" t="s">
        <v>12483</v>
      </c>
      <c r="C9259" s="150" t="s">
        <v>11</v>
      </c>
      <c r="D9259" s="152">
        <v>85.78</v>
      </c>
    </row>
    <row r="9260" spans="1:4" ht="42.75">
      <c r="A9260" s="150">
        <v>94686</v>
      </c>
      <c r="B9260" s="151" t="s">
        <v>12484</v>
      </c>
      <c r="C9260" s="150" t="s">
        <v>11</v>
      </c>
      <c r="D9260" s="152">
        <v>227.83</v>
      </c>
    </row>
    <row r="9261" spans="1:4" ht="42.75">
      <c r="A9261" s="150">
        <v>94687</v>
      </c>
      <c r="B9261" s="151" t="s">
        <v>12485</v>
      </c>
      <c r="C9261" s="150" t="s">
        <v>11</v>
      </c>
      <c r="D9261" s="152">
        <v>206.29</v>
      </c>
    </row>
    <row r="9262" spans="1:4" ht="28.5">
      <c r="A9262" s="150">
        <v>94688</v>
      </c>
      <c r="B9262" s="151" t="s">
        <v>12486</v>
      </c>
      <c r="C9262" s="150" t="s">
        <v>11</v>
      </c>
      <c r="D9262" s="152">
        <v>6.39</v>
      </c>
    </row>
    <row r="9263" spans="1:4" ht="42.75">
      <c r="A9263" s="150">
        <v>94689</v>
      </c>
      <c r="B9263" s="151" t="s">
        <v>12487</v>
      </c>
      <c r="C9263" s="150" t="s">
        <v>11</v>
      </c>
      <c r="D9263" s="152">
        <v>8.69</v>
      </c>
    </row>
    <row r="9264" spans="1:4" ht="28.5">
      <c r="A9264" s="150">
        <v>94690</v>
      </c>
      <c r="B9264" s="151" t="s">
        <v>12488</v>
      </c>
      <c r="C9264" s="150" t="s">
        <v>11</v>
      </c>
      <c r="D9264" s="152">
        <v>10.51</v>
      </c>
    </row>
    <row r="9265" spans="1:4" ht="42.75">
      <c r="A9265" s="150">
        <v>94691</v>
      </c>
      <c r="B9265" s="151" t="s">
        <v>12489</v>
      </c>
      <c r="C9265" s="150" t="s">
        <v>11</v>
      </c>
      <c r="D9265" s="152">
        <v>12.54</v>
      </c>
    </row>
    <row r="9266" spans="1:4" ht="28.5">
      <c r="A9266" s="150">
        <v>94692</v>
      </c>
      <c r="B9266" s="151" t="s">
        <v>12490</v>
      </c>
      <c r="C9266" s="150" t="s">
        <v>11</v>
      </c>
      <c r="D9266" s="152">
        <v>17.75</v>
      </c>
    </row>
    <row r="9267" spans="1:4" ht="42.75">
      <c r="A9267" s="150">
        <v>94693</v>
      </c>
      <c r="B9267" s="151" t="s">
        <v>12491</v>
      </c>
      <c r="C9267" s="150" t="s">
        <v>11</v>
      </c>
      <c r="D9267" s="152">
        <v>16.41</v>
      </c>
    </row>
    <row r="9268" spans="1:4" ht="28.5">
      <c r="A9268" s="150">
        <v>94694</v>
      </c>
      <c r="B9268" s="151" t="s">
        <v>12492</v>
      </c>
      <c r="C9268" s="150" t="s">
        <v>11</v>
      </c>
      <c r="D9268" s="152">
        <v>22.08</v>
      </c>
    </row>
    <row r="9269" spans="1:4" ht="42.75">
      <c r="A9269" s="150">
        <v>94695</v>
      </c>
      <c r="B9269" s="151" t="s">
        <v>12493</v>
      </c>
      <c r="C9269" s="150" t="s">
        <v>11</v>
      </c>
      <c r="D9269" s="152">
        <v>28.58</v>
      </c>
    </row>
    <row r="9270" spans="1:4" ht="28.5">
      <c r="A9270" s="150">
        <v>94696</v>
      </c>
      <c r="B9270" s="151" t="s">
        <v>12494</v>
      </c>
      <c r="C9270" s="150" t="s">
        <v>11</v>
      </c>
      <c r="D9270" s="152">
        <v>46.33</v>
      </c>
    </row>
    <row r="9271" spans="1:4" ht="28.5">
      <c r="A9271" s="150">
        <v>94697</v>
      </c>
      <c r="B9271" s="151" t="s">
        <v>12495</v>
      </c>
      <c r="C9271" s="150" t="s">
        <v>11</v>
      </c>
      <c r="D9271" s="152">
        <v>79.349999999999994</v>
      </c>
    </row>
    <row r="9272" spans="1:4" ht="42.75">
      <c r="A9272" s="150">
        <v>94698</v>
      </c>
      <c r="B9272" s="151" t="s">
        <v>12496</v>
      </c>
      <c r="C9272" s="150" t="s">
        <v>11</v>
      </c>
      <c r="D9272" s="152">
        <v>61.26</v>
      </c>
    </row>
    <row r="9273" spans="1:4" ht="28.5">
      <c r="A9273" s="150">
        <v>94699</v>
      </c>
      <c r="B9273" s="151" t="s">
        <v>12497</v>
      </c>
      <c r="C9273" s="150" t="s">
        <v>11</v>
      </c>
      <c r="D9273" s="152">
        <v>105.11</v>
      </c>
    </row>
    <row r="9274" spans="1:4" ht="42.75">
      <c r="A9274" s="150">
        <v>94700</v>
      </c>
      <c r="B9274" s="151" t="s">
        <v>12498</v>
      </c>
      <c r="C9274" s="150" t="s">
        <v>11</v>
      </c>
      <c r="D9274" s="152">
        <v>118.93</v>
      </c>
    </row>
    <row r="9275" spans="1:4" ht="28.5">
      <c r="A9275" s="150">
        <v>94701</v>
      </c>
      <c r="B9275" s="151" t="s">
        <v>12499</v>
      </c>
      <c r="C9275" s="150" t="s">
        <v>11</v>
      </c>
      <c r="D9275" s="152">
        <v>205.23</v>
      </c>
    </row>
    <row r="9276" spans="1:4" ht="42.75">
      <c r="A9276" s="150">
        <v>94702</v>
      </c>
      <c r="B9276" s="151" t="s">
        <v>12500</v>
      </c>
      <c r="C9276" s="150" t="s">
        <v>11</v>
      </c>
      <c r="D9276" s="152">
        <v>171.07</v>
      </c>
    </row>
    <row r="9277" spans="1:4" ht="42.75">
      <c r="A9277" s="150">
        <v>94703</v>
      </c>
      <c r="B9277" s="151" t="s">
        <v>12501</v>
      </c>
      <c r="C9277" s="150" t="s">
        <v>11</v>
      </c>
      <c r="D9277" s="152">
        <v>18.18</v>
      </c>
    </row>
    <row r="9278" spans="1:4" ht="42.75">
      <c r="A9278" s="150">
        <v>94704</v>
      </c>
      <c r="B9278" s="151" t="s">
        <v>12502</v>
      </c>
      <c r="C9278" s="150" t="s">
        <v>11</v>
      </c>
      <c r="D9278" s="152">
        <v>24.33</v>
      </c>
    </row>
    <row r="9279" spans="1:4" ht="42.75">
      <c r="A9279" s="150">
        <v>94705</v>
      </c>
      <c r="B9279" s="151" t="s">
        <v>12503</v>
      </c>
      <c r="C9279" s="150" t="s">
        <v>11</v>
      </c>
      <c r="D9279" s="152">
        <v>33.28</v>
      </c>
    </row>
    <row r="9280" spans="1:4" ht="42.75">
      <c r="A9280" s="150">
        <v>94706</v>
      </c>
      <c r="B9280" s="151" t="s">
        <v>12504</v>
      </c>
      <c r="C9280" s="150" t="s">
        <v>11</v>
      </c>
      <c r="D9280" s="152">
        <v>32.619999999999997</v>
      </c>
    </row>
    <row r="9281" spans="1:4" ht="42.75">
      <c r="A9281" s="150">
        <v>94707</v>
      </c>
      <c r="B9281" s="151" t="s">
        <v>12505</v>
      </c>
      <c r="C9281" s="150" t="s">
        <v>11</v>
      </c>
      <c r="D9281" s="152">
        <v>51.52</v>
      </c>
    </row>
    <row r="9282" spans="1:4" ht="42.75">
      <c r="A9282" s="150">
        <v>94713</v>
      </c>
      <c r="B9282" s="151" t="s">
        <v>12506</v>
      </c>
      <c r="C9282" s="150" t="s">
        <v>11</v>
      </c>
      <c r="D9282" s="152">
        <v>213.59</v>
      </c>
    </row>
    <row r="9283" spans="1:4" ht="42.75">
      <c r="A9283" s="150">
        <v>94714</v>
      </c>
      <c r="B9283" s="151" t="s">
        <v>12507</v>
      </c>
      <c r="C9283" s="150" t="s">
        <v>11</v>
      </c>
      <c r="D9283" s="152">
        <v>299.83999999999997</v>
      </c>
    </row>
    <row r="9284" spans="1:4" ht="42.75">
      <c r="A9284" s="150">
        <v>94715</v>
      </c>
      <c r="B9284" s="151" t="s">
        <v>12508</v>
      </c>
      <c r="C9284" s="150" t="s">
        <v>11</v>
      </c>
      <c r="D9284" s="152">
        <v>266.73</v>
      </c>
    </row>
    <row r="9285" spans="1:4" ht="42.75">
      <c r="A9285" s="150">
        <v>94724</v>
      </c>
      <c r="B9285" s="151" t="s">
        <v>12509</v>
      </c>
      <c r="C9285" s="150" t="s">
        <v>11</v>
      </c>
      <c r="D9285" s="152">
        <v>21.18</v>
      </c>
    </row>
    <row r="9286" spans="1:4" ht="28.5">
      <c r="A9286" s="150">
        <v>94725</v>
      </c>
      <c r="B9286" s="151" t="s">
        <v>12510</v>
      </c>
      <c r="C9286" s="150" t="s">
        <v>11</v>
      </c>
      <c r="D9286" s="152">
        <v>6.44</v>
      </c>
    </row>
    <row r="9287" spans="1:4" ht="42.75">
      <c r="A9287" s="150">
        <v>94726</v>
      </c>
      <c r="B9287" s="151" t="s">
        <v>12511</v>
      </c>
      <c r="C9287" s="150" t="s">
        <v>11</v>
      </c>
      <c r="D9287" s="152">
        <v>27.31</v>
      </c>
    </row>
    <row r="9288" spans="1:4" ht="28.5">
      <c r="A9288" s="150">
        <v>94727</v>
      </c>
      <c r="B9288" s="151" t="s">
        <v>12512</v>
      </c>
      <c r="C9288" s="150" t="s">
        <v>11</v>
      </c>
      <c r="D9288" s="152">
        <v>10.220000000000001</v>
      </c>
    </row>
    <row r="9289" spans="1:4" ht="42.75">
      <c r="A9289" s="150">
        <v>94728</v>
      </c>
      <c r="B9289" s="151" t="s">
        <v>12513</v>
      </c>
      <c r="C9289" s="150" t="s">
        <v>11</v>
      </c>
      <c r="D9289" s="152">
        <v>42.43</v>
      </c>
    </row>
    <row r="9290" spans="1:4" ht="28.5">
      <c r="A9290" s="150">
        <v>94729</v>
      </c>
      <c r="B9290" s="151" t="s">
        <v>12514</v>
      </c>
      <c r="C9290" s="150" t="s">
        <v>11</v>
      </c>
      <c r="D9290" s="152">
        <v>17.14</v>
      </c>
    </row>
    <row r="9291" spans="1:4" ht="42.75">
      <c r="A9291" s="150">
        <v>94730</v>
      </c>
      <c r="B9291" s="151" t="s">
        <v>12515</v>
      </c>
      <c r="C9291" s="150" t="s">
        <v>11</v>
      </c>
      <c r="D9291" s="152">
        <v>52.01</v>
      </c>
    </row>
    <row r="9292" spans="1:4" ht="28.5">
      <c r="A9292" s="150">
        <v>94731</v>
      </c>
      <c r="B9292" s="151" t="s">
        <v>12516</v>
      </c>
      <c r="C9292" s="150" t="s">
        <v>11</v>
      </c>
      <c r="D9292" s="152">
        <v>22.56</v>
      </c>
    </row>
    <row r="9293" spans="1:4" ht="42.75">
      <c r="A9293" s="150">
        <v>94732</v>
      </c>
      <c r="B9293" s="151" t="s">
        <v>12517</v>
      </c>
      <c r="C9293" s="150" t="s">
        <v>11</v>
      </c>
      <c r="D9293" s="152">
        <v>83.1</v>
      </c>
    </row>
    <row r="9294" spans="1:4" ht="28.5">
      <c r="A9294" s="150">
        <v>94733</v>
      </c>
      <c r="B9294" s="151" t="s">
        <v>12518</v>
      </c>
      <c r="C9294" s="150" t="s">
        <v>11</v>
      </c>
      <c r="D9294" s="152">
        <v>38.74</v>
      </c>
    </row>
    <row r="9295" spans="1:4" ht="42.75">
      <c r="A9295" s="150">
        <v>94734</v>
      </c>
      <c r="B9295" s="151" t="s">
        <v>12519</v>
      </c>
      <c r="C9295" s="150" t="s">
        <v>11</v>
      </c>
      <c r="D9295" s="152">
        <v>299.82</v>
      </c>
    </row>
    <row r="9296" spans="1:4" ht="42.75">
      <c r="A9296" s="150">
        <v>94736</v>
      </c>
      <c r="B9296" s="151" t="s">
        <v>12520</v>
      </c>
      <c r="C9296" s="150" t="s">
        <v>11</v>
      </c>
      <c r="D9296" s="152">
        <v>436.13</v>
      </c>
    </row>
    <row r="9297" spans="1:4" ht="28.5">
      <c r="A9297" s="150">
        <v>94737</v>
      </c>
      <c r="B9297" s="151" t="s">
        <v>12521</v>
      </c>
      <c r="C9297" s="150" t="s">
        <v>11</v>
      </c>
      <c r="D9297" s="152">
        <v>155.81</v>
      </c>
    </row>
    <row r="9298" spans="1:4" ht="42.75">
      <c r="A9298" s="150">
        <v>94738</v>
      </c>
      <c r="B9298" s="151" t="s">
        <v>12522</v>
      </c>
      <c r="C9298" s="150" t="s">
        <v>11</v>
      </c>
      <c r="D9298" s="152">
        <v>1309.27</v>
      </c>
    </row>
    <row r="9299" spans="1:4" ht="28.5">
      <c r="A9299" s="150">
        <v>94739</v>
      </c>
      <c r="B9299" s="151" t="s">
        <v>12523</v>
      </c>
      <c r="C9299" s="150" t="s">
        <v>11</v>
      </c>
      <c r="D9299" s="152">
        <v>193.54</v>
      </c>
    </row>
    <row r="9300" spans="1:4" ht="42.75">
      <c r="A9300" s="150">
        <v>94740</v>
      </c>
      <c r="B9300" s="151" t="s">
        <v>12524</v>
      </c>
      <c r="C9300" s="150" t="s">
        <v>11</v>
      </c>
      <c r="D9300" s="152">
        <v>8.81</v>
      </c>
    </row>
    <row r="9301" spans="1:4" ht="42.75">
      <c r="A9301" s="150">
        <v>94741</v>
      </c>
      <c r="B9301" s="151" t="s">
        <v>12525</v>
      </c>
      <c r="C9301" s="150" t="s">
        <v>11</v>
      </c>
      <c r="D9301" s="152">
        <v>11.15</v>
      </c>
    </row>
    <row r="9302" spans="1:4" ht="42.75">
      <c r="A9302" s="150">
        <v>94742</v>
      </c>
      <c r="B9302" s="151" t="s">
        <v>12526</v>
      </c>
      <c r="C9302" s="150" t="s">
        <v>11</v>
      </c>
      <c r="D9302" s="152">
        <v>14.38</v>
      </c>
    </row>
    <row r="9303" spans="1:4" ht="42.75">
      <c r="A9303" s="150">
        <v>94743</v>
      </c>
      <c r="B9303" s="151" t="s">
        <v>12527</v>
      </c>
      <c r="C9303" s="150" t="s">
        <v>11</v>
      </c>
      <c r="D9303" s="152">
        <v>17.899999999999999</v>
      </c>
    </row>
    <row r="9304" spans="1:4" ht="42.75">
      <c r="A9304" s="150">
        <v>94744</v>
      </c>
      <c r="B9304" s="151" t="s">
        <v>12528</v>
      </c>
      <c r="C9304" s="150" t="s">
        <v>11</v>
      </c>
      <c r="D9304" s="152">
        <v>22.29</v>
      </c>
    </row>
    <row r="9305" spans="1:4" ht="42.75">
      <c r="A9305" s="150">
        <v>94746</v>
      </c>
      <c r="B9305" s="151" t="s">
        <v>12529</v>
      </c>
      <c r="C9305" s="150" t="s">
        <v>11</v>
      </c>
      <c r="D9305" s="152">
        <v>31.68</v>
      </c>
    </row>
    <row r="9306" spans="1:4" ht="42.75">
      <c r="A9306" s="150">
        <v>94748</v>
      </c>
      <c r="B9306" s="151" t="s">
        <v>12530</v>
      </c>
      <c r="C9306" s="150" t="s">
        <v>11</v>
      </c>
      <c r="D9306" s="152">
        <v>67.91</v>
      </c>
    </row>
    <row r="9307" spans="1:4" ht="42.75">
      <c r="A9307" s="150">
        <v>94750</v>
      </c>
      <c r="B9307" s="151" t="s">
        <v>12531</v>
      </c>
      <c r="C9307" s="150" t="s">
        <v>11</v>
      </c>
      <c r="D9307" s="152">
        <v>135.52000000000001</v>
      </c>
    </row>
    <row r="9308" spans="1:4" ht="42.75">
      <c r="A9308" s="150">
        <v>94752</v>
      </c>
      <c r="B9308" s="151" t="s">
        <v>12532</v>
      </c>
      <c r="C9308" s="150" t="s">
        <v>11</v>
      </c>
      <c r="D9308" s="152">
        <v>164.17</v>
      </c>
    </row>
    <row r="9309" spans="1:4" ht="42.75">
      <c r="A9309" s="150">
        <v>94754</v>
      </c>
      <c r="B9309" s="151" t="s">
        <v>12533</v>
      </c>
      <c r="C9309" s="150" t="s">
        <v>11</v>
      </c>
      <c r="D9309" s="152">
        <v>236.28</v>
      </c>
    </row>
    <row r="9310" spans="1:4" ht="28.5">
      <c r="A9310" s="150">
        <v>94756</v>
      </c>
      <c r="B9310" s="151" t="s">
        <v>12534</v>
      </c>
      <c r="C9310" s="150" t="s">
        <v>11</v>
      </c>
      <c r="D9310" s="152">
        <v>11.52</v>
      </c>
    </row>
    <row r="9311" spans="1:4" ht="28.5">
      <c r="A9311" s="150">
        <v>94757</v>
      </c>
      <c r="B9311" s="151" t="s">
        <v>12535</v>
      </c>
      <c r="C9311" s="150" t="s">
        <v>11</v>
      </c>
      <c r="D9311" s="152">
        <v>17.78</v>
      </c>
    </row>
    <row r="9312" spans="1:4" ht="28.5">
      <c r="A9312" s="150">
        <v>94758</v>
      </c>
      <c r="B9312" s="151" t="s">
        <v>12536</v>
      </c>
      <c r="C9312" s="150" t="s">
        <v>11</v>
      </c>
      <c r="D9312" s="152">
        <v>42.84</v>
      </c>
    </row>
    <row r="9313" spans="1:4" ht="28.5">
      <c r="A9313" s="150">
        <v>94759</v>
      </c>
      <c r="B9313" s="151" t="s">
        <v>12537</v>
      </c>
      <c r="C9313" s="150" t="s">
        <v>11</v>
      </c>
      <c r="D9313" s="152">
        <v>54.42</v>
      </c>
    </row>
    <row r="9314" spans="1:4" ht="28.5">
      <c r="A9314" s="150">
        <v>94760</v>
      </c>
      <c r="B9314" s="151" t="s">
        <v>12538</v>
      </c>
      <c r="C9314" s="150" t="s">
        <v>11</v>
      </c>
      <c r="D9314" s="152">
        <v>85.88</v>
      </c>
    </row>
    <row r="9315" spans="1:4" ht="28.5">
      <c r="A9315" s="150">
        <v>94761</v>
      </c>
      <c r="B9315" s="151" t="s">
        <v>12539</v>
      </c>
      <c r="C9315" s="150" t="s">
        <v>11</v>
      </c>
      <c r="D9315" s="152">
        <v>182.66</v>
      </c>
    </row>
    <row r="9316" spans="1:4" ht="28.5">
      <c r="A9316" s="150">
        <v>94762</v>
      </c>
      <c r="B9316" s="151" t="s">
        <v>12540</v>
      </c>
      <c r="C9316" s="150" t="s">
        <v>11</v>
      </c>
      <c r="D9316" s="152">
        <v>223.44</v>
      </c>
    </row>
    <row r="9317" spans="1:4" ht="28.5">
      <c r="A9317" s="150">
        <v>94763</v>
      </c>
      <c r="B9317" s="151" t="s">
        <v>12541</v>
      </c>
      <c r="C9317" s="150" t="s">
        <v>11</v>
      </c>
      <c r="D9317" s="152">
        <v>296.20999999999998</v>
      </c>
    </row>
    <row r="9318" spans="1:4" ht="42.75">
      <c r="A9318" s="150">
        <v>94764</v>
      </c>
      <c r="B9318" s="151" t="s">
        <v>12542</v>
      </c>
      <c r="C9318" s="150" t="s">
        <v>11</v>
      </c>
      <c r="D9318" s="152">
        <v>30.2</v>
      </c>
    </row>
    <row r="9319" spans="1:4" ht="42.75">
      <c r="A9319" s="150">
        <v>94765</v>
      </c>
      <c r="B9319" s="151" t="s">
        <v>12543</v>
      </c>
      <c r="C9319" s="150" t="s">
        <v>11</v>
      </c>
      <c r="D9319" s="152">
        <v>33.32</v>
      </c>
    </row>
    <row r="9320" spans="1:4" ht="42.75">
      <c r="A9320" s="150">
        <v>94766</v>
      </c>
      <c r="B9320" s="151" t="s">
        <v>12544</v>
      </c>
      <c r="C9320" s="150" t="s">
        <v>11</v>
      </c>
      <c r="D9320" s="152">
        <v>37.270000000000003</v>
      </c>
    </row>
    <row r="9321" spans="1:4" ht="42.75">
      <c r="A9321" s="150">
        <v>94767</v>
      </c>
      <c r="B9321" s="151" t="s">
        <v>12545</v>
      </c>
      <c r="C9321" s="150" t="s">
        <v>11</v>
      </c>
      <c r="D9321" s="152">
        <v>54.9</v>
      </c>
    </row>
    <row r="9322" spans="1:4" ht="42.75">
      <c r="A9322" s="150">
        <v>94768</v>
      </c>
      <c r="B9322" s="151" t="s">
        <v>12546</v>
      </c>
      <c r="C9322" s="150" t="s">
        <v>11</v>
      </c>
      <c r="D9322" s="152">
        <v>62.16</v>
      </c>
    </row>
    <row r="9323" spans="1:4" ht="42.75">
      <c r="A9323" s="150">
        <v>94769</v>
      </c>
      <c r="B9323" s="151" t="s">
        <v>12547</v>
      </c>
      <c r="C9323" s="150" t="s">
        <v>11</v>
      </c>
      <c r="D9323" s="152">
        <v>82.77</v>
      </c>
    </row>
    <row r="9324" spans="1:4" ht="42.75">
      <c r="A9324" s="150">
        <v>94783</v>
      </c>
      <c r="B9324" s="151" t="s">
        <v>12548</v>
      </c>
      <c r="C9324" s="150" t="s">
        <v>11</v>
      </c>
      <c r="D9324" s="152">
        <v>16.989999999999998</v>
      </c>
    </row>
    <row r="9325" spans="1:4" ht="28.5">
      <c r="A9325" s="150">
        <v>94863</v>
      </c>
      <c r="B9325" s="151" t="s">
        <v>12549</v>
      </c>
      <c r="C9325" s="150" t="s">
        <v>11</v>
      </c>
      <c r="D9325" s="152">
        <v>129.66999999999999</v>
      </c>
    </row>
    <row r="9326" spans="1:4" ht="42.75">
      <c r="A9326" s="150">
        <v>95237</v>
      </c>
      <c r="B9326" s="151" t="s">
        <v>3279</v>
      </c>
      <c r="C9326" s="150" t="s">
        <v>11</v>
      </c>
      <c r="D9326" s="152">
        <v>22.14</v>
      </c>
    </row>
    <row r="9327" spans="1:4" ht="42.75">
      <c r="A9327" s="150">
        <v>95693</v>
      </c>
      <c r="B9327" s="151" t="s">
        <v>5602</v>
      </c>
      <c r="C9327" s="150" t="s">
        <v>11</v>
      </c>
      <c r="D9327" s="152">
        <v>46.68</v>
      </c>
    </row>
    <row r="9328" spans="1:4" ht="42.75">
      <c r="A9328" s="150">
        <v>95694</v>
      </c>
      <c r="B9328" s="151" t="s">
        <v>3280</v>
      </c>
      <c r="C9328" s="150" t="s">
        <v>11</v>
      </c>
      <c r="D9328" s="152">
        <v>48.38</v>
      </c>
    </row>
    <row r="9329" spans="1:4" ht="42.75">
      <c r="A9329" s="150">
        <v>95695</v>
      </c>
      <c r="B9329" s="151" t="s">
        <v>3281</v>
      </c>
      <c r="C9329" s="150" t="s">
        <v>11</v>
      </c>
      <c r="D9329" s="152">
        <v>55.07</v>
      </c>
    </row>
    <row r="9330" spans="1:4" ht="28.5">
      <c r="A9330" s="150">
        <v>95696</v>
      </c>
      <c r="B9330" s="151" t="s">
        <v>3282</v>
      </c>
      <c r="C9330" s="150" t="s">
        <v>11</v>
      </c>
      <c r="D9330" s="152">
        <v>60.99</v>
      </c>
    </row>
    <row r="9331" spans="1:4" ht="28.5">
      <c r="A9331" s="150">
        <v>96637</v>
      </c>
      <c r="B9331" s="151" t="s">
        <v>5603</v>
      </c>
      <c r="C9331" s="150" t="s">
        <v>11</v>
      </c>
      <c r="D9331" s="152">
        <v>14.58</v>
      </c>
    </row>
    <row r="9332" spans="1:4" ht="28.5">
      <c r="A9332" s="150">
        <v>96638</v>
      </c>
      <c r="B9332" s="151" t="s">
        <v>5604</v>
      </c>
      <c r="C9332" s="150" t="s">
        <v>11</v>
      </c>
      <c r="D9332" s="152">
        <v>14.94</v>
      </c>
    </row>
    <row r="9333" spans="1:4" ht="28.5">
      <c r="A9333" s="150">
        <v>96639</v>
      </c>
      <c r="B9333" s="151" t="s">
        <v>5605</v>
      </c>
      <c r="C9333" s="150" t="s">
        <v>11</v>
      </c>
      <c r="D9333" s="152">
        <v>10.15</v>
      </c>
    </row>
    <row r="9334" spans="1:4" ht="28.5">
      <c r="A9334" s="150">
        <v>96640</v>
      </c>
      <c r="B9334" s="151" t="s">
        <v>5606</v>
      </c>
      <c r="C9334" s="150" t="s">
        <v>11</v>
      </c>
      <c r="D9334" s="152">
        <v>23.59</v>
      </c>
    </row>
    <row r="9335" spans="1:4" ht="28.5">
      <c r="A9335" s="150">
        <v>96641</v>
      </c>
      <c r="B9335" s="151" t="s">
        <v>5607</v>
      </c>
      <c r="C9335" s="150" t="s">
        <v>11</v>
      </c>
      <c r="D9335" s="152">
        <v>15.75</v>
      </c>
    </row>
    <row r="9336" spans="1:4" ht="28.5">
      <c r="A9336" s="150">
        <v>96642</v>
      </c>
      <c r="B9336" s="151" t="s">
        <v>5608</v>
      </c>
      <c r="C9336" s="150" t="s">
        <v>11</v>
      </c>
      <c r="D9336" s="152">
        <v>19.190000000000001</v>
      </c>
    </row>
    <row r="9337" spans="1:4" ht="28.5">
      <c r="A9337" s="150">
        <v>96643</v>
      </c>
      <c r="B9337" s="151" t="s">
        <v>5609</v>
      </c>
      <c r="C9337" s="150" t="s">
        <v>11</v>
      </c>
      <c r="D9337" s="152">
        <v>41.38</v>
      </c>
    </row>
    <row r="9338" spans="1:4" ht="28.5">
      <c r="A9338" s="150">
        <v>96650</v>
      </c>
      <c r="B9338" s="151" t="s">
        <v>5610</v>
      </c>
      <c r="C9338" s="150" t="s">
        <v>11</v>
      </c>
      <c r="D9338" s="152">
        <v>8.17</v>
      </c>
    </row>
    <row r="9339" spans="1:4" ht="28.5">
      <c r="A9339" s="150">
        <v>96651</v>
      </c>
      <c r="B9339" s="151" t="s">
        <v>5611</v>
      </c>
      <c r="C9339" s="150" t="s">
        <v>11</v>
      </c>
      <c r="D9339" s="152">
        <v>8.5299999999999994</v>
      </c>
    </row>
    <row r="9340" spans="1:4" ht="28.5">
      <c r="A9340" s="150">
        <v>96652</v>
      </c>
      <c r="B9340" s="151" t="s">
        <v>5612</v>
      </c>
      <c r="C9340" s="150" t="s">
        <v>11</v>
      </c>
      <c r="D9340" s="152">
        <v>9.69</v>
      </c>
    </row>
    <row r="9341" spans="1:4" ht="28.5">
      <c r="A9341" s="150">
        <v>96653</v>
      </c>
      <c r="B9341" s="151" t="s">
        <v>5613</v>
      </c>
      <c r="C9341" s="150" t="s">
        <v>11</v>
      </c>
      <c r="D9341" s="152">
        <v>12.74</v>
      </c>
    </row>
    <row r="9342" spans="1:4" ht="28.5">
      <c r="A9342" s="150">
        <v>96654</v>
      </c>
      <c r="B9342" s="151" t="s">
        <v>5614</v>
      </c>
      <c r="C9342" s="150" t="s">
        <v>11</v>
      </c>
      <c r="D9342" s="152">
        <v>14.5</v>
      </c>
    </row>
    <row r="9343" spans="1:4" ht="28.5">
      <c r="A9343" s="150">
        <v>96655</v>
      </c>
      <c r="B9343" s="151" t="s">
        <v>5615</v>
      </c>
      <c r="C9343" s="150" t="s">
        <v>11</v>
      </c>
      <c r="D9343" s="152">
        <v>19.46</v>
      </c>
    </row>
    <row r="9344" spans="1:4" ht="28.5">
      <c r="A9344" s="150">
        <v>96656</v>
      </c>
      <c r="B9344" s="151" t="s">
        <v>5616</v>
      </c>
      <c r="C9344" s="150" t="s">
        <v>11</v>
      </c>
      <c r="D9344" s="152">
        <v>5.89</v>
      </c>
    </row>
    <row r="9345" spans="1:4" ht="28.5">
      <c r="A9345" s="150">
        <v>96657</v>
      </c>
      <c r="B9345" s="151" t="s">
        <v>5617</v>
      </c>
      <c r="C9345" s="150" t="s">
        <v>11</v>
      </c>
      <c r="D9345" s="152">
        <v>21.7</v>
      </c>
    </row>
    <row r="9346" spans="1:4" ht="28.5">
      <c r="A9346" s="150">
        <v>96658</v>
      </c>
      <c r="B9346" s="151" t="s">
        <v>5618</v>
      </c>
      <c r="C9346" s="150" t="s">
        <v>11</v>
      </c>
      <c r="D9346" s="152">
        <v>13.86</v>
      </c>
    </row>
    <row r="9347" spans="1:4" ht="28.5">
      <c r="A9347" s="150">
        <v>96659</v>
      </c>
      <c r="B9347" s="151" t="s">
        <v>5619</v>
      </c>
      <c r="C9347" s="150" t="s">
        <v>11</v>
      </c>
      <c r="D9347" s="152">
        <v>7.68</v>
      </c>
    </row>
    <row r="9348" spans="1:4" ht="28.5">
      <c r="A9348" s="150">
        <v>96660</v>
      </c>
      <c r="B9348" s="151" t="s">
        <v>12550</v>
      </c>
      <c r="C9348" s="150" t="s">
        <v>11</v>
      </c>
      <c r="D9348" s="152">
        <v>29.46</v>
      </c>
    </row>
    <row r="9349" spans="1:4" ht="28.5">
      <c r="A9349" s="150">
        <v>96661</v>
      </c>
      <c r="B9349" s="151" t="s">
        <v>12551</v>
      </c>
      <c r="C9349" s="150" t="s">
        <v>11</v>
      </c>
      <c r="D9349" s="152">
        <v>29.18</v>
      </c>
    </row>
    <row r="9350" spans="1:4" ht="28.5">
      <c r="A9350" s="150">
        <v>96662</v>
      </c>
      <c r="B9350" s="151" t="s">
        <v>5620</v>
      </c>
      <c r="C9350" s="150" t="s">
        <v>11</v>
      </c>
      <c r="D9350" s="152">
        <v>8.5399999999999991</v>
      </c>
    </row>
    <row r="9351" spans="1:4" ht="28.5">
      <c r="A9351" s="150">
        <v>96663</v>
      </c>
      <c r="B9351" s="151" t="s">
        <v>5621</v>
      </c>
      <c r="C9351" s="150" t="s">
        <v>11</v>
      </c>
      <c r="D9351" s="152">
        <v>14.51</v>
      </c>
    </row>
    <row r="9352" spans="1:4" ht="28.5">
      <c r="A9352" s="150">
        <v>96664</v>
      </c>
      <c r="B9352" s="151" t="s">
        <v>5622</v>
      </c>
      <c r="C9352" s="150" t="s">
        <v>11</v>
      </c>
      <c r="D9352" s="152">
        <v>15.95</v>
      </c>
    </row>
    <row r="9353" spans="1:4" ht="28.5">
      <c r="A9353" s="150">
        <v>96665</v>
      </c>
      <c r="B9353" s="151" t="s">
        <v>5623</v>
      </c>
      <c r="C9353" s="150" t="s">
        <v>11</v>
      </c>
      <c r="D9353" s="152">
        <v>10.64</v>
      </c>
    </row>
    <row r="9354" spans="1:4" ht="28.5">
      <c r="A9354" s="150">
        <v>96666</v>
      </c>
      <c r="B9354" s="151" t="s">
        <v>5624</v>
      </c>
      <c r="C9354" s="150" t="s">
        <v>11</v>
      </c>
      <c r="D9354" s="152">
        <v>15.31</v>
      </c>
    </row>
    <row r="9355" spans="1:4" ht="28.5">
      <c r="A9355" s="150">
        <v>96667</v>
      </c>
      <c r="B9355" s="151" t="s">
        <v>5625</v>
      </c>
      <c r="C9355" s="150" t="s">
        <v>11</v>
      </c>
      <c r="D9355" s="152">
        <v>21.63</v>
      </c>
    </row>
    <row r="9356" spans="1:4" ht="28.5">
      <c r="A9356" s="150">
        <v>96684</v>
      </c>
      <c r="B9356" s="151" t="s">
        <v>5626</v>
      </c>
      <c r="C9356" s="150" t="s">
        <v>11</v>
      </c>
      <c r="D9356" s="152">
        <v>10.48</v>
      </c>
    </row>
    <row r="9357" spans="1:4" ht="28.5">
      <c r="A9357" s="150">
        <v>96685</v>
      </c>
      <c r="B9357" s="151" t="s">
        <v>5627</v>
      </c>
      <c r="C9357" s="150" t="s">
        <v>11</v>
      </c>
      <c r="D9357" s="152">
        <v>10.84</v>
      </c>
    </row>
    <row r="9358" spans="1:4" ht="28.5">
      <c r="A9358" s="150">
        <v>96686</v>
      </c>
      <c r="B9358" s="151" t="s">
        <v>5628</v>
      </c>
      <c r="C9358" s="150" t="s">
        <v>11</v>
      </c>
      <c r="D9358" s="152">
        <v>13.48</v>
      </c>
    </row>
    <row r="9359" spans="1:4" ht="28.5">
      <c r="A9359" s="150">
        <v>96687</v>
      </c>
      <c r="B9359" s="151" t="s">
        <v>5629</v>
      </c>
      <c r="C9359" s="150" t="s">
        <v>11</v>
      </c>
      <c r="D9359" s="152">
        <v>16.53</v>
      </c>
    </row>
    <row r="9360" spans="1:4" ht="28.5">
      <c r="A9360" s="150">
        <v>96688</v>
      </c>
      <c r="B9360" s="151" t="s">
        <v>5630</v>
      </c>
      <c r="C9360" s="150" t="s">
        <v>11</v>
      </c>
      <c r="D9360" s="152">
        <v>19.989999999999998</v>
      </c>
    </row>
    <row r="9361" spans="1:4" ht="28.5">
      <c r="A9361" s="150">
        <v>96689</v>
      </c>
      <c r="B9361" s="151" t="s">
        <v>5631</v>
      </c>
      <c r="C9361" s="150" t="s">
        <v>11</v>
      </c>
      <c r="D9361" s="152">
        <v>24.95</v>
      </c>
    </row>
    <row r="9362" spans="1:4" ht="28.5">
      <c r="A9362" s="150">
        <v>96690</v>
      </c>
      <c r="B9362" s="151" t="s">
        <v>5632</v>
      </c>
      <c r="C9362" s="150" t="s">
        <v>11</v>
      </c>
      <c r="D9362" s="152">
        <v>27.83</v>
      </c>
    </row>
    <row r="9363" spans="1:4" ht="28.5">
      <c r="A9363" s="150">
        <v>96691</v>
      </c>
      <c r="B9363" s="151" t="s">
        <v>5633</v>
      </c>
      <c r="C9363" s="150" t="s">
        <v>11</v>
      </c>
      <c r="D9363" s="152">
        <v>35.68</v>
      </c>
    </row>
    <row r="9364" spans="1:4" ht="28.5">
      <c r="A9364" s="150">
        <v>96692</v>
      </c>
      <c r="B9364" s="151" t="s">
        <v>5634</v>
      </c>
      <c r="C9364" s="150" t="s">
        <v>11</v>
      </c>
      <c r="D9364" s="152">
        <v>39.42</v>
      </c>
    </row>
    <row r="9365" spans="1:4" ht="28.5">
      <c r="A9365" s="150">
        <v>96693</v>
      </c>
      <c r="B9365" s="151" t="s">
        <v>5635</v>
      </c>
      <c r="C9365" s="150" t="s">
        <v>11</v>
      </c>
      <c r="D9365" s="152">
        <v>53.44</v>
      </c>
    </row>
    <row r="9366" spans="1:4" ht="28.5">
      <c r="A9366" s="150">
        <v>96694</v>
      </c>
      <c r="B9366" s="151" t="s">
        <v>5636</v>
      </c>
      <c r="C9366" s="150" t="s">
        <v>11</v>
      </c>
      <c r="D9366" s="152">
        <v>83.6</v>
      </c>
    </row>
    <row r="9367" spans="1:4" ht="28.5">
      <c r="A9367" s="150">
        <v>96695</v>
      </c>
      <c r="B9367" s="151" t="s">
        <v>5637</v>
      </c>
      <c r="C9367" s="150" t="s">
        <v>11</v>
      </c>
      <c r="D9367" s="152">
        <v>92.15</v>
      </c>
    </row>
    <row r="9368" spans="1:4" ht="28.5">
      <c r="A9368" s="150">
        <v>96696</v>
      </c>
      <c r="B9368" s="151" t="s">
        <v>5638</v>
      </c>
      <c r="C9368" s="150" t="s">
        <v>11</v>
      </c>
      <c r="D9368" s="152">
        <v>104.39</v>
      </c>
    </row>
    <row r="9369" spans="1:4" ht="28.5">
      <c r="A9369" s="150">
        <v>96697</v>
      </c>
      <c r="B9369" s="151" t="s">
        <v>5639</v>
      </c>
      <c r="C9369" s="150" t="s">
        <v>11</v>
      </c>
      <c r="D9369" s="152">
        <v>308.94</v>
      </c>
    </row>
    <row r="9370" spans="1:4" ht="28.5">
      <c r="A9370" s="150">
        <v>96698</v>
      </c>
      <c r="B9370" s="151" t="s">
        <v>5640</v>
      </c>
      <c r="C9370" s="150" t="s">
        <v>11</v>
      </c>
      <c r="D9370" s="152">
        <v>7.43</v>
      </c>
    </row>
    <row r="9371" spans="1:4" ht="28.5">
      <c r="A9371" s="150">
        <v>96699</v>
      </c>
      <c r="B9371" s="151" t="s">
        <v>12552</v>
      </c>
      <c r="C9371" s="150" t="s">
        <v>11</v>
      </c>
      <c r="D9371" s="152">
        <v>23.24</v>
      </c>
    </row>
    <row r="9372" spans="1:4" ht="28.5">
      <c r="A9372" s="150">
        <v>96700</v>
      </c>
      <c r="B9372" s="151" t="s">
        <v>12553</v>
      </c>
      <c r="C9372" s="150" t="s">
        <v>11</v>
      </c>
      <c r="D9372" s="152">
        <v>15.4</v>
      </c>
    </row>
    <row r="9373" spans="1:4" ht="28.5">
      <c r="A9373" s="150">
        <v>96701</v>
      </c>
      <c r="B9373" s="151" t="s">
        <v>5641</v>
      </c>
      <c r="C9373" s="150" t="s">
        <v>11</v>
      </c>
      <c r="D9373" s="152">
        <v>10.199999999999999</v>
      </c>
    </row>
    <row r="9374" spans="1:4" ht="28.5">
      <c r="A9374" s="150">
        <v>96702</v>
      </c>
      <c r="B9374" s="151" t="s">
        <v>5642</v>
      </c>
      <c r="C9374" s="150" t="s">
        <v>11</v>
      </c>
      <c r="D9374" s="152">
        <v>10.58</v>
      </c>
    </row>
    <row r="9375" spans="1:4" ht="28.5">
      <c r="A9375" s="150">
        <v>96703</v>
      </c>
      <c r="B9375" s="151" t="s">
        <v>5643</v>
      </c>
      <c r="C9375" s="150" t="s">
        <v>11</v>
      </c>
      <c r="D9375" s="152">
        <v>18.18</v>
      </c>
    </row>
    <row r="9376" spans="1:4" ht="28.5">
      <c r="A9376" s="150">
        <v>96704</v>
      </c>
      <c r="B9376" s="151" t="s">
        <v>5644</v>
      </c>
      <c r="C9376" s="150" t="s">
        <v>11</v>
      </c>
      <c r="D9376" s="152">
        <v>18.55</v>
      </c>
    </row>
    <row r="9377" spans="1:4" ht="28.5">
      <c r="A9377" s="150">
        <v>96705</v>
      </c>
      <c r="B9377" s="151" t="s">
        <v>5645</v>
      </c>
      <c r="C9377" s="150" t="s">
        <v>11</v>
      </c>
      <c r="D9377" s="152">
        <v>22.06</v>
      </c>
    </row>
    <row r="9378" spans="1:4" ht="28.5">
      <c r="A9378" s="150">
        <v>96706</v>
      </c>
      <c r="B9378" s="151" t="s">
        <v>5646</v>
      </c>
      <c r="C9378" s="150" t="s">
        <v>11</v>
      </c>
      <c r="D9378" s="152">
        <v>32.69</v>
      </c>
    </row>
    <row r="9379" spans="1:4" ht="28.5">
      <c r="A9379" s="150">
        <v>96707</v>
      </c>
      <c r="B9379" s="151" t="s">
        <v>5647</v>
      </c>
      <c r="C9379" s="150" t="s">
        <v>11</v>
      </c>
      <c r="D9379" s="152">
        <v>52.56</v>
      </c>
    </row>
    <row r="9380" spans="1:4" ht="28.5">
      <c r="A9380" s="150">
        <v>96708</v>
      </c>
      <c r="B9380" s="151" t="s">
        <v>5648</v>
      </c>
      <c r="C9380" s="150" t="s">
        <v>11</v>
      </c>
      <c r="D9380" s="152">
        <v>79.67</v>
      </c>
    </row>
    <row r="9381" spans="1:4" ht="28.5">
      <c r="A9381" s="150">
        <v>96709</v>
      </c>
      <c r="B9381" s="151" t="s">
        <v>5649</v>
      </c>
      <c r="C9381" s="150" t="s">
        <v>11</v>
      </c>
      <c r="D9381" s="152">
        <v>101.66</v>
      </c>
    </row>
    <row r="9382" spans="1:4" ht="28.5">
      <c r="A9382" s="150">
        <v>96710</v>
      </c>
      <c r="B9382" s="151" t="s">
        <v>5650</v>
      </c>
      <c r="C9382" s="150" t="s">
        <v>11</v>
      </c>
      <c r="D9382" s="152">
        <v>13.72</v>
      </c>
    </row>
    <row r="9383" spans="1:4" ht="28.5">
      <c r="A9383" s="150">
        <v>96711</v>
      </c>
      <c r="B9383" s="151" t="s">
        <v>5651</v>
      </c>
      <c r="C9383" s="150" t="s">
        <v>11</v>
      </c>
      <c r="D9383" s="152">
        <v>20.38</v>
      </c>
    </row>
    <row r="9384" spans="1:4" ht="28.5">
      <c r="A9384" s="150">
        <v>96712</v>
      </c>
      <c r="B9384" s="151" t="s">
        <v>5652</v>
      </c>
      <c r="C9384" s="150" t="s">
        <v>11</v>
      </c>
      <c r="D9384" s="152">
        <v>28.96</v>
      </c>
    </row>
    <row r="9385" spans="1:4" ht="28.5">
      <c r="A9385" s="150">
        <v>96713</v>
      </c>
      <c r="B9385" s="151" t="s">
        <v>5653</v>
      </c>
      <c r="C9385" s="150" t="s">
        <v>11</v>
      </c>
      <c r="D9385" s="152">
        <v>44.41</v>
      </c>
    </row>
    <row r="9386" spans="1:4" ht="28.5">
      <c r="A9386" s="150">
        <v>96714</v>
      </c>
      <c r="B9386" s="151" t="s">
        <v>5654</v>
      </c>
      <c r="C9386" s="150" t="s">
        <v>11</v>
      </c>
      <c r="D9386" s="152">
        <v>63.15</v>
      </c>
    </row>
    <row r="9387" spans="1:4" ht="28.5">
      <c r="A9387" s="150">
        <v>96715</v>
      </c>
      <c r="B9387" s="151" t="s">
        <v>5655</v>
      </c>
      <c r="C9387" s="150" t="s">
        <v>11</v>
      </c>
      <c r="D9387" s="152">
        <v>112.44</v>
      </c>
    </row>
    <row r="9388" spans="1:4" ht="28.5">
      <c r="A9388" s="150">
        <v>96716</v>
      </c>
      <c r="B9388" s="151" t="s">
        <v>5656</v>
      </c>
      <c r="C9388" s="150" t="s">
        <v>11</v>
      </c>
      <c r="D9388" s="152">
        <v>146.44</v>
      </c>
    </row>
    <row r="9389" spans="1:4" ht="28.5">
      <c r="A9389" s="150">
        <v>96717</v>
      </c>
      <c r="B9389" s="151" t="s">
        <v>5657</v>
      </c>
      <c r="C9389" s="150" t="s">
        <v>11</v>
      </c>
      <c r="D9389" s="152">
        <v>281.13</v>
      </c>
    </row>
    <row r="9390" spans="1:4" ht="28.5">
      <c r="A9390" s="150">
        <v>96736</v>
      </c>
      <c r="B9390" s="151" t="s">
        <v>12554</v>
      </c>
      <c r="C9390" s="150" t="s">
        <v>11</v>
      </c>
      <c r="D9390" s="152">
        <v>5.34</v>
      </c>
    </row>
    <row r="9391" spans="1:4" ht="28.5">
      <c r="A9391" s="150">
        <v>96737</v>
      </c>
      <c r="B9391" s="151" t="s">
        <v>12555</v>
      </c>
      <c r="C9391" s="150" t="s">
        <v>11</v>
      </c>
      <c r="D9391" s="152">
        <v>5.46</v>
      </c>
    </row>
    <row r="9392" spans="1:4" ht="28.5">
      <c r="A9392" s="150">
        <v>96738</v>
      </c>
      <c r="B9392" s="151" t="s">
        <v>12556</v>
      </c>
      <c r="C9392" s="150" t="s">
        <v>11</v>
      </c>
      <c r="D9392" s="152">
        <v>21.31</v>
      </c>
    </row>
    <row r="9393" spans="1:4" ht="28.5">
      <c r="A9393" s="150">
        <v>96739</v>
      </c>
      <c r="B9393" s="151" t="s">
        <v>12557</v>
      </c>
      <c r="C9393" s="150" t="s">
        <v>11</v>
      </c>
      <c r="D9393" s="152">
        <v>7.6</v>
      </c>
    </row>
    <row r="9394" spans="1:4" ht="28.5">
      <c r="A9394" s="150">
        <v>96740</v>
      </c>
      <c r="B9394" s="151" t="s">
        <v>12558</v>
      </c>
      <c r="C9394" s="150" t="s">
        <v>11</v>
      </c>
      <c r="D9394" s="152">
        <v>29.53</v>
      </c>
    </row>
    <row r="9395" spans="1:4" ht="28.5">
      <c r="A9395" s="150">
        <v>96741</v>
      </c>
      <c r="B9395" s="151" t="s">
        <v>12559</v>
      </c>
      <c r="C9395" s="150" t="s">
        <v>11</v>
      </c>
      <c r="D9395" s="152">
        <v>15.01</v>
      </c>
    </row>
    <row r="9396" spans="1:4" ht="28.5">
      <c r="A9396" s="150">
        <v>96742</v>
      </c>
      <c r="B9396" s="151" t="s">
        <v>12560</v>
      </c>
      <c r="C9396" s="150" t="s">
        <v>11</v>
      </c>
      <c r="D9396" s="152">
        <v>18.43</v>
      </c>
    </row>
    <row r="9397" spans="1:4" ht="28.5">
      <c r="A9397" s="150">
        <v>96743</v>
      </c>
      <c r="B9397" s="151" t="s">
        <v>12561</v>
      </c>
      <c r="C9397" s="150" t="s">
        <v>11</v>
      </c>
      <c r="D9397" s="152">
        <v>28.87</v>
      </c>
    </row>
    <row r="9398" spans="1:4" ht="28.5">
      <c r="A9398" s="150">
        <v>96744</v>
      </c>
      <c r="B9398" s="151" t="s">
        <v>12562</v>
      </c>
      <c r="C9398" s="150" t="s">
        <v>11</v>
      </c>
      <c r="D9398" s="152">
        <v>48.96</v>
      </c>
    </row>
    <row r="9399" spans="1:4" ht="28.5">
      <c r="A9399" s="150">
        <v>96745</v>
      </c>
      <c r="B9399" s="151" t="s">
        <v>12563</v>
      </c>
      <c r="C9399" s="150" t="s">
        <v>11</v>
      </c>
      <c r="D9399" s="152">
        <v>76.95</v>
      </c>
    </row>
    <row r="9400" spans="1:4" ht="28.5">
      <c r="A9400" s="150">
        <v>96746</v>
      </c>
      <c r="B9400" s="151" t="s">
        <v>12564</v>
      </c>
      <c r="C9400" s="150" t="s">
        <v>11</v>
      </c>
      <c r="D9400" s="152">
        <v>101.07</v>
      </c>
    </row>
    <row r="9401" spans="1:4" ht="28.5">
      <c r="A9401" s="150">
        <v>96747</v>
      </c>
      <c r="B9401" s="151" t="s">
        <v>12565</v>
      </c>
      <c r="C9401" s="150" t="s">
        <v>11</v>
      </c>
      <c r="D9401" s="152">
        <v>6.48</v>
      </c>
    </row>
    <row r="9402" spans="1:4" ht="28.5">
      <c r="A9402" s="150">
        <v>96748</v>
      </c>
      <c r="B9402" s="151" t="s">
        <v>12566</v>
      </c>
      <c r="C9402" s="150" t="s">
        <v>11</v>
      </c>
      <c r="D9402" s="152">
        <v>7.54</v>
      </c>
    </row>
    <row r="9403" spans="1:4" ht="28.5">
      <c r="A9403" s="150">
        <v>96749</v>
      </c>
      <c r="B9403" s="151" t="s">
        <v>12567</v>
      </c>
      <c r="C9403" s="150" t="s">
        <v>11</v>
      </c>
      <c r="D9403" s="152">
        <v>9.58</v>
      </c>
    </row>
    <row r="9404" spans="1:4" ht="28.5">
      <c r="A9404" s="150">
        <v>96750</v>
      </c>
      <c r="B9404" s="151" t="s">
        <v>12568</v>
      </c>
      <c r="C9404" s="150" t="s">
        <v>11</v>
      </c>
      <c r="D9404" s="152">
        <v>15.24</v>
      </c>
    </row>
    <row r="9405" spans="1:4" ht="28.5">
      <c r="A9405" s="150">
        <v>96751</v>
      </c>
      <c r="B9405" s="151" t="s">
        <v>12569</v>
      </c>
      <c r="C9405" s="150" t="s">
        <v>11</v>
      </c>
      <c r="D9405" s="152">
        <v>22.38</v>
      </c>
    </row>
    <row r="9406" spans="1:4" ht="28.5">
      <c r="A9406" s="150">
        <v>96752</v>
      </c>
      <c r="B9406" s="151" t="s">
        <v>12570</v>
      </c>
      <c r="C9406" s="150" t="s">
        <v>11</v>
      </c>
      <c r="D9406" s="152">
        <v>33.69</v>
      </c>
    </row>
    <row r="9407" spans="1:4" ht="28.5">
      <c r="A9407" s="150">
        <v>96753</v>
      </c>
      <c r="B9407" s="151" t="s">
        <v>12571</v>
      </c>
      <c r="C9407" s="150" t="s">
        <v>11</v>
      </c>
      <c r="D9407" s="152">
        <v>78.23</v>
      </c>
    </row>
    <row r="9408" spans="1:4" ht="28.5">
      <c r="A9408" s="150">
        <v>96754</v>
      </c>
      <c r="B9408" s="151" t="s">
        <v>12572</v>
      </c>
      <c r="C9408" s="150" t="s">
        <v>11</v>
      </c>
      <c r="D9408" s="152">
        <v>100.3</v>
      </c>
    </row>
    <row r="9409" spans="1:4" ht="28.5">
      <c r="A9409" s="150">
        <v>96755</v>
      </c>
      <c r="B9409" s="151" t="s">
        <v>12573</v>
      </c>
      <c r="C9409" s="150" t="s">
        <v>11</v>
      </c>
      <c r="D9409" s="152">
        <v>308.05</v>
      </c>
    </row>
    <row r="9410" spans="1:4" ht="28.5">
      <c r="A9410" s="150">
        <v>96758</v>
      </c>
      <c r="B9410" s="151" t="s">
        <v>12574</v>
      </c>
      <c r="C9410" s="150" t="s">
        <v>11</v>
      </c>
      <c r="D9410" s="152">
        <v>15.17</v>
      </c>
    </row>
    <row r="9411" spans="1:4" ht="28.5">
      <c r="A9411" s="150">
        <v>96759</v>
      </c>
      <c r="B9411" s="151" t="s">
        <v>12575</v>
      </c>
      <c r="C9411" s="150" t="s">
        <v>11</v>
      </c>
      <c r="D9411" s="152">
        <v>22.62</v>
      </c>
    </row>
    <row r="9412" spans="1:4" ht="28.5">
      <c r="A9412" s="150">
        <v>96760</v>
      </c>
      <c r="B9412" s="151" t="s">
        <v>12576</v>
      </c>
      <c r="C9412" s="150" t="s">
        <v>11</v>
      </c>
      <c r="D9412" s="152">
        <v>37.14</v>
      </c>
    </row>
    <row r="9413" spans="1:4" ht="28.5">
      <c r="A9413" s="150">
        <v>96761</v>
      </c>
      <c r="B9413" s="151" t="s">
        <v>12577</v>
      </c>
      <c r="C9413" s="150" t="s">
        <v>11</v>
      </c>
      <c r="D9413" s="152">
        <v>55.51</v>
      </c>
    </row>
    <row r="9414" spans="1:4" ht="28.5">
      <c r="A9414" s="150">
        <v>96762</v>
      </c>
      <c r="B9414" s="151" t="s">
        <v>12578</v>
      </c>
      <c r="C9414" s="150" t="s">
        <v>11</v>
      </c>
      <c r="D9414" s="152">
        <v>105.25</v>
      </c>
    </row>
    <row r="9415" spans="1:4" ht="28.5">
      <c r="A9415" s="150">
        <v>96763</v>
      </c>
      <c r="B9415" s="151" t="s">
        <v>12579</v>
      </c>
      <c r="C9415" s="150" t="s">
        <v>11</v>
      </c>
      <c r="D9415" s="152">
        <v>141</v>
      </c>
    </row>
    <row r="9416" spans="1:4" ht="28.5">
      <c r="A9416" s="150">
        <v>96764</v>
      </c>
      <c r="B9416" s="151" t="s">
        <v>12580</v>
      </c>
      <c r="C9416" s="150" t="s">
        <v>11</v>
      </c>
      <c r="D9416" s="152">
        <v>279.95</v>
      </c>
    </row>
    <row r="9417" spans="1:4" ht="42.75">
      <c r="A9417" s="150">
        <v>96802</v>
      </c>
      <c r="B9417" s="151" t="s">
        <v>5658</v>
      </c>
      <c r="C9417" s="150" t="s">
        <v>11</v>
      </c>
      <c r="D9417" s="152">
        <v>369.73</v>
      </c>
    </row>
    <row r="9418" spans="1:4" ht="42.75">
      <c r="A9418" s="150">
        <v>96803</v>
      </c>
      <c r="B9418" s="151" t="s">
        <v>5659</v>
      </c>
      <c r="C9418" s="150" t="s">
        <v>11</v>
      </c>
      <c r="D9418" s="152">
        <v>67.19</v>
      </c>
    </row>
    <row r="9419" spans="1:4" ht="42.75">
      <c r="A9419" s="150">
        <v>96804</v>
      </c>
      <c r="B9419" s="151" t="s">
        <v>5660</v>
      </c>
      <c r="C9419" s="150" t="s">
        <v>11</v>
      </c>
      <c r="D9419" s="152">
        <v>108.05</v>
      </c>
    </row>
    <row r="9420" spans="1:4" ht="42.75">
      <c r="A9420" s="150">
        <v>96805</v>
      </c>
      <c r="B9420" s="151" t="s">
        <v>5661</v>
      </c>
      <c r="C9420" s="150" t="s">
        <v>11</v>
      </c>
      <c r="D9420" s="152">
        <v>190.91</v>
      </c>
    </row>
    <row r="9421" spans="1:4" ht="42.75">
      <c r="A9421" s="150">
        <v>96806</v>
      </c>
      <c r="B9421" s="151" t="s">
        <v>5662</v>
      </c>
      <c r="C9421" s="150" t="s">
        <v>11</v>
      </c>
      <c r="D9421" s="152">
        <v>73.34</v>
      </c>
    </row>
    <row r="9422" spans="1:4" ht="57">
      <c r="A9422" s="150">
        <v>96807</v>
      </c>
      <c r="B9422" s="151" t="s">
        <v>5663</v>
      </c>
      <c r="C9422" s="150" t="s">
        <v>11</v>
      </c>
      <c r="D9422" s="152">
        <v>117.65</v>
      </c>
    </row>
    <row r="9423" spans="1:4" ht="28.5">
      <c r="A9423" s="150">
        <v>96808</v>
      </c>
      <c r="B9423" s="151" t="s">
        <v>5664</v>
      </c>
      <c r="C9423" s="150" t="s">
        <v>11</v>
      </c>
      <c r="D9423" s="152">
        <v>14.98</v>
      </c>
    </row>
    <row r="9424" spans="1:4" ht="42.75">
      <c r="A9424" s="150">
        <v>96809</v>
      </c>
      <c r="B9424" s="151" t="s">
        <v>5665</v>
      </c>
      <c r="C9424" s="150" t="s">
        <v>11</v>
      </c>
      <c r="D9424" s="152">
        <v>16.54</v>
      </c>
    </row>
    <row r="9425" spans="1:4" ht="42.75">
      <c r="A9425" s="150">
        <v>96810</v>
      </c>
      <c r="B9425" s="151" t="s">
        <v>5666</v>
      </c>
      <c r="C9425" s="150" t="s">
        <v>11</v>
      </c>
      <c r="D9425" s="152">
        <v>17.96</v>
      </c>
    </row>
    <row r="9426" spans="1:4" ht="28.5">
      <c r="A9426" s="150">
        <v>96811</v>
      </c>
      <c r="B9426" s="151" t="s">
        <v>5667</v>
      </c>
      <c r="C9426" s="150" t="s">
        <v>11</v>
      </c>
      <c r="D9426" s="152">
        <v>18.93</v>
      </c>
    </row>
    <row r="9427" spans="1:4" ht="42.75">
      <c r="A9427" s="150">
        <v>96812</v>
      </c>
      <c r="B9427" s="151" t="s">
        <v>5668</v>
      </c>
      <c r="C9427" s="150" t="s">
        <v>11</v>
      </c>
      <c r="D9427" s="152">
        <v>17.239999999999998</v>
      </c>
    </row>
    <row r="9428" spans="1:4" ht="42.75">
      <c r="A9428" s="150">
        <v>96813</v>
      </c>
      <c r="B9428" s="151" t="s">
        <v>5669</v>
      </c>
      <c r="C9428" s="150" t="s">
        <v>11</v>
      </c>
      <c r="D9428" s="152">
        <v>19.649999999999999</v>
      </c>
    </row>
    <row r="9429" spans="1:4" ht="42.75">
      <c r="A9429" s="150">
        <v>96814</v>
      </c>
      <c r="B9429" s="151" t="s">
        <v>5670</v>
      </c>
      <c r="C9429" s="150" t="s">
        <v>11</v>
      </c>
      <c r="D9429" s="152">
        <v>14.14</v>
      </c>
    </row>
    <row r="9430" spans="1:4" ht="28.5">
      <c r="A9430" s="150">
        <v>96815</v>
      </c>
      <c r="B9430" s="151" t="s">
        <v>5671</v>
      </c>
      <c r="C9430" s="150" t="s">
        <v>11</v>
      </c>
      <c r="D9430" s="152">
        <v>29.42</v>
      </c>
    </row>
    <row r="9431" spans="1:4" ht="42.75">
      <c r="A9431" s="150">
        <v>96816</v>
      </c>
      <c r="B9431" s="151" t="s">
        <v>5672</v>
      </c>
      <c r="C9431" s="150" t="s">
        <v>11</v>
      </c>
      <c r="D9431" s="152">
        <v>22.21</v>
      </c>
    </row>
    <row r="9432" spans="1:4" ht="42.75">
      <c r="A9432" s="150">
        <v>96817</v>
      </c>
      <c r="B9432" s="151" t="s">
        <v>5673</v>
      </c>
      <c r="C9432" s="150" t="s">
        <v>11</v>
      </c>
      <c r="D9432" s="152">
        <v>29.66</v>
      </c>
    </row>
    <row r="9433" spans="1:4" ht="42.75">
      <c r="A9433" s="150">
        <v>96818</v>
      </c>
      <c r="B9433" s="151" t="s">
        <v>5674</v>
      </c>
      <c r="C9433" s="150" t="s">
        <v>11</v>
      </c>
      <c r="D9433" s="152">
        <v>19.03</v>
      </c>
    </row>
    <row r="9434" spans="1:4" ht="42.75">
      <c r="A9434" s="150">
        <v>96819</v>
      </c>
      <c r="B9434" s="151" t="s">
        <v>5675</v>
      </c>
      <c r="C9434" s="150" t="s">
        <v>11</v>
      </c>
      <c r="D9434" s="152">
        <v>20.399999999999999</v>
      </c>
    </row>
    <row r="9435" spans="1:4" ht="28.5">
      <c r="A9435" s="150">
        <v>96820</v>
      </c>
      <c r="B9435" s="151" t="s">
        <v>5676</v>
      </c>
      <c r="C9435" s="150" t="s">
        <v>11</v>
      </c>
      <c r="D9435" s="152">
        <v>35.380000000000003</v>
      </c>
    </row>
    <row r="9436" spans="1:4" ht="42.75">
      <c r="A9436" s="150">
        <v>96821</v>
      </c>
      <c r="B9436" s="151" t="s">
        <v>5677</v>
      </c>
      <c r="C9436" s="150" t="s">
        <v>11</v>
      </c>
      <c r="D9436" s="152">
        <v>33.020000000000003</v>
      </c>
    </row>
    <row r="9437" spans="1:4" ht="42.75">
      <c r="A9437" s="150">
        <v>96822</v>
      </c>
      <c r="B9437" s="151" t="s">
        <v>5678</v>
      </c>
      <c r="C9437" s="150" t="s">
        <v>11</v>
      </c>
      <c r="D9437" s="152">
        <v>26.8</v>
      </c>
    </row>
    <row r="9438" spans="1:4" ht="28.5">
      <c r="A9438" s="150">
        <v>96823</v>
      </c>
      <c r="B9438" s="151" t="s">
        <v>5679</v>
      </c>
      <c r="C9438" s="150" t="s">
        <v>11</v>
      </c>
      <c r="D9438" s="152">
        <v>9.9499999999999993</v>
      </c>
    </row>
    <row r="9439" spans="1:4" ht="42.75">
      <c r="A9439" s="150">
        <v>96824</v>
      </c>
      <c r="B9439" s="151" t="s">
        <v>5680</v>
      </c>
      <c r="C9439" s="150" t="s">
        <v>11</v>
      </c>
      <c r="D9439" s="152">
        <v>15.51</v>
      </c>
    </row>
    <row r="9440" spans="1:4" ht="28.5">
      <c r="A9440" s="150">
        <v>96826</v>
      </c>
      <c r="B9440" s="151" t="s">
        <v>5681</v>
      </c>
      <c r="C9440" s="150" t="s">
        <v>11</v>
      </c>
      <c r="D9440" s="152">
        <v>11.53</v>
      </c>
    </row>
    <row r="9441" spans="1:4" ht="42.75">
      <c r="A9441" s="150">
        <v>96827</v>
      </c>
      <c r="B9441" s="151" t="s">
        <v>5682</v>
      </c>
      <c r="C9441" s="150" t="s">
        <v>11</v>
      </c>
      <c r="D9441" s="152">
        <v>16.899999999999999</v>
      </c>
    </row>
    <row r="9442" spans="1:4" ht="42.75">
      <c r="A9442" s="150">
        <v>96828</v>
      </c>
      <c r="B9442" s="151" t="s">
        <v>5683</v>
      </c>
      <c r="C9442" s="150" t="s">
        <v>11</v>
      </c>
      <c r="D9442" s="152">
        <v>20.85</v>
      </c>
    </row>
    <row r="9443" spans="1:4" ht="28.5">
      <c r="A9443" s="150">
        <v>96829</v>
      </c>
      <c r="B9443" s="151" t="s">
        <v>5684</v>
      </c>
      <c r="C9443" s="150" t="s">
        <v>11</v>
      </c>
      <c r="D9443" s="152">
        <v>16.190000000000001</v>
      </c>
    </row>
    <row r="9444" spans="1:4" ht="28.5">
      <c r="A9444" s="150">
        <v>96830</v>
      </c>
      <c r="B9444" s="151" t="s">
        <v>5685</v>
      </c>
      <c r="C9444" s="150" t="s">
        <v>11</v>
      </c>
      <c r="D9444" s="152">
        <v>18.2</v>
      </c>
    </row>
    <row r="9445" spans="1:4" ht="42.75">
      <c r="A9445" s="150">
        <v>96832</v>
      </c>
      <c r="B9445" s="151" t="s">
        <v>5686</v>
      </c>
      <c r="C9445" s="150" t="s">
        <v>11</v>
      </c>
      <c r="D9445" s="152">
        <v>26.23</v>
      </c>
    </row>
    <row r="9446" spans="1:4" ht="28.5">
      <c r="A9446" s="150">
        <v>96833</v>
      </c>
      <c r="B9446" s="151" t="s">
        <v>5687</v>
      </c>
      <c r="C9446" s="150" t="s">
        <v>11</v>
      </c>
      <c r="D9446" s="152">
        <v>20.68</v>
      </c>
    </row>
    <row r="9447" spans="1:4" ht="28.5">
      <c r="A9447" s="150">
        <v>96834</v>
      </c>
      <c r="B9447" s="151" t="s">
        <v>5688</v>
      </c>
      <c r="C9447" s="150" t="s">
        <v>11</v>
      </c>
      <c r="D9447" s="152">
        <v>24.66</v>
      </c>
    </row>
    <row r="9448" spans="1:4" ht="28.5">
      <c r="A9448" s="150">
        <v>96836</v>
      </c>
      <c r="B9448" s="151" t="s">
        <v>5689</v>
      </c>
      <c r="C9448" s="150" t="s">
        <v>11</v>
      </c>
      <c r="D9448" s="152">
        <v>29.59</v>
      </c>
    </row>
    <row r="9449" spans="1:4" ht="42.75">
      <c r="A9449" s="150">
        <v>96837</v>
      </c>
      <c r="B9449" s="151" t="s">
        <v>5690</v>
      </c>
      <c r="C9449" s="150" t="s">
        <v>11</v>
      </c>
      <c r="D9449" s="152">
        <v>18.43</v>
      </c>
    </row>
    <row r="9450" spans="1:4" ht="42.75">
      <c r="A9450" s="150">
        <v>96838</v>
      </c>
      <c r="B9450" s="151" t="s">
        <v>5691</v>
      </c>
      <c r="C9450" s="150" t="s">
        <v>11</v>
      </c>
      <c r="D9450" s="152">
        <v>22.18</v>
      </c>
    </row>
    <row r="9451" spans="1:4" ht="42.75">
      <c r="A9451" s="150">
        <v>96839</v>
      </c>
      <c r="B9451" s="151" t="s">
        <v>5692</v>
      </c>
      <c r="C9451" s="150" t="s">
        <v>11</v>
      </c>
      <c r="D9451" s="152">
        <v>22.94</v>
      </c>
    </row>
    <row r="9452" spans="1:4" ht="42.75">
      <c r="A9452" s="150">
        <v>96840</v>
      </c>
      <c r="B9452" s="151" t="s">
        <v>5693</v>
      </c>
      <c r="C9452" s="150" t="s">
        <v>11</v>
      </c>
      <c r="D9452" s="152">
        <v>22.25</v>
      </c>
    </row>
    <row r="9453" spans="1:4" ht="42.75">
      <c r="A9453" s="150">
        <v>96841</v>
      </c>
      <c r="B9453" s="151" t="s">
        <v>5694</v>
      </c>
      <c r="C9453" s="150" t="s">
        <v>11</v>
      </c>
      <c r="D9453" s="152">
        <v>24.62</v>
      </c>
    </row>
    <row r="9454" spans="1:4" ht="42.75">
      <c r="A9454" s="150">
        <v>96842</v>
      </c>
      <c r="B9454" s="151" t="s">
        <v>5695</v>
      </c>
      <c r="C9454" s="150" t="s">
        <v>11</v>
      </c>
      <c r="D9454" s="152">
        <v>28.2</v>
      </c>
    </row>
    <row r="9455" spans="1:4" ht="42.75">
      <c r="A9455" s="150">
        <v>96843</v>
      </c>
      <c r="B9455" s="151" t="s">
        <v>5696</v>
      </c>
      <c r="C9455" s="150" t="s">
        <v>11</v>
      </c>
      <c r="D9455" s="152">
        <v>25.64</v>
      </c>
    </row>
    <row r="9456" spans="1:4" ht="42.75">
      <c r="A9456" s="150">
        <v>96844</v>
      </c>
      <c r="B9456" s="151" t="s">
        <v>5697</v>
      </c>
      <c r="C9456" s="150" t="s">
        <v>11</v>
      </c>
      <c r="D9456" s="152">
        <v>29.53</v>
      </c>
    </row>
    <row r="9457" spans="1:4" ht="42.75">
      <c r="A9457" s="150">
        <v>96845</v>
      </c>
      <c r="B9457" s="151" t="s">
        <v>5698</v>
      </c>
      <c r="C9457" s="150" t="s">
        <v>11</v>
      </c>
      <c r="D9457" s="152">
        <v>35.06</v>
      </c>
    </row>
    <row r="9458" spans="1:4" ht="42.75">
      <c r="A9458" s="150">
        <v>96846</v>
      </c>
      <c r="B9458" s="151" t="s">
        <v>5699</v>
      </c>
      <c r="C9458" s="150" t="s">
        <v>11</v>
      </c>
      <c r="D9458" s="152">
        <v>32.9</v>
      </c>
    </row>
    <row r="9459" spans="1:4" ht="42.75">
      <c r="A9459" s="150">
        <v>96847</v>
      </c>
      <c r="B9459" s="151" t="s">
        <v>5700</v>
      </c>
      <c r="C9459" s="150" t="s">
        <v>11</v>
      </c>
      <c r="D9459" s="152">
        <v>32.450000000000003</v>
      </c>
    </row>
    <row r="9460" spans="1:4" ht="42.75">
      <c r="A9460" s="150">
        <v>96848</v>
      </c>
      <c r="B9460" s="151" t="s">
        <v>5701</v>
      </c>
      <c r="C9460" s="150" t="s">
        <v>11</v>
      </c>
      <c r="D9460" s="152">
        <v>46.54</v>
      </c>
    </row>
    <row r="9461" spans="1:4" ht="28.5">
      <c r="A9461" s="150">
        <v>96849</v>
      </c>
      <c r="B9461" s="151" t="s">
        <v>5702</v>
      </c>
      <c r="C9461" s="150" t="s">
        <v>11</v>
      </c>
      <c r="D9461" s="152">
        <v>14.7</v>
      </c>
    </row>
    <row r="9462" spans="1:4" ht="42.75">
      <c r="A9462" s="150">
        <v>96850</v>
      </c>
      <c r="B9462" s="151" t="s">
        <v>5703</v>
      </c>
      <c r="C9462" s="150" t="s">
        <v>11</v>
      </c>
      <c r="D9462" s="152">
        <v>20.68</v>
      </c>
    </row>
    <row r="9463" spans="1:4" ht="28.5">
      <c r="A9463" s="150">
        <v>96852</v>
      </c>
      <c r="B9463" s="151" t="s">
        <v>5704</v>
      </c>
      <c r="C9463" s="150" t="s">
        <v>11</v>
      </c>
      <c r="D9463" s="152">
        <v>18.71</v>
      </c>
    </row>
    <row r="9464" spans="1:4" ht="42.75">
      <c r="A9464" s="150">
        <v>96853</v>
      </c>
      <c r="B9464" s="151" t="s">
        <v>5705</v>
      </c>
      <c r="C9464" s="150" t="s">
        <v>11</v>
      </c>
      <c r="D9464" s="152">
        <v>22.22</v>
      </c>
    </row>
    <row r="9465" spans="1:4" ht="42.75">
      <c r="A9465" s="150">
        <v>96854</v>
      </c>
      <c r="B9465" s="151" t="s">
        <v>5706</v>
      </c>
      <c r="C9465" s="150" t="s">
        <v>11</v>
      </c>
      <c r="D9465" s="152">
        <v>27.39</v>
      </c>
    </row>
    <row r="9466" spans="1:4" ht="28.5">
      <c r="A9466" s="150">
        <v>96855</v>
      </c>
      <c r="B9466" s="151" t="s">
        <v>5707</v>
      </c>
      <c r="C9466" s="150" t="s">
        <v>11</v>
      </c>
      <c r="D9466" s="152">
        <v>29.37</v>
      </c>
    </row>
    <row r="9467" spans="1:4" ht="42.75">
      <c r="A9467" s="150">
        <v>96856</v>
      </c>
      <c r="B9467" s="151" t="s">
        <v>5708</v>
      </c>
      <c r="C9467" s="150" t="s">
        <v>11</v>
      </c>
      <c r="D9467" s="152">
        <v>31.43</v>
      </c>
    </row>
    <row r="9468" spans="1:4" ht="28.5">
      <c r="A9468" s="150">
        <v>96860</v>
      </c>
      <c r="B9468" s="151" t="s">
        <v>5709</v>
      </c>
      <c r="C9468" s="150" t="s">
        <v>11</v>
      </c>
      <c r="D9468" s="152">
        <v>26.36</v>
      </c>
    </row>
    <row r="9469" spans="1:4" ht="42.75">
      <c r="A9469" s="150">
        <v>96861</v>
      </c>
      <c r="B9469" s="151" t="s">
        <v>12581</v>
      </c>
      <c r="C9469" s="150" t="s">
        <v>11</v>
      </c>
      <c r="D9469" s="152">
        <v>33.33</v>
      </c>
    </row>
    <row r="9470" spans="1:4" ht="28.5">
      <c r="A9470" s="150">
        <v>96862</v>
      </c>
      <c r="B9470" s="151" t="s">
        <v>5710</v>
      </c>
      <c r="C9470" s="150" t="s">
        <v>11</v>
      </c>
      <c r="D9470" s="152">
        <v>32.409999999999997</v>
      </c>
    </row>
    <row r="9471" spans="1:4" ht="42.75">
      <c r="A9471" s="150">
        <v>96863</v>
      </c>
      <c r="B9471" s="151" t="s">
        <v>5711</v>
      </c>
      <c r="C9471" s="150" t="s">
        <v>11</v>
      </c>
      <c r="D9471" s="152">
        <v>34.14</v>
      </c>
    </row>
    <row r="9472" spans="1:4" ht="28.5">
      <c r="A9472" s="150">
        <v>96864</v>
      </c>
      <c r="B9472" s="151" t="s">
        <v>5712</v>
      </c>
      <c r="C9472" s="150" t="s">
        <v>11</v>
      </c>
      <c r="D9472" s="152">
        <v>45.82</v>
      </c>
    </row>
    <row r="9473" spans="1:4" ht="42.75">
      <c r="A9473" s="150">
        <v>96865</v>
      </c>
      <c r="B9473" s="151" t="s">
        <v>5713</v>
      </c>
      <c r="C9473" s="150" t="s">
        <v>11</v>
      </c>
      <c r="D9473" s="152">
        <v>40.28</v>
      </c>
    </row>
    <row r="9474" spans="1:4" ht="28.5">
      <c r="A9474" s="150">
        <v>96866</v>
      </c>
      <c r="B9474" s="151" t="s">
        <v>5714</v>
      </c>
      <c r="C9474" s="150" t="s">
        <v>11</v>
      </c>
      <c r="D9474" s="152">
        <v>59.63</v>
      </c>
    </row>
    <row r="9475" spans="1:4" ht="28.5">
      <c r="A9475" s="150">
        <v>96868</v>
      </c>
      <c r="B9475" s="151" t="s">
        <v>5715</v>
      </c>
      <c r="C9475" s="150" t="s">
        <v>11</v>
      </c>
      <c r="D9475" s="152">
        <v>17.21</v>
      </c>
    </row>
    <row r="9476" spans="1:4" ht="28.5">
      <c r="A9476" s="150">
        <v>96869</v>
      </c>
      <c r="B9476" s="151" t="s">
        <v>5716</v>
      </c>
      <c r="C9476" s="150" t="s">
        <v>11</v>
      </c>
      <c r="D9476" s="152">
        <v>26.4</v>
      </c>
    </row>
    <row r="9477" spans="1:4" ht="28.5">
      <c r="A9477" s="150">
        <v>96870</v>
      </c>
      <c r="B9477" s="151" t="s">
        <v>5717</v>
      </c>
      <c r="C9477" s="150" t="s">
        <v>11</v>
      </c>
      <c r="D9477" s="152">
        <v>39.68</v>
      </c>
    </row>
    <row r="9478" spans="1:4" ht="28.5">
      <c r="A9478" s="150">
        <v>96871</v>
      </c>
      <c r="B9478" s="151" t="s">
        <v>5718</v>
      </c>
      <c r="C9478" s="150" t="s">
        <v>11</v>
      </c>
      <c r="D9478" s="152">
        <v>45.35</v>
      </c>
    </row>
    <row r="9479" spans="1:4" ht="42.75">
      <c r="A9479" s="150">
        <v>96872</v>
      </c>
      <c r="B9479" s="151" t="s">
        <v>5719</v>
      </c>
      <c r="C9479" s="150" t="s">
        <v>11</v>
      </c>
      <c r="D9479" s="152">
        <v>42</v>
      </c>
    </row>
    <row r="9480" spans="1:4" ht="42.75">
      <c r="A9480" s="150">
        <v>96873</v>
      </c>
      <c r="B9480" s="151" t="s">
        <v>5720</v>
      </c>
      <c r="C9480" s="150" t="s">
        <v>11</v>
      </c>
      <c r="D9480" s="152">
        <v>55.99</v>
      </c>
    </row>
    <row r="9481" spans="1:4" ht="42.75">
      <c r="A9481" s="150">
        <v>96874</v>
      </c>
      <c r="B9481" s="151" t="s">
        <v>5721</v>
      </c>
      <c r="C9481" s="150" t="s">
        <v>11</v>
      </c>
      <c r="D9481" s="152">
        <v>51.08</v>
      </c>
    </row>
    <row r="9482" spans="1:4" ht="42.75">
      <c r="A9482" s="150">
        <v>96875</v>
      </c>
      <c r="B9482" s="151" t="s">
        <v>5722</v>
      </c>
      <c r="C9482" s="150" t="s">
        <v>11</v>
      </c>
      <c r="D9482" s="152">
        <v>67.069999999999993</v>
      </c>
    </row>
    <row r="9483" spans="1:4" ht="42.75">
      <c r="A9483" s="150">
        <v>96876</v>
      </c>
      <c r="B9483" s="151" t="s">
        <v>5723</v>
      </c>
      <c r="C9483" s="150" t="s">
        <v>11</v>
      </c>
      <c r="D9483" s="152">
        <v>154.47</v>
      </c>
    </row>
    <row r="9484" spans="1:4" ht="42.75">
      <c r="A9484" s="150">
        <v>96878</v>
      </c>
      <c r="B9484" s="151" t="s">
        <v>5724</v>
      </c>
      <c r="C9484" s="150" t="s">
        <v>11</v>
      </c>
      <c r="D9484" s="152">
        <v>173.62</v>
      </c>
    </row>
    <row r="9485" spans="1:4" ht="42.75">
      <c r="A9485" s="150">
        <v>96879</v>
      </c>
      <c r="B9485" s="151" t="s">
        <v>5725</v>
      </c>
      <c r="C9485" s="150" t="s">
        <v>11</v>
      </c>
      <c r="D9485" s="152">
        <v>168.19</v>
      </c>
    </row>
    <row r="9486" spans="1:4" ht="42.75">
      <c r="A9486" s="150">
        <v>96881</v>
      </c>
      <c r="B9486" s="151" t="s">
        <v>5726</v>
      </c>
      <c r="C9486" s="150" t="s">
        <v>11</v>
      </c>
      <c r="D9486" s="152">
        <v>199.78</v>
      </c>
    </row>
    <row r="9487" spans="1:4" ht="28.5">
      <c r="A9487" s="150">
        <v>97430</v>
      </c>
      <c r="B9487" s="151" t="s">
        <v>3283</v>
      </c>
      <c r="C9487" s="150" t="s">
        <v>11</v>
      </c>
      <c r="D9487" s="152">
        <v>36.81</v>
      </c>
    </row>
    <row r="9488" spans="1:4" ht="28.5">
      <c r="A9488" s="150">
        <v>97431</v>
      </c>
      <c r="B9488" s="151" t="s">
        <v>3284</v>
      </c>
      <c r="C9488" s="150" t="s">
        <v>11</v>
      </c>
      <c r="D9488" s="152">
        <v>41.14</v>
      </c>
    </row>
    <row r="9489" spans="1:4" ht="28.5">
      <c r="A9489" s="150">
        <v>97432</v>
      </c>
      <c r="B9489" s="151" t="s">
        <v>3285</v>
      </c>
      <c r="C9489" s="150" t="s">
        <v>11</v>
      </c>
      <c r="D9489" s="152">
        <v>46.44</v>
      </c>
    </row>
    <row r="9490" spans="1:4" ht="28.5">
      <c r="A9490" s="150">
        <v>97433</v>
      </c>
      <c r="B9490" s="151" t="s">
        <v>3286</v>
      </c>
      <c r="C9490" s="150" t="s">
        <v>11</v>
      </c>
      <c r="D9490" s="152">
        <v>82.85</v>
      </c>
    </row>
    <row r="9491" spans="1:4" ht="28.5">
      <c r="A9491" s="150">
        <v>97434</v>
      </c>
      <c r="B9491" s="151" t="s">
        <v>3287</v>
      </c>
      <c r="C9491" s="150" t="s">
        <v>11</v>
      </c>
      <c r="D9491" s="152">
        <v>84.36</v>
      </c>
    </row>
    <row r="9492" spans="1:4" ht="28.5">
      <c r="A9492" s="150">
        <v>97435</v>
      </c>
      <c r="B9492" s="151" t="s">
        <v>3288</v>
      </c>
      <c r="C9492" s="150" t="s">
        <v>11</v>
      </c>
      <c r="D9492" s="152">
        <v>96.87</v>
      </c>
    </row>
    <row r="9493" spans="1:4" ht="28.5">
      <c r="A9493" s="150">
        <v>97436</v>
      </c>
      <c r="B9493" s="151" t="s">
        <v>3289</v>
      </c>
      <c r="C9493" s="150" t="s">
        <v>11</v>
      </c>
      <c r="D9493" s="152">
        <v>99.77</v>
      </c>
    </row>
    <row r="9494" spans="1:4" ht="28.5">
      <c r="A9494" s="150">
        <v>97437</v>
      </c>
      <c r="B9494" s="151" t="s">
        <v>12582</v>
      </c>
      <c r="C9494" s="150" t="s">
        <v>11</v>
      </c>
      <c r="D9494" s="152">
        <v>110.88</v>
      </c>
    </row>
    <row r="9495" spans="1:4" ht="28.5">
      <c r="A9495" s="150">
        <v>97438</v>
      </c>
      <c r="B9495" s="151" t="s">
        <v>3290</v>
      </c>
      <c r="C9495" s="150" t="s">
        <v>11</v>
      </c>
      <c r="D9495" s="152">
        <v>113.98</v>
      </c>
    </row>
    <row r="9496" spans="1:4" ht="28.5">
      <c r="A9496" s="150">
        <v>97439</v>
      </c>
      <c r="B9496" s="151" t="s">
        <v>3291</v>
      </c>
      <c r="C9496" s="150" t="s">
        <v>11</v>
      </c>
      <c r="D9496" s="152">
        <v>124.93</v>
      </c>
    </row>
    <row r="9497" spans="1:4" ht="28.5">
      <c r="A9497" s="150">
        <v>97440</v>
      </c>
      <c r="B9497" s="151" t="s">
        <v>3292</v>
      </c>
      <c r="C9497" s="150" t="s">
        <v>11</v>
      </c>
      <c r="D9497" s="152">
        <v>149.66</v>
      </c>
    </row>
    <row r="9498" spans="1:4" ht="28.5">
      <c r="A9498" s="150">
        <v>97442</v>
      </c>
      <c r="B9498" s="151" t="s">
        <v>3293</v>
      </c>
      <c r="C9498" s="150" t="s">
        <v>11</v>
      </c>
      <c r="D9498" s="152">
        <v>165.35</v>
      </c>
    </row>
    <row r="9499" spans="1:4" ht="28.5">
      <c r="A9499" s="150">
        <v>97443</v>
      </c>
      <c r="B9499" s="151" t="s">
        <v>3294</v>
      </c>
      <c r="C9499" s="150" t="s">
        <v>11</v>
      </c>
      <c r="D9499" s="152">
        <v>110.6</v>
      </c>
    </row>
    <row r="9500" spans="1:4" ht="42.75">
      <c r="A9500" s="150">
        <v>97444</v>
      </c>
      <c r="B9500" s="151" t="s">
        <v>3295</v>
      </c>
      <c r="C9500" s="150" t="s">
        <v>11</v>
      </c>
      <c r="D9500" s="152">
        <v>130.99</v>
      </c>
    </row>
    <row r="9501" spans="1:4" ht="28.5">
      <c r="A9501" s="150">
        <v>97446</v>
      </c>
      <c r="B9501" s="151" t="s">
        <v>3296</v>
      </c>
      <c r="C9501" s="150" t="s">
        <v>11</v>
      </c>
      <c r="D9501" s="152">
        <v>229.43</v>
      </c>
    </row>
    <row r="9502" spans="1:4" ht="42.75">
      <c r="A9502" s="150">
        <v>97447</v>
      </c>
      <c r="B9502" s="151" t="s">
        <v>3297</v>
      </c>
      <c r="C9502" s="150" t="s">
        <v>11</v>
      </c>
      <c r="D9502" s="152">
        <v>229.43</v>
      </c>
    </row>
    <row r="9503" spans="1:4" ht="28.5">
      <c r="A9503" s="150">
        <v>97449</v>
      </c>
      <c r="B9503" s="151" t="s">
        <v>3298</v>
      </c>
      <c r="C9503" s="150" t="s">
        <v>11</v>
      </c>
      <c r="D9503" s="152">
        <v>244.2</v>
      </c>
    </row>
    <row r="9504" spans="1:4" ht="42.75">
      <c r="A9504" s="150">
        <v>97450</v>
      </c>
      <c r="B9504" s="151" t="s">
        <v>3299</v>
      </c>
      <c r="C9504" s="150" t="s">
        <v>11</v>
      </c>
      <c r="D9504" s="152">
        <v>299.72000000000003</v>
      </c>
    </row>
    <row r="9505" spans="1:4" ht="28.5">
      <c r="A9505" s="150">
        <v>97452</v>
      </c>
      <c r="B9505" s="151" t="s">
        <v>3300</v>
      </c>
      <c r="C9505" s="150" t="s">
        <v>11</v>
      </c>
      <c r="D9505" s="152">
        <v>182.6</v>
      </c>
    </row>
    <row r="9506" spans="1:4" ht="28.5">
      <c r="A9506" s="150">
        <v>97453</v>
      </c>
      <c r="B9506" s="151" t="s">
        <v>3301</v>
      </c>
      <c r="C9506" s="150" t="s">
        <v>11</v>
      </c>
      <c r="D9506" s="152">
        <v>194.24</v>
      </c>
    </row>
    <row r="9507" spans="1:4" ht="28.5">
      <c r="A9507" s="150">
        <v>97454</v>
      </c>
      <c r="B9507" s="151" t="s">
        <v>3302</v>
      </c>
      <c r="C9507" s="150" t="s">
        <v>11</v>
      </c>
      <c r="D9507" s="152">
        <v>314.74</v>
      </c>
    </row>
    <row r="9508" spans="1:4" ht="28.5">
      <c r="A9508" s="150">
        <v>97455</v>
      </c>
      <c r="B9508" s="151" t="s">
        <v>3303</v>
      </c>
      <c r="C9508" s="150" t="s">
        <v>11</v>
      </c>
      <c r="D9508" s="152">
        <v>333.35</v>
      </c>
    </row>
    <row r="9509" spans="1:4" ht="28.5">
      <c r="A9509" s="150">
        <v>97456</v>
      </c>
      <c r="B9509" s="151" t="s">
        <v>3304</v>
      </c>
      <c r="C9509" s="150" t="s">
        <v>11</v>
      </c>
      <c r="D9509" s="152">
        <v>721.44</v>
      </c>
    </row>
    <row r="9510" spans="1:4" ht="28.5">
      <c r="A9510" s="150">
        <v>97457</v>
      </c>
      <c r="B9510" s="151" t="s">
        <v>3305</v>
      </c>
      <c r="C9510" s="150" t="s">
        <v>11</v>
      </c>
      <c r="D9510" s="152">
        <v>637.95000000000005</v>
      </c>
    </row>
    <row r="9511" spans="1:4" ht="28.5">
      <c r="A9511" s="150">
        <v>97458</v>
      </c>
      <c r="B9511" s="151" t="s">
        <v>3306</v>
      </c>
      <c r="C9511" s="150" t="s">
        <v>11</v>
      </c>
      <c r="D9511" s="152">
        <v>290.20999999999998</v>
      </c>
    </row>
    <row r="9512" spans="1:4" ht="28.5">
      <c r="A9512" s="150">
        <v>97459</v>
      </c>
      <c r="B9512" s="151" t="s">
        <v>3307</v>
      </c>
      <c r="C9512" s="150" t="s">
        <v>11</v>
      </c>
      <c r="D9512" s="152">
        <v>503.25</v>
      </c>
    </row>
    <row r="9513" spans="1:4" ht="28.5">
      <c r="A9513" s="150">
        <v>97460</v>
      </c>
      <c r="B9513" s="151" t="s">
        <v>3308</v>
      </c>
      <c r="C9513" s="150" t="s">
        <v>11</v>
      </c>
      <c r="D9513" s="152">
        <v>777.76</v>
      </c>
    </row>
    <row r="9514" spans="1:4" ht="42.75">
      <c r="A9514" s="150">
        <v>97461</v>
      </c>
      <c r="B9514" s="151" t="s">
        <v>3309</v>
      </c>
      <c r="C9514" s="150" t="s">
        <v>11</v>
      </c>
      <c r="D9514" s="152">
        <v>34.96</v>
      </c>
    </row>
    <row r="9515" spans="1:4" ht="42.75">
      <c r="A9515" s="150">
        <v>97462</v>
      </c>
      <c r="B9515" s="151" t="s">
        <v>3310</v>
      </c>
      <c r="C9515" s="150" t="s">
        <v>11</v>
      </c>
      <c r="D9515" s="152">
        <v>28.99</v>
      </c>
    </row>
    <row r="9516" spans="1:4" ht="42.75">
      <c r="A9516" s="150">
        <v>97464</v>
      </c>
      <c r="B9516" s="151" t="s">
        <v>3311</v>
      </c>
      <c r="C9516" s="150" t="s">
        <v>11</v>
      </c>
      <c r="D9516" s="152">
        <v>50.55</v>
      </c>
    </row>
    <row r="9517" spans="1:4" ht="42.75">
      <c r="A9517" s="150">
        <v>97465</v>
      </c>
      <c r="B9517" s="151" t="s">
        <v>3312</v>
      </c>
      <c r="C9517" s="150" t="s">
        <v>11</v>
      </c>
      <c r="D9517" s="152">
        <v>60.62</v>
      </c>
    </row>
    <row r="9518" spans="1:4" ht="42.75">
      <c r="A9518" s="150">
        <v>97467</v>
      </c>
      <c r="B9518" s="151" t="s">
        <v>3313</v>
      </c>
      <c r="C9518" s="150" t="s">
        <v>11</v>
      </c>
      <c r="D9518" s="152">
        <v>64.180000000000007</v>
      </c>
    </row>
    <row r="9519" spans="1:4" ht="42.75">
      <c r="A9519" s="150">
        <v>97468</v>
      </c>
      <c r="B9519" s="151" t="s">
        <v>3314</v>
      </c>
      <c r="C9519" s="150" t="s">
        <v>11</v>
      </c>
      <c r="D9519" s="152">
        <v>77.08</v>
      </c>
    </row>
    <row r="9520" spans="1:4" ht="42.75">
      <c r="A9520" s="150">
        <v>97470</v>
      </c>
      <c r="B9520" s="151" t="s">
        <v>3315</v>
      </c>
      <c r="C9520" s="150" t="s">
        <v>11</v>
      </c>
      <c r="D9520" s="152">
        <v>95.23</v>
      </c>
    </row>
    <row r="9521" spans="1:4" ht="42.75">
      <c r="A9521" s="150">
        <v>97471</v>
      </c>
      <c r="B9521" s="151" t="s">
        <v>3316</v>
      </c>
      <c r="C9521" s="150" t="s">
        <v>11</v>
      </c>
      <c r="D9521" s="152">
        <v>115.62</v>
      </c>
    </row>
    <row r="9522" spans="1:4" ht="42.75">
      <c r="A9522" s="150">
        <v>97474</v>
      </c>
      <c r="B9522" s="151" t="s">
        <v>3317</v>
      </c>
      <c r="C9522" s="150" t="s">
        <v>11</v>
      </c>
      <c r="D9522" s="152">
        <v>175.48</v>
      </c>
    </row>
    <row r="9523" spans="1:4" ht="42.75">
      <c r="A9523" s="150">
        <v>97475</v>
      </c>
      <c r="B9523" s="151" t="s">
        <v>3318</v>
      </c>
      <c r="C9523" s="150" t="s">
        <v>11</v>
      </c>
      <c r="D9523" s="152">
        <v>216.69</v>
      </c>
    </row>
    <row r="9524" spans="1:4" ht="42.75">
      <c r="A9524" s="150">
        <v>97477</v>
      </c>
      <c r="B9524" s="151" t="s">
        <v>3319</v>
      </c>
      <c r="C9524" s="150" t="s">
        <v>11</v>
      </c>
      <c r="D9524" s="152">
        <v>234.06</v>
      </c>
    </row>
    <row r="9525" spans="1:4" ht="42.75">
      <c r="A9525" s="150">
        <v>97478</v>
      </c>
      <c r="B9525" s="151" t="s">
        <v>3320</v>
      </c>
      <c r="C9525" s="150" t="s">
        <v>11</v>
      </c>
      <c r="D9525" s="152">
        <v>289.58</v>
      </c>
    </row>
    <row r="9526" spans="1:4" ht="42.75">
      <c r="A9526" s="150">
        <v>97479</v>
      </c>
      <c r="B9526" s="151" t="s">
        <v>3321</v>
      </c>
      <c r="C9526" s="150" t="s">
        <v>11</v>
      </c>
      <c r="D9526" s="152">
        <v>56.51</v>
      </c>
    </row>
    <row r="9527" spans="1:4" ht="42.75">
      <c r="A9527" s="150">
        <v>97480</v>
      </c>
      <c r="B9527" s="151" t="s">
        <v>3322</v>
      </c>
      <c r="C9527" s="150" t="s">
        <v>11</v>
      </c>
      <c r="D9527" s="152">
        <v>56.51</v>
      </c>
    </row>
    <row r="9528" spans="1:4" ht="42.75">
      <c r="A9528" s="150">
        <v>97481</v>
      </c>
      <c r="B9528" s="151" t="s">
        <v>3323</v>
      </c>
      <c r="C9528" s="150" t="s">
        <v>11</v>
      </c>
      <c r="D9528" s="152">
        <v>82.2</v>
      </c>
    </row>
    <row r="9529" spans="1:4" ht="42.75">
      <c r="A9529" s="150">
        <v>97482</v>
      </c>
      <c r="B9529" s="151" t="s">
        <v>3324</v>
      </c>
      <c r="C9529" s="150" t="s">
        <v>11</v>
      </c>
      <c r="D9529" s="152">
        <v>82.2</v>
      </c>
    </row>
    <row r="9530" spans="1:4" ht="42.75">
      <c r="A9530" s="150">
        <v>97483</v>
      </c>
      <c r="B9530" s="151" t="s">
        <v>3325</v>
      </c>
      <c r="C9530" s="150" t="s">
        <v>11</v>
      </c>
      <c r="D9530" s="152">
        <v>115.45</v>
      </c>
    </row>
    <row r="9531" spans="1:4" ht="42.75">
      <c r="A9531" s="150">
        <v>97484</v>
      </c>
      <c r="B9531" s="151" t="s">
        <v>3326</v>
      </c>
      <c r="C9531" s="150" t="s">
        <v>11</v>
      </c>
      <c r="D9531" s="152">
        <v>115.45</v>
      </c>
    </row>
    <row r="9532" spans="1:4" ht="42.75">
      <c r="A9532" s="150">
        <v>97485</v>
      </c>
      <c r="B9532" s="151" t="s">
        <v>3327</v>
      </c>
      <c r="C9532" s="150" t="s">
        <v>11</v>
      </c>
      <c r="D9532" s="152">
        <v>159.58000000000001</v>
      </c>
    </row>
    <row r="9533" spans="1:4" ht="42.75">
      <c r="A9533" s="150">
        <v>97486</v>
      </c>
      <c r="B9533" s="151" t="s">
        <v>3328</v>
      </c>
      <c r="C9533" s="150" t="s">
        <v>11</v>
      </c>
      <c r="D9533" s="152">
        <v>171.22</v>
      </c>
    </row>
    <row r="9534" spans="1:4" ht="42.75">
      <c r="A9534" s="150">
        <v>97487</v>
      </c>
      <c r="B9534" s="151" t="s">
        <v>3329</v>
      </c>
      <c r="C9534" s="150" t="s">
        <v>11</v>
      </c>
      <c r="D9534" s="152">
        <v>295.64999999999998</v>
      </c>
    </row>
    <row r="9535" spans="1:4" ht="42.75">
      <c r="A9535" s="150">
        <v>97488</v>
      </c>
      <c r="B9535" s="151" t="s">
        <v>3330</v>
      </c>
      <c r="C9535" s="150" t="s">
        <v>11</v>
      </c>
      <c r="D9535" s="152">
        <v>314.26</v>
      </c>
    </row>
    <row r="9536" spans="1:4" ht="42.75">
      <c r="A9536" s="150">
        <v>97489</v>
      </c>
      <c r="B9536" s="151" t="s">
        <v>3331</v>
      </c>
      <c r="C9536" s="150" t="s">
        <v>11</v>
      </c>
      <c r="D9536" s="152">
        <v>706.22</v>
      </c>
    </row>
    <row r="9537" spans="1:4" ht="42.75">
      <c r="A9537" s="150">
        <v>97490</v>
      </c>
      <c r="B9537" s="151" t="s">
        <v>3332</v>
      </c>
      <c r="C9537" s="150" t="s">
        <v>11</v>
      </c>
      <c r="D9537" s="152">
        <v>622.73</v>
      </c>
    </row>
    <row r="9538" spans="1:4" ht="42.75">
      <c r="A9538" s="150">
        <v>97491</v>
      </c>
      <c r="B9538" s="151" t="s">
        <v>3333</v>
      </c>
      <c r="C9538" s="150" t="s">
        <v>11</v>
      </c>
      <c r="D9538" s="152">
        <v>87.69</v>
      </c>
    </row>
    <row r="9539" spans="1:4" ht="42.75">
      <c r="A9539" s="150">
        <v>97492</v>
      </c>
      <c r="B9539" s="151" t="s">
        <v>3334</v>
      </c>
      <c r="C9539" s="150" t="s">
        <v>11</v>
      </c>
      <c r="D9539" s="152">
        <v>129.08000000000001</v>
      </c>
    </row>
    <row r="9540" spans="1:4" ht="42.75">
      <c r="A9540" s="150">
        <v>97493</v>
      </c>
      <c r="B9540" s="151" t="s">
        <v>3335</v>
      </c>
      <c r="C9540" s="150" t="s">
        <v>11</v>
      </c>
      <c r="D9540" s="152">
        <v>166.57</v>
      </c>
    </row>
    <row r="9541" spans="1:4" ht="42.75">
      <c r="A9541" s="150">
        <v>97494</v>
      </c>
      <c r="B9541" s="151" t="s">
        <v>3336</v>
      </c>
      <c r="C9541" s="150" t="s">
        <v>11</v>
      </c>
      <c r="D9541" s="152">
        <v>259.48</v>
      </c>
    </row>
    <row r="9542" spans="1:4" ht="42.75">
      <c r="A9542" s="150">
        <v>97495</v>
      </c>
      <c r="B9542" s="151" t="s">
        <v>3337</v>
      </c>
      <c r="C9542" s="150" t="s">
        <v>11</v>
      </c>
      <c r="D9542" s="152">
        <v>477.75</v>
      </c>
    </row>
    <row r="9543" spans="1:4" ht="42.75">
      <c r="A9543" s="150">
        <v>97496</v>
      </c>
      <c r="B9543" s="151" t="s">
        <v>3338</v>
      </c>
      <c r="C9543" s="150" t="s">
        <v>11</v>
      </c>
      <c r="D9543" s="152">
        <v>757.5</v>
      </c>
    </row>
    <row r="9544" spans="1:4" ht="42.75">
      <c r="A9544" s="150">
        <v>97499</v>
      </c>
      <c r="B9544" s="151" t="s">
        <v>3339</v>
      </c>
      <c r="C9544" s="150" t="s">
        <v>11</v>
      </c>
      <c r="D9544" s="152">
        <v>32.479999999999997</v>
      </c>
    </row>
    <row r="9545" spans="1:4" ht="42.75">
      <c r="A9545" s="150">
        <v>97500</v>
      </c>
      <c r="B9545" s="151" t="s">
        <v>3340</v>
      </c>
      <c r="C9545" s="150" t="s">
        <v>11</v>
      </c>
      <c r="D9545" s="152">
        <v>26.51</v>
      </c>
    </row>
    <row r="9546" spans="1:4" ht="42.75">
      <c r="A9546" s="150">
        <v>97502</v>
      </c>
      <c r="B9546" s="151" t="s">
        <v>3341</v>
      </c>
      <c r="C9546" s="150" t="s">
        <v>11</v>
      </c>
      <c r="D9546" s="152">
        <v>45.95</v>
      </c>
    </row>
    <row r="9547" spans="1:4" ht="42.75">
      <c r="A9547" s="150">
        <v>97503</v>
      </c>
      <c r="B9547" s="151" t="s">
        <v>3342</v>
      </c>
      <c r="C9547" s="150" t="s">
        <v>11</v>
      </c>
      <c r="D9547" s="152">
        <v>56.25</v>
      </c>
    </row>
    <row r="9548" spans="1:4" ht="42.75">
      <c r="A9548" s="150">
        <v>97505</v>
      </c>
      <c r="B9548" s="151" t="s">
        <v>3343</v>
      </c>
      <c r="C9548" s="150" t="s">
        <v>11</v>
      </c>
      <c r="D9548" s="152">
        <v>57.69</v>
      </c>
    </row>
    <row r="9549" spans="1:4" ht="42.75">
      <c r="A9549" s="150">
        <v>97506</v>
      </c>
      <c r="B9549" s="151" t="s">
        <v>3344</v>
      </c>
      <c r="C9549" s="150" t="s">
        <v>11</v>
      </c>
      <c r="D9549" s="152">
        <v>70.59</v>
      </c>
    </row>
    <row r="9550" spans="1:4" ht="42.75">
      <c r="A9550" s="150">
        <v>97508</v>
      </c>
      <c r="B9550" s="151" t="s">
        <v>3345</v>
      </c>
      <c r="C9550" s="150" t="s">
        <v>11</v>
      </c>
      <c r="D9550" s="152">
        <v>86.06</v>
      </c>
    </row>
    <row r="9551" spans="1:4" ht="42.75">
      <c r="A9551" s="150">
        <v>97509</v>
      </c>
      <c r="B9551" s="151" t="s">
        <v>3346</v>
      </c>
      <c r="C9551" s="150" t="s">
        <v>11</v>
      </c>
      <c r="D9551" s="152">
        <v>106.45</v>
      </c>
    </row>
    <row r="9552" spans="1:4" ht="42.75">
      <c r="A9552" s="150">
        <v>97511</v>
      </c>
      <c r="B9552" s="151" t="s">
        <v>3347</v>
      </c>
      <c r="C9552" s="150" t="s">
        <v>11</v>
      </c>
      <c r="D9552" s="152">
        <v>162.29</v>
      </c>
    </row>
    <row r="9553" spans="1:4" ht="42.75">
      <c r="A9553" s="150">
        <v>97512</v>
      </c>
      <c r="B9553" s="151" t="s">
        <v>3348</v>
      </c>
      <c r="C9553" s="150" t="s">
        <v>11</v>
      </c>
      <c r="D9553" s="152">
        <v>203.5</v>
      </c>
    </row>
    <row r="9554" spans="1:4" ht="42.75">
      <c r="A9554" s="150">
        <v>97514</v>
      </c>
      <c r="B9554" s="151" t="s">
        <v>3349</v>
      </c>
      <c r="C9554" s="150" t="s">
        <v>11</v>
      </c>
      <c r="D9554" s="152">
        <v>216.73</v>
      </c>
    </row>
    <row r="9555" spans="1:4" ht="42.75">
      <c r="A9555" s="150">
        <v>97515</v>
      </c>
      <c r="B9555" s="151" t="s">
        <v>3350</v>
      </c>
      <c r="C9555" s="150" t="s">
        <v>11</v>
      </c>
      <c r="D9555" s="152">
        <v>272.25</v>
      </c>
    </row>
    <row r="9556" spans="1:4" ht="42.75">
      <c r="A9556" s="150">
        <v>97517</v>
      </c>
      <c r="B9556" s="151" t="s">
        <v>3351</v>
      </c>
      <c r="C9556" s="150" t="s">
        <v>11</v>
      </c>
      <c r="D9556" s="152">
        <v>52.8</v>
      </c>
    </row>
    <row r="9557" spans="1:4" ht="42.75">
      <c r="A9557" s="150">
        <v>97518</v>
      </c>
      <c r="B9557" s="151" t="s">
        <v>3352</v>
      </c>
      <c r="C9557" s="150" t="s">
        <v>11</v>
      </c>
      <c r="D9557" s="152">
        <v>52.8</v>
      </c>
    </row>
    <row r="9558" spans="1:4" ht="42.75">
      <c r="A9558" s="150">
        <v>97519</v>
      </c>
      <c r="B9558" s="151" t="s">
        <v>3353</v>
      </c>
      <c r="C9558" s="150" t="s">
        <v>11</v>
      </c>
      <c r="D9558" s="152">
        <v>75.64</v>
      </c>
    </row>
    <row r="9559" spans="1:4" ht="42.75">
      <c r="A9559" s="150">
        <v>97520</v>
      </c>
      <c r="B9559" s="151" t="s">
        <v>3354</v>
      </c>
      <c r="C9559" s="150" t="s">
        <v>11</v>
      </c>
      <c r="D9559" s="152">
        <v>75.64</v>
      </c>
    </row>
    <row r="9560" spans="1:4" ht="42.75">
      <c r="A9560" s="150">
        <v>97521</v>
      </c>
      <c r="B9560" s="151" t="s">
        <v>3355</v>
      </c>
      <c r="C9560" s="150" t="s">
        <v>11</v>
      </c>
      <c r="D9560" s="152">
        <v>105.69</v>
      </c>
    </row>
    <row r="9561" spans="1:4" ht="42.75">
      <c r="A9561" s="150">
        <v>97522</v>
      </c>
      <c r="B9561" s="151" t="s">
        <v>3356</v>
      </c>
      <c r="C9561" s="150" t="s">
        <v>11</v>
      </c>
      <c r="D9561" s="152">
        <v>105.69</v>
      </c>
    </row>
    <row r="9562" spans="1:4" ht="42.75">
      <c r="A9562" s="150">
        <v>97523</v>
      </c>
      <c r="B9562" s="151" t="s">
        <v>3357</v>
      </c>
      <c r="C9562" s="150" t="s">
        <v>11</v>
      </c>
      <c r="D9562" s="152">
        <v>145.81</v>
      </c>
    </row>
    <row r="9563" spans="1:4" ht="42.75">
      <c r="A9563" s="150">
        <v>97524</v>
      </c>
      <c r="B9563" s="151" t="s">
        <v>3358</v>
      </c>
      <c r="C9563" s="150" t="s">
        <v>11</v>
      </c>
      <c r="D9563" s="152">
        <v>157.44999999999999</v>
      </c>
    </row>
    <row r="9564" spans="1:4" ht="42.75">
      <c r="A9564" s="150">
        <v>97525</v>
      </c>
      <c r="B9564" s="151" t="s">
        <v>3359</v>
      </c>
      <c r="C9564" s="150" t="s">
        <v>11</v>
      </c>
      <c r="D9564" s="152">
        <v>275.77</v>
      </c>
    </row>
    <row r="9565" spans="1:4" ht="42.75">
      <c r="A9565" s="150">
        <v>97526</v>
      </c>
      <c r="B9565" s="151" t="s">
        <v>3360</v>
      </c>
      <c r="C9565" s="150" t="s">
        <v>11</v>
      </c>
      <c r="D9565" s="152">
        <v>294.38</v>
      </c>
    </row>
    <row r="9566" spans="1:4" ht="42.75">
      <c r="A9566" s="150">
        <v>97527</v>
      </c>
      <c r="B9566" s="151" t="s">
        <v>3361</v>
      </c>
      <c r="C9566" s="150" t="s">
        <v>11</v>
      </c>
      <c r="D9566" s="152">
        <v>680.29</v>
      </c>
    </row>
    <row r="9567" spans="1:4" ht="42.75">
      <c r="A9567" s="150">
        <v>97528</v>
      </c>
      <c r="B9567" s="151" t="s">
        <v>3362</v>
      </c>
      <c r="C9567" s="150" t="s">
        <v>11</v>
      </c>
      <c r="D9567" s="152">
        <v>596.79999999999995</v>
      </c>
    </row>
    <row r="9568" spans="1:4" ht="42.75">
      <c r="A9568" s="150">
        <v>97529</v>
      </c>
      <c r="B9568" s="151" t="s">
        <v>3363</v>
      </c>
      <c r="C9568" s="150" t="s">
        <v>11</v>
      </c>
      <c r="D9568" s="152">
        <v>82.81</v>
      </c>
    </row>
    <row r="9569" spans="1:4" ht="42.75">
      <c r="A9569" s="150">
        <v>97530</v>
      </c>
      <c r="B9569" s="151" t="s">
        <v>3364</v>
      </c>
      <c r="C9569" s="150" t="s">
        <v>11</v>
      </c>
      <c r="D9569" s="152">
        <v>120.33</v>
      </c>
    </row>
    <row r="9570" spans="1:4" ht="42.75">
      <c r="A9570" s="150">
        <v>97531</v>
      </c>
      <c r="B9570" s="151" t="s">
        <v>3365</v>
      </c>
      <c r="C9570" s="150" t="s">
        <v>11</v>
      </c>
      <c r="D9570" s="152">
        <v>153.53</v>
      </c>
    </row>
    <row r="9571" spans="1:4" ht="42.75">
      <c r="A9571" s="150">
        <v>97532</v>
      </c>
      <c r="B9571" s="151" t="s">
        <v>3366</v>
      </c>
      <c r="C9571" s="150" t="s">
        <v>11</v>
      </c>
      <c r="D9571" s="152">
        <v>241.13</v>
      </c>
    </row>
    <row r="9572" spans="1:4" ht="42.75">
      <c r="A9572" s="150">
        <v>97533</v>
      </c>
      <c r="B9572" s="151" t="s">
        <v>3367</v>
      </c>
      <c r="C9572" s="150" t="s">
        <v>11</v>
      </c>
      <c r="D9572" s="152">
        <v>455.18</v>
      </c>
    </row>
    <row r="9573" spans="1:4" ht="42.75">
      <c r="A9573" s="150">
        <v>97534</v>
      </c>
      <c r="B9573" s="151" t="s">
        <v>3368</v>
      </c>
      <c r="C9573" s="150" t="s">
        <v>11</v>
      </c>
      <c r="D9573" s="152">
        <v>722.91</v>
      </c>
    </row>
    <row r="9574" spans="1:4" ht="28.5">
      <c r="A9574" s="150">
        <v>97537</v>
      </c>
      <c r="B9574" s="151" t="s">
        <v>3369</v>
      </c>
      <c r="C9574" s="150" t="s">
        <v>11</v>
      </c>
      <c r="D9574" s="152">
        <v>24.16</v>
      </c>
    </row>
    <row r="9575" spans="1:4" ht="28.5">
      <c r="A9575" s="150">
        <v>97540</v>
      </c>
      <c r="B9575" s="151" t="s">
        <v>3370</v>
      </c>
      <c r="C9575" s="150" t="s">
        <v>11</v>
      </c>
      <c r="D9575" s="152">
        <v>32.14</v>
      </c>
    </row>
    <row r="9576" spans="1:4" ht="42.75">
      <c r="A9576" s="150">
        <v>97541</v>
      </c>
      <c r="B9576" s="151" t="s">
        <v>3371</v>
      </c>
      <c r="C9576" s="150" t="s">
        <v>11</v>
      </c>
      <c r="D9576" s="152">
        <v>27.18</v>
      </c>
    </row>
    <row r="9577" spans="1:4" ht="28.5">
      <c r="A9577" s="150">
        <v>97543</v>
      </c>
      <c r="B9577" s="151" t="s">
        <v>3372</v>
      </c>
      <c r="C9577" s="150" t="s">
        <v>11</v>
      </c>
      <c r="D9577" s="152">
        <v>51.79</v>
      </c>
    </row>
    <row r="9578" spans="1:4" ht="42.75">
      <c r="A9578" s="150">
        <v>97544</v>
      </c>
      <c r="B9578" s="151" t="s">
        <v>3373</v>
      </c>
      <c r="C9578" s="150" t="s">
        <v>11</v>
      </c>
      <c r="D9578" s="152">
        <v>45.82</v>
      </c>
    </row>
    <row r="9579" spans="1:4" ht="42.75">
      <c r="A9579" s="150">
        <v>97546</v>
      </c>
      <c r="B9579" s="151" t="s">
        <v>3374</v>
      </c>
      <c r="C9579" s="150" t="s">
        <v>11</v>
      </c>
      <c r="D9579" s="152">
        <v>33.700000000000003</v>
      </c>
    </row>
    <row r="9580" spans="1:4" ht="42.75">
      <c r="A9580" s="150">
        <v>97547</v>
      </c>
      <c r="B9580" s="151" t="s">
        <v>3375</v>
      </c>
      <c r="C9580" s="150" t="s">
        <v>11</v>
      </c>
      <c r="D9580" s="152">
        <v>33.700000000000003</v>
      </c>
    </row>
    <row r="9581" spans="1:4" ht="42.75">
      <c r="A9581" s="150">
        <v>97548</v>
      </c>
      <c r="B9581" s="151" t="s">
        <v>3376</v>
      </c>
      <c r="C9581" s="150" t="s">
        <v>11</v>
      </c>
      <c r="D9581" s="152">
        <v>49.66</v>
      </c>
    </row>
    <row r="9582" spans="1:4" ht="42.75">
      <c r="A9582" s="150">
        <v>97549</v>
      </c>
      <c r="B9582" s="151" t="s">
        <v>3377</v>
      </c>
      <c r="C9582" s="150" t="s">
        <v>11</v>
      </c>
      <c r="D9582" s="152">
        <v>49.66</v>
      </c>
    </row>
    <row r="9583" spans="1:4" ht="42.75">
      <c r="A9583" s="150">
        <v>97550</v>
      </c>
      <c r="B9583" s="151" t="s">
        <v>3378</v>
      </c>
      <c r="C9583" s="150" t="s">
        <v>11</v>
      </c>
      <c r="D9583" s="152">
        <v>81.78</v>
      </c>
    </row>
    <row r="9584" spans="1:4" ht="42.75">
      <c r="A9584" s="150">
        <v>97551</v>
      </c>
      <c r="B9584" s="151" t="s">
        <v>3379</v>
      </c>
      <c r="C9584" s="150" t="s">
        <v>11</v>
      </c>
      <c r="D9584" s="152">
        <v>81.78</v>
      </c>
    </row>
    <row r="9585" spans="1:4" ht="28.5">
      <c r="A9585" s="150">
        <v>97552</v>
      </c>
      <c r="B9585" s="151" t="s">
        <v>3380</v>
      </c>
      <c r="C9585" s="150" t="s">
        <v>11</v>
      </c>
      <c r="D9585" s="152">
        <v>49.28</v>
      </c>
    </row>
    <row r="9586" spans="1:4" ht="28.5">
      <c r="A9586" s="150">
        <v>97553</v>
      </c>
      <c r="B9586" s="151" t="s">
        <v>3381</v>
      </c>
      <c r="C9586" s="150" t="s">
        <v>11</v>
      </c>
      <c r="D9586" s="152">
        <v>70.53</v>
      </c>
    </row>
    <row r="9587" spans="1:4" ht="28.5">
      <c r="A9587" s="150">
        <v>97554</v>
      </c>
      <c r="B9587" s="151" t="s">
        <v>3382</v>
      </c>
      <c r="C9587" s="150" t="s">
        <v>11</v>
      </c>
      <c r="D9587" s="152">
        <v>121.49</v>
      </c>
    </row>
    <row r="9588" spans="1:4" ht="42.75">
      <c r="A9588" s="150">
        <v>98602</v>
      </c>
      <c r="B9588" s="151" t="s">
        <v>3383</v>
      </c>
      <c r="C9588" s="150" t="s">
        <v>11</v>
      </c>
      <c r="D9588" s="152">
        <v>17.14</v>
      </c>
    </row>
    <row r="9589" spans="1:4" ht="42.75">
      <c r="A9589" s="150">
        <v>103805</v>
      </c>
      <c r="B9589" s="151" t="s">
        <v>3384</v>
      </c>
      <c r="C9589" s="150" t="s">
        <v>11</v>
      </c>
      <c r="D9589" s="152">
        <v>17.16</v>
      </c>
    </row>
    <row r="9590" spans="1:4" ht="42.75">
      <c r="A9590" s="150">
        <v>103806</v>
      </c>
      <c r="B9590" s="151" t="s">
        <v>3385</v>
      </c>
      <c r="C9590" s="150" t="s">
        <v>11</v>
      </c>
      <c r="D9590" s="152">
        <v>17.13</v>
      </c>
    </row>
    <row r="9591" spans="1:4" ht="42.75">
      <c r="A9591" s="150">
        <v>103807</v>
      </c>
      <c r="B9591" s="151" t="s">
        <v>12583</v>
      </c>
      <c r="C9591" s="150" t="s">
        <v>11</v>
      </c>
      <c r="D9591" s="152">
        <v>20.91</v>
      </c>
    </row>
    <row r="9592" spans="1:4" ht="42.75">
      <c r="A9592" s="150">
        <v>103808</v>
      </c>
      <c r="B9592" s="151" t="s">
        <v>3386</v>
      </c>
      <c r="C9592" s="150" t="s">
        <v>11</v>
      </c>
      <c r="D9592" s="152">
        <v>32.1</v>
      </c>
    </row>
    <row r="9593" spans="1:4" ht="42.75">
      <c r="A9593" s="150">
        <v>103809</v>
      </c>
      <c r="B9593" s="151" t="s">
        <v>3387</v>
      </c>
      <c r="C9593" s="150" t="s">
        <v>11</v>
      </c>
      <c r="D9593" s="152">
        <v>31.83</v>
      </c>
    </row>
    <row r="9594" spans="1:4" ht="42.75">
      <c r="A9594" s="150">
        <v>103810</v>
      </c>
      <c r="B9594" s="151" t="s">
        <v>12584</v>
      </c>
      <c r="C9594" s="150" t="s">
        <v>11</v>
      </c>
      <c r="D9594" s="152">
        <v>32.200000000000003</v>
      </c>
    </row>
    <row r="9595" spans="1:4" ht="42.75">
      <c r="A9595" s="150">
        <v>103811</v>
      </c>
      <c r="B9595" s="151" t="s">
        <v>12585</v>
      </c>
      <c r="C9595" s="150" t="s">
        <v>11</v>
      </c>
      <c r="D9595" s="152">
        <v>35.520000000000003</v>
      </c>
    </row>
    <row r="9596" spans="1:4" ht="42.75">
      <c r="A9596" s="150">
        <v>103812</v>
      </c>
      <c r="B9596" s="151" t="s">
        <v>3388</v>
      </c>
      <c r="C9596" s="150" t="s">
        <v>11</v>
      </c>
      <c r="D9596" s="152">
        <v>47.52</v>
      </c>
    </row>
    <row r="9597" spans="1:4" ht="42.75">
      <c r="A9597" s="150">
        <v>103813</v>
      </c>
      <c r="B9597" s="151" t="s">
        <v>3389</v>
      </c>
      <c r="C9597" s="150" t="s">
        <v>11</v>
      </c>
      <c r="D9597" s="152">
        <v>45.84</v>
      </c>
    </row>
    <row r="9598" spans="1:4" ht="42.75">
      <c r="A9598" s="150">
        <v>103814</v>
      </c>
      <c r="B9598" s="151" t="s">
        <v>3390</v>
      </c>
      <c r="C9598" s="150" t="s">
        <v>11</v>
      </c>
      <c r="D9598" s="152">
        <v>11.23</v>
      </c>
    </row>
    <row r="9599" spans="1:4" ht="42.75">
      <c r="A9599" s="150">
        <v>103815</v>
      </c>
      <c r="B9599" s="151" t="s">
        <v>3391</v>
      </c>
      <c r="C9599" s="150" t="s">
        <v>11</v>
      </c>
      <c r="D9599" s="152">
        <v>11.26</v>
      </c>
    </row>
    <row r="9600" spans="1:4" ht="42.75">
      <c r="A9600" s="150">
        <v>103816</v>
      </c>
      <c r="B9600" s="151" t="s">
        <v>3392</v>
      </c>
      <c r="C9600" s="150" t="s">
        <v>11</v>
      </c>
      <c r="D9600" s="152">
        <v>25.79</v>
      </c>
    </row>
    <row r="9601" spans="1:4" ht="42.75">
      <c r="A9601" s="150">
        <v>103817</v>
      </c>
      <c r="B9601" s="151" t="s">
        <v>3393</v>
      </c>
      <c r="C9601" s="150" t="s">
        <v>11</v>
      </c>
      <c r="D9601" s="152">
        <v>429.68</v>
      </c>
    </row>
    <row r="9602" spans="1:4" ht="42.75">
      <c r="A9602" s="150">
        <v>103818</v>
      </c>
      <c r="B9602" s="151" t="s">
        <v>12586</v>
      </c>
      <c r="C9602" s="150" t="s">
        <v>11</v>
      </c>
      <c r="D9602" s="152">
        <v>19.11</v>
      </c>
    </row>
    <row r="9603" spans="1:4" ht="42.75">
      <c r="A9603" s="150">
        <v>103819</v>
      </c>
      <c r="B9603" s="151" t="s">
        <v>3394</v>
      </c>
      <c r="C9603" s="150" t="s">
        <v>11</v>
      </c>
      <c r="D9603" s="152">
        <v>19.86</v>
      </c>
    </row>
    <row r="9604" spans="1:4" ht="42.75">
      <c r="A9604" s="150">
        <v>103820</v>
      </c>
      <c r="B9604" s="151" t="s">
        <v>3395</v>
      </c>
      <c r="C9604" s="150" t="s">
        <v>11</v>
      </c>
      <c r="D9604" s="152">
        <v>21.11</v>
      </c>
    </row>
    <row r="9605" spans="1:4" ht="42.75">
      <c r="A9605" s="150">
        <v>103821</v>
      </c>
      <c r="B9605" s="151" t="s">
        <v>3396</v>
      </c>
      <c r="C9605" s="150" t="s">
        <v>11</v>
      </c>
      <c r="D9605" s="152">
        <v>503.17</v>
      </c>
    </row>
    <row r="9606" spans="1:4" ht="42.75">
      <c r="A9606" s="150">
        <v>103822</v>
      </c>
      <c r="B9606" s="151" t="s">
        <v>3397</v>
      </c>
      <c r="C9606" s="150" t="s">
        <v>11</v>
      </c>
      <c r="D9606" s="152">
        <v>53.04</v>
      </c>
    </row>
    <row r="9607" spans="1:4" ht="42.75">
      <c r="A9607" s="150">
        <v>103823</v>
      </c>
      <c r="B9607" s="151" t="s">
        <v>3398</v>
      </c>
      <c r="C9607" s="150" t="s">
        <v>11</v>
      </c>
      <c r="D9607" s="152">
        <v>17.2</v>
      </c>
    </row>
    <row r="9608" spans="1:4" ht="42.75">
      <c r="A9608" s="150">
        <v>103824</v>
      </c>
      <c r="B9608" s="151" t="s">
        <v>12587</v>
      </c>
      <c r="C9608" s="150" t="s">
        <v>11</v>
      </c>
      <c r="D9608" s="152">
        <v>22.35</v>
      </c>
    </row>
    <row r="9609" spans="1:4" ht="42.75">
      <c r="A9609" s="150">
        <v>103825</v>
      </c>
      <c r="B9609" s="151" t="s">
        <v>12588</v>
      </c>
      <c r="C9609" s="150" t="s">
        <v>11</v>
      </c>
      <c r="D9609" s="152">
        <v>26.46</v>
      </c>
    </row>
    <row r="9610" spans="1:4" ht="42.75">
      <c r="A9610" s="150">
        <v>103826</v>
      </c>
      <c r="B9610" s="151" t="s">
        <v>3399</v>
      </c>
      <c r="C9610" s="150" t="s">
        <v>11</v>
      </c>
      <c r="D9610" s="152">
        <v>29.84</v>
      </c>
    </row>
    <row r="9611" spans="1:4" ht="42.75">
      <c r="A9611" s="150">
        <v>103827</v>
      </c>
      <c r="B9611" s="151" t="s">
        <v>3400</v>
      </c>
      <c r="C9611" s="150" t="s">
        <v>11</v>
      </c>
      <c r="D9611" s="152">
        <v>29.84</v>
      </c>
    </row>
    <row r="9612" spans="1:4" ht="42.75">
      <c r="A9612" s="150">
        <v>103828</v>
      </c>
      <c r="B9612" s="151" t="s">
        <v>3401</v>
      </c>
      <c r="C9612" s="150" t="s">
        <v>11</v>
      </c>
      <c r="D9612" s="152">
        <v>88.54</v>
      </c>
    </row>
    <row r="9613" spans="1:4" ht="42.75">
      <c r="A9613" s="150">
        <v>103829</v>
      </c>
      <c r="B9613" s="151" t="s">
        <v>3402</v>
      </c>
      <c r="C9613" s="150" t="s">
        <v>11</v>
      </c>
      <c r="D9613" s="152">
        <v>555.95000000000005</v>
      </c>
    </row>
    <row r="9614" spans="1:4" ht="42.75">
      <c r="A9614" s="150">
        <v>103830</v>
      </c>
      <c r="B9614" s="151" t="s">
        <v>12589</v>
      </c>
      <c r="C9614" s="150" t="s">
        <v>11</v>
      </c>
      <c r="D9614" s="152">
        <v>34.700000000000003</v>
      </c>
    </row>
    <row r="9615" spans="1:4" ht="42.75">
      <c r="A9615" s="150">
        <v>103831</v>
      </c>
      <c r="B9615" s="151" t="s">
        <v>3403</v>
      </c>
      <c r="C9615" s="150" t="s">
        <v>11</v>
      </c>
      <c r="D9615" s="152">
        <v>25.66</v>
      </c>
    </row>
    <row r="9616" spans="1:4" ht="42.75">
      <c r="A9616" s="150">
        <v>103832</v>
      </c>
      <c r="B9616" s="151" t="s">
        <v>3404</v>
      </c>
      <c r="C9616" s="150" t="s">
        <v>11</v>
      </c>
      <c r="D9616" s="152">
        <v>23.21</v>
      </c>
    </row>
    <row r="9617" spans="1:4" ht="42.75">
      <c r="A9617" s="150">
        <v>103833</v>
      </c>
      <c r="B9617" s="151" t="s">
        <v>3405</v>
      </c>
      <c r="C9617" s="150" t="s">
        <v>11</v>
      </c>
      <c r="D9617" s="152">
        <v>42.57</v>
      </c>
    </row>
    <row r="9618" spans="1:4" ht="42.75">
      <c r="A9618" s="150">
        <v>103834</v>
      </c>
      <c r="B9618" s="151" t="s">
        <v>3406</v>
      </c>
      <c r="C9618" s="150" t="s">
        <v>11</v>
      </c>
      <c r="D9618" s="152">
        <v>61.8</v>
      </c>
    </row>
    <row r="9619" spans="1:4" ht="42.75">
      <c r="A9619" s="150">
        <v>103838</v>
      </c>
      <c r="B9619" s="151" t="s">
        <v>3407</v>
      </c>
      <c r="C9619" s="150" t="s">
        <v>11</v>
      </c>
      <c r="D9619" s="152">
        <v>16.489999999999998</v>
      </c>
    </row>
    <row r="9620" spans="1:4" ht="42.75">
      <c r="A9620" s="150">
        <v>103839</v>
      </c>
      <c r="B9620" s="151" t="s">
        <v>3408</v>
      </c>
      <c r="C9620" s="150" t="s">
        <v>11</v>
      </c>
      <c r="D9620" s="152">
        <v>16.46</v>
      </c>
    </row>
    <row r="9621" spans="1:4" ht="42.75">
      <c r="A9621" s="150">
        <v>103840</v>
      </c>
      <c r="B9621" s="151" t="s">
        <v>12590</v>
      </c>
      <c r="C9621" s="150" t="s">
        <v>11</v>
      </c>
      <c r="D9621" s="152">
        <v>20.57</v>
      </c>
    </row>
    <row r="9622" spans="1:4" ht="42.75">
      <c r="A9622" s="150">
        <v>103841</v>
      </c>
      <c r="B9622" s="151" t="s">
        <v>3409</v>
      </c>
      <c r="C9622" s="150" t="s">
        <v>11</v>
      </c>
      <c r="D9622" s="152">
        <v>26.81</v>
      </c>
    </row>
    <row r="9623" spans="1:4" ht="42.75">
      <c r="A9623" s="150">
        <v>103842</v>
      </c>
      <c r="B9623" s="151" t="s">
        <v>3410</v>
      </c>
      <c r="C9623" s="150" t="s">
        <v>11</v>
      </c>
      <c r="D9623" s="152">
        <v>26.54</v>
      </c>
    </row>
    <row r="9624" spans="1:4" ht="42.75">
      <c r="A9624" s="150">
        <v>103843</v>
      </c>
      <c r="B9624" s="151" t="s">
        <v>12591</v>
      </c>
      <c r="C9624" s="150" t="s">
        <v>11</v>
      </c>
      <c r="D9624" s="152">
        <v>29.55</v>
      </c>
    </row>
    <row r="9625" spans="1:4" ht="42.75">
      <c r="A9625" s="150">
        <v>103844</v>
      </c>
      <c r="B9625" s="151" t="s">
        <v>12592</v>
      </c>
      <c r="C9625" s="150" t="s">
        <v>11</v>
      </c>
      <c r="D9625" s="152">
        <v>32.86</v>
      </c>
    </row>
    <row r="9626" spans="1:4" ht="42.75">
      <c r="A9626" s="150">
        <v>103845</v>
      </c>
      <c r="B9626" s="151" t="s">
        <v>3411</v>
      </c>
      <c r="C9626" s="150" t="s">
        <v>11</v>
      </c>
      <c r="D9626" s="152">
        <v>38.270000000000003</v>
      </c>
    </row>
    <row r="9627" spans="1:4" ht="42.75">
      <c r="A9627" s="150">
        <v>103846</v>
      </c>
      <c r="B9627" s="151" t="s">
        <v>3412</v>
      </c>
      <c r="C9627" s="150" t="s">
        <v>11</v>
      </c>
      <c r="D9627" s="152">
        <v>36.590000000000003</v>
      </c>
    </row>
    <row r="9628" spans="1:4" ht="42.75">
      <c r="A9628" s="150">
        <v>103847</v>
      </c>
      <c r="B9628" s="151" t="s">
        <v>3413</v>
      </c>
      <c r="C9628" s="150" t="s">
        <v>11</v>
      </c>
      <c r="D9628" s="152">
        <v>10.77</v>
      </c>
    </row>
    <row r="9629" spans="1:4" ht="42.75">
      <c r="A9629" s="150">
        <v>103848</v>
      </c>
      <c r="B9629" s="151" t="s">
        <v>3414</v>
      </c>
      <c r="C9629" s="150" t="s">
        <v>11</v>
      </c>
      <c r="D9629" s="152">
        <v>10.8</v>
      </c>
    </row>
    <row r="9630" spans="1:4" ht="42.75">
      <c r="A9630" s="150">
        <v>103849</v>
      </c>
      <c r="B9630" s="151" t="s">
        <v>3415</v>
      </c>
      <c r="C9630" s="150" t="s">
        <v>11</v>
      </c>
      <c r="D9630" s="152">
        <v>25.33</v>
      </c>
    </row>
    <row r="9631" spans="1:4" ht="42.75">
      <c r="A9631" s="150">
        <v>103850</v>
      </c>
      <c r="B9631" s="151" t="s">
        <v>3416</v>
      </c>
      <c r="C9631" s="150" t="s">
        <v>11</v>
      </c>
      <c r="D9631" s="152">
        <v>429.22</v>
      </c>
    </row>
    <row r="9632" spans="1:4" ht="42.75">
      <c r="A9632" s="150">
        <v>103851</v>
      </c>
      <c r="B9632" s="151" t="s">
        <v>12593</v>
      </c>
      <c r="C9632" s="150" t="s">
        <v>11</v>
      </c>
      <c r="D9632" s="152">
        <v>18.88</v>
      </c>
    </row>
    <row r="9633" spans="1:4" ht="42.75">
      <c r="A9633" s="150">
        <v>103852</v>
      </c>
      <c r="B9633" s="151" t="s">
        <v>3417</v>
      </c>
      <c r="C9633" s="150" t="s">
        <v>11</v>
      </c>
      <c r="D9633" s="152">
        <v>16.28</v>
      </c>
    </row>
    <row r="9634" spans="1:4" ht="42.75">
      <c r="A9634" s="150">
        <v>103853</v>
      </c>
      <c r="B9634" s="151" t="s">
        <v>3418</v>
      </c>
      <c r="C9634" s="150" t="s">
        <v>11</v>
      </c>
      <c r="D9634" s="152">
        <v>17.53</v>
      </c>
    </row>
    <row r="9635" spans="1:4" ht="42.75">
      <c r="A9635" s="150">
        <v>103854</v>
      </c>
      <c r="B9635" s="151" t="s">
        <v>3419</v>
      </c>
      <c r="C9635" s="150" t="s">
        <v>11</v>
      </c>
      <c r="D9635" s="152">
        <v>499.59</v>
      </c>
    </row>
    <row r="9636" spans="1:4" ht="42.75">
      <c r="A9636" s="150">
        <v>103855</v>
      </c>
      <c r="B9636" s="151" t="s">
        <v>3420</v>
      </c>
      <c r="C9636" s="150" t="s">
        <v>11</v>
      </c>
      <c r="D9636" s="152">
        <v>49.46</v>
      </c>
    </row>
    <row r="9637" spans="1:4" ht="42.75">
      <c r="A9637" s="150">
        <v>103856</v>
      </c>
      <c r="B9637" s="151" t="s">
        <v>3421</v>
      </c>
      <c r="C9637" s="150" t="s">
        <v>11</v>
      </c>
      <c r="D9637" s="152">
        <v>15.31</v>
      </c>
    </row>
    <row r="9638" spans="1:4" ht="42.75">
      <c r="A9638" s="150">
        <v>103857</v>
      </c>
      <c r="B9638" s="151" t="s">
        <v>3422</v>
      </c>
      <c r="C9638" s="150" t="s">
        <v>11</v>
      </c>
      <c r="D9638" s="152">
        <v>20.56</v>
      </c>
    </row>
    <row r="9639" spans="1:4" ht="42.75">
      <c r="A9639" s="150">
        <v>103858</v>
      </c>
      <c r="B9639" s="151" t="s">
        <v>3423</v>
      </c>
      <c r="C9639" s="150" t="s">
        <v>11</v>
      </c>
      <c r="D9639" s="152">
        <v>24.67</v>
      </c>
    </row>
    <row r="9640" spans="1:4" ht="42.75">
      <c r="A9640" s="150">
        <v>103859</v>
      </c>
      <c r="B9640" s="151" t="s">
        <v>3424</v>
      </c>
      <c r="C9640" s="150" t="s">
        <v>11</v>
      </c>
      <c r="D9640" s="152">
        <v>24.07</v>
      </c>
    </row>
    <row r="9641" spans="1:4" ht="42.75">
      <c r="A9641" s="150">
        <v>103860</v>
      </c>
      <c r="B9641" s="151" t="s">
        <v>3425</v>
      </c>
      <c r="C9641" s="150" t="s">
        <v>11</v>
      </c>
      <c r="D9641" s="152">
        <v>24.07</v>
      </c>
    </row>
    <row r="9642" spans="1:4" ht="42.75">
      <c r="A9642" s="150">
        <v>103861</v>
      </c>
      <c r="B9642" s="151" t="s">
        <v>3426</v>
      </c>
      <c r="C9642" s="150" t="s">
        <v>11</v>
      </c>
      <c r="D9642" s="152">
        <v>82.77</v>
      </c>
    </row>
    <row r="9643" spans="1:4" ht="42.75">
      <c r="A9643" s="150">
        <v>103862</v>
      </c>
      <c r="B9643" s="151" t="s">
        <v>3427</v>
      </c>
      <c r="C9643" s="150" t="s">
        <v>11</v>
      </c>
      <c r="D9643" s="152">
        <v>550.17999999999995</v>
      </c>
    </row>
    <row r="9644" spans="1:4" ht="42.75">
      <c r="A9644" s="150">
        <v>103863</v>
      </c>
      <c r="B9644" s="151" t="s">
        <v>3428</v>
      </c>
      <c r="C9644" s="150" t="s">
        <v>11</v>
      </c>
      <c r="D9644" s="152">
        <v>31.81</v>
      </c>
    </row>
    <row r="9645" spans="1:4" ht="42.75">
      <c r="A9645" s="150">
        <v>103864</v>
      </c>
      <c r="B9645" s="151" t="s">
        <v>3429</v>
      </c>
      <c r="C9645" s="150" t="s">
        <v>11</v>
      </c>
      <c r="D9645" s="152">
        <v>20.93</v>
      </c>
    </row>
    <row r="9646" spans="1:4" ht="42.75">
      <c r="A9646" s="150">
        <v>103865</v>
      </c>
      <c r="B9646" s="151" t="s">
        <v>3430</v>
      </c>
      <c r="C9646" s="150" t="s">
        <v>11</v>
      </c>
      <c r="D9646" s="152">
        <v>22.3</v>
      </c>
    </row>
    <row r="9647" spans="1:4" ht="42.75">
      <c r="A9647" s="150">
        <v>103866</v>
      </c>
      <c r="B9647" s="151" t="s">
        <v>3431</v>
      </c>
      <c r="C9647" s="150" t="s">
        <v>11</v>
      </c>
      <c r="D9647" s="152">
        <v>35.479999999999997</v>
      </c>
    </row>
    <row r="9648" spans="1:4" ht="42.75">
      <c r="A9648" s="150">
        <v>103867</v>
      </c>
      <c r="B9648" s="151" t="s">
        <v>3432</v>
      </c>
      <c r="C9648" s="150" t="s">
        <v>11</v>
      </c>
      <c r="D9648" s="152">
        <v>49.44</v>
      </c>
    </row>
    <row r="9649" spans="1:4" ht="42.75">
      <c r="A9649" s="150">
        <v>103874</v>
      </c>
      <c r="B9649" s="151" t="s">
        <v>3433</v>
      </c>
      <c r="C9649" s="150" t="s">
        <v>11</v>
      </c>
      <c r="D9649" s="152">
        <v>17.190000000000001</v>
      </c>
    </row>
    <row r="9650" spans="1:4" ht="42.75">
      <c r="A9650" s="150">
        <v>103875</v>
      </c>
      <c r="B9650" s="151" t="s">
        <v>3434</v>
      </c>
      <c r="C9650" s="150" t="s">
        <v>11</v>
      </c>
      <c r="D9650" s="152">
        <v>17.16</v>
      </c>
    </row>
    <row r="9651" spans="1:4" ht="42.75">
      <c r="A9651" s="150">
        <v>103876</v>
      </c>
      <c r="B9651" s="151" t="s">
        <v>3435</v>
      </c>
      <c r="C9651" s="150" t="s">
        <v>11</v>
      </c>
      <c r="D9651" s="152">
        <v>20.92</v>
      </c>
    </row>
    <row r="9652" spans="1:4" ht="42.75">
      <c r="A9652" s="150">
        <v>103877</v>
      </c>
      <c r="B9652" s="151" t="s">
        <v>3436</v>
      </c>
      <c r="C9652" s="150" t="s">
        <v>11</v>
      </c>
      <c r="D9652" s="152">
        <v>26</v>
      </c>
    </row>
    <row r="9653" spans="1:4" ht="42.75">
      <c r="A9653" s="150">
        <v>103878</v>
      </c>
      <c r="B9653" s="151" t="s">
        <v>3437</v>
      </c>
      <c r="C9653" s="150" t="s">
        <v>11</v>
      </c>
      <c r="D9653" s="152">
        <v>25.73</v>
      </c>
    </row>
    <row r="9654" spans="1:4" ht="42.75">
      <c r="A9654" s="150">
        <v>103879</v>
      </c>
      <c r="B9654" s="151" t="s">
        <v>3438</v>
      </c>
      <c r="C9654" s="150" t="s">
        <v>11</v>
      </c>
      <c r="D9654" s="152">
        <v>29.15</v>
      </c>
    </row>
    <row r="9655" spans="1:4" ht="42.75">
      <c r="A9655" s="150">
        <v>103880</v>
      </c>
      <c r="B9655" s="151" t="s">
        <v>3439</v>
      </c>
      <c r="C9655" s="150" t="s">
        <v>11</v>
      </c>
      <c r="D9655" s="152">
        <v>32.47</v>
      </c>
    </row>
    <row r="9656" spans="1:4" ht="42.75">
      <c r="A9656" s="150">
        <v>103881</v>
      </c>
      <c r="B9656" s="151" t="s">
        <v>3440</v>
      </c>
      <c r="C9656" s="150" t="s">
        <v>11</v>
      </c>
      <c r="D9656" s="152">
        <v>36.19</v>
      </c>
    </row>
    <row r="9657" spans="1:4" ht="42.75">
      <c r="A9657" s="150">
        <v>103882</v>
      </c>
      <c r="B9657" s="151" t="s">
        <v>3441</v>
      </c>
      <c r="C9657" s="150" t="s">
        <v>11</v>
      </c>
      <c r="D9657" s="152">
        <v>34.51</v>
      </c>
    </row>
    <row r="9658" spans="1:4" ht="42.75">
      <c r="A9658" s="150">
        <v>103883</v>
      </c>
      <c r="B9658" s="151" t="s">
        <v>3442</v>
      </c>
      <c r="C9658" s="150" t="s">
        <v>11</v>
      </c>
      <c r="D9658" s="152">
        <v>11.23</v>
      </c>
    </row>
    <row r="9659" spans="1:4" ht="42.75">
      <c r="A9659" s="150">
        <v>103884</v>
      </c>
      <c r="B9659" s="151" t="s">
        <v>3443</v>
      </c>
      <c r="C9659" s="150" t="s">
        <v>11</v>
      </c>
      <c r="D9659" s="152">
        <v>11.26</v>
      </c>
    </row>
    <row r="9660" spans="1:4" ht="42.75">
      <c r="A9660" s="150">
        <v>103885</v>
      </c>
      <c r="B9660" s="151" t="s">
        <v>3444</v>
      </c>
      <c r="C9660" s="150" t="s">
        <v>11</v>
      </c>
      <c r="D9660" s="152">
        <v>25.79</v>
      </c>
    </row>
    <row r="9661" spans="1:4" ht="42.75">
      <c r="A9661" s="150">
        <v>103886</v>
      </c>
      <c r="B9661" s="151" t="s">
        <v>3445</v>
      </c>
      <c r="C9661" s="150" t="s">
        <v>11</v>
      </c>
      <c r="D9661" s="152">
        <v>429.68</v>
      </c>
    </row>
    <row r="9662" spans="1:4" ht="42.75">
      <c r="A9662" s="150">
        <v>103887</v>
      </c>
      <c r="B9662" s="151" t="s">
        <v>3446</v>
      </c>
      <c r="C9662" s="150" t="s">
        <v>11</v>
      </c>
      <c r="D9662" s="152">
        <v>19.11</v>
      </c>
    </row>
    <row r="9663" spans="1:4" ht="42.75">
      <c r="A9663" s="150">
        <v>103888</v>
      </c>
      <c r="B9663" s="151" t="s">
        <v>3447</v>
      </c>
      <c r="C9663" s="150" t="s">
        <v>11</v>
      </c>
      <c r="D9663" s="152">
        <v>15.72</v>
      </c>
    </row>
    <row r="9664" spans="1:4" ht="42.75">
      <c r="A9664" s="150">
        <v>103889</v>
      </c>
      <c r="B9664" s="151" t="s">
        <v>3448</v>
      </c>
      <c r="C9664" s="150" t="s">
        <v>11</v>
      </c>
      <c r="D9664" s="152">
        <v>16.97</v>
      </c>
    </row>
    <row r="9665" spans="1:4" ht="42.75">
      <c r="A9665" s="150">
        <v>103890</v>
      </c>
      <c r="B9665" s="151" t="s">
        <v>3449</v>
      </c>
      <c r="C9665" s="150" t="s">
        <v>11</v>
      </c>
      <c r="D9665" s="152">
        <v>499.03</v>
      </c>
    </row>
    <row r="9666" spans="1:4" ht="42.75">
      <c r="A9666" s="150">
        <v>103891</v>
      </c>
      <c r="B9666" s="151" t="s">
        <v>3450</v>
      </c>
      <c r="C9666" s="150" t="s">
        <v>11</v>
      </c>
      <c r="D9666" s="152">
        <v>48.9</v>
      </c>
    </row>
    <row r="9667" spans="1:4" ht="42.75">
      <c r="A9667" s="150">
        <v>103892</v>
      </c>
      <c r="B9667" s="151" t="s">
        <v>3451</v>
      </c>
      <c r="C9667" s="150" t="s">
        <v>11</v>
      </c>
      <c r="D9667" s="152">
        <v>15.29</v>
      </c>
    </row>
    <row r="9668" spans="1:4" ht="42.75">
      <c r="A9668" s="150">
        <v>103893</v>
      </c>
      <c r="B9668" s="151" t="s">
        <v>3452</v>
      </c>
      <c r="C9668" s="150" t="s">
        <v>11</v>
      </c>
      <c r="D9668" s="152">
        <v>20.28</v>
      </c>
    </row>
    <row r="9669" spans="1:4" ht="42.75">
      <c r="A9669" s="150">
        <v>103894</v>
      </c>
      <c r="B9669" s="151" t="s">
        <v>3453</v>
      </c>
      <c r="C9669" s="150" t="s">
        <v>11</v>
      </c>
      <c r="D9669" s="152">
        <v>24.39</v>
      </c>
    </row>
    <row r="9670" spans="1:4" ht="42.75">
      <c r="A9670" s="150">
        <v>103895</v>
      </c>
      <c r="B9670" s="151" t="s">
        <v>3454</v>
      </c>
      <c r="C9670" s="150" t="s">
        <v>11</v>
      </c>
      <c r="D9670" s="152">
        <v>22.64</v>
      </c>
    </row>
    <row r="9671" spans="1:4" ht="42.75">
      <c r="A9671" s="150">
        <v>103896</v>
      </c>
      <c r="B9671" s="151" t="s">
        <v>3455</v>
      </c>
      <c r="C9671" s="150" t="s">
        <v>11</v>
      </c>
      <c r="D9671" s="152">
        <v>22.64</v>
      </c>
    </row>
    <row r="9672" spans="1:4" ht="42.75">
      <c r="A9672" s="150">
        <v>103897</v>
      </c>
      <c r="B9672" s="151" t="s">
        <v>3456</v>
      </c>
      <c r="C9672" s="150" t="s">
        <v>11</v>
      </c>
      <c r="D9672" s="152">
        <v>81.34</v>
      </c>
    </row>
    <row r="9673" spans="1:4" ht="42.75">
      <c r="A9673" s="150">
        <v>103898</v>
      </c>
      <c r="B9673" s="151" t="s">
        <v>3457</v>
      </c>
      <c r="C9673" s="150" t="s">
        <v>11</v>
      </c>
      <c r="D9673" s="152">
        <v>548.75</v>
      </c>
    </row>
    <row r="9674" spans="1:4" ht="42.75">
      <c r="A9674" s="150">
        <v>103899</v>
      </c>
      <c r="B9674" s="151" t="s">
        <v>3458</v>
      </c>
      <c r="C9674" s="150" t="s">
        <v>11</v>
      </c>
      <c r="D9674" s="152">
        <v>31.09</v>
      </c>
    </row>
    <row r="9675" spans="1:4" ht="42.75">
      <c r="A9675" s="150">
        <v>103900</v>
      </c>
      <c r="B9675" s="151" t="s">
        <v>3459</v>
      </c>
      <c r="C9675" s="150" t="s">
        <v>11</v>
      </c>
      <c r="D9675" s="152">
        <v>19.760000000000002</v>
      </c>
    </row>
    <row r="9676" spans="1:4" ht="42.75">
      <c r="A9676" s="150">
        <v>103901</v>
      </c>
      <c r="B9676" s="151" t="s">
        <v>3460</v>
      </c>
      <c r="C9676" s="150" t="s">
        <v>11</v>
      </c>
      <c r="D9676" s="152">
        <v>23.24</v>
      </c>
    </row>
    <row r="9677" spans="1:4" ht="42.75">
      <c r="A9677" s="150">
        <v>103902</v>
      </c>
      <c r="B9677" s="151" t="s">
        <v>3461</v>
      </c>
      <c r="C9677" s="150" t="s">
        <v>11</v>
      </c>
      <c r="D9677" s="152">
        <v>34.4</v>
      </c>
    </row>
    <row r="9678" spans="1:4" ht="42.75">
      <c r="A9678" s="150">
        <v>103903</v>
      </c>
      <c r="B9678" s="151" t="s">
        <v>3462</v>
      </c>
      <c r="C9678" s="150" t="s">
        <v>11</v>
      </c>
      <c r="D9678" s="152">
        <v>46.63</v>
      </c>
    </row>
    <row r="9679" spans="1:4" ht="42.75">
      <c r="A9679" s="150">
        <v>103947</v>
      </c>
      <c r="B9679" s="151" t="s">
        <v>3463</v>
      </c>
      <c r="C9679" s="150" t="s">
        <v>11</v>
      </c>
      <c r="D9679" s="152">
        <v>5.98</v>
      </c>
    </row>
    <row r="9680" spans="1:4" ht="42.75">
      <c r="A9680" s="150">
        <v>103948</v>
      </c>
      <c r="B9680" s="151" t="s">
        <v>3464</v>
      </c>
      <c r="C9680" s="150" t="s">
        <v>11</v>
      </c>
      <c r="D9680" s="152">
        <v>7.47</v>
      </c>
    </row>
    <row r="9681" spans="1:4" ht="42.75">
      <c r="A9681" s="150">
        <v>103949</v>
      </c>
      <c r="B9681" s="151" t="s">
        <v>3465</v>
      </c>
      <c r="C9681" s="150" t="s">
        <v>11</v>
      </c>
      <c r="D9681" s="152">
        <v>8.6999999999999993</v>
      </c>
    </row>
    <row r="9682" spans="1:4" ht="42.75">
      <c r="A9682" s="150">
        <v>103950</v>
      </c>
      <c r="B9682" s="151" t="s">
        <v>3466</v>
      </c>
      <c r="C9682" s="150" t="s">
        <v>11</v>
      </c>
      <c r="D9682" s="152">
        <v>10.16</v>
      </c>
    </row>
    <row r="9683" spans="1:4" ht="42.75">
      <c r="A9683" s="150">
        <v>103951</v>
      </c>
      <c r="B9683" s="151" t="s">
        <v>3467</v>
      </c>
      <c r="C9683" s="150" t="s">
        <v>11</v>
      </c>
      <c r="D9683" s="152">
        <v>13.97</v>
      </c>
    </row>
    <row r="9684" spans="1:4" ht="42.75">
      <c r="A9684" s="150">
        <v>103952</v>
      </c>
      <c r="B9684" s="151" t="s">
        <v>3468</v>
      </c>
      <c r="C9684" s="150" t="s">
        <v>11</v>
      </c>
      <c r="D9684" s="152">
        <v>5.5</v>
      </c>
    </row>
    <row r="9685" spans="1:4" ht="42.75">
      <c r="A9685" s="150">
        <v>103953</v>
      </c>
      <c r="B9685" s="151" t="s">
        <v>3469</v>
      </c>
      <c r="C9685" s="150" t="s">
        <v>11</v>
      </c>
      <c r="D9685" s="152">
        <v>6.91</v>
      </c>
    </row>
    <row r="9686" spans="1:4" ht="42.75">
      <c r="A9686" s="150">
        <v>103954</v>
      </c>
      <c r="B9686" s="151" t="s">
        <v>3470</v>
      </c>
      <c r="C9686" s="150" t="s">
        <v>11</v>
      </c>
      <c r="D9686" s="152">
        <v>8.17</v>
      </c>
    </row>
    <row r="9687" spans="1:4" ht="42.75">
      <c r="A9687" s="150">
        <v>103955</v>
      </c>
      <c r="B9687" s="151" t="s">
        <v>3471</v>
      </c>
      <c r="C9687" s="150" t="s">
        <v>11</v>
      </c>
      <c r="D9687" s="152">
        <v>9.4499999999999993</v>
      </c>
    </row>
    <row r="9688" spans="1:4" ht="42.75">
      <c r="A9688" s="150">
        <v>103956</v>
      </c>
      <c r="B9688" s="151" t="s">
        <v>3472</v>
      </c>
      <c r="C9688" s="150" t="s">
        <v>11</v>
      </c>
      <c r="D9688" s="152">
        <v>13.14</v>
      </c>
    </row>
    <row r="9689" spans="1:4" ht="28.5">
      <c r="A9689" s="150">
        <v>103957</v>
      </c>
      <c r="B9689" s="151" t="s">
        <v>3473</v>
      </c>
      <c r="C9689" s="150" t="s">
        <v>11</v>
      </c>
      <c r="D9689" s="152">
        <v>4.67</v>
      </c>
    </row>
    <row r="9690" spans="1:4" ht="28.5">
      <c r="A9690" s="150">
        <v>103958</v>
      </c>
      <c r="B9690" s="151" t="s">
        <v>3474</v>
      </c>
      <c r="C9690" s="150" t="s">
        <v>11</v>
      </c>
      <c r="D9690" s="152">
        <v>9.44</v>
      </c>
    </row>
    <row r="9691" spans="1:4" ht="28.5">
      <c r="A9691" s="150">
        <v>103959</v>
      </c>
      <c r="B9691" s="151" t="s">
        <v>3475</v>
      </c>
      <c r="C9691" s="150" t="s">
        <v>11</v>
      </c>
      <c r="D9691" s="152">
        <v>14.08</v>
      </c>
    </row>
    <row r="9692" spans="1:4" ht="28.5">
      <c r="A9692" s="150">
        <v>103962</v>
      </c>
      <c r="B9692" s="151" t="s">
        <v>3476</v>
      </c>
      <c r="C9692" s="150" t="s">
        <v>11</v>
      </c>
      <c r="D9692" s="152">
        <v>6.02</v>
      </c>
    </row>
    <row r="9693" spans="1:4" ht="28.5">
      <c r="A9693" s="150">
        <v>103964</v>
      </c>
      <c r="B9693" s="151" t="s">
        <v>3477</v>
      </c>
      <c r="C9693" s="150" t="s">
        <v>11</v>
      </c>
      <c r="D9693" s="152">
        <v>7.64</v>
      </c>
    </row>
    <row r="9694" spans="1:4" ht="28.5">
      <c r="A9694" s="150">
        <v>103966</v>
      </c>
      <c r="B9694" s="151" t="s">
        <v>3478</v>
      </c>
      <c r="C9694" s="150" t="s">
        <v>11</v>
      </c>
      <c r="D9694" s="152">
        <v>9.0500000000000007</v>
      </c>
    </row>
    <row r="9695" spans="1:4" ht="28.5">
      <c r="A9695" s="150">
        <v>103967</v>
      </c>
      <c r="B9695" s="151" t="s">
        <v>3479</v>
      </c>
      <c r="C9695" s="150" t="s">
        <v>11</v>
      </c>
      <c r="D9695" s="152">
        <v>10.86</v>
      </c>
    </row>
    <row r="9696" spans="1:4" ht="28.5">
      <c r="A9696" s="150">
        <v>103968</v>
      </c>
      <c r="B9696" s="151" t="s">
        <v>3480</v>
      </c>
      <c r="C9696" s="150" t="s">
        <v>11</v>
      </c>
      <c r="D9696" s="152">
        <v>15.4</v>
      </c>
    </row>
    <row r="9697" spans="1:4" ht="28.5">
      <c r="A9697" s="150">
        <v>103969</v>
      </c>
      <c r="B9697" s="151" t="s">
        <v>3481</v>
      </c>
      <c r="C9697" s="150" t="s">
        <v>11</v>
      </c>
      <c r="D9697" s="152">
        <v>18.14</v>
      </c>
    </row>
    <row r="9698" spans="1:4" ht="28.5">
      <c r="A9698" s="150">
        <v>103971</v>
      </c>
      <c r="B9698" s="151" t="s">
        <v>3482</v>
      </c>
      <c r="C9698" s="150" t="s">
        <v>11</v>
      </c>
      <c r="D9698" s="152">
        <v>23.06</v>
      </c>
    </row>
    <row r="9699" spans="1:4" ht="28.5">
      <c r="A9699" s="150">
        <v>103972</v>
      </c>
      <c r="B9699" s="151" t="s">
        <v>3483</v>
      </c>
      <c r="C9699" s="150" t="s">
        <v>11</v>
      </c>
      <c r="D9699" s="152">
        <v>26.75</v>
      </c>
    </row>
    <row r="9700" spans="1:4" ht="42.75">
      <c r="A9700" s="150">
        <v>103974</v>
      </c>
      <c r="B9700" s="151" t="s">
        <v>3484</v>
      </c>
      <c r="C9700" s="150" t="s">
        <v>11</v>
      </c>
      <c r="D9700" s="152">
        <v>9.7899999999999991</v>
      </c>
    </row>
    <row r="9701" spans="1:4" ht="42.75">
      <c r="A9701" s="150">
        <v>103975</v>
      </c>
      <c r="B9701" s="151" t="s">
        <v>3485</v>
      </c>
      <c r="C9701" s="150" t="s">
        <v>11</v>
      </c>
      <c r="D9701" s="152">
        <v>16.559999999999999</v>
      </c>
    </row>
    <row r="9702" spans="1:4" ht="42.75">
      <c r="A9702" s="150">
        <v>103976</v>
      </c>
      <c r="B9702" s="151" t="s">
        <v>3486</v>
      </c>
      <c r="C9702" s="150" t="s">
        <v>11</v>
      </c>
      <c r="D9702" s="152">
        <v>23.75</v>
      </c>
    </row>
    <row r="9703" spans="1:4" ht="28.5">
      <c r="A9703" s="150">
        <v>103977</v>
      </c>
      <c r="B9703" s="151" t="s">
        <v>3487</v>
      </c>
      <c r="C9703" s="150" t="s">
        <v>11</v>
      </c>
      <c r="D9703" s="152">
        <v>6.67</v>
      </c>
    </row>
    <row r="9704" spans="1:4" ht="28.5">
      <c r="A9704" s="150">
        <v>103980</v>
      </c>
      <c r="B9704" s="151" t="s">
        <v>3488</v>
      </c>
      <c r="C9704" s="150" t="s">
        <v>11</v>
      </c>
      <c r="D9704" s="152">
        <v>16.440000000000001</v>
      </c>
    </row>
    <row r="9705" spans="1:4" ht="28.5">
      <c r="A9705" s="150">
        <v>103981</v>
      </c>
      <c r="B9705" s="151" t="s">
        <v>3489</v>
      </c>
      <c r="C9705" s="150" t="s">
        <v>11</v>
      </c>
      <c r="D9705" s="152">
        <v>16.489999999999998</v>
      </c>
    </row>
    <row r="9706" spans="1:4" ht="28.5">
      <c r="A9706" s="150">
        <v>103982</v>
      </c>
      <c r="B9706" s="151" t="s">
        <v>3490</v>
      </c>
      <c r="C9706" s="150" t="s">
        <v>11</v>
      </c>
      <c r="D9706" s="152">
        <v>22.11</v>
      </c>
    </row>
    <row r="9707" spans="1:4" ht="28.5">
      <c r="A9707" s="150">
        <v>103983</v>
      </c>
      <c r="B9707" s="151" t="s">
        <v>3491</v>
      </c>
      <c r="C9707" s="150" t="s">
        <v>11</v>
      </c>
      <c r="D9707" s="152">
        <v>15.99</v>
      </c>
    </row>
    <row r="9708" spans="1:4" ht="28.5">
      <c r="A9708" s="150">
        <v>103984</v>
      </c>
      <c r="B9708" s="151" t="s">
        <v>3492</v>
      </c>
      <c r="C9708" s="150" t="s">
        <v>11</v>
      </c>
      <c r="D9708" s="152">
        <v>18.36</v>
      </c>
    </row>
    <row r="9709" spans="1:4" ht="28.5">
      <c r="A9709" s="150">
        <v>103985</v>
      </c>
      <c r="B9709" s="151" t="s">
        <v>3493</v>
      </c>
      <c r="C9709" s="150" t="s">
        <v>11</v>
      </c>
      <c r="D9709" s="152">
        <v>20.67</v>
      </c>
    </row>
    <row r="9710" spans="1:4" ht="28.5">
      <c r="A9710" s="150">
        <v>103986</v>
      </c>
      <c r="B9710" s="151" t="s">
        <v>3494</v>
      </c>
      <c r="C9710" s="150" t="s">
        <v>11</v>
      </c>
      <c r="D9710" s="152">
        <v>25.82</v>
      </c>
    </row>
    <row r="9711" spans="1:4" ht="28.5">
      <c r="A9711" s="150">
        <v>103987</v>
      </c>
      <c r="B9711" s="151" t="s">
        <v>3495</v>
      </c>
      <c r="C9711" s="150" t="s">
        <v>11</v>
      </c>
      <c r="D9711" s="152">
        <v>22.33</v>
      </c>
    </row>
    <row r="9712" spans="1:4" ht="28.5">
      <c r="A9712" s="150">
        <v>103988</v>
      </c>
      <c r="B9712" s="151" t="s">
        <v>3496</v>
      </c>
      <c r="C9712" s="150" t="s">
        <v>11</v>
      </c>
      <c r="D9712" s="152">
        <v>11.94</v>
      </c>
    </row>
    <row r="9713" spans="1:4" ht="28.5">
      <c r="A9713" s="150">
        <v>103990</v>
      </c>
      <c r="B9713" s="151" t="s">
        <v>3497</v>
      </c>
      <c r="C9713" s="150" t="s">
        <v>11</v>
      </c>
      <c r="D9713" s="152">
        <v>31.99</v>
      </c>
    </row>
    <row r="9714" spans="1:4" ht="42.75">
      <c r="A9714" s="150">
        <v>103991</v>
      </c>
      <c r="B9714" s="151" t="s">
        <v>12594</v>
      </c>
      <c r="C9714" s="150" t="s">
        <v>11</v>
      </c>
      <c r="D9714" s="152">
        <v>16.899999999999999</v>
      </c>
    </row>
    <row r="9715" spans="1:4" ht="42.75">
      <c r="A9715" s="150">
        <v>103992</v>
      </c>
      <c r="B9715" s="151" t="s">
        <v>12595</v>
      </c>
      <c r="C9715" s="150" t="s">
        <v>11</v>
      </c>
      <c r="D9715" s="152">
        <v>10.76</v>
      </c>
    </row>
    <row r="9716" spans="1:4" ht="42.75">
      <c r="A9716" s="150">
        <v>103993</v>
      </c>
      <c r="B9716" s="151" t="s">
        <v>3498</v>
      </c>
      <c r="C9716" s="150" t="s">
        <v>11</v>
      </c>
      <c r="D9716" s="152">
        <v>9.2799999999999994</v>
      </c>
    </row>
    <row r="9717" spans="1:4" ht="42.75">
      <c r="A9717" s="150">
        <v>103994</v>
      </c>
      <c r="B9717" s="151" t="s">
        <v>12596</v>
      </c>
      <c r="C9717" s="150" t="s">
        <v>11</v>
      </c>
      <c r="D9717" s="152">
        <v>13.19</v>
      </c>
    </row>
    <row r="9718" spans="1:4" ht="28.5">
      <c r="A9718" s="150">
        <v>103995</v>
      </c>
      <c r="B9718" s="151" t="s">
        <v>3499</v>
      </c>
      <c r="C9718" s="150" t="s">
        <v>11</v>
      </c>
      <c r="D9718" s="152">
        <v>14.22</v>
      </c>
    </row>
    <row r="9719" spans="1:4" ht="28.5">
      <c r="A9719" s="150">
        <v>103996</v>
      </c>
      <c r="B9719" s="151" t="s">
        <v>3500</v>
      </c>
      <c r="C9719" s="150" t="s">
        <v>11</v>
      </c>
      <c r="D9719" s="152">
        <v>36.65</v>
      </c>
    </row>
    <row r="9720" spans="1:4" ht="28.5">
      <c r="A9720" s="150">
        <v>103997</v>
      </c>
      <c r="B9720" s="151" t="s">
        <v>3501</v>
      </c>
      <c r="C9720" s="150" t="s">
        <v>11</v>
      </c>
      <c r="D9720" s="152">
        <v>35.799999999999997</v>
      </c>
    </row>
    <row r="9721" spans="1:4" ht="42.75">
      <c r="A9721" s="150">
        <v>103998</v>
      </c>
      <c r="B9721" s="151" t="s">
        <v>3502</v>
      </c>
      <c r="C9721" s="150" t="s">
        <v>11</v>
      </c>
      <c r="D9721" s="152">
        <v>13.56</v>
      </c>
    </row>
    <row r="9722" spans="1:4" ht="42.75">
      <c r="A9722" s="150">
        <v>103999</v>
      </c>
      <c r="B9722" s="151" t="s">
        <v>3503</v>
      </c>
      <c r="C9722" s="150" t="s">
        <v>11</v>
      </c>
      <c r="D9722" s="152">
        <v>11.72</v>
      </c>
    </row>
    <row r="9723" spans="1:4" ht="42.75">
      <c r="A9723" s="150">
        <v>104000</v>
      </c>
      <c r="B9723" s="151" t="s">
        <v>12597</v>
      </c>
      <c r="C9723" s="150" t="s">
        <v>11</v>
      </c>
      <c r="D9723" s="152">
        <v>25.74</v>
      </c>
    </row>
    <row r="9724" spans="1:4" ht="42.75">
      <c r="A9724" s="150">
        <v>104001</v>
      </c>
      <c r="B9724" s="151" t="s">
        <v>12598</v>
      </c>
      <c r="C9724" s="150" t="s">
        <v>11</v>
      </c>
      <c r="D9724" s="152">
        <v>12.93</v>
      </c>
    </row>
    <row r="9725" spans="1:4" ht="42.75">
      <c r="A9725" s="150">
        <v>104002</v>
      </c>
      <c r="B9725" s="151" t="s">
        <v>12599</v>
      </c>
      <c r="C9725" s="150" t="s">
        <v>11</v>
      </c>
      <c r="D9725" s="152">
        <v>16.21</v>
      </c>
    </row>
    <row r="9726" spans="1:4" ht="42.75">
      <c r="A9726" s="150">
        <v>104003</v>
      </c>
      <c r="B9726" s="151" t="s">
        <v>3504</v>
      </c>
      <c r="C9726" s="150" t="s">
        <v>11</v>
      </c>
      <c r="D9726" s="152">
        <v>13.7</v>
      </c>
    </row>
    <row r="9727" spans="1:4" ht="28.5">
      <c r="A9727" s="150">
        <v>104004</v>
      </c>
      <c r="B9727" s="151" t="s">
        <v>3505</v>
      </c>
      <c r="C9727" s="150" t="s">
        <v>11</v>
      </c>
      <c r="D9727" s="152">
        <v>27.76</v>
      </c>
    </row>
    <row r="9728" spans="1:4" ht="28.5">
      <c r="A9728" s="150">
        <v>104005</v>
      </c>
      <c r="B9728" s="151" t="s">
        <v>3506</v>
      </c>
      <c r="C9728" s="150" t="s">
        <v>11</v>
      </c>
      <c r="D9728" s="152">
        <v>33.67</v>
      </c>
    </row>
    <row r="9729" spans="1:4" ht="28.5">
      <c r="A9729" s="150">
        <v>104006</v>
      </c>
      <c r="B9729" s="151" t="s">
        <v>3507</v>
      </c>
      <c r="C9729" s="150" t="s">
        <v>11</v>
      </c>
      <c r="D9729" s="152">
        <v>23.41</v>
      </c>
    </row>
    <row r="9730" spans="1:4" ht="42.75">
      <c r="A9730" s="150">
        <v>104007</v>
      </c>
      <c r="B9730" s="151" t="s">
        <v>3508</v>
      </c>
      <c r="C9730" s="150" t="s">
        <v>11</v>
      </c>
      <c r="D9730" s="152">
        <v>20.51</v>
      </c>
    </row>
    <row r="9731" spans="1:4" ht="42.75">
      <c r="A9731" s="150">
        <v>104008</v>
      </c>
      <c r="B9731" s="151" t="s">
        <v>3509</v>
      </c>
      <c r="C9731" s="150" t="s">
        <v>11</v>
      </c>
      <c r="D9731" s="152">
        <v>29.38</v>
      </c>
    </row>
    <row r="9732" spans="1:4" ht="42.75">
      <c r="A9732" s="150">
        <v>104009</v>
      </c>
      <c r="B9732" s="151" t="s">
        <v>3510</v>
      </c>
      <c r="C9732" s="150" t="s">
        <v>11</v>
      </c>
      <c r="D9732" s="152">
        <v>12.46</v>
      </c>
    </row>
    <row r="9733" spans="1:4" ht="28.5">
      <c r="A9733" s="150">
        <v>104011</v>
      </c>
      <c r="B9733" s="151" t="s">
        <v>3511</v>
      </c>
      <c r="C9733" s="150" t="s">
        <v>11</v>
      </c>
      <c r="D9733" s="152">
        <v>23.55</v>
      </c>
    </row>
    <row r="9734" spans="1:4" ht="28.5">
      <c r="A9734" s="150">
        <v>104012</v>
      </c>
      <c r="B9734" s="151" t="s">
        <v>3512</v>
      </c>
      <c r="C9734" s="150" t="s">
        <v>11</v>
      </c>
      <c r="D9734" s="152">
        <v>21.8</v>
      </c>
    </row>
    <row r="9735" spans="1:4" ht="42.75">
      <c r="A9735" s="150">
        <v>104014</v>
      </c>
      <c r="B9735" s="151" t="s">
        <v>3513</v>
      </c>
      <c r="C9735" s="150" t="s">
        <v>11</v>
      </c>
      <c r="D9735" s="152">
        <v>10.09</v>
      </c>
    </row>
    <row r="9736" spans="1:4" ht="28.5">
      <c r="A9736" s="150">
        <v>104015</v>
      </c>
      <c r="B9736" s="151" t="s">
        <v>3514</v>
      </c>
      <c r="C9736" s="150" t="s">
        <v>11</v>
      </c>
      <c r="D9736" s="152">
        <v>15.52</v>
      </c>
    </row>
    <row r="9737" spans="1:4" ht="28.5">
      <c r="A9737" s="150">
        <v>104016</v>
      </c>
      <c r="B9737" s="151" t="s">
        <v>3515</v>
      </c>
      <c r="C9737" s="150" t="s">
        <v>11</v>
      </c>
      <c r="D9737" s="152">
        <v>20.77</v>
      </c>
    </row>
    <row r="9738" spans="1:4" ht="28.5">
      <c r="A9738" s="150">
        <v>104017</v>
      </c>
      <c r="B9738" s="151" t="s">
        <v>3516</v>
      </c>
      <c r="C9738" s="150" t="s">
        <v>11</v>
      </c>
      <c r="D9738" s="152">
        <v>40.1</v>
      </c>
    </row>
    <row r="9739" spans="1:4" ht="28.5">
      <c r="A9739" s="150">
        <v>104018</v>
      </c>
      <c r="B9739" s="151" t="s">
        <v>6680</v>
      </c>
      <c r="C9739" s="150" t="s">
        <v>11</v>
      </c>
      <c r="D9739" s="152">
        <v>19.77</v>
      </c>
    </row>
    <row r="9740" spans="1:4" ht="28.5">
      <c r="A9740" s="150">
        <v>104019</v>
      </c>
      <c r="B9740" s="151" t="s">
        <v>3517</v>
      </c>
      <c r="C9740" s="150" t="s">
        <v>11</v>
      </c>
      <c r="D9740" s="152">
        <v>38.94</v>
      </c>
    </row>
    <row r="9741" spans="1:4" ht="28.5">
      <c r="A9741" s="150">
        <v>104020</v>
      </c>
      <c r="B9741" s="151" t="s">
        <v>3518</v>
      </c>
      <c r="C9741" s="150" t="s">
        <v>11</v>
      </c>
      <c r="D9741" s="152">
        <v>48.18</v>
      </c>
    </row>
    <row r="9742" spans="1:4" ht="28.5">
      <c r="A9742" s="150">
        <v>104022</v>
      </c>
      <c r="B9742" s="151" t="s">
        <v>12600</v>
      </c>
      <c r="C9742" s="150" t="s">
        <v>11</v>
      </c>
      <c r="D9742" s="152">
        <v>60.11</v>
      </c>
    </row>
    <row r="9743" spans="1:4" ht="28.5">
      <c r="A9743" s="150">
        <v>104023</v>
      </c>
      <c r="B9743" s="151" t="s">
        <v>12601</v>
      </c>
      <c r="C9743" s="150" t="s">
        <v>11</v>
      </c>
      <c r="D9743" s="152">
        <v>35.94</v>
      </c>
    </row>
    <row r="9744" spans="1:4" ht="28.5">
      <c r="A9744" s="150">
        <v>104024</v>
      </c>
      <c r="B9744" s="151" t="s">
        <v>12602</v>
      </c>
      <c r="C9744" s="150" t="s">
        <v>11</v>
      </c>
      <c r="D9744" s="152">
        <v>35.61</v>
      </c>
    </row>
    <row r="9745" spans="1:4" ht="28.5">
      <c r="A9745" s="150">
        <v>104025</v>
      </c>
      <c r="B9745" s="151" t="s">
        <v>12603</v>
      </c>
      <c r="C9745" s="150" t="s">
        <v>11</v>
      </c>
      <c r="D9745" s="152">
        <v>25.4</v>
      </c>
    </row>
    <row r="9746" spans="1:4" ht="28.5">
      <c r="A9746" s="150">
        <v>104026</v>
      </c>
      <c r="B9746" s="151" t="s">
        <v>12604</v>
      </c>
      <c r="C9746" s="150" t="s">
        <v>11</v>
      </c>
      <c r="D9746" s="152">
        <v>36.15</v>
      </c>
    </row>
    <row r="9747" spans="1:4" ht="28.5">
      <c r="A9747" s="150">
        <v>104027</v>
      </c>
      <c r="B9747" s="151" t="s">
        <v>3519</v>
      </c>
      <c r="C9747" s="150" t="s">
        <v>11</v>
      </c>
      <c r="D9747" s="152">
        <v>53.68</v>
      </c>
    </row>
    <row r="9748" spans="1:4" ht="42.75">
      <c r="A9748" s="150">
        <v>104028</v>
      </c>
      <c r="B9748" s="151" t="s">
        <v>12605</v>
      </c>
      <c r="C9748" s="150" t="s">
        <v>11</v>
      </c>
      <c r="D9748" s="152">
        <v>107.18</v>
      </c>
    </row>
    <row r="9749" spans="1:4" ht="28.5">
      <c r="A9749" s="150">
        <v>104029</v>
      </c>
      <c r="B9749" s="151" t="s">
        <v>12606</v>
      </c>
      <c r="C9749" s="150" t="s">
        <v>11</v>
      </c>
      <c r="D9749" s="152">
        <v>56.76</v>
      </c>
    </row>
    <row r="9750" spans="1:4" ht="28.5">
      <c r="A9750" s="150">
        <v>104030</v>
      </c>
      <c r="B9750" s="151" t="s">
        <v>3520</v>
      </c>
      <c r="C9750" s="150" t="s">
        <v>11</v>
      </c>
      <c r="D9750" s="152">
        <v>53.45</v>
      </c>
    </row>
    <row r="9751" spans="1:4" ht="28.5">
      <c r="A9751" s="150">
        <v>104159</v>
      </c>
      <c r="B9751" s="151" t="s">
        <v>12607</v>
      </c>
      <c r="C9751" s="150" t="s">
        <v>11</v>
      </c>
      <c r="D9751" s="152">
        <v>34.25</v>
      </c>
    </row>
    <row r="9752" spans="1:4" ht="42.75">
      <c r="A9752" s="150">
        <v>104167</v>
      </c>
      <c r="B9752" s="151" t="s">
        <v>3521</v>
      </c>
      <c r="C9752" s="150" t="s">
        <v>11</v>
      </c>
      <c r="D9752" s="152">
        <v>111.49</v>
      </c>
    </row>
    <row r="9753" spans="1:4" ht="42.75">
      <c r="A9753" s="150">
        <v>104168</v>
      </c>
      <c r="B9753" s="151" t="s">
        <v>3522</v>
      </c>
      <c r="C9753" s="150" t="s">
        <v>11</v>
      </c>
      <c r="D9753" s="152">
        <v>108.69</v>
      </c>
    </row>
    <row r="9754" spans="1:4" ht="42.75">
      <c r="A9754" s="150">
        <v>104169</v>
      </c>
      <c r="B9754" s="151" t="s">
        <v>3523</v>
      </c>
      <c r="C9754" s="150" t="s">
        <v>11</v>
      </c>
      <c r="D9754" s="152">
        <v>133.32</v>
      </c>
    </row>
    <row r="9755" spans="1:4" ht="28.5">
      <c r="A9755" s="150">
        <v>104170</v>
      </c>
      <c r="B9755" s="151" t="s">
        <v>3524</v>
      </c>
      <c r="C9755" s="150" t="s">
        <v>11</v>
      </c>
      <c r="D9755" s="152">
        <v>64.489999999999995</v>
      </c>
    </row>
    <row r="9756" spans="1:4" ht="42.75">
      <c r="A9756" s="150">
        <v>104171</v>
      </c>
      <c r="B9756" s="151" t="s">
        <v>3525</v>
      </c>
      <c r="C9756" s="150" t="s">
        <v>11</v>
      </c>
      <c r="D9756" s="152">
        <v>85.65</v>
      </c>
    </row>
    <row r="9757" spans="1:4" ht="42.75">
      <c r="A9757" s="150">
        <v>104172</v>
      </c>
      <c r="B9757" s="151" t="s">
        <v>3526</v>
      </c>
      <c r="C9757" s="150" t="s">
        <v>11</v>
      </c>
      <c r="D9757" s="152">
        <v>243.63</v>
      </c>
    </row>
    <row r="9758" spans="1:4" ht="42.75">
      <c r="A9758" s="150">
        <v>104173</v>
      </c>
      <c r="B9758" s="151" t="s">
        <v>3527</v>
      </c>
      <c r="C9758" s="150" t="s">
        <v>11</v>
      </c>
      <c r="D9758" s="152">
        <v>77.040000000000006</v>
      </c>
    </row>
    <row r="9759" spans="1:4" ht="42.75">
      <c r="A9759" s="150">
        <v>104174</v>
      </c>
      <c r="B9759" s="151" t="s">
        <v>3528</v>
      </c>
      <c r="C9759" s="150" t="s">
        <v>11</v>
      </c>
      <c r="D9759" s="152">
        <v>170.15</v>
      </c>
    </row>
    <row r="9760" spans="1:4" ht="28.5">
      <c r="A9760" s="150">
        <v>104175</v>
      </c>
      <c r="B9760" s="151" t="s">
        <v>3529</v>
      </c>
      <c r="C9760" s="150" t="s">
        <v>11</v>
      </c>
      <c r="D9760" s="152">
        <v>128.05000000000001</v>
      </c>
    </row>
    <row r="9761" spans="1:4" ht="42.75">
      <c r="A9761" s="150">
        <v>104176</v>
      </c>
      <c r="B9761" s="151" t="s">
        <v>3530</v>
      </c>
      <c r="C9761" s="150" t="s">
        <v>11</v>
      </c>
      <c r="D9761" s="152">
        <v>225.26</v>
      </c>
    </row>
    <row r="9762" spans="1:4" ht="28.5">
      <c r="A9762" s="150">
        <v>104177</v>
      </c>
      <c r="B9762" s="151" t="s">
        <v>3531</v>
      </c>
      <c r="C9762" s="150" t="s">
        <v>11</v>
      </c>
      <c r="D9762" s="152">
        <v>165.53</v>
      </c>
    </row>
    <row r="9763" spans="1:4" ht="28.5">
      <c r="A9763" s="150">
        <v>104178</v>
      </c>
      <c r="B9763" s="151" t="s">
        <v>3532</v>
      </c>
      <c r="C9763" s="150" t="s">
        <v>11</v>
      </c>
      <c r="D9763" s="152">
        <v>19.84</v>
      </c>
    </row>
    <row r="9764" spans="1:4" ht="28.5">
      <c r="A9764" s="150">
        <v>104179</v>
      </c>
      <c r="B9764" s="151" t="s">
        <v>3533</v>
      </c>
      <c r="C9764" s="150" t="s">
        <v>11</v>
      </c>
      <c r="D9764" s="152">
        <v>74.69</v>
      </c>
    </row>
    <row r="9765" spans="1:4" ht="28.5">
      <c r="A9765" s="150">
        <v>104191</v>
      </c>
      <c r="B9765" s="151" t="s">
        <v>5727</v>
      </c>
      <c r="C9765" s="150" t="s">
        <v>11</v>
      </c>
      <c r="D9765" s="152">
        <v>9.5299999999999994</v>
      </c>
    </row>
    <row r="9766" spans="1:4" ht="28.5">
      <c r="A9766" s="150">
        <v>104192</v>
      </c>
      <c r="B9766" s="151" t="s">
        <v>5728</v>
      </c>
      <c r="C9766" s="150" t="s">
        <v>11</v>
      </c>
      <c r="D9766" s="152">
        <v>26.54</v>
      </c>
    </row>
    <row r="9767" spans="1:4" ht="28.5">
      <c r="A9767" s="150">
        <v>104193</v>
      </c>
      <c r="B9767" s="151" t="s">
        <v>5729</v>
      </c>
      <c r="C9767" s="150" t="s">
        <v>11</v>
      </c>
      <c r="D9767" s="152">
        <v>152.86000000000001</v>
      </c>
    </row>
    <row r="9768" spans="1:4" ht="28.5">
      <c r="A9768" s="150">
        <v>104196</v>
      </c>
      <c r="B9768" s="151" t="s">
        <v>5730</v>
      </c>
      <c r="C9768" s="150" t="s">
        <v>11</v>
      </c>
      <c r="D9768" s="152">
        <v>14.59</v>
      </c>
    </row>
    <row r="9769" spans="1:4" ht="28.5">
      <c r="A9769" s="150">
        <v>104197</v>
      </c>
      <c r="B9769" s="151" t="s">
        <v>5731</v>
      </c>
      <c r="C9769" s="150" t="s">
        <v>11</v>
      </c>
      <c r="D9769" s="152">
        <v>27.46</v>
      </c>
    </row>
    <row r="9770" spans="1:4" ht="28.5">
      <c r="A9770" s="150">
        <v>104198</v>
      </c>
      <c r="B9770" s="151" t="s">
        <v>5732</v>
      </c>
      <c r="C9770" s="150" t="s">
        <v>11</v>
      </c>
      <c r="D9770" s="152">
        <v>7.09</v>
      </c>
    </row>
    <row r="9771" spans="1:4" ht="28.5">
      <c r="A9771" s="150">
        <v>104199</v>
      </c>
      <c r="B9771" s="151" t="s">
        <v>5733</v>
      </c>
      <c r="C9771" s="150" t="s">
        <v>11</v>
      </c>
      <c r="D9771" s="152">
        <v>6.87</v>
      </c>
    </row>
    <row r="9772" spans="1:4" ht="28.5">
      <c r="A9772" s="150">
        <v>104200</v>
      </c>
      <c r="B9772" s="151" t="s">
        <v>5734</v>
      </c>
      <c r="C9772" s="150" t="s">
        <v>11</v>
      </c>
      <c r="D9772" s="152">
        <v>5.61</v>
      </c>
    </row>
    <row r="9773" spans="1:4" ht="28.5">
      <c r="A9773" s="150">
        <v>104201</v>
      </c>
      <c r="B9773" s="151" t="s">
        <v>5735</v>
      </c>
      <c r="C9773" s="150" t="s">
        <v>11</v>
      </c>
      <c r="D9773" s="152">
        <v>18.02</v>
      </c>
    </row>
    <row r="9774" spans="1:4" ht="28.5">
      <c r="A9774" s="150">
        <v>104202</v>
      </c>
      <c r="B9774" s="151" t="s">
        <v>5736</v>
      </c>
      <c r="C9774" s="150" t="s">
        <v>11</v>
      </c>
      <c r="D9774" s="152">
        <v>10.18</v>
      </c>
    </row>
    <row r="9775" spans="1:4" ht="28.5">
      <c r="A9775" s="150">
        <v>104317</v>
      </c>
      <c r="B9775" s="151" t="s">
        <v>5737</v>
      </c>
      <c r="C9775" s="150" t="s">
        <v>11</v>
      </c>
      <c r="D9775" s="152">
        <v>6.32</v>
      </c>
    </row>
    <row r="9776" spans="1:4" ht="28.5">
      <c r="A9776" s="150">
        <v>104318</v>
      </c>
      <c r="B9776" s="151" t="s">
        <v>5738</v>
      </c>
      <c r="C9776" s="150" t="s">
        <v>11</v>
      </c>
      <c r="D9776" s="152">
        <v>6.82</v>
      </c>
    </row>
    <row r="9777" spans="1:4" ht="28.5">
      <c r="A9777" s="150">
        <v>104319</v>
      </c>
      <c r="B9777" s="151" t="s">
        <v>5739</v>
      </c>
      <c r="C9777" s="150" t="s">
        <v>11</v>
      </c>
      <c r="D9777" s="152">
        <v>9.2899999999999991</v>
      </c>
    </row>
    <row r="9778" spans="1:4" ht="28.5">
      <c r="A9778" s="150">
        <v>104320</v>
      </c>
      <c r="B9778" s="151" t="s">
        <v>5740</v>
      </c>
      <c r="C9778" s="150" t="s">
        <v>11</v>
      </c>
      <c r="D9778" s="152">
        <v>10.88</v>
      </c>
    </row>
    <row r="9779" spans="1:4" ht="28.5">
      <c r="A9779" s="150">
        <v>104321</v>
      </c>
      <c r="B9779" s="151" t="s">
        <v>5741</v>
      </c>
      <c r="C9779" s="150" t="s">
        <v>11</v>
      </c>
      <c r="D9779" s="152">
        <v>4.8600000000000003</v>
      </c>
    </row>
    <row r="9780" spans="1:4" ht="28.5">
      <c r="A9780" s="150">
        <v>104322</v>
      </c>
      <c r="B9780" s="151" t="s">
        <v>5742</v>
      </c>
      <c r="C9780" s="150" t="s">
        <v>11</v>
      </c>
      <c r="D9780" s="152">
        <v>7.05</v>
      </c>
    </row>
    <row r="9781" spans="1:4" ht="28.5">
      <c r="A9781" s="150">
        <v>104323</v>
      </c>
      <c r="B9781" s="151" t="s">
        <v>5743</v>
      </c>
      <c r="C9781" s="150" t="s">
        <v>11</v>
      </c>
      <c r="D9781" s="152">
        <v>8.84</v>
      </c>
    </row>
    <row r="9782" spans="1:4" ht="28.5">
      <c r="A9782" s="150">
        <v>104324</v>
      </c>
      <c r="B9782" s="151" t="s">
        <v>5744</v>
      </c>
      <c r="C9782" s="150" t="s">
        <v>11</v>
      </c>
      <c r="D9782" s="152">
        <v>13.16</v>
      </c>
    </row>
    <row r="9783" spans="1:4" ht="42.75">
      <c r="A9783" s="150">
        <v>104341</v>
      </c>
      <c r="B9783" s="151" t="s">
        <v>5745</v>
      </c>
      <c r="C9783" s="150" t="s">
        <v>11</v>
      </c>
      <c r="D9783" s="152">
        <v>10.31</v>
      </c>
    </row>
    <row r="9784" spans="1:4" ht="42.75">
      <c r="A9784" s="150">
        <v>104343</v>
      </c>
      <c r="B9784" s="151" t="s">
        <v>5746</v>
      </c>
      <c r="C9784" s="150" t="s">
        <v>11</v>
      </c>
      <c r="D9784" s="152">
        <v>31.74</v>
      </c>
    </row>
    <row r="9785" spans="1:4" ht="42.75">
      <c r="A9785" s="150">
        <v>104344</v>
      </c>
      <c r="B9785" s="151" t="s">
        <v>5747</v>
      </c>
      <c r="C9785" s="150" t="s">
        <v>11</v>
      </c>
      <c r="D9785" s="152">
        <v>38.14</v>
      </c>
    </row>
    <row r="9786" spans="1:4" ht="42.75">
      <c r="A9786" s="150">
        <v>104345</v>
      </c>
      <c r="B9786" s="151" t="s">
        <v>5748</v>
      </c>
      <c r="C9786" s="150" t="s">
        <v>11</v>
      </c>
      <c r="D9786" s="152">
        <v>39.99</v>
      </c>
    </row>
    <row r="9787" spans="1:4" ht="42.75">
      <c r="A9787" s="150">
        <v>104346</v>
      </c>
      <c r="B9787" s="151" t="s">
        <v>5749</v>
      </c>
      <c r="C9787" s="150" t="s">
        <v>11</v>
      </c>
      <c r="D9787" s="152">
        <v>42.13</v>
      </c>
    </row>
    <row r="9788" spans="1:4" ht="42.75">
      <c r="A9788" s="150">
        <v>104347</v>
      </c>
      <c r="B9788" s="151" t="s">
        <v>5750</v>
      </c>
      <c r="C9788" s="150" t="s">
        <v>11</v>
      </c>
      <c r="D9788" s="152">
        <v>44.51</v>
      </c>
    </row>
    <row r="9789" spans="1:4" ht="42.75">
      <c r="A9789" s="150">
        <v>104348</v>
      </c>
      <c r="B9789" s="151" t="s">
        <v>5751</v>
      </c>
      <c r="C9789" s="150" t="s">
        <v>11</v>
      </c>
      <c r="D9789" s="152">
        <v>10.08</v>
      </c>
    </row>
    <row r="9790" spans="1:4" ht="42.75">
      <c r="A9790" s="150">
        <v>104350</v>
      </c>
      <c r="B9790" s="151" t="s">
        <v>5752</v>
      </c>
      <c r="C9790" s="150" t="s">
        <v>11</v>
      </c>
      <c r="D9790" s="152">
        <v>27.97</v>
      </c>
    </row>
    <row r="9791" spans="1:4" ht="42.75">
      <c r="A9791" s="150">
        <v>104351</v>
      </c>
      <c r="B9791" s="151" t="s">
        <v>5753</v>
      </c>
      <c r="C9791" s="150" t="s">
        <v>11</v>
      </c>
      <c r="D9791" s="152">
        <v>20.97</v>
      </c>
    </row>
    <row r="9792" spans="1:4" ht="42.75">
      <c r="A9792" s="150">
        <v>104352</v>
      </c>
      <c r="B9792" s="151" t="s">
        <v>5754</v>
      </c>
      <c r="C9792" s="150" t="s">
        <v>11</v>
      </c>
      <c r="D9792" s="152">
        <v>37.01</v>
      </c>
    </row>
    <row r="9793" spans="1:4" ht="42.75">
      <c r="A9793" s="150">
        <v>104353</v>
      </c>
      <c r="B9793" s="151" t="s">
        <v>5755</v>
      </c>
      <c r="C9793" s="150" t="s">
        <v>11</v>
      </c>
      <c r="D9793" s="152">
        <v>38.86</v>
      </c>
    </row>
    <row r="9794" spans="1:4" ht="42.75">
      <c r="A9794" s="150">
        <v>104354</v>
      </c>
      <c r="B9794" s="151" t="s">
        <v>5756</v>
      </c>
      <c r="C9794" s="150" t="s">
        <v>11</v>
      </c>
      <c r="D9794" s="152">
        <v>42.33</v>
      </c>
    </row>
    <row r="9795" spans="1:4" ht="42.75">
      <c r="A9795" s="150">
        <v>104355</v>
      </c>
      <c r="B9795" s="151" t="s">
        <v>5757</v>
      </c>
      <c r="C9795" s="150" t="s">
        <v>11</v>
      </c>
      <c r="D9795" s="152">
        <v>44.71</v>
      </c>
    </row>
    <row r="9796" spans="1:4" ht="42.75">
      <c r="A9796" s="150">
        <v>104356</v>
      </c>
      <c r="B9796" s="151" t="s">
        <v>5758</v>
      </c>
      <c r="C9796" s="150" t="s">
        <v>11</v>
      </c>
      <c r="D9796" s="152">
        <v>27.92</v>
      </c>
    </row>
    <row r="9797" spans="1:4" ht="42.75">
      <c r="A9797" s="150">
        <v>104357</v>
      </c>
      <c r="B9797" s="151" t="s">
        <v>5759</v>
      </c>
      <c r="C9797" s="150" t="s">
        <v>11</v>
      </c>
      <c r="D9797" s="152">
        <v>17.73</v>
      </c>
    </row>
    <row r="9798" spans="1:4" ht="28.5">
      <c r="A9798" s="150">
        <v>104576</v>
      </c>
      <c r="B9798" s="151" t="s">
        <v>6413</v>
      </c>
      <c r="C9798" s="150" t="s">
        <v>11</v>
      </c>
      <c r="D9798" s="152">
        <v>14.14</v>
      </c>
    </row>
    <row r="9799" spans="1:4" ht="28.5">
      <c r="A9799" s="150">
        <v>104577</v>
      </c>
      <c r="B9799" s="151" t="s">
        <v>6414</v>
      </c>
      <c r="C9799" s="150" t="s">
        <v>11</v>
      </c>
      <c r="D9799" s="152">
        <v>19.03</v>
      </c>
    </row>
    <row r="9800" spans="1:4" ht="28.5">
      <c r="A9800" s="150">
        <v>104578</v>
      </c>
      <c r="B9800" s="151" t="s">
        <v>6415</v>
      </c>
      <c r="C9800" s="150" t="s">
        <v>11</v>
      </c>
      <c r="D9800" s="152">
        <v>20.399999999999999</v>
      </c>
    </row>
    <row r="9801" spans="1:4" ht="28.5">
      <c r="A9801" s="150">
        <v>104579</v>
      </c>
      <c r="B9801" s="151" t="s">
        <v>6416</v>
      </c>
      <c r="C9801" s="150" t="s">
        <v>11</v>
      </c>
      <c r="D9801" s="152">
        <v>26.8</v>
      </c>
    </row>
    <row r="9802" spans="1:4" ht="28.5">
      <c r="A9802" s="150">
        <v>104581</v>
      </c>
      <c r="B9802" s="151" t="s">
        <v>6417</v>
      </c>
      <c r="C9802" s="150" t="s">
        <v>11</v>
      </c>
      <c r="D9802" s="152">
        <v>12.91</v>
      </c>
    </row>
    <row r="9803" spans="1:4" ht="28.5">
      <c r="A9803" s="150">
        <v>104582</v>
      </c>
      <c r="B9803" s="151" t="s">
        <v>6418</v>
      </c>
      <c r="C9803" s="150" t="s">
        <v>11</v>
      </c>
      <c r="D9803" s="152">
        <v>16.48</v>
      </c>
    </row>
    <row r="9804" spans="1:4" ht="28.5">
      <c r="A9804" s="150">
        <v>104583</v>
      </c>
      <c r="B9804" s="151" t="s">
        <v>6419</v>
      </c>
      <c r="C9804" s="150" t="s">
        <v>11</v>
      </c>
      <c r="D9804" s="152">
        <v>26.49</v>
      </c>
    </row>
    <row r="9805" spans="1:4" ht="28.5">
      <c r="A9805" s="150">
        <v>104584</v>
      </c>
      <c r="B9805" s="151" t="s">
        <v>6420</v>
      </c>
      <c r="C9805" s="150" t="s">
        <v>11</v>
      </c>
      <c r="D9805" s="152">
        <v>31.78</v>
      </c>
    </row>
    <row r="9806" spans="1:4" ht="28.5">
      <c r="A9806" s="150">
        <v>105146</v>
      </c>
      <c r="B9806" s="151" t="s">
        <v>12608</v>
      </c>
      <c r="C9806" s="150" t="s">
        <v>11</v>
      </c>
      <c r="D9806" s="152">
        <v>20.48</v>
      </c>
    </row>
    <row r="9807" spans="1:4" ht="28.5">
      <c r="A9807" s="150">
        <v>105147</v>
      </c>
      <c r="B9807" s="151" t="s">
        <v>12609</v>
      </c>
      <c r="C9807" s="150" t="s">
        <v>11</v>
      </c>
      <c r="D9807" s="152">
        <v>14.2</v>
      </c>
    </row>
    <row r="9808" spans="1:4" ht="28.5">
      <c r="A9808" s="150">
        <v>105148</v>
      </c>
      <c r="B9808" s="151" t="s">
        <v>12610</v>
      </c>
      <c r="C9808" s="150" t="s">
        <v>11</v>
      </c>
      <c r="D9808" s="152">
        <v>20.420000000000002</v>
      </c>
    </row>
    <row r="9809" spans="1:4" ht="42.75">
      <c r="A9809" s="150">
        <v>105149</v>
      </c>
      <c r="B9809" s="151" t="s">
        <v>12611</v>
      </c>
      <c r="C9809" s="150" t="s">
        <v>11</v>
      </c>
      <c r="D9809" s="152">
        <v>6.7</v>
      </c>
    </row>
    <row r="9810" spans="1:4" ht="42.75">
      <c r="A9810" s="150">
        <v>105150</v>
      </c>
      <c r="B9810" s="151" t="s">
        <v>12612</v>
      </c>
      <c r="C9810" s="150" t="s">
        <v>11</v>
      </c>
      <c r="D9810" s="152">
        <v>7.9</v>
      </c>
    </row>
    <row r="9811" spans="1:4" ht="42.75">
      <c r="A9811" s="150">
        <v>105151</v>
      </c>
      <c r="B9811" s="151" t="s">
        <v>12613</v>
      </c>
      <c r="C9811" s="150" t="s">
        <v>11</v>
      </c>
      <c r="D9811" s="152">
        <v>20.2</v>
      </c>
    </row>
    <row r="9812" spans="1:4" ht="42.75">
      <c r="A9812" s="150">
        <v>105152</v>
      </c>
      <c r="B9812" s="151" t="s">
        <v>12614</v>
      </c>
      <c r="C9812" s="150" t="s">
        <v>11</v>
      </c>
      <c r="D9812" s="152">
        <v>30.23</v>
      </c>
    </row>
    <row r="9813" spans="1:4" ht="28.5">
      <c r="A9813" s="150">
        <v>105154</v>
      </c>
      <c r="B9813" s="151" t="s">
        <v>12615</v>
      </c>
      <c r="C9813" s="150" t="s">
        <v>11</v>
      </c>
      <c r="D9813" s="152">
        <v>6.09</v>
      </c>
    </row>
    <row r="9814" spans="1:4" ht="28.5">
      <c r="A9814" s="150">
        <v>105155</v>
      </c>
      <c r="B9814" s="151" t="s">
        <v>12616</v>
      </c>
      <c r="C9814" s="150" t="s">
        <v>11</v>
      </c>
      <c r="D9814" s="152">
        <v>9.18</v>
      </c>
    </row>
    <row r="9815" spans="1:4" ht="28.5">
      <c r="A9815" s="150">
        <v>105156</v>
      </c>
      <c r="B9815" s="151" t="s">
        <v>12617</v>
      </c>
      <c r="C9815" s="150" t="s">
        <v>11</v>
      </c>
      <c r="D9815" s="152">
        <v>11.66</v>
      </c>
    </row>
    <row r="9816" spans="1:4" ht="28.5">
      <c r="A9816" s="150">
        <v>105157</v>
      </c>
      <c r="B9816" s="151" t="s">
        <v>12618</v>
      </c>
      <c r="C9816" s="150" t="s">
        <v>11</v>
      </c>
      <c r="D9816" s="152">
        <v>18.079999999999998</v>
      </c>
    </row>
    <row r="9817" spans="1:4" ht="28.5">
      <c r="A9817" s="150">
        <v>105158</v>
      </c>
      <c r="B9817" s="151" t="s">
        <v>12619</v>
      </c>
      <c r="C9817" s="150" t="s">
        <v>11</v>
      </c>
      <c r="D9817" s="152">
        <v>26.58</v>
      </c>
    </row>
    <row r="9818" spans="1:4" ht="28.5">
      <c r="A9818" s="150">
        <v>105159</v>
      </c>
      <c r="B9818" s="151" t="s">
        <v>12620</v>
      </c>
      <c r="C9818" s="150" t="s">
        <v>11</v>
      </c>
      <c r="D9818" s="152">
        <v>47.54</v>
      </c>
    </row>
    <row r="9819" spans="1:4" ht="28.5">
      <c r="A9819" s="150">
        <v>105160</v>
      </c>
      <c r="B9819" s="151" t="s">
        <v>12621</v>
      </c>
      <c r="C9819" s="150" t="s">
        <v>11</v>
      </c>
      <c r="D9819" s="152">
        <v>58.64</v>
      </c>
    </row>
    <row r="9820" spans="1:4" ht="42.75">
      <c r="A9820" s="150">
        <v>105161</v>
      </c>
      <c r="B9820" s="151" t="s">
        <v>12622</v>
      </c>
      <c r="C9820" s="150" t="s">
        <v>11</v>
      </c>
      <c r="D9820" s="152">
        <v>86.78</v>
      </c>
    </row>
    <row r="9821" spans="1:4" ht="42.75">
      <c r="A9821" s="150">
        <v>105162</v>
      </c>
      <c r="B9821" s="151" t="s">
        <v>12623</v>
      </c>
      <c r="C9821" s="150" t="s">
        <v>11</v>
      </c>
      <c r="D9821" s="152">
        <v>148.77000000000001</v>
      </c>
    </row>
    <row r="9822" spans="1:4" ht="42.75">
      <c r="A9822" s="150">
        <v>105163</v>
      </c>
      <c r="B9822" s="151" t="s">
        <v>12624</v>
      </c>
      <c r="C9822" s="150" t="s">
        <v>11</v>
      </c>
      <c r="D9822" s="152">
        <v>12.63</v>
      </c>
    </row>
    <row r="9823" spans="1:4" ht="28.5">
      <c r="A9823" s="150">
        <v>105164</v>
      </c>
      <c r="B9823" s="151" t="s">
        <v>12625</v>
      </c>
      <c r="C9823" s="150" t="s">
        <v>11</v>
      </c>
      <c r="D9823" s="152">
        <v>9.65</v>
      </c>
    </row>
    <row r="9824" spans="1:4" ht="28.5">
      <c r="A9824" s="150">
        <v>105165</v>
      </c>
      <c r="B9824" s="151" t="s">
        <v>12626</v>
      </c>
      <c r="C9824" s="150" t="s">
        <v>11</v>
      </c>
      <c r="D9824" s="152">
        <v>9.8000000000000007</v>
      </c>
    </row>
    <row r="9825" spans="1:4" ht="42.75">
      <c r="A9825" s="150">
        <v>105166</v>
      </c>
      <c r="B9825" s="151" t="s">
        <v>12627</v>
      </c>
      <c r="C9825" s="150" t="s">
        <v>11</v>
      </c>
      <c r="D9825" s="152">
        <v>31.35</v>
      </c>
    </row>
    <row r="9826" spans="1:4" ht="42.75">
      <c r="A9826" s="150">
        <v>105167</v>
      </c>
      <c r="B9826" s="151" t="s">
        <v>12628</v>
      </c>
      <c r="C9826" s="150" t="s">
        <v>11</v>
      </c>
      <c r="D9826" s="152">
        <v>195.16</v>
      </c>
    </row>
    <row r="9827" spans="1:4" ht="42.75">
      <c r="A9827" s="150">
        <v>105169</v>
      </c>
      <c r="B9827" s="151" t="s">
        <v>12629</v>
      </c>
      <c r="C9827" s="150" t="s">
        <v>11</v>
      </c>
      <c r="D9827" s="152">
        <v>71.52</v>
      </c>
    </row>
    <row r="9828" spans="1:4" ht="42.75">
      <c r="A9828" s="150">
        <v>105170</v>
      </c>
      <c r="B9828" s="151" t="s">
        <v>12630</v>
      </c>
      <c r="C9828" s="150" t="s">
        <v>11</v>
      </c>
      <c r="D9828" s="152">
        <v>5.21</v>
      </c>
    </row>
    <row r="9829" spans="1:4" ht="42.75">
      <c r="A9829" s="150">
        <v>105172</v>
      </c>
      <c r="B9829" s="151" t="s">
        <v>12631</v>
      </c>
      <c r="C9829" s="150" t="s">
        <v>11</v>
      </c>
      <c r="D9829" s="152">
        <v>71.44</v>
      </c>
    </row>
    <row r="9830" spans="1:4" ht="42.75">
      <c r="A9830" s="150">
        <v>105173</v>
      </c>
      <c r="B9830" s="151" t="s">
        <v>12632</v>
      </c>
      <c r="C9830" s="150" t="s">
        <v>11</v>
      </c>
      <c r="D9830" s="152">
        <v>71.91</v>
      </c>
    </row>
    <row r="9831" spans="1:4" ht="42.75">
      <c r="A9831" s="150">
        <v>105174</v>
      </c>
      <c r="B9831" s="151" t="s">
        <v>12633</v>
      </c>
      <c r="C9831" s="150" t="s">
        <v>11</v>
      </c>
      <c r="D9831" s="152">
        <v>103.87</v>
      </c>
    </row>
    <row r="9832" spans="1:4" ht="42.75">
      <c r="A9832" s="150">
        <v>105175</v>
      </c>
      <c r="B9832" s="151" t="s">
        <v>12634</v>
      </c>
      <c r="C9832" s="150" t="s">
        <v>11</v>
      </c>
      <c r="D9832" s="152">
        <v>102.56</v>
      </c>
    </row>
    <row r="9833" spans="1:4" ht="42.75">
      <c r="A9833" s="150">
        <v>105176</v>
      </c>
      <c r="B9833" s="151" t="s">
        <v>12635</v>
      </c>
      <c r="C9833" s="150" t="s">
        <v>11</v>
      </c>
      <c r="D9833" s="152">
        <v>129.72</v>
      </c>
    </row>
    <row r="9834" spans="1:4" ht="42.75">
      <c r="A9834" s="150">
        <v>105177</v>
      </c>
      <c r="B9834" s="151" t="s">
        <v>12636</v>
      </c>
      <c r="C9834" s="150" t="s">
        <v>11</v>
      </c>
      <c r="D9834" s="152">
        <v>115.51</v>
      </c>
    </row>
    <row r="9835" spans="1:4" ht="42.75">
      <c r="A9835" s="150">
        <v>105178</v>
      </c>
      <c r="B9835" s="151" t="s">
        <v>12637</v>
      </c>
      <c r="C9835" s="150" t="s">
        <v>11</v>
      </c>
      <c r="D9835" s="152">
        <v>111.74</v>
      </c>
    </row>
    <row r="9836" spans="1:4" ht="42.75">
      <c r="A9836" s="150">
        <v>105179</v>
      </c>
      <c r="B9836" s="151" t="s">
        <v>12638</v>
      </c>
      <c r="C9836" s="150" t="s">
        <v>11</v>
      </c>
      <c r="D9836" s="152">
        <v>8.8800000000000008</v>
      </c>
    </row>
    <row r="9837" spans="1:4" ht="42.75">
      <c r="A9837" s="150">
        <v>105180</v>
      </c>
      <c r="B9837" s="151" t="s">
        <v>12639</v>
      </c>
      <c r="C9837" s="150" t="s">
        <v>11</v>
      </c>
      <c r="D9837" s="152">
        <v>12.16</v>
      </c>
    </row>
    <row r="9838" spans="1:4" ht="42.75">
      <c r="A9838" s="150">
        <v>105181</v>
      </c>
      <c r="B9838" s="151" t="s">
        <v>12640</v>
      </c>
      <c r="C9838" s="150" t="s">
        <v>11</v>
      </c>
      <c r="D9838" s="152">
        <v>16.420000000000002</v>
      </c>
    </row>
    <row r="9839" spans="1:4" ht="42.75">
      <c r="A9839" s="150">
        <v>105182</v>
      </c>
      <c r="B9839" s="151" t="s">
        <v>12641</v>
      </c>
      <c r="C9839" s="150" t="s">
        <v>11</v>
      </c>
      <c r="D9839" s="152">
        <v>37.92</v>
      </c>
    </row>
    <row r="9840" spans="1:4" ht="42.75">
      <c r="A9840" s="150">
        <v>105183</v>
      </c>
      <c r="B9840" s="151" t="s">
        <v>12642</v>
      </c>
      <c r="C9840" s="150" t="s">
        <v>11</v>
      </c>
      <c r="D9840" s="152">
        <v>79.3</v>
      </c>
    </row>
    <row r="9841" spans="1:4" ht="42.75">
      <c r="A9841" s="150">
        <v>105184</v>
      </c>
      <c r="B9841" s="151" t="s">
        <v>12643</v>
      </c>
      <c r="C9841" s="150" t="s">
        <v>11</v>
      </c>
      <c r="D9841" s="152">
        <v>98.22</v>
      </c>
    </row>
    <row r="9842" spans="1:4" ht="42.75">
      <c r="A9842" s="150">
        <v>105189</v>
      </c>
      <c r="B9842" s="151" t="s">
        <v>12644</v>
      </c>
      <c r="C9842" s="150" t="s">
        <v>11</v>
      </c>
      <c r="D9842" s="152">
        <v>19.96</v>
      </c>
    </row>
    <row r="9843" spans="1:4" ht="42.75">
      <c r="A9843" s="150">
        <v>105190</v>
      </c>
      <c r="B9843" s="151" t="s">
        <v>12645</v>
      </c>
      <c r="C9843" s="150" t="s">
        <v>11</v>
      </c>
      <c r="D9843" s="152">
        <v>24.8</v>
      </c>
    </row>
    <row r="9844" spans="1:4" ht="42.75">
      <c r="A9844" s="150">
        <v>105193</v>
      </c>
      <c r="B9844" s="151" t="s">
        <v>12646</v>
      </c>
      <c r="C9844" s="150" t="s">
        <v>11</v>
      </c>
      <c r="D9844" s="152">
        <v>122.29</v>
      </c>
    </row>
    <row r="9845" spans="1:4" ht="42.75">
      <c r="A9845" s="150">
        <v>105194</v>
      </c>
      <c r="B9845" s="151" t="s">
        <v>12647</v>
      </c>
      <c r="C9845" s="150" t="s">
        <v>11</v>
      </c>
      <c r="D9845" s="152">
        <v>69.790000000000006</v>
      </c>
    </row>
    <row r="9846" spans="1:4" ht="42.75">
      <c r="A9846" s="150">
        <v>105195</v>
      </c>
      <c r="B9846" s="151" t="s">
        <v>12648</v>
      </c>
      <c r="C9846" s="150" t="s">
        <v>11</v>
      </c>
      <c r="D9846" s="152">
        <v>177.08</v>
      </c>
    </row>
    <row r="9847" spans="1:4" ht="42.75">
      <c r="A9847" s="150">
        <v>105196</v>
      </c>
      <c r="B9847" s="151" t="s">
        <v>12649</v>
      </c>
      <c r="C9847" s="150" t="s">
        <v>11</v>
      </c>
      <c r="D9847" s="152">
        <v>188.62</v>
      </c>
    </row>
    <row r="9848" spans="1:4" ht="42.75">
      <c r="A9848" s="150">
        <v>105197</v>
      </c>
      <c r="B9848" s="151" t="s">
        <v>12650</v>
      </c>
      <c r="C9848" s="150" t="s">
        <v>11</v>
      </c>
      <c r="D9848" s="152">
        <v>130.18</v>
      </c>
    </row>
    <row r="9849" spans="1:4" ht="42.75">
      <c r="A9849" s="150">
        <v>105198</v>
      </c>
      <c r="B9849" s="151" t="s">
        <v>12651</v>
      </c>
      <c r="C9849" s="150" t="s">
        <v>11</v>
      </c>
      <c r="D9849" s="152">
        <v>267.14</v>
      </c>
    </row>
    <row r="9850" spans="1:4" ht="42.75">
      <c r="A9850" s="150">
        <v>105199</v>
      </c>
      <c r="B9850" s="151" t="s">
        <v>12652</v>
      </c>
      <c r="C9850" s="150" t="s">
        <v>11</v>
      </c>
      <c r="D9850" s="152">
        <v>171.58</v>
      </c>
    </row>
    <row r="9851" spans="1:4" ht="42.75">
      <c r="A9851" s="150">
        <v>105200</v>
      </c>
      <c r="B9851" s="151" t="s">
        <v>12653</v>
      </c>
      <c r="C9851" s="150" t="s">
        <v>11</v>
      </c>
      <c r="D9851" s="152">
        <v>103</v>
      </c>
    </row>
    <row r="9852" spans="1:4" ht="42.75">
      <c r="A9852" s="150">
        <v>105201</v>
      </c>
      <c r="B9852" s="151" t="s">
        <v>12654</v>
      </c>
      <c r="C9852" s="150" t="s">
        <v>11</v>
      </c>
      <c r="D9852" s="152">
        <v>234.49</v>
      </c>
    </row>
    <row r="9853" spans="1:4" ht="42.75">
      <c r="A9853" s="150">
        <v>105202</v>
      </c>
      <c r="B9853" s="151" t="s">
        <v>12655</v>
      </c>
      <c r="C9853" s="150" t="s">
        <v>11</v>
      </c>
      <c r="D9853" s="152">
        <v>212.32</v>
      </c>
    </row>
    <row r="9854" spans="1:4" ht="42.75">
      <c r="A9854" s="150">
        <v>105203</v>
      </c>
      <c r="B9854" s="151" t="s">
        <v>12656</v>
      </c>
      <c r="C9854" s="150" t="s">
        <v>11</v>
      </c>
      <c r="D9854" s="152">
        <v>129.61000000000001</v>
      </c>
    </row>
    <row r="9855" spans="1:4" ht="42.75">
      <c r="A9855" s="150">
        <v>105204</v>
      </c>
      <c r="B9855" s="151" t="s">
        <v>12657</v>
      </c>
      <c r="C9855" s="150" t="s">
        <v>11</v>
      </c>
      <c r="D9855" s="152">
        <v>282.16000000000003</v>
      </c>
    </row>
    <row r="9856" spans="1:4" ht="42.75">
      <c r="A9856" s="150">
        <v>105205</v>
      </c>
      <c r="B9856" s="151" t="s">
        <v>12658</v>
      </c>
      <c r="C9856" s="150" t="s">
        <v>11</v>
      </c>
      <c r="D9856" s="152">
        <v>196.25</v>
      </c>
    </row>
    <row r="9857" spans="1:4" ht="42.75">
      <c r="A9857" s="150">
        <v>105206</v>
      </c>
      <c r="B9857" s="151" t="s">
        <v>12659</v>
      </c>
      <c r="C9857" s="150" t="s">
        <v>11</v>
      </c>
      <c r="D9857" s="152">
        <v>123.58</v>
      </c>
    </row>
    <row r="9858" spans="1:4" ht="42.75">
      <c r="A9858" s="150">
        <v>105207</v>
      </c>
      <c r="B9858" s="151" t="s">
        <v>12660</v>
      </c>
      <c r="C9858" s="150" t="s">
        <v>11</v>
      </c>
      <c r="D9858" s="152">
        <v>274.12</v>
      </c>
    </row>
    <row r="9859" spans="1:4" ht="42.75">
      <c r="A9859" s="150">
        <v>105208</v>
      </c>
      <c r="B9859" s="151" t="s">
        <v>12661</v>
      </c>
      <c r="C9859" s="150" t="s">
        <v>11</v>
      </c>
      <c r="D9859" s="152">
        <v>258.06</v>
      </c>
    </row>
    <row r="9860" spans="1:4" ht="42.75">
      <c r="A9860" s="150">
        <v>105209</v>
      </c>
      <c r="B9860" s="151" t="s">
        <v>12662</v>
      </c>
      <c r="C9860" s="150" t="s">
        <v>11</v>
      </c>
      <c r="D9860" s="152">
        <v>126.11</v>
      </c>
    </row>
    <row r="9861" spans="1:4" ht="42.75">
      <c r="A9861" s="150">
        <v>105210</v>
      </c>
      <c r="B9861" s="151" t="s">
        <v>12663</v>
      </c>
      <c r="C9861" s="150" t="s">
        <v>11</v>
      </c>
      <c r="D9861" s="152">
        <v>332.9</v>
      </c>
    </row>
    <row r="9862" spans="1:4" ht="42.75">
      <c r="A9862" s="150">
        <v>105211</v>
      </c>
      <c r="B9862" s="151" t="s">
        <v>12664</v>
      </c>
      <c r="C9862" s="150" t="s">
        <v>11</v>
      </c>
      <c r="D9862" s="152">
        <v>198.16</v>
      </c>
    </row>
    <row r="9863" spans="1:4" ht="42.75">
      <c r="A9863" s="150">
        <v>105212</v>
      </c>
      <c r="B9863" s="151" t="s">
        <v>12665</v>
      </c>
      <c r="C9863" s="150" t="s">
        <v>11</v>
      </c>
      <c r="D9863" s="152">
        <v>196.45</v>
      </c>
    </row>
    <row r="9864" spans="1:4" ht="42.75">
      <c r="A9864" s="150">
        <v>105213</v>
      </c>
      <c r="B9864" s="151" t="s">
        <v>12666</v>
      </c>
      <c r="C9864" s="150" t="s">
        <v>11</v>
      </c>
      <c r="D9864" s="152">
        <v>171.94</v>
      </c>
    </row>
    <row r="9865" spans="1:4" ht="42.75">
      <c r="A9865" s="150">
        <v>105214</v>
      </c>
      <c r="B9865" s="151" t="s">
        <v>12667</v>
      </c>
      <c r="C9865" s="150" t="s">
        <v>11</v>
      </c>
      <c r="D9865" s="152">
        <v>34.729999999999997</v>
      </c>
    </row>
    <row r="9866" spans="1:4" ht="42.75">
      <c r="A9866" s="150">
        <v>105215</v>
      </c>
      <c r="B9866" s="151" t="s">
        <v>12668</v>
      </c>
      <c r="C9866" s="150" t="s">
        <v>11</v>
      </c>
      <c r="D9866" s="152">
        <v>8.5</v>
      </c>
    </row>
    <row r="9867" spans="1:4" ht="42.75">
      <c r="A9867" s="150">
        <v>105216</v>
      </c>
      <c r="B9867" s="151" t="s">
        <v>12669</v>
      </c>
      <c r="C9867" s="150" t="s">
        <v>11</v>
      </c>
      <c r="D9867" s="152">
        <v>29.32</v>
      </c>
    </row>
    <row r="9868" spans="1:4" ht="42.75">
      <c r="A9868" s="150">
        <v>105217</v>
      </c>
      <c r="B9868" s="151" t="s">
        <v>12670</v>
      </c>
      <c r="C9868" s="150" t="s">
        <v>11</v>
      </c>
      <c r="D9868" s="152">
        <v>32.880000000000003</v>
      </c>
    </row>
    <row r="9869" spans="1:4" ht="42.75">
      <c r="A9869" s="150">
        <v>105218</v>
      </c>
      <c r="B9869" s="151" t="s">
        <v>12671</v>
      </c>
      <c r="C9869" s="150" t="s">
        <v>11</v>
      </c>
      <c r="D9869" s="152">
        <v>56.61</v>
      </c>
    </row>
    <row r="9870" spans="1:4" ht="42.75">
      <c r="A9870" s="150">
        <v>105219</v>
      </c>
      <c r="B9870" s="151" t="s">
        <v>12672</v>
      </c>
      <c r="C9870" s="150" t="s">
        <v>11</v>
      </c>
      <c r="D9870" s="152">
        <v>10.11</v>
      </c>
    </row>
    <row r="9871" spans="1:4" ht="42.75">
      <c r="A9871" s="150">
        <v>105220</v>
      </c>
      <c r="B9871" s="151" t="s">
        <v>12673</v>
      </c>
      <c r="C9871" s="150" t="s">
        <v>11</v>
      </c>
      <c r="D9871" s="152">
        <v>13.84</v>
      </c>
    </row>
    <row r="9872" spans="1:4" ht="42.75">
      <c r="A9872" s="150">
        <v>105221</v>
      </c>
      <c r="B9872" s="151" t="s">
        <v>12674</v>
      </c>
      <c r="C9872" s="150" t="s">
        <v>11</v>
      </c>
      <c r="D9872" s="152">
        <v>20.96</v>
      </c>
    </row>
    <row r="9873" spans="1:4" ht="42.75">
      <c r="A9873" s="150">
        <v>105222</v>
      </c>
      <c r="B9873" s="151" t="s">
        <v>12675</v>
      </c>
      <c r="C9873" s="150" t="s">
        <v>11</v>
      </c>
      <c r="D9873" s="152">
        <v>58.21</v>
      </c>
    </row>
    <row r="9874" spans="1:4" ht="42.75">
      <c r="A9874" s="150">
        <v>105223</v>
      </c>
      <c r="B9874" s="151" t="s">
        <v>12676</v>
      </c>
      <c r="C9874" s="150" t="s">
        <v>11</v>
      </c>
      <c r="D9874" s="152">
        <v>131.13</v>
      </c>
    </row>
    <row r="9875" spans="1:4" ht="42.75">
      <c r="A9875" s="150">
        <v>105224</v>
      </c>
      <c r="B9875" s="151" t="s">
        <v>12677</v>
      </c>
      <c r="C9875" s="150" t="s">
        <v>11</v>
      </c>
      <c r="D9875" s="152">
        <v>191.48</v>
      </c>
    </row>
    <row r="9876" spans="1:4" ht="28.5">
      <c r="A9876" s="150">
        <v>105225</v>
      </c>
      <c r="B9876" s="151" t="s">
        <v>12678</v>
      </c>
      <c r="C9876" s="150" t="s">
        <v>11</v>
      </c>
      <c r="D9876" s="152">
        <v>15.32</v>
      </c>
    </row>
    <row r="9877" spans="1:4" ht="28.5">
      <c r="A9877" s="150">
        <v>105226</v>
      </c>
      <c r="B9877" s="151" t="s">
        <v>12679</v>
      </c>
      <c r="C9877" s="150" t="s">
        <v>11</v>
      </c>
      <c r="D9877" s="152">
        <v>34.049999999999997</v>
      </c>
    </row>
    <row r="9878" spans="1:4" ht="28.5">
      <c r="A9878" s="150">
        <v>105227</v>
      </c>
      <c r="B9878" s="151" t="s">
        <v>12680</v>
      </c>
      <c r="C9878" s="150" t="s">
        <v>11</v>
      </c>
      <c r="D9878" s="152">
        <v>48.32</v>
      </c>
    </row>
    <row r="9879" spans="1:4" ht="42.75">
      <c r="A9879" s="150">
        <v>105228</v>
      </c>
      <c r="B9879" s="151" t="s">
        <v>12681</v>
      </c>
      <c r="C9879" s="150" t="s">
        <v>11</v>
      </c>
      <c r="D9879" s="152">
        <v>10.9</v>
      </c>
    </row>
    <row r="9880" spans="1:4" ht="28.5">
      <c r="A9880" s="150">
        <v>105229</v>
      </c>
      <c r="B9880" s="151" t="s">
        <v>12682</v>
      </c>
      <c r="C9880" s="150" t="s">
        <v>11</v>
      </c>
      <c r="D9880" s="152">
        <v>25.43</v>
      </c>
    </row>
    <row r="9881" spans="1:4" ht="28.5">
      <c r="A9881" s="150">
        <v>105230</v>
      </c>
      <c r="B9881" s="151" t="s">
        <v>12683</v>
      </c>
      <c r="C9881" s="150" t="s">
        <v>11</v>
      </c>
      <c r="D9881" s="152">
        <v>7.06</v>
      </c>
    </row>
    <row r="9882" spans="1:4" ht="28.5">
      <c r="A9882" s="150">
        <v>105231</v>
      </c>
      <c r="B9882" s="151" t="s">
        <v>12684</v>
      </c>
      <c r="C9882" s="150" t="s">
        <v>11</v>
      </c>
      <c r="D9882" s="152">
        <v>8.2899999999999991</v>
      </c>
    </row>
    <row r="9883" spans="1:4" ht="28.5">
      <c r="A9883" s="150">
        <v>105232</v>
      </c>
      <c r="B9883" s="151" t="s">
        <v>12685</v>
      </c>
      <c r="C9883" s="150" t="s">
        <v>11</v>
      </c>
      <c r="D9883" s="152">
        <v>15.99</v>
      </c>
    </row>
    <row r="9884" spans="1:4" ht="42.75">
      <c r="A9884" s="150">
        <v>105233</v>
      </c>
      <c r="B9884" s="151" t="s">
        <v>12686</v>
      </c>
      <c r="C9884" s="150" t="s">
        <v>11</v>
      </c>
      <c r="D9884" s="152">
        <v>7.39</v>
      </c>
    </row>
    <row r="9885" spans="1:4" ht="42.75">
      <c r="A9885" s="150">
        <v>105234</v>
      </c>
      <c r="B9885" s="151" t="s">
        <v>12687</v>
      </c>
      <c r="C9885" s="150" t="s">
        <v>11</v>
      </c>
      <c r="D9885" s="152">
        <v>9.0399999999999991</v>
      </c>
    </row>
    <row r="9886" spans="1:4" ht="28.5">
      <c r="A9886" s="150">
        <v>97895</v>
      </c>
      <c r="B9886" s="151" t="s">
        <v>3534</v>
      </c>
      <c r="C9886" s="150" t="s">
        <v>11</v>
      </c>
      <c r="D9886" s="152">
        <v>196.02</v>
      </c>
    </row>
    <row r="9887" spans="1:4" ht="28.5">
      <c r="A9887" s="150">
        <v>97896</v>
      </c>
      <c r="B9887" s="151" t="s">
        <v>3535</v>
      </c>
      <c r="C9887" s="150" t="s">
        <v>11</v>
      </c>
      <c r="D9887" s="152">
        <v>362.46</v>
      </c>
    </row>
    <row r="9888" spans="1:4" ht="28.5">
      <c r="A9888" s="150">
        <v>97897</v>
      </c>
      <c r="B9888" s="151" t="s">
        <v>3536</v>
      </c>
      <c r="C9888" s="150" t="s">
        <v>11</v>
      </c>
      <c r="D9888" s="152">
        <v>469.05</v>
      </c>
    </row>
    <row r="9889" spans="1:4" ht="28.5">
      <c r="A9889" s="150">
        <v>97898</v>
      </c>
      <c r="B9889" s="151" t="s">
        <v>3537</v>
      </c>
      <c r="C9889" s="150" t="s">
        <v>11</v>
      </c>
      <c r="D9889" s="152">
        <v>898.22</v>
      </c>
    </row>
    <row r="9890" spans="1:4" ht="42.75">
      <c r="A9890" s="150">
        <v>97900</v>
      </c>
      <c r="B9890" s="151" t="s">
        <v>3538</v>
      </c>
      <c r="C9890" s="150" t="s">
        <v>11</v>
      </c>
      <c r="D9890" s="152">
        <v>192.69</v>
      </c>
    </row>
    <row r="9891" spans="1:4" ht="42.75">
      <c r="A9891" s="150">
        <v>97901</v>
      </c>
      <c r="B9891" s="151" t="s">
        <v>3539</v>
      </c>
      <c r="C9891" s="150" t="s">
        <v>11</v>
      </c>
      <c r="D9891" s="152">
        <v>303.04000000000002</v>
      </c>
    </row>
    <row r="9892" spans="1:4" ht="42.75">
      <c r="A9892" s="150">
        <v>97902</v>
      </c>
      <c r="B9892" s="151" t="s">
        <v>56</v>
      </c>
      <c r="C9892" s="150" t="s">
        <v>11</v>
      </c>
      <c r="D9892" s="152">
        <v>591.6</v>
      </c>
    </row>
    <row r="9893" spans="1:4" ht="42.75">
      <c r="A9893" s="150">
        <v>97903</v>
      </c>
      <c r="B9893" s="151" t="s">
        <v>3540</v>
      </c>
      <c r="C9893" s="150" t="s">
        <v>11</v>
      </c>
      <c r="D9893" s="152">
        <v>821.36</v>
      </c>
    </row>
    <row r="9894" spans="1:4" ht="42.75">
      <c r="A9894" s="150">
        <v>97904</v>
      </c>
      <c r="B9894" s="151" t="s">
        <v>3541</v>
      </c>
      <c r="C9894" s="150" t="s">
        <v>11</v>
      </c>
      <c r="D9894" s="152">
        <v>979.54</v>
      </c>
    </row>
    <row r="9895" spans="1:4" ht="42.75">
      <c r="A9895" s="150">
        <v>97905</v>
      </c>
      <c r="B9895" s="151" t="s">
        <v>3542</v>
      </c>
      <c r="C9895" s="150" t="s">
        <v>11</v>
      </c>
      <c r="D9895" s="152">
        <v>240.67</v>
      </c>
    </row>
    <row r="9896" spans="1:4" ht="42.75">
      <c r="A9896" s="150">
        <v>97906</v>
      </c>
      <c r="B9896" s="151" t="s">
        <v>3543</v>
      </c>
      <c r="C9896" s="150" t="s">
        <v>11</v>
      </c>
      <c r="D9896" s="152">
        <v>448.25</v>
      </c>
    </row>
    <row r="9897" spans="1:4" ht="42.75">
      <c r="A9897" s="150">
        <v>97907</v>
      </c>
      <c r="B9897" s="151" t="s">
        <v>3544</v>
      </c>
      <c r="C9897" s="150" t="s">
        <v>11</v>
      </c>
      <c r="D9897" s="152">
        <v>638.41999999999996</v>
      </c>
    </row>
    <row r="9898" spans="1:4" ht="42.75">
      <c r="A9898" s="150">
        <v>97908</v>
      </c>
      <c r="B9898" s="151" t="s">
        <v>3545</v>
      </c>
      <c r="C9898" s="150" t="s">
        <v>11</v>
      </c>
      <c r="D9898" s="152">
        <v>763.1</v>
      </c>
    </row>
    <row r="9899" spans="1:4" ht="28.5">
      <c r="A9899" s="150">
        <v>98102</v>
      </c>
      <c r="B9899" s="151" t="s">
        <v>100</v>
      </c>
      <c r="C9899" s="150" t="s">
        <v>11</v>
      </c>
      <c r="D9899" s="152">
        <v>185.34</v>
      </c>
    </row>
    <row r="9900" spans="1:4" ht="42.75">
      <c r="A9900" s="150">
        <v>98104</v>
      </c>
      <c r="B9900" s="151" t="s">
        <v>3546</v>
      </c>
      <c r="C9900" s="150" t="s">
        <v>11</v>
      </c>
      <c r="D9900" s="152">
        <v>384.03</v>
      </c>
    </row>
    <row r="9901" spans="1:4" ht="42.75">
      <c r="A9901" s="150">
        <v>98105</v>
      </c>
      <c r="B9901" s="151" t="s">
        <v>3547</v>
      </c>
      <c r="C9901" s="150" t="s">
        <v>11</v>
      </c>
      <c r="D9901" s="152">
        <v>666.61</v>
      </c>
    </row>
    <row r="9902" spans="1:4" ht="57">
      <c r="A9902" s="150">
        <v>98106</v>
      </c>
      <c r="B9902" s="151" t="s">
        <v>3548</v>
      </c>
      <c r="C9902" s="150" t="s">
        <v>11</v>
      </c>
      <c r="D9902" s="152">
        <v>1101.8900000000001</v>
      </c>
    </row>
    <row r="9903" spans="1:4" ht="42.75">
      <c r="A9903" s="150">
        <v>98107</v>
      </c>
      <c r="B9903" s="151" t="s">
        <v>3549</v>
      </c>
      <c r="C9903" s="150" t="s">
        <v>11</v>
      </c>
      <c r="D9903" s="152">
        <v>273.08</v>
      </c>
    </row>
    <row r="9904" spans="1:4" ht="42.75">
      <c r="A9904" s="150">
        <v>98108</v>
      </c>
      <c r="B9904" s="151" t="s">
        <v>3550</v>
      </c>
      <c r="C9904" s="150" t="s">
        <v>11</v>
      </c>
      <c r="D9904" s="152">
        <v>487.47</v>
      </c>
    </row>
    <row r="9905" spans="1:4" ht="42.75">
      <c r="A9905" s="150">
        <v>99250</v>
      </c>
      <c r="B9905" s="151" t="s">
        <v>3551</v>
      </c>
      <c r="C9905" s="150" t="s">
        <v>11</v>
      </c>
      <c r="D9905" s="152">
        <v>188.15</v>
      </c>
    </row>
    <row r="9906" spans="1:4" ht="42.75">
      <c r="A9906" s="150">
        <v>99251</v>
      </c>
      <c r="B9906" s="151" t="s">
        <v>3552</v>
      </c>
      <c r="C9906" s="150" t="s">
        <v>11</v>
      </c>
      <c r="D9906" s="152">
        <v>295.25</v>
      </c>
    </row>
    <row r="9907" spans="1:4" ht="42.75">
      <c r="A9907" s="150">
        <v>99253</v>
      </c>
      <c r="B9907" s="151" t="s">
        <v>3553</v>
      </c>
      <c r="C9907" s="150" t="s">
        <v>11</v>
      </c>
      <c r="D9907" s="152">
        <v>574.11</v>
      </c>
    </row>
    <row r="9908" spans="1:4" ht="42.75">
      <c r="A9908" s="150">
        <v>99255</v>
      </c>
      <c r="B9908" s="151" t="s">
        <v>3554</v>
      </c>
      <c r="C9908" s="150" t="s">
        <v>11</v>
      </c>
      <c r="D9908" s="152">
        <v>797.37</v>
      </c>
    </row>
    <row r="9909" spans="1:4" ht="42.75">
      <c r="A9909" s="150">
        <v>99257</v>
      </c>
      <c r="B9909" s="151" t="s">
        <v>3555</v>
      </c>
      <c r="C9909" s="150" t="s">
        <v>11</v>
      </c>
      <c r="D9909" s="152">
        <v>948.52</v>
      </c>
    </row>
    <row r="9910" spans="1:4" ht="42.75">
      <c r="A9910" s="150">
        <v>99258</v>
      </c>
      <c r="B9910" s="151" t="s">
        <v>3556</v>
      </c>
      <c r="C9910" s="150" t="s">
        <v>11</v>
      </c>
      <c r="D9910" s="152">
        <v>235.72</v>
      </c>
    </row>
    <row r="9911" spans="1:4" ht="42.75">
      <c r="A9911" s="150">
        <v>99260</v>
      </c>
      <c r="B9911" s="151" t="s">
        <v>3557</v>
      </c>
      <c r="C9911" s="150" t="s">
        <v>11</v>
      </c>
      <c r="D9911" s="152">
        <v>437.23</v>
      </c>
    </row>
    <row r="9912" spans="1:4" ht="42.75">
      <c r="A9912" s="150">
        <v>99262</v>
      </c>
      <c r="B9912" s="151" t="s">
        <v>3558</v>
      </c>
      <c r="C9912" s="150" t="s">
        <v>11</v>
      </c>
      <c r="D9912" s="152">
        <v>622.70000000000005</v>
      </c>
    </row>
    <row r="9913" spans="1:4" ht="42.75">
      <c r="A9913" s="150">
        <v>99264</v>
      </c>
      <c r="B9913" s="151" t="s">
        <v>3559</v>
      </c>
      <c r="C9913" s="150" t="s">
        <v>11</v>
      </c>
      <c r="D9913" s="152">
        <v>741.85</v>
      </c>
    </row>
    <row r="9914" spans="1:4" ht="28.5">
      <c r="A9914" s="150">
        <v>102587</v>
      </c>
      <c r="B9914" s="151" t="s">
        <v>3560</v>
      </c>
      <c r="C9914" s="150" t="s">
        <v>11</v>
      </c>
      <c r="D9914" s="152">
        <v>3.24</v>
      </c>
    </row>
    <row r="9915" spans="1:4" ht="28.5">
      <c r="A9915" s="150">
        <v>102588</v>
      </c>
      <c r="B9915" s="151" t="s">
        <v>3561</v>
      </c>
      <c r="C9915" s="150" t="s">
        <v>11</v>
      </c>
      <c r="D9915" s="152">
        <v>4.6900000000000004</v>
      </c>
    </row>
    <row r="9916" spans="1:4" ht="28.5">
      <c r="A9916" s="150">
        <v>102589</v>
      </c>
      <c r="B9916" s="151" t="s">
        <v>3562</v>
      </c>
      <c r="C9916" s="150" t="s">
        <v>11</v>
      </c>
      <c r="D9916" s="152">
        <v>3.6</v>
      </c>
    </row>
    <row r="9917" spans="1:4" ht="28.5">
      <c r="A9917" s="150">
        <v>102590</v>
      </c>
      <c r="B9917" s="151" t="s">
        <v>3563</v>
      </c>
      <c r="C9917" s="150" t="s">
        <v>11</v>
      </c>
      <c r="D9917" s="152">
        <v>5.0599999999999996</v>
      </c>
    </row>
    <row r="9918" spans="1:4" ht="28.5">
      <c r="A9918" s="150">
        <v>102591</v>
      </c>
      <c r="B9918" s="151" t="s">
        <v>3564</v>
      </c>
      <c r="C9918" s="150" t="s">
        <v>11</v>
      </c>
      <c r="D9918" s="152">
        <v>3.97</v>
      </c>
    </row>
    <row r="9919" spans="1:4" ht="28.5">
      <c r="A9919" s="150">
        <v>102592</v>
      </c>
      <c r="B9919" s="151" t="s">
        <v>3565</v>
      </c>
      <c r="C9919" s="150" t="s">
        <v>11</v>
      </c>
      <c r="D9919" s="152">
        <v>5.42</v>
      </c>
    </row>
    <row r="9920" spans="1:4" ht="28.5">
      <c r="A9920" s="150">
        <v>102593</v>
      </c>
      <c r="B9920" s="151" t="s">
        <v>3566</v>
      </c>
      <c r="C9920" s="150" t="s">
        <v>11</v>
      </c>
      <c r="D9920" s="152">
        <v>4.49</v>
      </c>
    </row>
    <row r="9921" spans="1:4" ht="28.5">
      <c r="A9921" s="150">
        <v>102594</v>
      </c>
      <c r="B9921" s="151" t="s">
        <v>3567</v>
      </c>
      <c r="C9921" s="150" t="s">
        <v>11</v>
      </c>
      <c r="D9921" s="152">
        <v>5.94</v>
      </c>
    </row>
    <row r="9922" spans="1:4" ht="28.5">
      <c r="A9922" s="150">
        <v>102595</v>
      </c>
      <c r="B9922" s="151" t="s">
        <v>3568</v>
      </c>
      <c r="C9922" s="150" t="s">
        <v>11</v>
      </c>
      <c r="D9922" s="152">
        <v>5.07</v>
      </c>
    </row>
    <row r="9923" spans="1:4" ht="28.5">
      <c r="A9923" s="150">
        <v>102596</v>
      </c>
      <c r="B9923" s="151" t="s">
        <v>3569</v>
      </c>
      <c r="C9923" s="150" t="s">
        <v>11</v>
      </c>
      <c r="D9923" s="152">
        <v>6.53</v>
      </c>
    </row>
    <row r="9924" spans="1:4" ht="28.5">
      <c r="A9924" s="150">
        <v>102597</v>
      </c>
      <c r="B9924" s="151" t="s">
        <v>3570</v>
      </c>
      <c r="C9924" s="150" t="s">
        <v>11</v>
      </c>
      <c r="D9924" s="152">
        <v>5.8</v>
      </c>
    </row>
    <row r="9925" spans="1:4" ht="28.5">
      <c r="A9925" s="150">
        <v>102598</v>
      </c>
      <c r="B9925" s="151" t="s">
        <v>3571</v>
      </c>
      <c r="C9925" s="150" t="s">
        <v>11</v>
      </c>
      <c r="D9925" s="152">
        <v>7.25</v>
      </c>
    </row>
    <row r="9926" spans="1:4" ht="28.5">
      <c r="A9926" s="150">
        <v>102599</v>
      </c>
      <c r="B9926" s="151" t="s">
        <v>3572</v>
      </c>
      <c r="C9926" s="150" t="s">
        <v>11</v>
      </c>
      <c r="D9926" s="152">
        <v>6.53</v>
      </c>
    </row>
    <row r="9927" spans="1:4" ht="28.5">
      <c r="A9927" s="150">
        <v>102600</v>
      </c>
      <c r="B9927" s="151" t="s">
        <v>3573</v>
      </c>
      <c r="C9927" s="150" t="s">
        <v>11</v>
      </c>
      <c r="D9927" s="152">
        <v>7.99</v>
      </c>
    </row>
    <row r="9928" spans="1:4" ht="28.5">
      <c r="A9928" s="150">
        <v>102601</v>
      </c>
      <c r="B9928" s="151" t="s">
        <v>3574</v>
      </c>
      <c r="C9928" s="150" t="s">
        <v>11</v>
      </c>
      <c r="D9928" s="152">
        <v>7.64</v>
      </c>
    </row>
    <row r="9929" spans="1:4" ht="28.5">
      <c r="A9929" s="150">
        <v>102602</v>
      </c>
      <c r="B9929" s="151" t="s">
        <v>3575</v>
      </c>
      <c r="C9929" s="150" t="s">
        <v>11</v>
      </c>
      <c r="D9929" s="152">
        <v>9.09</v>
      </c>
    </row>
    <row r="9930" spans="1:4" ht="28.5">
      <c r="A9930" s="150">
        <v>102603</v>
      </c>
      <c r="B9930" s="151" t="s">
        <v>3576</v>
      </c>
      <c r="C9930" s="150" t="s">
        <v>11</v>
      </c>
      <c r="D9930" s="152">
        <v>9.4600000000000009</v>
      </c>
    </row>
    <row r="9931" spans="1:4" ht="28.5">
      <c r="A9931" s="150">
        <v>102604</v>
      </c>
      <c r="B9931" s="151" t="s">
        <v>3577</v>
      </c>
      <c r="C9931" s="150" t="s">
        <v>11</v>
      </c>
      <c r="D9931" s="152">
        <v>10.91</v>
      </c>
    </row>
    <row r="9932" spans="1:4" ht="28.5">
      <c r="A9932" s="150">
        <v>102605</v>
      </c>
      <c r="B9932" s="151" t="s">
        <v>3578</v>
      </c>
      <c r="C9932" s="150" t="s">
        <v>11</v>
      </c>
      <c r="D9932" s="152">
        <v>255.54</v>
      </c>
    </row>
    <row r="9933" spans="1:4" ht="28.5">
      <c r="A9933" s="150">
        <v>102606</v>
      </c>
      <c r="B9933" s="151" t="s">
        <v>3579</v>
      </c>
      <c r="C9933" s="150" t="s">
        <v>11</v>
      </c>
      <c r="D9933" s="152">
        <v>393.75</v>
      </c>
    </row>
    <row r="9934" spans="1:4" ht="28.5">
      <c r="A9934" s="150">
        <v>102607</v>
      </c>
      <c r="B9934" s="151" t="s">
        <v>3580</v>
      </c>
      <c r="C9934" s="150" t="s">
        <v>11</v>
      </c>
      <c r="D9934" s="152">
        <v>421.5</v>
      </c>
    </row>
    <row r="9935" spans="1:4" ht="28.5">
      <c r="A9935" s="150">
        <v>102608</v>
      </c>
      <c r="B9935" s="151" t="s">
        <v>3581</v>
      </c>
      <c r="C9935" s="150" t="s">
        <v>11</v>
      </c>
      <c r="D9935" s="152">
        <v>966.07</v>
      </c>
    </row>
    <row r="9936" spans="1:4" ht="28.5">
      <c r="A9936" s="150">
        <v>102609</v>
      </c>
      <c r="B9936" s="151" t="s">
        <v>3582</v>
      </c>
      <c r="C9936" s="150" t="s">
        <v>11</v>
      </c>
      <c r="D9936" s="152">
        <v>1097.74</v>
      </c>
    </row>
    <row r="9937" spans="1:4" ht="28.5">
      <c r="A9937" s="150">
        <v>102610</v>
      </c>
      <c r="B9937" s="151" t="s">
        <v>5760</v>
      </c>
      <c r="C9937" s="150" t="s">
        <v>11</v>
      </c>
      <c r="D9937" s="152">
        <v>1886.6</v>
      </c>
    </row>
    <row r="9938" spans="1:4" ht="28.5">
      <c r="A9938" s="150">
        <v>102611</v>
      </c>
      <c r="B9938" s="151" t="s">
        <v>3583</v>
      </c>
      <c r="C9938" s="150" t="s">
        <v>11</v>
      </c>
      <c r="D9938" s="152">
        <v>424.54</v>
      </c>
    </row>
    <row r="9939" spans="1:4" ht="28.5">
      <c r="A9939" s="150">
        <v>102612</v>
      </c>
      <c r="B9939" s="151" t="s">
        <v>5761</v>
      </c>
      <c r="C9939" s="150" t="s">
        <v>11</v>
      </c>
      <c r="D9939" s="152">
        <v>609.48</v>
      </c>
    </row>
    <row r="9940" spans="1:4" ht="28.5">
      <c r="A9940" s="150">
        <v>102613</v>
      </c>
      <c r="B9940" s="151" t="s">
        <v>3584</v>
      </c>
      <c r="C9940" s="150" t="s">
        <v>11</v>
      </c>
      <c r="D9940" s="152">
        <v>590.82000000000005</v>
      </c>
    </row>
    <row r="9941" spans="1:4" ht="28.5">
      <c r="A9941" s="150">
        <v>102614</v>
      </c>
      <c r="B9941" s="151" t="s">
        <v>3585</v>
      </c>
      <c r="C9941" s="150" t="s">
        <v>11</v>
      </c>
      <c r="D9941" s="152">
        <v>908.45</v>
      </c>
    </row>
    <row r="9942" spans="1:4" ht="28.5">
      <c r="A9942" s="150">
        <v>102615</v>
      </c>
      <c r="B9942" s="151" t="s">
        <v>3586</v>
      </c>
      <c r="C9942" s="150" t="s">
        <v>11</v>
      </c>
      <c r="D9942" s="152">
        <v>1140.0899999999999</v>
      </c>
    </row>
    <row r="9943" spans="1:4" ht="28.5">
      <c r="A9943" s="150">
        <v>102616</v>
      </c>
      <c r="B9943" s="151" t="s">
        <v>5762</v>
      </c>
      <c r="C9943" s="150" t="s">
        <v>11</v>
      </c>
      <c r="D9943" s="152">
        <v>1687.67</v>
      </c>
    </row>
    <row r="9944" spans="1:4" ht="28.5">
      <c r="A9944" s="150">
        <v>102617</v>
      </c>
      <c r="B9944" s="151" t="s">
        <v>78</v>
      </c>
      <c r="C9944" s="150" t="s">
        <v>11</v>
      </c>
      <c r="D9944" s="152">
        <v>3138.31</v>
      </c>
    </row>
    <row r="9945" spans="1:4" ht="28.5">
      <c r="A9945" s="150">
        <v>102618</v>
      </c>
      <c r="B9945" s="151" t="s">
        <v>5763</v>
      </c>
      <c r="C9945" s="150" t="s">
        <v>11</v>
      </c>
      <c r="D9945" s="152">
        <v>3771.26</v>
      </c>
    </row>
    <row r="9946" spans="1:4" ht="28.5">
      <c r="A9946" s="150">
        <v>102619</v>
      </c>
      <c r="B9946" s="151" t="s">
        <v>3587</v>
      </c>
      <c r="C9946" s="150" t="s">
        <v>11</v>
      </c>
      <c r="D9946" s="152">
        <v>5055.3999999999996</v>
      </c>
    </row>
    <row r="9947" spans="1:4" ht="28.5">
      <c r="A9947" s="150">
        <v>102620</v>
      </c>
      <c r="B9947" s="151" t="s">
        <v>5764</v>
      </c>
      <c r="C9947" s="150" t="s">
        <v>11</v>
      </c>
      <c r="D9947" s="152">
        <v>7335.03</v>
      </c>
    </row>
    <row r="9948" spans="1:4" ht="28.5">
      <c r="A9948" s="150">
        <v>102621</v>
      </c>
      <c r="B9948" s="151" t="s">
        <v>5765</v>
      </c>
      <c r="C9948" s="150" t="s">
        <v>11</v>
      </c>
      <c r="D9948" s="152">
        <v>11263.42</v>
      </c>
    </row>
    <row r="9949" spans="1:4" ht="42.75">
      <c r="A9949" s="150">
        <v>102622</v>
      </c>
      <c r="B9949" s="151" t="s">
        <v>3588</v>
      </c>
      <c r="C9949" s="150" t="s">
        <v>11</v>
      </c>
      <c r="D9949" s="152">
        <v>529.72</v>
      </c>
    </row>
    <row r="9950" spans="1:4" ht="42.75">
      <c r="A9950" s="150">
        <v>102623</v>
      </c>
      <c r="B9950" s="151" t="s">
        <v>3589</v>
      </c>
      <c r="C9950" s="150" t="s">
        <v>11</v>
      </c>
      <c r="D9950" s="152">
        <v>739.8</v>
      </c>
    </row>
    <row r="9951" spans="1:4" ht="28.5">
      <c r="A9951" s="150">
        <v>89482</v>
      </c>
      <c r="B9951" s="151" t="s">
        <v>3590</v>
      </c>
      <c r="C9951" s="150" t="s">
        <v>11</v>
      </c>
      <c r="D9951" s="152">
        <v>38.69</v>
      </c>
    </row>
    <row r="9952" spans="1:4" ht="28.5">
      <c r="A9952" s="150">
        <v>89491</v>
      </c>
      <c r="B9952" s="151" t="s">
        <v>3591</v>
      </c>
      <c r="C9952" s="150" t="s">
        <v>11</v>
      </c>
      <c r="D9952" s="152">
        <v>98.34</v>
      </c>
    </row>
    <row r="9953" spans="1:4" ht="42.75">
      <c r="A9953" s="150">
        <v>89495</v>
      </c>
      <c r="B9953" s="151" t="s">
        <v>3592</v>
      </c>
      <c r="C9953" s="150" t="s">
        <v>11</v>
      </c>
      <c r="D9953" s="152">
        <v>17.68</v>
      </c>
    </row>
    <row r="9954" spans="1:4" ht="42.75">
      <c r="A9954" s="150">
        <v>89707</v>
      </c>
      <c r="B9954" s="151" t="s">
        <v>5766</v>
      </c>
      <c r="C9954" s="150" t="s">
        <v>11</v>
      </c>
      <c r="D9954" s="152">
        <v>47.14</v>
      </c>
    </row>
    <row r="9955" spans="1:4" ht="42.75">
      <c r="A9955" s="150">
        <v>89708</v>
      </c>
      <c r="B9955" s="151" t="s">
        <v>5767</v>
      </c>
      <c r="C9955" s="150" t="s">
        <v>11</v>
      </c>
      <c r="D9955" s="152">
        <v>101.2</v>
      </c>
    </row>
    <row r="9956" spans="1:4" ht="42.75">
      <c r="A9956" s="150">
        <v>89709</v>
      </c>
      <c r="B9956" s="151" t="s">
        <v>5768</v>
      </c>
      <c r="C9956" s="150" t="s">
        <v>11</v>
      </c>
      <c r="D9956" s="152">
        <v>20.22</v>
      </c>
    </row>
    <row r="9957" spans="1:4" ht="42.75">
      <c r="A9957" s="150">
        <v>89710</v>
      </c>
      <c r="B9957" s="151" t="s">
        <v>5769</v>
      </c>
      <c r="C9957" s="150" t="s">
        <v>11</v>
      </c>
      <c r="D9957" s="152">
        <v>17.75</v>
      </c>
    </row>
    <row r="9958" spans="1:4" ht="42.75">
      <c r="A9958" s="150">
        <v>104326</v>
      </c>
      <c r="B9958" s="151" t="s">
        <v>5770</v>
      </c>
      <c r="C9958" s="150" t="s">
        <v>11</v>
      </c>
      <c r="D9958" s="152">
        <v>19.28</v>
      </c>
    </row>
    <row r="9959" spans="1:4" ht="42.75">
      <c r="A9959" s="150">
        <v>104327</v>
      </c>
      <c r="B9959" s="151" t="s">
        <v>5771</v>
      </c>
      <c r="C9959" s="150" t="s">
        <v>11</v>
      </c>
      <c r="D9959" s="152">
        <v>18.37</v>
      </c>
    </row>
    <row r="9960" spans="1:4" ht="42.75">
      <c r="A9960" s="150">
        <v>104328</v>
      </c>
      <c r="B9960" s="151" t="s">
        <v>5772</v>
      </c>
      <c r="C9960" s="150" t="s">
        <v>11</v>
      </c>
      <c r="D9960" s="152">
        <v>68.3</v>
      </c>
    </row>
    <row r="9961" spans="1:4" ht="42.75">
      <c r="A9961" s="150">
        <v>104329</v>
      </c>
      <c r="B9961" s="151" t="s">
        <v>5773</v>
      </c>
      <c r="C9961" s="150" t="s">
        <v>11</v>
      </c>
      <c r="D9961" s="152">
        <v>77.13</v>
      </c>
    </row>
    <row r="9962" spans="1:4" ht="28.5">
      <c r="A9962" s="150">
        <v>86872</v>
      </c>
      <c r="B9962" s="151" t="s">
        <v>3593</v>
      </c>
      <c r="C9962" s="150" t="s">
        <v>11</v>
      </c>
      <c r="D9962" s="152">
        <v>675.87</v>
      </c>
    </row>
    <row r="9963" spans="1:4" ht="28.5">
      <c r="A9963" s="150">
        <v>86874</v>
      </c>
      <c r="B9963" s="151" t="s">
        <v>233</v>
      </c>
      <c r="C9963" s="150" t="s">
        <v>11</v>
      </c>
      <c r="D9963" s="152">
        <v>471.61</v>
      </c>
    </row>
    <row r="9964" spans="1:4" ht="28.5">
      <c r="A9964" s="150">
        <v>86875</v>
      </c>
      <c r="B9964" s="151" t="s">
        <v>3594</v>
      </c>
      <c r="C9964" s="150" t="s">
        <v>11</v>
      </c>
      <c r="D9964" s="152">
        <v>564.99</v>
      </c>
    </row>
    <row r="9965" spans="1:4" ht="28.5">
      <c r="A9965" s="150">
        <v>86876</v>
      </c>
      <c r="B9965" s="151" t="s">
        <v>3595</v>
      </c>
      <c r="C9965" s="150" t="s">
        <v>11</v>
      </c>
      <c r="D9965" s="152">
        <v>321.94</v>
      </c>
    </row>
    <row r="9966" spans="1:4" ht="28.5">
      <c r="A9966" s="150">
        <v>86877</v>
      </c>
      <c r="B9966" s="151" t="s">
        <v>12688</v>
      </c>
      <c r="C9966" s="150" t="s">
        <v>11</v>
      </c>
      <c r="D9966" s="152">
        <v>63.23</v>
      </c>
    </row>
    <row r="9967" spans="1:4" ht="28.5">
      <c r="A9967" s="150">
        <v>86878</v>
      </c>
      <c r="B9967" s="151" t="s">
        <v>12689</v>
      </c>
      <c r="C9967" s="150" t="s">
        <v>11</v>
      </c>
      <c r="D9967" s="152">
        <v>68.16</v>
      </c>
    </row>
    <row r="9968" spans="1:4" ht="28.5">
      <c r="A9968" s="150">
        <v>86879</v>
      </c>
      <c r="B9968" s="151" t="s">
        <v>12690</v>
      </c>
      <c r="C9968" s="150" t="s">
        <v>11</v>
      </c>
      <c r="D9968" s="152">
        <v>10.81</v>
      </c>
    </row>
    <row r="9969" spans="1:4" ht="28.5">
      <c r="A9969" s="150">
        <v>86880</v>
      </c>
      <c r="B9969" s="151" t="s">
        <v>12691</v>
      </c>
      <c r="C9969" s="150" t="s">
        <v>11</v>
      </c>
      <c r="D9969" s="152">
        <v>31.76</v>
      </c>
    </row>
    <row r="9970" spans="1:4" ht="28.5">
      <c r="A9970" s="150">
        <v>86881</v>
      </c>
      <c r="B9970" s="151" t="s">
        <v>12692</v>
      </c>
      <c r="C9970" s="150" t="s">
        <v>11</v>
      </c>
      <c r="D9970" s="152">
        <v>191.66</v>
      </c>
    </row>
    <row r="9971" spans="1:4" ht="28.5">
      <c r="A9971" s="150">
        <v>86882</v>
      </c>
      <c r="B9971" s="151" t="s">
        <v>12693</v>
      </c>
      <c r="C9971" s="150" t="s">
        <v>11</v>
      </c>
      <c r="D9971" s="152">
        <v>26.59</v>
      </c>
    </row>
    <row r="9972" spans="1:4" ht="28.5">
      <c r="A9972" s="150">
        <v>86883</v>
      </c>
      <c r="B9972" s="151" t="s">
        <v>57</v>
      </c>
      <c r="C9972" s="150" t="s">
        <v>11</v>
      </c>
      <c r="D9972" s="152">
        <v>14.32</v>
      </c>
    </row>
    <row r="9973" spans="1:4" ht="28.5">
      <c r="A9973" s="150">
        <v>86884</v>
      </c>
      <c r="B9973" s="151" t="s">
        <v>12694</v>
      </c>
      <c r="C9973" s="150" t="s">
        <v>11</v>
      </c>
      <c r="D9973" s="152">
        <v>11.9</v>
      </c>
    </row>
    <row r="9974" spans="1:4" ht="28.5">
      <c r="A9974" s="150">
        <v>86885</v>
      </c>
      <c r="B9974" s="151" t="s">
        <v>12695</v>
      </c>
      <c r="C9974" s="150" t="s">
        <v>11</v>
      </c>
      <c r="D9974" s="152">
        <v>13.71</v>
      </c>
    </row>
    <row r="9975" spans="1:4" ht="28.5">
      <c r="A9975" s="150">
        <v>86886</v>
      </c>
      <c r="B9975" s="151" t="s">
        <v>3596</v>
      </c>
      <c r="C9975" s="150" t="s">
        <v>11</v>
      </c>
      <c r="D9975" s="152">
        <v>46.86</v>
      </c>
    </row>
    <row r="9976" spans="1:4" ht="28.5">
      <c r="A9976" s="150">
        <v>86887</v>
      </c>
      <c r="B9976" s="151" t="s">
        <v>3597</v>
      </c>
      <c r="C9976" s="150" t="s">
        <v>11</v>
      </c>
      <c r="D9976" s="152">
        <v>50.82</v>
      </c>
    </row>
    <row r="9977" spans="1:4" ht="28.5">
      <c r="A9977" s="150">
        <v>86888</v>
      </c>
      <c r="B9977" s="151" t="s">
        <v>3598</v>
      </c>
      <c r="C9977" s="150" t="s">
        <v>11</v>
      </c>
      <c r="D9977" s="152">
        <v>458.31</v>
      </c>
    </row>
    <row r="9978" spans="1:4" ht="28.5">
      <c r="A9978" s="150">
        <v>86889</v>
      </c>
      <c r="B9978" s="151" t="s">
        <v>3599</v>
      </c>
      <c r="C9978" s="150" t="s">
        <v>11</v>
      </c>
      <c r="D9978" s="152">
        <v>766.2</v>
      </c>
    </row>
    <row r="9979" spans="1:4" ht="28.5">
      <c r="A9979" s="150">
        <v>86893</v>
      </c>
      <c r="B9979" s="151" t="s">
        <v>3600</v>
      </c>
      <c r="C9979" s="150" t="s">
        <v>11</v>
      </c>
      <c r="D9979" s="152">
        <v>685.13</v>
      </c>
    </row>
    <row r="9980" spans="1:4" ht="28.5">
      <c r="A9980" s="150">
        <v>86894</v>
      </c>
      <c r="B9980" s="151" t="s">
        <v>3601</v>
      </c>
      <c r="C9980" s="150" t="s">
        <v>11</v>
      </c>
      <c r="D9980" s="152">
        <v>318.23</v>
      </c>
    </row>
    <row r="9981" spans="1:4" ht="28.5">
      <c r="A9981" s="150">
        <v>86895</v>
      </c>
      <c r="B9981" s="151" t="s">
        <v>3602</v>
      </c>
      <c r="C9981" s="150" t="s">
        <v>11</v>
      </c>
      <c r="D9981" s="152">
        <v>366.03</v>
      </c>
    </row>
    <row r="9982" spans="1:4" ht="28.5">
      <c r="A9982" s="150">
        <v>86899</v>
      </c>
      <c r="B9982" s="151" t="s">
        <v>3603</v>
      </c>
      <c r="C9982" s="150" t="s">
        <v>11</v>
      </c>
      <c r="D9982" s="152">
        <v>335.62</v>
      </c>
    </row>
    <row r="9983" spans="1:4" ht="28.5">
      <c r="A9983" s="150">
        <v>86900</v>
      </c>
      <c r="B9983" s="151" t="s">
        <v>230</v>
      </c>
      <c r="C9983" s="150" t="s">
        <v>11</v>
      </c>
      <c r="D9983" s="152">
        <v>255.11</v>
      </c>
    </row>
    <row r="9984" spans="1:4" ht="28.5">
      <c r="A9984" s="150">
        <v>86901</v>
      </c>
      <c r="B9984" s="151" t="s">
        <v>231</v>
      </c>
      <c r="C9984" s="150" t="s">
        <v>11</v>
      </c>
      <c r="D9984" s="152">
        <v>144.5</v>
      </c>
    </row>
    <row r="9985" spans="1:4" ht="28.5">
      <c r="A9985" s="150">
        <v>86902</v>
      </c>
      <c r="B9985" s="151" t="s">
        <v>3604</v>
      </c>
      <c r="C9985" s="150" t="s">
        <v>11</v>
      </c>
      <c r="D9985" s="152">
        <v>300.72000000000003</v>
      </c>
    </row>
    <row r="9986" spans="1:4" ht="28.5">
      <c r="A9986" s="150">
        <v>86903</v>
      </c>
      <c r="B9986" s="151" t="s">
        <v>3605</v>
      </c>
      <c r="C9986" s="150" t="s">
        <v>11</v>
      </c>
      <c r="D9986" s="152">
        <v>339.67</v>
      </c>
    </row>
    <row r="9987" spans="1:4" ht="28.5">
      <c r="A9987" s="150">
        <v>86904</v>
      </c>
      <c r="B9987" s="151" t="s">
        <v>232</v>
      </c>
      <c r="C9987" s="150" t="s">
        <v>11</v>
      </c>
      <c r="D9987" s="152">
        <v>140.04</v>
      </c>
    </row>
    <row r="9988" spans="1:4" ht="28.5">
      <c r="A9988" s="150">
        <v>86905</v>
      </c>
      <c r="B9988" s="151" t="s">
        <v>3606</v>
      </c>
      <c r="C9988" s="150" t="s">
        <v>11</v>
      </c>
      <c r="D9988" s="152">
        <v>438.45</v>
      </c>
    </row>
    <row r="9989" spans="1:4" ht="28.5">
      <c r="A9989" s="150">
        <v>86906</v>
      </c>
      <c r="B9989" s="151" t="s">
        <v>12696</v>
      </c>
      <c r="C9989" s="150" t="s">
        <v>11</v>
      </c>
      <c r="D9989" s="152">
        <v>81.08</v>
      </c>
    </row>
    <row r="9990" spans="1:4" ht="28.5">
      <c r="A9990" s="150">
        <v>86908</v>
      </c>
      <c r="B9990" s="151" t="s">
        <v>3607</v>
      </c>
      <c r="C9990" s="150" t="s">
        <v>11</v>
      </c>
      <c r="D9990" s="152">
        <v>526.13</v>
      </c>
    </row>
    <row r="9991" spans="1:4" ht="28.5">
      <c r="A9991" s="150">
        <v>86909</v>
      </c>
      <c r="B9991" s="151" t="s">
        <v>12697</v>
      </c>
      <c r="C9991" s="150" t="s">
        <v>11</v>
      </c>
      <c r="D9991" s="152">
        <v>140.79</v>
      </c>
    </row>
    <row r="9992" spans="1:4" ht="28.5">
      <c r="A9992" s="150">
        <v>86910</v>
      </c>
      <c r="B9992" s="151" t="s">
        <v>12698</v>
      </c>
      <c r="C9992" s="150" t="s">
        <v>11</v>
      </c>
      <c r="D9992" s="152">
        <v>138.77000000000001</v>
      </c>
    </row>
    <row r="9993" spans="1:4" ht="28.5">
      <c r="A9993" s="150">
        <v>86911</v>
      </c>
      <c r="B9993" s="151" t="s">
        <v>12699</v>
      </c>
      <c r="C9993" s="150" t="s">
        <v>11</v>
      </c>
      <c r="D9993" s="152">
        <v>94.87</v>
      </c>
    </row>
    <row r="9994" spans="1:4" ht="28.5">
      <c r="A9994" s="150">
        <v>86913</v>
      </c>
      <c r="B9994" s="151" t="s">
        <v>12700</v>
      </c>
      <c r="C9994" s="150" t="s">
        <v>11</v>
      </c>
      <c r="D9994" s="152">
        <v>59.15</v>
      </c>
    </row>
    <row r="9995" spans="1:4" ht="28.5">
      <c r="A9995" s="150">
        <v>86914</v>
      </c>
      <c r="B9995" s="151" t="s">
        <v>12701</v>
      </c>
      <c r="C9995" s="150" t="s">
        <v>11</v>
      </c>
      <c r="D9995" s="152">
        <v>106.45</v>
      </c>
    </row>
    <row r="9996" spans="1:4" ht="28.5">
      <c r="A9996" s="150">
        <v>86915</v>
      </c>
      <c r="B9996" s="151" t="s">
        <v>12702</v>
      </c>
      <c r="C9996" s="150" t="s">
        <v>11</v>
      </c>
      <c r="D9996" s="152">
        <v>155.49</v>
      </c>
    </row>
    <row r="9997" spans="1:4" ht="28.5">
      <c r="A9997" s="150">
        <v>86916</v>
      </c>
      <c r="B9997" s="151" t="s">
        <v>12703</v>
      </c>
      <c r="C9997" s="150" t="s">
        <v>11</v>
      </c>
      <c r="D9997" s="152">
        <v>27</v>
      </c>
    </row>
    <row r="9998" spans="1:4" ht="42.75">
      <c r="A9998" s="150">
        <v>86919</v>
      </c>
      <c r="B9998" s="151" t="s">
        <v>3609</v>
      </c>
      <c r="C9998" s="150" t="s">
        <v>11</v>
      </c>
      <c r="D9998" s="152">
        <v>859.87</v>
      </c>
    </row>
    <row r="9999" spans="1:4" ht="57">
      <c r="A9999" s="150">
        <v>86920</v>
      </c>
      <c r="B9999" s="151" t="s">
        <v>3610</v>
      </c>
      <c r="C9999" s="150" t="s">
        <v>11</v>
      </c>
      <c r="D9999" s="152">
        <v>760.15</v>
      </c>
    </row>
    <row r="10000" spans="1:4" ht="42.75">
      <c r="A10000" s="150">
        <v>86921</v>
      </c>
      <c r="B10000" s="151" t="s">
        <v>3611</v>
      </c>
      <c r="C10000" s="150" t="s">
        <v>11</v>
      </c>
      <c r="D10000" s="152">
        <v>728</v>
      </c>
    </row>
    <row r="10001" spans="1:4" ht="57">
      <c r="A10001" s="150">
        <v>86922</v>
      </c>
      <c r="B10001" s="151" t="s">
        <v>77</v>
      </c>
      <c r="C10001" s="150" t="s">
        <v>11</v>
      </c>
      <c r="D10001" s="152">
        <v>832.95</v>
      </c>
    </row>
    <row r="10002" spans="1:4" ht="57">
      <c r="A10002" s="150">
        <v>86923</v>
      </c>
      <c r="B10002" s="151" t="s">
        <v>3612</v>
      </c>
      <c r="C10002" s="150" t="s">
        <v>11</v>
      </c>
      <c r="D10002" s="152">
        <v>568.16</v>
      </c>
    </row>
    <row r="10003" spans="1:4" ht="42.75">
      <c r="A10003" s="150">
        <v>86924</v>
      </c>
      <c r="B10003" s="151" t="s">
        <v>3613</v>
      </c>
      <c r="C10003" s="150" t="s">
        <v>11</v>
      </c>
      <c r="D10003" s="152">
        <v>536.01</v>
      </c>
    </row>
    <row r="10004" spans="1:4" ht="57">
      <c r="A10004" s="150">
        <v>86925</v>
      </c>
      <c r="B10004" s="151" t="s">
        <v>3614</v>
      </c>
      <c r="C10004" s="150" t="s">
        <v>11</v>
      </c>
      <c r="D10004" s="152">
        <v>649.27</v>
      </c>
    </row>
    <row r="10005" spans="1:4" ht="42.75">
      <c r="A10005" s="150">
        <v>86926</v>
      </c>
      <c r="B10005" s="151" t="s">
        <v>3615</v>
      </c>
      <c r="C10005" s="150" t="s">
        <v>11</v>
      </c>
      <c r="D10005" s="152">
        <v>617.12</v>
      </c>
    </row>
    <row r="10006" spans="1:4" ht="57">
      <c r="A10006" s="150">
        <v>86927</v>
      </c>
      <c r="B10006" s="151" t="s">
        <v>3616</v>
      </c>
      <c r="C10006" s="150" t="s">
        <v>11</v>
      </c>
      <c r="D10006" s="152">
        <v>418.49</v>
      </c>
    </row>
    <row r="10007" spans="1:4" ht="42.75">
      <c r="A10007" s="150">
        <v>86928</v>
      </c>
      <c r="B10007" s="151" t="s">
        <v>3617</v>
      </c>
      <c r="C10007" s="150" t="s">
        <v>11</v>
      </c>
      <c r="D10007" s="152">
        <v>386.34</v>
      </c>
    </row>
    <row r="10008" spans="1:4" ht="57">
      <c r="A10008" s="150">
        <v>86929</v>
      </c>
      <c r="B10008" s="151" t="s">
        <v>3618</v>
      </c>
      <c r="C10008" s="150" t="s">
        <v>11</v>
      </c>
      <c r="D10008" s="152">
        <v>406.22</v>
      </c>
    </row>
    <row r="10009" spans="1:4" ht="42.75">
      <c r="A10009" s="150">
        <v>86930</v>
      </c>
      <c r="B10009" s="151" t="s">
        <v>3619</v>
      </c>
      <c r="C10009" s="150" t="s">
        <v>11</v>
      </c>
      <c r="D10009" s="152">
        <v>374.07</v>
      </c>
    </row>
    <row r="10010" spans="1:4" ht="42.75">
      <c r="A10010" s="150">
        <v>86931</v>
      </c>
      <c r="B10010" s="151" t="s">
        <v>3620</v>
      </c>
      <c r="C10010" s="150" t="s">
        <v>11</v>
      </c>
      <c r="D10010" s="152">
        <v>472.02</v>
      </c>
    </row>
    <row r="10011" spans="1:4" ht="42.75">
      <c r="A10011" s="150">
        <v>86932</v>
      </c>
      <c r="B10011" s="151" t="s">
        <v>3621</v>
      </c>
      <c r="C10011" s="150" t="s">
        <v>11</v>
      </c>
      <c r="D10011" s="152">
        <v>509.13</v>
      </c>
    </row>
    <row r="10012" spans="1:4" ht="57">
      <c r="A10012" s="150">
        <v>86933</v>
      </c>
      <c r="B10012" s="151" t="s">
        <v>3622</v>
      </c>
      <c r="C10012" s="150" t="s">
        <v>11</v>
      </c>
      <c r="D10012" s="152">
        <v>471.45</v>
      </c>
    </row>
    <row r="10013" spans="1:4" ht="57">
      <c r="A10013" s="150">
        <v>86934</v>
      </c>
      <c r="B10013" s="151" t="s">
        <v>3623</v>
      </c>
      <c r="C10013" s="150" t="s">
        <v>11</v>
      </c>
      <c r="D10013" s="152">
        <v>459.18</v>
      </c>
    </row>
    <row r="10014" spans="1:4" ht="42.75">
      <c r="A10014" s="150">
        <v>86935</v>
      </c>
      <c r="B10014" s="151" t="s">
        <v>3624</v>
      </c>
      <c r="C10014" s="150" t="s">
        <v>11</v>
      </c>
      <c r="D10014" s="152">
        <v>337.59</v>
      </c>
    </row>
    <row r="10015" spans="1:4" ht="42.75">
      <c r="A10015" s="150">
        <v>86936</v>
      </c>
      <c r="B10015" s="151" t="s">
        <v>74</v>
      </c>
      <c r="C10015" s="150" t="s">
        <v>11</v>
      </c>
      <c r="D10015" s="152">
        <v>514.92999999999995</v>
      </c>
    </row>
    <row r="10016" spans="1:4" ht="42.75">
      <c r="A10016" s="150">
        <v>86937</v>
      </c>
      <c r="B10016" s="151" t="s">
        <v>75</v>
      </c>
      <c r="C10016" s="150" t="s">
        <v>11</v>
      </c>
      <c r="D10016" s="152">
        <v>222.05</v>
      </c>
    </row>
    <row r="10017" spans="1:4" ht="42.75">
      <c r="A10017" s="150">
        <v>86938</v>
      </c>
      <c r="B10017" s="151" t="s">
        <v>3625</v>
      </c>
      <c r="C10017" s="150" t="s">
        <v>11</v>
      </c>
      <c r="D10017" s="152">
        <v>399.39</v>
      </c>
    </row>
    <row r="10018" spans="1:4" ht="57">
      <c r="A10018" s="150">
        <v>86939</v>
      </c>
      <c r="B10018" s="151" t="s">
        <v>3626</v>
      </c>
      <c r="C10018" s="150" t="s">
        <v>11</v>
      </c>
      <c r="D10018" s="152">
        <v>418.83</v>
      </c>
    </row>
    <row r="10019" spans="1:4" ht="57">
      <c r="A10019" s="150">
        <v>86940</v>
      </c>
      <c r="B10019" s="151" t="s">
        <v>3627</v>
      </c>
      <c r="C10019" s="150" t="s">
        <v>11</v>
      </c>
      <c r="D10019" s="152">
        <v>1134.6500000000001</v>
      </c>
    </row>
    <row r="10020" spans="1:4" ht="57">
      <c r="A10020" s="150">
        <v>86941</v>
      </c>
      <c r="B10020" s="151" t="s">
        <v>3628</v>
      </c>
      <c r="C10020" s="150" t="s">
        <v>11</v>
      </c>
      <c r="D10020" s="152">
        <v>800.87</v>
      </c>
    </row>
    <row r="10021" spans="1:4" ht="57">
      <c r="A10021" s="150">
        <v>86942</v>
      </c>
      <c r="B10021" s="151" t="s">
        <v>76</v>
      </c>
      <c r="C10021" s="150" t="s">
        <v>11</v>
      </c>
      <c r="D10021" s="152">
        <v>270.42</v>
      </c>
    </row>
    <row r="10022" spans="1:4" ht="57">
      <c r="A10022" s="150">
        <v>86943</v>
      </c>
      <c r="B10022" s="151" t="s">
        <v>3629</v>
      </c>
      <c r="C10022" s="150" t="s">
        <v>11</v>
      </c>
      <c r="D10022" s="152">
        <v>258.14999999999998</v>
      </c>
    </row>
    <row r="10023" spans="1:4" ht="57">
      <c r="A10023" s="150">
        <v>86947</v>
      </c>
      <c r="B10023" s="151" t="s">
        <v>3630</v>
      </c>
      <c r="C10023" s="150" t="s">
        <v>11</v>
      </c>
      <c r="D10023" s="152">
        <v>1275.0999999999999</v>
      </c>
    </row>
    <row r="10024" spans="1:4" ht="57">
      <c r="A10024" s="150">
        <v>93396</v>
      </c>
      <c r="B10024" s="151" t="s">
        <v>3631</v>
      </c>
      <c r="C10024" s="150" t="s">
        <v>11</v>
      </c>
      <c r="D10024" s="152">
        <v>681.06</v>
      </c>
    </row>
    <row r="10025" spans="1:4" ht="57">
      <c r="A10025" s="150">
        <v>93441</v>
      </c>
      <c r="B10025" s="151" t="s">
        <v>12704</v>
      </c>
      <c r="C10025" s="150" t="s">
        <v>11</v>
      </c>
      <c r="D10025" s="152">
        <v>1210.56</v>
      </c>
    </row>
    <row r="10026" spans="1:4" ht="57">
      <c r="A10026" s="150">
        <v>93442</v>
      </c>
      <c r="B10026" s="151" t="s">
        <v>12705</v>
      </c>
      <c r="C10026" s="150" t="s">
        <v>11</v>
      </c>
      <c r="D10026" s="152">
        <v>1352.75</v>
      </c>
    </row>
    <row r="10027" spans="1:4" ht="28.5">
      <c r="A10027" s="150">
        <v>95469</v>
      </c>
      <c r="B10027" s="151" t="s">
        <v>228</v>
      </c>
      <c r="C10027" s="150" t="s">
        <v>11</v>
      </c>
      <c r="D10027" s="152">
        <v>282.41000000000003</v>
      </c>
    </row>
    <row r="10028" spans="1:4" ht="42.75">
      <c r="A10028" s="150">
        <v>95470</v>
      </c>
      <c r="B10028" s="151" t="s">
        <v>60</v>
      </c>
      <c r="C10028" s="150" t="s">
        <v>11</v>
      </c>
      <c r="D10028" s="152">
        <v>290.91000000000003</v>
      </c>
    </row>
    <row r="10029" spans="1:4" ht="42.75">
      <c r="A10029" s="150">
        <v>95471</v>
      </c>
      <c r="B10029" s="151" t="s">
        <v>229</v>
      </c>
      <c r="C10029" s="150" t="s">
        <v>11</v>
      </c>
      <c r="D10029" s="152">
        <v>715.44</v>
      </c>
    </row>
    <row r="10030" spans="1:4" ht="57">
      <c r="A10030" s="150">
        <v>95472</v>
      </c>
      <c r="B10030" s="151" t="s">
        <v>61</v>
      </c>
      <c r="C10030" s="150" t="s">
        <v>11</v>
      </c>
      <c r="D10030" s="152">
        <v>723.94</v>
      </c>
    </row>
    <row r="10031" spans="1:4" ht="28.5">
      <c r="A10031" s="150">
        <v>95542</v>
      </c>
      <c r="B10031" s="151" t="s">
        <v>3632</v>
      </c>
      <c r="C10031" s="150" t="s">
        <v>11</v>
      </c>
      <c r="D10031" s="152">
        <v>33.06</v>
      </c>
    </row>
    <row r="10032" spans="1:4" ht="28.5">
      <c r="A10032" s="150">
        <v>95543</v>
      </c>
      <c r="B10032" s="151" t="s">
        <v>3633</v>
      </c>
      <c r="C10032" s="150" t="s">
        <v>11</v>
      </c>
      <c r="D10032" s="152">
        <v>55.97</v>
      </c>
    </row>
    <row r="10033" spans="1:4" ht="28.5">
      <c r="A10033" s="150">
        <v>95544</v>
      </c>
      <c r="B10033" s="151" t="s">
        <v>3634</v>
      </c>
      <c r="C10033" s="150" t="s">
        <v>11</v>
      </c>
      <c r="D10033" s="152">
        <v>40.159999999999997</v>
      </c>
    </row>
    <row r="10034" spans="1:4" ht="28.5">
      <c r="A10034" s="150">
        <v>95545</v>
      </c>
      <c r="B10034" s="151" t="s">
        <v>3635</v>
      </c>
      <c r="C10034" s="150" t="s">
        <v>11</v>
      </c>
      <c r="D10034" s="152">
        <v>39.409999999999997</v>
      </c>
    </row>
    <row r="10035" spans="1:4" ht="28.5">
      <c r="A10035" s="150">
        <v>95546</v>
      </c>
      <c r="B10035" s="151" t="s">
        <v>3636</v>
      </c>
      <c r="C10035" s="150" t="s">
        <v>11</v>
      </c>
      <c r="D10035" s="152">
        <v>137.88999999999999</v>
      </c>
    </row>
    <row r="10036" spans="1:4" ht="28.5">
      <c r="A10036" s="150">
        <v>95547</v>
      </c>
      <c r="B10036" s="151" t="s">
        <v>73</v>
      </c>
      <c r="C10036" s="150" t="s">
        <v>11</v>
      </c>
      <c r="D10036" s="152">
        <v>66.489999999999995</v>
      </c>
    </row>
    <row r="10037" spans="1:4" ht="28.5">
      <c r="A10037" s="150">
        <v>100848</v>
      </c>
      <c r="B10037" s="151" t="s">
        <v>3637</v>
      </c>
      <c r="C10037" s="150" t="s">
        <v>11</v>
      </c>
      <c r="D10037" s="152">
        <v>515.83000000000004</v>
      </c>
    </row>
    <row r="10038" spans="1:4" ht="28.5">
      <c r="A10038" s="150">
        <v>100849</v>
      </c>
      <c r="B10038" s="151" t="s">
        <v>72</v>
      </c>
      <c r="C10038" s="150" t="s">
        <v>11</v>
      </c>
      <c r="D10038" s="152">
        <v>44.93</v>
      </c>
    </row>
    <row r="10039" spans="1:4">
      <c r="A10039" s="150">
        <v>100851</v>
      </c>
      <c r="B10039" s="151" t="s">
        <v>3638</v>
      </c>
      <c r="C10039" s="150" t="s">
        <v>11</v>
      </c>
      <c r="D10039" s="152">
        <v>90.08</v>
      </c>
    </row>
    <row r="10040" spans="1:4" ht="28.5">
      <c r="A10040" s="150">
        <v>100852</v>
      </c>
      <c r="B10040" s="151" t="s">
        <v>3639</v>
      </c>
      <c r="C10040" s="150" t="s">
        <v>11</v>
      </c>
      <c r="D10040" s="152">
        <v>279.94</v>
      </c>
    </row>
    <row r="10041" spans="1:4" ht="28.5">
      <c r="A10041" s="150">
        <v>100853</v>
      </c>
      <c r="B10041" s="151" t="s">
        <v>3640</v>
      </c>
      <c r="C10041" s="150" t="s">
        <v>11</v>
      </c>
      <c r="D10041" s="152">
        <v>372.39</v>
      </c>
    </row>
    <row r="10042" spans="1:4" ht="28.5">
      <c r="A10042" s="150">
        <v>100854</v>
      </c>
      <c r="B10042" s="151" t="s">
        <v>3641</v>
      </c>
      <c r="C10042" s="150" t="s">
        <v>11</v>
      </c>
      <c r="D10042" s="152">
        <v>1946.97</v>
      </c>
    </row>
    <row r="10043" spans="1:4" ht="28.5">
      <c r="A10043" s="150">
        <v>100856</v>
      </c>
      <c r="B10043" s="151" t="s">
        <v>12706</v>
      </c>
      <c r="C10043" s="150" t="s">
        <v>11</v>
      </c>
      <c r="D10043" s="152">
        <v>40.98</v>
      </c>
    </row>
    <row r="10044" spans="1:4" ht="28.5">
      <c r="A10044" s="150">
        <v>100857</v>
      </c>
      <c r="B10044" s="151" t="s">
        <v>12707</v>
      </c>
      <c r="C10044" s="150" t="s">
        <v>11</v>
      </c>
      <c r="D10044" s="152">
        <v>570.08000000000004</v>
      </c>
    </row>
    <row r="10045" spans="1:4" ht="28.5">
      <c r="A10045" s="150">
        <v>100858</v>
      </c>
      <c r="B10045" s="151" t="s">
        <v>12708</v>
      </c>
      <c r="C10045" s="150" t="s">
        <v>11</v>
      </c>
      <c r="D10045" s="152">
        <v>539.49</v>
      </c>
    </row>
    <row r="10046" spans="1:4" ht="28.5">
      <c r="A10046" s="150">
        <v>100859</v>
      </c>
      <c r="B10046" s="151" t="s">
        <v>12709</v>
      </c>
      <c r="C10046" s="150" t="s">
        <v>11</v>
      </c>
      <c r="D10046" s="152">
        <v>936.08</v>
      </c>
    </row>
    <row r="10047" spans="1:4" ht="28.5">
      <c r="A10047" s="150">
        <v>100860</v>
      </c>
      <c r="B10047" s="151" t="s">
        <v>12710</v>
      </c>
      <c r="C10047" s="150" t="s">
        <v>11</v>
      </c>
      <c r="D10047" s="152">
        <v>108.24</v>
      </c>
    </row>
    <row r="10048" spans="1:4" ht="28.5">
      <c r="A10048" s="150">
        <v>100861</v>
      </c>
      <c r="B10048" s="151" t="s">
        <v>3643</v>
      </c>
      <c r="C10048" s="150" t="s">
        <v>11</v>
      </c>
      <c r="D10048" s="152">
        <v>33.83</v>
      </c>
    </row>
    <row r="10049" spans="1:4" ht="28.5">
      <c r="A10049" s="150">
        <v>100862</v>
      </c>
      <c r="B10049" s="151" t="s">
        <v>154</v>
      </c>
      <c r="C10049" s="150" t="s">
        <v>11</v>
      </c>
      <c r="D10049" s="152">
        <v>37.24</v>
      </c>
    </row>
    <row r="10050" spans="1:4" ht="28.5">
      <c r="A10050" s="150">
        <v>100863</v>
      </c>
      <c r="B10050" s="151" t="s">
        <v>3644</v>
      </c>
      <c r="C10050" s="150" t="s">
        <v>11</v>
      </c>
      <c r="D10050" s="152">
        <v>626.19000000000005</v>
      </c>
    </row>
    <row r="10051" spans="1:4" ht="28.5">
      <c r="A10051" s="150">
        <v>100864</v>
      </c>
      <c r="B10051" s="151" t="s">
        <v>62</v>
      </c>
      <c r="C10051" s="150" t="s">
        <v>11</v>
      </c>
      <c r="D10051" s="152">
        <v>688.5</v>
      </c>
    </row>
    <row r="10052" spans="1:4" ht="28.5">
      <c r="A10052" s="150">
        <v>100865</v>
      </c>
      <c r="B10052" s="151" t="s">
        <v>3645</v>
      </c>
      <c r="C10052" s="150" t="s">
        <v>11</v>
      </c>
      <c r="D10052" s="152">
        <v>614.73</v>
      </c>
    </row>
    <row r="10053" spans="1:4" ht="28.5">
      <c r="A10053" s="150">
        <v>100866</v>
      </c>
      <c r="B10053" s="151" t="s">
        <v>3646</v>
      </c>
      <c r="C10053" s="150" t="s">
        <v>11</v>
      </c>
      <c r="D10053" s="152">
        <v>321.92</v>
      </c>
    </row>
    <row r="10054" spans="1:4" ht="28.5">
      <c r="A10054" s="150">
        <v>100867</v>
      </c>
      <c r="B10054" s="151" t="s">
        <v>3647</v>
      </c>
      <c r="C10054" s="150" t="s">
        <v>11</v>
      </c>
      <c r="D10054" s="152">
        <v>342.47</v>
      </c>
    </row>
    <row r="10055" spans="1:4" ht="28.5">
      <c r="A10055" s="150">
        <v>100868</v>
      </c>
      <c r="B10055" s="151" t="s">
        <v>63</v>
      </c>
      <c r="C10055" s="150" t="s">
        <v>11</v>
      </c>
      <c r="D10055" s="152">
        <v>356.14</v>
      </c>
    </row>
    <row r="10056" spans="1:4" ht="28.5">
      <c r="A10056" s="150">
        <v>100869</v>
      </c>
      <c r="B10056" s="151" t="s">
        <v>3648</v>
      </c>
      <c r="C10056" s="150" t="s">
        <v>11</v>
      </c>
      <c r="D10056" s="152">
        <v>366.63</v>
      </c>
    </row>
    <row r="10057" spans="1:4" ht="28.5">
      <c r="A10057" s="150">
        <v>100870</v>
      </c>
      <c r="B10057" s="151" t="s">
        <v>3649</v>
      </c>
      <c r="C10057" s="150" t="s">
        <v>11</v>
      </c>
      <c r="D10057" s="152">
        <v>292.54000000000002</v>
      </c>
    </row>
    <row r="10058" spans="1:4" ht="28.5">
      <c r="A10058" s="150">
        <v>100871</v>
      </c>
      <c r="B10058" s="151" t="s">
        <v>3650</v>
      </c>
      <c r="C10058" s="150" t="s">
        <v>11</v>
      </c>
      <c r="D10058" s="152">
        <v>315.48</v>
      </c>
    </row>
    <row r="10059" spans="1:4" ht="28.5">
      <c r="A10059" s="150">
        <v>100872</v>
      </c>
      <c r="B10059" s="151" t="s">
        <v>3651</v>
      </c>
      <c r="C10059" s="150" t="s">
        <v>11</v>
      </c>
      <c r="D10059" s="152">
        <v>330.13</v>
      </c>
    </row>
    <row r="10060" spans="1:4" ht="28.5">
      <c r="A10060" s="150">
        <v>100873</v>
      </c>
      <c r="B10060" s="151" t="s">
        <v>3652</v>
      </c>
      <c r="C10060" s="150" t="s">
        <v>11</v>
      </c>
      <c r="D10060" s="152">
        <v>339.28</v>
      </c>
    </row>
    <row r="10061" spans="1:4" ht="28.5">
      <c r="A10061" s="150">
        <v>100874</v>
      </c>
      <c r="B10061" s="151" t="s">
        <v>3653</v>
      </c>
      <c r="C10061" s="150" t="s">
        <v>11</v>
      </c>
      <c r="D10061" s="152">
        <v>321.92</v>
      </c>
    </row>
    <row r="10062" spans="1:4" ht="28.5">
      <c r="A10062" s="150">
        <v>100875</v>
      </c>
      <c r="B10062" s="151" t="s">
        <v>3654</v>
      </c>
      <c r="C10062" s="150" t="s">
        <v>11</v>
      </c>
      <c r="D10062" s="152">
        <v>1134.22</v>
      </c>
    </row>
    <row r="10063" spans="1:4" ht="28.5">
      <c r="A10063" s="150">
        <v>100878</v>
      </c>
      <c r="B10063" s="151" t="s">
        <v>3655</v>
      </c>
      <c r="C10063" s="150" t="s">
        <v>11</v>
      </c>
      <c r="D10063" s="152">
        <v>613.24</v>
      </c>
    </row>
    <row r="10064" spans="1:4" ht="42.75">
      <c r="A10064" s="150">
        <v>98052</v>
      </c>
      <c r="B10064" s="151" t="s">
        <v>5774</v>
      </c>
      <c r="C10064" s="150" t="s">
        <v>11</v>
      </c>
      <c r="D10064" s="152">
        <v>2126.16</v>
      </c>
    </row>
    <row r="10065" spans="1:4" ht="42.75">
      <c r="A10065" s="150">
        <v>98053</v>
      </c>
      <c r="B10065" s="151" t="s">
        <v>5775</v>
      </c>
      <c r="C10065" s="150" t="s">
        <v>11</v>
      </c>
      <c r="D10065" s="152">
        <v>2935.86</v>
      </c>
    </row>
    <row r="10066" spans="1:4" ht="42.75">
      <c r="A10066" s="150">
        <v>98054</v>
      </c>
      <c r="B10066" s="151" t="s">
        <v>5776</v>
      </c>
      <c r="C10066" s="150" t="s">
        <v>11</v>
      </c>
      <c r="D10066" s="152">
        <v>4818.3500000000004</v>
      </c>
    </row>
    <row r="10067" spans="1:4" ht="42.75">
      <c r="A10067" s="150">
        <v>98055</v>
      </c>
      <c r="B10067" s="151" t="s">
        <v>5777</v>
      </c>
      <c r="C10067" s="150" t="s">
        <v>11</v>
      </c>
      <c r="D10067" s="152">
        <v>6566.74</v>
      </c>
    </row>
    <row r="10068" spans="1:4" ht="42.75">
      <c r="A10068" s="150">
        <v>98056</v>
      </c>
      <c r="B10068" s="151" t="s">
        <v>5778</v>
      </c>
      <c r="C10068" s="150" t="s">
        <v>11</v>
      </c>
      <c r="D10068" s="152">
        <v>7659.93</v>
      </c>
    </row>
    <row r="10069" spans="1:4" ht="42.75">
      <c r="A10069" s="150">
        <v>98057</v>
      </c>
      <c r="B10069" s="151" t="s">
        <v>5779</v>
      </c>
      <c r="C10069" s="150" t="s">
        <v>11</v>
      </c>
      <c r="D10069" s="152">
        <v>9142.93</v>
      </c>
    </row>
    <row r="10070" spans="1:4" ht="42.75">
      <c r="A10070" s="150">
        <v>98058</v>
      </c>
      <c r="B10070" s="151" t="s">
        <v>5780</v>
      </c>
      <c r="C10070" s="150" t="s">
        <v>11</v>
      </c>
      <c r="D10070" s="152">
        <v>1845.53</v>
      </c>
    </row>
    <row r="10071" spans="1:4" ht="42.75">
      <c r="A10071" s="150">
        <v>98059</v>
      </c>
      <c r="B10071" s="151" t="s">
        <v>5781</v>
      </c>
      <c r="C10071" s="150" t="s">
        <v>11</v>
      </c>
      <c r="D10071" s="152">
        <v>4059.91</v>
      </c>
    </row>
    <row r="10072" spans="1:4" ht="42.75">
      <c r="A10072" s="150">
        <v>98060</v>
      </c>
      <c r="B10072" s="151" t="s">
        <v>5782</v>
      </c>
      <c r="C10072" s="150" t="s">
        <v>11</v>
      </c>
      <c r="D10072" s="152">
        <v>5699.27</v>
      </c>
    </row>
    <row r="10073" spans="1:4" ht="42.75">
      <c r="A10073" s="150">
        <v>98061</v>
      </c>
      <c r="B10073" s="151" t="s">
        <v>5783</v>
      </c>
      <c r="C10073" s="150" t="s">
        <v>11</v>
      </c>
      <c r="D10073" s="152">
        <v>7971.1</v>
      </c>
    </row>
    <row r="10074" spans="1:4" ht="42.75">
      <c r="A10074" s="150">
        <v>98062</v>
      </c>
      <c r="B10074" s="151" t="s">
        <v>5784</v>
      </c>
      <c r="C10074" s="150" t="s">
        <v>11</v>
      </c>
      <c r="D10074" s="152">
        <v>3202.59</v>
      </c>
    </row>
    <row r="10075" spans="1:4" ht="42.75">
      <c r="A10075" s="150">
        <v>98063</v>
      </c>
      <c r="B10075" s="151" t="s">
        <v>5785</v>
      </c>
      <c r="C10075" s="150" t="s">
        <v>11</v>
      </c>
      <c r="D10075" s="152">
        <v>4898.16</v>
      </c>
    </row>
    <row r="10076" spans="1:4" ht="42.75">
      <c r="A10076" s="150">
        <v>98064</v>
      </c>
      <c r="B10076" s="151" t="s">
        <v>5786</v>
      </c>
      <c r="C10076" s="150" t="s">
        <v>11</v>
      </c>
      <c r="D10076" s="152">
        <v>5658.78</v>
      </c>
    </row>
    <row r="10077" spans="1:4" ht="42.75">
      <c r="A10077" s="150">
        <v>98065</v>
      </c>
      <c r="B10077" s="151" t="s">
        <v>5787</v>
      </c>
      <c r="C10077" s="150" t="s">
        <v>11</v>
      </c>
      <c r="D10077" s="152">
        <v>7880.94</v>
      </c>
    </row>
    <row r="10078" spans="1:4" ht="42.75">
      <c r="A10078" s="150">
        <v>98066</v>
      </c>
      <c r="B10078" s="151" t="s">
        <v>4964</v>
      </c>
      <c r="C10078" s="150" t="s">
        <v>11</v>
      </c>
      <c r="D10078" s="152">
        <v>5011.54</v>
      </c>
    </row>
    <row r="10079" spans="1:4" ht="42.75">
      <c r="A10079" s="150">
        <v>98067</v>
      </c>
      <c r="B10079" s="151" t="s">
        <v>4965</v>
      </c>
      <c r="C10079" s="150" t="s">
        <v>11</v>
      </c>
      <c r="D10079" s="152">
        <v>6681.04</v>
      </c>
    </row>
    <row r="10080" spans="1:4" ht="42.75">
      <c r="A10080" s="150">
        <v>98068</v>
      </c>
      <c r="B10080" s="151" t="s">
        <v>4966</v>
      </c>
      <c r="C10080" s="150" t="s">
        <v>11</v>
      </c>
      <c r="D10080" s="152">
        <v>9435.19</v>
      </c>
    </row>
    <row r="10081" spans="1:4" ht="42.75">
      <c r="A10081" s="150">
        <v>98069</v>
      </c>
      <c r="B10081" s="151" t="s">
        <v>4967</v>
      </c>
      <c r="C10081" s="150" t="s">
        <v>11</v>
      </c>
      <c r="D10081" s="152">
        <v>12669.54</v>
      </c>
    </row>
    <row r="10082" spans="1:4" ht="42.75">
      <c r="A10082" s="150">
        <v>98070</v>
      </c>
      <c r="B10082" s="151" t="s">
        <v>4968</v>
      </c>
      <c r="C10082" s="150" t="s">
        <v>11</v>
      </c>
      <c r="D10082" s="152">
        <v>14486.99</v>
      </c>
    </row>
    <row r="10083" spans="1:4" ht="42.75">
      <c r="A10083" s="150">
        <v>98071</v>
      </c>
      <c r="B10083" s="151" t="s">
        <v>4969</v>
      </c>
      <c r="C10083" s="150" t="s">
        <v>11</v>
      </c>
      <c r="D10083" s="152">
        <v>15832.99</v>
      </c>
    </row>
    <row r="10084" spans="1:4" ht="42.75">
      <c r="A10084" s="150">
        <v>98072</v>
      </c>
      <c r="B10084" s="151" t="s">
        <v>4970</v>
      </c>
      <c r="C10084" s="150" t="s">
        <v>11</v>
      </c>
      <c r="D10084" s="152">
        <v>4205.38</v>
      </c>
    </row>
    <row r="10085" spans="1:4" ht="42.75">
      <c r="A10085" s="150">
        <v>98073</v>
      </c>
      <c r="B10085" s="151" t="s">
        <v>4971</v>
      </c>
      <c r="C10085" s="150" t="s">
        <v>11</v>
      </c>
      <c r="D10085" s="152">
        <v>6597.37</v>
      </c>
    </row>
    <row r="10086" spans="1:4" ht="42.75">
      <c r="A10086" s="150">
        <v>98074</v>
      </c>
      <c r="B10086" s="151" t="s">
        <v>4972</v>
      </c>
      <c r="C10086" s="150" t="s">
        <v>11</v>
      </c>
      <c r="D10086" s="152">
        <v>10271.27</v>
      </c>
    </row>
    <row r="10087" spans="1:4" ht="42.75">
      <c r="A10087" s="150">
        <v>98075</v>
      </c>
      <c r="B10087" s="151" t="s">
        <v>4973</v>
      </c>
      <c r="C10087" s="150" t="s">
        <v>11</v>
      </c>
      <c r="D10087" s="152">
        <v>13372.48</v>
      </c>
    </row>
    <row r="10088" spans="1:4" ht="42.75">
      <c r="A10088" s="150">
        <v>98076</v>
      </c>
      <c r="B10088" s="151" t="s">
        <v>4974</v>
      </c>
      <c r="C10088" s="150" t="s">
        <v>11</v>
      </c>
      <c r="D10088" s="152">
        <v>15426.09</v>
      </c>
    </row>
    <row r="10089" spans="1:4" ht="42.75">
      <c r="A10089" s="150">
        <v>98077</v>
      </c>
      <c r="B10089" s="151" t="s">
        <v>4975</v>
      </c>
      <c r="C10089" s="150" t="s">
        <v>11</v>
      </c>
      <c r="D10089" s="152">
        <v>18172.349999999999</v>
      </c>
    </row>
    <row r="10090" spans="1:4" ht="42.75">
      <c r="A10090" s="150">
        <v>98078</v>
      </c>
      <c r="B10090" s="151" t="s">
        <v>4976</v>
      </c>
      <c r="C10090" s="150" t="s">
        <v>11</v>
      </c>
      <c r="D10090" s="152">
        <v>4753.51</v>
      </c>
    </row>
    <row r="10091" spans="1:4" ht="42.75">
      <c r="A10091" s="150">
        <v>98079</v>
      </c>
      <c r="B10091" s="151" t="s">
        <v>4977</v>
      </c>
      <c r="C10091" s="150" t="s">
        <v>11</v>
      </c>
      <c r="D10091" s="152">
        <v>8323.41</v>
      </c>
    </row>
    <row r="10092" spans="1:4" ht="42.75">
      <c r="A10092" s="150">
        <v>98080</v>
      </c>
      <c r="B10092" s="151" t="s">
        <v>4978</v>
      </c>
      <c r="C10092" s="150" t="s">
        <v>11</v>
      </c>
      <c r="D10092" s="152">
        <v>10689.91</v>
      </c>
    </row>
    <row r="10093" spans="1:4" ht="42.75">
      <c r="A10093" s="150">
        <v>98081</v>
      </c>
      <c r="B10093" s="151" t="s">
        <v>4979</v>
      </c>
      <c r="C10093" s="150" t="s">
        <v>11</v>
      </c>
      <c r="D10093" s="152">
        <v>15826.55</v>
      </c>
    </row>
    <row r="10094" spans="1:4" ht="42.75">
      <c r="A10094" s="150">
        <v>98082</v>
      </c>
      <c r="B10094" s="151" t="s">
        <v>4980</v>
      </c>
      <c r="C10094" s="150" t="s">
        <v>11</v>
      </c>
      <c r="D10094" s="152">
        <v>3794.75</v>
      </c>
    </row>
    <row r="10095" spans="1:4" ht="42.75">
      <c r="A10095" s="150">
        <v>98083</v>
      </c>
      <c r="B10095" s="151" t="s">
        <v>4981</v>
      </c>
      <c r="C10095" s="150" t="s">
        <v>11</v>
      </c>
      <c r="D10095" s="152">
        <v>4996.91</v>
      </c>
    </row>
    <row r="10096" spans="1:4" ht="42.75">
      <c r="A10096" s="150">
        <v>98084</v>
      </c>
      <c r="B10096" s="151" t="s">
        <v>4982</v>
      </c>
      <c r="C10096" s="150" t="s">
        <v>11</v>
      </c>
      <c r="D10096" s="152">
        <v>6997.97</v>
      </c>
    </row>
    <row r="10097" spans="1:4" ht="42.75">
      <c r="A10097" s="150">
        <v>98085</v>
      </c>
      <c r="B10097" s="151" t="s">
        <v>4983</v>
      </c>
      <c r="C10097" s="150" t="s">
        <v>11</v>
      </c>
      <c r="D10097" s="152">
        <v>9492.49</v>
      </c>
    </row>
    <row r="10098" spans="1:4" ht="42.75">
      <c r="A10098" s="150">
        <v>98086</v>
      </c>
      <c r="B10098" s="151" t="s">
        <v>4984</v>
      </c>
      <c r="C10098" s="150" t="s">
        <v>11</v>
      </c>
      <c r="D10098" s="152">
        <v>10701.25</v>
      </c>
    </row>
    <row r="10099" spans="1:4" ht="42.75">
      <c r="A10099" s="150">
        <v>98087</v>
      </c>
      <c r="B10099" s="151" t="s">
        <v>4985</v>
      </c>
      <c r="C10099" s="150" t="s">
        <v>11</v>
      </c>
      <c r="D10099" s="152">
        <v>11395.26</v>
      </c>
    </row>
    <row r="10100" spans="1:4" ht="42.75">
      <c r="A10100" s="150">
        <v>98088</v>
      </c>
      <c r="B10100" s="151" t="s">
        <v>4986</v>
      </c>
      <c r="C10100" s="150" t="s">
        <v>11</v>
      </c>
      <c r="D10100" s="152">
        <v>3298.77</v>
      </c>
    </row>
    <row r="10101" spans="1:4" ht="42.75">
      <c r="A10101" s="150">
        <v>98089</v>
      </c>
      <c r="B10101" s="151" t="s">
        <v>4987</v>
      </c>
      <c r="C10101" s="150" t="s">
        <v>11</v>
      </c>
      <c r="D10101" s="152">
        <v>5234.1899999999996</v>
      </c>
    </row>
    <row r="10102" spans="1:4" ht="42.75">
      <c r="A10102" s="150">
        <v>98090</v>
      </c>
      <c r="B10102" s="151" t="s">
        <v>4988</v>
      </c>
      <c r="C10102" s="150" t="s">
        <v>11</v>
      </c>
      <c r="D10102" s="152">
        <v>8254.2099999999991</v>
      </c>
    </row>
    <row r="10103" spans="1:4" ht="42.75">
      <c r="A10103" s="150">
        <v>98091</v>
      </c>
      <c r="B10103" s="151" t="s">
        <v>4989</v>
      </c>
      <c r="C10103" s="150" t="s">
        <v>11</v>
      </c>
      <c r="D10103" s="152">
        <v>10800.03</v>
      </c>
    </row>
    <row r="10104" spans="1:4" ht="42.75">
      <c r="A10104" s="150">
        <v>98092</v>
      </c>
      <c r="B10104" s="151" t="s">
        <v>4990</v>
      </c>
      <c r="C10104" s="150" t="s">
        <v>11</v>
      </c>
      <c r="D10104" s="152">
        <v>12564.34</v>
      </c>
    </row>
    <row r="10105" spans="1:4" ht="42.75">
      <c r="A10105" s="150">
        <v>98093</v>
      </c>
      <c r="B10105" s="151" t="s">
        <v>4991</v>
      </c>
      <c r="C10105" s="150" t="s">
        <v>11</v>
      </c>
      <c r="D10105" s="152">
        <v>14843.83</v>
      </c>
    </row>
    <row r="10106" spans="1:4" ht="42.75">
      <c r="A10106" s="150">
        <v>98094</v>
      </c>
      <c r="B10106" s="151" t="s">
        <v>4992</v>
      </c>
      <c r="C10106" s="150" t="s">
        <v>11</v>
      </c>
      <c r="D10106" s="152">
        <v>2729.65</v>
      </c>
    </row>
    <row r="10107" spans="1:4" ht="42.75">
      <c r="A10107" s="150">
        <v>98099</v>
      </c>
      <c r="B10107" s="151" t="s">
        <v>4993</v>
      </c>
      <c r="C10107" s="150" t="s">
        <v>11</v>
      </c>
      <c r="D10107" s="152">
        <v>4663.91</v>
      </c>
    </row>
    <row r="10108" spans="1:4" ht="42.75">
      <c r="A10108" s="150">
        <v>98100</v>
      </c>
      <c r="B10108" s="151" t="s">
        <v>4994</v>
      </c>
      <c r="C10108" s="150" t="s">
        <v>11</v>
      </c>
      <c r="D10108" s="152">
        <v>6121.63</v>
      </c>
    </row>
    <row r="10109" spans="1:4" ht="42.75">
      <c r="A10109" s="150">
        <v>98101</v>
      </c>
      <c r="B10109" s="151" t="s">
        <v>4995</v>
      </c>
      <c r="C10109" s="150" t="s">
        <v>11</v>
      </c>
      <c r="D10109" s="152">
        <v>9051.82</v>
      </c>
    </row>
    <row r="10110" spans="1:4" ht="57">
      <c r="A10110" s="150">
        <v>98109</v>
      </c>
      <c r="B10110" s="151" t="s">
        <v>3656</v>
      </c>
      <c r="C10110" s="150" t="s">
        <v>11</v>
      </c>
      <c r="D10110" s="152">
        <v>791.51</v>
      </c>
    </row>
    <row r="10111" spans="1:4" ht="28.5">
      <c r="A10111" s="150">
        <v>98110</v>
      </c>
      <c r="B10111" s="151" t="s">
        <v>3657</v>
      </c>
      <c r="C10111" s="150" t="s">
        <v>11</v>
      </c>
      <c r="D10111" s="152">
        <v>378.47</v>
      </c>
    </row>
    <row r="10112" spans="1:4" ht="28.5">
      <c r="A10112" s="150">
        <v>98111</v>
      </c>
      <c r="B10112" s="151" t="s">
        <v>165</v>
      </c>
      <c r="C10112" s="150" t="s">
        <v>11</v>
      </c>
      <c r="D10112" s="152">
        <v>51.29</v>
      </c>
    </row>
    <row r="10113" spans="1:4" ht="28.5">
      <c r="A10113" s="150">
        <v>98112</v>
      </c>
      <c r="B10113" s="151" t="s">
        <v>3658</v>
      </c>
      <c r="C10113" s="150" t="s">
        <v>11</v>
      </c>
      <c r="D10113" s="152">
        <v>86.75</v>
      </c>
    </row>
    <row r="10114" spans="1:4" ht="28.5">
      <c r="A10114" s="150">
        <v>98114</v>
      </c>
      <c r="B10114" s="151" t="s">
        <v>3659</v>
      </c>
      <c r="C10114" s="150" t="s">
        <v>11</v>
      </c>
      <c r="D10114" s="152">
        <v>728.62</v>
      </c>
    </row>
    <row r="10115" spans="1:4" ht="28.5">
      <c r="A10115" s="150">
        <v>98115</v>
      </c>
      <c r="B10115" s="151" t="s">
        <v>3660</v>
      </c>
      <c r="C10115" s="150" t="s">
        <v>11</v>
      </c>
      <c r="D10115" s="152">
        <v>99.63</v>
      </c>
    </row>
    <row r="10116" spans="1:4" ht="28.5">
      <c r="A10116" s="150">
        <v>89349</v>
      </c>
      <c r="B10116" s="151" t="s">
        <v>3661</v>
      </c>
      <c r="C10116" s="150" t="s">
        <v>11</v>
      </c>
      <c r="D10116" s="152">
        <v>21.76</v>
      </c>
    </row>
    <row r="10117" spans="1:4" ht="28.5">
      <c r="A10117" s="150">
        <v>89351</v>
      </c>
      <c r="B10117" s="151" t="s">
        <v>3662</v>
      </c>
      <c r="C10117" s="150" t="s">
        <v>11</v>
      </c>
      <c r="D10117" s="152">
        <v>27.12</v>
      </c>
    </row>
    <row r="10118" spans="1:4" ht="28.5">
      <c r="A10118" s="150">
        <v>89352</v>
      </c>
      <c r="B10118" s="151" t="s">
        <v>3663</v>
      </c>
      <c r="C10118" s="150" t="s">
        <v>11</v>
      </c>
      <c r="D10118" s="152">
        <v>29.29</v>
      </c>
    </row>
    <row r="10119" spans="1:4" ht="28.5">
      <c r="A10119" s="150">
        <v>89353</v>
      </c>
      <c r="B10119" s="151" t="s">
        <v>67</v>
      </c>
      <c r="C10119" s="150" t="s">
        <v>11</v>
      </c>
      <c r="D10119" s="152">
        <v>32.51</v>
      </c>
    </row>
    <row r="10120" spans="1:4" ht="28.5">
      <c r="A10120" s="150">
        <v>89354</v>
      </c>
      <c r="B10120" s="151" t="s">
        <v>3664</v>
      </c>
      <c r="C10120" s="150" t="s">
        <v>11</v>
      </c>
      <c r="D10120" s="152">
        <v>588.12</v>
      </c>
    </row>
    <row r="10121" spans="1:4" ht="42.75">
      <c r="A10121" s="150">
        <v>89984</v>
      </c>
      <c r="B10121" s="151" t="s">
        <v>3665</v>
      </c>
      <c r="C10121" s="150" t="s">
        <v>11</v>
      </c>
      <c r="D10121" s="152">
        <v>69.28</v>
      </c>
    </row>
    <row r="10122" spans="1:4" ht="42.75">
      <c r="A10122" s="150">
        <v>89985</v>
      </c>
      <c r="B10122" s="151" t="s">
        <v>70</v>
      </c>
      <c r="C10122" s="150" t="s">
        <v>11</v>
      </c>
      <c r="D10122" s="152">
        <v>73.13</v>
      </c>
    </row>
    <row r="10123" spans="1:4" ht="28.5">
      <c r="A10123" s="150">
        <v>89986</v>
      </c>
      <c r="B10123" s="151" t="s">
        <v>3666</v>
      </c>
      <c r="C10123" s="150" t="s">
        <v>11</v>
      </c>
      <c r="D10123" s="152">
        <v>67.55</v>
      </c>
    </row>
    <row r="10124" spans="1:4" ht="28.5">
      <c r="A10124" s="150">
        <v>89987</v>
      </c>
      <c r="B10124" s="151" t="s">
        <v>69</v>
      </c>
      <c r="C10124" s="150" t="s">
        <v>11</v>
      </c>
      <c r="D10124" s="152">
        <v>76.91</v>
      </c>
    </row>
    <row r="10125" spans="1:4" ht="28.5">
      <c r="A10125" s="150">
        <v>90371</v>
      </c>
      <c r="B10125" s="151" t="s">
        <v>3667</v>
      </c>
      <c r="C10125" s="150" t="s">
        <v>11</v>
      </c>
      <c r="D10125" s="152">
        <v>24.15</v>
      </c>
    </row>
    <row r="10126" spans="1:4" ht="28.5">
      <c r="A10126" s="150">
        <v>94489</v>
      </c>
      <c r="B10126" s="151" t="s">
        <v>3668</v>
      </c>
      <c r="C10126" s="150" t="s">
        <v>11</v>
      </c>
      <c r="D10126" s="152">
        <v>24.55</v>
      </c>
    </row>
    <row r="10127" spans="1:4" ht="28.5">
      <c r="A10127" s="150">
        <v>94490</v>
      </c>
      <c r="B10127" s="151" t="s">
        <v>3669</v>
      </c>
      <c r="C10127" s="150" t="s">
        <v>11</v>
      </c>
      <c r="D10127" s="152">
        <v>35.81</v>
      </c>
    </row>
    <row r="10128" spans="1:4" ht="28.5">
      <c r="A10128" s="150">
        <v>94491</v>
      </c>
      <c r="B10128" s="151" t="s">
        <v>3670</v>
      </c>
      <c r="C10128" s="150" t="s">
        <v>11</v>
      </c>
      <c r="D10128" s="152">
        <v>49.08</v>
      </c>
    </row>
    <row r="10129" spans="1:4" ht="28.5">
      <c r="A10129" s="150">
        <v>94492</v>
      </c>
      <c r="B10129" s="151" t="s">
        <v>3671</v>
      </c>
      <c r="C10129" s="150" t="s">
        <v>11</v>
      </c>
      <c r="D10129" s="152">
        <v>50.41</v>
      </c>
    </row>
    <row r="10130" spans="1:4" ht="28.5">
      <c r="A10130" s="150">
        <v>94493</v>
      </c>
      <c r="B10130" s="151" t="s">
        <v>3672</v>
      </c>
      <c r="C10130" s="150" t="s">
        <v>11</v>
      </c>
      <c r="D10130" s="152">
        <v>92.42</v>
      </c>
    </row>
    <row r="10131" spans="1:4" ht="28.5">
      <c r="A10131" s="150">
        <v>94495</v>
      </c>
      <c r="B10131" s="151" t="s">
        <v>64</v>
      </c>
      <c r="C10131" s="150" t="s">
        <v>11</v>
      </c>
      <c r="D10131" s="152">
        <v>50.1</v>
      </c>
    </row>
    <row r="10132" spans="1:4" ht="28.5">
      <c r="A10132" s="150">
        <v>94496</v>
      </c>
      <c r="B10132" s="151" t="s">
        <v>3673</v>
      </c>
      <c r="C10132" s="150" t="s">
        <v>11</v>
      </c>
      <c r="D10132" s="152">
        <v>68.25</v>
      </c>
    </row>
    <row r="10133" spans="1:4" ht="28.5">
      <c r="A10133" s="150">
        <v>94497</v>
      </c>
      <c r="B10133" s="151" t="s">
        <v>65</v>
      </c>
      <c r="C10133" s="150" t="s">
        <v>11</v>
      </c>
      <c r="D10133" s="152">
        <v>86.51</v>
      </c>
    </row>
    <row r="10134" spans="1:4" ht="28.5">
      <c r="A10134" s="150">
        <v>94498</v>
      </c>
      <c r="B10134" s="151" t="s">
        <v>66</v>
      </c>
      <c r="C10134" s="150" t="s">
        <v>11</v>
      </c>
      <c r="D10134" s="152">
        <v>119.22</v>
      </c>
    </row>
    <row r="10135" spans="1:4" ht="28.5">
      <c r="A10135" s="150">
        <v>94499</v>
      </c>
      <c r="B10135" s="151" t="s">
        <v>3674</v>
      </c>
      <c r="C10135" s="150" t="s">
        <v>11</v>
      </c>
      <c r="D10135" s="152">
        <v>235.37</v>
      </c>
    </row>
    <row r="10136" spans="1:4" ht="28.5">
      <c r="A10136" s="150">
        <v>94500</v>
      </c>
      <c r="B10136" s="151" t="s">
        <v>3675</v>
      </c>
      <c r="C10136" s="150" t="s">
        <v>11</v>
      </c>
      <c r="D10136" s="152">
        <v>285.83999999999997</v>
      </c>
    </row>
    <row r="10137" spans="1:4" ht="28.5">
      <c r="A10137" s="150">
        <v>94501</v>
      </c>
      <c r="B10137" s="151" t="s">
        <v>3676</v>
      </c>
      <c r="C10137" s="150" t="s">
        <v>11</v>
      </c>
      <c r="D10137" s="152">
        <v>573.6</v>
      </c>
    </row>
    <row r="10138" spans="1:4" ht="28.5">
      <c r="A10138" s="150">
        <v>94792</v>
      </c>
      <c r="B10138" s="151" t="s">
        <v>3677</v>
      </c>
      <c r="C10138" s="150" t="s">
        <v>11</v>
      </c>
      <c r="D10138" s="152">
        <v>93.63</v>
      </c>
    </row>
    <row r="10139" spans="1:4" ht="42.75">
      <c r="A10139" s="150">
        <v>94793</v>
      </c>
      <c r="B10139" s="151" t="s">
        <v>3678</v>
      </c>
      <c r="C10139" s="150" t="s">
        <v>11</v>
      </c>
      <c r="D10139" s="152">
        <v>127.94</v>
      </c>
    </row>
    <row r="10140" spans="1:4" ht="42.75">
      <c r="A10140" s="150">
        <v>94794</v>
      </c>
      <c r="B10140" s="151" t="s">
        <v>68</v>
      </c>
      <c r="C10140" s="150" t="s">
        <v>11</v>
      </c>
      <c r="D10140" s="152">
        <v>136.02000000000001</v>
      </c>
    </row>
    <row r="10141" spans="1:4" ht="28.5">
      <c r="A10141" s="150">
        <v>94795</v>
      </c>
      <c r="B10141" s="151" t="s">
        <v>3679</v>
      </c>
      <c r="C10141" s="150" t="s">
        <v>11</v>
      </c>
      <c r="D10141" s="152">
        <v>34.86</v>
      </c>
    </row>
    <row r="10142" spans="1:4" ht="28.5">
      <c r="A10142" s="150">
        <v>94796</v>
      </c>
      <c r="B10142" s="151" t="s">
        <v>3680</v>
      </c>
      <c r="C10142" s="150" t="s">
        <v>11</v>
      </c>
      <c r="D10142" s="152">
        <v>40.270000000000003</v>
      </c>
    </row>
    <row r="10143" spans="1:4" ht="28.5">
      <c r="A10143" s="150">
        <v>94797</v>
      </c>
      <c r="B10143" s="151" t="s">
        <v>3681</v>
      </c>
      <c r="C10143" s="150" t="s">
        <v>11</v>
      </c>
      <c r="D10143" s="152">
        <v>82.55</v>
      </c>
    </row>
    <row r="10144" spans="1:4" ht="28.5">
      <c r="A10144" s="150">
        <v>94798</v>
      </c>
      <c r="B10144" s="151" t="s">
        <v>3682</v>
      </c>
      <c r="C10144" s="150" t="s">
        <v>11</v>
      </c>
      <c r="D10144" s="152">
        <v>136.5</v>
      </c>
    </row>
    <row r="10145" spans="1:4" ht="28.5">
      <c r="A10145" s="150">
        <v>94799</v>
      </c>
      <c r="B10145" s="151" t="s">
        <v>3683</v>
      </c>
      <c r="C10145" s="150" t="s">
        <v>11</v>
      </c>
      <c r="D10145" s="152">
        <v>167.72</v>
      </c>
    </row>
    <row r="10146" spans="1:4" ht="28.5">
      <c r="A10146" s="150">
        <v>94800</v>
      </c>
      <c r="B10146" s="151" t="s">
        <v>3684</v>
      </c>
      <c r="C10146" s="150" t="s">
        <v>11</v>
      </c>
      <c r="D10146" s="152">
        <v>215.36</v>
      </c>
    </row>
    <row r="10147" spans="1:4" ht="28.5">
      <c r="A10147" s="150">
        <v>95248</v>
      </c>
      <c r="B10147" s="151" t="s">
        <v>3685</v>
      </c>
      <c r="C10147" s="150" t="s">
        <v>11</v>
      </c>
      <c r="D10147" s="152">
        <v>42.18</v>
      </c>
    </row>
    <row r="10148" spans="1:4" ht="28.5">
      <c r="A10148" s="150">
        <v>95249</v>
      </c>
      <c r="B10148" s="151" t="s">
        <v>3686</v>
      </c>
      <c r="C10148" s="150" t="s">
        <v>11</v>
      </c>
      <c r="D10148" s="152">
        <v>49.97</v>
      </c>
    </row>
    <row r="10149" spans="1:4" ht="28.5">
      <c r="A10149" s="150">
        <v>95250</v>
      </c>
      <c r="B10149" s="151" t="s">
        <v>3687</v>
      </c>
      <c r="C10149" s="150" t="s">
        <v>11</v>
      </c>
      <c r="D10149" s="152">
        <v>67.430000000000007</v>
      </c>
    </row>
    <row r="10150" spans="1:4" ht="28.5">
      <c r="A10150" s="150">
        <v>95251</v>
      </c>
      <c r="B10150" s="151" t="s">
        <v>3688</v>
      </c>
      <c r="C10150" s="150" t="s">
        <v>11</v>
      </c>
      <c r="D10150" s="152">
        <v>99.58</v>
      </c>
    </row>
    <row r="10151" spans="1:4" ht="28.5">
      <c r="A10151" s="150">
        <v>95252</v>
      </c>
      <c r="B10151" s="151" t="s">
        <v>3689</v>
      </c>
      <c r="C10151" s="150" t="s">
        <v>11</v>
      </c>
      <c r="D10151" s="152">
        <v>120.89</v>
      </c>
    </row>
    <row r="10152" spans="1:4" ht="28.5">
      <c r="A10152" s="150">
        <v>95253</v>
      </c>
      <c r="B10152" s="151" t="s">
        <v>3690</v>
      </c>
      <c r="C10152" s="150" t="s">
        <v>11</v>
      </c>
      <c r="D10152" s="152">
        <v>183.28</v>
      </c>
    </row>
    <row r="10153" spans="1:4" ht="28.5">
      <c r="A10153" s="150">
        <v>99619</v>
      </c>
      <c r="B10153" s="151" t="s">
        <v>3691</v>
      </c>
      <c r="C10153" s="150" t="s">
        <v>11</v>
      </c>
      <c r="D10153" s="152">
        <v>118.18</v>
      </c>
    </row>
    <row r="10154" spans="1:4" ht="28.5">
      <c r="A10154" s="150">
        <v>99620</v>
      </c>
      <c r="B10154" s="151" t="s">
        <v>3692</v>
      </c>
      <c r="C10154" s="150" t="s">
        <v>11</v>
      </c>
      <c r="D10154" s="152">
        <v>160.56</v>
      </c>
    </row>
    <row r="10155" spans="1:4" ht="28.5">
      <c r="A10155" s="150">
        <v>99621</v>
      </c>
      <c r="B10155" s="151" t="s">
        <v>3693</v>
      </c>
      <c r="C10155" s="150" t="s">
        <v>11</v>
      </c>
      <c r="D10155" s="152">
        <v>239.38</v>
      </c>
    </row>
    <row r="10156" spans="1:4" ht="28.5">
      <c r="A10156" s="150">
        <v>99622</v>
      </c>
      <c r="B10156" s="151" t="s">
        <v>3694</v>
      </c>
      <c r="C10156" s="150" t="s">
        <v>11</v>
      </c>
      <c r="D10156" s="152">
        <v>269.26</v>
      </c>
    </row>
    <row r="10157" spans="1:4" ht="28.5">
      <c r="A10157" s="150">
        <v>99623</v>
      </c>
      <c r="B10157" s="151" t="s">
        <v>3695</v>
      </c>
      <c r="C10157" s="150" t="s">
        <v>11</v>
      </c>
      <c r="D10157" s="152">
        <v>375.86</v>
      </c>
    </row>
    <row r="10158" spans="1:4" ht="28.5">
      <c r="A10158" s="150">
        <v>99624</v>
      </c>
      <c r="B10158" s="151" t="s">
        <v>3696</v>
      </c>
      <c r="C10158" s="150" t="s">
        <v>11</v>
      </c>
      <c r="D10158" s="152">
        <v>535.99</v>
      </c>
    </row>
    <row r="10159" spans="1:4" ht="28.5">
      <c r="A10159" s="150">
        <v>99625</v>
      </c>
      <c r="B10159" s="151" t="s">
        <v>3697</v>
      </c>
      <c r="C10159" s="150" t="s">
        <v>11</v>
      </c>
      <c r="D10159" s="152">
        <v>737.52</v>
      </c>
    </row>
    <row r="10160" spans="1:4" ht="28.5">
      <c r="A10160" s="150">
        <v>99626</v>
      </c>
      <c r="B10160" s="151" t="s">
        <v>3698</v>
      </c>
      <c r="C10160" s="150" t="s">
        <v>11</v>
      </c>
      <c r="D10160" s="152">
        <v>1136.28</v>
      </c>
    </row>
    <row r="10161" spans="1:4" ht="28.5">
      <c r="A10161" s="150">
        <v>99627</v>
      </c>
      <c r="B10161" s="151" t="s">
        <v>3699</v>
      </c>
      <c r="C10161" s="150" t="s">
        <v>11</v>
      </c>
      <c r="D10161" s="152">
        <v>71.28</v>
      </c>
    </row>
    <row r="10162" spans="1:4" ht="28.5">
      <c r="A10162" s="150">
        <v>99628</v>
      </c>
      <c r="B10162" s="151" t="s">
        <v>3700</v>
      </c>
      <c r="C10162" s="150" t="s">
        <v>11</v>
      </c>
      <c r="D10162" s="152">
        <v>77.650000000000006</v>
      </c>
    </row>
    <row r="10163" spans="1:4" ht="28.5">
      <c r="A10163" s="150">
        <v>99629</v>
      </c>
      <c r="B10163" s="151" t="s">
        <v>3701</v>
      </c>
      <c r="C10163" s="150" t="s">
        <v>11</v>
      </c>
      <c r="D10163" s="152">
        <v>86.17</v>
      </c>
    </row>
    <row r="10164" spans="1:4" ht="28.5">
      <c r="A10164" s="150">
        <v>99630</v>
      </c>
      <c r="B10164" s="151" t="s">
        <v>3702</v>
      </c>
      <c r="C10164" s="150" t="s">
        <v>11</v>
      </c>
      <c r="D10164" s="152">
        <v>128.27000000000001</v>
      </c>
    </row>
    <row r="10165" spans="1:4" ht="28.5">
      <c r="A10165" s="150">
        <v>99631</v>
      </c>
      <c r="B10165" s="151" t="s">
        <v>3703</v>
      </c>
      <c r="C10165" s="150" t="s">
        <v>11</v>
      </c>
      <c r="D10165" s="152">
        <v>149.19</v>
      </c>
    </row>
    <row r="10166" spans="1:4" ht="28.5">
      <c r="A10166" s="150">
        <v>99632</v>
      </c>
      <c r="B10166" s="151" t="s">
        <v>3704</v>
      </c>
      <c r="C10166" s="150" t="s">
        <v>11</v>
      </c>
      <c r="D10166" s="152">
        <v>215.29</v>
      </c>
    </row>
    <row r="10167" spans="1:4" ht="28.5">
      <c r="A10167" s="150">
        <v>99633</v>
      </c>
      <c r="B10167" s="151" t="s">
        <v>3705</v>
      </c>
      <c r="C10167" s="150" t="s">
        <v>11</v>
      </c>
      <c r="D10167" s="152">
        <v>462.81</v>
      </c>
    </row>
    <row r="10168" spans="1:4" ht="28.5">
      <c r="A10168" s="150">
        <v>99634</v>
      </c>
      <c r="B10168" s="151" t="s">
        <v>3706</v>
      </c>
      <c r="C10168" s="150" t="s">
        <v>11</v>
      </c>
      <c r="D10168" s="152">
        <v>790.63</v>
      </c>
    </row>
    <row r="10169" spans="1:4" ht="28.5">
      <c r="A10169" s="150">
        <v>99635</v>
      </c>
      <c r="B10169" s="151" t="s">
        <v>71</v>
      </c>
      <c r="C10169" s="150" t="s">
        <v>11</v>
      </c>
      <c r="D10169" s="152">
        <v>193.19</v>
      </c>
    </row>
    <row r="10170" spans="1:4" ht="28.5">
      <c r="A10170" s="150">
        <v>103008</v>
      </c>
      <c r="B10170" s="151" t="s">
        <v>3707</v>
      </c>
      <c r="C10170" s="150" t="s">
        <v>11</v>
      </c>
      <c r="D10170" s="152">
        <v>96.63</v>
      </c>
    </row>
    <row r="10171" spans="1:4" ht="28.5">
      <c r="A10171" s="150">
        <v>103009</v>
      </c>
      <c r="B10171" s="151" t="s">
        <v>3708</v>
      </c>
      <c r="C10171" s="150" t="s">
        <v>11</v>
      </c>
      <c r="D10171" s="152">
        <v>340.71</v>
      </c>
    </row>
    <row r="10172" spans="1:4" ht="28.5">
      <c r="A10172" s="150">
        <v>103010</v>
      </c>
      <c r="B10172" s="151" t="s">
        <v>3709</v>
      </c>
      <c r="C10172" s="150" t="s">
        <v>11</v>
      </c>
      <c r="D10172" s="152">
        <v>73.27</v>
      </c>
    </row>
    <row r="10173" spans="1:4" ht="28.5">
      <c r="A10173" s="150">
        <v>103011</v>
      </c>
      <c r="B10173" s="151" t="s">
        <v>3710</v>
      </c>
      <c r="C10173" s="150" t="s">
        <v>11</v>
      </c>
      <c r="D10173" s="152">
        <v>81.650000000000006</v>
      </c>
    </row>
    <row r="10174" spans="1:4" ht="28.5">
      <c r="A10174" s="150">
        <v>103012</v>
      </c>
      <c r="B10174" s="151" t="s">
        <v>3711</v>
      </c>
      <c r="C10174" s="150" t="s">
        <v>11</v>
      </c>
      <c r="D10174" s="152">
        <v>128.82</v>
      </c>
    </row>
    <row r="10175" spans="1:4" ht="28.5">
      <c r="A10175" s="150">
        <v>103013</v>
      </c>
      <c r="B10175" s="151" t="s">
        <v>3712</v>
      </c>
      <c r="C10175" s="150" t="s">
        <v>11</v>
      </c>
      <c r="D10175" s="152">
        <v>138.58000000000001</v>
      </c>
    </row>
    <row r="10176" spans="1:4" ht="28.5">
      <c r="A10176" s="150">
        <v>103014</v>
      </c>
      <c r="B10176" s="151" t="s">
        <v>3713</v>
      </c>
      <c r="C10176" s="150" t="s">
        <v>11</v>
      </c>
      <c r="D10176" s="152">
        <v>208.52</v>
      </c>
    </row>
    <row r="10177" spans="1:4" ht="28.5">
      <c r="A10177" s="150">
        <v>103015</v>
      </c>
      <c r="B10177" s="151" t="s">
        <v>3714</v>
      </c>
      <c r="C10177" s="150" t="s">
        <v>11</v>
      </c>
      <c r="D10177" s="152">
        <v>369</v>
      </c>
    </row>
    <row r="10178" spans="1:4" ht="28.5">
      <c r="A10178" s="150">
        <v>103016</v>
      </c>
      <c r="B10178" s="151" t="s">
        <v>3715</v>
      </c>
      <c r="C10178" s="150" t="s">
        <v>11</v>
      </c>
      <c r="D10178" s="152">
        <v>504.57</v>
      </c>
    </row>
    <row r="10179" spans="1:4" ht="28.5">
      <c r="A10179" s="150">
        <v>103017</v>
      </c>
      <c r="B10179" s="151" t="s">
        <v>3716</v>
      </c>
      <c r="C10179" s="150" t="s">
        <v>11</v>
      </c>
      <c r="D10179" s="152">
        <v>881.39</v>
      </c>
    </row>
    <row r="10180" spans="1:4" ht="28.5">
      <c r="A10180" s="150">
        <v>103018</v>
      </c>
      <c r="B10180" s="151" t="s">
        <v>3717</v>
      </c>
      <c r="C10180" s="150" t="s">
        <v>11</v>
      </c>
      <c r="D10180" s="152">
        <v>158.99</v>
      </c>
    </row>
    <row r="10181" spans="1:4" ht="42.75">
      <c r="A10181" s="150">
        <v>103019</v>
      </c>
      <c r="B10181" s="151" t="s">
        <v>3718</v>
      </c>
      <c r="C10181" s="150" t="s">
        <v>11</v>
      </c>
      <c r="D10181" s="152">
        <v>191.55</v>
      </c>
    </row>
    <row r="10182" spans="1:4" ht="28.5">
      <c r="A10182" s="150">
        <v>103029</v>
      </c>
      <c r="B10182" s="151" t="s">
        <v>98</v>
      </c>
      <c r="C10182" s="150" t="s">
        <v>11</v>
      </c>
      <c r="D10182" s="152">
        <v>37.01</v>
      </c>
    </row>
    <row r="10183" spans="1:4" ht="28.5">
      <c r="A10183" s="150">
        <v>103036</v>
      </c>
      <c r="B10183" s="151" t="s">
        <v>3719</v>
      </c>
      <c r="C10183" s="150" t="s">
        <v>11</v>
      </c>
      <c r="D10183" s="152">
        <v>19.22</v>
      </c>
    </row>
    <row r="10184" spans="1:4" ht="28.5">
      <c r="A10184" s="150">
        <v>103037</v>
      </c>
      <c r="B10184" s="151" t="s">
        <v>3720</v>
      </c>
      <c r="C10184" s="150" t="s">
        <v>11</v>
      </c>
      <c r="D10184" s="152">
        <v>37.909999999999997</v>
      </c>
    </row>
    <row r="10185" spans="1:4" ht="28.5">
      <c r="A10185" s="150">
        <v>103038</v>
      </c>
      <c r="B10185" s="151" t="s">
        <v>3721</v>
      </c>
      <c r="C10185" s="150" t="s">
        <v>11</v>
      </c>
      <c r="D10185" s="152">
        <v>50.79</v>
      </c>
    </row>
    <row r="10186" spans="1:4" ht="28.5">
      <c r="A10186" s="150">
        <v>103039</v>
      </c>
      <c r="B10186" s="151" t="s">
        <v>3722</v>
      </c>
      <c r="C10186" s="150" t="s">
        <v>11</v>
      </c>
      <c r="D10186" s="152">
        <v>55.72</v>
      </c>
    </row>
    <row r="10187" spans="1:4" ht="28.5">
      <c r="A10187" s="150">
        <v>103040</v>
      </c>
      <c r="B10187" s="151" t="s">
        <v>3723</v>
      </c>
      <c r="C10187" s="150" t="s">
        <v>11</v>
      </c>
      <c r="D10187" s="152">
        <v>82.28</v>
      </c>
    </row>
    <row r="10188" spans="1:4" ht="28.5">
      <c r="A10188" s="150">
        <v>103041</v>
      </c>
      <c r="B10188" s="151" t="s">
        <v>3724</v>
      </c>
      <c r="C10188" s="150" t="s">
        <v>11</v>
      </c>
      <c r="D10188" s="152">
        <v>16.14</v>
      </c>
    </row>
    <row r="10189" spans="1:4" ht="28.5">
      <c r="A10189" s="150">
        <v>103042</v>
      </c>
      <c r="B10189" s="151" t="s">
        <v>3725</v>
      </c>
      <c r="C10189" s="150" t="s">
        <v>11</v>
      </c>
      <c r="D10189" s="152">
        <v>20.18</v>
      </c>
    </row>
    <row r="10190" spans="1:4" ht="28.5">
      <c r="A10190" s="150">
        <v>103043</v>
      </c>
      <c r="B10190" s="151" t="s">
        <v>3726</v>
      </c>
      <c r="C10190" s="150" t="s">
        <v>11</v>
      </c>
      <c r="D10190" s="152">
        <v>18.52</v>
      </c>
    </row>
    <row r="10191" spans="1:4" ht="28.5">
      <c r="A10191" s="150">
        <v>103044</v>
      </c>
      <c r="B10191" s="151" t="s">
        <v>3727</v>
      </c>
      <c r="C10191" s="150" t="s">
        <v>11</v>
      </c>
      <c r="D10191" s="152">
        <v>25.13</v>
      </c>
    </row>
    <row r="10192" spans="1:4" ht="28.5">
      <c r="A10192" s="150">
        <v>103045</v>
      </c>
      <c r="B10192" s="151" t="s">
        <v>3728</v>
      </c>
      <c r="C10192" s="150" t="s">
        <v>11</v>
      </c>
      <c r="D10192" s="152">
        <v>8.33</v>
      </c>
    </row>
    <row r="10193" spans="1:4" ht="28.5">
      <c r="A10193" s="150">
        <v>103046</v>
      </c>
      <c r="B10193" s="151" t="s">
        <v>3729</v>
      </c>
      <c r="C10193" s="150" t="s">
        <v>11</v>
      </c>
      <c r="D10193" s="152">
        <v>19.18</v>
      </c>
    </row>
    <row r="10194" spans="1:4" ht="28.5">
      <c r="A10194" s="150">
        <v>103047</v>
      </c>
      <c r="B10194" s="151" t="s">
        <v>3730</v>
      </c>
      <c r="C10194" s="150" t="s">
        <v>11</v>
      </c>
      <c r="D10194" s="152">
        <v>20.11</v>
      </c>
    </row>
    <row r="10195" spans="1:4" ht="28.5">
      <c r="A10195" s="150">
        <v>103048</v>
      </c>
      <c r="B10195" s="151" t="s">
        <v>3731</v>
      </c>
      <c r="C10195" s="150" t="s">
        <v>11</v>
      </c>
      <c r="D10195" s="152">
        <v>15.38</v>
      </c>
    </row>
    <row r="10196" spans="1:4" ht="28.5">
      <c r="A10196" s="150">
        <v>103049</v>
      </c>
      <c r="B10196" s="151" t="s">
        <v>3732</v>
      </c>
      <c r="C10196" s="150" t="s">
        <v>11</v>
      </c>
      <c r="D10196" s="152">
        <v>16.68</v>
      </c>
    </row>
    <row r="10197" spans="1:4" ht="28.5">
      <c r="A10197" s="150">
        <v>103050</v>
      </c>
      <c r="B10197" s="151" t="s">
        <v>3733</v>
      </c>
      <c r="C10197" s="150" t="s">
        <v>11</v>
      </c>
      <c r="D10197" s="152">
        <v>23.55</v>
      </c>
    </row>
    <row r="10198" spans="1:4" ht="28.5">
      <c r="A10198" s="150">
        <v>103051</v>
      </c>
      <c r="B10198" s="151" t="s">
        <v>3734</v>
      </c>
      <c r="C10198" s="150" t="s">
        <v>11</v>
      </c>
      <c r="D10198" s="152">
        <v>28.45</v>
      </c>
    </row>
    <row r="10199" spans="1:4" ht="28.5">
      <c r="A10199" s="150">
        <v>103052</v>
      </c>
      <c r="B10199" s="151" t="s">
        <v>3735</v>
      </c>
      <c r="C10199" s="150" t="s">
        <v>11</v>
      </c>
      <c r="D10199" s="152">
        <v>38.22</v>
      </c>
    </row>
    <row r="10200" spans="1:4" ht="42.75">
      <c r="A10200" s="150">
        <v>95634</v>
      </c>
      <c r="B10200" s="151" t="s">
        <v>12711</v>
      </c>
      <c r="C10200" s="150" t="s">
        <v>11</v>
      </c>
      <c r="D10200" s="152">
        <v>189.68</v>
      </c>
    </row>
    <row r="10201" spans="1:4" ht="42.75">
      <c r="A10201" s="150">
        <v>95635</v>
      </c>
      <c r="B10201" s="151" t="s">
        <v>12712</v>
      </c>
      <c r="C10201" s="150" t="s">
        <v>11</v>
      </c>
      <c r="D10201" s="152">
        <v>199.53</v>
      </c>
    </row>
    <row r="10202" spans="1:4" ht="42.75">
      <c r="A10202" s="150">
        <v>95636</v>
      </c>
      <c r="B10202" s="151" t="s">
        <v>12713</v>
      </c>
      <c r="C10202" s="150" t="s">
        <v>11</v>
      </c>
      <c r="D10202" s="152">
        <v>345.83</v>
      </c>
    </row>
    <row r="10203" spans="1:4" ht="42.75">
      <c r="A10203" s="150">
        <v>95637</v>
      </c>
      <c r="B10203" s="151" t="s">
        <v>12714</v>
      </c>
      <c r="C10203" s="150" t="s">
        <v>11</v>
      </c>
      <c r="D10203" s="152">
        <v>455.19</v>
      </c>
    </row>
    <row r="10204" spans="1:4" ht="42.75">
      <c r="A10204" s="150">
        <v>95638</v>
      </c>
      <c r="B10204" s="151" t="s">
        <v>12715</v>
      </c>
      <c r="C10204" s="150" t="s">
        <v>11</v>
      </c>
      <c r="D10204" s="152">
        <v>560.05999999999995</v>
      </c>
    </row>
    <row r="10205" spans="1:4" ht="42.75">
      <c r="A10205" s="150">
        <v>95639</v>
      </c>
      <c r="B10205" s="151" t="s">
        <v>12716</v>
      </c>
      <c r="C10205" s="150" t="s">
        <v>11</v>
      </c>
      <c r="D10205" s="152">
        <v>764.61</v>
      </c>
    </row>
    <row r="10206" spans="1:4" ht="42.75">
      <c r="A10206" s="150">
        <v>95641</v>
      </c>
      <c r="B10206" s="151" t="s">
        <v>12717</v>
      </c>
      <c r="C10206" s="150" t="s">
        <v>11</v>
      </c>
      <c r="D10206" s="152">
        <v>271.27</v>
      </c>
    </row>
    <row r="10207" spans="1:4" ht="42.75">
      <c r="A10207" s="150">
        <v>95642</v>
      </c>
      <c r="B10207" s="151" t="s">
        <v>12718</v>
      </c>
      <c r="C10207" s="150" t="s">
        <v>11</v>
      </c>
      <c r="D10207" s="152">
        <v>401.11</v>
      </c>
    </row>
    <row r="10208" spans="1:4" ht="42.75">
      <c r="A10208" s="150">
        <v>95643</v>
      </c>
      <c r="B10208" s="151" t="s">
        <v>12719</v>
      </c>
      <c r="C10208" s="150" t="s">
        <v>11</v>
      </c>
      <c r="D10208" s="152">
        <v>524.33000000000004</v>
      </c>
    </row>
    <row r="10209" spans="1:4" ht="42.75">
      <c r="A10209" s="150">
        <v>95644</v>
      </c>
      <c r="B10209" s="151" t="s">
        <v>12720</v>
      </c>
      <c r="C10209" s="150" t="s">
        <v>11</v>
      </c>
      <c r="D10209" s="152">
        <v>198.03</v>
      </c>
    </row>
    <row r="10210" spans="1:4" ht="42.75">
      <c r="A10210" s="150">
        <v>95645</v>
      </c>
      <c r="B10210" s="151" t="s">
        <v>12721</v>
      </c>
      <c r="C10210" s="150" t="s">
        <v>11</v>
      </c>
      <c r="D10210" s="152">
        <v>361.33</v>
      </c>
    </row>
    <row r="10211" spans="1:4" ht="42.75">
      <c r="A10211" s="150">
        <v>95646</v>
      </c>
      <c r="B10211" s="151" t="s">
        <v>12722</v>
      </c>
      <c r="C10211" s="150" t="s">
        <v>11</v>
      </c>
      <c r="D10211" s="152">
        <v>538.54</v>
      </c>
    </row>
    <row r="10212" spans="1:4" ht="42.75">
      <c r="A10212" s="150">
        <v>95647</v>
      </c>
      <c r="B10212" s="151" t="s">
        <v>12723</v>
      </c>
      <c r="C10212" s="150" t="s">
        <v>11</v>
      </c>
      <c r="D10212" s="152">
        <v>705.71</v>
      </c>
    </row>
    <row r="10213" spans="1:4" ht="42.75">
      <c r="A10213" s="150">
        <v>95648</v>
      </c>
      <c r="B10213" s="151" t="s">
        <v>12724</v>
      </c>
      <c r="C10213" s="150" t="s">
        <v>11</v>
      </c>
      <c r="D10213" s="152">
        <v>492.33</v>
      </c>
    </row>
    <row r="10214" spans="1:4" ht="42.75">
      <c r="A10214" s="150">
        <v>95649</v>
      </c>
      <c r="B10214" s="151" t="s">
        <v>12725</v>
      </c>
      <c r="C10214" s="150" t="s">
        <v>11</v>
      </c>
      <c r="D10214" s="152">
        <v>852.27</v>
      </c>
    </row>
    <row r="10215" spans="1:4" ht="42.75">
      <c r="A10215" s="150">
        <v>95650</v>
      </c>
      <c r="B10215" s="151" t="s">
        <v>12726</v>
      </c>
      <c r="C10215" s="150" t="s">
        <v>11</v>
      </c>
      <c r="D10215" s="152">
        <v>1245.67</v>
      </c>
    </row>
    <row r="10216" spans="1:4" ht="42.75">
      <c r="A10216" s="150">
        <v>95651</v>
      </c>
      <c r="B10216" s="151" t="s">
        <v>12727</v>
      </c>
      <c r="C10216" s="150" t="s">
        <v>11</v>
      </c>
      <c r="D10216" s="152">
        <v>1619.08</v>
      </c>
    </row>
    <row r="10217" spans="1:4" ht="42.75">
      <c r="A10217" s="150">
        <v>95652</v>
      </c>
      <c r="B10217" s="151" t="s">
        <v>12728</v>
      </c>
      <c r="C10217" s="150" t="s">
        <v>11</v>
      </c>
      <c r="D10217" s="152">
        <v>606.63</v>
      </c>
    </row>
    <row r="10218" spans="1:4" ht="42.75">
      <c r="A10218" s="150">
        <v>95653</v>
      </c>
      <c r="B10218" s="151" t="s">
        <v>12729</v>
      </c>
      <c r="C10218" s="150" t="s">
        <v>11</v>
      </c>
      <c r="D10218" s="152">
        <v>1079.3399999999999</v>
      </c>
    </row>
    <row r="10219" spans="1:4" ht="42.75">
      <c r="A10219" s="150">
        <v>95654</v>
      </c>
      <c r="B10219" s="151" t="s">
        <v>12730</v>
      </c>
      <c r="C10219" s="150" t="s">
        <v>11</v>
      </c>
      <c r="D10219" s="152">
        <v>1590.08</v>
      </c>
    </row>
    <row r="10220" spans="1:4" ht="42.75">
      <c r="A10220" s="150">
        <v>95655</v>
      </c>
      <c r="B10220" s="151" t="s">
        <v>12731</v>
      </c>
      <c r="C10220" s="150" t="s">
        <v>11</v>
      </c>
      <c r="D10220" s="152">
        <v>2075.2800000000002</v>
      </c>
    </row>
    <row r="10221" spans="1:4" ht="42.75">
      <c r="A10221" s="150">
        <v>95657</v>
      </c>
      <c r="B10221" s="151" t="s">
        <v>12732</v>
      </c>
      <c r="C10221" s="150" t="s">
        <v>11</v>
      </c>
      <c r="D10221" s="152">
        <v>282.14</v>
      </c>
    </row>
    <row r="10222" spans="1:4" ht="42.75">
      <c r="A10222" s="150">
        <v>95658</v>
      </c>
      <c r="B10222" s="151" t="s">
        <v>12733</v>
      </c>
      <c r="C10222" s="150" t="s">
        <v>11</v>
      </c>
      <c r="D10222" s="152">
        <v>512.92999999999995</v>
      </c>
    </row>
    <row r="10223" spans="1:4" ht="42.75">
      <c r="A10223" s="150">
        <v>95659</v>
      </c>
      <c r="B10223" s="151" t="s">
        <v>12734</v>
      </c>
      <c r="C10223" s="150" t="s">
        <v>11</v>
      </c>
      <c r="D10223" s="152">
        <v>763.23</v>
      </c>
    </row>
    <row r="10224" spans="1:4" ht="42.75">
      <c r="A10224" s="150">
        <v>95660</v>
      </c>
      <c r="B10224" s="151" t="s">
        <v>12735</v>
      </c>
      <c r="C10224" s="150" t="s">
        <v>11</v>
      </c>
      <c r="D10224" s="152">
        <v>1000.16</v>
      </c>
    </row>
    <row r="10225" spans="1:4" ht="42.75">
      <c r="A10225" s="150">
        <v>95661</v>
      </c>
      <c r="B10225" s="151" t="s">
        <v>12736</v>
      </c>
      <c r="C10225" s="150" t="s">
        <v>11</v>
      </c>
      <c r="D10225" s="152">
        <v>348.58</v>
      </c>
    </row>
    <row r="10226" spans="1:4" ht="42.75">
      <c r="A10226" s="150">
        <v>95662</v>
      </c>
      <c r="B10226" s="151" t="s">
        <v>12737</v>
      </c>
      <c r="C10226" s="150" t="s">
        <v>11</v>
      </c>
      <c r="D10226" s="152">
        <v>644.47</v>
      </c>
    </row>
    <row r="10227" spans="1:4" ht="42.75">
      <c r="A10227" s="150">
        <v>95663</v>
      </c>
      <c r="B10227" s="151" t="s">
        <v>12738</v>
      </c>
      <c r="C10227" s="150" t="s">
        <v>11</v>
      </c>
      <c r="D10227" s="152">
        <v>963.83</v>
      </c>
    </row>
    <row r="10228" spans="1:4" ht="42.75">
      <c r="A10228" s="150">
        <v>95664</v>
      </c>
      <c r="B10228" s="151" t="s">
        <v>12739</v>
      </c>
      <c r="C10228" s="150" t="s">
        <v>11</v>
      </c>
      <c r="D10228" s="152">
        <v>1265</v>
      </c>
    </row>
    <row r="10229" spans="1:4" ht="42.75">
      <c r="A10229" s="150">
        <v>95665</v>
      </c>
      <c r="B10229" s="151" t="s">
        <v>12740</v>
      </c>
      <c r="C10229" s="150" t="s">
        <v>11</v>
      </c>
      <c r="D10229" s="152">
        <v>312.98</v>
      </c>
    </row>
    <row r="10230" spans="1:4" ht="42.75">
      <c r="A10230" s="150">
        <v>95666</v>
      </c>
      <c r="B10230" s="151" t="s">
        <v>12741</v>
      </c>
      <c r="C10230" s="150" t="s">
        <v>11</v>
      </c>
      <c r="D10230" s="152">
        <v>552.86</v>
      </c>
    </row>
    <row r="10231" spans="1:4" ht="42.75">
      <c r="A10231" s="150">
        <v>95667</v>
      </c>
      <c r="B10231" s="151" t="s">
        <v>12742</v>
      </c>
      <c r="C10231" s="150" t="s">
        <v>11</v>
      </c>
      <c r="D10231" s="152">
        <v>818.47</v>
      </c>
    </row>
    <row r="10232" spans="1:4" ht="42.75">
      <c r="A10232" s="150">
        <v>95668</v>
      </c>
      <c r="B10232" s="151" t="s">
        <v>12743</v>
      </c>
      <c r="C10232" s="150" t="s">
        <v>11</v>
      </c>
      <c r="D10232" s="152">
        <v>1068.8599999999999</v>
      </c>
    </row>
    <row r="10233" spans="1:4" ht="42.75">
      <c r="A10233" s="150">
        <v>95669</v>
      </c>
      <c r="B10233" s="151" t="s">
        <v>12744</v>
      </c>
      <c r="C10233" s="150" t="s">
        <v>11</v>
      </c>
      <c r="D10233" s="152">
        <v>375.78</v>
      </c>
    </row>
    <row r="10234" spans="1:4" ht="42.75">
      <c r="A10234" s="150">
        <v>95670</v>
      </c>
      <c r="B10234" s="151" t="s">
        <v>12745</v>
      </c>
      <c r="C10234" s="150" t="s">
        <v>11</v>
      </c>
      <c r="D10234" s="152">
        <v>677.31</v>
      </c>
    </row>
    <row r="10235" spans="1:4" ht="42.75">
      <c r="A10235" s="150">
        <v>95671</v>
      </c>
      <c r="B10235" s="151" t="s">
        <v>12746</v>
      </c>
      <c r="C10235" s="150" t="s">
        <v>11</v>
      </c>
      <c r="D10235" s="152">
        <v>1007.97</v>
      </c>
    </row>
    <row r="10236" spans="1:4" ht="42.75">
      <c r="A10236" s="150">
        <v>95672</v>
      </c>
      <c r="B10236" s="151" t="s">
        <v>12747</v>
      </c>
      <c r="C10236" s="150" t="s">
        <v>11</v>
      </c>
      <c r="D10236" s="152">
        <v>1319.32</v>
      </c>
    </row>
    <row r="10237" spans="1:4" ht="28.5">
      <c r="A10237" s="150">
        <v>95673</v>
      </c>
      <c r="B10237" s="151" t="s">
        <v>12748</v>
      </c>
      <c r="C10237" s="150" t="s">
        <v>11</v>
      </c>
      <c r="D10237" s="152">
        <v>113.64</v>
      </c>
    </row>
    <row r="10238" spans="1:4" ht="28.5">
      <c r="A10238" s="150">
        <v>95674</v>
      </c>
      <c r="B10238" s="151" t="s">
        <v>12749</v>
      </c>
      <c r="C10238" s="150" t="s">
        <v>11</v>
      </c>
      <c r="D10238" s="152">
        <v>120.51</v>
      </c>
    </row>
    <row r="10239" spans="1:4" ht="28.5">
      <c r="A10239" s="150">
        <v>95675</v>
      </c>
      <c r="B10239" s="151" t="s">
        <v>12750</v>
      </c>
      <c r="C10239" s="150" t="s">
        <v>11</v>
      </c>
      <c r="D10239" s="152">
        <v>148.69</v>
      </c>
    </row>
    <row r="10240" spans="1:4" ht="28.5">
      <c r="A10240" s="150">
        <v>95676</v>
      </c>
      <c r="B10240" s="151" t="s">
        <v>12751</v>
      </c>
      <c r="C10240" s="150" t="s">
        <v>11</v>
      </c>
      <c r="D10240" s="152">
        <v>137.63</v>
      </c>
    </row>
    <row r="10241" spans="1:4" ht="42.75">
      <c r="A10241" s="150">
        <v>97741</v>
      </c>
      <c r="B10241" s="151" t="s">
        <v>12752</v>
      </c>
      <c r="C10241" s="150" t="s">
        <v>11</v>
      </c>
      <c r="D10241" s="152">
        <v>152.53</v>
      </c>
    </row>
    <row r="10242" spans="1:4">
      <c r="A10242" s="150">
        <v>104992</v>
      </c>
      <c r="B10242" s="151" t="s">
        <v>12753</v>
      </c>
      <c r="C10242" s="150" t="s">
        <v>11</v>
      </c>
      <c r="D10242" s="152">
        <v>1180.6199999999999</v>
      </c>
    </row>
    <row r="10243" spans="1:4">
      <c r="A10243" s="150">
        <v>104997</v>
      </c>
      <c r="B10243" s="151" t="s">
        <v>12754</v>
      </c>
      <c r="C10243" s="150" t="s">
        <v>11</v>
      </c>
      <c r="D10243" s="152">
        <v>387.64</v>
      </c>
    </row>
    <row r="10244" spans="1:4">
      <c r="A10244" s="150">
        <v>104998</v>
      </c>
      <c r="B10244" s="151" t="s">
        <v>12755</v>
      </c>
      <c r="C10244" s="150" t="s">
        <v>11</v>
      </c>
      <c r="D10244" s="152">
        <v>518.20000000000005</v>
      </c>
    </row>
    <row r="10245" spans="1:4" ht="28.5">
      <c r="A10245" s="150">
        <v>105135</v>
      </c>
      <c r="B10245" s="151" t="s">
        <v>12756</v>
      </c>
      <c r="C10245" s="150" t="s">
        <v>11</v>
      </c>
      <c r="D10245" s="152">
        <v>845.96</v>
      </c>
    </row>
    <row r="10246" spans="1:4" ht="28.5">
      <c r="A10246" s="150">
        <v>90436</v>
      </c>
      <c r="B10246" s="151" t="s">
        <v>6508</v>
      </c>
      <c r="C10246" s="150" t="s">
        <v>11</v>
      </c>
      <c r="D10246" s="152">
        <v>13.73</v>
      </c>
    </row>
    <row r="10247" spans="1:4" ht="42.75">
      <c r="A10247" s="150">
        <v>90437</v>
      </c>
      <c r="B10247" s="151" t="s">
        <v>6509</v>
      </c>
      <c r="C10247" s="150" t="s">
        <v>11</v>
      </c>
      <c r="D10247" s="152">
        <v>36.6</v>
      </c>
    </row>
    <row r="10248" spans="1:4" ht="42.75">
      <c r="A10248" s="150">
        <v>90438</v>
      </c>
      <c r="B10248" s="151" t="s">
        <v>6510</v>
      </c>
      <c r="C10248" s="150" t="s">
        <v>11</v>
      </c>
      <c r="D10248" s="152">
        <v>53.45</v>
      </c>
    </row>
    <row r="10249" spans="1:4" ht="42.75">
      <c r="A10249" s="150">
        <v>90439</v>
      </c>
      <c r="B10249" s="151" t="s">
        <v>6511</v>
      </c>
      <c r="C10249" s="150" t="s">
        <v>11</v>
      </c>
      <c r="D10249" s="152">
        <v>7.81</v>
      </c>
    </row>
    <row r="10250" spans="1:4" ht="42.75">
      <c r="A10250" s="150">
        <v>90440</v>
      </c>
      <c r="B10250" s="151" t="s">
        <v>6512</v>
      </c>
      <c r="C10250" s="150" t="s">
        <v>11</v>
      </c>
      <c r="D10250" s="152">
        <v>20.83</v>
      </c>
    </row>
    <row r="10251" spans="1:4" ht="42.75">
      <c r="A10251" s="150">
        <v>90441</v>
      </c>
      <c r="B10251" s="151" t="s">
        <v>6513</v>
      </c>
      <c r="C10251" s="150" t="s">
        <v>11</v>
      </c>
      <c r="D10251" s="152">
        <v>30.43</v>
      </c>
    </row>
    <row r="10252" spans="1:4" ht="42.75">
      <c r="A10252" s="150">
        <v>90443</v>
      </c>
      <c r="B10252" s="151" t="s">
        <v>6514</v>
      </c>
      <c r="C10252" s="150" t="s">
        <v>9</v>
      </c>
      <c r="D10252" s="152">
        <v>7.37</v>
      </c>
    </row>
    <row r="10253" spans="1:4" ht="42.75">
      <c r="A10253" s="150">
        <v>90444</v>
      </c>
      <c r="B10253" s="151" t="s">
        <v>6515</v>
      </c>
      <c r="C10253" s="150" t="s">
        <v>9</v>
      </c>
      <c r="D10253" s="152">
        <v>10.49</v>
      </c>
    </row>
    <row r="10254" spans="1:4" ht="42.75">
      <c r="A10254" s="150">
        <v>90445</v>
      </c>
      <c r="B10254" s="151" t="s">
        <v>6516</v>
      </c>
      <c r="C10254" s="150" t="s">
        <v>9</v>
      </c>
      <c r="D10254" s="152">
        <v>13.92</v>
      </c>
    </row>
    <row r="10255" spans="1:4" ht="42.75">
      <c r="A10255" s="150">
        <v>90446</v>
      </c>
      <c r="B10255" s="151" t="s">
        <v>6517</v>
      </c>
      <c r="C10255" s="150" t="s">
        <v>9</v>
      </c>
      <c r="D10255" s="152">
        <v>18.489999999999998</v>
      </c>
    </row>
    <row r="10256" spans="1:4" ht="28.5">
      <c r="A10256" s="150">
        <v>90447</v>
      </c>
      <c r="B10256" s="151" t="s">
        <v>6518</v>
      </c>
      <c r="C10256" s="150" t="s">
        <v>9</v>
      </c>
      <c r="D10256" s="152">
        <v>7.7</v>
      </c>
    </row>
    <row r="10257" spans="1:4" ht="42.75">
      <c r="A10257" s="150">
        <v>90451</v>
      </c>
      <c r="B10257" s="151" t="s">
        <v>6519</v>
      </c>
      <c r="C10257" s="150" t="s">
        <v>11</v>
      </c>
      <c r="D10257" s="152">
        <v>6.54</v>
      </c>
    </row>
    <row r="10258" spans="1:4" ht="28.5">
      <c r="A10258" s="150">
        <v>90452</v>
      </c>
      <c r="B10258" s="151" t="s">
        <v>6520</v>
      </c>
      <c r="C10258" s="150" t="s">
        <v>11</v>
      </c>
      <c r="D10258" s="152">
        <v>27.72</v>
      </c>
    </row>
    <row r="10259" spans="1:4" ht="42.75">
      <c r="A10259" s="150">
        <v>90453</v>
      </c>
      <c r="B10259" s="151" t="s">
        <v>6521</v>
      </c>
      <c r="C10259" s="150" t="s">
        <v>11</v>
      </c>
      <c r="D10259" s="152">
        <v>3.68</v>
      </c>
    </row>
    <row r="10260" spans="1:4" ht="42.75">
      <c r="A10260" s="150">
        <v>90454</v>
      </c>
      <c r="B10260" s="151" t="s">
        <v>6522</v>
      </c>
      <c r="C10260" s="150" t="s">
        <v>11</v>
      </c>
      <c r="D10260" s="152">
        <v>5.84</v>
      </c>
    </row>
    <row r="10261" spans="1:4" ht="42.75">
      <c r="A10261" s="150">
        <v>90455</v>
      </c>
      <c r="B10261" s="151" t="s">
        <v>6523</v>
      </c>
      <c r="C10261" s="150" t="s">
        <v>11</v>
      </c>
      <c r="D10261" s="152">
        <v>7.46</v>
      </c>
    </row>
    <row r="10262" spans="1:4" ht="28.5">
      <c r="A10262" s="150">
        <v>90456</v>
      </c>
      <c r="B10262" s="151" t="s">
        <v>6524</v>
      </c>
      <c r="C10262" s="150" t="s">
        <v>11</v>
      </c>
      <c r="D10262" s="152">
        <v>5.1100000000000003</v>
      </c>
    </row>
    <row r="10263" spans="1:4" ht="28.5">
      <c r="A10263" s="150">
        <v>90457</v>
      </c>
      <c r="B10263" s="151" t="s">
        <v>6525</v>
      </c>
      <c r="C10263" s="150" t="s">
        <v>11</v>
      </c>
      <c r="D10263" s="152">
        <v>11.66</v>
      </c>
    </row>
    <row r="10264" spans="1:4" ht="28.5">
      <c r="A10264" s="150">
        <v>90458</v>
      </c>
      <c r="B10264" s="151" t="s">
        <v>6526</v>
      </c>
      <c r="C10264" s="150" t="s">
        <v>11</v>
      </c>
      <c r="D10264" s="152">
        <v>33.25</v>
      </c>
    </row>
    <row r="10265" spans="1:4" ht="28.5">
      <c r="A10265" s="150">
        <v>90459</v>
      </c>
      <c r="B10265" s="151" t="s">
        <v>6527</v>
      </c>
      <c r="C10265" s="150" t="s">
        <v>11</v>
      </c>
      <c r="D10265" s="152">
        <v>45.02</v>
      </c>
    </row>
    <row r="10266" spans="1:4" ht="42.75">
      <c r="A10266" s="150">
        <v>90460</v>
      </c>
      <c r="B10266" s="151" t="s">
        <v>6528</v>
      </c>
      <c r="C10266" s="150" t="s">
        <v>9</v>
      </c>
      <c r="D10266" s="152">
        <v>25.05</v>
      </c>
    </row>
    <row r="10267" spans="1:4" ht="42.75">
      <c r="A10267" s="150">
        <v>90461</v>
      </c>
      <c r="B10267" s="151" t="s">
        <v>6529</v>
      </c>
      <c r="C10267" s="150" t="s">
        <v>9</v>
      </c>
      <c r="D10267" s="152">
        <v>18.32</v>
      </c>
    </row>
    <row r="10268" spans="1:4" ht="42.75">
      <c r="A10268" s="150">
        <v>90462</v>
      </c>
      <c r="B10268" s="151" t="s">
        <v>6530</v>
      </c>
      <c r="C10268" s="150" t="s">
        <v>9</v>
      </c>
      <c r="D10268" s="152">
        <v>4.47</v>
      </c>
    </row>
    <row r="10269" spans="1:4" ht="42.75">
      <c r="A10269" s="150">
        <v>90463</v>
      </c>
      <c r="B10269" s="151" t="s">
        <v>6531</v>
      </c>
      <c r="C10269" s="150" t="s">
        <v>9</v>
      </c>
      <c r="D10269" s="152">
        <v>3.7</v>
      </c>
    </row>
    <row r="10270" spans="1:4" ht="42.75">
      <c r="A10270" s="150">
        <v>90466</v>
      </c>
      <c r="B10270" s="151" t="s">
        <v>6532</v>
      </c>
      <c r="C10270" s="150" t="s">
        <v>9</v>
      </c>
      <c r="D10270" s="152">
        <v>14.74</v>
      </c>
    </row>
    <row r="10271" spans="1:4" ht="42.75">
      <c r="A10271" s="150">
        <v>90467</v>
      </c>
      <c r="B10271" s="151" t="s">
        <v>6533</v>
      </c>
      <c r="C10271" s="150" t="s">
        <v>9</v>
      </c>
      <c r="D10271" s="152">
        <v>22.19</v>
      </c>
    </row>
    <row r="10272" spans="1:4" ht="42.75">
      <c r="A10272" s="150">
        <v>90468</v>
      </c>
      <c r="B10272" s="151" t="s">
        <v>6534</v>
      </c>
      <c r="C10272" s="150" t="s">
        <v>9</v>
      </c>
      <c r="D10272" s="152">
        <v>7.55</v>
      </c>
    </row>
    <row r="10273" spans="1:4" ht="42.75">
      <c r="A10273" s="150">
        <v>90469</v>
      </c>
      <c r="B10273" s="151" t="s">
        <v>6535</v>
      </c>
      <c r="C10273" s="150" t="s">
        <v>9</v>
      </c>
      <c r="D10273" s="152">
        <v>11.48</v>
      </c>
    </row>
    <row r="10274" spans="1:4" ht="42.75">
      <c r="A10274" s="150">
        <v>90470</v>
      </c>
      <c r="B10274" s="151" t="s">
        <v>6536</v>
      </c>
      <c r="C10274" s="150" t="s">
        <v>9</v>
      </c>
      <c r="D10274" s="152">
        <v>15.34</v>
      </c>
    </row>
    <row r="10275" spans="1:4" ht="42.75">
      <c r="A10275" s="150">
        <v>91166</v>
      </c>
      <c r="B10275" s="151" t="s">
        <v>6537</v>
      </c>
      <c r="C10275" s="150" t="s">
        <v>9</v>
      </c>
      <c r="D10275" s="152">
        <v>4.42</v>
      </c>
    </row>
    <row r="10276" spans="1:4" ht="42.75">
      <c r="A10276" s="150">
        <v>91167</v>
      </c>
      <c r="B10276" s="151" t="s">
        <v>12757</v>
      </c>
      <c r="C10276" s="150" t="s">
        <v>9</v>
      </c>
      <c r="D10276" s="152">
        <v>10.07</v>
      </c>
    </row>
    <row r="10277" spans="1:4" ht="57">
      <c r="A10277" s="150">
        <v>91170</v>
      </c>
      <c r="B10277" s="151" t="s">
        <v>12758</v>
      </c>
      <c r="C10277" s="150" t="s">
        <v>9</v>
      </c>
      <c r="D10277" s="152">
        <v>10.07</v>
      </c>
    </row>
    <row r="10278" spans="1:4" ht="57">
      <c r="A10278" s="150">
        <v>91171</v>
      </c>
      <c r="B10278" s="151" t="s">
        <v>12759</v>
      </c>
      <c r="C10278" s="150" t="s">
        <v>9</v>
      </c>
      <c r="D10278" s="152">
        <v>16.559999999999999</v>
      </c>
    </row>
    <row r="10279" spans="1:4" ht="57">
      <c r="A10279" s="150">
        <v>91172</v>
      </c>
      <c r="B10279" s="151" t="s">
        <v>12760</v>
      </c>
      <c r="C10279" s="150" t="s">
        <v>9</v>
      </c>
      <c r="D10279" s="152">
        <v>19.12</v>
      </c>
    </row>
    <row r="10280" spans="1:4" ht="57">
      <c r="A10280" s="150">
        <v>91173</v>
      </c>
      <c r="B10280" s="151" t="s">
        <v>12761</v>
      </c>
      <c r="C10280" s="150" t="s">
        <v>9</v>
      </c>
      <c r="D10280" s="152">
        <v>3.75</v>
      </c>
    </row>
    <row r="10281" spans="1:4" ht="57">
      <c r="A10281" s="150">
        <v>91174</v>
      </c>
      <c r="B10281" s="151" t="s">
        <v>12762</v>
      </c>
      <c r="C10281" s="150" t="s">
        <v>9</v>
      </c>
      <c r="D10281" s="152">
        <v>6.61</v>
      </c>
    </row>
    <row r="10282" spans="1:4" ht="57">
      <c r="A10282" s="150">
        <v>91175</v>
      </c>
      <c r="B10282" s="151" t="s">
        <v>12763</v>
      </c>
      <c r="C10282" s="150" t="s">
        <v>9</v>
      </c>
      <c r="D10282" s="152">
        <v>10.32</v>
      </c>
    </row>
    <row r="10283" spans="1:4" ht="57">
      <c r="A10283" s="150">
        <v>91176</v>
      </c>
      <c r="B10283" s="151" t="s">
        <v>12764</v>
      </c>
      <c r="C10283" s="150" t="s">
        <v>9</v>
      </c>
      <c r="D10283" s="152">
        <v>16.95</v>
      </c>
    </row>
    <row r="10284" spans="1:4" ht="57">
      <c r="A10284" s="150">
        <v>91179</v>
      </c>
      <c r="B10284" s="151" t="s">
        <v>6540</v>
      </c>
      <c r="C10284" s="150" t="s">
        <v>9</v>
      </c>
      <c r="D10284" s="152">
        <v>16.95</v>
      </c>
    </row>
    <row r="10285" spans="1:4" ht="57">
      <c r="A10285" s="150">
        <v>91180</v>
      </c>
      <c r="B10285" s="151" t="s">
        <v>6541</v>
      </c>
      <c r="C10285" s="150" t="s">
        <v>9</v>
      </c>
      <c r="D10285" s="152">
        <v>22.67</v>
      </c>
    </row>
    <row r="10286" spans="1:4" ht="71.25">
      <c r="A10286" s="150">
        <v>91181</v>
      </c>
      <c r="B10286" s="151" t="s">
        <v>6542</v>
      </c>
      <c r="C10286" s="150" t="s">
        <v>9</v>
      </c>
      <c r="D10286" s="152">
        <v>23.8</v>
      </c>
    </row>
    <row r="10287" spans="1:4" ht="42.75">
      <c r="A10287" s="150">
        <v>91182</v>
      </c>
      <c r="B10287" s="151" t="s">
        <v>6543</v>
      </c>
      <c r="C10287" s="150" t="s">
        <v>9</v>
      </c>
      <c r="D10287" s="152">
        <v>23.19</v>
      </c>
    </row>
    <row r="10288" spans="1:4" ht="57">
      <c r="A10288" s="150">
        <v>91185</v>
      </c>
      <c r="B10288" s="151" t="s">
        <v>6544</v>
      </c>
      <c r="C10288" s="150" t="s">
        <v>9</v>
      </c>
      <c r="D10288" s="152">
        <v>23.19</v>
      </c>
    </row>
    <row r="10289" spans="1:4" ht="57">
      <c r="A10289" s="150">
        <v>91186</v>
      </c>
      <c r="B10289" s="151" t="s">
        <v>6545</v>
      </c>
      <c r="C10289" s="150" t="s">
        <v>9</v>
      </c>
      <c r="D10289" s="152">
        <v>25.51</v>
      </c>
    </row>
    <row r="10290" spans="1:4" ht="57">
      <c r="A10290" s="150">
        <v>91187</v>
      </c>
      <c r="B10290" s="151" t="s">
        <v>6546</v>
      </c>
      <c r="C10290" s="150" t="s">
        <v>9</v>
      </c>
      <c r="D10290" s="152">
        <v>22.88</v>
      </c>
    </row>
    <row r="10291" spans="1:4" ht="28.5">
      <c r="A10291" s="150">
        <v>91188</v>
      </c>
      <c r="B10291" s="151" t="s">
        <v>6547</v>
      </c>
      <c r="C10291" s="150" t="s">
        <v>11</v>
      </c>
      <c r="D10291" s="152">
        <v>13.13</v>
      </c>
    </row>
    <row r="10292" spans="1:4" ht="28.5">
      <c r="A10292" s="150">
        <v>91189</v>
      </c>
      <c r="B10292" s="151" t="s">
        <v>6548</v>
      </c>
      <c r="C10292" s="150" t="s">
        <v>11</v>
      </c>
      <c r="D10292" s="152">
        <v>75.709999999999994</v>
      </c>
    </row>
    <row r="10293" spans="1:4" ht="28.5">
      <c r="A10293" s="150">
        <v>91190</v>
      </c>
      <c r="B10293" s="151" t="s">
        <v>6549</v>
      </c>
      <c r="C10293" s="150" t="s">
        <v>11</v>
      </c>
      <c r="D10293" s="152">
        <v>10.4</v>
      </c>
    </row>
    <row r="10294" spans="1:4" ht="28.5">
      <c r="A10294" s="150">
        <v>91191</v>
      </c>
      <c r="B10294" s="151" t="s">
        <v>6550</v>
      </c>
      <c r="C10294" s="150" t="s">
        <v>11</v>
      </c>
      <c r="D10294" s="152">
        <v>14.73</v>
      </c>
    </row>
    <row r="10295" spans="1:4" ht="28.5">
      <c r="A10295" s="150">
        <v>91192</v>
      </c>
      <c r="B10295" s="151" t="s">
        <v>6551</v>
      </c>
      <c r="C10295" s="150" t="s">
        <v>11</v>
      </c>
      <c r="D10295" s="152">
        <v>22.5</v>
      </c>
    </row>
    <row r="10296" spans="1:4" ht="42.75">
      <c r="A10296" s="150">
        <v>91222</v>
      </c>
      <c r="B10296" s="151" t="s">
        <v>6552</v>
      </c>
      <c r="C10296" s="150" t="s">
        <v>9</v>
      </c>
      <c r="D10296" s="152">
        <v>8.19</v>
      </c>
    </row>
    <row r="10297" spans="1:4" ht="42.75">
      <c r="A10297" s="150">
        <v>94480</v>
      </c>
      <c r="B10297" s="151" t="s">
        <v>12765</v>
      </c>
      <c r="C10297" s="150" t="s">
        <v>11</v>
      </c>
      <c r="D10297" s="152">
        <v>2386.19</v>
      </c>
    </row>
    <row r="10298" spans="1:4" ht="42.75">
      <c r="A10298" s="150">
        <v>94481</v>
      </c>
      <c r="B10298" s="151" t="s">
        <v>12766</v>
      </c>
      <c r="C10298" s="150" t="s">
        <v>11</v>
      </c>
      <c r="D10298" s="152">
        <v>1689.32</v>
      </c>
    </row>
    <row r="10299" spans="1:4" ht="57">
      <c r="A10299" s="150">
        <v>94482</v>
      </c>
      <c r="B10299" s="151" t="s">
        <v>12767</v>
      </c>
      <c r="C10299" s="150" t="s">
        <v>11</v>
      </c>
      <c r="D10299" s="152">
        <v>1327.64</v>
      </c>
    </row>
    <row r="10300" spans="1:4" ht="42.75">
      <c r="A10300" s="150">
        <v>94483</v>
      </c>
      <c r="B10300" s="151" t="s">
        <v>12768</v>
      </c>
      <c r="C10300" s="150" t="s">
        <v>11</v>
      </c>
      <c r="D10300" s="152">
        <v>1114.43</v>
      </c>
    </row>
    <row r="10301" spans="1:4" ht="42.75">
      <c r="A10301" s="150">
        <v>95541</v>
      </c>
      <c r="B10301" s="151" t="s">
        <v>6553</v>
      </c>
      <c r="C10301" s="150" t="s">
        <v>11</v>
      </c>
      <c r="D10301" s="152">
        <v>22.52</v>
      </c>
    </row>
    <row r="10302" spans="1:4" ht="42.75">
      <c r="A10302" s="150">
        <v>96559</v>
      </c>
      <c r="B10302" s="151" t="s">
        <v>6554</v>
      </c>
      <c r="C10302" s="150" t="s">
        <v>629</v>
      </c>
      <c r="D10302" s="152">
        <v>35.020000000000003</v>
      </c>
    </row>
    <row r="10303" spans="1:4" ht="42.75">
      <c r="A10303" s="150">
        <v>96560</v>
      </c>
      <c r="B10303" s="151" t="s">
        <v>6555</v>
      </c>
      <c r="C10303" s="150" t="s">
        <v>629</v>
      </c>
      <c r="D10303" s="152">
        <v>32.47</v>
      </c>
    </row>
    <row r="10304" spans="1:4" ht="42.75">
      <c r="A10304" s="150">
        <v>96562</v>
      </c>
      <c r="B10304" s="151" t="s">
        <v>6556</v>
      </c>
      <c r="C10304" s="150" t="s">
        <v>9</v>
      </c>
      <c r="D10304" s="152">
        <v>49.74</v>
      </c>
    </row>
    <row r="10305" spans="1:4" ht="42.75">
      <c r="A10305" s="150">
        <v>96563</v>
      </c>
      <c r="B10305" s="151" t="s">
        <v>6557</v>
      </c>
      <c r="C10305" s="150" t="s">
        <v>9</v>
      </c>
      <c r="D10305" s="152">
        <v>55.73</v>
      </c>
    </row>
    <row r="10306" spans="1:4" ht="28.5">
      <c r="A10306" s="150">
        <v>100128</v>
      </c>
      <c r="B10306" s="151" t="s">
        <v>5788</v>
      </c>
      <c r="C10306" s="150" t="s">
        <v>11</v>
      </c>
      <c r="D10306" s="152">
        <v>1402.53</v>
      </c>
    </row>
    <row r="10307" spans="1:4" ht="42.75">
      <c r="A10307" s="150">
        <v>101802</v>
      </c>
      <c r="B10307" s="151" t="s">
        <v>3736</v>
      </c>
      <c r="C10307" s="150" t="s">
        <v>11</v>
      </c>
      <c r="D10307" s="152">
        <v>1765.07</v>
      </c>
    </row>
    <row r="10308" spans="1:4" ht="42.75">
      <c r="A10308" s="150">
        <v>101803</v>
      </c>
      <c r="B10308" s="151" t="s">
        <v>3737</v>
      </c>
      <c r="C10308" s="150" t="s">
        <v>11</v>
      </c>
      <c r="D10308" s="152">
        <v>1109.07</v>
      </c>
    </row>
    <row r="10309" spans="1:4" ht="42.75">
      <c r="A10309" s="150">
        <v>101804</v>
      </c>
      <c r="B10309" s="151" t="s">
        <v>3738</v>
      </c>
      <c r="C10309" s="150" t="s">
        <v>11</v>
      </c>
      <c r="D10309" s="152">
        <v>1406.38</v>
      </c>
    </row>
    <row r="10310" spans="1:4" ht="42.75">
      <c r="A10310" s="150">
        <v>101805</v>
      </c>
      <c r="B10310" s="151" t="s">
        <v>3739</v>
      </c>
      <c r="C10310" s="150" t="s">
        <v>11</v>
      </c>
      <c r="D10310" s="152">
        <v>1791.89</v>
      </c>
    </row>
    <row r="10311" spans="1:4" ht="28.5">
      <c r="A10311" s="150">
        <v>102111</v>
      </c>
      <c r="B10311" s="151" t="s">
        <v>3740</v>
      </c>
      <c r="C10311" s="150" t="s">
        <v>11</v>
      </c>
      <c r="D10311" s="152">
        <v>862.79</v>
      </c>
    </row>
    <row r="10312" spans="1:4" ht="28.5">
      <c r="A10312" s="150">
        <v>102112</v>
      </c>
      <c r="B10312" s="151" t="s">
        <v>3741</v>
      </c>
      <c r="C10312" s="150" t="s">
        <v>11</v>
      </c>
      <c r="D10312" s="152">
        <v>133.72</v>
      </c>
    </row>
    <row r="10313" spans="1:4" ht="28.5">
      <c r="A10313" s="150">
        <v>102113</v>
      </c>
      <c r="B10313" s="151" t="s">
        <v>3742</v>
      </c>
      <c r="C10313" s="150" t="s">
        <v>11</v>
      </c>
      <c r="D10313" s="152">
        <v>1366.04</v>
      </c>
    </row>
    <row r="10314" spans="1:4" ht="28.5">
      <c r="A10314" s="150">
        <v>102114</v>
      </c>
      <c r="B10314" s="151" t="s">
        <v>3743</v>
      </c>
      <c r="C10314" s="150" t="s">
        <v>11</v>
      </c>
      <c r="D10314" s="152">
        <v>137.07</v>
      </c>
    </row>
    <row r="10315" spans="1:4" ht="28.5">
      <c r="A10315" s="150">
        <v>102115</v>
      </c>
      <c r="B10315" s="151" t="s">
        <v>3744</v>
      </c>
      <c r="C10315" s="150" t="s">
        <v>11</v>
      </c>
      <c r="D10315" s="152">
        <v>2377.92</v>
      </c>
    </row>
    <row r="10316" spans="1:4" ht="28.5">
      <c r="A10316" s="150">
        <v>102116</v>
      </c>
      <c r="B10316" s="151" t="s">
        <v>58</v>
      </c>
      <c r="C10316" s="150" t="s">
        <v>11</v>
      </c>
      <c r="D10316" s="152">
        <v>1458.59</v>
      </c>
    </row>
    <row r="10317" spans="1:4" ht="28.5">
      <c r="A10317" s="150">
        <v>102117</v>
      </c>
      <c r="B10317" s="151" t="s">
        <v>3745</v>
      </c>
      <c r="C10317" s="150" t="s">
        <v>11</v>
      </c>
      <c r="D10317" s="152">
        <v>141.13999999999999</v>
      </c>
    </row>
    <row r="10318" spans="1:4" ht="28.5">
      <c r="A10318" s="150">
        <v>102118</v>
      </c>
      <c r="B10318" s="151" t="s">
        <v>3746</v>
      </c>
      <c r="C10318" s="150" t="s">
        <v>11</v>
      </c>
      <c r="D10318" s="152">
        <v>1982.9</v>
      </c>
    </row>
    <row r="10319" spans="1:4" ht="28.5">
      <c r="A10319" s="150">
        <v>102119</v>
      </c>
      <c r="B10319" s="151" t="s">
        <v>3747</v>
      </c>
      <c r="C10319" s="150" t="s">
        <v>11</v>
      </c>
      <c r="D10319" s="152">
        <v>144.63999999999999</v>
      </c>
    </row>
    <row r="10320" spans="1:4" ht="28.5">
      <c r="A10320" s="150">
        <v>102121</v>
      </c>
      <c r="B10320" s="151" t="s">
        <v>3748</v>
      </c>
      <c r="C10320" s="150" t="s">
        <v>11</v>
      </c>
      <c r="D10320" s="152">
        <v>181.23</v>
      </c>
    </row>
    <row r="10321" spans="1:4" ht="28.5">
      <c r="A10321" s="150">
        <v>102122</v>
      </c>
      <c r="B10321" s="151" t="s">
        <v>3749</v>
      </c>
      <c r="C10321" s="150" t="s">
        <v>11</v>
      </c>
      <c r="D10321" s="152">
        <v>6674.91</v>
      </c>
    </row>
    <row r="10322" spans="1:4" ht="28.5">
      <c r="A10322" s="150">
        <v>102123</v>
      </c>
      <c r="B10322" s="151" t="s">
        <v>3750</v>
      </c>
      <c r="C10322" s="150" t="s">
        <v>11</v>
      </c>
      <c r="D10322" s="152">
        <v>191.65</v>
      </c>
    </row>
    <row r="10323" spans="1:4" ht="28.5">
      <c r="A10323" s="150">
        <v>102136</v>
      </c>
      <c r="B10323" s="151" t="s">
        <v>3751</v>
      </c>
      <c r="C10323" s="150" t="s">
        <v>11</v>
      </c>
      <c r="D10323" s="152">
        <v>69.069999999999993</v>
      </c>
    </row>
    <row r="10324" spans="1:4" ht="28.5">
      <c r="A10324" s="150">
        <v>102137</v>
      </c>
      <c r="B10324" s="151" t="s">
        <v>83</v>
      </c>
      <c r="C10324" s="150" t="s">
        <v>11</v>
      </c>
      <c r="D10324" s="152">
        <v>86.48</v>
      </c>
    </row>
    <row r="10325" spans="1:4" ht="28.5">
      <c r="A10325" s="150">
        <v>102138</v>
      </c>
      <c r="B10325" s="151" t="s">
        <v>3752</v>
      </c>
      <c r="C10325" s="150" t="s">
        <v>11</v>
      </c>
      <c r="D10325" s="152">
        <v>208.62</v>
      </c>
    </row>
    <row r="10326" spans="1:4" ht="57">
      <c r="A10326" s="150">
        <v>103517</v>
      </c>
      <c r="B10326" s="151" t="s">
        <v>3753</v>
      </c>
      <c r="C10326" s="150" t="s">
        <v>11</v>
      </c>
      <c r="D10326" s="152">
        <v>3584.91</v>
      </c>
    </row>
    <row r="10327" spans="1:4" ht="42.75">
      <c r="A10327" s="150">
        <v>103519</v>
      </c>
      <c r="B10327" s="151" t="s">
        <v>3754</v>
      </c>
      <c r="C10327" s="150" t="s">
        <v>11</v>
      </c>
      <c r="D10327" s="152">
        <v>12.87</v>
      </c>
    </row>
    <row r="10328" spans="1:4" ht="42.75">
      <c r="A10328" s="150">
        <v>103520</v>
      </c>
      <c r="B10328" s="151" t="s">
        <v>3755</v>
      </c>
      <c r="C10328" s="150" t="s">
        <v>11</v>
      </c>
      <c r="D10328" s="152">
        <v>5927.91</v>
      </c>
    </row>
    <row r="10329" spans="1:4" ht="42.75">
      <c r="A10329" s="150">
        <v>103521</v>
      </c>
      <c r="B10329" s="151" t="s">
        <v>3756</v>
      </c>
      <c r="C10329" s="150" t="s">
        <v>11</v>
      </c>
      <c r="D10329" s="152">
        <v>7870.67</v>
      </c>
    </row>
    <row r="10330" spans="1:4" ht="42.75">
      <c r="A10330" s="150">
        <v>103522</v>
      </c>
      <c r="B10330" s="151" t="s">
        <v>3757</v>
      </c>
      <c r="C10330" s="150" t="s">
        <v>11</v>
      </c>
      <c r="D10330" s="152">
        <v>7916.72</v>
      </c>
    </row>
    <row r="10331" spans="1:4" ht="42.75">
      <c r="A10331" s="150">
        <v>103523</v>
      </c>
      <c r="B10331" s="151" t="s">
        <v>3758</v>
      </c>
      <c r="C10331" s="150" t="s">
        <v>11</v>
      </c>
      <c r="D10331" s="152">
        <v>11923.51</v>
      </c>
    </row>
    <row r="10332" spans="1:4" ht="57">
      <c r="A10332" s="150">
        <v>104660</v>
      </c>
      <c r="B10332" s="151" t="s">
        <v>6387</v>
      </c>
      <c r="C10332" s="150" t="s">
        <v>11</v>
      </c>
      <c r="D10332" s="152">
        <v>1239.8399999999999</v>
      </c>
    </row>
    <row r="10333" spans="1:4" ht="57">
      <c r="A10333" s="150">
        <v>104661</v>
      </c>
      <c r="B10333" s="151" t="s">
        <v>6388</v>
      </c>
      <c r="C10333" s="150" t="s">
        <v>11</v>
      </c>
      <c r="D10333" s="152">
        <v>554.72</v>
      </c>
    </row>
    <row r="10334" spans="1:4" ht="57">
      <c r="A10334" s="150">
        <v>104662</v>
      </c>
      <c r="B10334" s="151" t="s">
        <v>6389</v>
      </c>
      <c r="C10334" s="150" t="s">
        <v>11</v>
      </c>
      <c r="D10334" s="152">
        <v>384.13</v>
      </c>
    </row>
    <row r="10335" spans="1:4" ht="57">
      <c r="A10335" s="150">
        <v>104663</v>
      </c>
      <c r="B10335" s="151" t="s">
        <v>6390</v>
      </c>
      <c r="C10335" s="150" t="s">
        <v>11</v>
      </c>
      <c r="D10335" s="152">
        <v>480.1</v>
      </c>
    </row>
    <row r="10336" spans="1:4" ht="71.25">
      <c r="A10336" s="150">
        <v>104664</v>
      </c>
      <c r="B10336" s="151" t="s">
        <v>6391</v>
      </c>
      <c r="C10336" s="150" t="s">
        <v>11</v>
      </c>
      <c r="D10336" s="152">
        <v>147.78</v>
      </c>
    </row>
    <row r="10337" spans="1:4" ht="57">
      <c r="A10337" s="150">
        <v>104665</v>
      </c>
      <c r="B10337" s="151" t="s">
        <v>6392</v>
      </c>
      <c r="C10337" s="150" t="s">
        <v>11</v>
      </c>
      <c r="D10337" s="152">
        <v>616.64</v>
      </c>
    </row>
    <row r="10338" spans="1:4" ht="57">
      <c r="A10338" s="150">
        <v>104666</v>
      </c>
      <c r="B10338" s="151" t="s">
        <v>6393</v>
      </c>
      <c r="C10338" s="150" t="s">
        <v>11</v>
      </c>
      <c r="D10338" s="152">
        <v>292.02999999999997</v>
      </c>
    </row>
    <row r="10339" spans="1:4" ht="57">
      <c r="A10339" s="150">
        <v>104671</v>
      </c>
      <c r="B10339" s="151" t="s">
        <v>6394</v>
      </c>
      <c r="C10339" s="150" t="s">
        <v>11</v>
      </c>
      <c r="D10339" s="152">
        <v>1099.9100000000001</v>
      </c>
    </row>
    <row r="10340" spans="1:4" ht="57">
      <c r="A10340" s="150">
        <v>104672</v>
      </c>
      <c r="B10340" s="151" t="s">
        <v>6395</v>
      </c>
      <c r="C10340" s="150" t="s">
        <v>11</v>
      </c>
      <c r="D10340" s="152">
        <v>409.45</v>
      </c>
    </row>
    <row r="10341" spans="1:4" ht="57">
      <c r="A10341" s="150">
        <v>104673</v>
      </c>
      <c r="B10341" s="151" t="s">
        <v>6396</v>
      </c>
      <c r="C10341" s="150" t="s">
        <v>11</v>
      </c>
      <c r="D10341" s="152">
        <v>664.88</v>
      </c>
    </row>
    <row r="10342" spans="1:4" ht="71.25">
      <c r="A10342" s="150">
        <v>104676</v>
      </c>
      <c r="B10342" s="151" t="s">
        <v>6397</v>
      </c>
      <c r="C10342" s="150" t="s">
        <v>11</v>
      </c>
      <c r="D10342" s="152">
        <v>378.64</v>
      </c>
    </row>
    <row r="10343" spans="1:4" ht="57">
      <c r="A10343" s="150">
        <v>104677</v>
      </c>
      <c r="B10343" s="151" t="s">
        <v>6398</v>
      </c>
      <c r="C10343" s="150" t="s">
        <v>11</v>
      </c>
      <c r="D10343" s="152">
        <v>619.80999999999995</v>
      </c>
    </row>
    <row r="10344" spans="1:4" ht="42.75">
      <c r="A10344" s="150">
        <v>104678</v>
      </c>
      <c r="B10344" s="151" t="s">
        <v>6399</v>
      </c>
      <c r="C10344" s="150" t="s">
        <v>11</v>
      </c>
      <c r="D10344" s="152">
        <v>144.09</v>
      </c>
    </row>
    <row r="10345" spans="1:4" ht="57">
      <c r="A10345" s="150">
        <v>104679</v>
      </c>
      <c r="B10345" s="151" t="s">
        <v>6400</v>
      </c>
      <c r="C10345" s="150" t="s">
        <v>11</v>
      </c>
      <c r="D10345" s="152">
        <v>153.99</v>
      </c>
    </row>
    <row r="10346" spans="1:4" ht="28.5">
      <c r="A10346" s="150">
        <v>104767</v>
      </c>
      <c r="B10346" s="151" t="s">
        <v>6558</v>
      </c>
      <c r="C10346" s="150" t="s">
        <v>11</v>
      </c>
      <c r="D10346" s="152">
        <v>0.56999999999999995</v>
      </c>
    </row>
    <row r="10347" spans="1:4" ht="42.75">
      <c r="A10347" s="150">
        <v>104769</v>
      </c>
      <c r="B10347" s="151" t="s">
        <v>6559</v>
      </c>
      <c r="C10347" s="150" t="s">
        <v>11</v>
      </c>
      <c r="D10347" s="152">
        <v>1.55</v>
      </c>
    </row>
    <row r="10348" spans="1:4" ht="42.75">
      <c r="A10348" s="150">
        <v>104771</v>
      </c>
      <c r="B10348" s="151" t="s">
        <v>6560</v>
      </c>
      <c r="C10348" s="150" t="s">
        <v>11</v>
      </c>
      <c r="D10348" s="152">
        <v>2.2599999999999998</v>
      </c>
    </row>
    <row r="10349" spans="1:4" ht="42.75">
      <c r="A10349" s="150">
        <v>104773</v>
      </c>
      <c r="B10349" s="151" t="s">
        <v>6561</v>
      </c>
      <c r="C10349" s="150" t="s">
        <v>11</v>
      </c>
      <c r="D10349" s="152">
        <v>2.0299999999999998</v>
      </c>
    </row>
    <row r="10350" spans="1:4" ht="42.75">
      <c r="A10350" s="150">
        <v>104775</v>
      </c>
      <c r="B10350" s="151" t="s">
        <v>6562</v>
      </c>
      <c r="C10350" s="150" t="s">
        <v>11</v>
      </c>
      <c r="D10350" s="152">
        <v>5.47</v>
      </c>
    </row>
    <row r="10351" spans="1:4" ht="42.75">
      <c r="A10351" s="150">
        <v>104777</v>
      </c>
      <c r="B10351" s="151" t="s">
        <v>6563</v>
      </c>
      <c r="C10351" s="150" t="s">
        <v>11</v>
      </c>
      <c r="D10351" s="152">
        <v>8</v>
      </c>
    </row>
    <row r="10352" spans="1:4" ht="42.75">
      <c r="A10352" s="150">
        <v>104779</v>
      </c>
      <c r="B10352" s="151" t="s">
        <v>6564</v>
      </c>
      <c r="C10352" s="150" t="s">
        <v>9</v>
      </c>
      <c r="D10352" s="152">
        <v>4.74</v>
      </c>
    </row>
    <row r="10353" spans="1:4" ht="42.75">
      <c r="A10353" s="150">
        <v>104781</v>
      </c>
      <c r="B10353" s="151" t="s">
        <v>6565</v>
      </c>
      <c r="C10353" s="150" t="s">
        <v>9</v>
      </c>
      <c r="D10353" s="152">
        <v>5.48</v>
      </c>
    </row>
    <row r="10354" spans="1:4" ht="28.5">
      <c r="A10354" s="150">
        <v>104782</v>
      </c>
      <c r="B10354" s="151" t="s">
        <v>6566</v>
      </c>
      <c r="C10354" s="150" t="s">
        <v>11</v>
      </c>
      <c r="D10354" s="152">
        <v>87.72</v>
      </c>
    </row>
    <row r="10355" spans="1:4" ht="42.75">
      <c r="A10355" s="150">
        <v>104783</v>
      </c>
      <c r="B10355" s="151" t="s">
        <v>6567</v>
      </c>
      <c r="C10355" s="150" t="s">
        <v>11</v>
      </c>
      <c r="D10355" s="152">
        <v>4.6399999999999997</v>
      </c>
    </row>
    <row r="10356" spans="1:4" ht="42.75">
      <c r="A10356" s="150">
        <v>104784</v>
      </c>
      <c r="B10356" s="151" t="s">
        <v>6568</v>
      </c>
      <c r="C10356" s="150" t="s">
        <v>11</v>
      </c>
      <c r="D10356" s="152">
        <v>12.6</v>
      </c>
    </row>
    <row r="10357" spans="1:4" ht="42.75">
      <c r="A10357" s="150">
        <v>104786</v>
      </c>
      <c r="B10357" s="151" t="s">
        <v>6569</v>
      </c>
      <c r="C10357" s="150" t="s">
        <v>9</v>
      </c>
      <c r="D10357" s="152">
        <v>5.19</v>
      </c>
    </row>
    <row r="10358" spans="1:4" ht="42.75">
      <c r="A10358" s="150">
        <v>104787</v>
      </c>
      <c r="B10358" s="151" t="s">
        <v>6570</v>
      </c>
      <c r="C10358" s="150" t="s">
        <v>9</v>
      </c>
      <c r="D10358" s="152">
        <v>6.89</v>
      </c>
    </row>
    <row r="10359" spans="1:4" ht="42.75">
      <c r="A10359" s="150">
        <v>104788</v>
      </c>
      <c r="B10359" s="151" t="s">
        <v>6571</v>
      </c>
      <c r="C10359" s="150" t="s">
        <v>9</v>
      </c>
      <c r="D10359" s="152">
        <v>9.15</v>
      </c>
    </row>
    <row r="10360" spans="1:4" ht="28.5">
      <c r="A10360" s="150">
        <v>104031</v>
      </c>
      <c r="B10360" s="151" t="s">
        <v>3759</v>
      </c>
      <c r="C10360" s="150" t="s">
        <v>11</v>
      </c>
      <c r="D10360" s="152">
        <v>14.46</v>
      </c>
    </row>
    <row r="10361" spans="1:4" ht="28.5">
      <c r="A10361" s="150">
        <v>104032</v>
      </c>
      <c r="B10361" s="151" t="s">
        <v>3760</v>
      </c>
      <c r="C10361" s="150" t="s">
        <v>11</v>
      </c>
      <c r="D10361" s="152">
        <v>18.489999999999998</v>
      </c>
    </row>
    <row r="10362" spans="1:4" ht="28.5">
      <c r="A10362" s="150">
        <v>104033</v>
      </c>
      <c r="B10362" s="151" t="s">
        <v>3761</v>
      </c>
      <c r="C10362" s="150" t="s">
        <v>11</v>
      </c>
      <c r="D10362" s="152">
        <v>16.739999999999998</v>
      </c>
    </row>
    <row r="10363" spans="1:4" ht="28.5">
      <c r="A10363" s="150">
        <v>104034</v>
      </c>
      <c r="B10363" s="151" t="s">
        <v>3762</v>
      </c>
      <c r="C10363" s="150" t="s">
        <v>11</v>
      </c>
      <c r="D10363" s="152">
        <v>22.19</v>
      </c>
    </row>
    <row r="10364" spans="1:4" ht="28.5">
      <c r="A10364" s="150">
        <v>104035</v>
      </c>
      <c r="B10364" s="151" t="s">
        <v>3763</v>
      </c>
      <c r="C10364" s="150" t="s">
        <v>11</v>
      </c>
      <c r="D10364" s="152">
        <v>30.62</v>
      </c>
    </row>
    <row r="10365" spans="1:4" ht="28.5">
      <c r="A10365" s="150">
        <v>104036</v>
      </c>
      <c r="B10365" s="151" t="s">
        <v>3764</v>
      </c>
      <c r="C10365" s="150" t="s">
        <v>11</v>
      </c>
      <c r="D10365" s="152">
        <v>31.58</v>
      </c>
    </row>
    <row r="10366" spans="1:4" ht="28.5">
      <c r="A10366" s="150">
        <v>104039</v>
      </c>
      <c r="B10366" s="151" t="s">
        <v>3765</v>
      </c>
      <c r="C10366" s="150" t="s">
        <v>11</v>
      </c>
      <c r="D10366" s="152">
        <v>65.12</v>
      </c>
    </row>
    <row r="10367" spans="1:4" ht="28.5">
      <c r="A10367" s="150">
        <v>104043</v>
      </c>
      <c r="B10367" s="151" t="s">
        <v>3766</v>
      </c>
      <c r="C10367" s="150" t="s">
        <v>11</v>
      </c>
      <c r="D10367" s="152">
        <v>6.97</v>
      </c>
    </row>
    <row r="10368" spans="1:4" ht="28.5">
      <c r="A10368" s="150">
        <v>104044</v>
      </c>
      <c r="B10368" s="151" t="s">
        <v>3767</v>
      </c>
      <c r="C10368" s="150" t="s">
        <v>11</v>
      </c>
      <c r="D10368" s="152">
        <v>7.25</v>
      </c>
    </row>
    <row r="10369" spans="1:4" ht="28.5">
      <c r="A10369" s="150">
        <v>104045</v>
      </c>
      <c r="B10369" s="151" t="s">
        <v>3768</v>
      </c>
      <c r="C10369" s="150" t="s">
        <v>11</v>
      </c>
      <c r="D10369" s="152">
        <v>12.01</v>
      </c>
    </row>
    <row r="10370" spans="1:4" ht="28.5">
      <c r="A10370" s="150">
        <v>104046</v>
      </c>
      <c r="B10370" s="151" t="s">
        <v>3769</v>
      </c>
      <c r="C10370" s="150" t="s">
        <v>11</v>
      </c>
      <c r="D10370" s="152">
        <v>6.6</v>
      </c>
    </row>
    <row r="10371" spans="1:4" ht="28.5">
      <c r="A10371" s="150">
        <v>104047</v>
      </c>
      <c r="B10371" s="151" t="s">
        <v>3770</v>
      </c>
      <c r="C10371" s="150" t="s">
        <v>11</v>
      </c>
      <c r="D10371" s="152">
        <v>7.62</v>
      </c>
    </row>
    <row r="10372" spans="1:4" ht="28.5">
      <c r="A10372" s="150">
        <v>104048</v>
      </c>
      <c r="B10372" s="151" t="s">
        <v>3771</v>
      </c>
      <c r="C10372" s="150" t="s">
        <v>11</v>
      </c>
      <c r="D10372" s="152">
        <v>11.68</v>
      </c>
    </row>
    <row r="10373" spans="1:4" ht="28.5">
      <c r="A10373" s="150">
        <v>104049</v>
      </c>
      <c r="B10373" s="151" t="s">
        <v>3772</v>
      </c>
      <c r="C10373" s="150" t="s">
        <v>11</v>
      </c>
      <c r="D10373" s="152">
        <v>4.18</v>
      </c>
    </row>
    <row r="10374" spans="1:4" ht="28.5">
      <c r="A10374" s="150">
        <v>104050</v>
      </c>
      <c r="B10374" s="151" t="s">
        <v>3773</v>
      </c>
      <c r="C10374" s="150" t="s">
        <v>11</v>
      </c>
      <c r="D10374" s="152">
        <v>6.45</v>
      </c>
    </row>
    <row r="10375" spans="1:4" ht="28.5">
      <c r="A10375" s="150">
        <v>104051</v>
      </c>
      <c r="B10375" s="151" t="s">
        <v>3774</v>
      </c>
      <c r="C10375" s="150" t="s">
        <v>11</v>
      </c>
      <c r="D10375" s="152">
        <v>6.15</v>
      </c>
    </row>
    <row r="10376" spans="1:4" ht="28.5">
      <c r="A10376" s="150">
        <v>104052</v>
      </c>
      <c r="B10376" s="151" t="s">
        <v>3775</v>
      </c>
      <c r="C10376" s="150" t="s">
        <v>11</v>
      </c>
      <c r="D10376" s="152">
        <v>8.66</v>
      </c>
    </row>
    <row r="10377" spans="1:4" ht="28.5">
      <c r="A10377" s="150">
        <v>104053</v>
      </c>
      <c r="B10377" s="151" t="s">
        <v>3776</v>
      </c>
      <c r="C10377" s="150" t="s">
        <v>11</v>
      </c>
      <c r="D10377" s="152">
        <v>7.36</v>
      </c>
    </row>
    <row r="10378" spans="1:4" ht="28.5">
      <c r="A10378" s="150">
        <v>104054</v>
      </c>
      <c r="B10378" s="151" t="s">
        <v>3777</v>
      </c>
      <c r="C10378" s="150" t="s">
        <v>11</v>
      </c>
      <c r="D10378" s="152">
        <v>15.31</v>
      </c>
    </row>
    <row r="10379" spans="1:4" ht="28.5">
      <c r="A10379" s="150">
        <v>104055</v>
      </c>
      <c r="B10379" s="151" t="s">
        <v>3778</v>
      </c>
      <c r="C10379" s="150" t="s">
        <v>11</v>
      </c>
      <c r="D10379" s="152">
        <v>11.92</v>
      </c>
    </row>
    <row r="10380" spans="1:4" ht="28.5">
      <c r="A10380" s="150">
        <v>104056</v>
      </c>
      <c r="B10380" s="151" t="s">
        <v>3779</v>
      </c>
      <c r="C10380" s="150" t="s">
        <v>11</v>
      </c>
      <c r="D10380" s="152">
        <v>18.079999999999998</v>
      </c>
    </row>
    <row r="10381" spans="1:4">
      <c r="A10381" s="150">
        <v>104058</v>
      </c>
      <c r="B10381" s="151" t="s">
        <v>3780</v>
      </c>
      <c r="C10381" s="150" t="s">
        <v>11</v>
      </c>
      <c r="D10381" s="152">
        <v>6.04</v>
      </c>
    </row>
    <row r="10382" spans="1:4">
      <c r="A10382" s="150">
        <v>104059</v>
      </c>
      <c r="B10382" s="151" t="s">
        <v>3781</v>
      </c>
      <c r="C10382" s="150" t="s">
        <v>11</v>
      </c>
      <c r="D10382" s="152">
        <v>8.35</v>
      </c>
    </row>
    <row r="10383" spans="1:4" ht="28.5">
      <c r="A10383" s="150">
        <v>104060</v>
      </c>
      <c r="B10383" s="151" t="s">
        <v>3782</v>
      </c>
      <c r="C10383" s="150" t="s">
        <v>9</v>
      </c>
      <c r="D10383" s="152">
        <v>7.56</v>
      </c>
    </row>
    <row r="10384" spans="1:4" ht="28.5">
      <c r="A10384" s="150">
        <v>104061</v>
      </c>
      <c r="B10384" s="151" t="s">
        <v>3783</v>
      </c>
      <c r="C10384" s="150" t="s">
        <v>9</v>
      </c>
      <c r="D10384" s="152">
        <v>13.85</v>
      </c>
    </row>
    <row r="10385" spans="1:4" ht="28.5">
      <c r="A10385" s="150">
        <v>104062</v>
      </c>
      <c r="B10385" s="151" t="s">
        <v>3784</v>
      </c>
      <c r="C10385" s="150" t="s">
        <v>11</v>
      </c>
      <c r="D10385" s="152">
        <v>62.8</v>
      </c>
    </row>
    <row r="10386" spans="1:4" ht="28.5">
      <c r="A10386" s="150">
        <v>104063</v>
      </c>
      <c r="B10386" s="151" t="s">
        <v>3785</v>
      </c>
      <c r="C10386" s="150" t="s">
        <v>11</v>
      </c>
      <c r="D10386" s="152">
        <v>59.65</v>
      </c>
    </row>
    <row r="10387" spans="1:4" ht="28.5">
      <c r="A10387" s="150">
        <v>104064</v>
      </c>
      <c r="B10387" s="151" t="s">
        <v>3786</v>
      </c>
      <c r="C10387" s="150" t="s">
        <v>11</v>
      </c>
      <c r="D10387" s="152">
        <v>155.11000000000001</v>
      </c>
    </row>
    <row r="10388" spans="1:4" ht="28.5">
      <c r="A10388" s="150">
        <v>104065</v>
      </c>
      <c r="B10388" s="151" t="s">
        <v>3787</v>
      </c>
      <c r="C10388" s="150" t="s">
        <v>11</v>
      </c>
      <c r="D10388" s="152">
        <v>131.41</v>
      </c>
    </row>
    <row r="10389" spans="1:4" ht="28.5">
      <c r="A10389" s="150">
        <v>104072</v>
      </c>
      <c r="B10389" s="151" t="s">
        <v>3788</v>
      </c>
      <c r="C10389" s="150" t="s">
        <v>11</v>
      </c>
      <c r="D10389" s="152">
        <v>246.39</v>
      </c>
    </row>
    <row r="10390" spans="1:4" ht="28.5">
      <c r="A10390" s="150">
        <v>104076</v>
      </c>
      <c r="B10390" s="151" t="s">
        <v>3789</v>
      </c>
      <c r="C10390" s="150" t="s">
        <v>11</v>
      </c>
      <c r="D10390" s="152">
        <v>37.96</v>
      </c>
    </row>
    <row r="10391" spans="1:4" ht="28.5">
      <c r="A10391" s="150">
        <v>104082</v>
      </c>
      <c r="B10391" s="151" t="s">
        <v>3790</v>
      </c>
      <c r="C10391" s="150" t="s">
        <v>11</v>
      </c>
      <c r="D10391" s="152">
        <v>26.03</v>
      </c>
    </row>
    <row r="10392" spans="1:4" ht="28.5">
      <c r="A10392" s="150">
        <v>104083</v>
      </c>
      <c r="B10392" s="151" t="s">
        <v>3791</v>
      </c>
      <c r="C10392" s="150" t="s">
        <v>11</v>
      </c>
      <c r="D10392" s="152">
        <v>64.31</v>
      </c>
    </row>
    <row r="10393" spans="1:4" ht="28.5">
      <c r="A10393" s="150">
        <v>104084</v>
      </c>
      <c r="B10393" s="151" t="s">
        <v>3792</v>
      </c>
      <c r="C10393" s="150" t="s">
        <v>11</v>
      </c>
      <c r="D10393" s="152">
        <v>73.25</v>
      </c>
    </row>
    <row r="10394" spans="1:4" ht="28.5">
      <c r="A10394" s="150">
        <v>104085</v>
      </c>
      <c r="B10394" s="151" t="s">
        <v>3793</v>
      </c>
      <c r="C10394" s="150" t="s">
        <v>9</v>
      </c>
      <c r="D10394" s="152">
        <v>45.62</v>
      </c>
    </row>
    <row r="10395" spans="1:4" ht="28.5">
      <c r="A10395" s="150">
        <v>104086</v>
      </c>
      <c r="B10395" s="151" t="s">
        <v>3794</v>
      </c>
      <c r="C10395" s="150" t="s">
        <v>9</v>
      </c>
      <c r="D10395" s="152">
        <v>83</v>
      </c>
    </row>
    <row r="10396" spans="1:4" ht="42.75">
      <c r="A10396" s="150">
        <v>104947</v>
      </c>
      <c r="B10396" s="151" t="s">
        <v>12769</v>
      </c>
      <c r="C10396" s="150" t="s">
        <v>1440</v>
      </c>
      <c r="D10396" s="152">
        <v>10.54</v>
      </c>
    </row>
    <row r="10397" spans="1:4" ht="42.75">
      <c r="A10397" s="150">
        <v>104948</v>
      </c>
      <c r="B10397" s="151" t="s">
        <v>12770</v>
      </c>
      <c r="C10397" s="150" t="s">
        <v>1440</v>
      </c>
      <c r="D10397" s="152">
        <v>4.8</v>
      </c>
    </row>
    <row r="10398" spans="1:4" ht="42.75">
      <c r="A10398" s="150">
        <v>96520</v>
      </c>
      <c r="B10398" s="151" t="s">
        <v>12771</v>
      </c>
      <c r="C10398" s="150" t="s">
        <v>1440</v>
      </c>
      <c r="D10398" s="152">
        <v>83.15</v>
      </c>
    </row>
    <row r="10399" spans="1:4" ht="42.75">
      <c r="A10399" s="150">
        <v>96521</v>
      </c>
      <c r="B10399" s="151" t="s">
        <v>12772</v>
      </c>
      <c r="C10399" s="150" t="s">
        <v>1440</v>
      </c>
      <c r="D10399" s="152">
        <v>37.090000000000003</v>
      </c>
    </row>
    <row r="10400" spans="1:4" ht="28.5">
      <c r="A10400" s="150">
        <v>96522</v>
      </c>
      <c r="B10400" s="151" t="s">
        <v>12773</v>
      </c>
      <c r="C10400" s="150" t="s">
        <v>1440</v>
      </c>
      <c r="D10400" s="152">
        <v>133.35</v>
      </c>
    </row>
    <row r="10401" spans="1:4" ht="28.5">
      <c r="A10401" s="150">
        <v>96523</v>
      </c>
      <c r="B10401" s="151" t="s">
        <v>12774</v>
      </c>
      <c r="C10401" s="150" t="s">
        <v>1440</v>
      </c>
      <c r="D10401" s="152">
        <v>88.26</v>
      </c>
    </row>
    <row r="10402" spans="1:4" ht="42.75">
      <c r="A10402" s="150">
        <v>96524</v>
      </c>
      <c r="B10402" s="151" t="s">
        <v>12775</v>
      </c>
      <c r="C10402" s="150" t="s">
        <v>1440</v>
      </c>
      <c r="D10402" s="152">
        <v>142.16999999999999</v>
      </c>
    </row>
    <row r="10403" spans="1:4" ht="42.75">
      <c r="A10403" s="150">
        <v>96525</v>
      </c>
      <c r="B10403" s="151" t="s">
        <v>12776</v>
      </c>
      <c r="C10403" s="150" t="s">
        <v>1440</v>
      </c>
      <c r="D10403" s="152">
        <v>51.74</v>
      </c>
    </row>
    <row r="10404" spans="1:4" ht="28.5">
      <c r="A10404" s="150">
        <v>96526</v>
      </c>
      <c r="B10404" s="151" t="s">
        <v>12777</v>
      </c>
      <c r="C10404" s="150" t="s">
        <v>1440</v>
      </c>
      <c r="D10404" s="152">
        <v>190.65</v>
      </c>
    </row>
    <row r="10405" spans="1:4" ht="28.5">
      <c r="A10405" s="150">
        <v>96527</v>
      </c>
      <c r="B10405" s="151" t="s">
        <v>12778</v>
      </c>
      <c r="C10405" s="150" t="s">
        <v>1440</v>
      </c>
      <c r="D10405" s="152">
        <v>97.14</v>
      </c>
    </row>
    <row r="10406" spans="1:4" ht="28.5">
      <c r="A10406" s="150">
        <v>96528</v>
      </c>
      <c r="B10406" s="151" t="s">
        <v>12779</v>
      </c>
      <c r="C10406" s="150" t="s">
        <v>629</v>
      </c>
      <c r="D10406" s="152">
        <v>181.4</v>
      </c>
    </row>
    <row r="10407" spans="1:4" ht="28.5">
      <c r="A10407" s="150">
        <v>101114</v>
      </c>
      <c r="B10407" s="151" t="s">
        <v>3795</v>
      </c>
      <c r="C10407" s="150" t="s">
        <v>1440</v>
      </c>
      <c r="D10407" s="152">
        <v>4.08</v>
      </c>
    </row>
    <row r="10408" spans="1:4" ht="28.5">
      <c r="A10408" s="150">
        <v>101115</v>
      </c>
      <c r="B10408" s="151" t="s">
        <v>3796</v>
      </c>
      <c r="C10408" s="150" t="s">
        <v>1440</v>
      </c>
      <c r="D10408" s="152">
        <v>3.48</v>
      </c>
    </row>
    <row r="10409" spans="1:4" ht="28.5">
      <c r="A10409" s="150">
        <v>101116</v>
      </c>
      <c r="B10409" s="151" t="s">
        <v>3797</v>
      </c>
      <c r="C10409" s="150" t="s">
        <v>1440</v>
      </c>
      <c r="D10409" s="152">
        <v>2.17</v>
      </c>
    </row>
    <row r="10410" spans="1:4" ht="28.5">
      <c r="A10410" s="150">
        <v>101117</v>
      </c>
      <c r="B10410" s="151" t="s">
        <v>3798</v>
      </c>
      <c r="C10410" s="150" t="s">
        <v>1440</v>
      </c>
      <c r="D10410" s="152">
        <v>3.17</v>
      </c>
    </row>
    <row r="10411" spans="1:4" ht="28.5">
      <c r="A10411" s="150">
        <v>101118</v>
      </c>
      <c r="B10411" s="151" t="s">
        <v>3799</v>
      </c>
      <c r="C10411" s="150" t="s">
        <v>1440</v>
      </c>
      <c r="D10411" s="152">
        <v>3.54</v>
      </c>
    </row>
    <row r="10412" spans="1:4" ht="42.75">
      <c r="A10412" s="150">
        <v>101119</v>
      </c>
      <c r="B10412" s="151" t="s">
        <v>3800</v>
      </c>
      <c r="C10412" s="150" t="s">
        <v>1440</v>
      </c>
      <c r="D10412" s="152">
        <v>7.81</v>
      </c>
    </row>
    <row r="10413" spans="1:4" ht="42.75">
      <c r="A10413" s="150">
        <v>101120</v>
      </c>
      <c r="B10413" s="151" t="s">
        <v>3801</v>
      </c>
      <c r="C10413" s="150" t="s">
        <v>1440</v>
      </c>
      <c r="D10413" s="152">
        <v>6.67</v>
      </c>
    </row>
    <row r="10414" spans="1:4" ht="42.75">
      <c r="A10414" s="150">
        <v>101121</v>
      </c>
      <c r="B10414" s="151" t="s">
        <v>3802</v>
      </c>
      <c r="C10414" s="150" t="s">
        <v>1440</v>
      </c>
      <c r="D10414" s="152">
        <v>4.17</v>
      </c>
    </row>
    <row r="10415" spans="1:4" ht="42.75">
      <c r="A10415" s="150">
        <v>101122</v>
      </c>
      <c r="B10415" s="151" t="s">
        <v>3803</v>
      </c>
      <c r="C10415" s="150" t="s">
        <v>1440</v>
      </c>
      <c r="D10415" s="152">
        <v>6.05</v>
      </c>
    </row>
    <row r="10416" spans="1:4" ht="42.75">
      <c r="A10416" s="150">
        <v>101123</v>
      </c>
      <c r="B10416" s="151" t="s">
        <v>3804</v>
      </c>
      <c r="C10416" s="150" t="s">
        <v>1440</v>
      </c>
      <c r="D10416" s="152">
        <v>6.75</v>
      </c>
    </row>
    <row r="10417" spans="1:4" ht="42.75">
      <c r="A10417" s="150">
        <v>101124</v>
      </c>
      <c r="B10417" s="151" t="s">
        <v>3805</v>
      </c>
      <c r="C10417" s="150" t="s">
        <v>1440</v>
      </c>
      <c r="D10417" s="152">
        <v>14.65</v>
      </c>
    </row>
    <row r="10418" spans="1:4" ht="42.75">
      <c r="A10418" s="150">
        <v>101125</v>
      </c>
      <c r="B10418" s="151" t="s">
        <v>3806</v>
      </c>
      <c r="C10418" s="150" t="s">
        <v>1440</v>
      </c>
      <c r="D10418" s="152">
        <v>14.05</v>
      </c>
    </row>
    <row r="10419" spans="1:4" ht="42.75">
      <c r="A10419" s="150">
        <v>101126</v>
      </c>
      <c r="B10419" s="151" t="s">
        <v>3807</v>
      </c>
      <c r="C10419" s="150" t="s">
        <v>1440</v>
      </c>
      <c r="D10419" s="152">
        <v>12.74</v>
      </c>
    </row>
    <row r="10420" spans="1:4" ht="42.75">
      <c r="A10420" s="150">
        <v>101127</v>
      </c>
      <c r="B10420" s="151" t="s">
        <v>3808</v>
      </c>
      <c r="C10420" s="150" t="s">
        <v>1440</v>
      </c>
      <c r="D10420" s="152">
        <v>13.74</v>
      </c>
    </row>
    <row r="10421" spans="1:4" ht="42.75">
      <c r="A10421" s="150">
        <v>101128</v>
      </c>
      <c r="B10421" s="151" t="s">
        <v>3809</v>
      </c>
      <c r="C10421" s="150" t="s">
        <v>1440</v>
      </c>
      <c r="D10421" s="152">
        <v>14.11</v>
      </c>
    </row>
    <row r="10422" spans="1:4" ht="42.75">
      <c r="A10422" s="150">
        <v>101129</v>
      </c>
      <c r="B10422" s="151" t="s">
        <v>3810</v>
      </c>
      <c r="C10422" s="150" t="s">
        <v>1440</v>
      </c>
      <c r="D10422" s="152">
        <v>18.8</v>
      </c>
    </row>
    <row r="10423" spans="1:4" ht="42.75">
      <c r="A10423" s="150">
        <v>101130</v>
      </c>
      <c r="B10423" s="151" t="s">
        <v>3811</v>
      </c>
      <c r="C10423" s="150" t="s">
        <v>1440</v>
      </c>
      <c r="D10423" s="152">
        <v>17.66</v>
      </c>
    </row>
    <row r="10424" spans="1:4" ht="42.75">
      <c r="A10424" s="150">
        <v>101131</v>
      </c>
      <c r="B10424" s="151" t="s">
        <v>3812</v>
      </c>
      <c r="C10424" s="150" t="s">
        <v>1440</v>
      </c>
      <c r="D10424" s="152">
        <v>15.16</v>
      </c>
    </row>
    <row r="10425" spans="1:4" ht="42.75">
      <c r="A10425" s="150">
        <v>101132</v>
      </c>
      <c r="B10425" s="151" t="s">
        <v>3813</v>
      </c>
      <c r="C10425" s="150" t="s">
        <v>1440</v>
      </c>
      <c r="D10425" s="152">
        <v>17.04</v>
      </c>
    </row>
    <row r="10426" spans="1:4" ht="42.75">
      <c r="A10426" s="150">
        <v>101133</v>
      </c>
      <c r="B10426" s="151" t="s">
        <v>3814</v>
      </c>
      <c r="C10426" s="150" t="s">
        <v>1440</v>
      </c>
      <c r="D10426" s="152">
        <v>17.739999999999998</v>
      </c>
    </row>
    <row r="10427" spans="1:4" ht="42.75">
      <c r="A10427" s="150">
        <v>101134</v>
      </c>
      <c r="B10427" s="151" t="s">
        <v>3815</v>
      </c>
      <c r="C10427" s="150" t="s">
        <v>1440</v>
      </c>
      <c r="D10427" s="152">
        <v>15.33</v>
      </c>
    </row>
    <row r="10428" spans="1:4" ht="42.75">
      <c r="A10428" s="150">
        <v>101135</v>
      </c>
      <c r="B10428" s="151" t="s">
        <v>3816</v>
      </c>
      <c r="C10428" s="150" t="s">
        <v>1440</v>
      </c>
      <c r="D10428" s="152">
        <v>14.73</v>
      </c>
    </row>
    <row r="10429" spans="1:4" ht="42.75">
      <c r="A10429" s="150">
        <v>101136</v>
      </c>
      <c r="B10429" s="151" t="s">
        <v>3817</v>
      </c>
      <c r="C10429" s="150" t="s">
        <v>1440</v>
      </c>
      <c r="D10429" s="152">
        <v>13.42</v>
      </c>
    </row>
    <row r="10430" spans="1:4" ht="42.75">
      <c r="A10430" s="150">
        <v>101137</v>
      </c>
      <c r="B10430" s="151" t="s">
        <v>3818</v>
      </c>
      <c r="C10430" s="150" t="s">
        <v>1440</v>
      </c>
      <c r="D10430" s="152">
        <v>14.42</v>
      </c>
    </row>
    <row r="10431" spans="1:4" ht="42.75">
      <c r="A10431" s="150">
        <v>101138</v>
      </c>
      <c r="B10431" s="151" t="s">
        <v>3819</v>
      </c>
      <c r="C10431" s="150" t="s">
        <v>1440</v>
      </c>
      <c r="D10431" s="152">
        <v>14.79</v>
      </c>
    </row>
    <row r="10432" spans="1:4" ht="57">
      <c r="A10432" s="150">
        <v>101139</v>
      </c>
      <c r="B10432" s="151" t="s">
        <v>3820</v>
      </c>
      <c r="C10432" s="150" t="s">
        <v>1440</v>
      </c>
      <c r="D10432" s="152">
        <v>19.5</v>
      </c>
    </row>
    <row r="10433" spans="1:4" ht="57">
      <c r="A10433" s="150">
        <v>101140</v>
      </c>
      <c r="B10433" s="151" t="s">
        <v>3821</v>
      </c>
      <c r="C10433" s="150" t="s">
        <v>1440</v>
      </c>
      <c r="D10433" s="152">
        <v>18.36</v>
      </c>
    </row>
    <row r="10434" spans="1:4" ht="57">
      <c r="A10434" s="150">
        <v>101141</v>
      </c>
      <c r="B10434" s="151" t="s">
        <v>3822</v>
      </c>
      <c r="C10434" s="150" t="s">
        <v>1440</v>
      </c>
      <c r="D10434" s="152">
        <v>15.86</v>
      </c>
    </row>
    <row r="10435" spans="1:4" ht="57">
      <c r="A10435" s="150">
        <v>101142</v>
      </c>
      <c r="B10435" s="151" t="s">
        <v>3823</v>
      </c>
      <c r="C10435" s="150" t="s">
        <v>1440</v>
      </c>
      <c r="D10435" s="152">
        <v>17.739999999999998</v>
      </c>
    </row>
    <row r="10436" spans="1:4" ht="57">
      <c r="A10436" s="150">
        <v>101143</v>
      </c>
      <c r="B10436" s="151" t="s">
        <v>3824</v>
      </c>
      <c r="C10436" s="150" t="s">
        <v>1440</v>
      </c>
      <c r="D10436" s="152">
        <v>18.440000000000001</v>
      </c>
    </row>
    <row r="10437" spans="1:4" ht="42.75">
      <c r="A10437" s="150">
        <v>101144</v>
      </c>
      <c r="B10437" s="151" t="s">
        <v>3825</v>
      </c>
      <c r="C10437" s="150" t="s">
        <v>1440</v>
      </c>
      <c r="D10437" s="152">
        <v>15.32</v>
      </c>
    </row>
    <row r="10438" spans="1:4" ht="42.75">
      <c r="A10438" s="150">
        <v>101145</v>
      </c>
      <c r="B10438" s="151" t="s">
        <v>3826</v>
      </c>
      <c r="C10438" s="150" t="s">
        <v>1440</v>
      </c>
      <c r="D10438" s="152">
        <v>14.72</v>
      </c>
    </row>
    <row r="10439" spans="1:4" ht="42.75">
      <c r="A10439" s="150">
        <v>101146</v>
      </c>
      <c r="B10439" s="151" t="s">
        <v>3827</v>
      </c>
      <c r="C10439" s="150" t="s">
        <v>1440</v>
      </c>
      <c r="D10439" s="152">
        <v>13.41</v>
      </c>
    </row>
    <row r="10440" spans="1:4" ht="42.75">
      <c r="A10440" s="150">
        <v>101147</v>
      </c>
      <c r="B10440" s="151" t="s">
        <v>3828</v>
      </c>
      <c r="C10440" s="150" t="s">
        <v>1440</v>
      </c>
      <c r="D10440" s="152">
        <v>14.41</v>
      </c>
    </row>
    <row r="10441" spans="1:4" ht="42.75">
      <c r="A10441" s="150">
        <v>101148</v>
      </c>
      <c r="B10441" s="151" t="s">
        <v>3829</v>
      </c>
      <c r="C10441" s="150" t="s">
        <v>1440</v>
      </c>
      <c r="D10441" s="152">
        <v>14.78</v>
      </c>
    </row>
    <row r="10442" spans="1:4" ht="57">
      <c r="A10442" s="150">
        <v>101149</v>
      </c>
      <c r="B10442" s="151" t="s">
        <v>3830</v>
      </c>
      <c r="C10442" s="150" t="s">
        <v>1440</v>
      </c>
      <c r="D10442" s="152">
        <v>19.5</v>
      </c>
    </row>
    <row r="10443" spans="1:4" ht="57">
      <c r="A10443" s="150">
        <v>101150</v>
      </c>
      <c r="B10443" s="151" t="s">
        <v>3831</v>
      </c>
      <c r="C10443" s="150" t="s">
        <v>1440</v>
      </c>
      <c r="D10443" s="152">
        <v>18.36</v>
      </c>
    </row>
    <row r="10444" spans="1:4" ht="57">
      <c r="A10444" s="150">
        <v>101151</v>
      </c>
      <c r="B10444" s="151" t="s">
        <v>3832</v>
      </c>
      <c r="C10444" s="150" t="s">
        <v>1440</v>
      </c>
      <c r="D10444" s="152">
        <v>15.86</v>
      </c>
    </row>
    <row r="10445" spans="1:4" ht="57">
      <c r="A10445" s="150">
        <v>101152</v>
      </c>
      <c r="B10445" s="151" t="s">
        <v>3833</v>
      </c>
      <c r="C10445" s="150" t="s">
        <v>1440</v>
      </c>
      <c r="D10445" s="152">
        <v>17.739999999999998</v>
      </c>
    </row>
    <row r="10446" spans="1:4" ht="57">
      <c r="A10446" s="150">
        <v>101153</v>
      </c>
      <c r="B10446" s="151" t="s">
        <v>3834</v>
      </c>
      <c r="C10446" s="150" t="s">
        <v>1440</v>
      </c>
      <c r="D10446" s="152">
        <v>18.440000000000001</v>
      </c>
    </row>
    <row r="10447" spans="1:4" ht="57">
      <c r="A10447" s="150">
        <v>101206</v>
      </c>
      <c r="B10447" s="151" t="s">
        <v>6111</v>
      </c>
      <c r="C10447" s="150" t="s">
        <v>1440</v>
      </c>
      <c r="D10447" s="152">
        <v>12.54</v>
      </c>
    </row>
    <row r="10448" spans="1:4" ht="57">
      <c r="A10448" s="150">
        <v>101207</v>
      </c>
      <c r="B10448" s="151" t="s">
        <v>6112</v>
      </c>
      <c r="C10448" s="150" t="s">
        <v>1440</v>
      </c>
      <c r="D10448" s="152">
        <v>10.78</v>
      </c>
    </row>
    <row r="10449" spans="1:4" ht="57">
      <c r="A10449" s="150">
        <v>101208</v>
      </c>
      <c r="B10449" s="151" t="s">
        <v>6113</v>
      </c>
      <c r="C10449" s="150" t="s">
        <v>1440</v>
      </c>
      <c r="D10449" s="152">
        <v>10.59</v>
      </c>
    </row>
    <row r="10450" spans="1:4" ht="57">
      <c r="A10450" s="150">
        <v>101209</v>
      </c>
      <c r="B10450" s="151" t="s">
        <v>6114</v>
      </c>
      <c r="C10450" s="150" t="s">
        <v>1440</v>
      </c>
      <c r="D10450" s="152">
        <v>9.82</v>
      </c>
    </row>
    <row r="10451" spans="1:4" ht="57">
      <c r="A10451" s="150">
        <v>101210</v>
      </c>
      <c r="B10451" s="151" t="s">
        <v>6115</v>
      </c>
      <c r="C10451" s="150" t="s">
        <v>1440</v>
      </c>
      <c r="D10451" s="152">
        <v>17.579999999999998</v>
      </c>
    </row>
    <row r="10452" spans="1:4" ht="57">
      <c r="A10452" s="150">
        <v>101211</v>
      </c>
      <c r="B10452" s="151" t="s">
        <v>6116</v>
      </c>
      <c r="C10452" s="150" t="s">
        <v>1440</v>
      </c>
      <c r="D10452" s="152">
        <v>18.88</v>
      </c>
    </row>
    <row r="10453" spans="1:4" ht="57">
      <c r="A10453" s="150">
        <v>101212</v>
      </c>
      <c r="B10453" s="151" t="s">
        <v>6117</v>
      </c>
      <c r="C10453" s="150" t="s">
        <v>1440</v>
      </c>
      <c r="D10453" s="152">
        <v>22.07</v>
      </c>
    </row>
    <row r="10454" spans="1:4" ht="57">
      <c r="A10454" s="150">
        <v>101213</v>
      </c>
      <c r="B10454" s="151" t="s">
        <v>6118</v>
      </c>
      <c r="C10454" s="150" t="s">
        <v>1440</v>
      </c>
      <c r="D10454" s="152">
        <v>24.71</v>
      </c>
    </row>
    <row r="10455" spans="1:4" ht="57">
      <c r="A10455" s="150">
        <v>101214</v>
      </c>
      <c r="B10455" s="151" t="s">
        <v>6119</v>
      </c>
      <c r="C10455" s="150" t="s">
        <v>1440</v>
      </c>
      <c r="D10455" s="152">
        <v>29.9</v>
      </c>
    </row>
    <row r="10456" spans="1:4" ht="57">
      <c r="A10456" s="150">
        <v>101215</v>
      </c>
      <c r="B10456" s="151" t="s">
        <v>6120</v>
      </c>
      <c r="C10456" s="150" t="s">
        <v>1440</v>
      </c>
      <c r="D10456" s="152">
        <v>16.88</v>
      </c>
    </row>
    <row r="10457" spans="1:4" ht="57">
      <c r="A10457" s="150">
        <v>101216</v>
      </c>
      <c r="B10457" s="151" t="s">
        <v>6121</v>
      </c>
      <c r="C10457" s="150" t="s">
        <v>1440</v>
      </c>
      <c r="D10457" s="152">
        <v>17.7</v>
      </c>
    </row>
    <row r="10458" spans="1:4" ht="57">
      <c r="A10458" s="150">
        <v>101217</v>
      </c>
      <c r="B10458" s="151" t="s">
        <v>6122</v>
      </c>
      <c r="C10458" s="150" t="s">
        <v>1440</v>
      </c>
      <c r="D10458" s="152">
        <v>20.65</v>
      </c>
    </row>
    <row r="10459" spans="1:4" ht="57">
      <c r="A10459" s="150">
        <v>101218</v>
      </c>
      <c r="B10459" s="151" t="s">
        <v>6123</v>
      </c>
      <c r="C10459" s="150" t="s">
        <v>1440</v>
      </c>
      <c r="D10459" s="152">
        <v>21.86</v>
      </c>
    </row>
    <row r="10460" spans="1:4" ht="57">
      <c r="A10460" s="150">
        <v>101219</v>
      </c>
      <c r="B10460" s="151" t="s">
        <v>6124</v>
      </c>
      <c r="C10460" s="150" t="s">
        <v>1440</v>
      </c>
      <c r="D10460" s="152">
        <v>26.54</v>
      </c>
    </row>
    <row r="10461" spans="1:4" ht="57">
      <c r="A10461" s="150">
        <v>101220</v>
      </c>
      <c r="B10461" s="151" t="s">
        <v>6125</v>
      </c>
      <c r="C10461" s="150" t="s">
        <v>1440</v>
      </c>
      <c r="D10461" s="152">
        <v>16.600000000000001</v>
      </c>
    </row>
    <row r="10462" spans="1:4" ht="57">
      <c r="A10462" s="150">
        <v>101221</v>
      </c>
      <c r="B10462" s="151" t="s">
        <v>6126</v>
      </c>
      <c r="C10462" s="150" t="s">
        <v>1440</v>
      </c>
      <c r="D10462" s="152">
        <v>17.55</v>
      </c>
    </row>
    <row r="10463" spans="1:4" ht="57">
      <c r="A10463" s="150">
        <v>101222</v>
      </c>
      <c r="B10463" s="151" t="s">
        <v>6127</v>
      </c>
      <c r="C10463" s="150" t="s">
        <v>1440</v>
      </c>
      <c r="D10463" s="152">
        <v>20.440000000000001</v>
      </c>
    </row>
    <row r="10464" spans="1:4" ht="57">
      <c r="A10464" s="150">
        <v>101223</v>
      </c>
      <c r="B10464" s="151" t="s">
        <v>6128</v>
      </c>
      <c r="C10464" s="150" t="s">
        <v>1440</v>
      </c>
      <c r="D10464" s="152">
        <v>22.76</v>
      </c>
    </row>
    <row r="10465" spans="1:4" ht="57">
      <c r="A10465" s="150">
        <v>101224</v>
      </c>
      <c r="B10465" s="151" t="s">
        <v>6129</v>
      </c>
      <c r="C10465" s="150" t="s">
        <v>1440</v>
      </c>
      <c r="D10465" s="152">
        <v>28.59</v>
      </c>
    </row>
    <row r="10466" spans="1:4" ht="57">
      <c r="A10466" s="150">
        <v>101225</v>
      </c>
      <c r="B10466" s="151" t="s">
        <v>6130</v>
      </c>
      <c r="C10466" s="150" t="s">
        <v>1440</v>
      </c>
      <c r="D10466" s="152">
        <v>15.23</v>
      </c>
    </row>
    <row r="10467" spans="1:4" ht="57">
      <c r="A10467" s="150">
        <v>101226</v>
      </c>
      <c r="B10467" s="151" t="s">
        <v>6131</v>
      </c>
      <c r="C10467" s="150" t="s">
        <v>1440</v>
      </c>
      <c r="D10467" s="152">
        <v>16.059999999999999</v>
      </c>
    </row>
    <row r="10468" spans="1:4" ht="57">
      <c r="A10468" s="150">
        <v>101227</v>
      </c>
      <c r="B10468" s="151" t="s">
        <v>6132</v>
      </c>
      <c r="C10468" s="150" t="s">
        <v>1440</v>
      </c>
      <c r="D10468" s="152">
        <v>18.649999999999999</v>
      </c>
    </row>
    <row r="10469" spans="1:4" ht="57">
      <c r="A10469" s="150">
        <v>101228</v>
      </c>
      <c r="B10469" s="151" t="s">
        <v>6133</v>
      </c>
      <c r="C10469" s="150" t="s">
        <v>1440</v>
      </c>
      <c r="D10469" s="152">
        <v>19.89</v>
      </c>
    </row>
    <row r="10470" spans="1:4" ht="57">
      <c r="A10470" s="150">
        <v>101229</v>
      </c>
      <c r="B10470" s="151" t="s">
        <v>6134</v>
      </c>
      <c r="C10470" s="150" t="s">
        <v>1440</v>
      </c>
      <c r="D10470" s="152">
        <v>25.13</v>
      </c>
    </row>
    <row r="10471" spans="1:4" ht="71.25">
      <c r="A10471" s="150">
        <v>101230</v>
      </c>
      <c r="B10471" s="151" t="s">
        <v>6135</v>
      </c>
      <c r="C10471" s="150" t="s">
        <v>1440</v>
      </c>
      <c r="D10471" s="152">
        <v>11.05</v>
      </c>
    </row>
    <row r="10472" spans="1:4" ht="71.25">
      <c r="A10472" s="150">
        <v>101231</v>
      </c>
      <c r="B10472" s="151" t="s">
        <v>6136</v>
      </c>
      <c r="C10472" s="150" t="s">
        <v>1440</v>
      </c>
      <c r="D10472" s="152">
        <v>10.5</v>
      </c>
    </row>
    <row r="10473" spans="1:4" ht="71.25">
      <c r="A10473" s="150">
        <v>101232</v>
      </c>
      <c r="B10473" s="151" t="s">
        <v>6137</v>
      </c>
      <c r="C10473" s="150" t="s">
        <v>1440</v>
      </c>
      <c r="D10473" s="152">
        <v>9.4600000000000009</v>
      </c>
    </row>
    <row r="10474" spans="1:4" ht="71.25">
      <c r="A10474" s="150">
        <v>101233</v>
      </c>
      <c r="B10474" s="151" t="s">
        <v>6138</v>
      </c>
      <c r="C10474" s="150" t="s">
        <v>1440</v>
      </c>
      <c r="D10474" s="152">
        <v>8.7100000000000009</v>
      </c>
    </row>
    <row r="10475" spans="1:4" ht="71.25">
      <c r="A10475" s="150">
        <v>101234</v>
      </c>
      <c r="B10475" s="151" t="s">
        <v>6139</v>
      </c>
      <c r="C10475" s="150" t="s">
        <v>1440</v>
      </c>
      <c r="D10475" s="152">
        <v>17.28</v>
      </c>
    </row>
    <row r="10476" spans="1:4" ht="71.25">
      <c r="A10476" s="150">
        <v>101235</v>
      </c>
      <c r="B10476" s="151" t="s">
        <v>6140</v>
      </c>
      <c r="C10476" s="150" t="s">
        <v>1440</v>
      </c>
      <c r="D10476" s="152">
        <v>18.2</v>
      </c>
    </row>
    <row r="10477" spans="1:4" ht="71.25">
      <c r="A10477" s="150">
        <v>101236</v>
      </c>
      <c r="B10477" s="151" t="s">
        <v>6141</v>
      </c>
      <c r="C10477" s="150" t="s">
        <v>1440</v>
      </c>
      <c r="D10477" s="152">
        <v>21.23</v>
      </c>
    </row>
    <row r="10478" spans="1:4" ht="71.25">
      <c r="A10478" s="150">
        <v>101237</v>
      </c>
      <c r="B10478" s="151" t="s">
        <v>6142</v>
      </c>
      <c r="C10478" s="150" t="s">
        <v>1440</v>
      </c>
      <c r="D10478" s="152">
        <v>22.61</v>
      </c>
    </row>
    <row r="10479" spans="1:4" ht="71.25">
      <c r="A10479" s="150">
        <v>101238</v>
      </c>
      <c r="B10479" s="151" t="s">
        <v>6143</v>
      </c>
      <c r="C10479" s="150" t="s">
        <v>1440</v>
      </c>
      <c r="D10479" s="152">
        <v>28.65</v>
      </c>
    </row>
    <row r="10480" spans="1:4" ht="71.25">
      <c r="A10480" s="150">
        <v>101239</v>
      </c>
      <c r="B10480" s="151" t="s">
        <v>6144</v>
      </c>
      <c r="C10480" s="150" t="s">
        <v>1440</v>
      </c>
      <c r="D10480" s="152">
        <v>15.14</v>
      </c>
    </row>
    <row r="10481" spans="1:4" ht="71.25">
      <c r="A10481" s="150">
        <v>101240</v>
      </c>
      <c r="B10481" s="151" t="s">
        <v>6145</v>
      </c>
      <c r="C10481" s="150" t="s">
        <v>1440</v>
      </c>
      <c r="D10481" s="152">
        <v>15.98</v>
      </c>
    </row>
    <row r="10482" spans="1:4" ht="71.25">
      <c r="A10482" s="150">
        <v>101241</v>
      </c>
      <c r="B10482" s="151" t="s">
        <v>6146</v>
      </c>
      <c r="C10482" s="150" t="s">
        <v>1440</v>
      </c>
      <c r="D10482" s="152">
        <v>18.7</v>
      </c>
    </row>
    <row r="10483" spans="1:4" ht="71.25">
      <c r="A10483" s="150">
        <v>101242</v>
      </c>
      <c r="B10483" s="151" t="s">
        <v>6147</v>
      </c>
      <c r="C10483" s="150" t="s">
        <v>1440</v>
      </c>
      <c r="D10483" s="152">
        <v>20.93</v>
      </c>
    </row>
    <row r="10484" spans="1:4" ht="71.25">
      <c r="A10484" s="150">
        <v>101243</v>
      </c>
      <c r="B10484" s="151" t="s">
        <v>6148</v>
      </c>
      <c r="C10484" s="150" t="s">
        <v>1440</v>
      </c>
      <c r="D10484" s="152">
        <v>25.41</v>
      </c>
    </row>
    <row r="10485" spans="1:4" ht="71.25">
      <c r="A10485" s="150">
        <v>101244</v>
      </c>
      <c r="B10485" s="151" t="s">
        <v>6149</v>
      </c>
      <c r="C10485" s="150" t="s">
        <v>1440</v>
      </c>
      <c r="D10485" s="152">
        <v>15.98</v>
      </c>
    </row>
    <row r="10486" spans="1:4" ht="71.25">
      <c r="A10486" s="150">
        <v>101245</v>
      </c>
      <c r="B10486" s="151" t="s">
        <v>6150</v>
      </c>
      <c r="C10486" s="150" t="s">
        <v>1440</v>
      </c>
      <c r="D10486" s="152">
        <v>16.91</v>
      </c>
    </row>
    <row r="10487" spans="1:4" ht="71.25">
      <c r="A10487" s="150">
        <v>101246</v>
      </c>
      <c r="B10487" s="151" t="s">
        <v>6151</v>
      </c>
      <c r="C10487" s="150" t="s">
        <v>1440</v>
      </c>
      <c r="D10487" s="152">
        <v>19.68</v>
      </c>
    </row>
    <row r="10488" spans="1:4" ht="71.25">
      <c r="A10488" s="150">
        <v>101247</v>
      </c>
      <c r="B10488" s="151" t="s">
        <v>6152</v>
      </c>
      <c r="C10488" s="150" t="s">
        <v>1440</v>
      </c>
      <c r="D10488" s="152">
        <v>21.86</v>
      </c>
    </row>
    <row r="10489" spans="1:4" ht="71.25">
      <c r="A10489" s="150">
        <v>101248</v>
      </c>
      <c r="B10489" s="151" t="s">
        <v>6153</v>
      </c>
      <c r="C10489" s="150" t="s">
        <v>1440</v>
      </c>
      <c r="D10489" s="152">
        <v>27.39</v>
      </c>
    </row>
    <row r="10490" spans="1:4" ht="71.25">
      <c r="A10490" s="150">
        <v>101249</v>
      </c>
      <c r="B10490" s="151" t="s">
        <v>6154</v>
      </c>
      <c r="C10490" s="150" t="s">
        <v>1440</v>
      </c>
      <c r="D10490" s="152">
        <v>13.87</v>
      </c>
    </row>
    <row r="10491" spans="1:4" ht="71.25">
      <c r="A10491" s="150">
        <v>101250</v>
      </c>
      <c r="B10491" s="151" t="s">
        <v>6155</v>
      </c>
      <c r="C10491" s="150" t="s">
        <v>1440</v>
      </c>
      <c r="D10491" s="152">
        <v>15.42</v>
      </c>
    </row>
    <row r="10492" spans="1:4" ht="71.25">
      <c r="A10492" s="150">
        <v>101251</v>
      </c>
      <c r="B10492" s="151" t="s">
        <v>6156</v>
      </c>
      <c r="C10492" s="150" t="s">
        <v>1440</v>
      </c>
      <c r="D10492" s="152">
        <v>17.52</v>
      </c>
    </row>
    <row r="10493" spans="1:4" ht="71.25">
      <c r="A10493" s="150">
        <v>101252</v>
      </c>
      <c r="B10493" s="151" t="s">
        <v>6157</v>
      </c>
      <c r="C10493" s="150" t="s">
        <v>1440</v>
      </c>
      <c r="D10493" s="152">
        <v>19.09</v>
      </c>
    </row>
    <row r="10494" spans="1:4" ht="71.25">
      <c r="A10494" s="150">
        <v>101253</v>
      </c>
      <c r="B10494" s="151" t="s">
        <v>6158</v>
      </c>
      <c r="C10494" s="150" t="s">
        <v>1440</v>
      </c>
      <c r="D10494" s="152">
        <v>24.07</v>
      </c>
    </row>
    <row r="10495" spans="1:4" ht="57">
      <c r="A10495" s="150">
        <v>101254</v>
      </c>
      <c r="B10495" s="151" t="s">
        <v>6159</v>
      </c>
      <c r="C10495" s="150" t="s">
        <v>1440</v>
      </c>
      <c r="D10495" s="152">
        <v>12.76</v>
      </c>
    </row>
    <row r="10496" spans="1:4" ht="57">
      <c r="A10496" s="150">
        <v>101255</v>
      </c>
      <c r="B10496" s="151" t="s">
        <v>6160</v>
      </c>
      <c r="C10496" s="150" t="s">
        <v>1440</v>
      </c>
      <c r="D10496" s="152">
        <v>11.26</v>
      </c>
    </row>
    <row r="10497" spans="1:4" ht="57">
      <c r="A10497" s="150">
        <v>101256</v>
      </c>
      <c r="B10497" s="151" t="s">
        <v>6161</v>
      </c>
      <c r="C10497" s="150" t="s">
        <v>1440</v>
      </c>
      <c r="D10497" s="152">
        <v>19.809999999999999</v>
      </c>
    </row>
    <row r="10498" spans="1:4" ht="57">
      <c r="A10498" s="150">
        <v>101257</v>
      </c>
      <c r="B10498" s="151" t="s">
        <v>6162</v>
      </c>
      <c r="C10498" s="150" t="s">
        <v>1440</v>
      </c>
      <c r="D10498" s="152">
        <v>20.88</v>
      </c>
    </row>
    <row r="10499" spans="1:4" ht="57">
      <c r="A10499" s="150">
        <v>101258</v>
      </c>
      <c r="B10499" s="151" t="s">
        <v>6163</v>
      </c>
      <c r="C10499" s="150" t="s">
        <v>1440</v>
      </c>
      <c r="D10499" s="152">
        <v>24.26</v>
      </c>
    </row>
    <row r="10500" spans="1:4" ht="57">
      <c r="A10500" s="150">
        <v>101259</v>
      </c>
      <c r="B10500" s="151" t="s">
        <v>6164</v>
      </c>
      <c r="C10500" s="150" t="s">
        <v>1440</v>
      </c>
      <c r="D10500" s="152">
        <v>26.98</v>
      </c>
    </row>
    <row r="10501" spans="1:4" ht="57">
      <c r="A10501" s="150">
        <v>101260</v>
      </c>
      <c r="B10501" s="151" t="s">
        <v>6165</v>
      </c>
      <c r="C10501" s="150" t="s">
        <v>1440</v>
      </c>
      <c r="D10501" s="152">
        <v>33.79</v>
      </c>
    </row>
    <row r="10502" spans="1:4" ht="57">
      <c r="A10502" s="150">
        <v>101261</v>
      </c>
      <c r="B10502" s="151" t="s">
        <v>6166</v>
      </c>
      <c r="C10502" s="150" t="s">
        <v>1440</v>
      </c>
      <c r="D10502" s="152">
        <v>18.77</v>
      </c>
    </row>
    <row r="10503" spans="1:4" ht="57">
      <c r="A10503" s="150">
        <v>101262</v>
      </c>
      <c r="B10503" s="151" t="s">
        <v>6167</v>
      </c>
      <c r="C10503" s="150" t="s">
        <v>1440</v>
      </c>
      <c r="D10503" s="152">
        <v>19.809999999999999</v>
      </c>
    </row>
    <row r="10504" spans="1:4" ht="57">
      <c r="A10504" s="150">
        <v>101263</v>
      </c>
      <c r="B10504" s="151" t="s">
        <v>6168</v>
      </c>
      <c r="C10504" s="150" t="s">
        <v>1440</v>
      </c>
      <c r="D10504" s="152">
        <v>22.94</v>
      </c>
    </row>
    <row r="10505" spans="1:4" ht="57">
      <c r="A10505" s="150">
        <v>101264</v>
      </c>
      <c r="B10505" s="151" t="s">
        <v>6169</v>
      </c>
      <c r="C10505" s="150" t="s">
        <v>1440</v>
      </c>
      <c r="D10505" s="152">
        <v>25.45</v>
      </c>
    </row>
    <row r="10506" spans="1:4" ht="57">
      <c r="A10506" s="150">
        <v>101265</v>
      </c>
      <c r="B10506" s="151" t="s">
        <v>6170</v>
      </c>
      <c r="C10506" s="150" t="s">
        <v>1440</v>
      </c>
      <c r="D10506" s="152">
        <v>31.77</v>
      </c>
    </row>
    <row r="10507" spans="1:4" ht="71.25">
      <c r="A10507" s="150">
        <v>101266</v>
      </c>
      <c r="B10507" s="151" t="s">
        <v>6171</v>
      </c>
      <c r="C10507" s="150" t="s">
        <v>1440</v>
      </c>
      <c r="D10507" s="152">
        <v>11.34</v>
      </c>
    </row>
    <row r="10508" spans="1:4" ht="71.25">
      <c r="A10508" s="150">
        <v>101267</v>
      </c>
      <c r="B10508" s="151" t="s">
        <v>6172</v>
      </c>
      <c r="C10508" s="150" t="s">
        <v>1440</v>
      </c>
      <c r="D10508" s="152">
        <v>10.94</v>
      </c>
    </row>
    <row r="10509" spans="1:4" ht="71.25">
      <c r="A10509" s="150">
        <v>101268</v>
      </c>
      <c r="B10509" s="151" t="s">
        <v>6173</v>
      </c>
      <c r="C10509" s="150" t="s">
        <v>1440</v>
      </c>
      <c r="D10509" s="152">
        <v>18</v>
      </c>
    </row>
    <row r="10510" spans="1:4" ht="71.25">
      <c r="A10510" s="150">
        <v>101269</v>
      </c>
      <c r="B10510" s="151" t="s">
        <v>6174</v>
      </c>
      <c r="C10510" s="150" t="s">
        <v>1440</v>
      </c>
      <c r="D10510" s="152">
        <v>20.059999999999999</v>
      </c>
    </row>
    <row r="10511" spans="1:4" ht="71.25">
      <c r="A10511" s="150">
        <v>101270</v>
      </c>
      <c r="B10511" s="151" t="s">
        <v>6175</v>
      </c>
      <c r="C10511" s="150" t="s">
        <v>1440</v>
      </c>
      <c r="D10511" s="152">
        <v>23.27</v>
      </c>
    </row>
    <row r="10512" spans="1:4" ht="71.25">
      <c r="A10512" s="150">
        <v>101271</v>
      </c>
      <c r="B10512" s="151" t="s">
        <v>6176</v>
      </c>
      <c r="C10512" s="150" t="s">
        <v>1440</v>
      </c>
      <c r="D10512" s="152">
        <v>25.84</v>
      </c>
    </row>
    <row r="10513" spans="1:4" ht="71.25">
      <c r="A10513" s="150">
        <v>101272</v>
      </c>
      <c r="B10513" s="151" t="s">
        <v>6177</v>
      </c>
      <c r="C10513" s="150" t="s">
        <v>1440</v>
      </c>
      <c r="D10513" s="152">
        <v>32.28</v>
      </c>
    </row>
    <row r="10514" spans="1:4" ht="71.25">
      <c r="A10514" s="150">
        <v>101273</v>
      </c>
      <c r="B10514" s="151" t="s">
        <v>6178</v>
      </c>
      <c r="C10514" s="150" t="s">
        <v>1440</v>
      </c>
      <c r="D10514" s="152">
        <v>17.22</v>
      </c>
    </row>
    <row r="10515" spans="1:4" ht="71.25">
      <c r="A10515" s="150">
        <v>101274</v>
      </c>
      <c r="B10515" s="151" t="s">
        <v>6179</v>
      </c>
      <c r="C10515" s="150" t="s">
        <v>1440</v>
      </c>
      <c r="D10515" s="152">
        <v>19.059999999999999</v>
      </c>
    </row>
    <row r="10516" spans="1:4" ht="71.25">
      <c r="A10516" s="150">
        <v>101275</v>
      </c>
      <c r="B10516" s="151" t="s">
        <v>6180</v>
      </c>
      <c r="C10516" s="150" t="s">
        <v>1440</v>
      </c>
      <c r="D10516" s="152">
        <v>22.09</v>
      </c>
    </row>
    <row r="10517" spans="1:4" ht="71.25">
      <c r="A10517" s="150">
        <v>101276</v>
      </c>
      <c r="B10517" s="151" t="s">
        <v>6181</v>
      </c>
      <c r="C10517" s="150" t="s">
        <v>1440</v>
      </c>
      <c r="D10517" s="152">
        <v>24.43</v>
      </c>
    </row>
    <row r="10518" spans="1:4" ht="71.25">
      <c r="A10518" s="150">
        <v>101277</v>
      </c>
      <c r="B10518" s="151" t="s">
        <v>6182</v>
      </c>
      <c r="C10518" s="150" t="s">
        <v>1440</v>
      </c>
      <c r="D10518" s="152">
        <v>31.27</v>
      </c>
    </row>
    <row r="10519" spans="1:4" ht="42.75">
      <c r="A10519" s="150">
        <v>102354</v>
      </c>
      <c r="B10519" s="151" t="s">
        <v>12780</v>
      </c>
      <c r="C10519" s="150" t="s">
        <v>1440</v>
      </c>
      <c r="D10519" s="152">
        <v>144.4</v>
      </c>
    </row>
    <row r="10520" spans="1:4" ht="42.75">
      <c r="A10520" s="150">
        <v>102355</v>
      </c>
      <c r="B10520" s="151" t="s">
        <v>12781</v>
      </c>
      <c r="C10520" s="150" t="s">
        <v>1440</v>
      </c>
      <c r="D10520" s="152">
        <v>167.6</v>
      </c>
    </row>
    <row r="10521" spans="1:4" ht="42.75">
      <c r="A10521" s="150">
        <v>102360</v>
      </c>
      <c r="B10521" s="151" t="s">
        <v>3835</v>
      </c>
      <c r="C10521" s="150" t="s">
        <v>1440</v>
      </c>
      <c r="D10521" s="152">
        <v>22.37</v>
      </c>
    </row>
    <row r="10522" spans="1:4" ht="42.75">
      <c r="A10522" s="150">
        <v>102361</v>
      </c>
      <c r="B10522" s="151" t="s">
        <v>3836</v>
      </c>
      <c r="C10522" s="150" t="s">
        <v>1440</v>
      </c>
      <c r="D10522" s="152">
        <v>31.79</v>
      </c>
    </row>
    <row r="10523" spans="1:4" ht="57">
      <c r="A10523" s="150">
        <v>90082</v>
      </c>
      <c r="B10523" s="151" t="s">
        <v>3837</v>
      </c>
      <c r="C10523" s="150" t="s">
        <v>1440</v>
      </c>
      <c r="D10523" s="152">
        <v>10.67</v>
      </c>
    </row>
    <row r="10524" spans="1:4" ht="57">
      <c r="A10524" s="150">
        <v>90084</v>
      </c>
      <c r="B10524" s="151" t="s">
        <v>3838</v>
      </c>
      <c r="C10524" s="150" t="s">
        <v>1440</v>
      </c>
      <c r="D10524" s="152">
        <v>10.35</v>
      </c>
    </row>
    <row r="10525" spans="1:4" ht="57">
      <c r="A10525" s="150">
        <v>90086</v>
      </c>
      <c r="B10525" s="151" t="s">
        <v>3839</v>
      </c>
      <c r="C10525" s="150" t="s">
        <v>1440</v>
      </c>
      <c r="D10525" s="152">
        <v>9.77</v>
      </c>
    </row>
    <row r="10526" spans="1:4" ht="57">
      <c r="A10526" s="150">
        <v>90087</v>
      </c>
      <c r="B10526" s="151" t="s">
        <v>3840</v>
      </c>
      <c r="C10526" s="150" t="s">
        <v>1440</v>
      </c>
      <c r="D10526" s="152">
        <v>8.9600000000000009</v>
      </c>
    </row>
    <row r="10527" spans="1:4" ht="57">
      <c r="A10527" s="150">
        <v>90090</v>
      </c>
      <c r="B10527" s="151" t="s">
        <v>3841</v>
      </c>
      <c r="C10527" s="150" t="s">
        <v>1440</v>
      </c>
      <c r="D10527" s="152">
        <v>8.77</v>
      </c>
    </row>
    <row r="10528" spans="1:4" ht="57">
      <c r="A10528" s="150">
        <v>90091</v>
      </c>
      <c r="B10528" s="151" t="s">
        <v>3842</v>
      </c>
      <c r="C10528" s="150" t="s">
        <v>1440</v>
      </c>
      <c r="D10528" s="152">
        <v>5.78</v>
      </c>
    </row>
    <row r="10529" spans="1:4" ht="57">
      <c r="A10529" s="150">
        <v>90092</v>
      </c>
      <c r="B10529" s="151" t="s">
        <v>3843</v>
      </c>
      <c r="C10529" s="150" t="s">
        <v>1440</v>
      </c>
      <c r="D10529" s="152">
        <v>5.7</v>
      </c>
    </row>
    <row r="10530" spans="1:4" ht="57">
      <c r="A10530" s="150">
        <v>90094</v>
      </c>
      <c r="B10530" s="151" t="s">
        <v>3844</v>
      </c>
      <c r="C10530" s="150" t="s">
        <v>1440</v>
      </c>
      <c r="D10530" s="152">
        <v>5.4</v>
      </c>
    </row>
    <row r="10531" spans="1:4" ht="57">
      <c r="A10531" s="150">
        <v>90095</v>
      </c>
      <c r="B10531" s="151" t="s">
        <v>3845</v>
      </c>
      <c r="C10531" s="150" t="s">
        <v>1440</v>
      </c>
      <c r="D10531" s="152">
        <v>4.93</v>
      </c>
    </row>
    <row r="10532" spans="1:4" ht="57">
      <c r="A10532" s="150">
        <v>90098</v>
      </c>
      <c r="B10532" s="151" t="s">
        <v>3846</v>
      </c>
      <c r="C10532" s="150" t="s">
        <v>1440</v>
      </c>
      <c r="D10532" s="152">
        <v>4.8499999999999996</v>
      </c>
    </row>
    <row r="10533" spans="1:4" ht="57">
      <c r="A10533" s="150">
        <v>90099</v>
      </c>
      <c r="B10533" s="151" t="s">
        <v>3847</v>
      </c>
      <c r="C10533" s="150" t="s">
        <v>1440</v>
      </c>
      <c r="D10533" s="152">
        <v>14.37</v>
      </c>
    </row>
    <row r="10534" spans="1:4" ht="57">
      <c r="A10534" s="150">
        <v>90100</v>
      </c>
      <c r="B10534" s="151" t="s">
        <v>3848</v>
      </c>
      <c r="C10534" s="150" t="s">
        <v>1440</v>
      </c>
      <c r="D10534" s="152">
        <v>12.21</v>
      </c>
    </row>
    <row r="10535" spans="1:4" ht="57">
      <c r="A10535" s="150">
        <v>90101</v>
      </c>
      <c r="B10535" s="151" t="s">
        <v>3849</v>
      </c>
      <c r="C10535" s="150" t="s">
        <v>1440</v>
      </c>
      <c r="D10535" s="152">
        <v>12.06</v>
      </c>
    </row>
    <row r="10536" spans="1:4" ht="57">
      <c r="A10536" s="150">
        <v>90102</v>
      </c>
      <c r="B10536" s="151" t="s">
        <v>3850</v>
      </c>
      <c r="C10536" s="150" t="s">
        <v>1440</v>
      </c>
      <c r="D10536" s="152">
        <v>10.97</v>
      </c>
    </row>
    <row r="10537" spans="1:4" ht="57">
      <c r="A10537" s="150">
        <v>90105</v>
      </c>
      <c r="B10537" s="151" t="s">
        <v>3851</v>
      </c>
      <c r="C10537" s="150" t="s">
        <v>1440</v>
      </c>
      <c r="D10537" s="152">
        <v>7.92</v>
      </c>
    </row>
    <row r="10538" spans="1:4" ht="57">
      <c r="A10538" s="150">
        <v>90106</v>
      </c>
      <c r="B10538" s="151" t="s">
        <v>3852</v>
      </c>
      <c r="C10538" s="150" t="s">
        <v>1440</v>
      </c>
      <c r="D10538" s="152">
        <v>6.73</v>
      </c>
    </row>
    <row r="10539" spans="1:4" ht="57">
      <c r="A10539" s="150">
        <v>90107</v>
      </c>
      <c r="B10539" s="151" t="s">
        <v>3853</v>
      </c>
      <c r="C10539" s="150" t="s">
        <v>1440</v>
      </c>
      <c r="D10539" s="152">
        <v>6.65</v>
      </c>
    </row>
    <row r="10540" spans="1:4" ht="57">
      <c r="A10540" s="150">
        <v>90108</v>
      </c>
      <c r="B10540" s="151" t="s">
        <v>3854</v>
      </c>
      <c r="C10540" s="150" t="s">
        <v>1440</v>
      </c>
      <c r="D10540" s="152">
        <v>6.06</v>
      </c>
    </row>
    <row r="10541" spans="1:4" ht="28.5">
      <c r="A10541" s="150">
        <v>93358</v>
      </c>
      <c r="B10541" s="151" t="s">
        <v>95</v>
      </c>
      <c r="C10541" s="150" t="s">
        <v>1440</v>
      </c>
      <c r="D10541" s="152">
        <v>80.38</v>
      </c>
    </row>
    <row r="10542" spans="1:4" ht="57">
      <c r="A10542" s="150">
        <v>102276</v>
      </c>
      <c r="B10542" s="151" t="s">
        <v>3855</v>
      </c>
      <c r="C10542" s="150" t="s">
        <v>1440</v>
      </c>
      <c r="D10542" s="152">
        <v>12.01</v>
      </c>
    </row>
    <row r="10543" spans="1:4" ht="57">
      <c r="A10543" s="150">
        <v>102277</v>
      </c>
      <c r="B10543" s="151" t="s">
        <v>3856</v>
      </c>
      <c r="C10543" s="150" t="s">
        <v>1440</v>
      </c>
      <c r="D10543" s="152">
        <v>9.49</v>
      </c>
    </row>
    <row r="10544" spans="1:4" ht="57">
      <c r="A10544" s="150">
        <v>102278</v>
      </c>
      <c r="B10544" s="151" t="s">
        <v>3857</v>
      </c>
      <c r="C10544" s="150" t="s">
        <v>1440</v>
      </c>
      <c r="D10544" s="152">
        <v>9.35</v>
      </c>
    </row>
    <row r="10545" spans="1:4" ht="57">
      <c r="A10545" s="150">
        <v>102279</v>
      </c>
      <c r="B10545" s="151" t="s">
        <v>3858</v>
      </c>
      <c r="C10545" s="150" t="s">
        <v>1440</v>
      </c>
      <c r="D10545" s="152">
        <v>6.62</v>
      </c>
    </row>
    <row r="10546" spans="1:4" ht="57">
      <c r="A10546" s="150">
        <v>102280</v>
      </c>
      <c r="B10546" s="151" t="s">
        <v>3859</v>
      </c>
      <c r="C10546" s="150" t="s">
        <v>1440</v>
      </c>
      <c r="D10546" s="152">
        <v>5.24</v>
      </c>
    </row>
    <row r="10547" spans="1:4" ht="57">
      <c r="A10547" s="150">
        <v>102281</v>
      </c>
      <c r="B10547" s="151" t="s">
        <v>3860</v>
      </c>
      <c r="C10547" s="150" t="s">
        <v>1440</v>
      </c>
      <c r="D10547" s="152">
        <v>5.16</v>
      </c>
    </row>
    <row r="10548" spans="1:4" ht="57">
      <c r="A10548" s="150">
        <v>102282</v>
      </c>
      <c r="B10548" s="151" t="s">
        <v>3861</v>
      </c>
      <c r="C10548" s="150" t="s">
        <v>1440</v>
      </c>
      <c r="D10548" s="152">
        <v>13.34</v>
      </c>
    </row>
    <row r="10549" spans="1:4" ht="57">
      <c r="A10549" s="150">
        <v>102283</v>
      </c>
      <c r="B10549" s="151" t="s">
        <v>3862</v>
      </c>
      <c r="C10549" s="150" t="s">
        <v>1440</v>
      </c>
      <c r="D10549" s="152">
        <v>11.85</v>
      </c>
    </row>
    <row r="10550" spans="1:4" ht="57">
      <c r="A10550" s="150">
        <v>102284</v>
      </c>
      <c r="B10550" s="151" t="s">
        <v>3863</v>
      </c>
      <c r="C10550" s="150" t="s">
        <v>1440</v>
      </c>
      <c r="D10550" s="152">
        <v>11.47</v>
      </c>
    </row>
    <row r="10551" spans="1:4" ht="57">
      <c r="A10551" s="150">
        <v>102285</v>
      </c>
      <c r="B10551" s="151" t="s">
        <v>3864</v>
      </c>
      <c r="C10551" s="150" t="s">
        <v>1440</v>
      </c>
      <c r="D10551" s="152">
        <v>10.84</v>
      </c>
    </row>
    <row r="10552" spans="1:4" ht="57">
      <c r="A10552" s="150">
        <v>102286</v>
      </c>
      <c r="B10552" s="151" t="s">
        <v>3865</v>
      </c>
      <c r="C10552" s="150" t="s">
        <v>1440</v>
      </c>
      <c r="D10552" s="152">
        <v>10.54</v>
      </c>
    </row>
    <row r="10553" spans="1:4" ht="57">
      <c r="A10553" s="150">
        <v>102287</v>
      </c>
      <c r="B10553" s="151" t="s">
        <v>3866</v>
      </c>
      <c r="C10553" s="150" t="s">
        <v>1440</v>
      </c>
      <c r="D10553" s="152">
        <v>10.4</v>
      </c>
    </row>
    <row r="10554" spans="1:4" ht="57">
      <c r="A10554" s="150">
        <v>102288</v>
      </c>
      <c r="B10554" s="151" t="s">
        <v>3867</v>
      </c>
      <c r="C10554" s="150" t="s">
        <v>1440</v>
      </c>
      <c r="D10554" s="152">
        <v>9.99</v>
      </c>
    </row>
    <row r="10555" spans="1:4" ht="57">
      <c r="A10555" s="150">
        <v>102289</v>
      </c>
      <c r="B10555" s="151" t="s">
        <v>3868</v>
      </c>
      <c r="C10555" s="150" t="s">
        <v>1440</v>
      </c>
      <c r="D10555" s="152">
        <v>9.75</v>
      </c>
    </row>
    <row r="10556" spans="1:4" ht="57">
      <c r="A10556" s="150">
        <v>102290</v>
      </c>
      <c r="B10556" s="151" t="s">
        <v>3869</v>
      </c>
      <c r="C10556" s="150" t="s">
        <v>1440</v>
      </c>
      <c r="D10556" s="152">
        <v>7.35</v>
      </c>
    </row>
    <row r="10557" spans="1:4" ht="57">
      <c r="A10557" s="150">
        <v>102291</v>
      </c>
      <c r="B10557" s="151" t="s">
        <v>3870</v>
      </c>
      <c r="C10557" s="150" t="s">
        <v>1440</v>
      </c>
      <c r="D10557" s="152">
        <v>6.53</v>
      </c>
    </row>
    <row r="10558" spans="1:4" ht="57">
      <c r="A10558" s="150">
        <v>102292</v>
      </c>
      <c r="B10558" s="151" t="s">
        <v>3871</v>
      </c>
      <c r="C10558" s="150" t="s">
        <v>1440</v>
      </c>
      <c r="D10558" s="152">
        <v>6.34</v>
      </c>
    </row>
    <row r="10559" spans="1:4" ht="57">
      <c r="A10559" s="150">
        <v>102293</v>
      </c>
      <c r="B10559" s="151" t="s">
        <v>3872</v>
      </c>
      <c r="C10559" s="150" t="s">
        <v>1440</v>
      </c>
      <c r="D10559" s="152">
        <v>6</v>
      </c>
    </row>
    <row r="10560" spans="1:4" ht="57">
      <c r="A10560" s="150">
        <v>102294</v>
      </c>
      <c r="B10560" s="151" t="s">
        <v>3873</v>
      </c>
      <c r="C10560" s="150" t="s">
        <v>1440</v>
      </c>
      <c r="D10560" s="152">
        <v>5.83</v>
      </c>
    </row>
    <row r="10561" spans="1:4" ht="57">
      <c r="A10561" s="150">
        <v>102295</v>
      </c>
      <c r="B10561" s="151" t="s">
        <v>3874</v>
      </c>
      <c r="C10561" s="150" t="s">
        <v>1440</v>
      </c>
      <c r="D10561" s="152">
        <v>5.73</v>
      </c>
    </row>
    <row r="10562" spans="1:4" ht="57">
      <c r="A10562" s="150">
        <v>102296</v>
      </c>
      <c r="B10562" s="151" t="s">
        <v>3875</v>
      </c>
      <c r="C10562" s="150" t="s">
        <v>1440</v>
      </c>
      <c r="D10562" s="152">
        <v>5.49</v>
      </c>
    </row>
    <row r="10563" spans="1:4" ht="57">
      <c r="A10563" s="150">
        <v>102297</v>
      </c>
      <c r="B10563" s="151" t="s">
        <v>3876</v>
      </c>
      <c r="C10563" s="150" t="s">
        <v>1440</v>
      </c>
      <c r="D10563" s="152">
        <v>5.38</v>
      </c>
    </row>
    <row r="10564" spans="1:4" ht="57">
      <c r="A10564" s="150">
        <v>102298</v>
      </c>
      <c r="B10564" s="151" t="s">
        <v>3877</v>
      </c>
      <c r="C10564" s="150" t="s">
        <v>1440</v>
      </c>
      <c r="D10564" s="152">
        <v>15.97</v>
      </c>
    </row>
    <row r="10565" spans="1:4" ht="57">
      <c r="A10565" s="150">
        <v>102299</v>
      </c>
      <c r="B10565" s="151" t="s">
        <v>3878</v>
      </c>
      <c r="C10565" s="150" t="s">
        <v>1440</v>
      </c>
      <c r="D10565" s="152">
        <v>13.56</v>
      </c>
    </row>
    <row r="10566" spans="1:4" ht="57">
      <c r="A10566" s="150">
        <v>102300</v>
      </c>
      <c r="B10566" s="151" t="s">
        <v>3879</v>
      </c>
      <c r="C10566" s="150" t="s">
        <v>1440</v>
      </c>
      <c r="D10566" s="152">
        <v>13.39</v>
      </c>
    </row>
    <row r="10567" spans="1:4" ht="57">
      <c r="A10567" s="150">
        <v>102301</v>
      </c>
      <c r="B10567" s="151" t="s">
        <v>3880</v>
      </c>
      <c r="C10567" s="150" t="s">
        <v>1440</v>
      </c>
      <c r="D10567" s="152">
        <v>12.17</v>
      </c>
    </row>
    <row r="10568" spans="1:4" ht="57">
      <c r="A10568" s="150">
        <v>102302</v>
      </c>
      <c r="B10568" s="151" t="s">
        <v>3881</v>
      </c>
      <c r="C10568" s="150" t="s">
        <v>1440</v>
      </c>
      <c r="D10568" s="152">
        <v>8.81</v>
      </c>
    </row>
    <row r="10569" spans="1:4" ht="57">
      <c r="A10569" s="150">
        <v>102303</v>
      </c>
      <c r="B10569" s="151" t="s">
        <v>3882</v>
      </c>
      <c r="C10569" s="150" t="s">
        <v>1440</v>
      </c>
      <c r="D10569" s="152">
        <v>7.48</v>
      </c>
    </row>
    <row r="10570" spans="1:4" ht="57">
      <c r="A10570" s="150">
        <v>102304</v>
      </c>
      <c r="B10570" s="151" t="s">
        <v>3883</v>
      </c>
      <c r="C10570" s="150" t="s">
        <v>1440</v>
      </c>
      <c r="D10570" s="152">
        <v>7.37</v>
      </c>
    </row>
    <row r="10571" spans="1:4" ht="57">
      <c r="A10571" s="150">
        <v>102305</v>
      </c>
      <c r="B10571" s="151" t="s">
        <v>3884</v>
      </c>
      <c r="C10571" s="150" t="s">
        <v>1440</v>
      </c>
      <c r="D10571" s="152">
        <v>6.72</v>
      </c>
    </row>
    <row r="10572" spans="1:4" ht="57">
      <c r="A10572" s="150">
        <v>102306</v>
      </c>
      <c r="B10572" s="151" t="s">
        <v>3885</v>
      </c>
      <c r="C10572" s="150" t="s">
        <v>1440</v>
      </c>
      <c r="D10572" s="152">
        <v>15.03</v>
      </c>
    </row>
    <row r="10573" spans="1:4" ht="57">
      <c r="A10573" s="150">
        <v>102307</v>
      </c>
      <c r="B10573" s="151" t="s">
        <v>3886</v>
      </c>
      <c r="C10573" s="150" t="s">
        <v>1440</v>
      </c>
      <c r="D10573" s="152">
        <v>13.34</v>
      </c>
    </row>
    <row r="10574" spans="1:4" ht="57">
      <c r="A10574" s="150">
        <v>102308</v>
      </c>
      <c r="B10574" s="151" t="s">
        <v>3887</v>
      </c>
      <c r="C10574" s="150" t="s">
        <v>1440</v>
      </c>
      <c r="D10574" s="152">
        <v>12.92</v>
      </c>
    </row>
    <row r="10575" spans="1:4" ht="57">
      <c r="A10575" s="150">
        <v>102309</v>
      </c>
      <c r="B10575" s="151" t="s">
        <v>3888</v>
      </c>
      <c r="C10575" s="150" t="s">
        <v>1440</v>
      </c>
      <c r="D10575" s="152">
        <v>12.24</v>
      </c>
    </row>
    <row r="10576" spans="1:4" ht="57">
      <c r="A10576" s="150">
        <v>102310</v>
      </c>
      <c r="B10576" s="151" t="s">
        <v>3889</v>
      </c>
      <c r="C10576" s="150" t="s">
        <v>1440</v>
      </c>
      <c r="D10576" s="152">
        <v>11.87</v>
      </c>
    </row>
    <row r="10577" spans="1:4" ht="57">
      <c r="A10577" s="150">
        <v>102311</v>
      </c>
      <c r="B10577" s="151" t="s">
        <v>3890</v>
      </c>
      <c r="C10577" s="150" t="s">
        <v>1440</v>
      </c>
      <c r="D10577" s="152">
        <v>11.68</v>
      </c>
    </row>
    <row r="10578" spans="1:4" ht="57">
      <c r="A10578" s="150">
        <v>102312</v>
      </c>
      <c r="B10578" s="151" t="s">
        <v>3891</v>
      </c>
      <c r="C10578" s="150" t="s">
        <v>1440</v>
      </c>
      <c r="D10578" s="152">
        <v>11.23</v>
      </c>
    </row>
    <row r="10579" spans="1:4" ht="57">
      <c r="A10579" s="150">
        <v>102313</v>
      </c>
      <c r="B10579" s="151" t="s">
        <v>3892</v>
      </c>
      <c r="C10579" s="150" t="s">
        <v>1440</v>
      </c>
      <c r="D10579" s="152">
        <v>10.97</v>
      </c>
    </row>
    <row r="10580" spans="1:4" ht="57">
      <c r="A10580" s="150">
        <v>102314</v>
      </c>
      <c r="B10580" s="151" t="s">
        <v>3893</v>
      </c>
      <c r="C10580" s="150" t="s">
        <v>1440</v>
      </c>
      <c r="D10580" s="152">
        <v>8.2899999999999991</v>
      </c>
    </row>
    <row r="10581" spans="1:4" ht="57">
      <c r="A10581" s="150">
        <v>102315</v>
      </c>
      <c r="B10581" s="151" t="s">
        <v>3894</v>
      </c>
      <c r="C10581" s="150" t="s">
        <v>1440</v>
      </c>
      <c r="D10581" s="152">
        <v>7.35</v>
      </c>
    </row>
    <row r="10582" spans="1:4" ht="57">
      <c r="A10582" s="150">
        <v>102316</v>
      </c>
      <c r="B10582" s="151" t="s">
        <v>3895</v>
      </c>
      <c r="C10582" s="150" t="s">
        <v>1440</v>
      </c>
      <c r="D10582" s="152">
        <v>7.13</v>
      </c>
    </row>
    <row r="10583" spans="1:4" ht="57">
      <c r="A10583" s="150">
        <v>102317</v>
      </c>
      <c r="B10583" s="151" t="s">
        <v>3896</v>
      </c>
      <c r="C10583" s="150" t="s">
        <v>1440</v>
      </c>
      <c r="D10583" s="152">
        <v>6.73</v>
      </c>
    </row>
    <row r="10584" spans="1:4" ht="57">
      <c r="A10584" s="150">
        <v>102318</v>
      </c>
      <c r="B10584" s="151" t="s">
        <v>3897</v>
      </c>
      <c r="C10584" s="150" t="s">
        <v>1440</v>
      </c>
      <c r="D10584" s="152">
        <v>6.55</v>
      </c>
    </row>
    <row r="10585" spans="1:4" ht="57">
      <c r="A10585" s="150">
        <v>102319</v>
      </c>
      <c r="B10585" s="151" t="s">
        <v>3898</v>
      </c>
      <c r="C10585" s="150" t="s">
        <v>1440</v>
      </c>
      <c r="D10585" s="152">
        <v>6.44</v>
      </c>
    </row>
    <row r="10586" spans="1:4" ht="57">
      <c r="A10586" s="150">
        <v>102320</v>
      </c>
      <c r="B10586" s="151" t="s">
        <v>3899</v>
      </c>
      <c r="C10586" s="150" t="s">
        <v>1440</v>
      </c>
      <c r="D10586" s="152">
        <v>6.18</v>
      </c>
    </row>
    <row r="10587" spans="1:4" ht="57">
      <c r="A10587" s="150">
        <v>102321</v>
      </c>
      <c r="B10587" s="151" t="s">
        <v>3900</v>
      </c>
      <c r="C10587" s="150" t="s">
        <v>1440</v>
      </c>
      <c r="D10587" s="152">
        <v>6.06</v>
      </c>
    </row>
    <row r="10588" spans="1:4" ht="57">
      <c r="A10588" s="150">
        <v>102322</v>
      </c>
      <c r="B10588" s="151" t="s">
        <v>3901</v>
      </c>
      <c r="C10588" s="150" t="s">
        <v>1440</v>
      </c>
      <c r="D10588" s="152">
        <v>17.97</v>
      </c>
    </row>
    <row r="10589" spans="1:4" ht="57">
      <c r="A10589" s="150">
        <v>102323</v>
      </c>
      <c r="B10589" s="151" t="s">
        <v>3902</v>
      </c>
      <c r="C10589" s="150" t="s">
        <v>1440</v>
      </c>
      <c r="D10589" s="152">
        <v>15.26</v>
      </c>
    </row>
    <row r="10590" spans="1:4" ht="57">
      <c r="A10590" s="150">
        <v>102324</v>
      </c>
      <c r="B10590" s="151" t="s">
        <v>3903</v>
      </c>
      <c r="C10590" s="150" t="s">
        <v>1440</v>
      </c>
      <c r="D10590" s="152">
        <v>15.06</v>
      </c>
    </row>
    <row r="10591" spans="1:4" ht="57">
      <c r="A10591" s="150">
        <v>102325</v>
      </c>
      <c r="B10591" s="151" t="s">
        <v>3904</v>
      </c>
      <c r="C10591" s="150" t="s">
        <v>1440</v>
      </c>
      <c r="D10591" s="152">
        <v>13.71</v>
      </c>
    </row>
    <row r="10592" spans="1:4" ht="57">
      <c r="A10592" s="150">
        <v>102326</v>
      </c>
      <c r="B10592" s="151" t="s">
        <v>3905</v>
      </c>
      <c r="C10592" s="150" t="s">
        <v>1440</v>
      </c>
      <c r="D10592" s="152">
        <v>9.93</v>
      </c>
    </row>
    <row r="10593" spans="1:4" ht="57">
      <c r="A10593" s="150">
        <v>102327</v>
      </c>
      <c r="B10593" s="151" t="s">
        <v>3906</v>
      </c>
      <c r="C10593" s="150" t="s">
        <v>1440</v>
      </c>
      <c r="D10593" s="152">
        <v>8.42</v>
      </c>
    </row>
    <row r="10594" spans="1:4" ht="57">
      <c r="A10594" s="150">
        <v>102328</v>
      </c>
      <c r="B10594" s="151" t="s">
        <v>3907</v>
      </c>
      <c r="C10594" s="150" t="s">
        <v>1440</v>
      </c>
      <c r="D10594" s="152">
        <v>8.31</v>
      </c>
    </row>
    <row r="10595" spans="1:4" ht="57">
      <c r="A10595" s="150">
        <v>102329</v>
      </c>
      <c r="B10595" s="151" t="s">
        <v>3908</v>
      </c>
      <c r="C10595" s="150" t="s">
        <v>1440</v>
      </c>
      <c r="D10595" s="152">
        <v>7.56</v>
      </c>
    </row>
    <row r="10596" spans="1:4" ht="42.75">
      <c r="A10596" s="150">
        <v>94304</v>
      </c>
      <c r="B10596" s="151" t="s">
        <v>6572</v>
      </c>
      <c r="C10596" s="150" t="s">
        <v>1440</v>
      </c>
      <c r="D10596" s="152">
        <v>72.95</v>
      </c>
    </row>
    <row r="10597" spans="1:4" ht="57">
      <c r="A10597" s="150">
        <v>94306</v>
      </c>
      <c r="B10597" s="151" t="s">
        <v>6573</v>
      </c>
      <c r="C10597" s="150" t="s">
        <v>1440</v>
      </c>
      <c r="D10597" s="152">
        <v>66.959999999999994</v>
      </c>
    </row>
    <row r="10598" spans="1:4" ht="42.75">
      <c r="A10598" s="150">
        <v>94310</v>
      </c>
      <c r="B10598" s="151" t="s">
        <v>6574</v>
      </c>
      <c r="C10598" s="150" t="s">
        <v>1440</v>
      </c>
      <c r="D10598" s="152">
        <v>64.23</v>
      </c>
    </row>
    <row r="10599" spans="1:4" ht="42.75">
      <c r="A10599" s="150">
        <v>94316</v>
      </c>
      <c r="B10599" s="151" t="s">
        <v>6575</v>
      </c>
      <c r="C10599" s="150" t="s">
        <v>1440</v>
      </c>
      <c r="D10599" s="152">
        <v>67.64</v>
      </c>
    </row>
    <row r="10600" spans="1:4" ht="42.75">
      <c r="A10600" s="150">
        <v>94318</v>
      </c>
      <c r="B10600" s="151" t="s">
        <v>6576</v>
      </c>
      <c r="C10600" s="150" t="s">
        <v>1440</v>
      </c>
      <c r="D10600" s="152">
        <v>62.77</v>
      </c>
    </row>
    <row r="10601" spans="1:4">
      <c r="A10601" s="150">
        <v>94319</v>
      </c>
      <c r="B10601" s="151" t="s">
        <v>6577</v>
      </c>
      <c r="C10601" s="150" t="s">
        <v>1440</v>
      </c>
      <c r="D10601" s="152">
        <v>75.430000000000007</v>
      </c>
    </row>
    <row r="10602" spans="1:4" ht="42.75">
      <c r="A10602" s="150">
        <v>94327</v>
      </c>
      <c r="B10602" s="151" t="s">
        <v>6578</v>
      </c>
      <c r="C10602" s="150" t="s">
        <v>1440</v>
      </c>
      <c r="D10602" s="152">
        <v>114.83</v>
      </c>
    </row>
    <row r="10603" spans="1:4" ht="42.75">
      <c r="A10603" s="150">
        <v>94329</v>
      </c>
      <c r="B10603" s="151" t="s">
        <v>6579</v>
      </c>
      <c r="C10603" s="150" t="s">
        <v>1440</v>
      </c>
      <c r="D10603" s="152">
        <v>108.84</v>
      </c>
    </row>
    <row r="10604" spans="1:4" ht="42.75">
      <c r="A10604" s="150">
        <v>94333</v>
      </c>
      <c r="B10604" s="151" t="s">
        <v>6580</v>
      </c>
      <c r="C10604" s="150" t="s">
        <v>1440</v>
      </c>
      <c r="D10604" s="152">
        <v>106.11</v>
      </c>
    </row>
    <row r="10605" spans="1:4" ht="42.75">
      <c r="A10605" s="150">
        <v>94339</v>
      </c>
      <c r="B10605" s="151" t="s">
        <v>6581</v>
      </c>
      <c r="C10605" s="150" t="s">
        <v>1440</v>
      </c>
      <c r="D10605" s="152">
        <v>109.52</v>
      </c>
    </row>
    <row r="10606" spans="1:4" ht="42.75">
      <c r="A10606" s="150">
        <v>94341</v>
      </c>
      <c r="B10606" s="151" t="s">
        <v>6582</v>
      </c>
      <c r="C10606" s="150" t="s">
        <v>1440</v>
      </c>
      <c r="D10606" s="152">
        <v>104.65</v>
      </c>
    </row>
    <row r="10607" spans="1:4">
      <c r="A10607" s="150">
        <v>94342</v>
      </c>
      <c r="B10607" s="151" t="s">
        <v>6583</v>
      </c>
      <c r="C10607" s="150" t="s">
        <v>1440</v>
      </c>
      <c r="D10607" s="152">
        <v>117.31</v>
      </c>
    </row>
    <row r="10608" spans="1:4" ht="42.75">
      <c r="A10608" s="150">
        <v>96385</v>
      </c>
      <c r="B10608" s="151" t="s">
        <v>3909</v>
      </c>
      <c r="C10608" s="150" t="s">
        <v>1440</v>
      </c>
      <c r="D10608" s="152">
        <v>11.01</v>
      </c>
    </row>
    <row r="10609" spans="1:4" ht="42.75">
      <c r="A10609" s="150">
        <v>96386</v>
      </c>
      <c r="B10609" s="151" t="s">
        <v>3910</v>
      </c>
      <c r="C10609" s="150" t="s">
        <v>1440</v>
      </c>
      <c r="D10609" s="152">
        <v>8.26</v>
      </c>
    </row>
    <row r="10610" spans="1:4" ht="57">
      <c r="A10610" s="150">
        <v>93367</v>
      </c>
      <c r="B10610" s="151" t="s">
        <v>6584</v>
      </c>
      <c r="C10610" s="150" t="s">
        <v>1440</v>
      </c>
      <c r="D10610" s="152">
        <v>21.08</v>
      </c>
    </row>
    <row r="10611" spans="1:4" ht="57">
      <c r="A10611" s="150">
        <v>93368</v>
      </c>
      <c r="B10611" s="151" t="s">
        <v>6585</v>
      </c>
      <c r="C10611" s="150" t="s">
        <v>1440</v>
      </c>
      <c r="D10611" s="152">
        <v>18.440000000000001</v>
      </c>
    </row>
    <row r="10612" spans="1:4" ht="57">
      <c r="A10612" s="150">
        <v>93369</v>
      </c>
      <c r="B10612" s="151" t="s">
        <v>12782</v>
      </c>
      <c r="C10612" s="150" t="s">
        <v>1440</v>
      </c>
      <c r="D10612" s="152">
        <v>15.09</v>
      </c>
    </row>
    <row r="10613" spans="1:4" ht="57">
      <c r="A10613" s="150">
        <v>93372</v>
      </c>
      <c r="B10613" s="151" t="s">
        <v>6586</v>
      </c>
      <c r="C10613" s="150" t="s">
        <v>1440</v>
      </c>
      <c r="D10613" s="152">
        <v>14.48</v>
      </c>
    </row>
    <row r="10614" spans="1:4" ht="57">
      <c r="A10614" s="150">
        <v>93373</v>
      </c>
      <c r="B10614" s="151" t="s">
        <v>12783</v>
      </c>
      <c r="C10614" s="150" t="s">
        <v>1440</v>
      </c>
      <c r="D10614" s="152">
        <v>12.36</v>
      </c>
    </row>
    <row r="10615" spans="1:4" ht="71.25">
      <c r="A10615" s="150">
        <v>93378</v>
      </c>
      <c r="B10615" s="151" t="s">
        <v>12784</v>
      </c>
      <c r="C10615" s="150" t="s">
        <v>1440</v>
      </c>
      <c r="D10615" s="152">
        <v>20.49</v>
      </c>
    </row>
    <row r="10616" spans="1:4" ht="71.25">
      <c r="A10616" s="150">
        <v>93379</v>
      </c>
      <c r="B10616" s="151" t="s">
        <v>12785</v>
      </c>
      <c r="C10616" s="150" t="s">
        <v>1440</v>
      </c>
      <c r="D10616" s="152">
        <v>15.77</v>
      </c>
    </row>
    <row r="10617" spans="1:4" ht="71.25">
      <c r="A10617" s="150">
        <v>93380</v>
      </c>
      <c r="B10617" s="151" t="s">
        <v>12786</v>
      </c>
      <c r="C10617" s="150" t="s">
        <v>1440</v>
      </c>
      <c r="D10617" s="152">
        <v>13.45</v>
      </c>
    </row>
    <row r="10618" spans="1:4" ht="71.25">
      <c r="A10618" s="150">
        <v>93381</v>
      </c>
      <c r="B10618" s="151" t="s">
        <v>12787</v>
      </c>
      <c r="C10618" s="150" t="s">
        <v>1440</v>
      </c>
      <c r="D10618" s="152">
        <v>10.9</v>
      </c>
    </row>
    <row r="10619" spans="1:4" ht="28.5">
      <c r="A10619" s="150">
        <v>93382</v>
      </c>
      <c r="B10619" s="151" t="s">
        <v>6588</v>
      </c>
      <c r="C10619" s="150" t="s">
        <v>1440</v>
      </c>
      <c r="D10619" s="152">
        <v>23.56</v>
      </c>
    </row>
    <row r="10620" spans="1:4" ht="57">
      <c r="A10620" s="150">
        <v>104728</v>
      </c>
      <c r="B10620" s="151" t="s">
        <v>6589</v>
      </c>
      <c r="C10620" s="150" t="s">
        <v>1440</v>
      </c>
      <c r="D10620" s="152">
        <v>18.07</v>
      </c>
    </row>
    <row r="10621" spans="1:4" ht="57">
      <c r="A10621" s="150">
        <v>104729</v>
      </c>
      <c r="B10621" s="151" t="s">
        <v>6590</v>
      </c>
      <c r="C10621" s="150" t="s">
        <v>1440</v>
      </c>
      <c r="D10621" s="152">
        <v>15.41</v>
      </c>
    </row>
    <row r="10622" spans="1:4" ht="57">
      <c r="A10622" s="150">
        <v>104730</v>
      </c>
      <c r="B10622" s="151" t="s">
        <v>6591</v>
      </c>
      <c r="C10622" s="150" t="s">
        <v>1440</v>
      </c>
      <c r="D10622" s="152">
        <v>12.07</v>
      </c>
    </row>
    <row r="10623" spans="1:4" ht="57">
      <c r="A10623" s="150">
        <v>104731</v>
      </c>
      <c r="B10623" s="151" t="s">
        <v>6592</v>
      </c>
      <c r="C10623" s="150" t="s">
        <v>1440</v>
      </c>
      <c r="D10623" s="152">
        <v>11.46</v>
      </c>
    </row>
    <row r="10624" spans="1:4" ht="57">
      <c r="A10624" s="150">
        <v>104732</v>
      </c>
      <c r="B10624" s="151" t="s">
        <v>6593</v>
      </c>
      <c r="C10624" s="150" t="s">
        <v>1440</v>
      </c>
      <c r="D10624" s="152">
        <v>9.33</v>
      </c>
    </row>
    <row r="10625" spans="1:4" ht="57">
      <c r="A10625" s="150">
        <v>104733</v>
      </c>
      <c r="B10625" s="151" t="s">
        <v>6594</v>
      </c>
      <c r="C10625" s="150" t="s">
        <v>1440</v>
      </c>
      <c r="D10625" s="152">
        <v>17.5</v>
      </c>
    </row>
    <row r="10626" spans="1:4" ht="57">
      <c r="A10626" s="150">
        <v>104734</v>
      </c>
      <c r="B10626" s="151" t="s">
        <v>6595</v>
      </c>
      <c r="C10626" s="150" t="s">
        <v>1440</v>
      </c>
      <c r="D10626" s="152">
        <v>12.77</v>
      </c>
    </row>
    <row r="10627" spans="1:4" ht="57">
      <c r="A10627" s="150">
        <v>104735</v>
      </c>
      <c r="B10627" s="151" t="s">
        <v>6596</v>
      </c>
      <c r="C10627" s="150" t="s">
        <v>1440</v>
      </c>
      <c r="D10627" s="152">
        <v>10.44</v>
      </c>
    </row>
    <row r="10628" spans="1:4" ht="57">
      <c r="A10628" s="150">
        <v>104736</v>
      </c>
      <c r="B10628" s="151" t="s">
        <v>6597</v>
      </c>
      <c r="C10628" s="150" t="s">
        <v>1440</v>
      </c>
      <c r="D10628" s="152">
        <v>7.88</v>
      </c>
    </row>
    <row r="10629" spans="1:4">
      <c r="A10629" s="150">
        <v>104737</v>
      </c>
      <c r="B10629" s="151" t="s">
        <v>6598</v>
      </c>
      <c r="C10629" s="150" t="s">
        <v>1440</v>
      </c>
      <c r="D10629" s="152">
        <v>20.57</v>
      </c>
    </row>
    <row r="10630" spans="1:4" ht="28.5">
      <c r="A10630" s="150">
        <v>104738</v>
      </c>
      <c r="B10630" s="151" t="s">
        <v>6599</v>
      </c>
      <c r="C10630" s="150" t="s">
        <v>1440</v>
      </c>
      <c r="D10630" s="152">
        <v>76.58</v>
      </c>
    </row>
    <row r="10631" spans="1:4" ht="28.5">
      <c r="A10631" s="150">
        <v>104739</v>
      </c>
      <c r="B10631" s="151" t="s">
        <v>6600</v>
      </c>
      <c r="C10631" s="150" t="s">
        <v>1440</v>
      </c>
      <c r="D10631" s="152">
        <v>118.46</v>
      </c>
    </row>
    <row r="10632" spans="1:4" ht="28.5">
      <c r="A10632" s="150">
        <v>104740</v>
      </c>
      <c r="B10632" s="151" t="s">
        <v>6601</v>
      </c>
      <c r="C10632" s="150" t="s">
        <v>1440</v>
      </c>
      <c r="D10632" s="152">
        <v>24.71</v>
      </c>
    </row>
    <row r="10633" spans="1:4" ht="28.5">
      <c r="A10633" s="150">
        <v>104741</v>
      </c>
      <c r="B10633" s="151" t="s">
        <v>6602</v>
      </c>
      <c r="C10633" s="150" t="s">
        <v>1440</v>
      </c>
      <c r="D10633" s="152">
        <v>21.73</v>
      </c>
    </row>
    <row r="10634" spans="1:4">
      <c r="A10634" s="150">
        <v>104742</v>
      </c>
      <c r="B10634" s="151" t="s">
        <v>6603</v>
      </c>
      <c r="C10634" s="150" t="s">
        <v>629</v>
      </c>
      <c r="D10634" s="152">
        <v>7.87</v>
      </c>
    </row>
    <row r="10635" spans="1:4" ht="28.5">
      <c r="A10635" s="150">
        <v>97916</v>
      </c>
      <c r="B10635" s="151" t="s">
        <v>3911</v>
      </c>
      <c r="C10635" s="150" t="s">
        <v>3912</v>
      </c>
      <c r="D10635" s="152">
        <v>2.52</v>
      </c>
    </row>
    <row r="10636" spans="1:4" ht="28.5">
      <c r="A10636" s="150">
        <v>97917</v>
      </c>
      <c r="B10636" s="151" t="s">
        <v>3913</v>
      </c>
      <c r="C10636" s="150" t="s">
        <v>3912</v>
      </c>
      <c r="D10636" s="152">
        <v>2.1800000000000002</v>
      </c>
    </row>
    <row r="10637" spans="1:4" ht="28.5">
      <c r="A10637" s="150">
        <v>97918</v>
      </c>
      <c r="B10637" s="151" t="s">
        <v>3914</v>
      </c>
      <c r="C10637" s="150" t="s">
        <v>3912</v>
      </c>
      <c r="D10637" s="152">
        <v>2.0099999999999998</v>
      </c>
    </row>
    <row r="10638" spans="1:4" ht="42.75">
      <c r="A10638" s="150">
        <v>97919</v>
      </c>
      <c r="B10638" s="151" t="s">
        <v>3915</v>
      </c>
      <c r="C10638" s="150" t="s">
        <v>3912</v>
      </c>
      <c r="D10638" s="152">
        <v>0.79</v>
      </c>
    </row>
    <row r="10639" spans="1:4" ht="28.5">
      <c r="A10639" s="150">
        <v>101616</v>
      </c>
      <c r="B10639" s="151" t="s">
        <v>225</v>
      </c>
      <c r="C10639" s="150" t="s">
        <v>629</v>
      </c>
      <c r="D10639" s="152">
        <v>5.9</v>
      </c>
    </row>
    <row r="10640" spans="1:4" ht="28.5">
      <c r="A10640" s="150">
        <v>101617</v>
      </c>
      <c r="B10640" s="151" t="s">
        <v>3916</v>
      </c>
      <c r="C10640" s="150" t="s">
        <v>629</v>
      </c>
      <c r="D10640" s="152">
        <v>2.9</v>
      </c>
    </row>
    <row r="10641" spans="1:4" ht="28.5">
      <c r="A10641" s="150">
        <v>101618</v>
      </c>
      <c r="B10641" s="151" t="s">
        <v>242</v>
      </c>
      <c r="C10641" s="150" t="s">
        <v>1440</v>
      </c>
      <c r="D10641" s="152">
        <v>265.55</v>
      </c>
    </row>
    <row r="10642" spans="1:4" ht="28.5">
      <c r="A10642" s="150">
        <v>101619</v>
      </c>
      <c r="B10642" s="151" t="s">
        <v>237</v>
      </c>
      <c r="C10642" s="150" t="s">
        <v>1440</v>
      </c>
      <c r="D10642" s="152">
        <v>323.55</v>
      </c>
    </row>
    <row r="10643" spans="1:4" ht="42.75">
      <c r="A10643" s="150">
        <v>101620</v>
      </c>
      <c r="B10643" s="151" t="s">
        <v>3917</v>
      </c>
      <c r="C10643" s="150" t="s">
        <v>1440</v>
      </c>
      <c r="D10643" s="152">
        <v>241.98</v>
      </c>
    </row>
    <row r="10644" spans="1:4" ht="42.75">
      <c r="A10644" s="150">
        <v>101621</v>
      </c>
      <c r="B10644" s="151" t="s">
        <v>3918</v>
      </c>
      <c r="C10644" s="150" t="s">
        <v>1440</v>
      </c>
      <c r="D10644" s="152">
        <v>299.97000000000003</v>
      </c>
    </row>
    <row r="10645" spans="1:4" ht="28.5">
      <c r="A10645" s="150">
        <v>101622</v>
      </c>
      <c r="B10645" s="151" t="s">
        <v>3919</v>
      </c>
      <c r="C10645" s="150" t="s">
        <v>1440</v>
      </c>
      <c r="D10645" s="152">
        <v>235.95</v>
      </c>
    </row>
    <row r="10646" spans="1:4" ht="28.5">
      <c r="A10646" s="150">
        <v>101623</v>
      </c>
      <c r="B10646" s="151" t="s">
        <v>3920</v>
      </c>
      <c r="C10646" s="150" t="s">
        <v>1440</v>
      </c>
      <c r="D10646" s="152">
        <v>287.06</v>
      </c>
    </row>
    <row r="10647" spans="1:4" ht="42.75">
      <c r="A10647" s="150">
        <v>101624</v>
      </c>
      <c r="B10647" s="151" t="s">
        <v>3921</v>
      </c>
      <c r="C10647" s="150" t="s">
        <v>1440</v>
      </c>
      <c r="D10647" s="152">
        <v>245.84</v>
      </c>
    </row>
    <row r="10648" spans="1:4" ht="42.75">
      <c r="A10648" s="150">
        <v>101625</v>
      </c>
      <c r="B10648" s="151" t="s">
        <v>3922</v>
      </c>
      <c r="C10648" s="150" t="s">
        <v>1440</v>
      </c>
      <c r="D10648" s="152">
        <v>199.97</v>
      </c>
    </row>
    <row r="10649" spans="1:4" ht="42.75">
      <c r="A10649" s="150">
        <v>101159</v>
      </c>
      <c r="B10649" s="151" t="s">
        <v>3923</v>
      </c>
      <c r="C10649" s="150" t="s">
        <v>629</v>
      </c>
      <c r="D10649" s="152">
        <v>150.47999999999999</v>
      </c>
    </row>
    <row r="10650" spans="1:4" ht="42.75">
      <c r="A10650" s="150">
        <v>103322</v>
      </c>
      <c r="B10650" s="151" t="s">
        <v>3924</v>
      </c>
      <c r="C10650" s="150" t="s">
        <v>629</v>
      </c>
      <c r="D10650" s="152">
        <v>64.78</v>
      </c>
    </row>
    <row r="10651" spans="1:4" ht="42.75">
      <c r="A10651" s="150">
        <v>103323</v>
      </c>
      <c r="B10651" s="151" t="s">
        <v>3925</v>
      </c>
      <c r="C10651" s="150" t="s">
        <v>629</v>
      </c>
      <c r="D10651" s="152">
        <v>66.08</v>
      </c>
    </row>
    <row r="10652" spans="1:4" ht="42.75">
      <c r="A10652" s="150">
        <v>103324</v>
      </c>
      <c r="B10652" s="151" t="s">
        <v>3926</v>
      </c>
      <c r="C10652" s="150" t="s">
        <v>629</v>
      </c>
      <c r="D10652" s="152">
        <v>85.97</v>
      </c>
    </row>
    <row r="10653" spans="1:4" ht="42.75">
      <c r="A10653" s="150">
        <v>103325</v>
      </c>
      <c r="B10653" s="151" t="s">
        <v>3927</v>
      </c>
      <c r="C10653" s="150" t="s">
        <v>629</v>
      </c>
      <c r="D10653" s="152">
        <v>87.45</v>
      </c>
    </row>
    <row r="10654" spans="1:4" ht="42.75">
      <c r="A10654" s="150">
        <v>103326</v>
      </c>
      <c r="B10654" s="151" t="s">
        <v>3928</v>
      </c>
      <c r="C10654" s="150" t="s">
        <v>629</v>
      </c>
      <c r="D10654" s="152">
        <v>104.3</v>
      </c>
    </row>
    <row r="10655" spans="1:4" ht="42.75">
      <c r="A10655" s="150">
        <v>103327</v>
      </c>
      <c r="B10655" s="151" t="s">
        <v>3929</v>
      </c>
      <c r="C10655" s="150" t="s">
        <v>629</v>
      </c>
      <c r="D10655" s="152">
        <v>106.03</v>
      </c>
    </row>
    <row r="10656" spans="1:4" ht="42.75">
      <c r="A10656" s="150">
        <v>103328</v>
      </c>
      <c r="B10656" s="151" t="s">
        <v>3930</v>
      </c>
      <c r="C10656" s="150" t="s">
        <v>629</v>
      </c>
      <c r="D10656" s="152">
        <v>93.49</v>
      </c>
    </row>
    <row r="10657" spans="1:4" ht="42.75">
      <c r="A10657" s="150">
        <v>103329</v>
      </c>
      <c r="B10657" s="151" t="s">
        <v>3931</v>
      </c>
      <c r="C10657" s="150" t="s">
        <v>629</v>
      </c>
      <c r="D10657" s="152">
        <v>94.63</v>
      </c>
    </row>
    <row r="10658" spans="1:4" ht="42.75">
      <c r="A10658" s="150">
        <v>103330</v>
      </c>
      <c r="B10658" s="151" t="s">
        <v>3932</v>
      </c>
      <c r="C10658" s="150" t="s">
        <v>629</v>
      </c>
      <c r="D10658" s="152">
        <v>89.71</v>
      </c>
    </row>
    <row r="10659" spans="1:4" ht="42.75">
      <c r="A10659" s="150">
        <v>103331</v>
      </c>
      <c r="B10659" s="151" t="s">
        <v>3933</v>
      </c>
      <c r="C10659" s="150" t="s">
        <v>629</v>
      </c>
      <c r="D10659" s="152">
        <v>90.94</v>
      </c>
    </row>
    <row r="10660" spans="1:4" ht="42.75">
      <c r="A10660" s="150">
        <v>103332</v>
      </c>
      <c r="B10660" s="151" t="s">
        <v>36</v>
      </c>
      <c r="C10660" s="150" t="s">
        <v>629</v>
      </c>
      <c r="D10660" s="152">
        <v>121.91</v>
      </c>
    </row>
    <row r="10661" spans="1:4" ht="42.75">
      <c r="A10661" s="150">
        <v>103333</v>
      </c>
      <c r="B10661" s="151" t="s">
        <v>3934</v>
      </c>
      <c r="C10661" s="150" t="s">
        <v>629</v>
      </c>
      <c r="D10661" s="152">
        <v>123.22</v>
      </c>
    </row>
    <row r="10662" spans="1:4" ht="57">
      <c r="A10662" s="150">
        <v>103334</v>
      </c>
      <c r="B10662" s="151" t="s">
        <v>3935</v>
      </c>
      <c r="C10662" s="150" t="s">
        <v>629</v>
      </c>
      <c r="D10662" s="152">
        <v>150.86000000000001</v>
      </c>
    </row>
    <row r="10663" spans="1:4" ht="42.75">
      <c r="A10663" s="150">
        <v>103335</v>
      </c>
      <c r="B10663" s="151" t="s">
        <v>3936</v>
      </c>
      <c r="C10663" s="150" t="s">
        <v>629</v>
      </c>
      <c r="D10663" s="152">
        <v>153.15</v>
      </c>
    </row>
    <row r="10664" spans="1:4" ht="42.75">
      <c r="A10664" s="150">
        <v>103350</v>
      </c>
      <c r="B10664" s="151" t="s">
        <v>3937</v>
      </c>
      <c r="C10664" s="150" t="s">
        <v>629</v>
      </c>
      <c r="D10664" s="152">
        <v>186.36</v>
      </c>
    </row>
    <row r="10665" spans="1:4" ht="42.75">
      <c r="A10665" s="150">
        <v>103351</v>
      </c>
      <c r="B10665" s="151" t="s">
        <v>3938</v>
      </c>
      <c r="C10665" s="150" t="s">
        <v>629</v>
      </c>
      <c r="D10665" s="152">
        <v>188.04</v>
      </c>
    </row>
    <row r="10666" spans="1:4" ht="42.75">
      <c r="A10666" s="150">
        <v>103356</v>
      </c>
      <c r="B10666" s="151" t="s">
        <v>3939</v>
      </c>
      <c r="C10666" s="150" t="s">
        <v>629</v>
      </c>
      <c r="D10666" s="152">
        <v>60.44</v>
      </c>
    </row>
    <row r="10667" spans="1:4" ht="42.75">
      <c r="A10667" s="150">
        <v>103357</v>
      </c>
      <c r="B10667" s="151" t="s">
        <v>3940</v>
      </c>
      <c r="C10667" s="150" t="s">
        <v>629</v>
      </c>
      <c r="D10667" s="152">
        <v>61.41</v>
      </c>
    </row>
    <row r="10668" spans="1:4" ht="42.75">
      <c r="A10668" s="150">
        <v>89282</v>
      </c>
      <c r="B10668" s="151" t="s">
        <v>5789</v>
      </c>
      <c r="C10668" s="150" t="s">
        <v>629</v>
      </c>
      <c r="D10668" s="152">
        <v>81.599999999999994</v>
      </c>
    </row>
    <row r="10669" spans="1:4" ht="42.75">
      <c r="A10669" s="150">
        <v>89283</v>
      </c>
      <c r="B10669" s="151" t="s">
        <v>5790</v>
      </c>
      <c r="C10669" s="150" t="s">
        <v>629</v>
      </c>
      <c r="D10669" s="152">
        <v>83.14</v>
      </c>
    </row>
    <row r="10670" spans="1:4" ht="42.75">
      <c r="A10670" s="150">
        <v>89290</v>
      </c>
      <c r="B10670" s="151" t="s">
        <v>5791</v>
      </c>
      <c r="C10670" s="150" t="s">
        <v>629</v>
      </c>
      <c r="D10670" s="152">
        <v>90.74</v>
      </c>
    </row>
    <row r="10671" spans="1:4" ht="42.75">
      <c r="A10671" s="150">
        <v>89291</v>
      </c>
      <c r="B10671" s="151" t="s">
        <v>5792</v>
      </c>
      <c r="C10671" s="150" t="s">
        <v>629</v>
      </c>
      <c r="D10671" s="152">
        <v>92.45</v>
      </c>
    </row>
    <row r="10672" spans="1:4" ht="42.75">
      <c r="A10672" s="150">
        <v>89298</v>
      </c>
      <c r="B10672" s="151" t="s">
        <v>5793</v>
      </c>
      <c r="C10672" s="150" t="s">
        <v>629</v>
      </c>
      <c r="D10672" s="152">
        <v>92.32</v>
      </c>
    </row>
    <row r="10673" spans="1:4" ht="42.75">
      <c r="A10673" s="150">
        <v>89299</v>
      </c>
      <c r="B10673" s="151" t="s">
        <v>5794</v>
      </c>
      <c r="C10673" s="150" t="s">
        <v>629</v>
      </c>
      <c r="D10673" s="152">
        <v>94.37</v>
      </c>
    </row>
    <row r="10674" spans="1:4" ht="42.75">
      <c r="A10674" s="150">
        <v>89306</v>
      </c>
      <c r="B10674" s="151" t="s">
        <v>5795</v>
      </c>
      <c r="C10674" s="150" t="s">
        <v>629</v>
      </c>
      <c r="D10674" s="152">
        <v>105.86</v>
      </c>
    </row>
    <row r="10675" spans="1:4" ht="42.75">
      <c r="A10675" s="150">
        <v>89307</v>
      </c>
      <c r="B10675" s="151" t="s">
        <v>5796</v>
      </c>
      <c r="C10675" s="150" t="s">
        <v>629</v>
      </c>
      <c r="D10675" s="152">
        <v>108.15</v>
      </c>
    </row>
    <row r="10676" spans="1:4" ht="28.5">
      <c r="A10676" s="150">
        <v>101157</v>
      </c>
      <c r="B10676" s="151" t="s">
        <v>3941</v>
      </c>
      <c r="C10676" s="150" t="s">
        <v>629</v>
      </c>
      <c r="D10676" s="152">
        <v>72.180000000000007</v>
      </c>
    </row>
    <row r="10677" spans="1:4" ht="28.5">
      <c r="A10677" s="150">
        <v>101158</v>
      </c>
      <c r="B10677" s="151" t="s">
        <v>3942</v>
      </c>
      <c r="C10677" s="150" t="s">
        <v>629</v>
      </c>
      <c r="D10677" s="152">
        <v>95.1</v>
      </c>
    </row>
    <row r="10678" spans="1:4" ht="42.75">
      <c r="A10678" s="150">
        <v>101162</v>
      </c>
      <c r="B10678" s="151" t="s">
        <v>3943</v>
      </c>
      <c r="C10678" s="150" t="s">
        <v>629</v>
      </c>
      <c r="D10678" s="152">
        <v>169.13</v>
      </c>
    </row>
    <row r="10679" spans="1:4" ht="42.75">
      <c r="A10679" s="150">
        <v>103316</v>
      </c>
      <c r="B10679" s="151" t="s">
        <v>3944</v>
      </c>
      <c r="C10679" s="150" t="s">
        <v>629</v>
      </c>
      <c r="D10679" s="152">
        <v>77.900000000000006</v>
      </c>
    </row>
    <row r="10680" spans="1:4" ht="42.75">
      <c r="A10680" s="150">
        <v>103317</v>
      </c>
      <c r="B10680" s="151" t="s">
        <v>3945</v>
      </c>
      <c r="C10680" s="150" t="s">
        <v>629</v>
      </c>
      <c r="D10680" s="152">
        <v>78.989999999999995</v>
      </c>
    </row>
    <row r="10681" spans="1:4" ht="42.75">
      <c r="A10681" s="150">
        <v>103318</v>
      </c>
      <c r="B10681" s="151" t="s">
        <v>3946</v>
      </c>
      <c r="C10681" s="150" t="s">
        <v>629</v>
      </c>
      <c r="D10681" s="152">
        <v>100.66</v>
      </c>
    </row>
    <row r="10682" spans="1:4" ht="42.75">
      <c r="A10682" s="150">
        <v>103319</v>
      </c>
      <c r="B10682" s="151" t="s">
        <v>3947</v>
      </c>
      <c r="C10682" s="150" t="s">
        <v>629</v>
      </c>
      <c r="D10682" s="152">
        <v>101.94</v>
      </c>
    </row>
    <row r="10683" spans="1:4" ht="42.75">
      <c r="A10683" s="150">
        <v>103320</v>
      </c>
      <c r="B10683" s="151" t="s">
        <v>3948</v>
      </c>
      <c r="C10683" s="150" t="s">
        <v>629</v>
      </c>
      <c r="D10683" s="152">
        <v>121.66</v>
      </c>
    </row>
    <row r="10684" spans="1:4" ht="42.75">
      <c r="A10684" s="150">
        <v>103321</v>
      </c>
      <c r="B10684" s="151" t="s">
        <v>3949</v>
      </c>
      <c r="C10684" s="150" t="s">
        <v>629</v>
      </c>
      <c r="D10684" s="152">
        <v>123.26</v>
      </c>
    </row>
    <row r="10685" spans="1:4" ht="42.75">
      <c r="A10685" s="150">
        <v>103336</v>
      </c>
      <c r="B10685" s="151" t="s">
        <v>35</v>
      </c>
      <c r="C10685" s="150" t="s">
        <v>629</v>
      </c>
      <c r="D10685" s="152">
        <v>86.59</v>
      </c>
    </row>
    <row r="10686" spans="1:4" ht="42.75">
      <c r="A10686" s="150">
        <v>103337</v>
      </c>
      <c r="B10686" s="151" t="s">
        <v>3950</v>
      </c>
      <c r="C10686" s="150" t="s">
        <v>629</v>
      </c>
      <c r="D10686" s="152">
        <v>87.68</v>
      </c>
    </row>
    <row r="10687" spans="1:4" ht="42.75">
      <c r="A10687" s="150">
        <v>103338</v>
      </c>
      <c r="B10687" s="151" t="s">
        <v>3951</v>
      </c>
      <c r="C10687" s="150" t="s">
        <v>629</v>
      </c>
      <c r="D10687" s="152">
        <v>113.56</v>
      </c>
    </row>
    <row r="10688" spans="1:4" ht="42.75">
      <c r="A10688" s="150">
        <v>103339</v>
      </c>
      <c r="B10688" s="151" t="s">
        <v>3952</v>
      </c>
      <c r="C10688" s="150" t="s">
        <v>629</v>
      </c>
      <c r="D10688" s="152">
        <v>114.84</v>
      </c>
    </row>
    <row r="10689" spans="1:4" ht="42.75">
      <c r="A10689" s="150">
        <v>103340</v>
      </c>
      <c r="B10689" s="151" t="s">
        <v>3953</v>
      </c>
      <c r="C10689" s="150" t="s">
        <v>629</v>
      </c>
      <c r="D10689" s="152">
        <v>138.31</v>
      </c>
    </row>
    <row r="10690" spans="1:4" ht="42.75">
      <c r="A10690" s="150">
        <v>103341</v>
      </c>
      <c r="B10690" s="151" t="s">
        <v>3954</v>
      </c>
      <c r="C10690" s="150" t="s">
        <v>629</v>
      </c>
      <c r="D10690" s="152">
        <v>139.91</v>
      </c>
    </row>
    <row r="10691" spans="1:4" ht="42.75">
      <c r="A10691" s="150">
        <v>103342</v>
      </c>
      <c r="B10691" s="151" t="s">
        <v>3955</v>
      </c>
      <c r="C10691" s="150" t="s">
        <v>629</v>
      </c>
      <c r="D10691" s="152">
        <v>117.95</v>
      </c>
    </row>
    <row r="10692" spans="1:4" ht="42.75">
      <c r="A10692" s="150">
        <v>103343</v>
      </c>
      <c r="B10692" s="151" t="s">
        <v>3956</v>
      </c>
      <c r="C10692" s="150" t="s">
        <v>629</v>
      </c>
      <c r="D10692" s="152">
        <v>119.36</v>
      </c>
    </row>
    <row r="10693" spans="1:4" ht="28.5">
      <c r="A10693" s="150">
        <v>89453</v>
      </c>
      <c r="B10693" s="151" t="s">
        <v>5797</v>
      </c>
      <c r="C10693" s="150" t="s">
        <v>629</v>
      </c>
      <c r="D10693" s="152">
        <v>90.86</v>
      </c>
    </row>
    <row r="10694" spans="1:4" ht="28.5">
      <c r="A10694" s="150">
        <v>89455</v>
      </c>
      <c r="B10694" s="151" t="s">
        <v>5798</v>
      </c>
      <c r="C10694" s="150" t="s">
        <v>629</v>
      </c>
      <c r="D10694" s="152">
        <v>111.47</v>
      </c>
    </row>
    <row r="10695" spans="1:4" ht="28.5">
      <c r="A10695" s="150">
        <v>89462</v>
      </c>
      <c r="B10695" s="151" t="s">
        <v>5799</v>
      </c>
      <c r="C10695" s="150" t="s">
        <v>629</v>
      </c>
      <c r="D10695" s="152">
        <v>118.49</v>
      </c>
    </row>
    <row r="10696" spans="1:4" ht="28.5">
      <c r="A10696" s="150">
        <v>89464</v>
      </c>
      <c r="B10696" s="151" t="s">
        <v>6401</v>
      </c>
      <c r="C10696" s="150" t="s">
        <v>629</v>
      </c>
      <c r="D10696" s="152">
        <v>140.72</v>
      </c>
    </row>
    <row r="10697" spans="1:4" ht="42.75">
      <c r="A10697" s="150">
        <v>89470</v>
      </c>
      <c r="B10697" s="151" t="s">
        <v>5800</v>
      </c>
      <c r="C10697" s="150" t="s">
        <v>629</v>
      </c>
      <c r="D10697" s="152">
        <v>101.74</v>
      </c>
    </row>
    <row r="10698" spans="1:4" ht="42.75">
      <c r="A10698" s="150">
        <v>89472</v>
      </c>
      <c r="B10698" s="151" t="s">
        <v>5801</v>
      </c>
      <c r="C10698" s="150" t="s">
        <v>629</v>
      </c>
      <c r="D10698" s="152">
        <v>123.46</v>
      </c>
    </row>
    <row r="10699" spans="1:4" ht="42.75">
      <c r="A10699" s="150">
        <v>89478</v>
      </c>
      <c r="B10699" s="151" t="s">
        <v>5802</v>
      </c>
      <c r="C10699" s="150" t="s">
        <v>629</v>
      </c>
      <c r="D10699" s="152">
        <v>136.19</v>
      </c>
    </row>
    <row r="10700" spans="1:4" ht="42.75">
      <c r="A10700" s="150">
        <v>89480</v>
      </c>
      <c r="B10700" s="151" t="s">
        <v>5803</v>
      </c>
      <c r="C10700" s="150" t="s">
        <v>629</v>
      </c>
      <c r="D10700" s="152">
        <v>159.56</v>
      </c>
    </row>
    <row r="10701" spans="1:4" ht="42.75">
      <c r="A10701" s="150">
        <v>101161</v>
      </c>
      <c r="B10701" s="151" t="s">
        <v>3957</v>
      </c>
      <c r="C10701" s="150" t="s">
        <v>629</v>
      </c>
      <c r="D10701" s="152">
        <v>234.04</v>
      </c>
    </row>
    <row r="10702" spans="1:4" ht="42.75">
      <c r="A10702" s="150">
        <v>101163</v>
      </c>
      <c r="B10702" s="151" t="s">
        <v>3958</v>
      </c>
      <c r="C10702" s="150" t="s">
        <v>629</v>
      </c>
      <c r="D10702" s="152">
        <v>935.37</v>
      </c>
    </row>
    <row r="10703" spans="1:4" ht="42.75">
      <c r="A10703" s="150">
        <v>101164</v>
      </c>
      <c r="B10703" s="151" t="s">
        <v>3959</v>
      </c>
      <c r="C10703" s="150" t="s">
        <v>629</v>
      </c>
      <c r="D10703" s="152">
        <v>948.73</v>
      </c>
    </row>
    <row r="10704" spans="1:4" ht="42.75">
      <c r="A10704" s="150">
        <v>96358</v>
      </c>
      <c r="B10704" s="151" t="s">
        <v>6421</v>
      </c>
      <c r="C10704" s="150" t="s">
        <v>629</v>
      </c>
      <c r="D10704" s="152">
        <v>100.42</v>
      </c>
    </row>
    <row r="10705" spans="1:4" ht="57">
      <c r="A10705" s="150">
        <v>96359</v>
      </c>
      <c r="B10705" s="151" t="s">
        <v>6422</v>
      </c>
      <c r="C10705" s="150" t="s">
        <v>629</v>
      </c>
      <c r="D10705" s="152">
        <v>110.63</v>
      </c>
    </row>
    <row r="10706" spans="1:4" ht="42.75">
      <c r="A10706" s="150">
        <v>96360</v>
      </c>
      <c r="B10706" s="151" t="s">
        <v>6423</v>
      </c>
      <c r="C10706" s="150" t="s">
        <v>629</v>
      </c>
      <c r="D10706" s="152">
        <v>126.5</v>
      </c>
    </row>
    <row r="10707" spans="1:4" ht="57">
      <c r="A10707" s="150">
        <v>96361</v>
      </c>
      <c r="B10707" s="151" t="s">
        <v>6424</v>
      </c>
      <c r="C10707" s="150" t="s">
        <v>629</v>
      </c>
      <c r="D10707" s="152">
        <v>145.88</v>
      </c>
    </row>
    <row r="10708" spans="1:4" ht="42.75">
      <c r="A10708" s="150">
        <v>96362</v>
      </c>
      <c r="B10708" s="151" t="s">
        <v>6425</v>
      </c>
      <c r="C10708" s="150" t="s">
        <v>629</v>
      </c>
      <c r="D10708" s="152">
        <v>132.38</v>
      </c>
    </row>
    <row r="10709" spans="1:4" ht="57">
      <c r="A10709" s="150">
        <v>96363</v>
      </c>
      <c r="B10709" s="151" t="s">
        <v>6426</v>
      </c>
      <c r="C10709" s="150" t="s">
        <v>629</v>
      </c>
      <c r="D10709" s="152">
        <v>143.11000000000001</v>
      </c>
    </row>
    <row r="10710" spans="1:4" ht="42.75">
      <c r="A10710" s="150">
        <v>96364</v>
      </c>
      <c r="B10710" s="151" t="s">
        <v>6427</v>
      </c>
      <c r="C10710" s="150" t="s">
        <v>629</v>
      </c>
      <c r="D10710" s="152">
        <v>158.44999999999999</v>
      </c>
    </row>
    <row r="10711" spans="1:4" ht="57">
      <c r="A10711" s="150">
        <v>96365</v>
      </c>
      <c r="B10711" s="151" t="s">
        <v>6428</v>
      </c>
      <c r="C10711" s="150" t="s">
        <v>629</v>
      </c>
      <c r="D10711" s="152">
        <v>178.38</v>
      </c>
    </row>
    <row r="10712" spans="1:4" ht="42.75">
      <c r="A10712" s="150">
        <v>96366</v>
      </c>
      <c r="B10712" s="151" t="s">
        <v>6429</v>
      </c>
      <c r="C10712" s="150" t="s">
        <v>629</v>
      </c>
      <c r="D10712" s="152">
        <v>164.33</v>
      </c>
    </row>
    <row r="10713" spans="1:4" ht="57">
      <c r="A10713" s="150">
        <v>96367</v>
      </c>
      <c r="B10713" s="151" t="s">
        <v>6430</v>
      </c>
      <c r="C10713" s="150" t="s">
        <v>629</v>
      </c>
      <c r="D10713" s="152">
        <v>175.59</v>
      </c>
    </row>
    <row r="10714" spans="1:4" ht="42.75">
      <c r="A10714" s="150">
        <v>96368</v>
      </c>
      <c r="B10714" s="151" t="s">
        <v>6431</v>
      </c>
      <c r="C10714" s="150" t="s">
        <v>629</v>
      </c>
      <c r="D10714" s="152">
        <v>190.43</v>
      </c>
    </row>
    <row r="10715" spans="1:4" ht="57">
      <c r="A10715" s="150">
        <v>96369</v>
      </c>
      <c r="B10715" s="151" t="s">
        <v>6432</v>
      </c>
      <c r="C10715" s="150" t="s">
        <v>629</v>
      </c>
      <c r="D10715" s="152">
        <v>210.86</v>
      </c>
    </row>
    <row r="10716" spans="1:4" ht="42.75">
      <c r="A10716" s="150">
        <v>96370</v>
      </c>
      <c r="B10716" s="151" t="s">
        <v>6433</v>
      </c>
      <c r="C10716" s="150" t="s">
        <v>629</v>
      </c>
      <c r="D10716" s="152">
        <v>64.349999999999994</v>
      </c>
    </row>
    <row r="10717" spans="1:4" ht="57">
      <c r="A10717" s="150">
        <v>96371</v>
      </c>
      <c r="B10717" s="151" t="s">
        <v>6434</v>
      </c>
      <c r="C10717" s="150" t="s">
        <v>629</v>
      </c>
      <c r="D10717" s="152">
        <v>74.02</v>
      </c>
    </row>
    <row r="10718" spans="1:4">
      <c r="A10718" s="150">
        <v>96373</v>
      </c>
      <c r="B10718" s="151" t="s">
        <v>6435</v>
      </c>
      <c r="C10718" s="150" t="s">
        <v>9</v>
      </c>
      <c r="D10718" s="152">
        <v>10.44</v>
      </c>
    </row>
    <row r="10719" spans="1:4">
      <c r="A10719" s="150">
        <v>96374</v>
      </c>
      <c r="B10719" s="151" t="s">
        <v>6436</v>
      </c>
      <c r="C10719" s="150" t="s">
        <v>9</v>
      </c>
      <c r="D10719" s="152">
        <v>26.48</v>
      </c>
    </row>
    <row r="10720" spans="1:4" ht="28.5">
      <c r="A10720" s="150">
        <v>102235</v>
      </c>
      <c r="B10720" s="151" t="s">
        <v>6183</v>
      </c>
      <c r="C10720" s="150" t="s">
        <v>629</v>
      </c>
      <c r="D10720" s="152">
        <v>537.32000000000005</v>
      </c>
    </row>
    <row r="10721" spans="1:4" ht="42.75">
      <c r="A10721" s="150">
        <v>102253</v>
      </c>
      <c r="B10721" s="151" t="s">
        <v>43</v>
      </c>
      <c r="C10721" s="150" t="s">
        <v>629</v>
      </c>
      <c r="D10721" s="152">
        <v>843.29</v>
      </c>
    </row>
    <row r="10722" spans="1:4" ht="42.75">
      <c r="A10722" s="150">
        <v>102254</v>
      </c>
      <c r="B10722" s="151" t="s">
        <v>3960</v>
      </c>
      <c r="C10722" s="150" t="s">
        <v>629</v>
      </c>
      <c r="D10722" s="152">
        <v>841.23</v>
      </c>
    </row>
    <row r="10723" spans="1:4" ht="28.5">
      <c r="A10723" s="150">
        <v>102255</v>
      </c>
      <c r="B10723" s="151" t="s">
        <v>3961</v>
      </c>
      <c r="C10723" s="150" t="s">
        <v>629</v>
      </c>
      <c r="D10723" s="152">
        <v>859.25</v>
      </c>
    </row>
    <row r="10724" spans="1:4" ht="28.5">
      <c r="A10724" s="150">
        <v>102256</v>
      </c>
      <c r="B10724" s="151" t="s">
        <v>3962</v>
      </c>
      <c r="C10724" s="150" t="s">
        <v>629</v>
      </c>
      <c r="D10724" s="152">
        <v>857.29</v>
      </c>
    </row>
    <row r="10725" spans="1:4" ht="42.75">
      <c r="A10725" s="150">
        <v>102257</v>
      </c>
      <c r="B10725" s="151" t="s">
        <v>3963</v>
      </c>
      <c r="C10725" s="150" t="s">
        <v>629</v>
      </c>
      <c r="D10725" s="152">
        <v>359.06</v>
      </c>
    </row>
    <row r="10726" spans="1:4" ht="28.5">
      <c r="A10726" s="150">
        <v>102258</v>
      </c>
      <c r="B10726" s="151" t="s">
        <v>3964</v>
      </c>
      <c r="C10726" s="150" t="s">
        <v>629</v>
      </c>
      <c r="D10726" s="152">
        <v>391.37</v>
      </c>
    </row>
    <row r="10727" spans="1:4" ht="57">
      <c r="A10727" s="150">
        <v>104718</v>
      </c>
      <c r="B10727" s="151" t="s">
        <v>6437</v>
      </c>
      <c r="C10727" s="150" t="s">
        <v>629</v>
      </c>
      <c r="D10727" s="152">
        <v>128.86000000000001</v>
      </c>
    </row>
    <row r="10728" spans="1:4" ht="57">
      <c r="A10728" s="150">
        <v>104719</v>
      </c>
      <c r="B10728" s="151" t="s">
        <v>6438</v>
      </c>
      <c r="C10728" s="150" t="s">
        <v>629</v>
      </c>
      <c r="D10728" s="152">
        <v>179.7</v>
      </c>
    </row>
    <row r="10729" spans="1:4" ht="57">
      <c r="A10729" s="150">
        <v>104720</v>
      </c>
      <c r="B10729" s="151" t="s">
        <v>6439</v>
      </c>
      <c r="C10729" s="150" t="s">
        <v>629</v>
      </c>
      <c r="D10729" s="152">
        <v>162.4</v>
      </c>
    </row>
    <row r="10730" spans="1:4" ht="57">
      <c r="A10730" s="150">
        <v>104721</v>
      </c>
      <c r="B10730" s="151" t="s">
        <v>6440</v>
      </c>
      <c r="C10730" s="150" t="s">
        <v>629</v>
      </c>
      <c r="D10730" s="152">
        <v>213.23</v>
      </c>
    </row>
    <row r="10731" spans="1:4" ht="57">
      <c r="A10731" s="150">
        <v>104722</v>
      </c>
      <c r="B10731" s="151" t="s">
        <v>6441</v>
      </c>
      <c r="C10731" s="150" t="s">
        <v>629</v>
      </c>
      <c r="D10731" s="152">
        <v>195.93</v>
      </c>
    </row>
    <row r="10732" spans="1:4" ht="57">
      <c r="A10732" s="150">
        <v>104723</v>
      </c>
      <c r="B10732" s="151" t="s">
        <v>6442</v>
      </c>
      <c r="C10732" s="150" t="s">
        <v>629</v>
      </c>
      <c r="D10732" s="152">
        <v>246.77</v>
      </c>
    </row>
    <row r="10733" spans="1:4" ht="57">
      <c r="A10733" s="150">
        <v>104724</v>
      </c>
      <c r="B10733" s="151" t="s">
        <v>6443</v>
      </c>
      <c r="C10733" s="150" t="s">
        <v>629</v>
      </c>
      <c r="D10733" s="152">
        <v>91.21</v>
      </c>
    </row>
    <row r="10734" spans="1:4" ht="42.75">
      <c r="A10734" s="150">
        <v>101154</v>
      </c>
      <c r="B10734" s="151" t="s">
        <v>3965</v>
      </c>
      <c r="C10734" s="150" t="s">
        <v>629</v>
      </c>
      <c r="D10734" s="152">
        <v>129</v>
      </c>
    </row>
    <row r="10735" spans="1:4" ht="42.75">
      <c r="A10735" s="150">
        <v>101155</v>
      </c>
      <c r="B10735" s="151" t="s">
        <v>3966</v>
      </c>
      <c r="C10735" s="150" t="s">
        <v>629</v>
      </c>
      <c r="D10735" s="152">
        <v>181.49</v>
      </c>
    </row>
    <row r="10736" spans="1:4" ht="42.75">
      <c r="A10736" s="150">
        <v>101156</v>
      </c>
      <c r="B10736" s="151" t="s">
        <v>3967</v>
      </c>
      <c r="C10736" s="150" t="s">
        <v>629</v>
      </c>
      <c r="D10736" s="152">
        <v>266.94</v>
      </c>
    </row>
    <row r="10737" spans="1:4" ht="57">
      <c r="A10737" s="150">
        <v>101814</v>
      </c>
      <c r="B10737" s="151" t="s">
        <v>3968</v>
      </c>
      <c r="C10737" s="150" t="s">
        <v>629</v>
      </c>
      <c r="D10737" s="152">
        <v>50.14</v>
      </c>
    </row>
    <row r="10738" spans="1:4" ht="57">
      <c r="A10738" s="150">
        <v>101816</v>
      </c>
      <c r="B10738" s="151" t="s">
        <v>3969</v>
      </c>
      <c r="C10738" s="150" t="s">
        <v>629</v>
      </c>
      <c r="D10738" s="152">
        <v>75.709999999999994</v>
      </c>
    </row>
    <row r="10739" spans="1:4" ht="57">
      <c r="A10739" s="150">
        <v>101817</v>
      </c>
      <c r="B10739" s="151" t="s">
        <v>3970</v>
      </c>
      <c r="C10739" s="150" t="s">
        <v>629</v>
      </c>
      <c r="D10739" s="152">
        <v>53.18</v>
      </c>
    </row>
    <row r="10740" spans="1:4" ht="57">
      <c r="A10740" s="150">
        <v>101819</v>
      </c>
      <c r="B10740" s="151" t="s">
        <v>3971</v>
      </c>
      <c r="C10740" s="150" t="s">
        <v>629</v>
      </c>
      <c r="D10740" s="152">
        <v>67.27</v>
      </c>
    </row>
    <row r="10741" spans="1:4" ht="57">
      <c r="A10741" s="150">
        <v>101820</v>
      </c>
      <c r="B10741" s="151" t="s">
        <v>3972</v>
      </c>
      <c r="C10741" s="150" t="s">
        <v>629</v>
      </c>
      <c r="D10741" s="152">
        <v>42.72</v>
      </c>
    </row>
    <row r="10742" spans="1:4" ht="42.75">
      <c r="A10742" s="150">
        <v>101822</v>
      </c>
      <c r="B10742" s="151" t="s">
        <v>3973</v>
      </c>
      <c r="C10742" s="150" t="s">
        <v>1440</v>
      </c>
      <c r="D10742" s="152">
        <v>110.55</v>
      </c>
    </row>
    <row r="10743" spans="1:4" ht="42.75">
      <c r="A10743" s="150">
        <v>101823</v>
      </c>
      <c r="B10743" s="151" t="s">
        <v>3974</v>
      </c>
      <c r="C10743" s="150" t="s">
        <v>1440</v>
      </c>
      <c r="D10743" s="152">
        <v>151.01</v>
      </c>
    </row>
    <row r="10744" spans="1:4" ht="42.75">
      <c r="A10744" s="150">
        <v>101824</v>
      </c>
      <c r="B10744" s="151" t="s">
        <v>3975</v>
      </c>
      <c r="C10744" s="150" t="s">
        <v>1440</v>
      </c>
      <c r="D10744" s="152">
        <v>188.68</v>
      </c>
    </row>
    <row r="10745" spans="1:4" ht="42.75">
      <c r="A10745" s="150">
        <v>101825</v>
      </c>
      <c r="B10745" s="151" t="s">
        <v>3976</v>
      </c>
      <c r="C10745" s="150" t="s">
        <v>1440</v>
      </c>
      <c r="D10745" s="152">
        <v>225.34</v>
      </c>
    </row>
    <row r="10746" spans="1:4" ht="42.75">
      <c r="A10746" s="150">
        <v>101826</v>
      </c>
      <c r="B10746" s="151" t="s">
        <v>3977</v>
      </c>
      <c r="C10746" s="150" t="s">
        <v>1440</v>
      </c>
      <c r="D10746" s="152">
        <v>261.52</v>
      </c>
    </row>
    <row r="10747" spans="1:4" ht="42.75">
      <c r="A10747" s="150">
        <v>101827</v>
      </c>
      <c r="B10747" s="151" t="s">
        <v>3978</v>
      </c>
      <c r="C10747" s="150" t="s">
        <v>1440</v>
      </c>
      <c r="D10747" s="152">
        <v>227.52</v>
      </c>
    </row>
    <row r="10748" spans="1:4" ht="42.75">
      <c r="A10748" s="150">
        <v>101828</v>
      </c>
      <c r="B10748" s="151" t="s">
        <v>3979</v>
      </c>
      <c r="C10748" s="150" t="s">
        <v>1440</v>
      </c>
      <c r="D10748" s="152">
        <v>208.03</v>
      </c>
    </row>
    <row r="10749" spans="1:4" ht="42.75">
      <c r="A10749" s="150">
        <v>101829</v>
      </c>
      <c r="B10749" s="151" t="s">
        <v>3980</v>
      </c>
      <c r="C10749" s="150" t="s">
        <v>1440</v>
      </c>
      <c r="D10749" s="152">
        <v>300.97000000000003</v>
      </c>
    </row>
    <row r="10750" spans="1:4" ht="42.75">
      <c r="A10750" s="150">
        <v>101830</v>
      </c>
      <c r="B10750" s="151" t="s">
        <v>3981</v>
      </c>
      <c r="C10750" s="150" t="s">
        <v>1440</v>
      </c>
      <c r="D10750" s="152">
        <v>335.29</v>
      </c>
    </row>
    <row r="10751" spans="1:4" ht="42.75">
      <c r="A10751" s="150">
        <v>101831</v>
      </c>
      <c r="B10751" s="151" t="s">
        <v>3982</v>
      </c>
      <c r="C10751" s="150" t="s">
        <v>1440</v>
      </c>
      <c r="D10751" s="152">
        <v>369.13</v>
      </c>
    </row>
    <row r="10752" spans="1:4" ht="42.75">
      <c r="A10752" s="150">
        <v>101832</v>
      </c>
      <c r="B10752" s="151" t="s">
        <v>3983</v>
      </c>
      <c r="C10752" s="150" t="s">
        <v>1440</v>
      </c>
      <c r="D10752" s="152">
        <v>282.26</v>
      </c>
    </row>
    <row r="10753" spans="1:4" ht="42.75">
      <c r="A10753" s="150">
        <v>101833</v>
      </c>
      <c r="B10753" s="151" t="s">
        <v>3984</v>
      </c>
      <c r="C10753" s="150" t="s">
        <v>1440</v>
      </c>
      <c r="D10753" s="152">
        <v>316.95999999999998</v>
      </c>
    </row>
    <row r="10754" spans="1:4" ht="42.75">
      <c r="A10754" s="150">
        <v>101834</v>
      </c>
      <c r="B10754" s="151" t="s">
        <v>3985</v>
      </c>
      <c r="C10754" s="150" t="s">
        <v>1440</v>
      </c>
      <c r="D10754" s="152">
        <v>351.2</v>
      </c>
    </row>
    <row r="10755" spans="1:4" ht="42.75">
      <c r="A10755" s="150">
        <v>101835</v>
      </c>
      <c r="B10755" s="151" t="s">
        <v>3986</v>
      </c>
      <c r="C10755" s="150" t="s">
        <v>1440</v>
      </c>
      <c r="D10755" s="152">
        <v>332.81</v>
      </c>
    </row>
    <row r="10756" spans="1:4" ht="42.75">
      <c r="A10756" s="150">
        <v>101836</v>
      </c>
      <c r="B10756" s="151" t="s">
        <v>3987</v>
      </c>
      <c r="C10756" s="150" t="s">
        <v>1440</v>
      </c>
      <c r="D10756" s="152">
        <v>24.28</v>
      </c>
    </row>
    <row r="10757" spans="1:4" ht="42.75">
      <c r="A10757" s="150">
        <v>101837</v>
      </c>
      <c r="B10757" s="151" t="s">
        <v>3988</v>
      </c>
      <c r="C10757" s="150" t="s">
        <v>1440</v>
      </c>
      <c r="D10757" s="152">
        <v>64.739999999999995</v>
      </c>
    </row>
    <row r="10758" spans="1:4" ht="42.75">
      <c r="A10758" s="150">
        <v>101838</v>
      </c>
      <c r="B10758" s="151" t="s">
        <v>3989</v>
      </c>
      <c r="C10758" s="150" t="s">
        <v>1440</v>
      </c>
      <c r="D10758" s="152">
        <v>102.41</v>
      </c>
    </row>
    <row r="10759" spans="1:4" ht="42.75">
      <c r="A10759" s="150">
        <v>101839</v>
      </c>
      <c r="B10759" s="151" t="s">
        <v>3990</v>
      </c>
      <c r="C10759" s="150" t="s">
        <v>1440</v>
      </c>
      <c r="D10759" s="152">
        <v>139.07</v>
      </c>
    </row>
    <row r="10760" spans="1:4" ht="42.75">
      <c r="A10760" s="150">
        <v>101840</v>
      </c>
      <c r="B10760" s="151" t="s">
        <v>3991</v>
      </c>
      <c r="C10760" s="150" t="s">
        <v>1440</v>
      </c>
      <c r="D10760" s="152">
        <v>216.65</v>
      </c>
    </row>
    <row r="10761" spans="1:4" ht="42.75">
      <c r="A10761" s="150">
        <v>101841</v>
      </c>
      <c r="B10761" s="151" t="s">
        <v>3992</v>
      </c>
      <c r="C10761" s="150" t="s">
        <v>1440</v>
      </c>
      <c r="D10761" s="152">
        <v>141.25</v>
      </c>
    </row>
    <row r="10762" spans="1:4" ht="42.75">
      <c r="A10762" s="150">
        <v>101842</v>
      </c>
      <c r="B10762" s="151" t="s">
        <v>3993</v>
      </c>
      <c r="C10762" s="150" t="s">
        <v>1440</v>
      </c>
      <c r="D10762" s="152">
        <v>121.76</v>
      </c>
    </row>
    <row r="10763" spans="1:4" ht="42.75">
      <c r="A10763" s="150">
        <v>101843</v>
      </c>
      <c r="B10763" s="151" t="s">
        <v>3994</v>
      </c>
      <c r="C10763" s="150" t="s">
        <v>1440</v>
      </c>
      <c r="D10763" s="152">
        <v>214.7</v>
      </c>
    </row>
    <row r="10764" spans="1:4" ht="42.75">
      <c r="A10764" s="150">
        <v>101844</v>
      </c>
      <c r="B10764" s="151" t="s">
        <v>3995</v>
      </c>
      <c r="C10764" s="150" t="s">
        <v>1440</v>
      </c>
      <c r="D10764" s="152">
        <v>249.02</v>
      </c>
    </row>
    <row r="10765" spans="1:4" ht="42.75">
      <c r="A10765" s="150">
        <v>101845</v>
      </c>
      <c r="B10765" s="151" t="s">
        <v>3996</v>
      </c>
      <c r="C10765" s="150" t="s">
        <v>1440</v>
      </c>
      <c r="D10765" s="152">
        <v>282.86</v>
      </c>
    </row>
    <row r="10766" spans="1:4" ht="42.75">
      <c r="A10766" s="150">
        <v>101846</v>
      </c>
      <c r="B10766" s="151" t="s">
        <v>3997</v>
      </c>
      <c r="C10766" s="150" t="s">
        <v>1440</v>
      </c>
      <c r="D10766" s="152">
        <v>195.99</v>
      </c>
    </row>
    <row r="10767" spans="1:4" ht="42.75">
      <c r="A10767" s="150">
        <v>101847</v>
      </c>
      <c r="B10767" s="151" t="s">
        <v>3998</v>
      </c>
      <c r="C10767" s="150" t="s">
        <v>1440</v>
      </c>
      <c r="D10767" s="152">
        <v>230.69</v>
      </c>
    </row>
    <row r="10768" spans="1:4" ht="42.75">
      <c r="A10768" s="150">
        <v>101848</v>
      </c>
      <c r="B10768" s="151" t="s">
        <v>3999</v>
      </c>
      <c r="C10768" s="150" t="s">
        <v>1440</v>
      </c>
      <c r="D10768" s="152">
        <v>264.93</v>
      </c>
    </row>
    <row r="10769" spans="1:4" ht="42.75">
      <c r="A10769" s="150">
        <v>101849</v>
      </c>
      <c r="B10769" s="151" t="s">
        <v>4000</v>
      </c>
      <c r="C10769" s="150" t="s">
        <v>1440</v>
      </c>
      <c r="D10769" s="152">
        <v>246.54</v>
      </c>
    </row>
    <row r="10770" spans="1:4" ht="42.75">
      <c r="A10770" s="150">
        <v>101850</v>
      </c>
      <c r="B10770" s="151" t="s">
        <v>4001</v>
      </c>
      <c r="C10770" s="150" t="s">
        <v>629</v>
      </c>
      <c r="D10770" s="152">
        <v>61.6</v>
      </c>
    </row>
    <row r="10771" spans="1:4" ht="42.75">
      <c r="A10771" s="150">
        <v>101852</v>
      </c>
      <c r="B10771" s="151" t="s">
        <v>4002</v>
      </c>
      <c r="C10771" s="150" t="s">
        <v>629</v>
      </c>
      <c r="D10771" s="152">
        <v>76.05</v>
      </c>
    </row>
    <row r="10772" spans="1:4" ht="42.75">
      <c r="A10772" s="150">
        <v>101853</v>
      </c>
      <c r="B10772" s="151" t="s">
        <v>4003</v>
      </c>
      <c r="C10772" s="150" t="s">
        <v>629</v>
      </c>
      <c r="D10772" s="152">
        <v>56.83</v>
      </c>
    </row>
    <row r="10773" spans="1:4" ht="42.75">
      <c r="A10773" s="150">
        <v>101855</v>
      </c>
      <c r="B10773" s="151" t="s">
        <v>4004</v>
      </c>
      <c r="C10773" s="150" t="s">
        <v>629</v>
      </c>
      <c r="D10773" s="152">
        <v>82.66</v>
      </c>
    </row>
    <row r="10774" spans="1:4" ht="42.75">
      <c r="A10774" s="150">
        <v>101856</v>
      </c>
      <c r="B10774" s="151" t="s">
        <v>4005</v>
      </c>
      <c r="C10774" s="150" t="s">
        <v>629</v>
      </c>
      <c r="D10774" s="152">
        <v>28.12</v>
      </c>
    </row>
    <row r="10775" spans="1:4" ht="57">
      <c r="A10775" s="150">
        <v>101857</v>
      </c>
      <c r="B10775" s="151" t="s">
        <v>4006</v>
      </c>
      <c r="C10775" s="150" t="s">
        <v>629</v>
      </c>
      <c r="D10775" s="152">
        <v>34.25</v>
      </c>
    </row>
    <row r="10776" spans="1:4" ht="57">
      <c r="A10776" s="150">
        <v>101858</v>
      </c>
      <c r="B10776" s="151" t="s">
        <v>4007</v>
      </c>
      <c r="C10776" s="150" t="s">
        <v>629</v>
      </c>
      <c r="D10776" s="152">
        <v>28.64</v>
      </c>
    </row>
    <row r="10777" spans="1:4" ht="57">
      <c r="A10777" s="150">
        <v>101859</v>
      </c>
      <c r="B10777" s="151" t="s">
        <v>4008</v>
      </c>
      <c r="C10777" s="150" t="s">
        <v>629</v>
      </c>
      <c r="D10777" s="152">
        <v>31.27</v>
      </c>
    </row>
    <row r="10778" spans="1:4" ht="57">
      <c r="A10778" s="150">
        <v>101860</v>
      </c>
      <c r="B10778" s="151" t="s">
        <v>4009</v>
      </c>
      <c r="C10778" s="150" t="s">
        <v>629</v>
      </c>
      <c r="D10778" s="152">
        <v>35.409999999999997</v>
      </c>
    </row>
    <row r="10779" spans="1:4" ht="57">
      <c r="A10779" s="150">
        <v>101861</v>
      </c>
      <c r="B10779" s="151" t="s">
        <v>4010</v>
      </c>
      <c r="C10779" s="150" t="s">
        <v>629</v>
      </c>
      <c r="D10779" s="152">
        <v>33.35</v>
      </c>
    </row>
    <row r="10780" spans="1:4" ht="57">
      <c r="A10780" s="150">
        <v>101862</v>
      </c>
      <c r="B10780" s="151" t="s">
        <v>4011</v>
      </c>
      <c r="C10780" s="150" t="s">
        <v>629</v>
      </c>
      <c r="D10780" s="152">
        <v>36.04</v>
      </c>
    </row>
    <row r="10781" spans="1:4" ht="57">
      <c r="A10781" s="150">
        <v>101863</v>
      </c>
      <c r="B10781" s="151" t="s">
        <v>4012</v>
      </c>
      <c r="C10781" s="150" t="s">
        <v>629</v>
      </c>
      <c r="D10781" s="152">
        <v>29.01</v>
      </c>
    </row>
    <row r="10782" spans="1:4" ht="57">
      <c r="A10782" s="150">
        <v>101864</v>
      </c>
      <c r="B10782" s="151" t="s">
        <v>4013</v>
      </c>
      <c r="C10782" s="150" t="s">
        <v>629</v>
      </c>
      <c r="D10782" s="152">
        <v>33.15</v>
      </c>
    </row>
    <row r="10783" spans="1:4" ht="57">
      <c r="A10783" s="150">
        <v>101865</v>
      </c>
      <c r="B10783" s="151" t="s">
        <v>4014</v>
      </c>
      <c r="C10783" s="150" t="s">
        <v>629</v>
      </c>
      <c r="D10783" s="152">
        <v>37.28</v>
      </c>
    </row>
    <row r="10784" spans="1:4" ht="57">
      <c r="A10784" s="150">
        <v>101866</v>
      </c>
      <c r="B10784" s="151" t="s">
        <v>4015</v>
      </c>
      <c r="C10784" s="150" t="s">
        <v>629</v>
      </c>
      <c r="D10784" s="152">
        <v>33.549999999999997</v>
      </c>
    </row>
    <row r="10785" spans="1:4" ht="57">
      <c r="A10785" s="150">
        <v>101867</v>
      </c>
      <c r="B10785" s="151" t="s">
        <v>4016</v>
      </c>
      <c r="C10785" s="150" t="s">
        <v>629</v>
      </c>
      <c r="D10785" s="152">
        <v>37.71</v>
      </c>
    </row>
    <row r="10786" spans="1:4" ht="57">
      <c r="A10786" s="150">
        <v>101868</v>
      </c>
      <c r="B10786" s="151" t="s">
        <v>4017</v>
      </c>
      <c r="C10786" s="150" t="s">
        <v>629</v>
      </c>
      <c r="D10786" s="152">
        <v>30.68</v>
      </c>
    </row>
    <row r="10787" spans="1:4" ht="57">
      <c r="A10787" s="150">
        <v>101869</v>
      </c>
      <c r="B10787" s="151" t="s">
        <v>4018</v>
      </c>
      <c r="C10787" s="150" t="s">
        <v>629</v>
      </c>
      <c r="D10787" s="152">
        <v>34.81</v>
      </c>
    </row>
    <row r="10788" spans="1:4" ht="57">
      <c r="A10788" s="150">
        <v>101870</v>
      </c>
      <c r="B10788" s="151" t="s">
        <v>4019</v>
      </c>
      <c r="C10788" s="150" t="s">
        <v>629</v>
      </c>
      <c r="D10788" s="152">
        <v>38.950000000000003</v>
      </c>
    </row>
    <row r="10789" spans="1:4" ht="42.75">
      <c r="A10789" s="150">
        <v>102098</v>
      </c>
      <c r="B10789" s="151" t="s">
        <v>4020</v>
      </c>
      <c r="C10789" s="150" t="s">
        <v>1440</v>
      </c>
      <c r="D10789" s="152">
        <v>1855.48</v>
      </c>
    </row>
    <row r="10790" spans="1:4" ht="42.75">
      <c r="A10790" s="150">
        <v>102988</v>
      </c>
      <c r="B10790" s="151" t="s">
        <v>4021</v>
      </c>
      <c r="C10790" s="150" t="s">
        <v>629</v>
      </c>
      <c r="D10790" s="152">
        <v>55.81</v>
      </c>
    </row>
    <row r="10791" spans="1:4" ht="28.5">
      <c r="A10791" s="150">
        <v>100576</v>
      </c>
      <c r="B10791" s="151" t="s">
        <v>173</v>
      </c>
      <c r="C10791" s="150" t="s">
        <v>629</v>
      </c>
      <c r="D10791" s="152">
        <v>2.38</v>
      </c>
    </row>
    <row r="10792" spans="1:4" ht="28.5">
      <c r="A10792" s="150">
        <v>100577</v>
      </c>
      <c r="B10792" s="151" t="s">
        <v>4022</v>
      </c>
      <c r="C10792" s="150" t="s">
        <v>629</v>
      </c>
      <c r="D10792" s="152">
        <v>1.17</v>
      </c>
    </row>
    <row r="10793" spans="1:4" ht="42.75">
      <c r="A10793" s="150">
        <v>96388</v>
      </c>
      <c r="B10793" s="151" t="s">
        <v>4023</v>
      </c>
      <c r="C10793" s="150" t="s">
        <v>1440</v>
      </c>
      <c r="D10793" s="152">
        <v>11.6</v>
      </c>
    </row>
    <row r="10794" spans="1:4" ht="57">
      <c r="A10794" s="150">
        <v>96389</v>
      </c>
      <c r="B10794" s="151" t="s">
        <v>4024</v>
      </c>
      <c r="C10794" s="150" t="s">
        <v>1440</v>
      </c>
      <c r="D10794" s="152">
        <v>56.66</v>
      </c>
    </row>
    <row r="10795" spans="1:4" ht="57">
      <c r="A10795" s="150">
        <v>96390</v>
      </c>
      <c r="B10795" s="151" t="s">
        <v>4025</v>
      </c>
      <c r="C10795" s="150" t="s">
        <v>1440</v>
      </c>
      <c r="D10795" s="152">
        <v>92.62</v>
      </c>
    </row>
    <row r="10796" spans="1:4" ht="57">
      <c r="A10796" s="150">
        <v>96391</v>
      </c>
      <c r="B10796" s="151" t="s">
        <v>4026</v>
      </c>
      <c r="C10796" s="150" t="s">
        <v>1440</v>
      </c>
      <c r="D10796" s="152">
        <v>129.97</v>
      </c>
    </row>
    <row r="10797" spans="1:4" ht="57">
      <c r="A10797" s="150">
        <v>96392</v>
      </c>
      <c r="B10797" s="151" t="s">
        <v>4027</v>
      </c>
      <c r="C10797" s="150" t="s">
        <v>1440</v>
      </c>
      <c r="D10797" s="152">
        <v>166.15</v>
      </c>
    </row>
    <row r="10798" spans="1:4" ht="42.75">
      <c r="A10798" s="150">
        <v>96396</v>
      </c>
      <c r="B10798" s="151" t="s">
        <v>4028</v>
      </c>
      <c r="C10798" s="150" t="s">
        <v>1440</v>
      </c>
      <c r="D10798" s="152">
        <v>235.18</v>
      </c>
    </row>
    <row r="10799" spans="1:4" ht="42.75">
      <c r="A10799" s="150">
        <v>96397</v>
      </c>
      <c r="B10799" s="151" t="s">
        <v>4029</v>
      </c>
      <c r="C10799" s="150" t="s">
        <v>1440</v>
      </c>
      <c r="D10799" s="152">
        <v>306.25</v>
      </c>
    </row>
    <row r="10800" spans="1:4" ht="42.75">
      <c r="A10800" s="150">
        <v>96398</v>
      </c>
      <c r="B10800" s="151" t="s">
        <v>4030</v>
      </c>
      <c r="C10800" s="150" t="s">
        <v>1440</v>
      </c>
      <c r="D10800" s="152">
        <v>401.01</v>
      </c>
    </row>
    <row r="10801" spans="1:4" ht="42.75">
      <c r="A10801" s="150">
        <v>96399</v>
      </c>
      <c r="B10801" s="151" t="s">
        <v>4031</v>
      </c>
      <c r="C10801" s="150" t="s">
        <v>1440</v>
      </c>
      <c r="D10801" s="152">
        <v>160.38</v>
      </c>
    </row>
    <row r="10802" spans="1:4" ht="42.75">
      <c r="A10802" s="150">
        <v>96400</v>
      </c>
      <c r="B10802" s="151" t="s">
        <v>4032</v>
      </c>
      <c r="C10802" s="150" t="s">
        <v>1440</v>
      </c>
      <c r="D10802" s="152">
        <v>207.53</v>
      </c>
    </row>
    <row r="10803" spans="1:4" ht="42.75">
      <c r="A10803" s="150">
        <v>100564</v>
      </c>
      <c r="B10803" s="151" t="s">
        <v>4033</v>
      </c>
      <c r="C10803" s="150" t="s">
        <v>1440</v>
      </c>
      <c r="D10803" s="152">
        <v>138.82</v>
      </c>
    </row>
    <row r="10804" spans="1:4" ht="42.75">
      <c r="A10804" s="150">
        <v>100565</v>
      </c>
      <c r="B10804" s="151" t="s">
        <v>4034</v>
      </c>
      <c r="C10804" s="150" t="s">
        <v>1440</v>
      </c>
      <c r="D10804" s="152">
        <v>119.4</v>
      </c>
    </row>
    <row r="10805" spans="1:4" ht="57">
      <c r="A10805" s="150">
        <v>100566</v>
      </c>
      <c r="B10805" s="151" t="s">
        <v>4035</v>
      </c>
      <c r="C10805" s="150" t="s">
        <v>1440</v>
      </c>
      <c r="D10805" s="152">
        <v>212.27</v>
      </c>
    </row>
    <row r="10806" spans="1:4" ht="57">
      <c r="A10806" s="150">
        <v>100567</v>
      </c>
      <c r="B10806" s="151" t="s">
        <v>4036</v>
      </c>
      <c r="C10806" s="150" t="s">
        <v>1440</v>
      </c>
      <c r="D10806" s="152">
        <v>246.66</v>
      </c>
    </row>
    <row r="10807" spans="1:4" ht="57">
      <c r="A10807" s="150">
        <v>100568</v>
      </c>
      <c r="B10807" s="151" t="s">
        <v>4037</v>
      </c>
      <c r="C10807" s="150" t="s">
        <v>1440</v>
      </c>
      <c r="D10807" s="152">
        <v>280.43</v>
      </c>
    </row>
    <row r="10808" spans="1:4" ht="57">
      <c r="A10808" s="150">
        <v>100569</v>
      </c>
      <c r="B10808" s="151" t="s">
        <v>4038</v>
      </c>
      <c r="C10808" s="150" t="s">
        <v>1440</v>
      </c>
      <c r="D10808" s="152">
        <v>193.56</v>
      </c>
    </row>
    <row r="10809" spans="1:4" ht="57">
      <c r="A10809" s="150">
        <v>100570</v>
      </c>
      <c r="B10809" s="151" t="s">
        <v>4039</v>
      </c>
      <c r="C10809" s="150" t="s">
        <v>1440</v>
      </c>
      <c r="D10809" s="152">
        <v>230.43</v>
      </c>
    </row>
    <row r="10810" spans="1:4" ht="57">
      <c r="A10810" s="150">
        <v>100571</v>
      </c>
      <c r="B10810" s="151" t="s">
        <v>4040</v>
      </c>
      <c r="C10810" s="150" t="s">
        <v>1440</v>
      </c>
      <c r="D10810" s="152">
        <v>262.57</v>
      </c>
    </row>
    <row r="10811" spans="1:4" ht="42.75">
      <c r="A10811" s="150">
        <v>100572</v>
      </c>
      <c r="B10811" s="151" t="s">
        <v>4041</v>
      </c>
      <c r="C10811" s="150" t="s">
        <v>1440</v>
      </c>
      <c r="D10811" s="152">
        <v>143.37</v>
      </c>
    </row>
    <row r="10812" spans="1:4" ht="42.75">
      <c r="A10812" s="150">
        <v>100573</v>
      </c>
      <c r="B10812" s="151" t="s">
        <v>4042</v>
      </c>
      <c r="C10812" s="150" t="s">
        <v>1440</v>
      </c>
      <c r="D10812" s="152">
        <v>123.95</v>
      </c>
    </row>
    <row r="10813" spans="1:4">
      <c r="A10813" s="150">
        <v>100574</v>
      </c>
      <c r="B10813" s="151" t="s">
        <v>4043</v>
      </c>
      <c r="C10813" s="150" t="s">
        <v>1440</v>
      </c>
      <c r="D10813" s="152">
        <v>1.4</v>
      </c>
    </row>
    <row r="10814" spans="1:4">
      <c r="A10814" s="150">
        <v>100575</v>
      </c>
      <c r="B10814" s="151" t="s">
        <v>4044</v>
      </c>
      <c r="C10814" s="150" t="s">
        <v>629</v>
      </c>
      <c r="D10814" s="152">
        <v>0.12</v>
      </c>
    </row>
    <row r="10815" spans="1:4" ht="57">
      <c r="A10815" s="150">
        <v>101767</v>
      </c>
      <c r="B10815" s="151" t="s">
        <v>4045</v>
      </c>
      <c r="C10815" s="150" t="s">
        <v>1440</v>
      </c>
      <c r="D10815" s="152">
        <v>26.45</v>
      </c>
    </row>
    <row r="10816" spans="1:4" ht="57">
      <c r="A10816" s="150">
        <v>101768</v>
      </c>
      <c r="B10816" s="151" t="s">
        <v>12788</v>
      </c>
      <c r="C10816" s="150" t="s">
        <v>1440</v>
      </c>
      <c r="D10816" s="152">
        <v>22.74</v>
      </c>
    </row>
    <row r="10817" spans="1:4" ht="28.5">
      <c r="A10817" s="150">
        <v>92391</v>
      </c>
      <c r="B10817" s="151" t="s">
        <v>5804</v>
      </c>
      <c r="C10817" s="150" t="s">
        <v>629</v>
      </c>
      <c r="D10817" s="152">
        <v>83.79</v>
      </c>
    </row>
    <row r="10818" spans="1:4" ht="28.5">
      <c r="A10818" s="150">
        <v>92392</v>
      </c>
      <c r="B10818" s="151" t="s">
        <v>5805</v>
      </c>
      <c r="C10818" s="150" t="s">
        <v>629</v>
      </c>
      <c r="D10818" s="152">
        <v>173.86</v>
      </c>
    </row>
    <row r="10819" spans="1:4" ht="28.5">
      <c r="A10819" s="150">
        <v>92393</v>
      </c>
      <c r="B10819" s="151" t="s">
        <v>5806</v>
      </c>
      <c r="C10819" s="150" t="s">
        <v>629</v>
      </c>
      <c r="D10819" s="152">
        <v>82.19</v>
      </c>
    </row>
    <row r="10820" spans="1:4" ht="28.5">
      <c r="A10820" s="150">
        <v>92394</v>
      </c>
      <c r="B10820" s="151" t="s">
        <v>5807</v>
      </c>
      <c r="C10820" s="150" t="s">
        <v>629</v>
      </c>
      <c r="D10820" s="152">
        <v>101.85</v>
      </c>
    </row>
    <row r="10821" spans="1:4" ht="28.5">
      <c r="A10821" s="150">
        <v>92395</v>
      </c>
      <c r="B10821" s="151" t="s">
        <v>5808</v>
      </c>
      <c r="C10821" s="150" t="s">
        <v>629</v>
      </c>
      <c r="D10821" s="152">
        <v>121.79</v>
      </c>
    </row>
    <row r="10822" spans="1:4" ht="28.5">
      <c r="A10822" s="150">
        <v>92396</v>
      </c>
      <c r="B10822" s="151" t="s">
        <v>5809</v>
      </c>
      <c r="C10822" s="150" t="s">
        <v>629</v>
      </c>
      <c r="D10822" s="152">
        <v>95.47</v>
      </c>
    </row>
    <row r="10823" spans="1:4" ht="28.5">
      <c r="A10823" s="150">
        <v>92397</v>
      </c>
      <c r="B10823" s="151" t="s">
        <v>5810</v>
      </c>
      <c r="C10823" s="150" t="s">
        <v>629</v>
      </c>
      <c r="D10823" s="152">
        <v>85.64</v>
      </c>
    </row>
    <row r="10824" spans="1:4" ht="28.5">
      <c r="A10824" s="150">
        <v>92398</v>
      </c>
      <c r="B10824" s="151" t="s">
        <v>5811</v>
      </c>
      <c r="C10824" s="150" t="s">
        <v>629</v>
      </c>
      <c r="D10824" s="152">
        <v>106.19</v>
      </c>
    </row>
    <row r="10825" spans="1:4" ht="28.5">
      <c r="A10825" s="150">
        <v>92400</v>
      </c>
      <c r="B10825" s="151" t="s">
        <v>5812</v>
      </c>
      <c r="C10825" s="150" t="s">
        <v>629</v>
      </c>
      <c r="D10825" s="152">
        <v>124.26</v>
      </c>
    </row>
    <row r="10826" spans="1:4" ht="28.5">
      <c r="A10826" s="150">
        <v>92402</v>
      </c>
      <c r="B10826" s="151" t="s">
        <v>5813</v>
      </c>
      <c r="C10826" s="150" t="s">
        <v>629</v>
      </c>
      <c r="D10826" s="152">
        <v>93.61</v>
      </c>
    </row>
    <row r="10827" spans="1:4" ht="28.5">
      <c r="A10827" s="150">
        <v>92403</v>
      </c>
      <c r="B10827" s="151" t="s">
        <v>5814</v>
      </c>
      <c r="C10827" s="150" t="s">
        <v>629</v>
      </c>
      <c r="D10827" s="152">
        <v>83.38</v>
      </c>
    </row>
    <row r="10828" spans="1:4" ht="28.5">
      <c r="A10828" s="150">
        <v>92404</v>
      </c>
      <c r="B10828" s="151" t="s">
        <v>5815</v>
      </c>
      <c r="C10828" s="150" t="s">
        <v>629</v>
      </c>
      <c r="D10828" s="152">
        <v>103.95</v>
      </c>
    </row>
    <row r="10829" spans="1:4" ht="28.5">
      <c r="A10829" s="150">
        <v>92406</v>
      </c>
      <c r="B10829" s="151" t="s">
        <v>5816</v>
      </c>
      <c r="C10829" s="150" t="s">
        <v>629</v>
      </c>
      <c r="D10829" s="152">
        <v>124.24</v>
      </c>
    </row>
    <row r="10830" spans="1:4" ht="28.5">
      <c r="A10830" s="150">
        <v>93679</v>
      </c>
      <c r="B10830" s="151" t="s">
        <v>5817</v>
      </c>
      <c r="C10830" s="150" t="s">
        <v>629</v>
      </c>
      <c r="D10830" s="152">
        <v>106.45</v>
      </c>
    </row>
    <row r="10831" spans="1:4" ht="28.5">
      <c r="A10831" s="150">
        <v>93680</v>
      </c>
      <c r="B10831" s="151" t="s">
        <v>5818</v>
      </c>
      <c r="C10831" s="150" t="s">
        <v>629</v>
      </c>
      <c r="D10831" s="152">
        <v>96.34</v>
      </c>
    </row>
    <row r="10832" spans="1:4" ht="28.5">
      <c r="A10832" s="150">
        <v>93681</v>
      </c>
      <c r="B10832" s="151" t="s">
        <v>5819</v>
      </c>
      <c r="C10832" s="150" t="s">
        <v>629</v>
      </c>
      <c r="D10832" s="152">
        <v>114.77</v>
      </c>
    </row>
    <row r="10833" spans="1:4" ht="28.5">
      <c r="A10833" s="150">
        <v>97104</v>
      </c>
      <c r="B10833" s="151" t="s">
        <v>4047</v>
      </c>
      <c r="C10833" s="150" t="s">
        <v>629</v>
      </c>
      <c r="D10833" s="152">
        <v>168.15</v>
      </c>
    </row>
    <row r="10834" spans="1:4" ht="28.5">
      <c r="A10834" s="150">
        <v>97105</v>
      </c>
      <c r="B10834" s="151" t="s">
        <v>4048</v>
      </c>
      <c r="C10834" s="150" t="s">
        <v>629</v>
      </c>
      <c r="D10834" s="152">
        <v>191.07</v>
      </c>
    </row>
    <row r="10835" spans="1:4" ht="28.5">
      <c r="A10835" s="150">
        <v>97106</v>
      </c>
      <c r="B10835" s="151" t="s">
        <v>4049</v>
      </c>
      <c r="C10835" s="150" t="s">
        <v>629</v>
      </c>
      <c r="D10835" s="152">
        <v>213.26</v>
      </c>
    </row>
    <row r="10836" spans="1:4" ht="28.5">
      <c r="A10836" s="150">
        <v>97107</v>
      </c>
      <c r="B10836" s="151" t="s">
        <v>4050</v>
      </c>
      <c r="C10836" s="150" t="s">
        <v>629</v>
      </c>
      <c r="D10836" s="152">
        <v>242.97</v>
      </c>
    </row>
    <row r="10837" spans="1:4" ht="28.5">
      <c r="A10837" s="150">
        <v>97108</v>
      </c>
      <c r="B10837" s="151" t="s">
        <v>4051</v>
      </c>
      <c r="C10837" s="150" t="s">
        <v>629</v>
      </c>
      <c r="D10837" s="152">
        <v>277.58999999999997</v>
      </c>
    </row>
    <row r="10838" spans="1:4" ht="28.5">
      <c r="A10838" s="150">
        <v>97109</v>
      </c>
      <c r="B10838" s="151" t="s">
        <v>4052</v>
      </c>
      <c r="C10838" s="150" t="s">
        <v>629</v>
      </c>
      <c r="D10838" s="152">
        <v>307.07</v>
      </c>
    </row>
    <row r="10839" spans="1:4" ht="28.5">
      <c r="A10839" s="150">
        <v>97111</v>
      </c>
      <c r="B10839" s="151" t="s">
        <v>4053</v>
      </c>
      <c r="C10839" s="150" t="s">
        <v>629</v>
      </c>
      <c r="D10839" s="152">
        <v>303.48</v>
      </c>
    </row>
    <row r="10840" spans="1:4" ht="28.5">
      <c r="A10840" s="150">
        <v>97112</v>
      </c>
      <c r="B10840" s="151" t="s">
        <v>4054</v>
      </c>
      <c r="C10840" s="150" t="s">
        <v>629</v>
      </c>
      <c r="D10840" s="152">
        <v>271.70999999999998</v>
      </c>
    </row>
    <row r="10841" spans="1:4" ht="28.5">
      <c r="A10841" s="150">
        <v>97113</v>
      </c>
      <c r="B10841" s="151" t="s">
        <v>4055</v>
      </c>
      <c r="C10841" s="150" t="s">
        <v>629</v>
      </c>
      <c r="D10841" s="152">
        <v>2.83</v>
      </c>
    </row>
    <row r="10842" spans="1:4" ht="28.5">
      <c r="A10842" s="150">
        <v>97114</v>
      </c>
      <c r="B10842" s="151" t="s">
        <v>4056</v>
      </c>
      <c r="C10842" s="150" t="s">
        <v>9</v>
      </c>
      <c r="D10842" s="152">
        <v>0.35</v>
      </c>
    </row>
    <row r="10843" spans="1:4" ht="28.5">
      <c r="A10843" s="150">
        <v>97115</v>
      </c>
      <c r="B10843" s="151" t="s">
        <v>4057</v>
      </c>
      <c r="C10843" s="150" t="s">
        <v>18</v>
      </c>
      <c r="D10843" s="152">
        <v>58.03</v>
      </c>
    </row>
    <row r="10844" spans="1:4" ht="28.5">
      <c r="A10844" s="150">
        <v>97116</v>
      </c>
      <c r="B10844" s="151" t="s">
        <v>12789</v>
      </c>
      <c r="C10844" s="150" t="s">
        <v>18</v>
      </c>
      <c r="D10844" s="152">
        <v>25.02</v>
      </c>
    </row>
    <row r="10845" spans="1:4" ht="28.5">
      <c r="A10845" s="150">
        <v>97117</v>
      </c>
      <c r="B10845" s="151" t="s">
        <v>12790</v>
      </c>
      <c r="C10845" s="150" t="s">
        <v>18</v>
      </c>
      <c r="D10845" s="152">
        <v>22.77</v>
      </c>
    </row>
    <row r="10846" spans="1:4" ht="28.5">
      <c r="A10846" s="150">
        <v>97118</v>
      </c>
      <c r="B10846" s="151" t="s">
        <v>12791</v>
      </c>
      <c r="C10846" s="150" t="s">
        <v>18</v>
      </c>
      <c r="D10846" s="152">
        <v>19.350000000000001</v>
      </c>
    </row>
    <row r="10847" spans="1:4" ht="28.5">
      <c r="A10847" s="150">
        <v>97119</v>
      </c>
      <c r="B10847" s="151" t="s">
        <v>12792</v>
      </c>
      <c r="C10847" s="150" t="s">
        <v>18</v>
      </c>
      <c r="D10847" s="152">
        <v>17.91</v>
      </c>
    </row>
    <row r="10848" spans="1:4" ht="28.5">
      <c r="A10848" s="150">
        <v>97120</v>
      </c>
      <c r="B10848" s="151" t="s">
        <v>12793</v>
      </c>
      <c r="C10848" s="150" t="s">
        <v>18</v>
      </c>
      <c r="D10848" s="152">
        <v>11.74</v>
      </c>
    </row>
    <row r="10849" spans="1:4" ht="28.5">
      <c r="A10849" s="150">
        <v>101167</v>
      </c>
      <c r="B10849" s="151" t="s">
        <v>4058</v>
      </c>
      <c r="C10849" s="150" t="s">
        <v>629</v>
      </c>
      <c r="D10849" s="152">
        <v>268.93</v>
      </c>
    </row>
    <row r="10850" spans="1:4" ht="28.5">
      <c r="A10850" s="150">
        <v>101169</v>
      </c>
      <c r="B10850" s="151" t="s">
        <v>4059</v>
      </c>
      <c r="C10850" s="150" t="s">
        <v>629</v>
      </c>
      <c r="D10850" s="152">
        <v>283.42</v>
      </c>
    </row>
    <row r="10851" spans="1:4" ht="28.5">
      <c r="A10851" s="150">
        <v>101170</v>
      </c>
      <c r="B10851" s="151" t="s">
        <v>4060</v>
      </c>
      <c r="C10851" s="150" t="s">
        <v>629</v>
      </c>
      <c r="D10851" s="152">
        <v>56.7</v>
      </c>
    </row>
    <row r="10852" spans="1:4" ht="28.5">
      <c r="A10852" s="150">
        <v>101172</v>
      </c>
      <c r="B10852" s="151" t="s">
        <v>4061</v>
      </c>
      <c r="C10852" s="150" t="s">
        <v>629</v>
      </c>
      <c r="D10852" s="152">
        <v>82.67</v>
      </c>
    </row>
    <row r="10853" spans="1:4" ht="28.5">
      <c r="A10853" s="150">
        <v>103904</v>
      </c>
      <c r="B10853" s="151" t="s">
        <v>4062</v>
      </c>
      <c r="C10853" s="150" t="s">
        <v>629</v>
      </c>
      <c r="D10853" s="152">
        <v>163.03</v>
      </c>
    </row>
    <row r="10854" spans="1:4" ht="28.5">
      <c r="A10854" s="150">
        <v>103905</v>
      </c>
      <c r="B10854" s="151" t="s">
        <v>4063</v>
      </c>
      <c r="C10854" s="150" t="s">
        <v>629</v>
      </c>
      <c r="D10854" s="152">
        <v>172.25</v>
      </c>
    </row>
    <row r="10855" spans="1:4" ht="28.5">
      <c r="A10855" s="150">
        <v>103906</v>
      </c>
      <c r="B10855" s="151" t="s">
        <v>4064</v>
      </c>
      <c r="C10855" s="150" t="s">
        <v>629</v>
      </c>
      <c r="D10855" s="152">
        <v>202.56</v>
      </c>
    </row>
    <row r="10856" spans="1:4" ht="28.5">
      <c r="A10856" s="150">
        <v>103907</v>
      </c>
      <c r="B10856" s="151" t="s">
        <v>4065</v>
      </c>
      <c r="C10856" s="150" t="s">
        <v>629</v>
      </c>
      <c r="D10856" s="152">
        <v>182.4</v>
      </c>
    </row>
    <row r="10857" spans="1:4" ht="28.5">
      <c r="A10857" s="150">
        <v>103908</v>
      </c>
      <c r="B10857" s="151" t="s">
        <v>4066</v>
      </c>
      <c r="C10857" s="150" t="s">
        <v>629</v>
      </c>
      <c r="D10857" s="152">
        <v>206.43</v>
      </c>
    </row>
    <row r="10858" spans="1:4" ht="28.5">
      <c r="A10858" s="150">
        <v>103909</v>
      </c>
      <c r="B10858" s="151" t="s">
        <v>4067</v>
      </c>
      <c r="C10858" s="150" t="s">
        <v>629</v>
      </c>
      <c r="D10858" s="152">
        <v>235.29</v>
      </c>
    </row>
    <row r="10859" spans="1:4" ht="28.5">
      <c r="A10859" s="150">
        <v>103911</v>
      </c>
      <c r="B10859" s="151" t="s">
        <v>4068</v>
      </c>
      <c r="C10859" s="150" t="s">
        <v>629</v>
      </c>
      <c r="D10859" s="152">
        <v>269.06</v>
      </c>
    </row>
    <row r="10860" spans="1:4" ht="28.5">
      <c r="A10860" s="150">
        <v>103912</v>
      </c>
      <c r="B10860" s="151" t="s">
        <v>4069</v>
      </c>
      <c r="C10860" s="150" t="s">
        <v>629</v>
      </c>
      <c r="D10860" s="152">
        <v>297.68</v>
      </c>
    </row>
    <row r="10861" spans="1:4" ht="28.5">
      <c r="A10861" s="150">
        <v>103913</v>
      </c>
      <c r="B10861" s="151" t="s">
        <v>4070</v>
      </c>
      <c r="C10861" s="150" t="s">
        <v>629</v>
      </c>
      <c r="D10861" s="152">
        <v>151.84</v>
      </c>
    </row>
    <row r="10862" spans="1:4" ht="28.5">
      <c r="A10862" s="150">
        <v>103914</v>
      </c>
      <c r="B10862" s="151" t="s">
        <v>4071</v>
      </c>
      <c r="C10862" s="150" t="s">
        <v>629</v>
      </c>
      <c r="D10862" s="152">
        <v>177.62</v>
      </c>
    </row>
    <row r="10863" spans="1:4" ht="28.5">
      <c r="A10863" s="150">
        <v>103915</v>
      </c>
      <c r="B10863" s="151" t="s">
        <v>4072</v>
      </c>
      <c r="C10863" s="150" t="s">
        <v>629</v>
      </c>
      <c r="D10863" s="152">
        <v>193.57</v>
      </c>
    </row>
    <row r="10864" spans="1:4" ht="28.5">
      <c r="A10864" s="150">
        <v>103916</v>
      </c>
      <c r="B10864" s="151" t="s">
        <v>4073</v>
      </c>
      <c r="C10864" s="150" t="s">
        <v>629</v>
      </c>
      <c r="D10864" s="152">
        <v>223.49</v>
      </c>
    </row>
    <row r="10865" spans="1:4" ht="28.5">
      <c r="A10865" s="150">
        <v>103917</v>
      </c>
      <c r="B10865" s="151" t="s">
        <v>4074</v>
      </c>
      <c r="C10865" s="150" t="s">
        <v>629</v>
      </c>
      <c r="D10865" s="152">
        <v>256.43</v>
      </c>
    </row>
    <row r="10866" spans="1:4" ht="28.5">
      <c r="A10866" s="150">
        <v>103918</v>
      </c>
      <c r="B10866" s="151" t="s">
        <v>4075</v>
      </c>
      <c r="C10866" s="150" t="s">
        <v>629</v>
      </c>
      <c r="D10866" s="152">
        <v>272.14999999999998</v>
      </c>
    </row>
    <row r="10867" spans="1:4" ht="28.5">
      <c r="A10867" s="150">
        <v>104432</v>
      </c>
      <c r="B10867" s="151" t="s">
        <v>5820</v>
      </c>
      <c r="C10867" s="150" t="s">
        <v>629</v>
      </c>
      <c r="D10867" s="152">
        <v>99.91</v>
      </c>
    </row>
    <row r="10868" spans="1:4" ht="28.5">
      <c r="A10868" s="150">
        <v>104433</v>
      </c>
      <c r="B10868" s="151" t="s">
        <v>5821</v>
      </c>
      <c r="C10868" s="150" t="s">
        <v>629</v>
      </c>
      <c r="D10868" s="152">
        <v>88.9</v>
      </c>
    </row>
    <row r="10869" spans="1:4" ht="28.5">
      <c r="A10869" s="150">
        <v>103689</v>
      </c>
      <c r="B10869" s="151" t="s">
        <v>6184</v>
      </c>
      <c r="C10869" s="150" t="s">
        <v>629</v>
      </c>
      <c r="D10869" s="152">
        <v>312.11</v>
      </c>
    </row>
    <row r="10870" spans="1:4" ht="42.75">
      <c r="A10870" s="150">
        <v>103694</v>
      </c>
      <c r="B10870" s="151" t="s">
        <v>4076</v>
      </c>
      <c r="C10870" s="150" t="s">
        <v>11</v>
      </c>
      <c r="D10870" s="152">
        <v>112.02</v>
      </c>
    </row>
    <row r="10871" spans="1:4" ht="42.75">
      <c r="A10871" s="150">
        <v>103695</v>
      </c>
      <c r="B10871" s="151" t="s">
        <v>4077</v>
      </c>
      <c r="C10871" s="150" t="s">
        <v>11</v>
      </c>
      <c r="D10871" s="152">
        <v>100.4</v>
      </c>
    </row>
    <row r="10872" spans="1:4" ht="42.75">
      <c r="A10872" s="150">
        <v>103696</v>
      </c>
      <c r="B10872" s="151" t="s">
        <v>4078</v>
      </c>
      <c r="C10872" s="150" t="s">
        <v>11</v>
      </c>
      <c r="D10872" s="152">
        <v>138</v>
      </c>
    </row>
    <row r="10873" spans="1:4" ht="42.75">
      <c r="A10873" s="150">
        <v>103697</v>
      </c>
      <c r="B10873" s="151" t="s">
        <v>4079</v>
      </c>
      <c r="C10873" s="150" t="s">
        <v>11</v>
      </c>
      <c r="D10873" s="152">
        <v>126.38</v>
      </c>
    </row>
    <row r="10874" spans="1:4" ht="28.5">
      <c r="A10874" s="150">
        <v>95995</v>
      </c>
      <c r="B10874" s="151" t="s">
        <v>4080</v>
      </c>
      <c r="C10874" s="150" t="s">
        <v>1440</v>
      </c>
      <c r="D10874" s="152">
        <v>1428.12</v>
      </c>
    </row>
    <row r="10875" spans="1:4" ht="28.5">
      <c r="A10875" s="150">
        <v>95996</v>
      </c>
      <c r="B10875" s="151" t="s">
        <v>4081</v>
      </c>
      <c r="C10875" s="150" t="s">
        <v>1440</v>
      </c>
      <c r="D10875" s="152">
        <v>1234.3599999999999</v>
      </c>
    </row>
    <row r="10876" spans="1:4" ht="28.5">
      <c r="A10876" s="150">
        <v>96001</v>
      </c>
      <c r="B10876" s="151" t="s">
        <v>4082</v>
      </c>
      <c r="C10876" s="150" t="s">
        <v>629</v>
      </c>
      <c r="D10876" s="152">
        <v>6.88</v>
      </c>
    </row>
    <row r="10877" spans="1:4">
      <c r="A10877" s="150">
        <v>96393</v>
      </c>
      <c r="B10877" s="151" t="s">
        <v>4083</v>
      </c>
      <c r="C10877" s="150" t="s">
        <v>1440</v>
      </c>
      <c r="D10877" s="152">
        <v>222.26</v>
      </c>
    </row>
    <row r="10878" spans="1:4">
      <c r="A10878" s="150">
        <v>96394</v>
      </c>
      <c r="B10878" s="151" t="s">
        <v>4084</v>
      </c>
      <c r="C10878" s="150" t="s">
        <v>1440</v>
      </c>
      <c r="D10878" s="152">
        <v>291.58999999999997</v>
      </c>
    </row>
    <row r="10879" spans="1:4">
      <c r="A10879" s="150">
        <v>96395</v>
      </c>
      <c r="B10879" s="151" t="s">
        <v>4085</v>
      </c>
      <c r="C10879" s="150" t="s">
        <v>1440</v>
      </c>
      <c r="D10879" s="152">
        <v>388.09</v>
      </c>
    </row>
    <row r="10880" spans="1:4" ht="42.75">
      <c r="A10880" s="150">
        <v>88411</v>
      </c>
      <c r="B10880" s="151" t="s">
        <v>12794</v>
      </c>
      <c r="C10880" s="150" t="s">
        <v>629</v>
      </c>
      <c r="D10880" s="152">
        <v>3.34</v>
      </c>
    </row>
    <row r="10881" spans="1:4" ht="42.75">
      <c r="A10881" s="150">
        <v>88412</v>
      </c>
      <c r="B10881" s="151" t="s">
        <v>12795</v>
      </c>
      <c r="C10881" s="150" t="s">
        <v>629</v>
      </c>
      <c r="D10881" s="152">
        <v>2.61</v>
      </c>
    </row>
    <row r="10882" spans="1:4" ht="42.75">
      <c r="A10882" s="150">
        <v>88413</v>
      </c>
      <c r="B10882" s="151" t="s">
        <v>12796</v>
      </c>
      <c r="C10882" s="150" t="s">
        <v>629</v>
      </c>
      <c r="D10882" s="152">
        <v>4.41</v>
      </c>
    </row>
    <row r="10883" spans="1:4" ht="42.75">
      <c r="A10883" s="150">
        <v>88414</v>
      </c>
      <c r="B10883" s="151" t="s">
        <v>12797</v>
      </c>
      <c r="C10883" s="150" t="s">
        <v>629</v>
      </c>
      <c r="D10883" s="152">
        <v>5.2</v>
      </c>
    </row>
    <row r="10884" spans="1:4" ht="28.5">
      <c r="A10884" s="150">
        <v>88415</v>
      </c>
      <c r="B10884" s="151" t="s">
        <v>12798</v>
      </c>
      <c r="C10884" s="150" t="s">
        <v>629</v>
      </c>
      <c r="D10884" s="152">
        <v>3.43</v>
      </c>
    </row>
    <row r="10885" spans="1:4" ht="42.75">
      <c r="A10885" s="150">
        <v>88416</v>
      </c>
      <c r="B10885" s="151" t="s">
        <v>12799</v>
      </c>
      <c r="C10885" s="150" t="s">
        <v>629</v>
      </c>
      <c r="D10885" s="152">
        <v>20.05</v>
      </c>
    </row>
    <row r="10886" spans="1:4" ht="42.75">
      <c r="A10886" s="150">
        <v>88417</v>
      </c>
      <c r="B10886" s="151" t="s">
        <v>12800</v>
      </c>
      <c r="C10886" s="150" t="s">
        <v>629</v>
      </c>
      <c r="D10886" s="152">
        <v>17.079999999999998</v>
      </c>
    </row>
    <row r="10887" spans="1:4" ht="42.75">
      <c r="A10887" s="150">
        <v>88420</v>
      </c>
      <c r="B10887" s="151" t="s">
        <v>12801</v>
      </c>
      <c r="C10887" s="150" t="s">
        <v>629</v>
      </c>
      <c r="D10887" s="152">
        <v>22.77</v>
      </c>
    </row>
    <row r="10888" spans="1:4" ht="42.75">
      <c r="A10888" s="150">
        <v>88421</v>
      </c>
      <c r="B10888" s="151" t="s">
        <v>12802</v>
      </c>
      <c r="C10888" s="150" t="s">
        <v>629</v>
      </c>
      <c r="D10888" s="152">
        <v>27.5</v>
      </c>
    </row>
    <row r="10889" spans="1:4" ht="28.5">
      <c r="A10889" s="150">
        <v>88423</v>
      </c>
      <c r="B10889" s="151" t="s">
        <v>12803</v>
      </c>
      <c r="C10889" s="150" t="s">
        <v>629</v>
      </c>
      <c r="D10889" s="152">
        <v>20.02</v>
      </c>
    </row>
    <row r="10890" spans="1:4" ht="42.75">
      <c r="A10890" s="150">
        <v>88424</v>
      </c>
      <c r="B10890" s="151" t="s">
        <v>12804</v>
      </c>
      <c r="C10890" s="150" t="s">
        <v>629</v>
      </c>
      <c r="D10890" s="152">
        <v>23.28</v>
      </c>
    </row>
    <row r="10891" spans="1:4" ht="42.75">
      <c r="A10891" s="150">
        <v>88426</v>
      </c>
      <c r="B10891" s="151" t="s">
        <v>12805</v>
      </c>
      <c r="C10891" s="150" t="s">
        <v>629</v>
      </c>
      <c r="D10891" s="152">
        <v>18.809999999999999</v>
      </c>
    </row>
    <row r="10892" spans="1:4" ht="42.75">
      <c r="A10892" s="150">
        <v>88428</v>
      </c>
      <c r="B10892" s="151" t="s">
        <v>12806</v>
      </c>
      <c r="C10892" s="150" t="s">
        <v>629</v>
      </c>
      <c r="D10892" s="152">
        <v>28.96</v>
      </c>
    </row>
    <row r="10893" spans="1:4" ht="42.75">
      <c r="A10893" s="150">
        <v>88429</v>
      </c>
      <c r="B10893" s="151" t="s">
        <v>12807</v>
      </c>
      <c r="C10893" s="150" t="s">
        <v>629</v>
      </c>
      <c r="D10893" s="152">
        <v>34.71</v>
      </c>
    </row>
    <row r="10894" spans="1:4" ht="28.5">
      <c r="A10894" s="150">
        <v>88431</v>
      </c>
      <c r="B10894" s="151" t="s">
        <v>12808</v>
      </c>
      <c r="C10894" s="150" t="s">
        <v>629</v>
      </c>
      <c r="D10894" s="152">
        <v>23.65</v>
      </c>
    </row>
    <row r="10895" spans="1:4" ht="28.5">
      <c r="A10895" s="150">
        <v>88432</v>
      </c>
      <c r="B10895" s="151" t="s">
        <v>12809</v>
      </c>
      <c r="C10895" s="150" t="s">
        <v>629</v>
      </c>
      <c r="D10895" s="152">
        <v>29.48</v>
      </c>
    </row>
    <row r="10896" spans="1:4" ht="28.5">
      <c r="A10896" s="150">
        <v>88484</v>
      </c>
      <c r="B10896" s="151" t="s">
        <v>6185</v>
      </c>
      <c r="C10896" s="150" t="s">
        <v>629</v>
      </c>
      <c r="D10896" s="152">
        <v>4.0999999999999996</v>
      </c>
    </row>
    <row r="10897" spans="1:4" ht="28.5">
      <c r="A10897" s="150">
        <v>88485</v>
      </c>
      <c r="B10897" s="151" t="s">
        <v>6186</v>
      </c>
      <c r="C10897" s="150" t="s">
        <v>629</v>
      </c>
      <c r="D10897" s="152">
        <v>3.22</v>
      </c>
    </row>
    <row r="10898" spans="1:4" ht="28.5">
      <c r="A10898" s="150">
        <v>88488</v>
      </c>
      <c r="B10898" s="151" t="s">
        <v>6187</v>
      </c>
      <c r="C10898" s="150" t="s">
        <v>629</v>
      </c>
      <c r="D10898" s="152">
        <v>14.2</v>
      </c>
    </row>
    <row r="10899" spans="1:4" ht="28.5">
      <c r="A10899" s="150">
        <v>88489</v>
      </c>
      <c r="B10899" s="151" t="s">
        <v>6188</v>
      </c>
      <c r="C10899" s="150" t="s">
        <v>629</v>
      </c>
      <c r="D10899" s="152">
        <v>12.04</v>
      </c>
    </row>
    <row r="10900" spans="1:4" ht="28.5">
      <c r="A10900" s="150">
        <v>88494</v>
      </c>
      <c r="B10900" s="151" t="s">
        <v>6189</v>
      </c>
      <c r="C10900" s="150" t="s">
        <v>629</v>
      </c>
      <c r="D10900" s="152">
        <v>19.07</v>
      </c>
    </row>
    <row r="10901" spans="1:4" ht="28.5">
      <c r="A10901" s="150">
        <v>88495</v>
      </c>
      <c r="B10901" s="151" t="s">
        <v>6190</v>
      </c>
      <c r="C10901" s="150" t="s">
        <v>629</v>
      </c>
      <c r="D10901" s="152">
        <v>10.27</v>
      </c>
    </row>
    <row r="10902" spans="1:4" ht="28.5">
      <c r="A10902" s="150">
        <v>88496</v>
      </c>
      <c r="B10902" s="151" t="s">
        <v>6191</v>
      </c>
      <c r="C10902" s="150" t="s">
        <v>629</v>
      </c>
      <c r="D10902" s="152">
        <v>28.73</v>
      </c>
    </row>
    <row r="10903" spans="1:4" ht="28.5">
      <c r="A10903" s="150">
        <v>88497</v>
      </c>
      <c r="B10903" s="151" t="s">
        <v>6192</v>
      </c>
      <c r="C10903" s="150" t="s">
        <v>629</v>
      </c>
      <c r="D10903" s="152">
        <v>15.82</v>
      </c>
    </row>
    <row r="10904" spans="1:4" ht="28.5">
      <c r="A10904" s="150">
        <v>95305</v>
      </c>
      <c r="B10904" s="151" t="s">
        <v>6193</v>
      </c>
      <c r="C10904" s="150" t="s">
        <v>629</v>
      </c>
      <c r="D10904" s="152">
        <v>12.75</v>
      </c>
    </row>
    <row r="10905" spans="1:4">
      <c r="A10905" s="150">
        <v>95306</v>
      </c>
      <c r="B10905" s="151" t="s">
        <v>6194</v>
      </c>
      <c r="C10905" s="150" t="s">
        <v>629</v>
      </c>
      <c r="D10905" s="152">
        <v>14.8</v>
      </c>
    </row>
    <row r="10906" spans="1:4" ht="42.75">
      <c r="A10906" s="150">
        <v>95622</v>
      </c>
      <c r="B10906" s="151" t="s">
        <v>12810</v>
      </c>
      <c r="C10906" s="150" t="s">
        <v>629</v>
      </c>
      <c r="D10906" s="152">
        <v>13.81</v>
      </c>
    </row>
    <row r="10907" spans="1:4" ht="42.75">
      <c r="A10907" s="150">
        <v>95623</v>
      </c>
      <c r="B10907" s="151" t="s">
        <v>12811</v>
      </c>
      <c r="C10907" s="150" t="s">
        <v>629</v>
      </c>
      <c r="D10907" s="152">
        <v>9.77</v>
      </c>
    </row>
    <row r="10908" spans="1:4" ht="42.75">
      <c r="A10908" s="150">
        <v>95624</v>
      </c>
      <c r="B10908" s="151" t="s">
        <v>12812</v>
      </c>
      <c r="C10908" s="150" t="s">
        <v>629</v>
      </c>
      <c r="D10908" s="152">
        <v>20.66</v>
      </c>
    </row>
    <row r="10909" spans="1:4" ht="42.75">
      <c r="A10909" s="150">
        <v>95625</v>
      </c>
      <c r="B10909" s="151" t="s">
        <v>12813</v>
      </c>
      <c r="C10909" s="150" t="s">
        <v>629</v>
      </c>
      <c r="D10909" s="152">
        <v>24.44</v>
      </c>
    </row>
    <row r="10910" spans="1:4" ht="28.5">
      <c r="A10910" s="150">
        <v>95626</v>
      </c>
      <c r="B10910" s="151" t="s">
        <v>12814</v>
      </c>
      <c r="C10910" s="150" t="s">
        <v>629</v>
      </c>
      <c r="D10910" s="152">
        <v>14.59</v>
      </c>
    </row>
    <row r="10911" spans="1:4" ht="42.75">
      <c r="A10911" s="150">
        <v>96126</v>
      </c>
      <c r="B10911" s="151" t="s">
        <v>12815</v>
      </c>
      <c r="C10911" s="150" t="s">
        <v>629</v>
      </c>
      <c r="D10911" s="152">
        <v>15.4</v>
      </c>
    </row>
    <row r="10912" spans="1:4" ht="42.75">
      <c r="A10912" s="150">
        <v>96127</v>
      </c>
      <c r="B10912" s="151" t="s">
        <v>12816</v>
      </c>
      <c r="C10912" s="150" t="s">
        <v>629</v>
      </c>
      <c r="D10912" s="152">
        <v>9.67</v>
      </c>
    </row>
    <row r="10913" spans="1:4" ht="42.75">
      <c r="A10913" s="150">
        <v>96128</v>
      </c>
      <c r="B10913" s="151" t="s">
        <v>12817</v>
      </c>
      <c r="C10913" s="150" t="s">
        <v>629</v>
      </c>
      <c r="D10913" s="152">
        <v>26.08</v>
      </c>
    </row>
    <row r="10914" spans="1:4" ht="42.75">
      <c r="A10914" s="150">
        <v>96129</v>
      </c>
      <c r="B10914" s="151" t="s">
        <v>12818</v>
      </c>
      <c r="C10914" s="150" t="s">
        <v>629</v>
      </c>
      <c r="D10914" s="152">
        <v>30.62</v>
      </c>
    </row>
    <row r="10915" spans="1:4" ht="28.5">
      <c r="A10915" s="150">
        <v>96130</v>
      </c>
      <c r="B10915" s="151" t="s">
        <v>12819</v>
      </c>
      <c r="C10915" s="150" t="s">
        <v>629</v>
      </c>
      <c r="D10915" s="152">
        <v>16.75</v>
      </c>
    </row>
    <row r="10916" spans="1:4" ht="42.75">
      <c r="A10916" s="150">
        <v>96131</v>
      </c>
      <c r="B10916" s="151" t="s">
        <v>12820</v>
      </c>
      <c r="C10916" s="150" t="s">
        <v>629</v>
      </c>
      <c r="D10916" s="152">
        <v>24</v>
      </c>
    </row>
    <row r="10917" spans="1:4" ht="42.75">
      <c r="A10917" s="150">
        <v>96132</v>
      </c>
      <c r="B10917" s="151" t="s">
        <v>12821</v>
      </c>
      <c r="C10917" s="150" t="s">
        <v>629</v>
      </c>
      <c r="D10917" s="152">
        <v>15.5</v>
      </c>
    </row>
    <row r="10918" spans="1:4" ht="42.75">
      <c r="A10918" s="150">
        <v>96133</v>
      </c>
      <c r="B10918" s="151" t="s">
        <v>12822</v>
      </c>
      <c r="C10918" s="150" t="s">
        <v>629</v>
      </c>
      <c r="D10918" s="152">
        <v>39.6</v>
      </c>
    </row>
    <row r="10919" spans="1:4" ht="42.75">
      <c r="A10919" s="150">
        <v>96134</v>
      </c>
      <c r="B10919" s="151" t="s">
        <v>12823</v>
      </c>
      <c r="C10919" s="150" t="s">
        <v>629</v>
      </c>
      <c r="D10919" s="152">
        <v>46.55</v>
      </c>
    </row>
    <row r="10920" spans="1:4" ht="28.5">
      <c r="A10920" s="150">
        <v>96135</v>
      </c>
      <c r="B10920" s="151" t="s">
        <v>12824</v>
      </c>
      <c r="C10920" s="150" t="s">
        <v>629</v>
      </c>
      <c r="D10920" s="152">
        <v>25.94</v>
      </c>
    </row>
    <row r="10921" spans="1:4" ht="28.5">
      <c r="A10921" s="150">
        <v>104639</v>
      </c>
      <c r="B10921" s="151" t="s">
        <v>6195</v>
      </c>
      <c r="C10921" s="150" t="s">
        <v>629</v>
      </c>
      <c r="D10921" s="152">
        <v>10.86</v>
      </c>
    </row>
    <row r="10922" spans="1:4" ht="28.5">
      <c r="A10922" s="150">
        <v>104640</v>
      </c>
      <c r="B10922" s="151" t="s">
        <v>6196</v>
      </c>
      <c r="C10922" s="150" t="s">
        <v>629</v>
      </c>
      <c r="D10922" s="152">
        <v>12.1</v>
      </c>
    </row>
    <row r="10923" spans="1:4" ht="28.5">
      <c r="A10923" s="150">
        <v>104641</v>
      </c>
      <c r="B10923" s="151" t="s">
        <v>6197</v>
      </c>
      <c r="C10923" s="150" t="s">
        <v>629</v>
      </c>
      <c r="D10923" s="152">
        <v>8.6999999999999993</v>
      </c>
    </row>
    <row r="10924" spans="1:4" ht="28.5">
      <c r="A10924" s="150">
        <v>104642</v>
      </c>
      <c r="B10924" s="151" t="s">
        <v>6198</v>
      </c>
      <c r="C10924" s="150" t="s">
        <v>629</v>
      </c>
      <c r="D10924" s="152">
        <v>9.94</v>
      </c>
    </row>
    <row r="10925" spans="1:4" ht="28.5">
      <c r="A10925" s="150">
        <v>102193</v>
      </c>
      <c r="B10925" s="151" t="s">
        <v>51</v>
      </c>
      <c r="C10925" s="150" t="s">
        <v>629</v>
      </c>
      <c r="D10925" s="152">
        <v>1.81</v>
      </c>
    </row>
    <row r="10926" spans="1:4">
      <c r="A10926" s="150">
        <v>102194</v>
      </c>
      <c r="B10926" s="151" t="s">
        <v>4087</v>
      </c>
      <c r="C10926" s="150" t="s">
        <v>629</v>
      </c>
      <c r="D10926" s="152">
        <v>7.5</v>
      </c>
    </row>
    <row r="10927" spans="1:4">
      <c r="A10927" s="150">
        <v>102197</v>
      </c>
      <c r="B10927" s="151" t="s">
        <v>4088</v>
      </c>
      <c r="C10927" s="150" t="s">
        <v>629</v>
      </c>
      <c r="D10927" s="152">
        <v>21.41</v>
      </c>
    </row>
    <row r="10928" spans="1:4" ht="28.5">
      <c r="A10928" s="150">
        <v>102200</v>
      </c>
      <c r="B10928" s="151" t="s">
        <v>4089</v>
      </c>
      <c r="C10928" s="150" t="s">
        <v>629</v>
      </c>
      <c r="D10928" s="152">
        <v>17.46</v>
      </c>
    </row>
    <row r="10929" spans="1:4" ht="28.5">
      <c r="A10929" s="150">
        <v>102201</v>
      </c>
      <c r="B10929" s="151" t="s">
        <v>4090</v>
      </c>
      <c r="C10929" s="150" t="s">
        <v>629</v>
      </c>
      <c r="D10929" s="152">
        <v>16.68</v>
      </c>
    </row>
    <row r="10930" spans="1:4" ht="28.5">
      <c r="A10930" s="150">
        <v>102202</v>
      </c>
      <c r="B10930" s="151" t="s">
        <v>4091</v>
      </c>
      <c r="C10930" s="150" t="s">
        <v>629</v>
      </c>
      <c r="D10930" s="152">
        <v>39.6</v>
      </c>
    </row>
    <row r="10931" spans="1:4" ht="28.5">
      <c r="A10931" s="150">
        <v>102203</v>
      </c>
      <c r="B10931" s="151" t="s">
        <v>4092</v>
      </c>
      <c r="C10931" s="150" t="s">
        <v>629</v>
      </c>
      <c r="D10931" s="152">
        <v>9.56</v>
      </c>
    </row>
    <row r="10932" spans="1:4" ht="28.5">
      <c r="A10932" s="150">
        <v>102204</v>
      </c>
      <c r="B10932" s="151" t="s">
        <v>4093</v>
      </c>
      <c r="C10932" s="150" t="s">
        <v>629</v>
      </c>
      <c r="D10932" s="152">
        <v>9.86</v>
      </c>
    </row>
    <row r="10933" spans="1:4" ht="28.5">
      <c r="A10933" s="150">
        <v>102205</v>
      </c>
      <c r="B10933" s="151" t="s">
        <v>4094</v>
      </c>
      <c r="C10933" s="150" t="s">
        <v>629</v>
      </c>
      <c r="D10933" s="152">
        <v>8.91</v>
      </c>
    </row>
    <row r="10934" spans="1:4" ht="28.5">
      <c r="A10934" s="150">
        <v>102207</v>
      </c>
      <c r="B10934" s="151" t="s">
        <v>4095</v>
      </c>
      <c r="C10934" s="150" t="s">
        <v>629</v>
      </c>
      <c r="D10934" s="152">
        <v>7.86</v>
      </c>
    </row>
    <row r="10935" spans="1:4" ht="28.5">
      <c r="A10935" s="150">
        <v>102208</v>
      </c>
      <c r="B10935" s="151" t="s">
        <v>4096</v>
      </c>
      <c r="C10935" s="150" t="s">
        <v>629</v>
      </c>
      <c r="D10935" s="152">
        <v>7.49</v>
      </c>
    </row>
    <row r="10936" spans="1:4" ht="28.5">
      <c r="A10936" s="150">
        <v>102209</v>
      </c>
      <c r="B10936" s="151" t="s">
        <v>4097</v>
      </c>
      <c r="C10936" s="150" t="s">
        <v>629</v>
      </c>
      <c r="D10936" s="152">
        <v>7.72</v>
      </c>
    </row>
    <row r="10937" spans="1:4" ht="28.5">
      <c r="A10937" s="150">
        <v>102210</v>
      </c>
      <c r="B10937" s="151" t="s">
        <v>4098</v>
      </c>
      <c r="C10937" s="150" t="s">
        <v>629</v>
      </c>
      <c r="D10937" s="152">
        <v>7.38</v>
      </c>
    </row>
    <row r="10938" spans="1:4" ht="28.5">
      <c r="A10938" s="150">
        <v>102213</v>
      </c>
      <c r="B10938" s="151" t="s">
        <v>4099</v>
      </c>
      <c r="C10938" s="150" t="s">
        <v>629</v>
      </c>
      <c r="D10938" s="152">
        <v>19.149999999999999</v>
      </c>
    </row>
    <row r="10939" spans="1:4" ht="28.5">
      <c r="A10939" s="150">
        <v>102214</v>
      </c>
      <c r="B10939" s="151" t="s">
        <v>4100</v>
      </c>
      <c r="C10939" s="150" t="s">
        <v>629</v>
      </c>
      <c r="D10939" s="152">
        <v>19.73</v>
      </c>
    </row>
    <row r="10940" spans="1:4" ht="28.5">
      <c r="A10940" s="150">
        <v>102215</v>
      </c>
      <c r="B10940" s="151" t="s">
        <v>4101</v>
      </c>
      <c r="C10940" s="150" t="s">
        <v>629</v>
      </c>
      <c r="D10940" s="152">
        <v>17.86</v>
      </c>
    </row>
    <row r="10941" spans="1:4" ht="28.5">
      <c r="A10941" s="150">
        <v>102217</v>
      </c>
      <c r="B10941" s="151" t="s">
        <v>4102</v>
      </c>
      <c r="C10941" s="150" t="s">
        <v>629</v>
      </c>
      <c r="D10941" s="152">
        <v>15.74</v>
      </c>
    </row>
    <row r="10942" spans="1:4" ht="28.5">
      <c r="A10942" s="150">
        <v>102218</v>
      </c>
      <c r="B10942" s="151" t="s">
        <v>4103</v>
      </c>
      <c r="C10942" s="150" t="s">
        <v>629</v>
      </c>
      <c r="D10942" s="152">
        <v>15</v>
      </c>
    </row>
    <row r="10943" spans="1:4" ht="28.5">
      <c r="A10943" s="150">
        <v>102219</v>
      </c>
      <c r="B10943" s="151" t="s">
        <v>4104</v>
      </c>
      <c r="C10943" s="150" t="s">
        <v>629</v>
      </c>
      <c r="D10943" s="152">
        <v>15.46</v>
      </c>
    </row>
    <row r="10944" spans="1:4" ht="28.5">
      <c r="A10944" s="150">
        <v>102220</v>
      </c>
      <c r="B10944" s="151" t="s">
        <v>52</v>
      </c>
      <c r="C10944" s="150" t="s">
        <v>629</v>
      </c>
      <c r="D10944" s="152">
        <v>14.78</v>
      </c>
    </row>
    <row r="10945" spans="1:4" ht="28.5">
      <c r="A10945" s="150">
        <v>102223</v>
      </c>
      <c r="B10945" s="151" t="s">
        <v>4105</v>
      </c>
      <c r="C10945" s="150" t="s">
        <v>629</v>
      </c>
      <c r="D10945" s="152">
        <v>28.72</v>
      </c>
    </row>
    <row r="10946" spans="1:4" ht="28.5">
      <c r="A10946" s="150">
        <v>102224</v>
      </c>
      <c r="B10946" s="151" t="s">
        <v>4106</v>
      </c>
      <c r="C10946" s="150" t="s">
        <v>629</v>
      </c>
      <c r="D10946" s="152">
        <v>29.6</v>
      </c>
    </row>
    <row r="10947" spans="1:4" ht="28.5">
      <c r="A10947" s="150">
        <v>102225</v>
      </c>
      <c r="B10947" s="151" t="s">
        <v>4107</v>
      </c>
      <c r="C10947" s="150" t="s">
        <v>629</v>
      </c>
      <c r="D10947" s="152">
        <v>26.79</v>
      </c>
    </row>
    <row r="10948" spans="1:4" ht="28.5">
      <c r="A10948" s="150">
        <v>102227</v>
      </c>
      <c r="B10948" s="151" t="s">
        <v>4108</v>
      </c>
      <c r="C10948" s="150" t="s">
        <v>629</v>
      </c>
      <c r="D10948" s="152">
        <v>23.61</v>
      </c>
    </row>
    <row r="10949" spans="1:4" ht="28.5">
      <c r="A10949" s="150">
        <v>102228</v>
      </c>
      <c r="B10949" s="151" t="s">
        <v>4109</v>
      </c>
      <c r="C10949" s="150" t="s">
        <v>629</v>
      </c>
      <c r="D10949" s="152">
        <v>22.53</v>
      </c>
    </row>
    <row r="10950" spans="1:4" ht="28.5">
      <c r="A10950" s="150">
        <v>102229</v>
      </c>
      <c r="B10950" s="151" t="s">
        <v>4110</v>
      </c>
      <c r="C10950" s="150" t="s">
        <v>629</v>
      </c>
      <c r="D10950" s="152">
        <v>23.21</v>
      </c>
    </row>
    <row r="10951" spans="1:4" ht="28.5">
      <c r="A10951" s="150">
        <v>102230</v>
      </c>
      <c r="B10951" s="151" t="s">
        <v>4111</v>
      </c>
      <c r="C10951" s="150" t="s">
        <v>629</v>
      </c>
      <c r="D10951" s="152">
        <v>22.17</v>
      </c>
    </row>
    <row r="10952" spans="1:4">
      <c r="A10952" s="150">
        <v>102233</v>
      </c>
      <c r="B10952" s="151" t="s">
        <v>4112</v>
      </c>
      <c r="C10952" s="150" t="s">
        <v>629</v>
      </c>
      <c r="D10952" s="152">
        <v>11.18</v>
      </c>
    </row>
    <row r="10953" spans="1:4">
      <c r="A10953" s="150">
        <v>102234</v>
      </c>
      <c r="B10953" s="151" t="s">
        <v>4113</v>
      </c>
      <c r="C10953" s="150" t="s">
        <v>629</v>
      </c>
      <c r="D10953" s="152">
        <v>22.35</v>
      </c>
    </row>
    <row r="10954" spans="1:4" ht="28.5">
      <c r="A10954" s="150">
        <v>100716</v>
      </c>
      <c r="B10954" s="151" t="s">
        <v>4114</v>
      </c>
      <c r="C10954" s="150" t="s">
        <v>629</v>
      </c>
      <c r="D10954" s="152">
        <v>25.98</v>
      </c>
    </row>
    <row r="10955" spans="1:4">
      <c r="A10955" s="150">
        <v>100717</v>
      </c>
      <c r="B10955" s="151" t="s">
        <v>4115</v>
      </c>
      <c r="C10955" s="150" t="s">
        <v>629</v>
      </c>
      <c r="D10955" s="152">
        <v>8.8800000000000008</v>
      </c>
    </row>
    <row r="10956" spans="1:4">
      <c r="A10956" s="150">
        <v>100718</v>
      </c>
      <c r="B10956" s="151" t="s">
        <v>4116</v>
      </c>
      <c r="C10956" s="150" t="s">
        <v>9</v>
      </c>
      <c r="D10956" s="152">
        <v>1.33</v>
      </c>
    </row>
    <row r="10957" spans="1:4" ht="42.75">
      <c r="A10957" s="150">
        <v>100719</v>
      </c>
      <c r="B10957" s="151" t="s">
        <v>5822</v>
      </c>
      <c r="C10957" s="150" t="s">
        <v>629</v>
      </c>
      <c r="D10957" s="152">
        <v>9.84</v>
      </c>
    </row>
    <row r="10958" spans="1:4" ht="42.75">
      <c r="A10958" s="150">
        <v>100720</v>
      </c>
      <c r="B10958" s="151" t="s">
        <v>4117</v>
      </c>
      <c r="C10958" s="150" t="s">
        <v>629</v>
      </c>
      <c r="D10958" s="152">
        <v>9.8800000000000008</v>
      </c>
    </row>
    <row r="10959" spans="1:4" ht="42.75">
      <c r="A10959" s="150">
        <v>100721</v>
      </c>
      <c r="B10959" s="151" t="s">
        <v>5823</v>
      </c>
      <c r="C10959" s="150" t="s">
        <v>629</v>
      </c>
      <c r="D10959" s="152">
        <v>23.07</v>
      </c>
    </row>
    <row r="10960" spans="1:4" ht="42.75">
      <c r="A10960" s="150">
        <v>100722</v>
      </c>
      <c r="B10960" s="151" t="s">
        <v>4118</v>
      </c>
      <c r="C10960" s="150" t="s">
        <v>629</v>
      </c>
      <c r="D10960" s="152">
        <v>22.58</v>
      </c>
    </row>
    <row r="10961" spans="1:4" ht="42.75">
      <c r="A10961" s="150">
        <v>100723</v>
      </c>
      <c r="B10961" s="151" t="s">
        <v>5824</v>
      </c>
      <c r="C10961" s="150" t="s">
        <v>629</v>
      </c>
      <c r="D10961" s="152">
        <v>10.55</v>
      </c>
    </row>
    <row r="10962" spans="1:4" ht="42.75">
      <c r="A10962" s="150">
        <v>100724</v>
      </c>
      <c r="B10962" s="151" t="s">
        <v>4119</v>
      </c>
      <c r="C10962" s="150" t="s">
        <v>629</v>
      </c>
      <c r="D10962" s="152">
        <v>12.74</v>
      </c>
    </row>
    <row r="10963" spans="1:4" ht="42.75">
      <c r="A10963" s="150">
        <v>100725</v>
      </c>
      <c r="B10963" s="151" t="s">
        <v>5825</v>
      </c>
      <c r="C10963" s="150" t="s">
        <v>629</v>
      </c>
      <c r="D10963" s="152">
        <v>23.3</v>
      </c>
    </row>
    <row r="10964" spans="1:4" ht="57">
      <c r="A10964" s="150">
        <v>100726</v>
      </c>
      <c r="B10964" s="151" t="s">
        <v>4120</v>
      </c>
      <c r="C10964" s="150" t="s">
        <v>629</v>
      </c>
      <c r="D10964" s="152">
        <v>25.34</v>
      </c>
    </row>
    <row r="10965" spans="1:4" ht="28.5">
      <c r="A10965" s="150">
        <v>100727</v>
      </c>
      <c r="B10965" s="151" t="s">
        <v>5826</v>
      </c>
      <c r="C10965" s="150" t="s">
        <v>629</v>
      </c>
      <c r="D10965" s="152">
        <v>23.73</v>
      </c>
    </row>
    <row r="10966" spans="1:4" ht="42.75">
      <c r="A10966" s="150">
        <v>100728</v>
      </c>
      <c r="B10966" s="151" t="s">
        <v>4121</v>
      </c>
      <c r="C10966" s="150" t="s">
        <v>629</v>
      </c>
      <c r="D10966" s="152">
        <v>21.57</v>
      </c>
    </row>
    <row r="10967" spans="1:4" ht="28.5">
      <c r="A10967" s="150">
        <v>100729</v>
      </c>
      <c r="B10967" s="151" t="s">
        <v>5827</v>
      </c>
      <c r="C10967" s="150" t="s">
        <v>629</v>
      </c>
      <c r="D10967" s="152">
        <v>18.09</v>
      </c>
    </row>
    <row r="10968" spans="1:4" ht="42.75">
      <c r="A10968" s="150">
        <v>100730</v>
      </c>
      <c r="B10968" s="151" t="s">
        <v>4122</v>
      </c>
      <c r="C10968" s="150" t="s">
        <v>629</v>
      </c>
      <c r="D10968" s="152">
        <v>21.27</v>
      </c>
    </row>
    <row r="10969" spans="1:4" ht="42.75">
      <c r="A10969" s="150">
        <v>100733</v>
      </c>
      <c r="B10969" s="151" t="s">
        <v>5828</v>
      </c>
      <c r="C10969" s="150" t="s">
        <v>629</v>
      </c>
      <c r="D10969" s="152">
        <v>10.38</v>
      </c>
    </row>
    <row r="10970" spans="1:4" ht="42.75">
      <c r="A10970" s="150">
        <v>100734</v>
      </c>
      <c r="B10970" s="151" t="s">
        <v>4123</v>
      </c>
      <c r="C10970" s="150" t="s">
        <v>629</v>
      </c>
      <c r="D10970" s="152">
        <v>13.93</v>
      </c>
    </row>
    <row r="10971" spans="1:4" ht="42.75">
      <c r="A10971" s="150">
        <v>100735</v>
      </c>
      <c r="B10971" s="151" t="s">
        <v>5829</v>
      </c>
      <c r="C10971" s="150" t="s">
        <v>629</v>
      </c>
      <c r="D10971" s="152">
        <v>10.28</v>
      </c>
    </row>
    <row r="10972" spans="1:4" ht="42.75">
      <c r="A10972" s="150">
        <v>100736</v>
      </c>
      <c r="B10972" s="151" t="s">
        <v>4124</v>
      </c>
      <c r="C10972" s="150" t="s">
        <v>629</v>
      </c>
      <c r="D10972" s="152">
        <v>13.74</v>
      </c>
    </row>
    <row r="10973" spans="1:4" ht="42.75">
      <c r="A10973" s="150">
        <v>100739</v>
      </c>
      <c r="B10973" s="151" t="s">
        <v>5830</v>
      </c>
      <c r="C10973" s="150" t="s">
        <v>629</v>
      </c>
      <c r="D10973" s="152">
        <v>9.6999999999999993</v>
      </c>
    </row>
    <row r="10974" spans="1:4" ht="42.75">
      <c r="A10974" s="150">
        <v>100740</v>
      </c>
      <c r="B10974" s="151" t="s">
        <v>4125</v>
      </c>
      <c r="C10974" s="150" t="s">
        <v>629</v>
      </c>
      <c r="D10974" s="152">
        <v>10.39</v>
      </c>
    </row>
    <row r="10975" spans="1:4" ht="42.75">
      <c r="A10975" s="150">
        <v>100741</v>
      </c>
      <c r="B10975" s="151" t="s">
        <v>5831</v>
      </c>
      <c r="C10975" s="150" t="s">
        <v>629</v>
      </c>
      <c r="D10975" s="152">
        <v>22.75</v>
      </c>
    </row>
    <row r="10976" spans="1:4" ht="57">
      <c r="A10976" s="150">
        <v>100742</v>
      </c>
      <c r="B10976" s="151" t="s">
        <v>4126</v>
      </c>
      <c r="C10976" s="150" t="s">
        <v>629</v>
      </c>
      <c r="D10976" s="152">
        <v>23.05</v>
      </c>
    </row>
    <row r="10977" spans="1:4" ht="42.75">
      <c r="A10977" s="150">
        <v>100743</v>
      </c>
      <c r="B10977" s="151" t="s">
        <v>5832</v>
      </c>
      <c r="C10977" s="150" t="s">
        <v>629</v>
      </c>
      <c r="D10977" s="152">
        <v>9.48</v>
      </c>
    </row>
    <row r="10978" spans="1:4" ht="42.75">
      <c r="A10978" s="150">
        <v>100744</v>
      </c>
      <c r="B10978" s="151" t="s">
        <v>4127</v>
      </c>
      <c r="C10978" s="150" t="s">
        <v>629</v>
      </c>
      <c r="D10978" s="152">
        <v>10.25</v>
      </c>
    </row>
    <row r="10979" spans="1:4" ht="42.75">
      <c r="A10979" s="150">
        <v>100745</v>
      </c>
      <c r="B10979" s="151" t="s">
        <v>5833</v>
      </c>
      <c r="C10979" s="150" t="s">
        <v>629</v>
      </c>
      <c r="D10979" s="152">
        <v>22.52</v>
      </c>
    </row>
    <row r="10980" spans="1:4" ht="57">
      <c r="A10980" s="150">
        <v>100746</v>
      </c>
      <c r="B10980" s="151" t="s">
        <v>4128</v>
      </c>
      <c r="C10980" s="150" t="s">
        <v>629</v>
      </c>
      <c r="D10980" s="152">
        <v>22.91</v>
      </c>
    </row>
    <row r="10981" spans="1:4" ht="42.75">
      <c r="A10981" s="150">
        <v>100747</v>
      </c>
      <c r="B10981" s="151" t="s">
        <v>5834</v>
      </c>
      <c r="C10981" s="150" t="s">
        <v>629</v>
      </c>
      <c r="D10981" s="152">
        <v>9.57</v>
      </c>
    </row>
    <row r="10982" spans="1:4" ht="42.75">
      <c r="A10982" s="150">
        <v>100748</v>
      </c>
      <c r="B10982" s="151" t="s">
        <v>4129</v>
      </c>
      <c r="C10982" s="150" t="s">
        <v>629</v>
      </c>
      <c r="D10982" s="152">
        <v>10.31</v>
      </c>
    </row>
    <row r="10983" spans="1:4" ht="42.75">
      <c r="A10983" s="150">
        <v>100749</v>
      </c>
      <c r="B10983" s="151" t="s">
        <v>5835</v>
      </c>
      <c r="C10983" s="150" t="s">
        <v>629</v>
      </c>
      <c r="D10983" s="152">
        <v>22.62</v>
      </c>
    </row>
    <row r="10984" spans="1:4" ht="42.75">
      <c r="A10984" s="150">
        <v>100750</v>
      </c>
      <c r="B10984" s="151" t="s">
        <v>4130</v>
      </c>
      <c r="C10984" s="150" t="s">
        <v>629</v>
      </c>
      <c r="D10984" s="152">
        <v>22.97</v>
      </c>
    </row>
    <row r="10985" spans="1:4" ht="28.5">
      <c r="A10985" s="150">
        <v>100751</v>
      </c>
      <c r="B10985" s="151" t="s">
        <v>5836</v>
      </c>
      <c r="C10985" s="150" t="s">
        <v>629</v>
      </c>
      <c r="D10985" s="152">
        <v>36.19</v>
      </c>
    </row>
    <row r="10986" spans="1:4" ht="42.75">
      <c r="A10986" s="150">
        <v>100752</v>
      </c>
      <c r="B10986" s="151" t="s">
        <v>4131</v>
      </c>
      <c r="C10986" s="150" t="s">
        <v>629</v>
      </c>
      <c r="D10986" s="152">
        <v>42.56</v>
      </c>
    </row>
    <row r="10987" spans="1:4" ht="42.75">
      <c r="A10987" s="150">
        <v>100753</v>
      </c>
      <c r="B10987" s="151" t="s">
        <v>5837</v>
      </c>
      <c r="C10987" s="150" t="s">
        <v>629</v>
      </c>
      <c r="D10987" s="152">
        <v>20.57</v>
      </c>
    </row>
    <row r="10988" spans="1:4" ht="42.75">
      <c r="A10988" s="150">
        <v>100754</v>
      </c>
      <c r="B10988" s="151" t="s">
        <v>4132</v>
      </c>
      <c r="C10988" s="150" t="s">
        <v>629</v>
      </c>
      <c r="D10988" s="152">
        <v>27.5</v>
      </c>
    </row>
    <row r="10989" spans="1:4" ht="42.75">
      <c r="A10989" s="150">
        <v>100757</v>
      </c>
      <c r="B10989" s="151" t="s">
        <v>5838</v>
      </c>
      <c r="C10989" s="150" t="s">
        <v>629</v>
      </c>
      <c r="D10989" s="152">
        <v>45.5</v>
      </c>
    </row>
    <row r="10990" spans="1:4" ht="57">
      <c r="A10990" s="150">
        <v>100758</v>
      </c>
      <c r="B10990" s="151" t="s">
        <v>4133</v>
      </c>
      <c r="C10990" s="150" t="s">
        <v>629</v>
      </c>
      <c r="D10990" s="152">
        <v>46.12</v>
      </c>
    </row>
    <row r="10991" spans="1:4" ht="42.75">
      <c r="A10991" s="150">
        <v>100759</v>
      </c>
      <c r="B10991" s="151" t="s">
        <v>5839</v>
      </c>
      <c r="C10991" s="150" t="s">
        <v>629</v>
      </c>
      <c r="D10991" s="152">
        <v>45.05</v>
      </c>
    </row>
    <row r="10992" spans="1:4" ht="57">
      <c r="A10992" s="150">
        <v>100760</v>
      </c>
      <c r="B10992" s="151" t="s">
        <v>4134</v>
      </c>
      <c r="C10992" s="150" t="s">
        <v>629</v>
      </c>
      <c r="D10992" s="152">
        <v>45.84</v>
      </c>
    </row>
    <row r="10993" spans="1:4" ht="42.75">
      <c r="A10993" s="150">
        <v>100761</v>
      </c>
      <c r="B10993" s="151" t="s">
        <v>5840</v>
      </c>
      <c r="C10993" s="150" t="s">
        <v>629</v>
      </c>
      <c r="D10993" s="152">
        <v>45.24</v>
      </c>
    </row>
    <row r="10994" spans="1:4" ht="42.75">
      <c r="A10994" s="150">
        <v>100762</v>
      </c>
      <c r="B10994" s="151" t="s">
        <v>4135</v>
      </c>
      <c r="C10994" s="150" t="s">
        <v>629</v>
      </c>
      <c r="D10994" s="152">
        <v>45.96</v>
      </c>
    </row>
    <row r="10995" spans="1:4" ht="28.5">
      <c r="A10995" s="150">
        <v>102488</v>
      </c>
      <c r="B10995" s="151" t="s">
        <v>4136</v>
      </c>
      <c r="C10995" s="150" t="s">
        <v>629</v>
      </c>
      <c r="D10995" s="152">
        <v>3.34</v>
      </c>
    </row>
    <row r="10996" spans="1:4" ht="28.5">
      <c r="A10996" s="150">
        <v>102489</v>
      </c>
      <c r="B10996" s="151" t="s">
        <v>4137</v>
      </c>
      <c r="C10996" s="150" t="s">
        <v>629</v>
      </c>
      <c r="D10996" s="152">
        <v>27.04</v>
      </c>
    </row>
    <row r="10997" spans="1:4" ht="28.5">
      <c r="A10997" s="150">
        <v>102491</v>
      </c>
      <c r="B10997" s="151" t="s">
        <v>53</v>
      </c>
      <c r="C10997" s="150" t="s">
        <v>629</v>
      </c>
      <c r="D10997" s="152">
        <v>18.989999999999998</v>
      </c>
    </row>
    <row r="10998" spans="1:4" ht="28.5">
      <c r="A10998" s="150">
        <v>102492</v>
      </c>
      <c r="B10998" s="151" t="s">
        <v>4138</v>
      </c>
      <c r="C10998" s="150" t="s">
        <v>629</v>
      </c>
      <c r="D10998" s="152">
        <v>24.23</v>
      </c>
    </row>
    <row r="10999" spans="1:4" ht="28.5">
      <c r="A10999" s="150">
        <v>102494</v>
      </c>
      <c r="B10999" s="151" t="s">
        <v>55</v>
      </c>
      <c r="C10999" s="150" t="s">
        <v>629</v>
      </c>
      <c r="D10999" s="152">
        <v>56.33</v>
      </c>
    </row>
    <row r="11000" spans="1:4" ht="28.5">
      <c r="A11000" s="150">
        <v>102496</v>
      </c>
      <c r="B11000" s="151" t="s">
        <v>4139</v>
      </c>
      <c r="C11000" s="150" t="s">
        <v>9</v>
      </c>
      <c r="D11000" s="152">
        <v>12.02</v>
      </c>
    </row>
    <row r="11001" spans="1:4" ht="28.5">
      <c r="A11001" s="150">
        <v>102497</v>
      </c>
      <c r="B11001" s="151" t="s">
        <v>4140</v>
      </c>
      <c r="C11001" s="150" t="s">
        <v>9</v>
      </c>
      <c r="D11001" s="152">
        <v>4.6500000000000004</v>
      </c>
    </row>
    <row r="11002" spans="1:4" ht="28.5">
      <c r="A11002" s="150">
        <v>102498</v>
      </c>
      <c r="B11002" s="151" t="s">
        <v>4141</v>
      </c>
      <c r="C11002" s="150" t="s">
        <v>9</v>
      </c>
      <c r="D11002" s="152">
        <v>1.49</v>
      </c>
    </row>
    <row r="11003" spans="1:4">
      <c r="A11003" s="150">
        <v>102499</v>
      </c>
      <c r="B11003" s="151" t="s">
        <v>4142</v>
      </c>
      <c r="C11003" s="150" t="s">
        <v>629</v>
      </c>
      <c r="D11003" s="152">
        <v>3.18</v>
      </c>
    </row>
    <row r="11004" spans="1:4" ht="28.5">
      <c r="A11004" s="150">
        <v>102500</v>
      </c>
      <c r="B11004" s="151" t="s">
        <v>4143</v>
      </c>
      <c r="C11004" s="150" t="s">
        <v>9</v>
      </c>
      <c r="D11004" s="152">
        <v>4.2300000000000004</v>
      </c>
    </row>
    <row r="11005" spans="1:4" ht="28.5">
      <c r="A11005" s="150">
        <v>102501</v>
      </c>
      <c r="B11005" s="151" t="s">
        <v>4144</v>
      </c>
      <c r="C11005" s="150" t="s">
        <v>629</v>
      </c>
      <c r="D11005" s="152">
        <v>23.66</v>
      </c>
    </row>
    <row r="11006" spans="1:4" ht="28.5">
      <c r="A11006" s="150">
        <v>102504</v>
      </c>
      <c r="B11006" s="151" t="s">
        <v>4145</v>
      </c>
      <c r="C11006" s="150" t="s">
        <v>9</v>
      </c>
      <c r="D11006" s="152">
        <v>9.35</v>
      </c>
    </row>
    <row r="11007" spans="1:4" ht="28.5">
      <c r="A11007" s="150">
        <v>102505</v>
      </c>
      <c r="B11007" s="151" t="s">
        <v>4146</v>
      </c>
      <c r="C11007" s="150" t="s">
        <v>9</v>
      </c>
      <c r="D11007" s="152">
        <v>9.4600000000000009</v>
      </c>
    </row>
    <row r="11008" spans="1:4" ht="28.5">
      <c r="A11008" s="150">
        <v>102506</v>
      </c>
      <c r="B11008" s="151" t="s">
        <v>54</v>
      </c>
      <c r="C11008" s="150" t="s">
        <v>9</v>
      </c>
      <c r="D11008" s="152">
        <v>10.19</v>
      </c>
    </row>
    <row r="11009" spans="1:4" ht="28.5">
      <c r="A11009" s="150">
        <v>102507</v>
      </c>
      <c r="B11009" s="151" t="s">
        <v>4147</v>
      </c>
      <c r="C11009" s="150" t="s">
        <v>9</v>
      </c>
      <c r="D11009" s="152">
        <v>5.9</v>
      </c>
    </row>
    <row r="11010" spans="1:4" ht="28.5">
      <c r="A11010" s="150">
        <v>102508</v>
      </c>
      <c r="B11010" s="151" t="s">
        <v>4148</v>
      </c>
      <c r="C11010" s="150" t="s">
        <v>629</v>
      </c>
      <c r="D11010" s="152">
        <v>40.89</v>
      </c>
    </row>
    <row r="11011" spans="1:4" ht="42.75">
      <c r="A11011" s="150">
        <v>102509</v>
      </c>
      <c r="B11011" s="151" t="s">
        <v>4149</v>
      </c>
      <c r="C11011" s="150" t="s">
        <v>629</v>
      </c>
      <c r="D11011" s="152">
        <v>22.5</v>
      </c>
    </row>
    <row r="11012" spans="1:4" ht="42.75">
      <c r="A11012" s="150">
        <v>102512</v>
      </c>
      <c r="B11012" s="151" t="s">
        <v>4150</v>
      </c>
      <c r="C11012" s="150" t="s">
        <v>9</v>
      </c>
      <c r="D11012" s="152">
        <v>5.08</v>
      </c>
    </row>
    <row r="11013" spans="1:4" ht="28.5">
      <c r="A11013" s="150">
        <v>102513</v>
      </c>
      <c r="B11013" s="151" t="s">
        <v>4151</v>
      </c>
      <c r="C11013" s="150" t="s">
        <v>629</v>
      </c>
      <c r="D11013" s="152">
        <v>44.9</v>
      </c>
    </row>
    <row r="11014" spans="1:4" ht="28.5">
      <c r="A11014" s="150">
        <v>102520</v>
      </c>
      <c r="B11014" s="151" t="s">
        <v>4152</v>
      </c>
      <c r="C11014" s="150" t="s">
        <v>629</v>
      </c>
      <c r="D11014" s="152">
        <v>76.62</v>
      </c>
    </row>
    <row r="11015" spans="1:4" ht="28.5">
      <c r="A11015" s="150">
        <v>101749</v>
      </c>
      <c r="B11015" s="151" t="s">
        <v>4153</v>
      </c>
      <c r="C11015" s="150" t="s">
        <v>629</v>
      </c>
      <c r="D11015" s="152">
        <v>56.9</v>
      </c>
    </row>
    <row r="11016" spans="1:4" ht="28.5">
      <c r="A11016" s="150">
        <v>101750</v>
      </c>
      <c r="B11016" s="151" t="s">
        <v>4154</v>
      </c>
      <c r="C11016" s="150" t="s">
        <v>629</v>
      </c>
      <c r="D11016" s="152">
        <v>54.48</v>
      </c>
    </row>
    <row r="11017" spans="1:4" ht="28.5">
      <c r="A11017" s="150">
        <v>101729</v>
      </c>
      <c r="B11017" s="151" t="s">
        <v>4155</v>
      </c>
      <c r="C11017" s="150" t="s">
        <v>629</v>
      </c>
      <c r="D11017" s="152">
        <v>224.5</v>
      </c>
    </row>
    <row r="11018" spans="1:4">
      <c r="A11018" s="150">
        <v>101746</v>
      </c>
      <c r="B11018" s="151" t="s">
        <v>4156</v>
      </c>
      <c r="C11018" s="150" t="s">
        <v>629</v>
      </c>
      <c r="D11018" s="152">
        <v>352.64</v>
      </c>
    </row>
    <row r="11019" spans="1:4" ht="28.5">
      <c r="A11019" s="150">
        <v>101751</v>
      </c>
      <c r="B11019" s="151" t="s">
        <v>4157</v>
      </c>
      <c r="C11019" s="150" t="s">
        <v>629</v>
      </c>
      <c r="D11019" s="152">
        <v>230.54</v>
      </c>
    </row>
    <row r="11020" spans="1:4" ht="42.75">
      <c r="A11020" s="150">
        <v>87246</v>
      </c>
      <c r="B11020" s="151" t="s">
        <v>5841</v>
      </c>
      <c r="C11020" s="150" t="s">
        <v>629</v>
      </c>
      <c r="D11020" s="152">
        <v>68.3</v>
      </c>
    </row>
    <row r="11021" spans="1:4" ht="42.75">
      <c r="A11021" s="150">
        <v>87247</v>
      </c>
      <c r="B11021" s="151" t="s">
        <v>5842</v>
      </c>
      <c r="C11021" s="150" t="s">
        <v>629</v>
      </c>
      <c r="D11021" s="152">
        <v>61.85</v>
      </c>
    </row>
    <row r="11022" spans="1:4" ht="42.75">
      <c r="A11022" s="150">
        <v>87248</v>
      </c>
      <c r="B11022" s="151" t="s">
        <v>5843</v>
      </c>
      <c r="C11022" s="150" t="s">
        <v>629</v>
      </c>
      <c r="D11022" s="152">
        <v>55.12</v>
      </c>
    </row>
    <row r="11023" spans="1:4" ht="42.75">
      <c r="A11023" s="150">
        <v>87249</v>
      </c>
      <c r="B11023" s="151" t="s">
        <v>5844</v>
      </c>
      <c r="C11023" s="150" t="s">
        <v>629</v>
      </c>
      <c r="D11023" s="152">
        <v>72.61</v>
      </c>
    </row>
    <row r="11024" spans="1:4" ht="42.75">
      <c r="A11024" s="150">
        <v>87250</v>
      </c>
      <c r="B11024" s="151" t="s">
        <v>5845</v>
      </c>
      <c r="C11024" s="150" t="s">
        <v>629</v>
      </c>
      <c r="D11024" s="152">
        <v>62.95</v>
      </c>
    </row>
    <row r="11025" spans="1:4" ht="42.75">
      <c r="A11025" s="150">
        <v>87251</v>
      </c>
      <c r="B11025" s="151" t="s">
        <v>5846</v>
      </c>
      <c r="C11025" s="150" t="s">
        <v>629</v>
      </c>
      <c r="D11025" s="152">
        <v>55.23</v>
      </c>
    </row>
    <row r="11026" spans="1:4" ht="42.75">
      <c r="A11026" s="150">
        <v>87255</v>
      </c>
      <c r="B11026" s="151" t="s">
        <v>5847</v>
      </c>
      <c r="C11026" s="150" t="s">
        <v>629</v>
      </c>
      <c r="D11026" s="152">
        <v>113.77</v>
      </c>
    </row>
    <row r="11027" spans="1:4" ht="42.75">
      <c r="A11027" s="150">
        <v>87256</v>
      </c>
      <c r="B11027" s="151" t="s">
        <v>5848</v>
      </c>
      <c r="C11027" s="150" t="s">
        <v>629</v>
      </c>
      <c r="D11027" s="152">
        <v>101.91</v>
      </c>
    </row>
    <row r="11028" spans="1:4" ht="42.75">
      <c r="A11028" s="150">
        <v>87257</v>
      </c>
      <c r="B11028" s="151" t="s">
        <v>5849</v>
      </c>
      <c r="C11028" s="150" t="s">
        <v>629</v>
      </c>
      <c r="D11028" s="152">
        <v>92.74</v>
      </c>
    </row>
    <row r="11029" spans="1:4" ht="42.75">
      <c r="A11029" s="150">
        <v>87258</v>
      </c>
      <c r="B11029" s="151" t="s">
        <v>5850</v>
      </c>
      <c r="C11029" s="150" t="s">
        <v>629</v>
      </c>
      <c r="D11029" s="152">
        <v>162.86000000000001</v>
      </c>
    </row>
    <row r="11030" spans="1:4" ht="42.75">
      <c r="A11030" s="150">
        <v>87259</v>
      </c>
      <c r="B11030" s="151" t="s">
        <v>5851</v>
      </c>
      <c r="C11030" s="150" t="s">
        <v>629</v>
      </c>
      <c r="D11030" s="152">
        <v>150.86000000000001</v>
      </c>
    </row>
    <row r="11031" spans="1:4" ht="42.75">
      <c r="A11031" s="150">
        <v>87260</v>
      </c>
      <c r="B11031" s="151" t="s">
        <v>5852</v>
      </c>
      <c r="C11031" s="150" t="s">
        <v>629</v>
      </c>
      <c r="D11031" s="152">
        <v>142.47</v>
      </c>
    </row>
    <row r="11032" spans="1:4" ht="42.75">
      <c r="A11032" s="150">
        <v>87261</v>
      </c>
      <c r="B11032" s="151" t="s">
        <v>5853</v>
      </c>
      <c r="C11032" s="150" t="s">
        <v>629</v>
      </c>
      <c r="D11032" s="152">
        <v>184.73</v>
      </c>
    </row>
    <row r="11033" spans="1:4" ht="42.75">
      <c r="A11033" s="150">
        <v>87262</v>
      </c>
      <c r="B11033" s="151" t="s">
        <v>5854</v>
      </c>
      <c r="C11033" s="150" t="s">
        <v>629</v>
      </c>
      <c r="D11033" s="152">
        <v>171.1</v>
      </c>
    </row>
    <row r="11034" spans="1:4" ht="42.75">
      <c r="A11034" s="150">
        <v>87263</v>
      </c>
      <c r="B11034" s="151" t="s">
        <v>5855</v>
      </c>
      <c r="C11034" s="150" t="s">
        <v>629</v>
      </c>
      <c r="D11034" s="152">
        <v>161.25</v>
      </c>
    </row>
    <row r="11035" spans="1:4" ht="42.75">
      <c r="A11035" s="150">
        <v>93389</v>
      </c>
      <c r="B11035" s="151" t="s">
        <v>5856</v>
      </c>
      <c r="C11035" s="150" t="s">
        <v>629</v>
      </c>
      <c r="D11035" s="152">
        <v>62.26</v>
      </c>
    </row>
    <row r="11036" spans="1:4" ht="42.75">
      <c r="A11036" s="150">
        <v>93390</v>
      </c>
      <c r="B11036" s="151" t="s">
        <v>5857</v>
      </c>
      <c r="C11036" s="150" t="s">
        <v>629</v>
      </c>
      <c r="D11036" s="152">
        <v>55.9</v>
      </c>
    </row>
    <row r="11037" spans="1:4" ht="42.75">
      <c r="A11037" s="150">
        <v>93391</v>
      </c>
      <c r="B11037" s="151" t="s">
        <v>5858</v>
      </c>
      <c r="C11037" s="150" t="s">
        <v>629</v>
      </c>
      <c r="D11037" s="152">
        <v>49.19</v>
      </c>
    </row>
    <row r="11038" spans="1:4" ht="42.75">
      <c r="A11038" s="150">
        <v>104593</v>
      </c>
      <c r="B11038" s="151" t="s">
        <v>5859</v>
      </c>
      <c r="C11038" s="150" t="s">
        <v>629</v>
      </c>
      <c r="D11038" s="152">
        <v>117.47</v>
      </c>
    </row>
    <row r="11039" spans="1:4" ht="42.75">
      <c r="A11039" s="150">
        <v>104594</v>
      </c>
      <c r="B11039" s="151" t="s">
        <v>5860</v>
      </c>
      <c r="C11039" s="150" t="s">
        <v>629</v>
      </c>
      <c r="D11039" s="152">
        <v>104.14</v>
      </c>
    </row>
    <row r="11040" spans="1:4" ht="42.75">
      <c r="A11040" s="150">
        <v>104595</v>
      </c>
      <c r="B11040" s="151" t="s">
        <v>5861</v>
      </c>
      <c r="C11040" s="150" t="s">
        <v>629</v>
      </c>
      <c r="D11040" s="152">
        <v>93.18</v>
      </c>
    </row>
    <row r="11041" spans="1:4" ht="42.75">
      <c r="A11041" s="150">
        <v>104596</v>
      </c>
      <c r="B11041" s="151" t="s">
        <v>5862</v>
      </c>
      <c r="C11041" s="150" t="s">
        <v>629</v>
      </c>
      <c r="D11041" s="152">
        <v>189.27</v>
      </c>
    </row>
    <row r="11042" spans="1:4" ht="42.75">
      <c r="A11042" s="150">
        <v>104597</v>
      </c>
      <c r="B11042" s="151" t="s">
        <v>5863</v>
      </c>
      <c r="C11042" s="150" t="s">
        <v>629</v>
      </c>
      <c r="D11042" s="152">
        <v>173.84</v>
      </c>
    </row>
    <row r="11043" spans="1:4" ht="42.75">
      <c r="A11043" s="150">
        <v>104598</v>
      </c>
      <c r="B11043" s="151" t="s">
        <v>5864</v>
      </c>
      <c r="C11043" s="150" t="s">
        <v>629</v>
      </c>
      <c r="D11043" s="152">
        <v>161.84</v>
      </c>
    </row>
    <row r="11044" spans="1:4" ht="42.75">
      <c r="A11044" s="150">
        <v>104599</v>
      </c>
      <c r="B11044" s="151" t="s">
        <v>5865</v>
      </c>
      <c r="C11044" s="150" t="s">
        <v>629</v>
      </c>
      <c r="D11044" s="152">
        <v>80.48</v>
      </c>
    </row>
    <row r="11045" spans="1:4" ht="42.75">
      <c r="A11045" s="150">
        <v>104600</v>
      </c>
      <c r="B11045" s="151" t="s">
        <v>5866</v>
      </c>
      <c r="C11045" s="150" t="s">
        <v>629</v>
      </c>
      <c r="D11045" s="152">
        <v>73.94</v>
      </c>
    </row>
    <row r="11046" spans="1:4" ht="42.75">
      <c r="A11046" s="150">
        <v>104601</v>
      </c>
      <c r="B11046" s="151" t="s">
        <v>5867</v>
      </c>
      <c r="C11046" s="150" t="s">
        <v>629</v>
      </c>
      <c r="D11046" s="152">
        <v>66.44</v>
      </c>
    </row>
    <row r="11047" spans="1:4" ht="42.75">
      <c r="A11047" s="150">
        <v>104602</v>
      </c>
      <c r="B11047" s="151" t="s">
        <v>5868</v>
      </c>
      <c r="C11047" s="150" t="s">
        <v>629</v>
      </c>
      <c r="D11047" s="152">
        <v>60.31</v>
      </c>
    </row>
    <row r="11048" spans="1:4" ht="42.75">
      <c r="A11048" s="150">
        <v>104603</v>
      </c>
      <c r="B11048" s="151" t="s">
        <v>5869</v>
      </c>
      <c r="C11048" s="150" t="s">
        <v>629</v>
      </c>
      <c r="D11048" s="152">
        <v>57.4</v>
      </c>
    </row>
    <row r="11049" spans="1:4" ht="42.75">
      <c r="A11049" s="150">
        <v>104604</v>
      </c>
      <c r="B11049" s="151" t="s">
        <v>5870</v>
      </c>
      <c r="C11049" s="150" t="s">
        <v>629</v>
      </c>
      <c r="D11049" s="152">
        <v>51.38</v>
      </c>
    </row>
    <row r="11050" spans="1:4" ht="42.75">
      <c r="A11050" s="150">
        <v>104605</v>
      </c>
      <c r="B11050" s="151" t="s">
        <v>5871</v>
      </c>
      <c r="C11050" s="150" t="s">
        <v>629</v>
      </c>
      <c r="D11050" s="152">
        <v>98.39</v>
      </c>
    </row>
    <row r="11051" spans="1:4" ht="42.75">
      <c r="A11051" s="150">
        <v>104606</v>
      </c>
      <c r="B11051" s="151" t="s">
        <v>5872</v>
      </c>
      <c r="C11051" s="150" t="s">
        <v>629</v>
      </c>
      <c r="D11051" s="152">
        <v>70.27</v>
      </c>
    </row>
    <row r="11052" spans="1:4" ht="42.75">
      <c r="A11052" s="150">
        <v>104607</v>
      </c>
      <c r="B11052" s="151" t="s">
        <v>5873</v>
      </c>
      <c r="C11052" s="150" t="s">
        <v>629</v>
      </c>
      <c r="D11052" s="152">
        <v>58.49</v>
      </c>
    </row>
    <row r="11053" spans="1:4" ht="42.75">
      <c r="A11053" s="150">
        <v>104608</v>
      </c>
      <c r="B11053" s="151" t="s">
        <v>5874</v>
      </c>
      <c r="C11053" s="150" t="s">
        <v>629</v>
      </c>
      <c r="D11053" s="152">
        <v>198.62</v>
      </c>
    </row>
    <row r="11054" spans="1:4" ht="42.75">
      <c r="A11054" s="150">
        <v>104609</v>
      </c>
      <c r="B11054" s="151" t="s">
        <v>5875</v>
      </c>
      <c r="C11054" s="150" t="s">
        <v>629</v>
      </c>
      <c r="D11054" s="152">
        <v>160.97</v>
      </c>
    </row>
    <row r="11055" spans="1:4" ht="42.75">
      <c r="A11055" s="150">
        <v>104610</v>
      </c>
      <c r="B11055" s="151" t="s">
        <v>5876</v>
      </c>
      <c r="C11055" s="150" t="s">
        <v>629</v>
      </c>
      <c r="D11055" s="152">
        <v>146.97999999999999</v>
      </c>
    </row>
    <row r="11056" spans="1:4">
      <c r="A11056" s="150">
        <v>98671</v>
      </c>
      <c r="B11056" s="151" t="s">
        <v>4158</v>
      </c>
      <c r="C11056" s="150" t="s">
        <v>629</v>
      </c>
      <c r="D11056" s="152">
        <v>438.29</v>
      </c>
    </row>
    <row r="11057" spans="1:4">
      <c r="A11057" s="150">
        <v>98672</v>
      </c>
      <c r="B11057" s="151" t="s">
        <v>4159</v>
      </c>
      <c r="C11057" s="150" t="s">
        <v>629</v>
      </c>
      <c r="D11057" s="152">
        <v>603.02</v>
      </c>
    </row>
    <row r="11058" spans="1:4" ht="28.5">
      <c r="A11058" s="150">
        <v>98678</v>
      </c>
      <c r="B11058" s="151" t="s">
        <v>4160</v>
      </c>
      <c r="C11058" s="150" t="s">
        <v>629</v>
      </c>
      <c r="D11058" s="152">
        <v>438.69</v>
      </c>
    </row>
    <row r="11059" spans="1:4" ht="28.5">
      <c r="A11059" s="150">
        <v>98679</v>
      </c>
      <c r="B11059" s="151" t="s">
        <v>4161</v>
      </c>
      <c r="C11059" s="150" t="s">
        <v>629</v>
      </c>
      <c r="D11059" s="152">
        <v>38.26</v>
      </c>
    </row>
    <row r="11060" spans="1:4" ht="28.5">
      <c r="A11060" s="150">
        <v>98680</v>
      </c>
      <c r="B11060" s="151" t="s">
        <v>4162</v>
      </c>
      <c r="C11060" s="150" t="s">
        <v>629</v>
      </c>
      <c r="D11060" s="152">
        <v>48.52</v>
      </c>
    </row>
    <row r="11061" spans="1:4" ht="28.5">
      <c r="A11061" s="150">
        <v>98681</v>
      </c>
      <c r="B11061" s="151" t="s">
        <v>4163</v>
      </c>
      <c r="C11061" s="150" t="s">
        <v>629</v>
      </c>
      <c r="D11061" s="152">
        <v>35.840000000000003</v>
      </c>
    </row>
    <row r="11062" spans="1:4" ht="28.5">
      <c r="A11062" s="150">
        <v>98682</v>
      </c>
      <c r="B11062" s="151" t="s">
        <v>4164</v>
      </c>
      <c r="C11062" s="150" t="s">
        <v>629</v>
      </c>
      <c r="D11062" s="152">
        <v>46.1</v>
      </c>
    </row>
    <row r="11063" spans="1:4">
      <c r="A11063" s="150">
        <v>98685</v>
      </c>
      <c r="B11063" s="151" t="s">
        <v>4165</v>
      </c>
      <c r="C11063" s="150" t="s">
        <v>9</v>
      </c>
      <c r="D11063" s="152">
        <v>79.02</v>
      </c>
    </row>
    <row r="11064" spans="1:4">
      <c r="A11064" s="150">
        <v>98686</v>
      </c>
      <c r="B11064" s="151" t="s">
        <v>4166</v>
      </c>
      <c r="C11064" s="150" t="s">
        <v>9</v>
      </c>
      <c r="D11064" s="152">
        <v>42</v>
      </c>
    </row>
    <row r="11065" spans="1:4">
      <c r="A11065" s="150">
        <v>98688</v>
      </c>
      <c r="B11065" s="151" t="s">
        <v>4167</v>
      </c>
      <c r="C11065" s="150" t="s">
        <v>9</v>
      </c>
      <c r="D11065" s="152">
        <v>82.26</v>
      </c>
    </row>
    <row r="11066" spans="1:4">
      <c r="A11066" s="150">
        <v>98689</v>
      </c>
      <c r="B11066" s="151" t="s">
        <v>4168</v>
      </c>
      <c r="C11066" s="150" t="s">
        <v>9</v>
      </c>
      <c r="D11066" s="152">
        <v>111.89</v>
      </c>
    </row>
    <row r="11067" spans="1:4" ht="42.75">
      <c r="A11067" s="150">
        <v>101090</v>
      </c>
      <c r="B11067" s="151" t="s">
        <v>4169</v>
      </c>
      <c r="C11067" s="150" t="s">
        <v>629</v>
      </c>
      <c r="D11067" s="152">
        <v>224.04</v>
      </c>
    </row>
    <row r="11068" spans="1:4" ht="28.5">
      <c r="A11068" s="150">
        <v>101091</v>
      </c>
      <c r="B11068" s="151" t="s">
        <v>4170</v>
      </c>
      <c r="C11068" s="150" t="s">
        <v>629</v>
      </c>
      <c r="D11068" s="152">
        <v>156.58000000000001</v>
      </c>
    </row>
    <row r="11069" spans="1:4" ht="28.5">
      <c r="A11069" s="150">
        <v>101725</v>
      </c>
      <c r="B11069" s="151" t="s">
        <v>4171</v>
      </c>
      <c r="C11069" s="150" t="s">
        <v>629</v>
      </c>
      <c r="D11069" s="152">
        <v>281.35000000000002</v>
      </c>
    </row>
    <row r="11070" spans="1:4" ht="28.5">
      <c r="A11070" s="150">
        <v>101726</v>
      </c>
      <c r="B11070" s="151" t="s">
        <v>4172</v>
      </c>
      <c r="C11070" s="150" t="s">
        <v>629</v>
      </c>
      <c r="D11070" s="152">
        <v>196.03</v>
      </c>
    </row>
    <row r="11071" spans="1:4" ht="28.5">
      <c r="A11071" s="150">
        <v>101731</v>
      </c>
      <c r="B11071" s="151" t="s">
        <v>4173</v>
      </c>
      <c r="C11071" s="150" t="s">
        <v>629</v>
      </c>
      <c r="D11071" s="152">
        <v>325.41000000000003</v>
      </c>
    </row>
    <row r="11072" spans="1:4" ht="28.5">
      <c r="A11072" s="150">
        <v>101732</v>
      </c>
      <c r="B11072" s="151" t="s">
        <v>4174</v>
      </c>
      <c r="C11072" s="150" t="s">
        <v>629</v>
      </c>
      <c r="D11072" s="152">
        <v>98.9</v>
      </c>
    </row>
    <row r="11073" spans="1:4" ht="28.5">
      <c r="A11073" s="150">
        <v>101094</v>
      </c>
      <c r="B11073" s="151" t="s">
        <v>5877</v>
      </c>
      <c r="C11073" s="150" t="s">
        <v>9</v>
      </c>
      <c r="D11073" s="152">
        <v>177.05</v>
      </c>
    </row>
    <row r="11074" spans="1:4" ht="28.5">
      <c r="A11074" s="150">
        <v>101727</v>
      </c>
      <c r="B11074" s="151" t="s">
        <v>4175</v>
      </c>
      <c r="C11074" s="150" t="s">
        <v>629</v>
      </c>
      <c r="D11074" s="152">
        <v>206.63</v>
      </c>
    </row>
    <row r="11075" spans="1:4" ht="28.5">
      <c r="A11075" s="150">
        <v>101733</v>
      </c>
      <c r="B11075" s="151" t="s">
        <v>4176</v>
      </c>
      <c r="C11075" s="150" t="s">
        <v>629</v>
      </c>
      <c r="D11075" s="152">
        <v>279.66000000000003</v>
      </c>
    </row>
    <row r="11076" spans="1:4" ht="28.5">
      <c r="A11076" s="150">
        <v>101734</v>
      </c>
      <c r="B11076" s="151" t="s">
        <v>4177</v>
      </c>
      <c r="C11076" s="150" t="s">
        <v>629</v>
      </c>
      <c r="D11076" s="152">
        <v>427.22</v>
      </c>
    </row>
    <row r="11077" spans="1:4" ht="28.5">
      <c r="A11077" s="150">
        <v>101735</v>
      </c>
      <c r="B11077" s="151" t="s">
        <v>4178</v>
      </c>
      <c r="C11077" s="150" t="s">
        <v>629</v>
      </c>
      <c r="D11077" s="152">
        <v>437.92</v>
      </c>
    </row>
    <row r="11078" spans="1:4" ht="28.5">
      <c r="A11078" s="150">
        <v>101736</v>
      </c>
      <c r="B11078" s="151" t="s">
        <v>4179</v>
      </c>
      <c r="C11078" s="150" t="s">
        <v>629</v>
      </c>
      <c r="D11078" s="152">
        <v>97.98</v>
      </c>
    </row>
    <row r="11079" spans="1:4" ht="28.5">
      <c r="A11079" s="150">
        <v>101737</v>
      </c>
      <c r="B11079" s="151" t="s">
        <v>4180</v>
      </c>
      <c r="C11079" s="150" t="s">
        <v>629</v>
      </c>
      <c r="D11079" s="152">
        <v>119.14</v>
      </c>
    </row>
    <row r="11080" spans="1:4">
      <c r="A11080" s="150">
        <v>101748</v>
      </c>
      <c r="B11080" s="151" t="s">
        <v>4181</v>
      </c>
      <c r="C11080" s="150" t="s">
        <v>629</v>
      </c>
      <c r="D11080" s="152">
        <v>3.37</v>
      </c>
    </row>
    <row r="11081" spans="1:4" ht="57">
      <c r="A11081" s="150">
        <v>104162</v>
      </c>
      <c r="B11081" s="151" t="s">
        <v>4182</v>
      </c>
      <c r="C11081" s="150" t="s">
        <v>629</v>
      </c>
      <c r="D11081" s="152">
        <v>99.02</v>
      </c>
    </row>
    <row r="11082" spans="1:4" ht="28.5">
      <c r="A11082" s="150">
        <v>101092</v>
      </c>
      <c r="B11082" s="151" t="s">
        <v>4183</v>
      </c>
      <c r="C11082" s="150" t="s">
        <v>629</v>
      </c>
      <c r="D11082" s="152">
        <v>448.52</v>
      </c>
    </row>
    <row r="11083" spans="1:4" ht="28.5">
      <c r="A11083" s="150">
        <v>101093</v>
      </c>
      <c r="B11083" s="151" t="s">
        <v>4184</v>
      </c>
      <c r="C11083" s="150" t="s">
        <v>629</v>
      </c>
      <c r="D11083" s="152">
        <v>613.25</v>
      </c>
    </row>
    <row r="11084" spans="1:4">
      <c r="A11084" s="150">
        <v>98695</v>
      </c>
      <c r="B11084" s="151" t="s">
        <v>4185</v>
      </c>
      <c r="C11084" s="150" t="s">
        <v>9</v>
      </c>
      <c r="D11084" s="152">
        <v>105.12</v>
      </c>
    </row>
    <row r="11085" spans="1:4">
      <c r="A11085" s="150">
        <v>98697</v>
      </c>
      <c r="B11085" s="151" t="s">
        <v>4186</v>
      </c>
      <c r="C11085" s="150" t="s">
        <v>9</v>
      </c>
      <c r="D11085" s="152">
        <v>69.849999999999994</v>
      </c>
    </row>
    <row r="11086" spans="1:4">
      <c r="A11086" s="150">
        <v>101738</v>
      </c>
      <c r="B11086" s="151" t="s">
        <v>4187</v>
      </c>
      <c r="C11086" s="150" t="s">
        <v>9</v>
      </c>
      <c r="D11086" s="152">
        <v>31.84</v>
      </c>
    </row>
    <row r="11087" spans="1:4" ht="28.5">
      <c r="A11087" s="150">
        <v>101739</v>
      </c>
      <c r="B11087" s="151" t="s">
        <v>152</v>
      </c>
      <c r="C11087" s="150" t="s">
        <v>9</v>
      </c>
      <c r="D11087" s="152">
        <v>34.56</v>
      </c>
    </row>
    <row r="11088" spans="1:4" ht="28.5">
      <c r="A11088" s="150">
        <v>88648</v>
      </c>
      <c r="B11088" s="151" t="s">
        <v>5878</v>
      </c>
      <c r="C11088" s="150" t="s">
        <v>9</v>
      </c>
      <c r="D11088" s="152">
        <v>7.74</v>
      </c>
    </row>
    <row r="11089" spans="1:4" ht="28.5">
      <c r="A11089" s="150">
        <v>88649</v>
      </c>
      <c r="B11089" s="151" t="s">
        <v>5879</v>
      </c>
      <c r="C11089" s="150" t="s">
        <v>9</v>
      </c>
      <c r="D11089" s="152">
        <v>8.75</v>
      </c>
    </row>
    <row r="11090" spans="1:4" ht="28.5">
      <c r="A11090" s="150">
        <v>88650</v>
      </c>
      <c r="B11090" s="151" t="s">
        <v>5880</v>
      </c>
      <c r="C11090" s="150" t="s">
        <v>9</v>
      </c>
      <c r="D11090" s="152">
        <v>16.71</v>
      </c>
    </row>
    <row r="11091" spans="1:4" ht="28.5">
      <c r="A11091" s="150">
        <v>96467</v>
      </c>
      <c r="B11091" s="151" t="s">
        <v>5881</v>
      </c>
      <c r="C11091" s="150" t="s">
        <v>9</v>
      </c>
      <c r="D11091" s="152">
        <v>7.05</v>
      </c>
    </row>
    <row r="11092" spans="1:4">
      <c r="A11092" s="150">
        <v>101740</v>
      </c>
      <c r="B11092" s="151" t="s">
        <v>4188</v>
      </c>
      <c r="C11092" s="150" t="s">
        <v>9</v>
      </c>
      <c r="D11092" s="152">
        <v>48.11</v>
      </c>
    </row>
    <row r="11093" spans="1:4">
      <c r="A11093" s="150">
        <v>101741</v>
      </c>
      <c r="B11093" s="151" t="s">
        <v>42</v>
      </c>
      <c r="C11093" s="150" t="s">
        <v>9</v>
      </c>
      <c r="D11093" s="152">
        <v>22.64</v>
      </c>
    </row>
    <row r="11094" spans="1:4" ht="42.75">
      <c r="A11094" s="150">
        <v>94990</v>
      </c>
      <c r="B11094" s="151" t="s">
        <v>5882</v>
      </c>
      <c r="C11094" s="150" t="s">
        <v>1440</v>
      </c>
      <c r="D11094" s="152">
        <v>838.78</v>
      </c>
    </row>
    <row r="11095" spans="1:4" ht="42.75">
      <c r="A11095" s="150">
        <v>94991</v>
      </c>
      <c r="B11095" s="151" t="s">
        <v>5883</v>
      </c>
      <c r="C11095" s="150" t="s">
        <v>1440</v>
      </c>
      <c r="D11095" s="152">
        <v>951.55</v>
      </c>
    </row>
    <row r="11096" spans="1:4" ht="42.75">
      <c r="A11096" s="150">
        <v>94992</v>
      </c>
      <c r="B11096" s="151" t="s">
        <v>5884</v>
      </c>
      <c r="C11096" s="150" t="s">
        <v>629</v>
      </c>
      <c r="D11096" s="152">
        <v>88.47</v>
      </c>
    </row>
    <row r="11097" spans="1:4" ht="42.75">
      <c r="A11097" s="150">
        <v>94993</v>
      </c>
      <c r="B11097" s="151" t="s">
        <v>5885</v>
      </c>
      <c r="C11097" s="150" t="s">
        <v>629</v>
      </c>
      <c r="D11097" s="152">
        <v>95.25</v>
      </c>
    </row>
    <row r="11098" spans="1:4" ht="42.75">
      <c r="A11098" s="150">
        <v>94994</v>
      </c>
      <c r="B11098" s="151" t="s">
        <v>5886</v>
      </c>
      <c r="C11098" s="150" t="s">
        <v>629</v>
      </c>
      <c r="D11098" s="152">
        <v>105.56</v>
      </c>
    </row>
    <row r="11099" spans="1:4" ht="42.75">
      <c r="A11099" s="150">
        <v>94995</v>
      </c>
      <c r="B11099" s="151" t="s">
        <v>5887</v>
      </c>
      <c r="C11099" s="150" t="s">
        <v>629</v>
      </c>
      <c r="D11099" s="152">
        <v>114.58</v>
      </c>
    </row>
    <row r="11100" spans="1:4" ht="28.5">
      <c r="A11100" s="150">
        <v>101747</v>
      </c>
      <c r="B11100" s="151" t="s">
        <v>4189</v>
      </c>
      <c r="C11100" s="150" t="s">
        <v>629</v>
      </c>
      <c r="D11100" s="152">
        <v>95.01</v>
      </c>
    </row>
    <row r="11101" spans="1:4" ht="42.75">
      <c r="A11101" s="150">
        <v>104626</v>
      </c>
      <c r="B11101" s="151" t="s">
        <v>5888</v>
      </c>
      <c r="C11101" s="150" t="s">
        <v>1440</v>
      </c>
      <c r="D11101" s="152">
        <v>975.14</v>
      </c>
    </row>
    <row r="11102" spans="1:4" ht="28.5">
      <c r="A11102" s="150">
        <v>104658</v>
      </c>
      <c r="B11102" s="151" t="s">
        <v>12825</v>
      </c>
      <c r="C11102" s="150" t="s">
        <v>629</v>
      </c>
      <c r="D11102" s="152">
        <v>216.48</v>
      </c>
    </row>
    <row r="11103" spans="1:4" ht="57">
      <c r="A11103" s="150">
        <v>87620</v>
      </c>
      <c r="B11103" s="151" t="s">
        <v>4190</v>
      </c>
      <c r="C11103" s="150" t="s">
        <v>629</v>
      </c>
      <c r="D11103" s="152">
        <v>32.270000000000003</v>
      </c>
    </row>
    <row r="11104" spans="1:4" ht="42.75">
      <c r="A11104" s="150">
        <v>87622</v>
      </c>
      <c r="B11104" s="151" t="s">
        <v>4191</v>
      </c>
      <c r="C11104" s="150" t="s">
        <v>629</v>
      </c>
      <c r="D11104" s="152">
        <v>35.97</v>
      </c>
    </row>
    <row r="11105" spans="1:4" ht="42.75">
      <c r="A11105" s="150">
        <v>87623</v>
      </c>
      <c r="B11105" s="151" t="s">
        <v>4192</v>
      </c>
      <c r="C11105" s="150" t="s">
        <v>629</v>
      </c>
      <c r="D11105" s="152">
        <v>94.67</v>
      </c>
    </row>
    <row r="11106" spans="1:4" ht="42.75">
      <c r="A11106" s="150">
        <v>87624</v>
      </c>
      <c r="B11106" s="151" t="s">
        <v>12826</v>
      </c>
      <c r="C11106" s="150" t="s">
        <v>629</v>
      </c>
      <c r="D11106" s="152">
        <v>101.7</v>
      </c>
    </row>
    <row r="11107" spans="1:4" ht="57">
      <c r="A11107" s="150">
        <v>87630</v>
      </c>
      <c r="B11107" s="151" t="s">
        <v>215</v>
      </c>
      <c r="C11107" s="150" t="s">
        <v>629</v>
      </c>
      <c r="D11107" s="152">
        <v>41.47</v>
      </c>
    </row>
    <row r="11108" spans="1:4" ht="42.75">
      <c r="A11108" s="150">
        <v>87632</v>
      </c>
      <c r="B11108" s="151" t="s">
        <v>4193</v>
      </c>
      <c r="C11108" s="150" t="s">
        <v>629</v>
      </c>
      <c r="D11108" s="152">
        <v>46.62</v>
      </c>
    </row>
    <row r="11109" spans="1:4" ht="42.75">
      <c r="A11109" s="150">
        <v>87633</v>
      </c>
      <c r="B11109" s="151" t="s">
        <v>4194</v>
      </c>
      <c r="C11109" s="150" t="s">
        <v>629</v>
      </c>
      <c r="D11109" s="152">
        <v>128.22999999999999</v>
      </c>
    </row>
    <row r="11110" spans="1:4" ht="42.75">
      <c r="A11110" s="150">
        <v>87634</v>
      </c>
      <c r="B11110" s="151" t="s">
        <v>4195</v>
      </c>
      <c r="C11110" s="150" t="s">
        <v>629</v>
      </c>
      <c r="D11110" s="152">
        <v>138</v>
      </c>
    </row>
    <row r="11111" spans="1:4" ht="57">
      <c r="A11111" s="150">
        <v>87640</v>
      </c>
      <c r="B11111" s="151" t="s">
        <v>4196</v>
      </c>
      <c r="C11111" s="150" t="s">
        <v>629</v>
      </c>
      <c r="D11111" s="152">
        <v>49.03</v>
      </c>
    </row>
    <row r="11112" spans="1:4" ht="42.75">
      <c r="A11112" s="150">
        <v>87642</v>
      </c>
      <c r="B11112" s="151" t="s">
        <v>4197</v>
      </c>
      <c r="C11112" s="150" t="s">
        <v>629</v>
      </c>
      <c r="D11112" s="152">
        <v>55.36</v>
      </c>
    </row>
    <row r="11113" spans="1:4" ht="42.75">
      <c r="A11113" s="150">
        <v>87643</v>
      </c>
      <c r="B11113" s="151" t="s">
        <v>4198</v>
      </c>
      <c r="C11113" s="150" t="s">
        <v>629</v>
      </c>
      <c r="D11113" s="152">
        <v>155.72</v>
      </c>
    </row>
    <row r="11114" spans="1:4" ht="42.75">
      <c r="A11114" s="150">
        <v>87644</v>
      </c>
      <c r="B11114" s="151" t="s">
        <v>4199</v>
      </c>
      <c r="C11114" s="150" t="s">
        <v>629</v>
      </c>
      <c r="D11114" s="152">
        <v>167.74</v>
      </c>
    </row>
    <row r="11115" spans="1:4" ht="57">
      <c r="A11115" s="150">
        <v>87680</v>
      </c>
      <c r="B11115" s="151" t="s">
        <v>4200</v>
      </c>
      <c r="C11115" s="150" t="s">
        <v>629</v>
      </c>
      <c r="D11115" s="152">
        <v>44.29</v>
      </c>
    </row>
    <row r="11116" spans="1:4" ht="42.75">
      <c r="A11116" s="150">
        <v>87682</v>
      </c>
      <c r="B11116" s="151" t="s">
        <v>4201</v>
      </c>
      <c r="C11116" s="150" t="s">
        <v>629</v>
      </c>
      <c r="D11116" s="152">
        <v>50.62</v>
      </c>
    </row>
    <row r="11117" spans="1:4" ht="42.75">
      <c r="A11117" s="150">
        <v>87683</v>
      </c>
      <c r="B11117" s="151" t="s">
        <v>4202</v>
      </c>
      <c r="C11117" s="150" t="s">
        <v>629</v>
      </c>
      <c r="D11117" s="152">
        <v>150.97999999999999</v>
      </c>
    </row>
    <row r="11118" spans="1:4" ht="42.75">
      <c r="A11118" s="150">
        <v>87684</v>
      </c>
      <c r="B11118" s="151" t="s">
        <v>4203</v>
      </c>
      <c r="C11118" s="150" t="s">
        <v>629</v>
      </c>
      <c r="D11118" s="152">
        <v>163</v>
      </c>
    </row>
    <row r="11119" spans="1:4" ht="57">
      <c r="A11119" s="150">
        <v>87690</v>
      </c>
      <c r="B11119" s="151" t="s">
        <v>4204</v>
      </c>
      <c r="C11119" s="150" t="s">
        <v>629</v>
      </c>
      <c r="D11119" s="152">
        <v>50.76</v>
      </c>
    </row>
    <row r="11120" spans="1:4" ht="42.75">
      <c r="A11120" s="150">
        <v>87692</v>
      </c>
      <c r="B11120" s="151" t="s">
        <v>4205</v>
      </c>
      <c r="C11120" s="150" t="s">
        <v>629</v>
      </c>
      <c r="D11120" s="152">
        <v>58.01</v>
      </c>
    </row>
    <row r="11121" spans="1:4" ht="42.75">
      <c r="A11121" s="150">
        <v>87693</v>
      </c>
      <c r="B11121" s="151" t="s">
        <v>4206</v>
      </c>
      <c r="C11121" s="150" t="s">
        <v>629</v>
      </c>
      <c r="D11121" s="152">
        <v>172.95</v>
      </c>
    </row>
    <row r="11122" spans="1:4" ht="42.75">
      <c r="A11122" s="150">
        <v>87694</v>
      </c>
      <c r="B11122" s="151" t="s">
        <v>4207</v>
      </c>
      <c r="C11122" s="150" t="s">
        <v>629</v>
      </c>
      <c r="D11122" s="152">
        <v>186.71</v>
      </c>
    </row>
    <row r="11123" spans="1:4" ht="57">
      <c r="A11123" s="150">
        <v>87700</v>
      </c>
      <c r="B11123" s="151" t="s">
        <v>4208</v>
      </c>
      <c r="C11123" s="150" t="s">
        <v>629</v>
      </c>
      <c r="D11123" s="152">
        <v>54.87</v>
      </c>
    </row>
    <row r="11124" spans="1:4" ht="42.75">
      <c r="A11124" s="150">
        <v>87702</v>
      </c>
      <c r="B11124" s="151" t="s">
        <v>4209</v>
      </c>
      <c r="C11124" s="150" t="s">
        <v>629</v>
      </c>
      <c r="D11124" s="152">
        <v>62.76</v>
      </c>
    </row>
    <row r="11125" spans="1:4" ht="42.75">
      <c r="A11125" s="150">
        <v>87703</v>
      </c>
      <c r="B11125" s="151" t="s">
        <v>4210</v>
      </c>
      <c r="C11125" s="150" t="s">
        <v>629</v>
      </c>
      <c r="D11125" s="152">
        <v>187.93</v>
      </c>
    </row>
    <row r="11126" spans="1:4" ht="42.75">
      <c r="A11126" s="150">
        <v>87704</v>
      </c>
      <c r="B11126" s="151" t="s">
        <v>4211</v>
      </c>
      <c r="C11126" s="150" t="s">
        <v>629</v>
      </c>
      <c r="D11126" s="152">
        <v>202.91</v>
      </c>
    </row>
    <row r="11127" spans="1:4" ht="57">
      <c r="A11127" s="150">
        <v>87735</v>
      </c>
      <c r="B11127" s="151" t="s">
        <v>4212</v>
      </c>
      <c r="C11127" s="150" t="s">
        <v>629</v>
      </c>
      <c r="D11127" s="152">
        <v>43.55</v>
      </c>
    </row>
    <row r="11128" spans="1:4" ht="42.75">
      <c r="A11128" s="150">
        <v>87737</v>
      </c>
      <c r="B11128" s="151" t="s">
        <v>4213</v>
      </c>
      <c r="C11128" s="150" t="s">
        <v>629</v>
      </c>
      <c r="D11128" s="152">
        <v>47.25</v>
      </c>
    </row>
    <row r="11129" spans="1:4" ht="42.75">
      <c r="A11129" s="150">
        <v>87738</v>
      </c>
      <c r="B11129" s="151" t="s">
        <v>4214</v>
      </c>
      <c r="C11129" s="150" t="s">
        <v>629</v>
      </c>
      <c r="D11129" s="152">
        <v>105.95</v>
      </c>
    </row>
    <row r="11130" spans="1:4" ht="42.75">
      <c r="A11130" s="150">
        <v>87739</v>
      </c>
      <c r="B11130" s="151" t="s">
        <v>4215</v>
      </c>
      <c r="C11130" s="150" t="s">
        <v>629</v>
      </c>
      <c r="D11130" s="152">
        <v>112.98</v>
      </c>
    </row>
    <row r="11131" spans="1:4" ht="57">
      <c r="A11131" s="150">
        <v>87745</v>
      </c>
      <c r="B11131" s="151" t="s">
        <v>41</v>
      </c>
      <c r="C11131" s="150" t="s">
        <v>629</v>
      </c>
      <c r="D11131" s="152">
        <v>52.76</v>
      </c>
    </row>
    <row r="11132" spans="1:4" ht="42.75">
      <c r="A11132" s="150">
        <v>87747</v>
      </c>
      <c r="B11132" s="151" t="s">
        <v>4216</v>
      </c>
      <c r="C11132" s="150" t="s">
        <v>629</v>
      </c>
      <c r="D11132" s="152">
        <v>57.91</v>
      </c>
    </row>
    <row r="11133" spans="1:4" ht="42.75">
      <c r="A11133" s="150">
        <v>87748</v>
      </c>
      <c r="B11133" s="151" t="s">
        <v>4217</v>
      </c>
      <c r="C11133" s="150" t="s">
        <v>629</v>
      </c>
      <c r="D11133" s="152">
        <v>139.52000000000001</v>
      </c>
    </row>
    <row r="11134" spans="1:4" ht="42.75">
      <c r="A11134" s="150">
        <v>87749</v>
      </c>
      <c r="B11134" s="151" t="s">
        <v>4218</v>
      </c>
      <c r="C11134" s="150" t="s">
        <v>629</v>
      </c>
      <c r="D11134" s="152">
        <v>149.29</v>
      </c>
    </row>
    <row r="11135" spans="1:4" ht="57">
      <c r="A11135" s="150">
        <v>87755</v>
      </c>
      <c r="B11135" s="151" t="s">
        <v>214</v>
      </c>
      <c r="C11135" s="150" t="s">
        <v>629</v>
      </c>
      <c r="D11135" s="152">
        <v>50.29</v>
      </c>
    </row>
    <row r="11136" spans="1:4" ht="42.75">
      <c r="A11136" s="150">
        <v>87757</v>
      </c>
      <c r="B11136" s="151" t="s">
        <v>4219</v>
      </c>
      <c r="C11136" s="150" t="s">
        <v>629</v>
      </c>
      <c r="D11136" s="152">
        <v>55.44</v>
      </c>
    </row>
    <row r="11137" spans="1:4" ht="57">
      <c r="A11137" s="150">
        <v>87758</v>
      </c>
      <c r="B11137" s="151" t="s">
        <v>4220</v>
      </c>
      <c r="C11137" s="150" t="s">
        <v>629</v>
      </c>
      <c r="D11137" s="152">
        <v>137.05000000000001</v>
      </c>
    </row>
    <row r="11138" spans="1:4" ht="42.75">
      <c r="A11138" s="150">
        <v>87759</v>
      </c>
      <c r="B11138" s="151" t="s">
        <v>4221</v>
      </c>
      <c r="C11138" s="150" t="s">
        <v>629</v>
      </c>
      <c r="D11138" s="152">
        <v>146.82</v>
      </c>
    </row>
    <row r="11139" spans="1:4" ht="57">
      <c r="A11139" s="150">
        <v>87765</v>
      </c>
      <c r="B11139" s="151" t="s">
        <v>4222</v>
      </c>
      <c r="C11139" s="150" t="s">
        <v>629</v>
      </c>
      <c r="D11139" s="152">
        <v>57.88</v>
      </c>
    </row>
    <row r="11140" spans="1:4" ht="42.75">
      <c r="A11140" s="150">
        <v>87767</v>
      </c>
      <c r="B11140" s="151" t="s">
        <v>4223</v>
      </c>
      <c r="C11140" s="150" t="s">
        <v>629</v>
      </c>
      <c r="D11140" s="152">
        <v>64.209999999999994</v>
      </c>
    </row>
    <row r="11141" spans="1:4" ht="57">
      <c r="A11141" s="150">
        <v>87768</v>
      </c>
      <c r="B11141" s="151" t="s">
        <v>4224</v>
      </c>
      <c r="C11141" s="150" t="s">
        <v>629</v>
      </c>
      <c r="D11141" s="152">
        <v>164.57</v>
      </c>
    </row>
    <row r="11142" spans="1:4" ht="42.75">
      <c r="A11142" s="150">
        <v>87769</v>
      </c>
      <c r="B11142" s="151" t="s">
        <v>4225</v>
      </c>
      <c r="C11142" s="150" t="s">
        <v>629</v>
      </c>
      <c r="D11142" s="152">
        <v>176.59</v>
      </c>
    </row>
    <row r="11143" spans="1:4" ht="28.5">
      <c r="A11143" s="150">
        <v>88470</v>
      </c>
      <c r="B11143" s="151" t="s">
        <v>4226</v>
      </c>
      <c r="C11143" s="150" t="s">
        <v>629</v>
      </c>
      <c r="D11143" s="152">
        <v>34.869999999999997</v>
      </c>
    </row>
    <row r="11144" spans="1:4" ht="28.5">
      <c r="A11144" s="150">
        <v>88471</v>
      </c>
      <c r="B11144" s="151" t="s">
        <v>4227</v>
      </c>
      <c r="C11144" s="150" t="s">
        <v>629</v>
      </c>
      <c r="D11144" s="152">
        <v>43.43</v>
      </c>
    </row>
    <row r="11145" spans="1:4" ht="28.5">
      <c r="A11145" s="150">
        <v>88472</v>
      </c>
      <c r="B11145" s="151" t="s">
        <v>4228</v>
      </c>
      <c r="C11145" s="150" t="s">
        <v>629</v>
      </c>
      <c r="D11145" s="152">
        <v>50.26</v>
      </c>
    </row>
    <row r="11146" spans="1:4" ht="28.5">
      <c r="A11146" s="150">
        <v>88476</v>
      </c>
      <c r="B11146" s="151" t="s">
        <v>4229</v>
      </c>
      <c r="C11146" s="150" t="s">
        <v>629</v>
      </c>
      <c r="D11146" s="152">
        <v>28.35</v>
      </c>
    </row>
    <row r="11147" spans="1:4" ht="28.5">
      <c r="A11147" s="150">
        <v>88477</v>
      </c>
      <c r="B11147" s="151" t="s">
        <v>4230</v>
      </c>
      <c r="C11147" s="150" t="s">
        <v>629</v>
      </c>
      <c r="D11147" s="152">
        <v>38.950000000000003</v>
      </c>
    </row>
    <row r="11148" spans="1:4" ht="28.5">
      <c r="A11148" s="150">
        <v>88478</v>
      </c>
      <c r="B11148" s="151" t="s">
        <v>4231</v>
      </c>
      <c r="C11148" s="150" t="s">
        <v>629</v>
      </c>
      <c r="D11148" s="152">
        <v>47.73</v>
      </c>
    </row>
    <row r="11149" spans="1:4" ht="42.75">
      <c r="A11149" s="150">
        <v>90930</v>
      </c>
      <c r="B11149" s="151" t="s">
        <v>4232</v>
      </c>
      <c r="C11149" s="150" t="s">
        <v>629</v>
      </c>
      <c r="D11149" s="152">
        <v>81.349999999999994</v>
      </c>
    </row>
    <row r="11150" spans="1:4" ht="42.75">
      <c r="A11150" s="150">
        <v>90932</v>
      </c>
      <c r="B11150" s="151" t="s">
        <v>4233</v>
      </c>
      <c r="C11150" s="150" t="s">
        <v>629</v>
      </c>
      <c r="D11150" s="152">
        <v>88.6</v>
      </c>
    </row>
    <row r="11151" spans="1:4" ht="42.75">
      <c r="A11151" s="150">
        <v>90933</v>
      </c>
      <c r="B11151" s="151" t="s">
        <v>4234</v>
      </c>
      <c r="C11151" s="150" t="s">
        <v>629</v>
      </c>
      <c r="D11151" s="152">
        <v>203.54</v>
      </c>
    </row>
    <row r="11152" spans="1:4" ht="42.75">
      <c r="A11152" s="150">
        <v>90934</v>
      </c>
      <c r="B11152" s="151" t="s">
        <v>4235</v>
      </c>
      <c r="C11152" s="150" t="s">
        <v>629</v>
      </c>
      <c r="D11152" s="152">
        <v>217.3</v>
      </c>
    </row>
    <row r="11153" spans="1:4" ht="42.75">
      <c r="A11153" s="150">
        <v>90940</v>
      </c>
      <c r="B11153" s="151" t="s">
        <v>4236</v>
      </c>
      <c r="C11153" s="150" t="s">
        <v>629</v>
      </c>
      <c r="D11153" s="152">
        <v>86.68</v>
      </c>
    </row>
    <row r="11154" spans="1:4" ht="42.75">
      <c r="A11154" s="150">
        <v>90942</v>
      </c>
      <c r="B11154" s="151" t="s">
        <v>4237</v>
      </c>
      <c r="C11154" s="150" t="s">
        <v>629</v>
      </c>
      <c r="D11154" s="152">
        <v>94.57</v>
      </c>
    </row>
    <row r="11155" spans="1:4" ht="42.75">
      <c r="A11155" s="150">
        <v>90943</v>
      </c>
      <c r="B11155" s="151" t="s">
        <v>4238</v>
      </c>
      <c r="C11155" s="150" t="s">
        <v>629</v>
      </c>
      <c r="D11155" s="152">
        <v>219.74</v>
      </c>
    </row>
    <row r="11156" spans="1:4" ht="42.75">
      <c r="A11156" s="150">
        <v>90944</v>
      </c>
      <c r="B11156" s="151" t="s">
        <v>4239</v>
      </c>
      <c r="C11156" s="150" t="s">
        <v>629</v>
      </c>
      <c r="D11156" s="152">
        <v>234.72</v>
      </c>
    </row>
    <row r="11157" spans="1:4" ht="42.75">
      <c r="A11157" s="150">
        <v>90950</v>
      </c>
      <c r="B11157" s="151" t="s">
        <v>4240</v>
      </c>
      <c r="C11157" s="150" t="s">
        <v>629</v>
      </c>
      <c r="D11157" s="152">
        <v>96.42</v>
      </c>
    </row>
    <row r="11158" spans="1:4" ht="42.75">
      <c r="A11158" s="150">
        <v>90952</v>
      </c>
      <c r="B11158" s="151" t="s">
        <v>4241</v>
      </c>
      <c r="C11158" s="150" t="s">
        <v>629</v>
      </c>
      <c r="D11158" s="152">
        <v>105.49</v>
      </c>
    </row>
    <row r="11159" spans="1:4" ht="42.75">
      <c r="A11159" s="150">
        <v>90953</v>
      </c>
      <c r="B11159" s="151" t="s">
        <v>4242</v>
      </c>
      <c r="C11159" s="150" t="s">
        <v>629</v>
      </c>
      <c r="D11159" s="152">
        <v>249.41</v>
      </c>
    </row>
    <row r="11160" spans="1:4" ht="42.75">
      <c r="A11160" s="150">
        <v>90954</v>
      </c>
      <c r="B11160" s="151" t="s">
        <v>4243</v>
      </c>
      <c r="C11160" s="150" t="s">
        <v>629</v>
      </c>
      <c r="D11160" s="152">
        <v>266.64</v>
      </c>
    </row>
    <row r="11161" spans="1:4" ht="28.5">
      <c r="A11161" s="150">
        <v>102803</v>
      </c>
      <c r="B11161" s="151" t="s">
        <v>4245</v>
      </c>
      <c r="C11161" s="150" t="s">
        <v>629</v>
      </c>
      <c r="D11161" s="152">
        <v>2.27</v>
      </c>
    </row>
    <row r="11162" spans="1:4" ht="28.5">
      <c r="A11162" s="150">
        <v>101742</v>
      </c>
      <c r="B11162" s="151" t="s">
        <v>4246</v>
      </c>
      <c r="C11162" s="150" t="s">
        <v>9</v>
      </c>
      <c r="D11162" s="152">
        <v>60.67</v>
      </c>
    </row>
    <row r="11163" spans="1:4" ht="42.75">
      <c r="A11163" s="150">
        <v>87878</v>
      </c>
      <c r="B11163" s="151" t="s">
        <v>5889</v>
      </c>
      <c r="C11163" s="150" t="s">
        <v>629</v>
      </c>
      <c r="D11163" s="152">
        <v>4.8600000000000003</v>
      </c>
    </row>
    <row r="11164" spans="1:4" ht="42.75">
      <c r="A11164" s="150">
        <v>87879</v>
      </c>
      <c r="B11164" s="151" t="s">
        <v>5890</v>
      </c>
      <c r="C11164" s="150" t="s">
        <v>629</v>
      </c>
      <c r="D11164" s="152">
        <v>4.38</v>
      </c>
    </row>
    <row r="11165" spans="1:4" ht="42.75">
      <c r="A11165" s="150">
        <v>87881</v>
      </c>
      <c r="B11165" s="151" t="s">
        <v>5891</v>
      </c>
      <c r="C11165" s="150" t="s">
        <v>629</v>
      </c>
      <c r="D11165" s="152">
        <v>6.79</v>
      </c>
    </row>
    <row r="11166" spans="1:4" ht="42.75">
      <c r="A11166" s="150">
        <v>87882</v>
      </c>
      <c r="B11166" s="151" t="s">
        <v>5892</v>
      </c>
      <c r="C11166" s="150" t="s">
        <v>629</v>
      </c>
      <c r="D11166" s="152">
        <v>6.62</v>
      </c>
    </row>
    <row r="11167" spans="1:4" ht="42.75">
      <c r="A11167" s="150">
        <v>87884</v>
      </c>
      <c r="B11167" s="151" t="s">
        <v>5893</v>
      </c>
      <c r="C11167" s="150" t="s">
        <v>629</v>
      </c>
      <c r="D11167" s="152">
        <v>12.56</v>
      </c>
    </row>
    <row r="11168" spans="1:4" ht="42.75">
      <c r="A11168" s="150">
        <v>87885</v>
      </c>
      <c r="B11168" s="151" t="s">
        <v>5894</v>
      </c>
      <c r="C11168" s="150" t="s">
        <v>629</v>
      </c>
      <c r="D11168" s="152">
        <v>12.16</v>
      </c>
    </row>
    <row r="11169" spans="1:4" ht="42.75">
      <c r="A11169" s="150">
        <v>87886</v>
      </c>
      <c r="B11169" s="151" t="s">
        <v>5895</v>
      </c>
      <c r="C11169" s="150" t="s">
        <v>629</v>
      </c>
      <c r="D11169" s="152">
        <v>20.57</v>
      </c>
    </row>
    <row r="11170" spans="1:4" ht="42.75">
      <c r="A11170" s="150">
        <v>87887</v>
      </c>
      <c r="B11170" s="151" t="s">
        <v>5896</v>
      </c>
      <c r="C11170" s="150" t="s">
        <v>629</v>
      </c>
      <c r="D11170" s="152">
        <v>19.72</v>
      </c>
    </row>
    <row r="11171" spans="1:4" ht="57">
      <c r="A11171" s="150">
        <v>87888</v>
      </c>
      <c r="B11171" s="151" t="s">
        <v>5897</v>
      </c>
      <c r="C11171" s="150" t="s">
        <v>629</v>
      </c>
      <c r="D11171" s="152">
        <v>8.31</v>
      </c>
    </row>
    <row r="11172" spans="1:4" ht="57">
      <c r="A11172" s="150">
        <v>87889</v>
      </c>
      <c r="B11172" s="151" t="s">
        <v>5898</v>
      </c>
      <c r="C11172" s="150" t="s">
        <v>629</v>
      </c>
      <c r="D11172" s="152">
        <v>8.14</v>
      </c>
    </row>
    <row r="11173" spans="1:4" ht="57">
      <c r="A11173" s="150">
        <v>87891</v>
      </c>
      <c r="B11173" s="151" t="s">
        <v>5899</v>
      </c>
      <c r="C11173" s="150" t="s">
        <v>629</v>
      </c>
      <c r="D11173" s="152">
        <v>14.08</v>
      </c>
    </row>
    <row r="11174" spans="1:4" ht="57">
      <c r="A11174" s="150">
        <v>87892</v>
      </c>
      <c r="B11174" s="151" t="s">
        <v>5900</v>
      </c>
      <c r="C11174" s="150" t="s">
        <v>629</v>
      </c>
      <c r="D11174" s="152">
        <v>13.68</v>
      </c>
    </row>
    <row r="11175" spans="1:4" ht="42.75">
      <c r="A11175" s="150">
        <v>87893</v>
      </c>
      <c r="B11175" s="151" t="s">
        <v>5901</v>
      </c>
      <c r="C11175" s="150" t="s">
        <v>629</v>
      </c>
      <c r="D11175" s="152">
        <v>7.12</v>
      </c>
    </row>
    <row r="11176" spans="1:4" ht="42.75">
      <c r="A11176" s="150">
        <v>87894</v>
      </c>
      <c r="B11176" s="151" t="s">
        <v>5902</v>
      </c>
      <c r="C11176" s="150" t="s">
        <v>629</v>
      </c>
      <c r="D11176" s="152">
        <v>6.64</v>
      </c>
    </row>
    <row r="11177" spans="1:4" ht="42.75">
      <c r="A11177" s="150">
        <v>87896</v>
      </c>
      <c r="B11177" s="151" t="s">
        <v>5903</v>
      </c>
      <c r="C11177" s="150" t="s">
        <v>629</v>
      </c>
      <c r="D11177" s="152">
        <v>5.53</v>
      </c>
    </row>
    <row r="11178" spans="1:4" ht="57">
      <c r="A11178" s="150">
        <v>87897</v>
      </c>
      <c r="B11178" s="151" t="s">
        <v>5904</v>
      </c>
      <c r="C11178" s="150" t="s">
        <v>629</v>
      </c>
      <c r="D11178" s="152">
        <v>5.05</v>
      </c>
    </row>
    <row r="11179" spans="1:4" ht="57">
      <c r="A11179" s="150">
        <v>87899</v>
      </c>
      <c r="B11179" s="151" t="s">
        <v>5905</v>
      </c>
      <c r="C11179" s="150" t="s">
        <v>629</v>
      </c>
      <c r="D11179" s="152">
        <v>8.98</v>
      </c>
    </row>
    <row r="11180" spans="1:4" ht="57">
      <c r="A11180" s="150">
        <v>87900</v>
      </c>
      <c r="B11180" s="151" t="s">
        <v>5906</v>
      </c>
      <c r="C11180" s="150" t="s">
        <v>629</v>
      </c>
      <c r="D11180" s="152">
        <v>8.81</v>
      </c>
    </row>
    <row r="11181" spans="1:4" ht="57">
      <c r="A11181" s="150">
        <v>87902</v>
      </c>
      <c r="B11181" s="151" t="s">
        <v>5907</v>
      </c>
      <c r="C11181" s="150" t="s">
        <v>629</v>
      </c>
      <c r="D11181" s="152">
        <v>14.75</v>
      </c>
    </row>
    <row r="11182" spans="1:4" ht="57">
      <c r="A11182" s="150">
        <v>87903</v>
      </c>
      <c r="B11182" s="151" t="s">
        <v>5908</v>
      </c>
      <c r="C11182" s="150" t="s">
        <v>629</v>
      </c>
      <c r="D11182" s="152">
        <v>14.35</v>
      </c>
    </row>
    <row r="11183" spans="1:4" ht="42.75">
      <c r="A11183" s="150">
        <v>87904</v>
      </c>
      <c r="B11183" s="151" t="s">
        <v>5909</v>
      </c>
      <c r="C11183" s="150" t="s">
        <v>629</v>
      </c>
      <c r="D11183" s="152">
        <v>8.18</v>
      </c>
    </row>
    <row r="11184" spans="1:4" ht="42.75">
      <c r="A11184" s="150">
        <v>87905</v>
      </c>
      <c r="B11184" s="151" t="s">
        <v>5910</v>
      </c>
      <c r="C11184" s="150" t="s">
        <v>629</v>
      </c>
      <c r="D11184" s="152">
        <v>7.7</v>
      </c>
    </row>
    <row r="11185" spans="1:4" ht="42.75">
      <c r="A11185" s="150">
        <v>87907</v>
      </c>
      <c r="B11185" s="151" t="s">
        <v>5911</v>
      </c>
      <c r="C11185" s="150" t="s">
        <v>629</v>
      </c>
      <c r="D11185" s="152">
        <v>6.57</v>
      </c>
    </row>
    <row r="11186" spans="1:4" ht="57">
      <c r="A11186" s="150">
        <v>87908</v>
      </c>
      <c r="B11186" s="151" t="s">
        <v>5912</v>
      </c>
      <c r="C11186" s="150" t="s">
        <v>629</v>
      </c>
      <c r="D11186" s="152">
        <v>6.09</v>
      </c>
    </row>
    <row r="11187" spans="1:4" ht="42.75">
      <c r="A11187" s="150">
        <v>87910</v>
      </c>
      <c r="B11187" s="151" t="s">
        <v>5913</v>
      </c>
      <c r="C11187" s="150" t="s">
        <v>629</v>
      </c>
      <c r="D11187" s="152">
        <v>25.63</v>
      </c>
    </row>
    <row r="11188" spans="1:4" ht="42.75">
      <c r="A11188" s="150">
        <v>87911</v>
      </c>
      <c r="B11188" s="151" t="s">
        <v>5914</v>
      </c>
      <c r="C11188" s="150" t="s">
        <v>629</v>
      </c>
      <c r="D11188" s="152">
        <v>24.78</v>
      </c>
    </row>
    <row r="11189" spans="1:4" ht="42.75">
      <c r="A11189" s="150">
        <v>104410</v>
      </c>
      <c r="B11189" s="151" t="s">
        <v>5915</v>
      </c>
      <c r="C11189" s="150" t="s">
        <v>629</v>
      </c>
      <c r="D11189" s="152">
        <v>5.15</v>
      </c>
    </row>
    <row r="11190" spans="1:4" ht="42.75">
      <c r="A11190" s="150">
        <v>104411</v>
      </c>
      <c r="B11190" s="151" t="s">
        <v>5916</v>
      </c>
      <c r="C11190" s="150" t="s">
        <v>629</v>
      </c>
      <c r="D11190" s="152">
        <v>5.15</v>
      </c>
    </row>
    <row r="11191" spans="1:4" ht="42.75">
      <c r="A11191" s="150">
        <v>87411</v>
      </c>
      <c r="B11191" s="151" t="s">
        <v>5917</v>
      </c>
      <c r="C11191" s="150" t="s">
        <v>629</v>
      </c>
      <c r="D11191" s="152">
        <v>17.59</v>
      </c>
    </row>
    <row r="11192" spans="1:4" ht="42.75">
      <c r="A11192" s="150">
        <v>87412</v>
      </c>
      <c r="B11192" s="151" t="s">
        <v>5918</v>
      </c>
      <c r="C11192" s="150" t="s">
        <v>629</v>
      </c>
      <c r="D11192" s="152">
        <v>25.01</v>
      </c>
    </row>
    <row r="11193" spans="1:4" ht="42.75">
      <c r="A11193" s="150">
        <v>87413</v>
      </c>
      <c r="B11193" s="151" t="s">
        <v>5919</v>
      </c>
      <c r="C11193" s="150" t="s">
        <v>629</v>
      </c>
      <c r="D11193" s="152">
        <v>29.27</v>
      </c>
    </row>
    <row r="11194" spans="1:4" ht="42.75">
      <c r="A11194" s="150">
        <v>87414</v>
      </c>
      <c r="B11194" s="151" t="s">
        <v>5920</v>
      </c>
      <c r="C11194" s="150" t="s">
        <v>629</v>
      </c>
      <c r="D11194" s="152">
        <v>28.49</v>
      </c>
    </row>
    <row r="11195" spans="1:4" ht="42.75">
      <c r="A11195" s="150">
        <v>87415</v>
      </c>
      <c r="B11195" s="151" t="s">
        <v>5921</v>
      </c>
      <c r="C11195" s="150" t="s">
        <v>629</v>
      </c>
      <c r="D11195" s="152">
        <v>35.909999999999997</v>
      </c>
    </row>
    <row r="11196" spans="1:4" ht="42.75">
      <c r="A11196" s="150">
        <v>87416</v>
      </c>
      <c r="B11196" s="151" t="s">
        <v>5922</v>
      </c>
      <c r="C11196" s="150" t="s">
        <v>629</v>
      </c>
      <c r="D11196" s="152">
        <v>40.17</v>
      </c>
    </row>
    <row r="11197" spans="1:4" ht="28.5">
      <c r="A11197" s="150">
        <v>87418</v>
      </c>
      <c r="B11197" s="151" t="s">
        <v>5923</v>
      </c>
      <c r="C11197" s="150" t="s">
        <v>629</v>
      </c>
      <c r="D11197" s="152">
        <v>19.940000000000001</v>
      </c>
    </row>
    <row r="11198" spans="1:4" ht="28.5">
      <c r="A11198" s="150">
        <v>87421</v>
      </c>
      <c r="B11198" s="151" t="s">
        <v>5924</v>
      </c>
      <c r="C11198" s="150" t="s">
        <v>629</v>
      </c>
      <c r="D11198" s="152">
        <v>31.18</v>
      </c>
    </row>
    <row r="11199" spans="1:4" ht="28.5">
      <c r="A11199" s="150">
        <v>87424</v>
      </c>
      <c r="B11199" s="151" t="s">
        <v>5925</v>
      </c>
      <c r="C11199" s="150" t="s">
        <v>629</v>
      </c>
      <c r="D11199" s="152">
        <v>39.46</v>
      </c>
    </row>
    <row r="11200" spans="1:4" ht="28.5">
      <c r="A11200" s="150">
        <v>87427</v>
      </c>
      <c r="B11200" s="151" t="s">
        <v>5926</v>
      </c>
      <c r="C11200" s="150" t="s">
        <v>629</v>
      </c>
      <c r="D11200" s="152">
        <v>47.28</v>
      </c>
    </row>
    <row r="11201" spans="1:4" ht="42.75">
      <c r="A11201" s="150">
        <v>87430</v>
      </c>
      <c r="B11201" s="151" t="s">
        <v>5927</v>
      </c>
      <c r="C11201" s="150" t="s">
        <v>629</v>
      </c>
      <c r="D11201" s="152">
        <v>19.39</v>
      </c>
    </row>
    <row r="11202" spans="1:4" ht="42.75">
      <c r="A11202" s="150">
        <v>87433</v>
      </c>
      <c r="B11202" s="151" t="s">
        <v>5928</v>
      </c>
      <c r="C11202" s="150" t="s">
        <v>629</v>
      </c>
      <c r="D11202" s="152">
        <v>28.82</v>
      </c>
    </row>
    <row r="11203" spans="1:4" ht="42.75">
      <c r="A11203" s="150">
        <v>87436</v>
      </c>
      <c r="B11203" s="151" t="s">
        <v>5929</v>
      </c>
      <c r="C11203" s="150" t="s">
        <v>629</v>
      </c>
      <c r="D11203" s="152">
        <v>32.18</v>
      </c>
    </row>
    <row r="11204" spans="1:4" ht="42.75">
      <c r="A11204" s="150">
        <v>87439</v>
      </c>
      <c r="B11204" s="151" t="s">
        <v>5930</v>
      </c>
      <c r="C11204" s="150" t="s">
        <v>629</v>
      </c>
      <c r="D11204" s="152">
        <v>39.75</v>
      </c>
    </row>
    <row r="11205" spans="1:4" ht="42.75">
      <c r="A11205" s="150">
        <v>87527</v>
      </c>
      <c r="B11205" s="151" t="s">
        <v>12827</v>
      </c>
      <c r="C11205" s="150" t="s">
        <v>629</v>
      </c>
      <c r="D11205" s="152">
        <v>37.56</v>
      </c>
    </row>
    <row r="11206" spans="1:4" ht="42.75">
      <c r="A11206" s="150">
        <v>87528</v>
      </c>
      <c r="B11206" s="151" t="s">
        <v>12828</v>
      </c>
      <c r="C11206" s="150" t="s">
        <v>629</v>
      </c>
      <c r="D11206" s="152">
        <v>41.37</v>
      </c>
    </row>
    <row r="11207" spans="1:4" ht="42.75">
      <c r="A11207" s="150">
        <v>87529</v>
      </c>
      <c r="B11207" s="151" t="s">
        <v>12829</v>
      </c>
      <c r="C11207" s="150" t="s">
        <v>629</v>
      </c>
      <c r="D11207" s="152">
        <v>34.729999999999997</v>
      </c>
    </row>
    <row r="11208" spans="1:4" ht="42.75">
      <c r="A11208" s="150">
        <v>87530</v>
      </c>
      <c r="B11208" s="151" t="s">
        <v>12830</v>
      </c>
      <c r="C11208" s="150" t="s">
        <v>629</v>
      </c>
      <c r="D11208" s="152">
        <v>38.54</v>
      </c>
    </row>
    <row r="11209" spans="1:4" ht="42.75">
      <c r="A11209" s="150">
        <v>87531</v>
      </c>
      <c r="B11209" s="151" t="s">
        <v>12831</v>
      </c>
      <c r="C11209" s="150" t="s">
        <v>629</v>
      </c>
      <c r="D11209" s="152">
        <v>33.58</v>
      </c>
    </row>
    <row r="11210" spans="1:4" ht="42.75">
      <c r="A11210" s="150">
        <v>87532</v>
      </c>
      <c r="B11210" s="151" t="s">
        <v>12832</v>
      </c>
      <c r="C11210" s="150" t="s">
        <v>629</v>
      </c>
      <c r="D11210" s="152">
        <v>37.39</v>
      </c>
    </row>
    <row r="11211" spans="1:4" ht="42.75">
      <c r="A11211" s="150">
        <v>87535</v>
      </c>
      <c r="B11211" s="151" t="s">
        <v>12833</v>
      </c>
      <c r="C11211" s="150" t="s">
        <v>629</v>
      </c>
      <c r="D11211" s="152">
        <v>31.21</v>
      </c>
    </row>
    <row r="11212" spans="1:4" ht="42.75">
      <c r="A11212" s="150">
        <v>87536</v>
      </c>
      <c r="B11212" s="151" t="s">
        <v>12834</v>
      </c>
      <c r="C11212" s="150" t="s">
        <v>629</v>
      </c>
      <c r="D11212" s="152">
        <v>35.020000000000003</v>
      </c>
    </row>
    <row r="11213" spans="1:4" ht="42.75">
      <c r="A11213" s="150">
        <v>87539</v>
      </c>
      <c r="B11213" s="151" t="s">
        <v>12835</v>
      </c>
      <c r="C11213" s="150" t="s">
        <v>629</v>
      </c>
      <c r="D11213" s="152">
        <v>82.3</v>
      </c>
    </row>
    <row r="11214" spans="1:4" ht="42.75">
      <c r="A11214" s="150">
        <v>87543</v>
      </c>
      <c r="B11214" s="151" t="s">
        <v>12836</v>
      </c>
      <c r="C11214" s="150" t="s">
        <v>629</v>
      </c>
      <c r="D11214" s="152">
        <v>30.51</v>
      </c>
    </row>
    <row r="11215" spans="1:4" ht="42.75">
      <c r="A11215" s="150">
        <v>87545</v>
      </c>
      <c r="B11215" s="151" t="s">
        <v>12837</v>
      </c>
      <c r="C11215" s="150" t="s">
        <v>629</v>
      </c>
      <c r="D11215" s="152">
        <v>27.76</v>
      </c>
    </row>
    <row r="11216" spans="1:4" ht="42.75">
      <c r="A11216" s="150">
        <v>87546</v>
      </c>
      <c r="B11216" s="151" t="s">
        <v>12838</v>
      </c>
      <c r="C11216" s="150" t="s">
        <v>629</v>
      </c>
      <c r="D11216" s="152">
        <v>30.19</v>
      </c>
    </row>
    <row r="11217" spans="1:4" ht="42.75">
      <c r="A11217" s="150">
        <v>87547</v>
      </c>
      <c r="B11217" s="151" t="s">
        <v>12839</v>
      </c>
      <c r="C11217" s="150" t="s">
        <v>629</v>
      </c>
      <c r="D11217" s="152">
        <v>24.92</v>
      </c>
    </row>
    <row r="11218" spans="1:4" ht="42.75">
      <c r="A11218" s="150">
        <v>87548</v>
      </c>
      <c r="B11218" s="151" t="s">
        <v>12840</v>
      </c>
      <c r="C11218" s="150" t="s">
        <v>629</v>
      </c>
      <c r="D11218" s="152">
        <v>27.35</v>
      </c>
    </row>
    <row r="11219" spans="1:4" ht="42.75">
      <c r="A11219" s="150">
        <v>87549</v>
      </c>
      <c r="B11219" s="151" t="s">
        <v>12841</v>
      </c>
      <c r="C11219" s="150" t="s">
        <v>629</v>
      </c>
      <c r="D11219" s="152">
        <v>23.78</v>
      </c>
    </row>
    <row r="11220" spans="1:4" ht="42.75">
      <c r="A11220" s="150">
        <v>87550</v>
      </c>
      <c r="B11220" s="151" t="s">
        <v>12842</v>
      </c>
      <c r="C11220" s="150" t="s">
        <v>629</v>
      </c>
      <c r="D11220" s="152">
        <v>26.21</v>
      </c>
    </row>
    <row r="11221" spans="1:4" ht="42.75">
      <c r="A11221" s="150">
        <v>87553</v>
      </c>
      <c r="B11221" s="151" t="s">
        <v>12843</v>
      </c>
      <c r="C11221" s="150" t="s">
        <v>629</v>
      </c>
      <c r="D11221" s="152">
        <v>21.4</v>
      </c>
    </row>
    <row r="11222" spans="1:4" ht="42.75">
      <c r="A11222" s="150">
        <v>87554</v>
      </c>
      <c r="B11222" s="151" t="s">
        <v>12844</v>
      </c>
      <c r="C11222" s="150" t="s">
        <v>629</v>
      </c>
      <c r="D11222" s="152">
        <v>23.83</v>
      </c>
    </row>
    <row r="11223" spans="1:4" ht="42.75">
      <c r="A11223" s="150">
        <v>87557</v>
      </c>
      <c r="B11223" s="151" t="s">
        <v>12845</v>
      </c>
      <c r="C11223" s="150" t="s">
        <v>629</v>
      </c>
      <c r="D11223" s="152">
        <v>53.87</v>
      </c>
    </row>
    <row r="11224" spans="1:4" ht="42.75">
      <c r="A11224" s="150">
        <v>87561</v>
      </c>
      <c r="B11224" s="151" t="s">
        <v>12846</v>
      </c>
      <c r="C11224" s="150" t="s">
        <v>629</v>
      </c>
      <c r="D11224" s="152">
        <v>53.35</v>
      </c>
    </row>
    <row r="11225" spans="1:4" ht="42.75">
      <c r="A11225" s="150">
        <v>87775</v>
      </c>
      <c r="B11225" s="151" t="s">
        <v>5931</v>
      </c>
      <c r="C11225" s="150" t="s">
        <v>629</v>
      </c>
      <c r="D11225" s="152">
        <v>52.51</v>
      </c>
    </row>
    <row r="11226" spans="1:4" ht="42.75">
      <c r="A11226" s="150">
        <v>87777</v>
      </c>
      <c r="B11226" s="151" t="s">
        <v>5932</v>
      </c>
      <c r="C11226" s="150" t="s">
        <v>629</v>
      </c>
      <c r="D11226" s="152">
        <v>56.45</v>
      </c>
    </row>
    <row r="11227" spans="1:4" ht="57">
      <c r="A11227" s="150">
        <v>87778</v>
      </c>
      <c r="B11227" s="151" t="s">
        <v>5933</v>
      </c>
      <c r="C11227" s="150" t="s">
        <v>629</v>
      </c>
      <c r="D11227" s="152">
        <v>104.89</v>
      </c>
    </row>
    <row r="11228" spans="1:4" ht="42.75">
      <c r="A11228" s="150">
        <v>87779</v>
      </c>
      <c r="B11228" s="151" t="s">
        <v>5934</v>
      </c>
      <c r="C11228" s="150" t="s">
        <v>629</v>
      </c>
      <c r="D11228" s="152">
        <v>67.52</v>
      </c>
    </row>
    <row r="11229" spans="1:4" ht="42.75">
      <c r="A11229" s="150">
        <v>87781</v>
      </c>
      <c r="B11229" s="151" t="s">
        <v>5935</v>
      </c>
      <c r="C11229" s="150" t="s">
        <v>629</v>
      </c>
      <c r="D11229" s="152">
        <v>72.8</v>
      </c>
    </row>
    <row r="11230" spans="1:4" ht="57">
      <c r="A11230" s="150">
        <v>87783</v>
      </c>
      <c r="B11230" s="151" t="s">
        <v>5936</v>
      </c>
      <c r="C11230" s="150" t="s">
        <v>629</v>
      </c>
      <c r="D11230" s="152">
        <v>137.99</v>
      </c>
    </row>
    <row r="11231" spans="1:4" ht="42.75">
      <c r="A11231" s="150">
        <v>87784</v>
      </c>
      <c r="B11231" s="151" t="s">
        <v>5937</v>
      </c>
      <c r="C11231" s="150" t="s">
        <v>629</v>
      </c>
      <c r="D11231" s="152">
        <v>73.8</v>
      </c>
    </row>
    <row r="11232" spans="1:4" ht="42.75">
      <c r="A11232" s="150">
        <v>87786</v>
      </c>
      <c r="B11232" s="151" t="s">
        <v>5938</v>
      </c>
      <c r="C11232" s="150" t="s">
        <v>629</v>
      </c>
      <c r="D11232" s="152">
        <v>80.42</v>
      </c>
    </row>
    <row r="11233" spans="1:4" ht="57">
      <c r="A11233" s="150">
        <v>87787</v>
      </c>
      <c r="B11233" s="151" t="s">
        <v>5939</v>
      </c>
      <c r="C11233" s="150" t="s">
        <v>629</v>
      </c>
      <c r="D11233" s="152">
        <v>163.08000000000001</v>
      </c>
    </row>
    <row r="11234" spans="1:4" ht="57">
      <c r="A11234" s="150">
        <v>87788</v>
      </c>
      <c r="B11234" s="151" t="s">
        <v>5940</v>
      </c>
      <c r="C11234" s="150" t="s">
        <v>629</v>
      </c>
      <c r="D11234" s="152">
        <v>86.83</v>
      </c>
    </row>
    <row r="11235" spans="1:4" ht="42.75">
      <c r="A11235" s="150">
        <v>87790</v>
      </c>
      <c r="B11235" s="151" t="s">
        <v>4247</v>
      </c>
      <c r="C11235" s="150" t="s">
        <v>629</v>
      </c>
      <c r="D11235" s="152">
        <v>94.12</v>
      </c>
    </row>
    <row r="11236" spans="1:4" ht="57">
      <c r="A11236" s="150">
        <v>87791</v>
      </c>
      <c r="B11236" s="151" t="s">
        <v>5941</v>
      </c>
      <c r="C11236" s="150" t="s">
        <v>629</v>
      </c>
      <c r="D11236" s="152">
        <v>179.61</v>
      </c>
    </row>
    <row r="11237" spans="1:4" ht="57">
      <c r="A11237" s="150">
        <v>87792</v>
      </c>
      <c r="B11237" s="151" t="s">
        <v>5942</v>
      </c>
      <c r="C11237" s="150" t="s">
        <v>629</v>
      </c>
      <c r="D11237" s="152">
        <v>39.29</v>
      </c>
    </row>
    <row r="11238" spans="1:4" ht="42.75">
      <c r="A11238" s="150">
        <v>87794</v>
      </c>
      <c r="B11238" s="151" t="s">
        <v>5943</v>
      </c>
      <c r="C11238" s="150" t="s">
        <v>629</v>
      </c>
      <c r="D11238" s="152">
        <v>42.97</v>
      </c>
    </row>
    <row r="11239" spans="1:4" ht="57">
      <c r="A11239" s="150">
        <v>87795</v>
      </c>
      <c r="B11239" s="151" t="s">
        <v>5944</v>
      </c>
      <c r="C11239" s="150" t="s">
        <v>629</v>
      </c>
      <c r="D11239" s="152">
        <v>89.12</v>
      </c>
    </row>
    <row r="11240" spans="1:4" ht="57">
      <c r="A11240" s="150">
        <v>87797</v>
      </c>
      <c r="B11240" s="151" t="s">
        <v>5945</v>
      </c>
      <c r="C11240" s="150" t="s">
        <v>629</v>
      </c>
      <c r="D11240" s="152">
        <v>53.94</v>
      </c>
    </row>
    <row r="11241" spans="1:4" ht="42.75">
      <c r="A11241" s="150">
        <v>87799</v>
      </c>
      <c r="B11241" s="151" t="s">
        <v>5946</v>
      </c>
      <c r="C11241" s="150" t="s">
        <v>629</v>
      </c>
      <c r="D11241" s="152">
        <v>58.87</v>
      </c>
    </row>
    <row r="11242" spans="1:4" ht="57">
      <c r="A11242" s="150">
        <v>87800</v>
      </c>
      <c r="B11242" s="151" t="s">
        <v>5947</v>
      </c>
      <c r="C11242" s="150" t="s">
        <v>629</v>
      </c>
      <c r="D11242" s="152">
        <v>120.53</v>
      </c>
    </row>
    <row r="11243" spans="1:4" ht="57">
      <c r="A11243" s="150">
        <v>87801</v>
      </c>
      <c r="B11243" s="151" t="s">
        <v>5948</v>
      </c>
      <c r="C11243" s="150" t="s">
        <v>629</v>
      </c>
      <c r="D11243" s="152">
        <v>59.81</v>
      </c>
    </row>
    <row r="11244" spans="1:4" ht="42.75">
      <c r="A11244" s="150">
        <v>87803</v>
      </c>
      <c r="B11244" s="151" t="s">
        <v>5949</v>
      </c>
      <c r="C11244" s="150" t="s">
        <v>629</v>
      </c>
      <c r="D11244" s="152">
        <v>65.989999999999995</v>
      </c>
    </row>
    <row r="11245" spans="1:4" ht="57">
      <c r="A11245" s="150">
        <v>87804</v>
      </c>
      <c r="B11245" s="151" t="s">
        <v>5950</v>
      </c>
      <c r="C11245" s="150" t="s">
        <v>629</v>
      </c>
      <c r="D11245" s="152">
        <v>143.97999999999999</v>
      </c>
    </row>
    <row r="11246" spans="1:4" ht="57">
      <c r="A11246" s="150">
        <v>87805</v>
      </c>
      <c r="B11246" s="151" t="s">
        <v>5951</v>
      </c>
      <c r="C11246" s="150" t="s">
        <v>629</v>
      </c>
      <c r="D11246" s="152">
        <v>65.260000000000005</v>
      </c>
    </row>
    <row r="11247" spans="1:4" ht="42.75">
      <c r="A11247" s="150">
        <v>87807</v>
      </c>
      <c r="B11247" s="151" t="s">
        <v>5952</v>
      </c>
      <c r="C11247" s="150" t="s">
        <v>629</v>
      </c>
      <c r="D11247" s="152">
        <v>72.069999999999993</v>
      </c>
    </row>
    <row r="11248" spans="1:4" ht="57">
      <c r="A11248" s="150">
        <v>87808</v>
      </c>
      <c r="B11248" s="151" t="s">
        <v>5953</v>
      </c>
      <c r="C11248" s="150" t="s">
        <v>629</v>
      </c>
      <c r="D11248" s="152">
        <v>155.06</v>
      </c>
    </row>
    <row r="11249" spans="1:4" ht="57">
      <c r="A11249" s="150">
        <v>87809</v>
      </c>
      <c r="B11249" s="151" t="s">
        <v>5954</v>
      </c>
      <c r="C11249" s="150" t="s">
        <v>629</v>
      </c>
      <c r="D11249" s="152">
        <v>73.040000000000006</v>
      </c>
    </row>
    <row r="11250" spans="1:4" ht="57">
      <c r="A11250" s="150">
        <v>87811</v>
      </c>
      <c r="B11250" s="151" t="s">
        <v>5955</v>
      </c>
      <c r="C11250" s="150" t="s">
        <v>629</v>
      </c>
      <c r="D11250" s="152">
        <v>76.72</v>
      </c>
    </row>
    <row r="11251" spans="1:4" ht="57">
      <c r="A11251" s="150">
        <v>87812</v>
      </c>
      <c r="B11251" s="151" t="s">
        <v>5956</v>
      </c>
      <c r="C11251" s="150" t="s">
        <v>629</v>
      </c>
      <c r="D11251" s="152">
        <v>119.48</v>
      </c>
    </row>
    <row r="11252" spans="1:4" ht="57">
      <c r="A11252" s="150">
        <v>87813</v>
      </c>
      <c r="B11252" s="151" t="s">
        <v>5957</v>
      </c>
      <c r="C11252" s="150" t="s">
        <v>629</v>
      </c>
      <c r="D11252" s="152">
        <v>87.69</v>
      </c>
    </row>
    <row r="11253" spans="1:4" ht="57">
      <c r="A11253" s="150">
        <v>87815</v>
      </c>
      <c r="B11253" s="151" t="s">
        <v>5958</v>
      </c>
      <c r="C11253" s="150" t="s">
        <v>629</v>
      </c>
      <c r="D11253" s="152">
        <v>92.62</v>
      </c>
    </row>
    <row r="11254" spans="1:4" ht="57">
      <c r="A11254" s="150">
        <v>87816</v>
      </c>
      <c r="B11254" s="151" t="s">
        <v>5959</v>
      </c>
      <c r="C11254" s="150" t="s">
        <v>629</v>
      </c>
      <c r="D11254" s="152">
        <v>150.91999999999999</v>
      </c>
    </row>
    <row r="11255" spans="1:4" ht="57">
      <c r="A11255" s="150">
        <v>87817</v>
      </c>
      <c r="B11255" s="151" t="s">
        <v>5960</v>
      </c>
      <c r="C11255" s="150" t="s">
        <v>629</v>
      </c>
      <c r="D11255" s="152">
        <v>93.56</v>
      </c>
    </row>
    <row r="11256" spans="1:4" ht="57">
      <c r="A11256" s="150">
        <v>87819</v>
      </c>
      <c r="B11256" s="151" t="s">
        <v>5961</v>
      </c>
      <c r="C11256" s="150" t="s">
        <v>629</v>
      </c>
      <c r="D11256" s="152">
        <v>99.74</v>
      </c>
    </row>
    <row r="11257" spans="1:4" ht="57">
      <c r="A11257" s="150">
        <v>87820</v>
      </c>
      <c r="B11257" s="151" t="s">
        <v>5962</v>
      </c>
      <c r="C11257" s="150" t="s">
        <v>629</v>
      </c>
      <c r="D11257" s="152">
        <v>174.37</v>
      </c>
    </row>
    <row r="11258" spans="1:4" ht="71.25">
      <c r="A11258" s="150">
        <v>87821</v>
      </c>
      <c r="B11258" s="151" t="s">
        <v>5963</v>
      </c>
      <c r="C11258" s="150" t="s">
        <v>629</v>
      </c>
      <c r="D11258" s="152">
        <v>121.16</v>
      </c>
    </row>
    <row r="11259" spans="1:4" ht="57">
      <c r="A11259" s="150">
        <v>87823</v>
      </c>
      <c r="B11259" s="151" t="s">
        <v>6444</v>
      </c>
      <c r="C11259" s="150" t="s">
        <v>629</v>
      </c>
      <c r="D11259" s="152">
        <v>127.97</v>
      </c>
    </row>
    <row r="11260" spans="1:4" ht="57">
      <c r="A11260" s="150">
        <v>87824</v>
      </c>
      <c r="B11260" s="151" t="s">
        <v>5964</v>
      </c>
      <c r="C11260" s="150" t="s">
        <v>629</v>
      </c>
      <c r="D11260" s="152">
        <v>199.8</v>
      </c>
    </row>
    <row r="11261" spans="1:4" ht="57">
      <c r="A11261" s="150">
        <v>87825</v>
      </c>
      <c r="B11261" s="151" t="s">
        <v>5965</v>
      </c>
      <c r="C11261" s="150" t="s">
        <v>629</v>
      </c>
      <c r="D11261" s="152">
        <v>68.69</v>
      </c>
    </row>
    <row r="11262" spans="1:4" ht="57">
      <c r="A11262" s="150">
        <v>87827</v>
      </c>
      <c r="B11262" s="151" t="s">
        <v>5966</v>
      </c>
      <c r="C11262" s="150" t="s">
        <v>629</v>
      </c>
      <c r="D11262" s="152">
        <v>73.2</v>
      </c>
    </row>
    <row r="11263" spans="1:4" ht="57">
      <c r="A11263" s="150">
        <v>87828</v>
      </c>
      <c r="B11263" s="151" t="s">
        <v>5967</v>
      </c>
      <c r="C11263" s="150" t="s">
        <v>629</v>
      </c>
      <c r="D11263" s="152">
        <v>127.56</v>
      </c>
    </row>
    <row r="11264" spans="1:4" ht="57">
      <c r="A11264" s="150">
        <v>87829</v>
      </c>
      <c r="B11264" s="151" t="s">
        <v>5968</v>
      </c>
      <c r="C11264" s="150" t="s">
        <v>629</v>
      </c>
      <c r="D11264" s="152">
        <v>83.34</v>
      </c>
    </row>
    <row r="11265" spans="1:4" ht="57">
      <c r="A11265" s="150">
        <v>87831</v>
      </c>
      <c r="B11265" s="151" t="s">
        <v>5969</v>
      </c>
      <c r="C11265" s="150" t="s">
        <v>629</v>
      </c>
      <c r="D11265" s="152">
        <v>89.38</v>
      </c>
    </row>
    <row r="11266" spans="1:4" ht="57">
      <c r="A11266" s="150">
        <v>87832</v>
      </c>
      <c r="B11266" s="151" t="s">
        <v>5970</v>
      </c>
      <c r="C11266" s="150" t="s">
        <v>629</v>
      </c>
      <c r="D11266" s="152">
        <v>162.97</v>
      </c>
    </row>
    <row r="11267" spans="1:4" ht="42.75">
      <c r="A11267" s="150">
        <v>87838</v>
      </c>
      <c r="B11267" s="151" t="s">
        <v>12847</v>
      </c>
      <c r="C11267" s="150" t="s">
        <v>629</v>
      </c>
      <c r="D11267" s="152">
        <v>254</v>
      </c>
    </row>
    <row r="11268" spans="1:4" ht="42.75">
      <c r="A11268" s="150">
        <v>87839</v>
      </c>
      <c r="B11268" s="151" t="s">
        <v>12848</v>
      </c>
      <c r="C11268" s="150" t="s">
        <v>629</v>
      </c>
      <c r="D11268" s="152">
        <v>181.18</v>
      </c>
    </row>
    <row r="11269" spans="1:4" ht="42.75">
      <c r="A11269" s="150">
        <v>87840</v>
      </c>
      <c r="B11269" s="151" t="s">
        <v>12849</v>
      </c>
      <c r="C11269" s="150" t="s">
        <v>629</v>
      </c>
      <c r="D11269" s="152">
        <v>247.23</v>
      </c>
    </row>
    <row r="11270" spans="1:4" ht="42.75">
      <c r="A11270" s="150">
        <v>87841</v>
      </c>
      <c r="B11270" s="151" t="s">
        <v>12850</v>
      </c>
      <c r="C11270" s="150" t="s">
        <v>629</v>
      </c>
      <c r="D11270" s="152">
        <v>175.1</v>
      </c>
    </row>
    <row r="11271" spans="1:4" ht="42.75">
      <c r="A11271" s="150">
        <v>87850</v>
      </c>
      <c r="B11271" s="151" t="s">
        <v>12851</v>
      </c>
      <c r="C11271" s="150" t="s">
        <v>629</v>
      </c>
      <c r="D11271" s="152">
        <v>274.14</v>
      </c>
    </row>
    <row r="11272" spans="1:4" ht="42.75">
      <c r="A11272" s="150">
        <v>87851</v>
      </c>
      <c r="B11272" s="151" t="s">
        <v>12852</v>
      </c>
      <c r="C11272" s="150" t="s">
        <v>629</v>
      </c>
      <c r="D11272" s="152">
        <v>201.32</v>
      </c>
    </row>
    <row r="11273" spans="1:4" ht="42.75">
      <c r="A11273" s="150">
        <v>87852</v>
      </c>
      <c r="B11273" s="151" t="s">
        <v>12853</v>
      </c>
      <c r="C11273" s="150" t="s">
        <v>629</v>
      </c>
      <c r="D11273" s="152">
        <v>267.04000000000002</v>
      </c>
    </row>
    <row r="11274" spans="1:4" ht="42.75">
      <c r="A11274" s="150">
        <v>87853</v>
      </c>
      <c r="B11274" s="151" t="s">
        <v>12854</v>
      </c>
      <c r="C11274" s="150" t="s">
        <v>629</v>
      </c>
      <c r="D11274" s="152">
        <v>194.9</v>
      </c>
    </row>
    <row r="11275" spans="1:4" ht="28.5">
      <c r="A11275" s="150">
        <v>90406</v>
      </c>
      <c r="B11275" s="151" t="s">
        <v>12855</v>
      </c>
      <c r="C11275" s="150" t="s">
        <v>629</v>
      </c>
      <c r="D11275" s="152">
        <v>40.99</v>
      </c>
    </row>
    <row r="11276" spans="1:4" ht="28.5">
      <c r="A11276" s="150">
        <v>90408</v>
      </c>
      <c r="B11276" s="151" t="s">
        <v>12856</v>
      </c>
      <c r="C11276" s="150" t="s">
        <v>629</v>
      </c>
      <c r="D11276" s="152">
        <v>30.42</v>
      </c>
    </row>
    <row r="11277" spans="1:4" ht="57">
      <c r="A11277" s="150">
        <v>104203</v>
      </c>
      <c r="B11277" s="151" t="s">
        <v>5971</v>
      </c>
      <c r="C11277" s="150" t="s">
        <v>629</v>
      </c>
      <c r="D11277" s="152">
        <v>56.77</v>
      </c>
    </row>
    <row r="11278" spans="1:4" ht="57">
      <c r="A11278" s="150">
        <v>104204</v>
      </c>
      <c r="B11278" s="151" t="s">
        <v>5972</v>
      </c>
      <c r="C11278" s="150" t="s">
        <v>629</v>
      </c>
      <c r="D11278" s="152">
        <v>73.260000000000005</v>
      </c>
    </row>
    <row r="11279" spans="1:4" ht="57">
      <c r="A11279" s="150">
        <v>104205</v>
      </c>
      <c r="B11279" s="151" t="s">
        <v>5973</v>
      </c>
      <c r="C11279" s="150" t="s">
        <v>629</v>
      </c>
      <c r="D11279" s="152">
        <v>80.239999999999995</v>
      </c>
    </row>
    <row r="11280" spans="1:4" ht="57">
      <c r="A11280" s="150">
        <v>104206</v>
      </c>
      <c r="B11280" s="151" t="s">
        <v>5974</v>
      </c>
      <c r="C11280" s="150" t="s">
        <v>629</v>
      </c>
      <c r="D11280" s="152">
        <v>88.56</v>
      </c>
    </row>
    <row r="11281" spans="1:4" ht="57">
      <c r="A11281" s="150">
        <v>104207</v>
      </c>
      <c r="B11281" s="151" t="s">
        <v>5975</v>
      </c>
      <c r="C11281" s="150" t="s">
        <v>629</v>
      </c>
      <c r="D11281" s="152">
        <v>42.56</v>
      </c>
    </row>
    <row r="11282" spans="1:4" ht="57">
      <c r="A11282" s="150">
        <v>104208</v>
      </c>
      <c r="B11282" s="151" t="s">
        <v>5976</v>
      </c>
      <c r="C11282" s="150" t="s">
        <v>629</v>
      </c>
      <c r="D11282" s="152">
        <v>58.59</v>
      </c>
    </row>
    <row r="11283" spans="1:4" ht="57">
      <c r="A11283" s="150">
        <v>104209</v>
      </c>
      <c r="B11283" s="151" t="s">
        <v>5977</v>
      </c>
      <c r="C11283" s="150" t="s">
        <v>629</v>
      </c>
      <c r="D11283" s="152">
        <v>65.16</v>
      </c>
    </row>
    <row r="11284" spans="1:4" ht="57">
      <c r="A11284" s="150">
        <v>104210</v>
      </c>
      <c r="B11284" s="151" t="s">
        <v>5978</v>
      </c>
      <c r="C11284" s="150" t="s">
        <v>629</v>
      </c>
      <c r="D11284" s="152">
        <v>67.66</v>
      </c>
    </row>
    <row r="11285" spans="1:4" ht="71.25">
      <c r="A11285" s="150">
        <v>104211</v>
      </c>
      <c r="B11285" s="151" t="s">
        <v>5979</v>
      </c>
      <c r="C11285" s="150" t="s">
        <v>629</v>
      </c>
      <c r="D11285" s="152">
        <v>79.31</v>
      </c>
    </row>
    <row r="11286" spans="1:4" ht="71.25">
      <c r="A11286" s="150">
        <v>104212</v>
      </c>
      <c r="B11286" s="151" t="s">
        <v>5980</v>
      </c>
      <c r="C11286" s="150" t="s">
        <v>629</v>
      </c>
      <c r="D11286" s="152">
        <v>95.38</v>
      </c>
    </row>
    <row r="11287" spans="1:4" ht="71.25">
      <c r="A11287" s="150">
        <v>104213</v>
      </c>
      <c r="B11287" s="151" t="s">
        <v>5981</v>
      </c>
      <c r="C11287" s="150" t="s">
        <v>629</v>
      </c>
      <c r="D11287" s="152">
        <v>101.95</v>
      </c>
    </row>
    <row r="11288" spans="1:4" ht="71.25">
      <c r="A11288" s="150">
        <v>104214</v>
      </c>
      <c r="B11288" s="151" t="s">
        <v>5982</v>
      </c>
      <c r="C11288" s="150" t="s">
        <v>629</v>
      </c>
      <c r="D11288" s="152">
        <v>121.52</v>
      </c>
    </row>
    <row r="11289" spans="1:4" ht="57">
      <c r="A11289" s="150">
        <v>104215</v>
      </c>
      <c r="B11289" s="151" t="s">
        <v>5983</v>
      </c>
      <c r="C11289" s="150" t="s">
        <v>629</v>
      </c>
      <c r="D11289" s="152">
        <v>74.38</v>
      </c>
    </row>
    <row r="11290" spans="1:4" ht="57">
      <c r="A11290" s="150">
        <v>104216</v>
      </c>
      <c r="B11290" s="151" t="s">
        <v>5984</v>
      </c>
      <c r="C11290" s="150" t="s">
        <v>629</v>
      </c>
      <c r="D11290" s="152">
        <v>90.32</v>
      </c>
    </row>
    <row r="11291" spans="1:4" ht="57">
      <c r="A11291" s="150">
        <v>104217</v>
      </c>
      <c r="B11291" s="151" t="s">
        <v>5985</v>
      </c>
      <c r="C11291" s="150" t="s">
        <v>629</v>
      </c>
      <c r="D11291" s="152">
        <v>48.93</v>
      </c>
    </row>
    <row r="11292" spans="1:4" ht="57">
      <c r="A11292" s="150">
        <v>104218</v>
      </c>
      <c r="B11292" s="151" t="s">
        <v>5986</v>
      </c>
      <c r="C11292" s="150" t="s">
        <v>629</v>
      </c>
      <c r="D11292" s="152">
        <v>52.87</v>
      </c>
    </row>
    <row r="11293" spans="1:4" ht="57">
      <c r="A11293" s="150">
        <v>104219</v>
      </c>
      <c r="B11293" s="151" t="s">
        <v>5987</v>
      </c>
      <c r="C11293" s="150" t="s">
        <v>629</v>
      </c>
      <c r="D11293" s="152">
        <v>101.68</v>
      </c>
    </row>
    <row r="11294" spans="1:4" ht="57">
      <c r="A11294" s="150">
        <v>104220</v>
      </c>
      <c r="B11294" s="151" t="s">
        <v>5988</v>
      </c>
      <c r="C11294" s="150" t="s">
        <v>629</v>
      </c>
      <c r="D11294" s="152">
        <v>52.95</v>
      </c>
    </row>
    <row r="11295" spans="1:4" ht="57">
      <c r="A11295" s="150">
        <v>104221</v>
      </c>
      <c r="B11295" s="151" t="s">
        <v>5989</v>
      </c>
      <c r="C11295" s="150" t="s">
        <v>629</v>
      </c>
      <c r="D11295" s="152">
        <v>62.93</v>
      </c>
    </row>
    <row r="11296" spans="1:4" ht="57">
      <c r="A11296" s="150">
        <v>104222</v>
      </c>
      <c r="B11296" s="151" t="s">
        <v>5990</v>
      </c>
      <c r="C11296" s="150" t="s">
        <v>629</v>
      </c>
      <c r="D11296" s="152">
        <v>68.209999999999994</v>
      </c>
    </row>
    <row r="11297" spans="1:4" ht="57">
      <c r="A11297" s="150">
        <v>104223</v>
      </c>
      <c r="B11297" s="151" t="s">
        <v>5991</v>
      </c>
      <c r="C11297" s="150" t="s">
        <v>629</v>
      </c>
      <c r="D11297" s="152">
        <v>133.81</v>
      </c>
    </row>
    <row r="11298" spans="1:4" ht="57">
      <c r="A11298" s="150">
        <v>104224</v>
      </c>
      <c r="B11298" s="151" t="s">
        <v>5992</v>
      </c>
      <c r="C11298" s="150" t="s">
        <v>629</v>
      </c>
      <c r="D11298" s="152">
        <v>68.290000000000006</v>
      </c>
    </row>
    <row r="11299" spans="1:4" ht="57">
      <c r="A11299" s="150">
        <v>104225</v>
      </c>
      <c r="B11299" s="151" t="s">
        <v>5993</v>
      </c>
      <c r="C11299" s="150" t="s">
        <v>629</v>
      </c>
      <c r="D11299" s="152">
        <v>69.209999999999994</v>
      </c>
    </row>
    <row r="11300" spans="1:4" ht="57">
      <c r="A11300" s="150">
        <v>104226</v>
      </c>
      <c r="B11300" s="151" t="s">
        <v>5994</v>
      </c>
      <c r="C11300" s="150" t="s">
        <v>629</v>
      </c>
      <c r="D11300" s="152">
        <v>75.83</v>
      </c>
    </row>
    <row r="11301" spans="1:4" ht="57">
      <c r="A11301" s="150">
        <v>104227</v>
      </c>
      <c r="B11301" s="151" t="s">
        <v>5995</v>
      </c>
      <c r="C11301" s="150" t="s">
        <v>629</v>
      </c>
      <c r="D11301" s="152">
        <v>158.9</v>
      </c>
    </row>
    <row r="11302" spans="1:4" ht="57">
      <c r="A11302" s="150">
        <v>104228</v>
      </c>
      <c r="B11302" s="151" t="s">
        <v>5996</v>
      </c>
      <c r="C11302" s="150" t="s">
        <v>629</v>
      </c>
      <c r="D11302" s="152">
        <v>75.27</v>
      </c>
    </row>
    <row r="11303" spans="1:4" ht="57">
      <c r="A11303" s="150">
        <v>104229</v>
      </c>
      <c r="B11303" s="151" t="s">
        <v>5997</v>
      </c>
      <c r="C11303" s="150" t="s">
        <v>629</v>
      </c>
      <c r="D11303" s="152">
        <v>81.14</v>
      </c>
    </row>
    <row r="11304" spans="1:4" ht="57">
      <c r="A11304" s="150">
        <v>104230</v>
      </c>
      <c r="B11304" s="151" t="s">
        <v>5998</v>
      </c>
      <c r="C11304" s="150" t="s">
        <v>629</v>
      </c>
      <c r="D11304" s="152">
        <v>88.43</v>
      </c>
    </row>
    <row r="11305" spans="1:4" ht="57">
      <c r="A11305" s="150">
        <v>104231</v>
      </c>
      <c r="B11305" s="151" t="s">
        <v>5999</v>
      </c>
      <c r="C11305" s="150" t="s">
        <v>629</v>
      </c>
      <c r="D11305" s="152">
        <v>175.01</v>
      </c>
    </row>
    <row r="11306" spans="1:4" ht="57">
      <c r="A11306" s="150">
        <v>104232</v>
      </c>
      <c r="B11306" s="151" t="s">
        <v>6000</v>
      </c>
      <c r="C11306" s="150" t="s">
        <v>629</v>
      </c>
      <c r="D11306" s="152">
        <v>83.09</v>
      </c>
    </row>
    <row r="11307" spans="1:4" ht="57">
      <c r="A11307" s="150">
        <v>104233</v>
      </c>
      <c r="B11307" s="151" t="s">
        <v>6001</v>
      </c>
      <c r="C11307" s="150" t="s">
        <v>629</v>
      </c>
      <c r="D11307" s="152">
        <v>37.18</v>
      </c>
    </row>
    <row r="11308" spans="1:4" ht="57">
      <c r="A11308" s="150">
        <v>104234</v>
      </c>
      <c r="B11308" s="151" t="s">
        <v>6002</v>
      </c>
      <c r="C11308" s="150" t="s">
        <v>629</v>
      </c>
      <c r="D11308" s="152">
        <v>40.86</v>
      </c>
    </row>
    <row r="11309" spans="1:4" ht="57">
      <c r="A11309" s="150">
        <v>104235</v>
      </c>
      <c r="B11309" s="151" t="s">
        <v>6003</v>
      </c>
      <c r="C11309" s="150" t="s">
        <v>629</v>
      </c>
      <c r="D11309" s="152">
        <v>87.14</v>
      </c>
    </row>
    <row r="11310" spans="1:4" ht="57">
      <c r="A11310" s="150">
        <v>104236</v>
      </c>
      <c r="B11310" s="151" t="s">
        <v>6004</v>
      </c>
      <c r="C11310" s="150" t="s">
        <v>629</v>
      </c>
      <c r="D11310" s="152">
        <v>40.21</v>
      </c>
    </row>
    <row r="11311" spans="1:4" ht="57">
      <c r="A11311" s="150">
        <v>104237</v>
      </c>
      <c r="B11311" s="151" t="s">
        <v>6005</v>
      </c>
      <c r="C11311" s="150" t="s">
        <v>629</v>
      </c>
      <c r="D11311" s="152">
        <v>50.81</v>
      </c>
    </row>
    <row r="11312" spans="1:4" ht="57">
      <c r="A11312" s="150">
        <v>104238</v>
      </c>
      <c r="B11312" s="151" t="s">
        <v>6006</v>
      </c>
      <c r="C11312" s="150" t="s">
        <v>629</v>
      </c>
      <c r="D11312" s="152">
        <v>55.74</v>
      </c>
    </row>
    <row r="11313" spans="1:4" ht="57">
      <c r="A11313" s="150">
        <v>104239</v>
      </c>
      <c r="B11313" s="151" t="s">
        <v>6007</v>
      </c>
      <c r="C11313" s="150" t="s">
        <v>629</v>
      </c>
      <c r="D11313" s="152">
        <v>117.68</v>
      </c>
    </row>
    <row r="11314" spans="1:4" ht="57">
      <c r="A11314" s="150">
        <v>104240</v>
      </c>
      <c r="B11314" s="151" t="s">
        <v>6008</v>
      </c>
      <c r="C11314" s="150" t="s">
        <v>629</v>
      </c>
      <c r="D11314" s="152">
        <v>55.2</v>
      </c>
    </row>
    <row r="11315" spans="1:4" ht="57">
      <c r="A11315" s="150">
        <v>104241</v>
      </c>
      <c r="B11315" s="151" t="s">
        <v>6009</v>
      </c>
      <c r="C11315" s="150" t="s">
        <v>629</v>
      </c>
      <c r="D11315" s="152">
        <v>56.68</v>
      </c>
    </row>
    <row r="11316" spans="1:4" ht="57">
      <c r="A11316" s="150">
        <v>104242</v>
      </c>
      <c r="B11316" s="151" t="s">
        <v>6010</v>
      </c>
      <c r="C11316" s="150" t="s">
        <v>629</v>
      </c>
      <c r="D11316" s="152">
        <v>62.86</v>
      </c>
    </row>
    <row r="11317" spans="1:4" ht="57">
      <c r="A11317" s="150">
        <v>104243</v>
      </c>
      <c r="B11317" s="151" t="s">
        <v>6011</v>
      </c>
      <c r="C11317" s="150" t="s">
        <v>629</v>
      </c>
      <c r="D11317" s="152">
        <v>141.13</v>
      </c>
    </row>
    <row r="11318" spans="1:4" ht="57">
      <c r="A11318" s="150">
        <v>104244</v>
      </c>
      <c r="B11318" s="151" t="s">
        <v>6012</v>
      </c>
      <c r="C11318" s="150" t="s">
        <v>629</v>
      </c>
      <c r="D11318" s="152">
        <v>61.77</v>
      </c>
    </row>
    <row r="11319" spans="1:4" ht="57">
      <c r="A11319" s="150">
        <v>104245</v>
      </c>
      <c r="B11319" s="151" t="s">
        <v>6013</v>
      </c>
      <c r="C11319" s="150" t="s">
        <v>629</v>
      </c>
      <c r="D11319" s="152">
        <v>61.81</v>
      </c>
    </row>
    <row r="11320" spans="1:4" ht="57">
      <c r="A11320" s="150">
        <v>104246</v>
      </c>
      <c r="B11320" s="151" t="s">
        <v>6014</v>
      </c>
      <c r="C11320" s="150" t="s">
        <v>629</v>
      </c>
      <c r="D11320" s="152">
        <v>68.62</v>
      </c>
    </row>
    <row r="11321" spans="1:4" ht="57">
      <c r="A11321" s="150">
        <v>104247</v>
      </c>
      <c r="B11321" s="151" t="s">
        <v>6015</v>
      </c>
      <c r="C11321" s="150" t="s">
        <v>629</v>
      </c>
      <c r="D11321" s="152">
        <v>152.31</v>
      </c>
    </row>
    <row r="11322" spans="1:4" ht="57">
      <c r="A11322" s="150">
        <v>104248</v>
      </c>
      <c r="B11322" s="151" t="s">
        <v>6016</v>
      </c>
      <c r="C11322" s="150" t="s">
        <v>629</v>
      </c>
      <c r="D11322" s="152">
        <v>64.39</v>
      </c>
    </row>
    <row r="11323" spans="1:4" ht="57">
      <c r="A11323" s="150">
        <v>104249</v>
      </c>
      <c r="B11323" s="151" t="s">
        <v>6017</v>
      </c>
      <c r="C11323" s="150" t="s">
        <v>629</v>
      </c>
      <c r="D11323" s="152">
        <v>66.61</v>
      </c>
    </row>
    <row r="11324" spans="1:4" ht="57">
      <c r="A11324" s="150">
        <v>104250</v>
      </c>
      <c r="B11324" s="151" t="s">
        <v>6018</v>
      </c>
      <c r="C11324" s="150" t="s">
        <v>629</v>
      </c>
      <c r="D11324" s="152">
        <v>70.290000000000006</v>
      </c>
    </row>
    <row r="11325" spans="1:4" ht="57">
      <c r="A11325" s="150">
        <v>104251</v>
      </c>
      <c r="B11325" s="151" t="s">
        <v>12857</v>
      </c>
      <c r="C11325" s="150" t="s">
        <v>629</v>
      </c>
      <c r="D11325" s="152">
        <v>113.69</v>
      </c>
    </row>
    <row r="11326" spans="1:4" ht="57">
      <c r="A11326" s="150">
        <v>104252</v>
      </c>
      <c r="B11326" s="151" t="s">
        <v>6019</v>
      </c>
      <c r="C11326" s="150" t="s">
        <v>629</v>
      </c>
      <c r="D11326" s="152">
        <v>72.42</v>
      </c>
    </row>
    <row r="11327" spans="1:4" ht="57">
      <c r="A11327" s="150">
        <v>104253</v>
      </c>
      <c r="B11327" s="151" t="s">
        <v>6020</v>
      </c>
      <c r="C11327" s="150" t="s">
        <v>629</v>
      </c>
      <c r="D11327" s="152">
        <v>80.239999999999995</v>
      </c>
    </row>
    <row r="11328" spans="1:4" ht="57">
      <c r="A11328" s="150">
        <v>104254</v>
      </c>
      <c r="B11328" s="151" t="s">
        <v>6021</v>
      </c>
      <c r="C11328" s="150" t="s">
        <v>629</v>
      </c>
      <c r="D11328" s="152">
        <v>85.17</v>
      </c>
    </row>
    <row r="11329" spans="1:4" ht="57">
      <c r="A11329" s="150">
        <v>104255</v>
      </c>
      <c r="B11329" s="151" t="s">
        <v>12858</v>
      </c>
      <c r="C11329" s="150" t="s">
        <v>629</v>
      </c>
      <c r="D11329" s="152">
        <v>144.22</v>
      </c>
    </row>
    <row r="11330" spans="1:4" ht="57">
      <c r="A11330" s="150">
        <v>104256</v>
      </c>
      <c r="B11330" s="151" t="s">
        <v>6022</v>
      </c>
      <c r="C11330" s="150" t="s">
        <v>629</v>
      </c>
      <c r="D11330" s="152">
        <v>87.4</v>
      </c>
    </row>
    <row r="11331" spans="1:4" ht="57">
      <c r="A11331" s="150">
        <v>104257</v>
      </c>
      <c r="B11331" s="151" t="s">
        <v>6023</v>
      </c>
      <c r="C11331" s="150" t="s">
        <v>629</v>
      </c>
      <c r="D11331" s="152">
        <v>86.11</v>
      </c>
    </row>
    <row r="11332" spans="1:4" ht="57">
      <c r="A11332" s="150">
        <v>104258</v>
      </c>
      <c r="B11332" s="151" t="s">
        <v>6024</v>
      </c>
      <c r="C11332" s="150" t="s">
        <v>629</v>
      </c>
      <c r="D11332" s="152">
        <v>92.29</v>
      </c>
    </row>
    <row r="11333" spans="1:4" ht="57">
      <c r="A11333" s="150">
        <v>104259</v>
      </c>
      <c r="B11333" s="151" t="s">
        <v>12859</v>
      </c>
      <c r="C11333" s="150" t="s">
        <v>629</v>
      </c>
      <c r="D11333" s="152">
        <v>167.67</v>
      </c>
    </row>
    <row r="11334" spans="1:4" ht="57">
      <c r="A11334" s="150">
        <v>104260</v>
      </c>
      <c r="B11334" s="151" t="s">
        <v>6025</v>
      </c>
      <c r="C11334" s="150" t="s">
        <v>629</v>
      </c>
      <c r="D11334" s="152">
        <v>93.97</v>
      </c>
    </row>
    <row r="11335" spans="1:4" ht="57">
      <c r="A11335" s="150">
        <v>104261</v>
      </c>
      <c r="B11335" s="151" t="s">
        <v>6026</v>
      </c>
      <c r="C11335" s="150" t="s">
        <v>629</v>
      </c>
      <c r="D11335" s="152">
        <v>111.01</v>
      </c>
    </row>
    <row r="11336" spans="1:4" ht="57">
      <c r="A11336" s="150">
        <v>104262</v>
      </c>
      <c r="B11336" s="151" t="s">
        <v>6027</v>
      </c>
      <c r="C11336" s="150" t="s">
        <v>629</v>
      </c>
      <c r="D11336" s="152">
        <v>117.82</v>
      </c>
    </row>
    <row r="11337" spans="1:4" ht="57">
      <c r="A11337" s="150">
        <v>104263</v>
      </c>
      <c r="B11337" s="151" t="s">
        <v>12860</v>
      </c>
      <c r="C11337" s="150" t="s">
        <v>629</v>
      </c>
      <c r="D11337" s="152">
        <v>191.53</v>
      </c>
    </row>
    <row r="11338" spans="1:4" ht="57">
      <c r="A11338" s="150">
        <v>104264</v>
      </c>
      <c r="B11338" s="151" t="s">
        <v>6028</v>
      </c>
      <c r="C11338" s="150" t="s">
        <v>629</v>
      </c>
      <c r="D11338" s="152">
        <v>111.68</v>
      </c>
    </row>
    <row r="11339" spans="1:4" ht="42.75">
      <c r="A11339" s="150">
        <v>104627</v>
      </c>
      <c r="B11339" s="151" t="s">
        <v>6029</v>
      </c>
      <c r="C11339" s="150" t="s">
        <v>629</v>
      </c>
      <c r="D11339" s="152">
        <v>19.93</v>
      </c>
    </row>
    <row r="11340" spans="1:4" ht="42.75">
      <c r="A11340" s="150">
        <v>104628</v>
      </c>
      <c r="B11340" s="151" t="s">
        <v>6030</v>
      </c>
      <c r="C11340" s="150" t="s">
        <v>629</v>
      </c>
      <c r="D11340" s="152">
        <v>29.55</v>
      </c>
    </row>
    <row r="11341" spans="1:4" ht="42.75">
      <c r="A11341" s="150">
        <v>104629</v>
      </c>
      <c r="B11341" s="151" t="s">
        <v>6031</v>
      </c>
      <c r="C11341" s="150" t="s">
        <v>629</v>
      </c>
      <c r="D11341" s="152">
        <v>35.07</v>
      </c>
    </row>
    <row r="11342" spans="1:4" ht="42.75">
      <c r="A11342" s="150">
        <v>104630</v>
      </c>
      <c r="B11342" s="151" t="s">
        <v>6032</v>
      </c>
      <c r="C11342" s="150" t="s">
        <v>629</v>
      </c>
      <c r="D11342" s="152">
        <v>31.84</v>
      </c>
    </row>
    <row r="11343" spans="1:4" ht="42.75">
      <c r="A11343" s="150">
        <v>104631</v>
      </c>
      <c r="B11343" s="151" t="s">
        <v>6033</v>
      </c>
      <c r="C11343" s="150" t="s">
        <v>629</v>
      </c>
      <c r="D11343" s="152">
        <v>41.47</v>
      </c>
    </row>
    <row r="11344" spans="1:4" ht="42.75">
      <c r="A11344" s="150">
        <v>104632</v>
      </c>
      <c r="B11344" s="151" t="s">
        <v>6034</v>
      </c>
      <c r="C11344" s="150" t="s">
        <v>629</v>
      </c>
      <c r="D11344" s="152">
        <v>46.99</v>
      </c>
    </row>
    <row r="11345" spans="1:4" ht="28.5">
      <c r="A11345" s="150">
        <v>104633</v>
      </c>
      <c r="B11345" s="151" t="s">
        <v>6035</v>
      </c>
      <c r="C11345" s="150" t="s">
        <v>629</v>
      </c>
      <c r="D11345" s="152">
        <v>26.39</v>
      </c>
    </row>
    <row r="11346" spans="1:4" ht="28.5">
      <c r="A11346" s="150">
        <v>104634</v>
      </c>
      <c r="B11346" s="151" t="s">
        <v>6036</v>
      </c>
      <c r="C11346" s="150" t="s">
        <v>629</v>
      </c>
      <c r="D11346" s="152">
        <v>39.76</v>
      </c>
    </row>
    <row r="11347" spans="1:4" ht="28.5">
      <c r="A11347" s="150">
        <v>104635</v>
      </c>
      <c r="B11347" s="151" t="s">
        <v>6037</v>
      </c>
      <c r="C11347" s="150" t="s">
        <v>629</v>
      </c>
      <c r="D11347" s="152">
        <v>53.16</v>
      </c>
    </row>
    <row r="11348" spans="1:4" ht="28.5">
      <c r="A11348" s="150">
        <v>104636</v>
      </c>
      <c r="B11348" s="151" t="s">
        <v>6038</v>
      </c>
      <c r="C11348" s="150" t="s">
        <v>629</v>
      </c>
      <c r="D11348" s="152">
        <v>62.46</v>
      </c>
    </row>
    <row r="11349" spans="1:4" ht="42.75">
      <c r="A11349" s="150">
        <v>104951</v>
      </c>
      <c r="B11349" s="151" t="s">
        <v>12861</v>
      </c>
      <c r="C11349" s="150" t="s">
        <v>629</v>
      </c>
      <c r="D11349" s="152">
        <v>31.8</v>
      </c>
    </row>
    <row r="11350" spans="1:4" ht="42.75">
      <c r="A11350" s="150">
        <v>104952</v>
      </c>
      <c r="B11350" s="151" t="s">
        <v>12862</v>
      </c>
      <c r="C11350" s="150" t="s">
        <v>629</v>
      </c>
      <c r="D11350" s="152">
        <v>35.61</v>
      </c>
    </row>
    <row r="11351" spans="1:4" ht="42.75">
      <c r="A11351" s="150">
        <v>104953</v>
      </c>
      <c r="B11351" s="151" t="s">
        <v>12863</v>
      </c>
      <c r="C11351" s="150" t="s">
        <v>629</v>
      </c>
      <c r="D11351" s="152">
        <v>80.900000000000006</v>
      </c>
    </row>
    <row r="11352" spans="1:4" ht="42.75">
      <c r="A11352" s="150">
        <v>104954</v>
      </c>
      <c r="B11352" s="151" t="s">
        <v>12864</v>
      </c>
      <c r="C11352" s="150" t="s">
        <v>629</v>
      </c>
      <c r="D11352" s="152">
        <v>46.04</v>
      </c>
    </row>
    <row r="11353" spans="1:4" ht="57">
      <c r="A11353" s="150">
        <v>104955</v>
      </c>
      <c r="B11353" s="151" t="s">
        <v>12865</v>
      </c>
      <c r="C11353" s="150" t="s">
        <v>629</v>
      </c>
      <c r="D11353" s="152">
        <v>39.479999999999997</v>
      </c>
    </row>
    <row r="11354" spans="1:4" ht="42.75">
      <c r="A11354" s="150">
        <v>104956</v>
      </c>
      <c r="B11354" s="151" t="s">
        <v>12866</v>
      </c>
      <c r="C11354" s="150" t="s">
        <v>629</v>
      </c>
      <c r="D11354" s="152">
        <v>43.29</v>
      </c>
    </row>
    <row r="11355" spans="1:4" ht="42.75">
      <c r="A11355" s="150">
        <v>104957</v>
      </c>
      <c r="B11355" s="151" t="s">
        <v>12867</v>
      </c>
      <c r="C11355" s="150" t="s">
        <v>629</v>
      </c>
      <c r="D11355" s="152">
        <v>38.56</v>
      </c>
    </row>
    <row r="11356" spans="1:4" ht="42.75">
      <c r="A11356" s="150">
        <v>104958</v>
      </c>
      <c r="B11356" s="151" t="s">
        <v>12868</v>
      </c>
      <c r="C11356" s="150" t="s">
        <v>629</v>
      </c>
      <c r="D11356" s="152">
        <v>22</v>
      </c>
    </row>
    <row r="11357" spans="1:4" ht="42.75">
      <c r="A11357" s="150">
        <v>104959</v>
      </c>
      <c r="B11357" s="151" t="s">
        <v>12869</v>
      </c>
      <c r="C11357" s="150" t="s">
        <v>629</v>
      </c>
      <c r="D11357" s="152">
        <v>24.43</v>
      </c>
    </row>
    <row r="11358" spans="1:4" ht="42.75">
      <c r="A11358" s="150">
        <v>104960</v>
      </c>
      <c r="B11358" s="151" t="s">
        <v>12870</v>
      </c>
      <c r="C11358" s="150" t="s">
        <v>629</v>
      </c>
      <c r="D11358" s="152">
        <v>52.46</v>
      </c>
    </row>
    <row r="11359" spans="1:4" ht="42.75">
      <c r="A11359" s="150">
        <v>104961</v>
      </c>
      <c r="B11359" s="151" t="s">
        <v>12871</v>
      </c>
      <c r="C11359" s="150" t="s">
        <v>629</v>
      </c>
      <c r="D11359" s="152">
        <v>48.4</v>
      </c>
    </row>
    <row r="11360" spans="1:4" ht="42.75">
      <c r="A11360" s="150">
        <v>104962</v>
      </c>
      <c r="B11360" s="151" t="s">
        <v>12872</v>
      </c>
      <c r="C11360" s="150" t="s">
        <v>629</v>
      </c>
      <c r="D11360" s="152">
        <v>52.21</v>
      </c>
    </row>
    <row r="11361" spans="1:4" ht="57">
      <c r="A11361" s="150">
        <v>104963</v>
      </c>
      <c r="B11361" s="151" t="s">
        <v>12873</v>
      </c>
      <c r="C11361" s="150" t="s">
        <v>629</v>
      </c>
      <c r="D11361" s="152">
        <v>44.02</v>
      </c>
    </row>
    <row r="11362" spans="1:4" ht="42.75">
      <c r="A11362" s="150">
        <v>104964</v>
      </c>
      <c r="B11362" s="151" t="s">
        <v>12874</v>
      </c>
      <c r="C11362" s="150" t="s">
        <v>629</v>
      </c>
      <c r="D11362" s="152">
        <v>47.83</v>
      </c>
    </row>
    <row r="11363" spans="1:4" ht="42.75">
      <c r="A11363" s="150">
        <v>104965</v>
      </c>
      <c r="B11363" s="151" t="s">
        <v>12875</v>
      </c>
      <c r="C11363" s="150" t="s">
        <v>629</v>
      </c>
      <c r="D11363" s="152">
        <v>42.23</v>
      </c>
    </row>
    <row r="11364" spans="1:4" ht="42.75">
      <c r="A11364" s="150">
        <v>104966</v>
      </c>
      <c r="B11364" s="151" t="s">
        <v>12876</v>
      </c>
      <c r="C11364" s="150" t="s">
        <v>629</v>
      </c>
      <c r="D11364" s="152">
        <v>42.37</v>
      </c>
    </row>
    <row r="11365" spans="1:4" ht="42.75">
      <c r="A11365" s="150">
        <v>104967</v>
      </c>
      <c r="B11365" s="151" t="s">
        <v>12877</v>
      </c>
      <c r="C11365" s="150" t="s">
        <v>629</v>
      </c>
      <c r="D11365" s="152">
        <v>36.75</v>
      </c>
    </row>
    <row r="11366" spans="1:4" ht="42.75">
      <c r="A11366" s="150">
        <v>104968</v>
      </c>
      <c r="B11366" s="151" t="s">
        <v>12878</v>
      </c>
      <c r="C11366" s="150" t="s">
        <v>629</v>
      </c>
      <c r="D11366" s="152">
        <v>39.18</v>
      </c>
    </row>
    <row r="11367" spans="1:4" ht="57">
      <c r="A11367" s="150">
        <v>104969</v>
      </c>
      <c r="B11367" s="151" t="s">
        <v>12879</v>
      </c>
      <c r="C11367" s="150" t="s">
        <v>629</v>
      </c>
      <c r="D11367" s="152">
        <v>32.380000000000003</v>
      </c>
    </row>
    <row r="11368" spans="1:4" ht="42.75">
      <c r="A11368" s="150">
        <v>104970</v>
      </c>
      <c r="B11368" s="151" t="s">
        <v>12880</v>
      </c>
      <c r="C11368" s="150" t="s">
        <v>629</v>
      </c>
      <c r="D11368" s="152">
        <v>34.81</v>
      </c>
    </row>
    <row r="11369" spans="1:4" ht="42.75">
      <c r="A11369" s="150">
        <v>104971</v>
      </c>
      <c r="B11369" s="151" t="s">
        <v>12881</v>
      </c>
      <c r="C11369" s="150" t="s">
        <v>629</v>
      </c>
      <c r="D11369" s="152">
        <v>30.59</v>
      </c>
    </row>
    <row r="11370" spans="1:4" ht="42.75">
      <c r="A11370" s="150">
        <v>104972</v>
      </c>
      <c r="B11370" s="151" t="s">
        <v>12882</v>
      </c>
      <c r="C11370" s="150" t="s">
        <v>629</v>
      </c>
      <c r="D11370" s="152">
        <v>33.020000000000003</v>
      </c>
    </row>
    <row r="11371" spans="1:4" ht="57">
      <c r="A11371" s="150">
        <v>104973</v>
      </c>
      <c r="B11371" s="151" t="s">
        <v>12883</v>
      </c>
      <c r="C11371" s="150" t="s">
        <v>629</v>
      </c>
      <c r="D11371" s="152">
        <v>27.84</v>
      </c>
    </row>
    <row r="11372" spans="1:4" ht="42.75">
      <c r="A11372" s="150">
        <v>104974</v>
      </c>
      <c r="B11372" s="151" t="s">
        <v>12884</v>
      </c>
      <c r="C11372" s="150" t="s">
        <v>629</v>
      </c>
      <c r="D11372" s="152">
        <v>30.27</v>
      </c>
    </row>
    <row r="11373" spans="1:4" ht="42.75">
      <c r="A11373" s="150">
        <v>104975</v>
      </c>
      <c r="B11373" s="151" t="s">
        <v>12885</v>
      </c>
      <c r="C11373" s="150" t="s">
        <v>629</v>
      </c>
      <c r="D11373" s="152">
        <v>26.92</v>
      </c>
    </row>
    <row r="11374" spans="1:4" ht="42.75">
      <c r="A11374" s="150">
        <v>104976</v>
      </c>
      <c r="B11374" s="151" t="s">
        <v>12886</v>
      </c>
      <c r="C11374" s="150" t="s">
        <v>629</v>
      </c>
      <c r="D11374" s="152">
        <v>29.35</v>
      </c>
    </row>
    <row r="11375" spans="1:4" ht="42.75">
      <c r="A11375" s="150">
        <v>104977</v>
      </c>
      <c r="B11375" s="151" t="s">
        <v>12887</v>
      </c>
      <c r="C11375" s="150" t="s">
        <v>629</v>
      </c>
      <c r="D11375" s="152">
        <v>46.1</v>
      </c>
    </row>
    <row r="11376" spans="1:4" ht="42.75">
      <c r="A11376" s="150">
        <v>104978</v>
      </c>
      <c r="B11376" s="151" t="s">
        <v>12888</v>
      </c>
      <c r="C11376" s="150" t="s">
        <v>629</v>
      </c>
      <c r="D11376" s="152">
        <v>34.619999999999997</v>
      </c>
    </row>
    <row r="11377" spans="1:4" ht="42.75">
      <c r="A11377" s="150">
        <v>105185</v>
      </c>
      <c r="B11377" s="151" t="s">
        <v>12889</v>
      </c>
      <c r="C11377" s="150" t="s">
        <v>629</v>
      </c>
      <c r="D11377" s="152">
        <v>271.42</v>
      </c>
    </row>
    <row r="11378" spans="1:4" ht="42.75">
      <c r="A11378" s="150">
        <v>105186</v>
      </c>
      <c r="B11378" s="151" t="s">
        <v>12890</v>
      </c>
      <c r="C11378" s="150" t="s">
        <v>629</v>
      </c>
      <c r="D11378" s="152">
        <v>198.66</v>
      </c>
    </row>
    <row r="11379" spans="1:4" ht="57">
      <c r="A11379" s="150">
        <v>105187</v>
      </c>
      <c r="B11379" s="151" t="s">
        <v>12891</v>
      </c>
      <c r="C11379" s="150" t="s">
        <v>629</v>
      </c>
      <c r="D11379" s="152">
        <v>264.99</v>
      </c>
    </row>
    <row r="11380" spans="1:4" ht="42.75">
      <c r="A11380" s="150">
        <v>105188</v>
      </c>
      <c r="B11380" s="151" t="s">
        <v>12892</v>
      </c>
      <c r="C11380" s="150" t="s">
        <v>629</v>
      </c>
      <c r="D11380" s="152">
        <v>192.85</v>
      </c>
    </row>
    <row r="11381" spans="1:4" ht="42.75">
      <c r="A11381" s="150">
        <v>87244</v>
      </c>
      <c r="B11381" s="151" t="s">
        <v>6039</v>
      </c>
      <c r="C11381" s="150" t="s">
        <v>629</v>
      </c>
      <c r="D11381" s="152">
        <v>209.27</v>
      </c>
    </row>
    <row r="11382" spans="1:4" ht="42.75">
      <c r="A11382" s="150">
        <v>87245</v>
      </c>
      <c r="B11382" s="151" t="s">
        <v>6040</v>
      </c>
      <c r="C11382" s="150" t="s">
        <v>629</v>
      </c>
      <c r="D11382" s="152">
        <v>247.51</v>
      </c>
    </row>
    <row r="11383" spans="1:4" ht="42.75">
      <c r="A11383" s="150">
        <v>87265</v>
      </c>
      <c r="B11383" s="151" t="s">
        <v>6041</v>
      </c>
      <c r="C11383" s="150" t="s">
        <v>629</v>
      </c>
      <c r="D11383" s="152">
        <v>62.24</v>
      </c>
    </row>
    <row r="11384" spans="1:4" ht="42.75">
      <c r="A11384" s="150">
        <v>87267</v>
      </c>
      <c r="B11384" s="151" t="s">
        <v>6042</v>
      </c>
      <c r="C11384" s="150" t="s">
        <v>629</v>
      </c>
      <c r="D11384" s="152">
        <v>66.98</v>
      </c>
    </row>
    <row r="11385" spans="1:4" ht="42.75">
      <c r="A11385" s="150">
        <v>87269</v>
      </c>
      <c r="B11385" s="151" t="s">
        <v>6043</v>
      </c>
      <c r="C11385" s="150" t="s">
        <v>629</v>
      </c>
      <c r="D11385" s="152">
        <v>65.53</v>
      </c>
    </row>
    <row r="11386" spans="1:4" ht="42.75">
      <c r="A11386" s="150">
        <v>87271</v>
      </c>
      <c r="B11386" s="151" t="s">
        <v>6044</v>
      </c>
      <c r="C11386" s="150" t="s">
        <v>629</v>
      </c>
      <c r="D11386" s="152">
        <v>70.33</v>
      </c>
    </row>
    <row r="11387" spans="1:4" ht="42.75">
      <c r="A11387" s="150">
        <v>87273</v>
      </c>
      <c r="B11387" s="151" t="s">
        <v>6045</v>
      </c>
      <c r="C11387" s="150" t="s">
        <v>629</v>
      </c>
      <c r="D11387" s="152">
        <v>68.97</v>
      </c>
    </row>
    <row r="11388" spans="1:4" ht="42.75">
      <c r="A11388" s="150">
        <v>87275</v>
      </c>
      <c r="B11388" s="151" t="s">
        <v>6046</v>
      </c>
      <c r="C11388" s="150" t="s">
        <v>629</v>
      </c>
      <c r="D11388" s="152">
        <v>75.36</v>
      </c>
    </row>
    <row r="11389" spans="1:4" ht="42.75">
      <c r="A11389" s="150">
        <v>88788</v>
      </c>
      <c r="B11389" s="151" t="s">
        <v>6047</v>
      </c>
      <c r="C11389" s="150" t="s">
        <v>629</v>
      </c>
      <c r="D11389" s="152">
        <v>295.07</v>
      </c>
    </row>
    <row r="11390" spans="1:4" ht="42.75">
      <c r="A11390" s="150">
        <v>88789</v>
      </c>
      <c r="B11390" s="151" t="s">
        <v>6048</v>
      </c>
      <c r="C11390" s="150" t="s">
        <v>629</v>
      </c>
      <c r="D11390" s="152">
        <v>350.7</v>
      </c>
    </row>
    <row r="11391" spans="1:4" ht="42.75">
      <c r="A11391" s="150">
        <v>93393</v>
      </c>
      <c r="B11391" s="151" t="s">
        <v>6049</v>
      </c>
      <c r="C11391" s="150" t="s">
        <v>629</v>
      </c>
      <c r="D11391" s="152">
        <v>52.86</v>
      </c>
    </row>
    <row r="11392" spans="1:4" ht="42.75">
      <c r="A11392" s="150">
        <v>93395</v>
      </c>
      <c r="B11392" s="151" t="s">
        <v>6050</v>
      </c>
      <c r="C11392" s="150" t="s">
        <v>629</v>
      </c>
      <c r="D11392" s="152">
        <v>57.54</v>
      </c>
    </row>
    <row r="11393" spans="1:4" ht="42.75">
      <c r="A11393" s="150">
        <v>99195</v>
      </c>
      <c r="B11393" s="151" t="s">
        <v>6051</v>
      </c>
      <c r="C11393" s="150" t="s">
        <v>629</v>
      </c>
      <c r="D11393" s="152">
        <v>64.05</v>
      </c>
    </row>
    <row r="11394" spans="1:4" ht="42.75">
      <c r="A11394" s="150">
        <v>99198</v>
      </c>
      <c r="B11394" s="151" t="s">
        <v>6052</v>
      </c>
      <c r="C11394" s="150" t="s">
        <v>629</v>
      </c>
      <c r="D11394" s="152">
        <v>68.73</v>
      </c>
    </row>
    <row r="11395" spans="1:4" ht="42.75">
      <c r="A11395" s="150">
        <v>104611</v>
      </c>
      <c r="B11395" s="151" t="s">
        <v>6053</v>
      </c>
      <c r="C11395" s="150" t="s">
        <v>629</v>
      </c>
      <c r="D11395" s="152">
        <v>83.83</v>
      </c>
    </row>
    <row r="11396" spans="1:4" ht="42.75">
      <c r="A11396" s="150">
        <v>104612</v>
      </c>
      <c r="B11396" s="151" t="s">
        <v>6054</v>
      </c>
      <c r="C11396" s="150" t="s">
        <v>629</v>
      </c>
      <c r="D11396" s="152">
        <v>84.47</v>
      </c>
    </row>
    <row r="11397" spans="1:4" ht="42.75">
      <c r="A11397" s="150">
        <v>104613</v>
      </c>
      <c r="B11397" s="151" t="s">
        <v>6055</v>
      </c>
      <c r="C11397" s="150" t="s">
        <v>629</v>
      </c>
      <c r="D11397" s="152">
        <v>65.459999999999994</v>
      </c>
    </row>
    <row r="11398" spans="1:4" ht="42.75">
      <c r="A11398" s="150">
        <v>104614</v>
      </c>
      <c r="B11398" s="151" t="s">
        <v>6056</v>
      </c>
      <c r="C11398" s="150" t="s">
        <v>629</v>
      </c>
      <c r="D11398" s="152">
        <v>71.66</v>
      </c>
    </row>
    <row r="11399" spans="1:4" ht="42.75">
      <c r="A11399" s="150">
        <v>104615</v>
      </c>
      <c r="B11399" s="151" t="s">
        <v>6057</v>
      </c>
      <c r="C11399" s="150" t="s">
        <v>629</v>
      </c>
      <c r="D11399" s="152">
        <v>205.69</v>
      </c>
    </row>
    <row r="11400" spans="1:4" ht="42.75">
      <c r="A11400" s="150">
        <v>104616</v>
      </c>
      <c r="B11400" s="151" t="s">
        <v>6058</v>
      </c>
      <c r="C11400" s="150" t="s">
        <v>629</v>
      </c>
      <c r="D11400" s="152">
        <v>295.83999999999997</v>
      </c>
    </row>
    <row r="11401" spans="1:4" ht="42.75">
      <c r="A11401" s="150">
        <v>104617</v>
      </c>
      <c r="B11401" s="151" t="s">
        <v>6059</v>
      </c>
      <c r="C11401" s="150" t="s">
        <v>629</v>
      </c>
      <c r="D11401" s="152">
        <v>215.17</v>
      </c>
    </row>
    <row r="11402" spans="1:4" ht="42.75">
      <c r="A11402" s="150">
        <v>104618</v>
      </c>
      <c r="B11402" s="151" t="s">
        <v>6060</v>
      </c>
      <c r="C11402" s="150" t="s">
        <v>629</v>
      </c>
      <c r="D11402" s="152">
        <v>305.32</v>
      </c>
    </row>
    <row r="11403" spans="1:4" ht="28.5">
      <c r="A11403" s="150">
        <v>104619</v>
      </c>
      <c r="B11403" s="151" t="s">
        <v>6061</v>
      </c>
      <c r="C11403" s="150" t="s">
        <v>9</v>
      </c>
      <c r="D11403" s="152">
        <v>20.16</v>
      </c>
    </row>
    <row r="11404" spans="1:4" ht="28.5">
      <c r="A11404" s="150">
        <v>101965</v>
      </c>
      <c r="B11404" s="151" t="s">
        <v>44</v>
      </c>
      <c r="C11404" s="150" t="s">
        <v>9</v>
      </c>
      <c r="D11404" s="152">
        <v>139.44</v>
      </c>
    </row>
    <row r="11405" spans="1:4" ht="28.5">
      <c r="A11405" s="150">
        <v>101966</v>
      </c>
      <c r="B11405" s="151" t="s">
        <v>4249</v>
      </c>
      <c r="C11405" s="150" t="s">
        <v>9</v>
      </c>
      <c r="D11405" s="152">
        <v>181.06</v>
      </c>
    </row>
    <row r="11406" spans="1:4">
      <c r="A11406" s="150">
        <v>101979</v>
      </c>
      <c r="B11406" s="151" t="s">
        <v>4250</v>
      </c>
      <c r="C11406" s="150" t="s">
        <v>9</v>
      </c>
      <c r="D11406" s="152">
        <v>51</v>
      </c>
    </row>
    <row r="11407" spans="1:4" ht="28.5">
      <c r="A11407" s="150">
        <v>96112</v>
      </c>
      <c r="B11407" s="151" t="s">
        <v>6604</v>
      </c>
      <c r="C11407" s="150" t="s">
        <v>629</v>
      </c>
      <c r="D11407" s="152">
        <v>127</v>
      </c>
    </row>
    <row r="11408" spans="1:4" ht="28.5">
      <c r="A11408" s="150">
        <v>96122</v>
      </c>
      <c r="B11408" s="151" t="s">
        <v>6605</v>
      </c>
      <c r="C11408" s="150" t="s">
        <v>9</v>
      </c>
      <c r="D11408" s="152">
        <v>39.31</v>
      </c>
    </row>
    <row r="11409" spans="1:4" ht="42.75">
      <c r="A11409" s="150">
        <v>104756</v>
      </c>
      <c r="B11409" s="151" t="s">
        <v>6606</v>
      </c>
      <c r="C11409" s="150" t="s">
        <v>629</v>
      </c>
      <c r="D11409" s="152">
        <v>168.68</v>
      </c>
    </row>
    <row r="11410" spans="1:4" ht="28.5">
      <c r="A11410" s="150">
        <v>96109</v>
      </c>
      <c r="B11410" s="151" t="s">
        <v>6607</v>
      </c>
      <c r="C11410" s="150" t="s">
        <v>629</v>
      </c>
      <c r="D11410" s="152">
        <v>51.29</v>
      </c>
    </row>
    <row r="11411" spans="1:4" ht="28.5">
      <c r="A11411" s="150">
        <v>96110</v>
      </c>
      <c r="B11411" s="151" t="s">
        <v>6608</v>
      </c>
      <c r="C11411" s="150" t="s">
        <v>629</v>
      </c>
      <c r="D11411" s="152">
        <v>77.099999999999994</v>
      </c>
    </row>
    <row r="11412" spans="1:4" ht="28.5">
      <c r="A11412" s="150">
        <v>96113</v>
      </c>
      <c r="B11412" s="151" t="s">
        <v>6609</v>
      </c>
      <c r="C11412" s="150" t="s">
        <v>629</v>
      </c>
      <c r="D11412" s="152">
        <v>46.74</v>
      </c>
    </row>
    <row r="11413" spans="1:4" ht="28.5">
      <c r="A11413" s="150">
        <v>96114</v>
      </c>
      <c r="B11413" s="151" t="s">
        <v>6610</v>
      </c>
      <c r="C11413" s="150" t="s">
        <v>629</v>
      </c>
      <c r="D11413" s="152">
        <v>77.92</v>
      </c>
    </row>
    <row r="11414" spans="1:4">
      <c r="A11414" s="150">
        <v>96120</v>
      </c>
      <c r="B11414" s="151" t="s">
        <v>6611</v>
      </c>
      <c r="C11414" s="150" t="s">
        <v>9</v>
      </c>
      <c r="D11414" s="152">
        <v>3.11</v>
      </c>
    </row>
    <row r="11415" spans="1:4" ht="28.5">
      <c r="A11415" s="150">
        <v>96123</v>
      </c>
      <c r="B11415" s="151" t="s">
        <v>6612</v>
      </c>
      <c r="C11415" s="150" t="s">
        <v>9</v>
      </c>
      <c r="D11415" s="152">
        <v>27.84</v>
      </c>
    </row>
    <row r="11416" spans="1:4" ht="28.5">
      <c r="A11416" s="150">
        <v>99054</v>
      </c>
      <c r="B11416" s="151" t="s">
        <v>6613</v>
      </c>
      <c r="C11416" s="150" t="s">
        <v>629</v>
      </c>
      <c r="D11416" s="152">
        <v>57.99</v>
      </c>
    </row>
    <row r="11417" spans="1:4" ht="28.5">
      <c r="A11417" s="150">
        <v>96111</v>
      </c>
      <c r="B11417" s="151" t="s">
        <v>6614</v>
      </c>
      <c r="C11417" s="150" t="s">
        <v>629</v>
      </c>
      <c r="D11417" s="152">
        <v>61.13</v>
      </c>
    </row>
    <row r="11418" spans="1:4" ht="28.5">
      <c r="A11418" s="150">
        <v>96116</v>
      </c>
      <c r="B11418" s="151" t="s">
        <v>6615</v>
      </c>
      <c r="C11418" s="150" t="s">
        <v>629</v>
      </c>
      <c r="D11418" s="152">
        <v>63.41</v>
      </c>
    </row>
    <row r="11419" spans="1:4" ht="28.5">
      <c r="A11419" s="150">
        <v>96121</v>
      </c>
      <c r="B11419" s="151" t="s">
        <v>6616</v>
      </c>
      <c r="C11419" s="150" t="s">
        <v>9</v>
      </c>
      <c r="D11419" s="152">
        <v>11.56</v>
      </c>
    </row>
    <row r="11420" spans="1:4" ht="28.5">
      <c r="A11420" s="150">
        <v>96485</v>
      </c>
      <c r="B11420" s="151" t="s">
        <v>6617</v>
      </c>
      <c r="C11420" s="150" t="s">
        <v>629</v>
      </c>
      <c r="D11420" s="152">
        <v>71.88</v>
      </c>
    </row>
    <row r="11421" spans="1:4" ht="28.5">
      <c r="A11421" s="150">
        <v>96486</v>
      </c>
      <c r="B11421" s="151" t="s">
        <v>6618</v>
      </c>
      <c r="C11421" s="150" t="s">
        <v>629</v>
      </c>
      <c r="D11421" s="152">
        <v>74.16</v>
      </c>
    </row>
    <row r="11422" spans="1:4" ht="57">
      <c r="A11422" s="150">
        <v>91515</v>
      </c>
      <c r="B11422" s="151" t="s">
        <v>6062</v>
      </c>
      <c r="C11422" s="150" t="s">
        <v>629</v>
      </c>
      <c r="D11422" s="152">
        <v>5.94</v>
      </c>
    </row>
    <row r="11423" spans="1:4" ht="42.75">
      <c r="A11423" s="150">
        <v>91519</v>
      </c>
      <c r="B11423" s="151" t="s">
        <v>6063</v>
      </c>
      <c r="C11423" s="150" t="s">
        <v>629</v>
      </c>
      <c r="D11423" s="152">
        <v>7.95</v>
      </c>
    </row>
    <row r="11424" spans="1:4" ht="42.75">
      <c r="A11424" s="150">
        <v>91520</v>
      </c>
      <c r="B11424" s="151" t="s">
        <v>6064</v>
      </c>
      <c r="C11424" s="150" t="s">
        <v>629</v>
      </c>
      <c r="D11424" s="152">
        <v>2.2400000000000002</v>
      </c>
    </row>
    <row r="11425" spans="1:4" ht="42.75">
      <c r="A11425" s="150">
        <v>91522</v>
      </c>
      <c r="B11425" s="151" t="s">
        <v>6065</v>
      </c>
      <c r="C11425" s="150" t="s">
        <v>629</v>
      </c>
      <c r="D11425" s="152">
        <v>3.07</v>
      </c>
    </row>
    <row r="11426" spans="1:4" ht="42.75">
      <c r="A11426" s="150">
        <v>91525</v>
      </c>
      <c r="B11426" s="151" t="s">
        <v>6066</v>
      </c>
      <c r="C11426" s="150" t="s">
        <v>629</v>
      </c>
      <c r="D11426" s="152">
        <v>8.2100000000000009</v>
      </c>
    </row>
    <row r="11427" spans="1:4" ht="42.75">
      <c r="A11427" s="150">
        <v>104412</v>
      </c>
      <c r="B11427" s="151" t="s">
        <v>6067</v>
      </c>
      <c r="C11427" s="150" t="s">
        <v>629</v>
      </c>
      <c r="D11427" s="152">
        <v>2.76</v>
      </c>
    </row>
    <row r="11428" spans="1:4" ht="42.75">
      <c r="A11428" s="150">
        <v>104413</v>
      </c>
      <c r="B11428" s="151" t="s">
        <v>6068</v>
      </c>
      <c r="C11428" s="150" t="s">
        <v>629</v>
      </c>
      <c r="D11428" s="152">
        <v>4.82</v>
      </c>
    </row>
    <row r="11429" spans="1:4" ht="42.75">
      <c r="A11429" s="150">
        <v>104414</v>
      </c>
      <c r="B11429" s="151" t="s">
        <v>6069</v>
      </c>
      <c r="C11429" s="150" t="s">
        <v>629</v>
      </c>
      <c r="D11429" s="152">
        <v>7.5</v>
      </c>
    </row>
    <row r="11430" spans="1:4" ht="42.75">
      <c r="A11430" s="150">
        <v>104415</v>
      </c>
      <c r="B11430" s="151" t="s">
        <v>6070</v>
      </c>
      <c r="C11430" s="150" t="s">
        <v>629</v>
      </c>
      <c r="D11430" s="152">
        <v>12.11</v>
      </c>
    </row>
    <row r="11431" spans="1:4" ht="42.75">
      <c r="A11431" s="150">
        <v>104416</v>
      </c>
      <c r="B11431" s="151" t="s">
        <v>6071</v>
      </c>
      <c r="C11431" s="150" t="s">
        <v>629</v>
      </c>
      <c r="D11431" s="152">
        <v>1.93</v>
      </c>
    </row>
    <row r="11432" spans="1:4" ht="42.75">
      <c r="A11432" s="150">
        <v>104417</v>
      </c>
      <c r="B11432" s="151" t="s">
        <v>6072</v>
      </c>
      <c r="C11432" s="150" t="s">
        <v>629</v>
      </c>
      <c r="D11432" s="152">
        <v>3.99</v>
      </c>
    </row>
    <row r="11433" spans="1:4" ht="57">
      <c r="A11433" s="150">
        <v>104418</v>
      </c>
      <c r="B11433" s="151" t="s">
        <v>6073</v>
      </c>
      <c r="C11433" s="150" t="s">
        <v>629</v>
      </c>
      <c r="D11433" s="152">
        <v>2.63</v>
      </c>
    </row>
    <row r="11434" spans="1:4" ht="57">
      <c r="A11434" s="150">
        <v>104419</v>
      </c>
      <c r="B11434" s="151" t="s">
        <v>6074</v>
      </c>
      <c r="C11434" s="150" t="s">
        <v>629</v>
      </c>
      <c r="D11434" s="152">
        <v>10.59</v>
      </c>
    </row>
    <row r="11435" spans="1:4" ht="57">
      <c r="A11435" s="150">
        <v>104420</v>
      </c>
      <c r="B11435" s="151" t="s">
        <v>6075</v>
      </c>
      <c r="C11435" s="150" t="s">
        <v>629</v>
      </c>
      <c r="D11435" s="152">
        <v>9.57</v>
      </c>
    </row>
    <row r="11436" spans="1:4" ht="57">
      <c r="A11436" s="150">
        <v>104421</v>
      </c>
      <c r="B11436" s="151" t="s">
        <v>6076</v>
      </c>
      <c r="C11436" s="150" t="s">
        <v>629</v>
      </c>
      <c r="D11436" s="152">
        <v>15.38</v>
      </c>
    </row>
    <row r="11437" spans="1:4" ht="57">
      <c r="A11437" s="150">
        <v>104422</v>
      </c>
      <c r="B11437" s="151" t="s">
        <v>6077</v>
      </c>
      <c r="C11437" s="150" t="s">
        <v>629</v>
      </c>
      <c r="D11437" s="152">
        <v>9.85</v>
      </c>
    </row>
    <row r="11438" spans="1:4" ht="57">
      <c r="A11438" s="150">
        <v>104423</v>
      </c>
      <c r="B11438" s="151" t="s">
        <v>6078</v>
      </c>
      <c r="C11438" s="150" t="s">
        <v>629</v>
      </c>
      <c r="D11438" s="152">
        <v>23.22</v>
      </c>
    </row>
    <row r="11439" spans="1:4" ht="57">
      <c r="A11439" s="150">
        <v>104424</v>
      </c>
      <c r="B11439" s="151" t="s">
        <v>6079</v>
      </c>
      <c r="C11439" s="150" t="s">
        <v>629</v>
      </c>
      <c r="D11439" s="152">
        <v>21.56</v>
      </c>
    </row>
    <row r="11440" spans="1:4" ht="42.75">
      <c r="A11440" s="150">
        <v>104425</v>
      </c>
      <c r="B11440" s="151" t="s">
        <v>6080</v>
      </c>
      <c r="C11440" s="150" t="s">
        <v>629</v>
      </c>
      <c r="D11440" s="152">
        <v>18.79</v>
      </c>
    </row>
    <row r="11441" spans="1:4" ht="57">
      <c r="A11441" s="150">
        <v>87280</v>
      </c>
      <c r="B11441" s="151" t="s">
        <v>4251</v>
      </c>
      <c r="C11441" s="150" t="s">
        <v>1440</v>
      </c>
      <c r="D11441" s="152">
        <v>481.21</v>
      </c>
    </row>
    <row r="11442" spans="1:4" ht="57">
      <c r="A11442" s="150">
        <v>87281</v>
      </c>
      <c r="B11442" s="151" t="s">
        <v>4252</v>
      </c>
      <c r="C11442" s="150" t="s">
        <v>1440</v>
      </c>
      <c r="D11442" s="152">
        <v>476.95</v>
      </c>
    </row>
    <row r="11443" spans="1:4" ht="57">
      <c r="A11443" s="150">
        <v>87283</v>
      </c>
      <c r="B11443" s="151" t="s">
        <v>221</v>
      </c>
      <c r="C11443" s="150" t="s">
        <v>1440</v>
      </c>
      <c r="D11443" s="152">
        <v>500.56</v>
      </c>
    </row>
    <row r="11444" spans="1:4" ht="57">
      <c r="A11444" s="150">
        <v>87284</v>
      </c>
      <c r="B11444" s="151" t="s">
        <v>4253</v>
      </c>
      <c r="C11444" s="150" t="s">
        <v>1440</v>
      </c>
      <c r="D11444" s="152">
        <v>494.53</v>
      </c>
    </row>
    <row r="11445" spans="1:4" ht="42.75">
      <c r="A11445" s="150">
        <v>87286</v>
      </c>
      <c r="B11445" s="151" t="s">
        <v>241</v>
      </c>
      <c r="C11445" s="150" t="s">
        <v>1440</v>
      </c>
      <c r="D11445" s="152">
        <v>601.82000000000005</v>
      </c>
    </row>
    <row r="11446" spans="1:4" ht="42.75">
      <c r="A11446" s="150">
        <v>87287</v>
      </c>
      <c r="B11446" s="151" t="s">
        <v>4254</v>
      </c>
      <c r="C11446" s="150" t="s">
        <v>1440</v>
      </c>
      <c r="D11446" s="152">
        <v>588.41</v>
      </c>
    </row>
    <row r="11447" spans="1:4" ht="42.75">
      <c r="A11447" s="150">
        <v>87289</v>
      </c>
      <c r="B11447" s="151" t="s">
        <v>4255</v>
      </c>
      <c r="C11447" s="150" t="s">
        <v>1440</v>
      </c>
      <c r="D11447" s="152">
        <v>577.32000000000005</v>
      </c>
    </row>
    <row r="11448" spans="1:4" ht="42.75">
      <c r="A11448" s="150">
        <v>87290</v>
      </c>
      <c r="B11448" s="151" t="s">
        <v>4256</v>
      </c>
      <c r="C11448" s="150" t="s">
        <v>1440</v>
      </c>
      <c r="D11448" s="152">
        <v>570.29999999999995</v>
      </c>
    </row>
    <row r="11449" spans="1:4" ht="42.75">
      <c r="A11449" s="150">
        <v>87292</v>
      </c>
      <c r="B11449" s="151" t="s">
        <v>207</v>
      </c>
      <c r="C11449" s="150" t="s">
        <v>1440</v>
      </c>
      <c r="D11449" s="152">
        <v>586.9</v>
      </c>
    </row>
    <row r="11450" spans="1:4" ht="42.75">
      <c r="A11450" s="150">
        <v>87294</v>
      </c>
      <c r="B11450" s="151" t="s">
        <v>4257</v>
      </c>
      <c r="C11450" s="150" t="s">
        <v>1440</v>
      </c>
      <c r="D11450" s="152">
        <v>562.45000000000005</v>
      </c>
    </row>
    <row r="11451" spans="1:4" ht="42.75">
      <c r="A11451" s="150">
        <v>87295</v>
      </c>
      <c r="B11451" s="151" t="s">
        <v>4258</v>
      </c>
      <c r="C11451" s="150" t="s">
        <v>1440</v>
      </c>
      <c r="D11451" s="152">
        <v>567.54999999999995</v>
      </c>
    </row>
    <row r="11452" spans="1:4" ht="42.75">
      <c r="A11452" s="150">
        <v>87296</v>
      </c>
      <c r="B11452" s="151" t="s">
        <v>4259</v>
      </c>
      <c r="C11452" s="150" t="s">
        <v>1440</v>
      </c>
      <c r="D11452" s="152">
        <v>544.37</v>
      </c>
    </row>
    <row r="11453" spans="1:4" ht="42.75">
      <c r="A11453" s="150">
        <v>87298</v>
      </c>
      <c r="B11453" s="151" t="s">
        <v>220</v>
      </c>
      <c r="C11453" s="150" t="s">
        <v>1440</v>
      </c>
      <c r="D11453" s="152">
        <v>743.32</v>
      </c>
    </row>
    <row r="11454" spans="1:4" ht="42.75">
      <c r="A11454" s="150">
        <v>87299</v>
      </c>
      <c r="B11454" s="151" t="s">
        <v>4260</v>
      </c>
      <c r="C11454" s="150" t="s">
        <v>1440</v>
      </c>
      <c r="D11454" s="152">
        <v>490.31</v>
      </c>
    </row>
    <row r="11455" spans="1:4" ht="42.75">
      <c r="A11455" s="150">
        <v>87301</v>
      </c>
      <c r="B11455" s="151" t="s">
        <v>219</v>
      </c>
      <c r="C11455" s="150" t="s">
        <v>1440</v>
      </c>
      <c r="D11455" s="152">
        <v>668.67</v>
      </c>
    </row>
    <row r="11456" spans="1:4" ht="42.75">
      <c r="A11456" s="150">
        <v>87302</v>
      </c>
      <c r="B11456" s="151" t="s">
        <v>4261</v>
      </c>
      <c r="C11456" s="150" t="s">
        <v>1440</v>
      </c>
      <c r="D11456" s="152">
        <v>662.2</v>
      </c>
    </row>
    <row r="11457" spans="1:4" ht="42.75">
      <c r="A11457" s="150">
        <v>87304</v>
      </c>
      <c r="B11457" s="151" t="s">
        <v>4262</v>
      </c>
      <c r="C11457" s="150" t="s">
        <v>1440</v>
      </c>
      <c r="D11457" s="152">
        <v>607.94000000000005</v>
      </c>
    </row>
    <row r="11458" spans="1:4" ht="42.75">
      <c r="A11458" s="150">
        <v>87305</v>
      </c>
      <c r="B11458" s="151" t="s">
        <v>4263</v>
      </c>
      <c r="C11458" s="150" t="s">
        <v>1440</v>
      </c>
      <c r="D11458" s="152">
        <v>611.37</v>
      </c>
    </row>
    <row r="11459" spans="1:4" ht="42.75">
      <c r="A11459" s="150">
        <v>87307</v>
      </c>
      <c r="B11459" s="151" t="s">
        <v>4264</v>
      </c>
      <c r="C11459" s="150" t="s">
        <v>1440</v>
      </c>
      <c r="D11459" s="152">
        <v>577.79999999999995</v>
      </c>
    </row>
    <row r="11460" spans="1:4" ht="42.75">
      <c r="A11460" s="150">
        <v>87308</v>
      </c>
      <c r="B11460" s="151" t="s">
        <v>4265</v>
      </c>
      <c r="C11460" s="150" t="s">
        <v>1440</v>
      </c>
      <c r="D11460" s="152">
        <v>569.64</v>
      </c>
    </row>
    <row r="11461" spans="1:4" ht="42.75">
      <c r="A11461" s="150">
        <v>87310</v>
      </c>
      <c r="B11461" s="151" t="s">
        <v>4266</v>
      </c>
      <c r="C11461" s="150" t="s">
        <v>1440</v>
      </c>
      <c r="D11461" s="152">
        <v>476.96</v>
      </c>
    </row>
    <row r="11462" spans="1:4" ht="42.75">
      <c r="A11462" s="150">
        <v>87311</v>
      </c>
      <c r="B11462" s="151" t="s">
        <v>4267</v>
      </c>
      <c r="C11462" s="150" t="s">
        <v>1440</v>
      </c>
      <c r="D11462" s="152">
        <v>468.95</v>
      </c>
    </row>
    <row r="11463" spans="1:4" ht="42.75">
      <c r="A11463" s="150">
        <v>87313</v>
      </c>
      <c r="B11463" s="151" t="s">
        <v>211</v>
      </c>
      <c r="C11463" s="150" t="s">
        <v>1440</v>
      </c>
      <c r="D11463" s="152">
        <v>576.17999999999995</v>
      </c>
    </row>
    <row r="11464" spans="1:4" ht="42.75">
      <c r="A11464" s="150">
        <v>87314</v>
      </c>
      <c r="B11464" s="151" t="s">
        <v>4268</v>
      </c>
      <c r="C11464" s="150" t="s">
        <v>1440</v>
      </c>
      <c r="D11464" s="152">
        <v>570.20000000000005</v>
      </c>
    </row>
    <row r="11465" spans="1:4" ht="42.75">
      <c r="A11465" s="150">
        <v>87316</v>
      </c>
      <c r="B11465" s="151" t="s">
        <v>227</v>
      </c>
      <c r="C11465" s="150" t="s">
        <v>1440</v>
      </c>
      <c r="D11465" s="152">
        <v>522.55999999999995</v>
      </c>
    </row>
    <row r="11466" spans="1:4" ht="42.75">
      <c r="A11466" s="150">
        <v>87317</v>
      </c>
      <c r="B11466" s="151" t="s">
        <v>4269</v>
      </c>
      <c r="C11466" s="150" t="s">
        <v>1440</v>
      </c>
      <c r="D11466" s="152">
        <v>510.34</v>
      </c>
    </row>
    <row r="11467" spans="1:4" ht="42.75">
      <c r="A11467" s="150">
        <v>87319</v>
      </c>
      <c r="B11467" s="151" t="s">
        <v>4270</v>
      </c>
      <c r="C11467" s="150" t="s">
        <v>1440</v>
      </c>
      <c r="D11467" s="152">
        <v>3537.44</v>
      </c>
    </row>
    <row r="11468" spans="1:4" ht="42.75">
      <c r="A11468" s="150">
        <v>87320</v>
      </c>
      <c r="B11468" s="151" t="s">
        <v>4271</v>
      </c>
      <c r="C11468" s="150" t="s">
        <v>1440</v>
      </c>
      <c r="D11468" s="152">
        <v>3545.16</v>
      </c>
    </row>
    <row r="11469" spans="1:4" ht="42.75">
      <c r="A11469" s="150">
        <v>87322</v>
      </c>
      <c r="B11469" s="151" t="s">
        <v>4272</v>
      </c>
      <c r="C11469" s="150" t="s">
        <v>1440</v>
      </c>
      <c r="D11469" s="152">
        <v>3652.2</v>
      </c>
    </row>
    <row r="11470" spans="1:4" ht="42.75">
      <c r="A11470" s="150">
        <v>87323</v>
      </c>
      <c r="B11470" s="151" t="s">
        <v>4273</v>
      </c>
      <c r="C11470" s="150" t="s">
        <v>1440</v>
      </c>
      <c r="D11470" s="152">
        <v>3653.83</v>
      </c>
    </row>
    <row r="11471" spans="1:4" ht="42.75">
      <c r="A11471" s="150">
        <v>87325</v>
      </c>
      <c r="B11471" s="151" t="s">
        <v>4274</v>
      </c>
      <c r="C11471" s="150" t="s">
        <v>1440</v>
      </c>
      <c r="D11471" s="152">
        <v>3566.45</v>
      </c>
    </row>
    <row r="11472" spans="1:4" ht="42.75">
      <c r="A11472" s="150">
        <v>87326</v>
      </c>
      <c r="B11472" s="151" t="s">
        <v>4275</v>
      </c>
      <c r="C11472" s="150" t="s">
        <v>1440</v>
      </c>
      <c r="D11472" s="152">
        <v>3579.06</v>
      </c>
    </row>
    <row r="11473" spans="1:4" ht="57">
      <c r="A11473" s="150">
        <v>87327</v>
      </c>
      <c r="B11473" s="151" t="s">
        <v>4276</v>
      </c>
      <c r="C11473" s="150" t="s">
        <v>1440</v>
      </c>
      <c r="D11473" s="152">
        <v>500.87</v>
      </c>
    </row>
    <row r="11474" spans="1:4" ht="57">
      <c r="A11474" s="150">
        <v>87328</v>
      </c>
      <c r="B11474" s="151" t="s">
        <v>4277</v>
      </c>
      <c r="C11474" s="150" t="s">
        <v>1440</v>
      </c>
      <c r="D11474" s="152">
        <v>449.35</v>
      </c>
    </row>
    <row r="11475" spans="1:4" ht="57">
      <c r="A11475" s="150">
        <v>87329</v>
      </c>
      <c r="B11475" s="151" t="s">
        <v>4278</v>
      </c>
      <c r="C11475" s="150" t="s">
        <v>1440</v>
      </c>
      <c r="D11475" s="152">
        <v>535.32000000000005</v>
      </c>
    </row>
    <row r="11476" spans="1:4" ht="57">
      <c r="A11476" s="150">
        <v>87330</v>
      </c>
      <c r="B11476" s="151" t="s">
        <v>4279</v>
      </c>
      <c r="C11476" s="150" t="s">
        <v>1440</v>
      </c>
      <c r="D11476" s="152">
        <v>476.69</v>
      </c>
    </row>
    <row r="11477" spans="1:4" ht="57">
      <c r="A11477" s="150">
        <v>87331</v>
      </c>
      <c r="B11477" s="151" t="s">
        <v>4280</v>
      </c>
      <c r="C11477" s="150" t="s">
        <v>1440</v>
      </c>
      <c r="D11477" s="152">
        <v>620.83000000000004</v>
      </c>
    </row>
    <row r="11478" spans="1:4" ht="57">
      <c r="A11478" s="150">
        <v>87332</v>
      </c>
      <c r="B11478" s="151" t="s">
        <v>4281</v>
      </c>
      <c r="C11478" s="150" t="s">
        <v>1440</v>
      </c>
      <c r="D11478" s="152">
        <v>567.4</v>
      </c>
    </row>
    <row r="11479" spans="1:4" ht="57">
      <c r="A11479" s="150">
        <v>87333</v>
      </c>
      <c r="B11479" s="151" t="s">
        <v>4282</v>
      </c>
      <c r="C11479" s="150" t="s">
        <v>1440</v>
      </c>
      <c r="D11479" s="152">
        <v>579.53</v>
      </c>
    </row>
    <row r="11480" spans="1:4" ht="57">
      <c r="A11480" s="150">
        <v>87334</v>
      </c>
      <c r="B11480" s="151" t="s">
        <v>4283</v>
      </c>
      <c r="C11480" s="150" t="s">
        <v>1440</v>
      </c>
      <c r="D11480" s="152">
        <v>547.44000000000005</v>
      </c>
    </row>
    <row r="11481" spans="1:4" ht="57">
      <c r="A11481" s="150">
        <v>87335</v>
      </c>
      <c r="B11481" s="151" t="s">
        <v>4284</v>
      </c>
      <c r="C11481" s="150" t="s">
        <v>1440</v>
      </c>
      <c r="D11481" s="152">
        <v>573.55999999999995</v>
      </c>
    </row>
    <row r="11482" spans="1:4" ht="57">
      <c r="A11482" s="150">
        <v>87336</v>
      </c>
      <c r="B11482" s="151" t="s">
        <v>4285</v>
      </c>
      <c r="C11482" s="150" t="s">
        <v>1440</v>
      </c>
      <c r="D11482" s="152">
        <v>561.14</v>
      </c>
    </row>
    <row r="11483" spans="1:4" ht="57">
      <c r="A11483" s="150">
        <v>87337</v>
      </c>
      <c r="B11483" s="151" t="s">
        <v>4286</v>
      </c>
      <c r="C11483" s="150" t="s">
        <v>1440</v>
      </c>
      <c r="D11483" s="152">
        <v>562.59</v>
      </c>
    </row>
    <row r="11484" spans="1:4" ht="57">
      <c r="A11484" s="150">
        <v>87338</v>
      </c>
      <c r="B11484" s="151" t="s">
        <v>4287</v>
      </c>
      <c r="C11484" s="150" t="s">
        <v>1440</v>
      </c>
      <c r="D11484" s="152">
        <v>540.64</v>
      </c>
    </row>
    <row r="11485" spans="1:4" ht="42.75">
      <c r="A11485" s="150">
        <v>87339</v>
      </c>
      <c r="B11485" s="151" t="s">
        <v>4288</v>
      </c>
      <c r="C11485" s="150" t="s">
        <v>1440</v>
      </c>
      <c r="D11485" s="152">
        <v>847.67</v>
      </c>
    </row>
    <row r="11486" spans="1:4" ht="42.75">
      <c r="A11486" s="150">
        <v>87340</v>
      </c>
      <c r="B11486" s="151" t="s">
        <v>4289</v>
      </c>
      <c r="C11486" s="150" t="s">
        <v>1440</v>
      </c>
      <c r="D11486" s="152">
        <v>738.43</v>
      </c>
    </row>
    <row r="11487" spans="1:4" ht="42.75">
      <c r="A11487" s="150">
        <v>87341</v>
      </c>
      <c r="B11487" s="151" t="s">
        <v>4290</v>
      </c>
      <c r="C11487" s="150" t="s">
        <v>1440</v>
      </c>
      <c r="D11487" s="152">
        <v>711.67</v>
      </c>
    </row>
    <row r="11488" spans="1:4" ht="42.75">
      <c r="A11488" s="150">
        <v>87342</v>
      </c>
      <c r="B11488" s="151" t="s">
        <v>4291</v>
      </c>
      <c r="C11488" s="150" t="s">
        <v>1440</v>
      </c>
      <c r="D11488" s="152">
        <v>729.12</v>
      </c>
    </row>
    <row r="11489" spans="1:4" ht="42.75">
      <c r="A11489" s="150">
        <v>87343</v>
      </c>
      <c r="B11489" s="151" t="s">
        <v>4292</v>
      </c>
      <c r="C11489" s="150" t="s">
        <v>1440</v>
      </c>
      <c r="D11489" s="152">
        <v>667.36</v>
      </c>
    </row>
    <row r="11490" spans="1:4" ht="42.75">
      <c r="A11490" s="150">
        <v>87344</v>
      </c>
      <c r="B11490" s="151" t="s">
        <v>4293</v>
      </c>
      <c r="C11490" s="150" t="s">
        <v>1440</v>
      </c>
      <c r="D11490" s="152">
        <v>634.41</v>
      </c>
    </row>
    <row r="11491" spans="1:4" ht="42.75">
      <c r="A11491" s="150">
        <v>87345</v>
      </c>
      <c r="B11491" s="151" t="s">
        <v>4294</v>
      </c>
      <c r="C11491" s="150" t="s">
        <v>1440</v>
      </c>
      <c r="D11491" s="152">
        <v>657.88</v>
      </c>
    </row>
    <row r="11492" spans="1:4" ht="42.75">
      <c r="A11492" s="150">
        <v>87346</v>
      </c>
      <c r="B11492" s="151" t="s">
        <v>4295</v>
      </c>
      <c r="C11492" s="150" t="s">
        <v>1440</v>
      </c>
      <c r="D11492" s="152">
        <v>607.19000000000005</v>
      </c>
    </row>
    <row r="11493" spans="1:4" ht="42.75">
      <c r="A11493" s="150">
        <v>87347</v>
      </c>
      <c r="B11493" s="151" t="s">
        <v>4296</v>
      </c>
      <c r="C11493" s="150" t="s">
        <v>1440</v>
      </c>
      <c r="D11493" s="152">
        <v>580.91</v>
      </c>
    </row>
    <row r="11494" spans="1:4" ht="42.75">
      <c r="A11494" s="150">
        <v>87348</v>
      </c>
      <c r="B11494" s="151" t="s">
        <v>4297</v>
      </c>
      <c r="C11494" s="150" t="s">
        <v>1440</v>
      </c>
      <c r="D11494" s="152">
        <v>605.16999999999996</v>
      </c>
    </row>
    <row r="11495" spans="1:4" ht="42.75">
      <c r="A11495" s="150">
        <v>87349</v>
      </c>
      <c r="B11495" s="151" t="s">
        <v>4298</v>
      </c>
      <c r="C11495" s="150" t="s">
        <v>1440</v>
      </c>
      <c r="D11495" s="152">
        <v>539.80999999999995</v>
      </c>
    </row>
    <row r="11496" spans="1:4" ht="42.75">
      <c r="A11496" s="150">
        <v>87350</v>
      </c>
      <c r="B11496" s="151" t="s">
        <v>4299</v>
      </c>
      <c r="C11496" s="150" t="s">
        <v>1440</v>
      </c>
      <c r="D11496" s="152">
        <v>516.38</v>
      </c>
    </row>
    <row r="11497" spans="1:4" ht="42.75">
      <c r="A11497" s="150">
        <v>87351</v>
      </c>
      <c r="B11497" s="151" t="s">
        <v>4300</v>
      </c>
      <c r="C11497" s="150" t="s">
        <v>1440</v>
      </c>
      <c r="D11497" s="152">
        <v>453.11</v>
      </c>
    </row>
    <row r="11498" spans="1:4" ht="42.75">
      <c r="A11498" s="150">
        <v>87352</v>
      </c>
      <c r="B11498" s="151" t="s">
        <v>4301</v>
      </c>
      <c r="C11498" s="150" t="s">
        <v>1440</v>
      </c>
      <c r="D11498" s="152">
        <v>646.25</v>
      </c>
    </row>
    <row r="11499" spans="1:4" ht="42.75">
      <c r="A11499" s="150">
        <v>87353</v>
      </c>
      <c r="B11499" s="151" t="s">
        <v>4302</v>
      </c>
      <c r="C11499" s="150" t="s">
        <v>1440</v>
      </c>
      <c r="D11499" s="152">
        <v>577.96</v>
      </c>
    </row>
    <row r="11500" spans="1:4" ht="42.75">
      <c r="A11500" s="150">
        <v>87354</v>
      </c>
      <c r="B11500" s="151" t="s">
        <v>4303</v>
      </c>
      <c r="C11500" s="150" t="s">
        <v>1440</v>
      </c>
      <c r="D11500" s="152">
        <v>548.91999999999996</v>
      </c>
    </row>
    <row r="11501" spans="1:4" ht="42.75">
      <c r="A11501" s="150">
        <v>87355</v>
      </c>
      <c r="B11501" s="151" t="s">
        <v>4304</v>
      </c>
      <c r="C11501" s="150" t="s">
        <v>1440</v>
      </c>
      <c r="D11501" s="152">
        <v>554.61</v>
      </c>
    </row>
    <row r="11502" spans="1:4" ht="42.75">
      <c r="A11502" s="150">
        <v>87356</v>
      </c>
      <c r="B11502" s="151" t="s">
        <v>4305</v>
      </c>
      <c r="C11502" s="150" t="s">
        <v>1440</v>
      </c>
      <c r="D11502" s="152">
        <v>509.28</v>
      </c>
    </row>
    <row r="11503" spans="1:4" ht="42.75">
      <c r="A11503" s="150">
        <v>87357</v>
      </c>
      <c r="B11503" s="151" t="s">
        <v>4306</v>
      </c>
      <c r="C11503" s="150" t="s">
        <v>1440</v>
      </c>
      <c r="D11503" s="152">
        <v>487.75</v>
      </c>
    </row>
    <row r="11504" spans="1:4" ht="57">
      <c r="A11504" s="150">
        <v>87358</v>
      </c>
      <c r="B11504" s="151" t="s">
        <v>4307</v>
      </c>
      <c r="C11504" s="150" t="s">
        <v>1440</v>
      </c>
      <c r="D11504" s="152">
        <v>3496.04</v>
      </c>
    </row>
    <row r="11505" spans="1:4" ht="57">
      <c r="A11505" s="150">
        <v>87359</v>
      </c>
      <c r="B11505" s="151" t="s">
        <v>4308</v>
      </c>
      <c r="C11505" s="150" t="s">
        <v>1440</v>
      </c>
      <c r="D11505" s="152">
        <v>3472.93</v>
      </c>
    </row>
    <row r="11506" spans="1:4" ht="57">
      <c r="A11506" s="150">
        <v>87360</v>
      </c>
      <c r="B11506" s="151" t="s">
        <v>4309</v>
      </c>
      <c r="C11506" s="150" t="s">
        <v>1440</v>
      </c>
      <c r="D11506" s="152">
        <v>3603.16</v>
      </c>
    </row>
    <row r="11507" spans="1:4" ht="57">
      <c r="A11507" s="150">
        <v>87361</v>
      </c>
      <c r="B11507" s="151" t="s">
        <v>4310</v>
      </c>
      <c r="C11507" s="150" t="s">
        <v>1440</v>
      </c>
      <c r="D11507" s="152">
        <v>3566.84</v>
      </c>
    </row>
    <row r="11508" spans="1:4" ht="57">
      <c r="A11508" s="150">
        <v>87362</v>
      </c>
      <c r="B11508" s="151" t="s">
        <v>4311</v>
      </c>
      <c r="C11508" s="150" t="s">
        <v>1440</v>
      </c>
      <c r="D11508" s="152">
        <v>3569.4</v>
      </c>
    </row>
    <row r="11509" spans="1:4" ht="57">
      <c r="A11509" s="150">
        <v>87363</v>
      </c>
      <c r="B11509" s="151" t="s">
        <v>4312</v>
      </c>
      <c r="C11509" s="150" t="s">
        <v>1440</v>
      </c>
      <c r="D11509" s="152">
        <v>3534.17</v>
      </c>
    </row>
    <row r="11510" spans="1:4" ht="57">
      <c r="A11510" s="150">
        <v>87364</v>
      </c>
      <c r="B11510" s="151" t="s">
        <v>4313</v>
      </c>
      <c r="C11510" s="150" t="s">
        <v>1440</v>
      </c>
      <c r="D11510" s="152">
        <v>3514.17</v>
      </c>
    </row>
    <row r="11511" spans="1:4" ht="57">
      <c r="A11511" s="150">
        <v>87365</v>
      </c>
      <c r="B11511" s="151" t="s">
        <v>4314</v>
      </c>
      <c r="C11511" s="150" t="s">
        <v>1440</v>
      </c>
      <c r="D11511" s="152">
        <v>599.75</v>
      </c>
    </row>
    <row r="11512" spans="1:4" ht="57">
      <c r="A11512" s="150">
        <v>87366</v>
      </c>
      <c r="B11512" s="151" t="s">
        <v>4315</v>
      </c>
      <c r="C11512" s="150" t="s">
        <v>1440</v>
      </c>
      <c r="D11512" s="152">
        <v>631.53</v>
      </c>
    </row>
    <row r="11513" spans="1:4" ht="42.75">
      <c r="A11513" s="150">
        <v>87367</v>
      </c>
      <c r="B11513" s="151" t="s">
        <v>238</v>
      </c>
      <c r="C11513" s="150" t="s">
        <v>1440</v>
      </c>
      <c r="D11513" s="152">
        <v>721.17</v>
      </c>
    </row>
    <row r="11514" spans="1:4" ht="42.75">
      <c r="A11514" s="150">
        <v>87368</v>
      </c>
      <c r="B11514" s="151" t="s">
        <v>4316</v>
      </c>
      <c r="C11514" s="150" t="s">
        <v>1440</v>
      </c>
      <c r="D11514" s="152">
        <v>700.01</v>
      </c>
    </row>
    <row r="11515" spans="1:4" ht="42.75">
      <c r="A11515" s="150">
        <v>87369</v>
      </c>
      <c r="B11515" s="151" t="s">
        <v>246</v>
      </c>
      <c r="C11515" s="150" t="s">
        <v>1440</v>
      </c>
      <c r="D11515" s="152">
        <v>712.29</v>
      </c>
    </row>
    <row r="11516" spans="1:4" ht="42.75">
      <c r="A11516" s="150">
        <v>87370</v>
      </c>
      <c r="B11516" s="151" t="s">
        <v>4317</v>
      </c>
      <c r="C11516" s="150" t="s">
        <v>1440</v>
      </c>
      <c r="D11516" s="152">
        <v>688.06</v>
      </c>
    </row>
    <row r="11517" spans="1:4" ht="42.75">
      <c r="A11517" s="150">
        <v>87371</v>
      </c>
      <c r="B11517" s="151" t="s">
        <v>4318</v>
      </c>
      <c r="C11517" s="150" t="s">
        <v>1440</v>
      </c>
      <c r="D11517" s="152">
        <v>671.73</v>
      </c>
    </row>
    <row r="11518" spans="1:4" ht="28.5">
      <c r="A11518" s="150">
        <v>87372</v>
      </c>
      <c r="B11518" s="151" t="s">
        <v>4319</v>
      </c>
      <c r="C11518" s="150" t="s">
        <v>1440</v>
      </c>
      <c r="D11518" s="152">
        <v>878.88</v>
      </c>
    </row>
    <row r="11519" spans="1:4" ht="28.5">
      <c r="A11519" s="150">
        <v>87373</v>
      </c>
      <c r="B11519" s="151" t="s">
        <v>4320</v>
      </c>
      <c r="C11519" s="150" t="s">
        <v>1440</v>
      </c>
      <c r="D11519" s="152">
        <v>788.01</v>
      </c>
    </row>
    <row r="11520" spans="1:4" ht="28.5">
      <c r="A11520" s="150">
        <v>87374</v>
      </c>
      <c r="B11520" s="151" t="s">
        <v>4321</v>
      </c>
      <c r="C11520" s="150" t="s">
        <v>1440</v>
      </c>
      <c r="D11520" s="152">
        <v>735.85</v>
      </c>
    </row>
    <row r="11521" spans="1:4" ht="28.5">
      <c r="A11521" s="150">
        <v>87375</v>
      </c>
      <c r="B11521" s="151" t="s">
        <v>4322</v>
      </c>
      <c r="C11521" s="150" t="s">
        <v>1440</v>
      </c>
      <c r="D11521" s="152">
        <v>702.24</v>
      </c>
    </row>
    <row r="11522" spans="1:4" ht="28.5">
      <c r="A11522" s="150">
        <v>87376</v>
      </c>
      <c r="B11522" s="151" t="s">
        <v>4323</v>
      </c>
      <c r="C11522" s="150" t="s">
        <v>1440</v>
      </c>
      <c r="D11522" s="152">
        <v>603.78</v>
      </c>
    </row>
    <row r="11523" spans="1:4" ht="28.5">
      <c r="A11523" s="150">
        <v>87377</v>
      </c>
      <c r="B11523" s="151" t="s">
        <v>4324</v>
      </c>
      <c r="C11523" s="150" t="s">
        <v>1440</v>
      </c>
      <c r="D11523" s="152">
        <v>707.47</v>
      </c>
    </row>
    <row r="11524" spans="1:4" ht="28.5">
      <c r="A11524" s="150">
        <v>87378</v>
      </c>
      <c r="B11524" s="151" t="s">
        <v>4325</v>
      </c>
      <c r="C11524" s="150" t="s">
        <v>1440</v>
      </c>
      <c r="D11524" s="152">
        <v>640.66999999999996</v>
      </c>
    </row>
    <row r="11525" spans="1:4" ht="42.75">
      <c r="A11525" s="150">
        <v>87379</v>
      </c>
      <c r="B11525" s="151" t="s">
        <v>4326</v>
      </c>
      <c r="C11525" s="150" t="s">
        <v>1440</v>
      </c>
      <c r="D11525" s="152">
        <v>3643.69</v>
      </c>
    </row>
    <row r="11526" spans="1:4" ht="42.75">
      <c r="A11526" s="150">
        <v>87380</v>
      </c>
      <c r="B11526" s="151" t="s">
        <v>4327</v>
      </c>
      <c r="C11526" s="150" t="s">
        <v>1440</v>
      </c>
      <c r="D11526" s="152">
        <v>3743.26</v>
      </c>
    </row>
    <row r="11527" spans="1:4" ht="42.75">
      <c r="A11527" s="150">
        <v>87381</v>
      </c>
      <c r="B11527" s="151" t="s">
        <v>4328</v>
      </c>
      <c r="C11527" s="150" t="s">
        <v>1440</v>
      </c>
      <c r="D11527" s="152">
        <v>3678.63</v>
      </c>
    </row>
    <row r="11528" spans="1:4" ht="42.75">
      <c r="A11528" s="150">
        <v>87382</v>
      </c>
      <c r="B11528" s="151" t="s">
        <v>4329</v>
      </c>
      <c r="C11528" s="150" t="s">
        <v>1440</v>
      </c>
      <c r="D11528" s="152">
        <v>2302.37</v>
      </c>
    </row>
    <row r="11529" spans="1:4" ht="42.75">
      <c r="A11529" s="150">
        <v>87383</v>
      </c>
      <c r="B11529" s="151" t="s">
        <v>4330</v>
      </c>
      <c r="C11529" s="150" t="s">
        <v>1440</v>
      </c>
      <c r="D11529" s="152">
        <v>2305.69</v>
      </c>
    </row>
    <row r="11530" spans="1:4" ht="42.75">
      <c r="A11530" s="150">
        <v>87384</v>
      </c>
      <c r="B11530" s="151" t="s">
        <v>4331</v>
      </c>
      <c r="C11530" s="150" t="s">
        <v>1440</v>
      </c>
      <c r="D11530" s="152">
        <v>2303.75</v>
      </c>
    </row>
    <row r="11531" spans="1:4" ht="28.5">
      <c r="A11531" s="150">
        <v>87385</v>
      </c>
      <c r="B11531" s="151" t="s">
        <v>4332</v>
      </c>
      <c r="C11531" s="150" t="s">
        <v>1440</v>
      </c>
      <c r="D11531" s="152">
        <v>2681.73</v>
      </c>
    </row>
    <row r="11532" spans="1:4" ht="28.5">
      <c r="A11532" s="150">
        <v>87386</v>
      </c>
      <c r="B11532" s="151" t="s">
        <v>4333</v>
      </c>
      <c r="C11532" s="150" t="s">
        <v>1440</v>
      </c>
      <c r="D11532" s="152">
        <v>2681.61</v>
      </c>
    </row>
    <row r="11533" spans="1:4" ht="28.5">
      <c r="A11533" s="150">
        <v>87387</v>
      </c>
      <c r="B11533" s="151" t="s">
        <v>4334</v>
      </c>
      <c r="C11533" s="150" t="s">
        <v>1440</v>
      </c>
      <c r="D11533" s="152">
        <v>2683.29</v>
      </c>
    </row>
    <row r="11534" spans="1:4" ht="42.75">
      <c r="A11534" s="150">
        <v>87388</v>
      </c>
      <c r="B11534" s="151" t="s">
        <v>4335</v>
      </c>
      <c r="C11534" s="150" t="s">
        <v>1440</v>
      </c>
      <c r="D11534" s="152">
        <v>6471.86</v>
      </c>
    </row>
    <row r="11535" spans="1:4" ht="42.75">
      <c r="A11535" s="150">
        <v>87389</v>
      </c>
      <c r="B11535" s="151" t="s">
        <v>4336</v>
      </c>
      <c r="C11535" s="150" t="s">
        <v>1440</v>
      </c>
      <c r="D11535" s="152">
        <v>6505.34</v>
      </c>
    </row>
    <row r="11536" spans="1:4" ht="42.75">
      <c r="A11536" s="150">
        <v>87390</v>
      </c>
      <c r="B11536" s="151" t="s">
        <v>4337</v>
      </c>
      <c r="C11536" s="150" t="s">
        <v>1440</v>
      </c>
      <c r="D11536" s="152">
        <v>6546.21</v>
      </c>
    </row>
    <row r="11537" spans="1:4" ht="28.5">
      <c r="A11537" s="150">
        <v>87391</v>
      </c>
      <c r="B11537" s="151" t="s">
        <v>4338</v>
      </c>
      <c r="C11537" s="150" t="s">
        <v>1440</v>
      </c>
      <c r="D11537" s="152">
        <v>7181.18</v>
      </c>
    </row>
    <row r="11538" spans="1:4" ht="28.5">
      <c r="A11538" s="150">
        <v>87393</v>
      </c>
      <c r="B11538" s="151" t="s">
        <v>4339</v>
      </c>
      <c r="C11538" s="150" t="s">
        <v>1440</v>
      </c>
      <c r="D11538" s="152">
        <v>7254.34</v>
      </c>
    </row>
    <row r="11539" spans="1:4" ht="28.5">
      <c r="A11539" s="150">
        <v>87394</v>
      </c>
      <c r="B11539" s="151" t="s">
        <v>4340</v>
      </c>
      <c r="C11539" s="150" t="s">
        <v>1440</v>
      </c>
      <c r="D11539" s="152">
        <v>7326.83</v>
      </c>
    </row>
    <row r="11540" spans="1:4" ht="28.5">
      <c r="A11540" s="150">
        <v>87395</v>
      </c>
      <c r="B11540" s="151" t="s">
        <v>4341</v>
      </c>
      <c r="C11540" s="150" t="s">
        <v>1440</v>
      </c>
      <c r="D11540" s="152">
        <v>4502.87</v>
      </c>
    </row>
    <row r="11541" spans="1:4" ht="28.5">
      <c r="A11541" s="150">
        <v>87396</v>
      </c>
      <c r="B11541" s="151" t="s">
        <v>4342</v>
      </c>
      <c r="C11541" s="150" t="s">
        <v>1440</v>
      </c>
      <c r="D11541" s="152">
        <v>4540.05</v>
      </c>
    </row>
    <row r="11542" spans="1:4" ht="28.5">
      <c r="A11542" s="150">
        <v>87397</v>
      </c>
      <c r="B11542" s="151" t="s">
        <v>4343</v>
      </c>
      <c r="C11542" s="150" t="s">
        <v>1440</v>
      </c>
      <c r="D11542" s="152">
        <v>4578.1899999999996</v>
      </c>
    </row>
    <row r="11543" spans="1:4" ht="28.5">
      <c r="A11543" s="150">
        <v>87398</v>
      </c>
      <c r="B11543" s="151" t="s">
        <v>4344</v>
      </c>
      <c r="C11543" s="150" t="s">
        <v>1440</v>
      </c>
      <c r="D11543" s="152">
        <v>2523.8200000000002</v>
      </c>
    </row>
    <row r="11544" spans="1:4">
      <c r="A11544" s="150">
        <v>87399</v>
      </c>
      <c r="B11544" s="151" t="s">
        <v>4345</v>
      </c>
      <c r="C11544" s="150" t="s">
        <v>1440</v>
      </c>
      <c r="D11544" s="152">
        <v>2908.32</v>
      </c>
    </row>
    <row r="11545" spans="1:4" ht="28.5">
      <c r="A11545" s="150">
        <v>87401</v>
      </c>
      <c r="B11545" s="151" t="s">
        <v>4346</v>
      </c>
      <c r="C11545" s="150" t="s">
        <v>1440</v>
      </c>
      <c r="D11545" s="152">
        <v>7522.59</v>
      </c>
    </row>
    <row r="11546" spans="1:4" ht="28.5">
      <c r="A11546" s="150">
        <v>87402</v>
      </c>
      <c r="B11546" s="151" t="s">
        <v>4347</v>
      </c>
      <c r="C11546" s="150" t="s">
        <v>1440</v>
      </c>
      <c r="D11546" s="152">
        <v>4789.4399999999996</v>
      </c>
    </row>
    <row r="11547" spans="1:4" ht="42.75">
      <c r="A11547" s="150">
        <v>87404</v>
      </c>
      <c r="B11547" s="151" t="s">
        <v>4348</v>
      </c>
      <c r="C11547" s="150" t="s">
        <v>1440</v>
      </c>
      <c r="D11547" s="152">
        <v>6703.4</v>
      </c>
    </row>
    <row r="11548" spans="1:4" ht="42.75">
      <c r="A11548" s="150">
        <v>87405</v>
      </c>
      <c r="B11548" s="151" t="s">
        <v>4349</v>
      </c>
      <c r="C11548" s="150" t="s">
        <v>1440</v>
      </c>
      <c r="D11548" s="152">
        <v>6732.02</v>
      </c>
    </row>
    <row r="11549" spans="1:4" ht="28.5">
      <c r="A11549" s="150">
        <v>87407</v>
      </c>
      <c r="B11549" s="151" t="s">
        <v>4350</v>
      </c>
      <c r="C11549" s="150" t="s">
        <v>1440</v>
      </c>
      <c r="D11549" s="152">
        <v>2345.63</v>
      </c>
    </row>
    <row r="11550" spans="1:4" ht="28.5">
      <c r="A11550" s="150">
        <v>87408</v>
      </c>
      <c r="B11550" s="151" t="s">
        <v>4351</v>
      </c>
      <c r="C11550" s="150" t="s">
        <v>1440</v>
      </c>
      <c r="D11550" s="152">
        <v>2338.42</v>
      </c>
    </row>
    <row r="11551" spans="1:4" ht="28.5">
      <c r="A11551" s="150">
        <v>87410</v>
      </c>
      <c r="B11551" s="151" t="s">
        <v>4352</v>
      </c>
      <c r="C11551" s="150" t="s">
        <v>1440</v>
      </c>
      <c r="D11551" s="152">
        <v>1014.94</v>
      </c>
    </row>
    <row r="11552" spans="1:4" ht="28.5">
      <c r="A11552" s="150">
        <v>88626</v>
      </c>
      <c r="B11552" s="151" t="s">
        <v>239</v>
      </c>
      <c r="C11552" s="150" t="s">
        <v>1440</v>
      </c>
      <c r="D11552" s="152">
        <v>592.30999999999995</v>
      </c>
    </row>
    <row r="11553" spans="1:4" ht="42.75">
      <c r="A11553" s="150">
        <v>88627</v>
      </c>
      <c r="B11553" s="151" t="s">
        <v>156</v>
      </c>
      <c r="C11553" s="150" t="s">
        <v>1440</v>
      </c>
      <c r="D11553" s="152">
        <v>691.7</v>
      </c>
    </row>
    <row r="11554" spans="1:4" ht="28.5">
      <c r="A11554" s="150">
        <v>88628</v>
      </c>
      <c r="B11554" s="151" t="s">
        <v>4353</v>
      </c>
      <c r="C11554" s="150" t="s">
        <v>1440</v>
      </c>
      <c r="D11554" s="152">
        <v>620.41999999999996</v>
      </c>
    </row>
    <row r="11555" spans="1:4" ht="28.5">
      <c r="A11555" s="150">
        <v>88629</v>
      </c>
      <c r="B11555" s="151" t="s">
        <v>222</v>
      </c>
      <c r="C11555" s="150" t="s">
        <v>1440</v>
      </c>
      <c r="D11555" s="152">
        <v>724.27</v>
      </c>
    </row>
    <row r="11556" spans="1:4" ht="28.5">
      <c r="A11556" s="150">
        <v>88630</v>
      </c>
      <c r="B11556" s="151" t="s">
        <v>4354</v>
      </c>
      <c r="C11556" s="150" t="s">
        <v>1440</v>
      </c>
      <c r="D11556" s="152">
        <v>532.72</v>
      </c>
    </row>
    <row r="11557" spans="1:4" ht="28.5">
      <c r="A11557" s="150">
        <v>88631</v>
      </c>
      <c r="B11557" s="151" t="s">
        <v>171</v>
      </c>
      <c r="C11557" s="150" t="s">
        <v>1440</v>
      </c>
      <c r="D11557" s="152">
        <v>650.91</v>
      </c>
    </row>
    <row r="11558" spans="1:4" ht="42.75">
      <c r="A11558" s="150">
        <v>88715</v>
      </c>
      <c r="B11558" s="151" t="s">
        <v>4355</v>
      </c>
      <c r="C11558" s="150" t="s">
        <v>1440</v>
      </c>
      <c r="D11558" s="152">
        <v>556.57000000000005</v>
      </c>
    </row>
    <row r="11559" spans="1:4" ht="42.75">
      <c r="A11559" s="150">
        <v>95563</v>
      </c>
      <c r="B11559" s="151" t="s">
        <v>4356</v>
      </c>
      <c r="C11559" s="150" t="s">
        <v>1440</v>
      </c>
      <c r="D11559" s="152">
        <v>891.45</v>
      </c>
    </row>
    <row r="11560" spans="1:4" ht="42.75">
      <c r="A11560" s="150">
        <v>100464</v>
      </c>
      <c r="B11560" s="151" t="s">
        <v>4357</v>
      </c>
      <c r="C11560" s="150" t="s">
        <v>1440</v>
      </c>
      <c r="D11560" s="152">
        <v>613</v>
      </c>
    </row>
    <row r="11561" spans="1:4" ht="42.75">
      <c r="A11561" s="150">
        <v>100465</v>
      </c>
      <c r="B11561" s="151" t="s">
        <v>4358</v>
      </c>
      <c r="C11561" s="150" t="s">
        <v>1440</v>
      </c>
      <c r="D11561" s="152">
        <v>579.69000000000005</v>
      </c>
    </row>
    <row r="11562" spans="1:4" ht="42.75">
      <c r="A11562" s="150">
        <v>100466</v>
      </c>
      <c r="B11562" s="151" t="s">
        <v>4359</v>
      </c>
      <c r="C11562" s="150" t="s">
        <v>1440</v>
      </c>
      <c r="D11562" s="152">
        <v>564.01</v>
      </c>
    </row>
    <row r="11563" spans="1:4" ht="42.75">
      <c r="A11563" s="150">
        <v>100468</v>
      </c>
      <c r="B11563" s="151" t="s">
        <v>4360</v>
      </c>
      <c r="C11563" s="150" t="s">
        <v>1440</v>
      </c>
      <c r="D11563" s="152">
        <v>724.97</v>
      </c>
    </row>
    <row r="11564" spans="1:4" ht="42.75">
      <c r="A11564" s="150">
        <v>100469</v>
      </c>
      <c r="B11564" s="151" t="s">
        <v>4361</v>
      </c>
      <c r="C11564" s="150" t="s">
        <v>1440</v>
      </c>
      <c r="D11564" s="152">
        <v>609.79999999999995</v>
      </c>
    </row>
    <row r="11565" spans="1:4" ht="42.75">
      <c r="A11565" s="150">
        <v>100470</v>
      </c>
      <c r="B11565" s="151" t="s">
        <v>4362</v>
      </c>
      <c r="C11565" s="150" t="s">
        <v>1440</v>
      </c>
      <c r="D11565" s="152">
        <v>554.41999999999996</v>
      </c>
    </row>
    <row r="11566" spans="1:4" ht="42.75">
      <c r="A11566" s="150">
        <v>100472</v>
      </c>
      <c r="B11566" s="151" t="s">
        <v>4363</v>
      </c>
      <c r="C11566" s="150" t="s">
        <v>1440</v>
      </c>
      <c r="D11566" s="152">
        <v>591.55999999999995</v>
      </c>
    </row>
    <row r="11567" spans="1:4" ht="42.75">
      <c r="A11567" s="150">
        <v>100473</v>
      </c>
      <c r="B11567" s="151" t="s">
        <v>4364</v>
      </c>
      <c r="C11567" s="150" t="s">
        <v>1440</v>
      </c>
      <c r="D11567" s="152">
        <v>548.77</v>
      </c>
    </row>
    <row r="11568" spans="1:4" ht="42.75">
      <c r="A11568" s="150">
        <v>100474</v>
      </c>
      <c r="B11568" s="151" t="s">
        <v>4365</v>
      </c>
      <c r="C11568" s="150" t="s">
        <v>1440</v>
      </c>
      <c r="D11568" s="152">
        <v>531.36</v>
      </c>
    </row>
    <row r="11569" spans="1:4" ht="42.75">
      <c r="A11569" s="150">
        <v>100475</v>
      </c>
      <c r="B11569" s="151" t="s">
        <v>226</v>
      </c>
      <c r="C11569" s="150" t="s">
        <v>1440</v>
      </c>
      <c r="D11569" s="152">
        <v>771.75</v>
      </c>
    </row>
    <row r="11570" spans="1:4" ht="42.75">
      <c r="A11570" s="150">
        <v>100477</v>
      </c>
      <c r="B11570" s="151" t="s">
        <v>4366</v>
      </c>
      <c r="C11570" s="150" t="s">
        <v>1440</v>
      </c>
      <c r="D11570" s="152">
        <v>823.04</v>
      </c>
    </row>
    <row r="11571" spans="1:4" ht="42.75">
      <c r="A11571" s="150">
        <v>100478</v>
      </c>
      <c r="B11571" s="151" t="s">
        <v>4367</v>
      </c>
      <c r="C11571" s="150" t="s">
        <v>1440</v>
      </c>
      <c r="D11571" s="152">
        <v>757.46</v>
      </c>
    </row>
    <row r="11572" spans="1:4" ht="42.75">
      <c r="A11572" s="150">
        <v>100479</v>
      </c>
      <c r="B11572" s="151" t="s">
        <v>4368</v>
      </c>
      <c r="C11572" s="150" t="s">
        <v>1440</v>
      </c>
      <c r="D11572" s="152">
        <v>744.44</v>
      </c>
    </row>
    <row r="11573" spans="1:4" ht="28.5">
      <c r="A11573" s="150">
        <v>100480</v>
      </c>
      <c r="B11573" s="151" t="s">
        <v>4369</v>
      </c>
      <c r="C11573" s="150" t="s">
        <v>1440</v>
      </c>
      <c r="D11573" s="152">
        <v>874.72</v>
      </c>
    </row>
    <row r="11574" spans="1:4" ht="42.75">
      <c r="A11574" s="150">
        <v>100481</v>
      </c>
      <c r="B11574" s="151" t="s">
        <v>4370</v>
      </c>
      <c r="C11574" s="150" t="s">
        <v>1440</v>
      </c>
      <c r="D11574" s="152">
        <v>669.67</v>
      </c>
    </row>
    <row r="11575" spans="1:4" ht="42.75">
      <c r="A11575" s="150">
        <v>100483</v>
      </c>
      <c r="B11575" s="151" t="s">
        <v>4371</v>
      </c>
      <c r="C11575" s="150" t="s">
        <v>1440</v>
      </c>
      <c r="D11575" s="152">
        <v>707.88</v>
      </c>
    </row>
    <row r="11576" spans="1:4" ht="42.75">
      <c r="A11576" s="150">
        <v>100484</v>
      </c>
      <c r="B11576" s="151" t="s">
        <v>4372</v>
      </c>
      <c r="C11576" s="150" t="s">
        <v>1440</v>
      </c>
      <c r="D11576" s="152">
        <v>666.21</v>
      </c>
    </row>
    <row r="11577" spans="1:4" ht="42.75">
      <c r="A11577" s="150">
        <v>100485</v>
      </c>
      <c r="B11577" s="151" t="s">
        <v>4373</v>
      </c>
      <c r="C11577" s="150" t="s">
        <v>1440</v>
      </c>
      <c r="D11577" s="152">
        <v>650.94000000000005</v>
      </c>
    </row>
    <row r="11578" spans="1:4" ht="28.5">
      <c r="A11578" s="150">
        <v>100486</v>
      </c>
      <c r="B11578" s="151" t="s">
        <v>4374</v>
      </c>
      <c r="C11578" s="150" t="s">
        <v>1440</v>
      </c>
      <c r="D11578" s="152">
        <v>778.06</v>
      </c>
    </row>
    <row r="11579" spans="1:4" ht="57">
      <c r="A11579" s="150">
        <v>100487</v>
      </c>
      <c r="B11579" s="151" t="s">
        <v>4375</v>
      </c>
      <c r="C11579" s="150" t="s">
        <v>1440</v>
      </c>
      <c r="D11579" s="152">
        <v>533.4</v>
      </c>
    </row>
    <row r="11580" spans="1:4" ht="28.5">
      <c r="A11580" s="150">
        <v>100488</v>
      </c>
      <c r="B11580" s="151" t="s">
        <v>4376</v>
      </c>
      <c r="C11580" s="150" t="s">
        <v>1440</v>
      </c>
      <c r="D11580" s="152">
        <v>586.58000000000004</v>
      </c>
    </row>
    <row r="11581" spans="1:4" ht="28.5">
      <c r="A11581" s="150">
        <v>100489</v>
      </c>
      <c r="B11581" s="151" t="s">
        <v>4377</v>
      </c>
      <c r="C11581" s="150" t="s">
        <v>1440</v>
      </c>
      <c r="D11581" s="152">
        <v>620.08000000000004</v>
      </c>
    </row>
    <row r="11582" spans="1:4" ht="28.5">
      <c r="A11582" s="150">
        <v>100490</v>
      </c>
      <c r="B11582" s="151" t="s">
        <v>4378</v>
      </c>
      <c r="C11582" s="150" t="s">
        <v>1440</v>
      </c>
      <c r="D11582" s="152">
        <v>549.73</v>
      </c>
    </row>
    <row r="11583" spans="1:4" ht="42.75">
      <c r="A11583" s="150">
        <v>100491</v>
      </c>
      <c r="B11583" s="151" t="s">
        <v>4379</v>
      </c>
      <c r="C11583" s="150" t="s">
        <v>1440</v>
      </c>
      <c r="D11583" s="152">
        <v>772.6</v>
      </c>
    </row>
    <row r="11584" spans="1:4" ht="42.75">
      <c r="A11584" s="150">
        <v>100492</v>
      </c>
      <c r="B11584" s="151" t="s">
        <v>4380</v>
      </c>
      <c r="C11584" s="150" t="s">
        <v>1440</v>
      </c>
      <c r="D11584" s="152">
        <v>671.11</v>
      </c>
    </row>
    <row r="11585" spans="1:4">
      <c r="A11585" s="150">
        <v>92121</v>
      </c>
      <c r="B11585" s="151" t="s">
        <v>4381</v>
      </c>
      <c r="C11585" s="150" t="s">
        <v>1440</v>
      </c>
      <c r="D11585" s="152">
        <v>29.41</v>
      </c>
    </row>
    <row r="11586" spans="1:4">
      <c r="A11586" s="150">
        <v>92122</v>
      </c>
      <c r="B11586" s="151" t="s">
        <v>4382</v>
      </c>
      <c r="C11586" s="150" t="s">
        <v>1440</v>
      </c>
      <c r="D11586" s="152">
        <v>48.72</v>
      </c>
    </row>
    <row r="11587" spans="1:4">
      <c r="A11587" s="150">
        <v>92123</v>
      </c>
      <c r="B11587" s="151" t="s">
        <v>4383</v>
      </c>
      <c r="C11587" s="150" t="s">
        <v>1440</v>
      </c>
      <c r="D11587" s="152">
        <v>50.48</v>
      </c>
    </row>
    <row r="11588" spans="1:4" ht="28.5">
      <c r="A11588" s="150">
        <v>100195</v>
      </c>
      <c r="B11588" s="151" t="s">
        <v>4384</v>
      </c>
      <c r="C11588" s="150" t="s">
        <v>4385</v>
      </c>
      <c r="D11588" s="152">
        <v>0.74</v>
      </c>
    </row>
    <row r="11589" spans="1:4" ht="28.5">
      <c r="A11589" s="150">
        <v>100196</v>
      </c>
      <c r="B11589" s="151" t="s">
        <v>4386</v>
      </c>
      <c r="C11589" s="150" t="s">
        <v>4385</v>
      </c>
      <c r="D11589" s="152">
        <v>1.24</v>
      </c>
    </row>
    <row r="11590" spans="1:4" ht="28.5">
      <c r="A11590" s="150">
        <v>100197</v>
      </c>
      <c r="B11590" s="151" t="s">
        <v>4387</v>
      </c>
      <c r="C11590" s="150" t="s">
        <v>4385</v>
      </c>
      <c r="D11590" s="152">
        <v>1.86</v>
      </c>
    </row>
    <row r="11591" spans="1:4" ht="28.5">
      <c r="A11591" s="150">
        <v>100198</v>
      </c>
      <c r="B11591" s="151" t="s">
        <v>4388</v>
      </c>
      <c r="C11591" s="150" t="s">
        <v>4385</v>
      </c>
      <c r="D11591" s="152">
        <v>0.26</v>
      </c>
    </row>
    <row r="11592" spans="1:4" ht="28.5">
      <c r="A11592" s="150">
        <v>100199</v>
      </c>
      <c r="B11592" s="151" t="s">
        <v>4389</v>
      </c>
      <c r="C11592" s="150" t="s">
        <v>4385</v>
      </c>
      <c r="D11592" s="152">
        <v>0.31</v>
      </c>
    </row>
    <row r="11593" spans="1:4" ht="28.5">
      <c r="A11593" s="150">
        <v>100200</v>
      </c>
      <c r="B11593" s="151" t="s">
        <v>4390</v>
      </c>
      <c r="C11593" s="150" t="s">
        <v>4385</v>
      </c>
      <c r="D11593" s="152">
        <v>0.38</v>
      </c>
    </row>
    <row r="11594" spans="1:4" ht="28.5">
      <c r="A11594" s="150">
        <v>100201</v>
      </c>
      <c r="B11594" s="151" t="s">
        <v>4391</v>
      </c>
      <c r="C11594" s="150" t="s">
        <v>4385</v>
      </c>
      <c r="D11594" s="152">
        <v>0.75</v>
      </c>
    </row>
    <row r="11595" spans="1:4" ht="28.5">
      <c r="A11595" s="150">
        <v>100202</v>
      </c>
      <c r="B11595" s="151" t="s">
        <v>4392</v>
      </c>
      <c r="C11595" s="150" t="s">
        <v>4385</v>
      </c>
      <c r="D11595" s="152">
        <v>0.88</v>
      </c>
    </row>
    <row r="11596" spans="1:4" ht="28.5">
      <c r="A11596" s="150">
        <v>100203</v>
      </c>
      <c r="B11596" s="151" t="s">
        <v>4393</v>
      </c>
      <c r="C11596" s="150" t="s">
        <v>4385</v>
      </c>
      <c r="D11596" s="152">
        <v>1.04</v>
      </c>
    </row>
    <row r="11597" spans="1:4" ht="28.5">
      <c r="A11597" s="150">
        <v>100204</v>
      </c>
      <c r="B11597" s="151" t="s">
        <v>4394</v>
      </c>
      <c r="C11597" s="150" t="s">
        <v>4385</v>
      </c>
      <c r="D11597" s="152">
        <v>0.11</v>
      </c>
    </row>
    <row r="11598" spans="1:4" ht="28.5">
      <c r="A11598" s="150">
        <v>100205</v>
      </c>
      <c r="B11598" s="151" t="s">
        <v>4395</v>
      </c>
      <c r="C11598" s="150" t="s">
        <v>14</v>
      </c>
      <c r="D11598" s="152">
        <v>1387.98</v>
      </c>
    </row>
    <row r="11599" spans="1:4" ht="28.5">
      <c r="A11599" s="150">
        <v>100206</v>
      </c>
      <c r="B11599" s="151" t="s">
        <v>4396</v>
      </c>
      <c r="C11599" s="150" t="s">
        <v>14</v>
      </c>
      <c r="D11599" s="152">
        <v>1003.27</v>
      </c>
    </row>
    <row r="11600" spans="1:4" ht="28.5">
      <c r="A11600" s="150">
        <v>100207</v>
      </c>
      <c r="B11600" s="151" t="s">
        <v>4397</v>
      </c>
      <c r="C11600" s="150" t="s">
        <v>14</v>
      </c>
      <c r="D11600" s="152">
        <v>462.47</v>
      </c>
    </row>
    <row r="11601" spans="1:4" ht="28.5">
      <c r="A11601" s="150">
        <v>100208</v>
      </c>
      <c r="B11601" s="151" t="s">
        <v>4398</v>
      </c>
      <c r="C11601" s="150" t="s">
        <v>4399</v>
      </c>
      <c r="D11601" s="152">
        <v>18.36</v>
      </c>
    </row>
    <row r="11602" spans="1:4" ht="28.5">
      <c r="A11602" s="150">
        <v>100209</v>
      </c>
      <c r="B11602" s="151" t="s">
        <v>4400</v>
      </c>
      <c r="C11602" s="150" t="s">
        <v>4399</v>
      </c>
      <c r="D11602" s="152">
        <v>9.18</v>
      </c>
    </row>
    <row r="11603" spans="1:4" ht="42.75">
      <c r="A11603" s="150">
        <v>100210</v>
      </c>
      <c r="B11603" s="151" t="s">
        <v>4401</v>
      </c>
      <c r="C11603" s="150" t="s">
        <v>4399</v>
      </c>
      <c r="D11603" s="152">
        <v>16.91</v>
      </c>
    </row>
    <row r="11604" spans="1:4" ht="42.75">
      <c r="A11604" s="150">
        <v>100211</v>
      </c>
      <c r="B11604" s="151" t="s">
        <v>4402</v>
      </c>
      <c r="C11604" s="150" t="s">
        <v>4399</v>
      </c>
      <c r="D11604" s="152">
        <v>6.52</v>
      </c>
    </row>
    <row r="11605" spans="1:4" ht="42.75">
      <c r="A11605" s="150">
        <v>100212</v>
      </c>
      <c r="B11605" s="151" t="s">
        <v>4403</v>
      </c>
      <c r="C11605" s="150" t="s">
        <v>4399</v>
      </c>
      <c r="D11605" s="152">
        <v>7.2</v>
      </c>
    </row>
    <row r="11606" spans="1:4" ht="42.75">
      <c r="A11606" s="150">
        <v>100213</v>
      </c>
      <c r="B11606" s="151" t="s">
        <v>4404</v>
      </c>
      <c r="C11606" s="150" t="s">
        <v>4399</v>
      </c>
      <c r="D11606" s="152">
        <v>2.59</v>
      </c>
    </row>
    <row r="11607" spans="1:4" ht="42.75">
      <c r="A11607" s="150">
        <v>100214</v>
      </c>
      <c r="B11607" s="151" t="s">
        <v>4405</v>
      </c>
      <c r="C11607" s="150" t="s">
        <v>4399</v>
      </c>
      <c r="D11607" s="152">
        <v>3.97</v>
      </c>
    </row>
    <row r="11608" spans="1:4" ht="42.75">
      <c r="A11608" s="150">
        <v>100215</v>
      </c>
      <c r="B11608" s="151" t="s">
        <v>4406</v>
      </c>
      <c r="C11608" s="150" t="s">
        <v>4399</v>
      </c>
      <c r="D11608" s="152">
        <v>3.4</v>
      </c>
    </row>
    <row r="11609" spans="1:4" ht="42.75">
      <c r="A11609" s="150">
        <v>100216</v>
      </c>
      <c r="B11609" s="151" t="s">
        <v>4407</v>
      </c>
      <c r="C11609" s="150" t="s">
        <v>4399</v>
      </c>
      <c r="D11609" s="152">
        <v>0.91</v>
      </c>
    </row>
    <row r="11610" spans="1:4" ht="42.75">
      <c r="A11610" s="150">
        <v>100217</v>
      </c>
      <c r="B11610" s="151" t="s">
        <v>4408</v>
      </c>
      <c r="C11610" s="150" t="s">
        <v>4399</v>
      </c>
      <c r="D11610" s="152">
        <v>2.87</v>
      </c>
    </row>
    <row r="11611" spans="1:4" ht="42.75">
      <c r="A11611" s="150">
        <v>100218</v>
      </c>
      <c r="B11611" s="151" t="s">
        <v>4409</v>
      </c>
      <c r="C11611" s="150" t="s">
        <v>4399</v>
      </c>
      <c r="D11611" s="152">
        <v>1.96</v>
      </c>
    </row>
    <row r="11612" spans="1:4" ht="42.75">
      <c r="A11612" s="150">
        <v>100219</v>
      </c>
      <c r="B11612" s="151" t="s">
        <v>4410</v>
      </c>
      <c r="C11612" s="150" t="s">
        <v>4399</v>
      </c>
      <c r="D11612" s="152">
        <v>0.43</v>
      </c>
    </row>
    <row r="11613" spans="1:4" ht="28.5">
      <c r="A11613" s="150">
        <v>100220</v>
      </c>
      <c r="B11613" s="151" t="s">
        <v>4411</v>
      </c>
      <c r="C11613" s="150" t="s">
        <v>4412</v>
      </c>
      <c r="D11613" s="152">
        <v>26.37</v>
      </c>
    </row>
    <row r="11614" spans="1:4" ht="28.5">
      <c r="A11614" s="150">
        <v>100221</v>
      </c>
      <c r="B11614" s="151" t="s">
        <v>4413</v>
      </c>
      <c r="C11614" s="150" t="s">
        <v>4412</v>
      </c>
      <c r="D11614" s="152">
        <v>29.9</v>
      </c>
    </row>
    <row r="11615" spans="1:4" ht="28.5">
      <c r="A11615" s="150">
        <v>100222</v>
      </c>
      <c r="B11615" s="151" t="s">
        <v>4414</v>
      </c>
      <c r="C11615" s="150" t="s">
        <v>4412</v>
      </c>
      <c r="D11615" s="152">
        <v>11.32</v>
      </c>
    </row>
    <row r="11616" spans="1:4" ht="28.5">
      <c r="A11616" s="150">
        <v>100223</v>
      </c>
      <c r="B11616" s="151" t="s">
        <v>4415</v>
      </c>
      <c r="C11616" s="150" t="s">
        <v>4412</v>
      </c>
      <c r="D11616" s="152">
        <v>5.3</v>
      </c>
    </row>
    <row r="11617" spans="1:4" ht="28.5">
      <c r="A11617" s="150">
        <v>100224</v>
      </c>
      <c r="B11617" s="151" t="s">
        <v>4416</v>
      </c>
      <c r="C11617" s="150" t="s">
        <v>4412</v>
      </c>
      <c r="D11617" s="152">
        <v>2.87</v>
      </c>
    </row>
    <row r="11618" spans="1:4" ht="28.5">
      <c r="A11618" s="150">
        <v>100225</v>
      </c>
      <c r="B11618" s="151" t="s">
        <v>4417</v>
      </c>
      <c r="C11618" s="150" t="s">
        <v>4418</v>
      </c>
      <c r="D11618" s="152">
        <v>2.0699999999999998</v>
      </c>
    </row>
    <row r="11619" spans="1:4" ht="28.5">
      <c r="A11619" s="150">
        <v>100226</v>
      </c>
      <c r="B11619" s="151" t="s">
        <v>4419</v>
      </c>
      <c r="C11619" s="150" t="s">
        <v>4418</v>
      </c>
      <c r="D11619" s="152">
        <v>0.65</v>
      </c>
    </row>
    <row r="11620" spans="1:4" ht="28.5">
      <c r="A11620" s="150">
        <v>100227</v>
      </c>
      <c r="B11620" s="151" t="s">
        <v>4420</v>
      </c>
      <c r="C11620" s="150" t="s">
        <v>4418</v>
      </c>
      <c r="D11620" s="152">
        <v>0.96</v>
      </c>
    </row>
    <row r="11621" spans="1:4" ht="28.5">
      <c r="A11621" s="150">
        <v>100228</v>
      </c>
      <c r="B11621" s="151" t="s">
        <v>4421</v>
      </c>
      <c r="C11621" s="150" t="s">
        <v>4418</v>
      </c>
      <c r="D11621" s="152">
        <v>0.28000000000000003</v>
      </c>
    </row>
    <row r="11622" spans="1:4" ht="28.5">
      <c r="A11622" s="150">
        <v>100229</v>
      </c>
      <c r="B11622" s="151" t="s">
        <v>4422</v>
      </c>
      <c r="C11622" s="150" t="s">
        <v>18</v>
      </c>
      <c r="D11622" s="152">
        <v>0.01</v>
      </c>
    </row>
    <row r="11623" spans="1:4" ht="28.5">
      <c r="A11623" s="150">
        <v>100230</v>
      </c>
      <c r="B11623" s="151" t="s">
        <v>4423</v>
      </c>
      <c r="C11623" s="150" t="s">
        <v>18</v>
      </c>
      <c r="D11623" s="152">
        <v>0.02</v>
      </c>
    </row>
    <row r="11624" spans="1:4" ht="28.5">
      <c r="A11624" s="150">
        <v>100231</v>
      </c>
      <c r="B11624" s="151" t="s">
        <v>4424</v>
      </c>
      <c r="C11624" s="150" t="s">
        <v>18</v>
      </c>
      <c r="D11624" s="152">
        <v>0.03</v>
      </c>
    </row>
    <row r="11625" spans="1:4" ht="28.5">
      <c r="A11625" s="150">
        <v>100232</v>
      </c>
      <c r="B11625" s="151" t="s">
        <v>4425</v>
      </c>
      <c r="C11625" s="150" t="s">
        <v>11</v>
      </c>
      <c r="D11625" s="152">
        <v>0.34</v>
      </c>
    </row>
    <row r="11626" spans="1:4" ht="28.5">
      <c r="A11626" s="150">
        <v>100233</v>
      </c>
      <c r="B11626" s="151" t="s">
        <v>4426</v>
      </c>
      <c r="C11626" s="150" t="s">
        <v>11</v>
      </c>
      <c r="D11626" s="152">
        <v>0.17</v>
      </c>
    </row>
    <row r="11627" spans="1:4" ht="28.5">
      <c r="A11627" s="150">
        <v>100234</v>
      </c>
      <c r="B11627" s="151" t="s">
        <v>4427</v>
      </c>
      <c r="C11627" s="150" t="s">
        <v>629</v>
      </c>
      <c r="D11627" s="152">
        <v>0.52</v>
      </c>
    </row>
    <row r="11628" spans="1:4" ht="28.5">
      <c r="A11628" s="150">
        <v>100235</v>
      </c>
      <c r="B11628" s="151" t="s">
        <v>4428</v>
      </c>
      <c r="C11628" s="150" t="s">
        <v>158</v>
      </c>
      <c r="D11628" s="152">
        <v>0.04</v>
      </c>
    </row>
    <row r="11629" spans="1:4" ht="28.5">
      <c r="A11629" s="150">
        <v>100236</v>
      </c>
      <c r="B11629" s="151" t="s">
        <v>4429</v>
      </c>
      <c r="C11629" s="150" t="s">
        <v>4430</v>
      </c>
      <c r="D11629" s="152">
        <v>2.63</v>
      </c>
    </row>
    <row r="11630" spans="1:4" ht="42.75">
      <c r="A11630" s="150">
        <v>100237</v>
      </c>
      <c r="B11630" s="151" t="s">
        <v>4431</v>
      </c>
      <c r="C11630" s="150" t="s">
        <v>4430</v>
      </c>
      <c r="D11630" s="152">
        <v>3.15</v>
      </c>
    </row>
    <row r="11631" spans="1:4" ht="28.5">
      <c r="A11631" s="150">
        <v>100238</v>
      </c>
      <c r="B11631" s="151" t="s">
        <v>4432</v>
      </c>
      <c r="C11631" s="150" t="s">
        <v>4430</v>
      </c>
      <c r="D11631" s="152">
        <v>5.04</v>
      </c>
    </row>
    <row r="11632" spans="1:4" ht="42.75">
      <c r="A11632" s="150">
        <v>100239</v>
      </c>
      <c r="B11632" s="151" t="s">
        <v>4433</v>
      </c>
      <c r="C11632" s="150" t="s">
        <v>4430</v>
      </c>
      <c r="D11632" s="152">
        <v>6.31</v>
      </c>
    </row>
    <row r="11633" spans="1:4" ht="28.5">
      <c r="A11633" s="150">
        <v>100240</v>
      </c>
      <c r="B11633" s="151" t="s">
        <v>4434</v>
      </c>
      <c r="C11633" s="150" t="s">
        <v>4430</v>
      </c>
      <c r="D11633" s="152">
        <v>3.78</v>
      </c>
    </row>
    <row r="11634" spans="1:4" ht="42.75">
      <c r="A11634" s="150">
        <v>100241</v>
      </c>
      <c r="B11634" s="151" t="s">
        <v>4435</v>
      </c>
      <c r="C11634" s="150" t="s">
        <v>4430</v>
      </c>
      <c r="D11634" s="152">
        <v>6.31</v>
      </c>
    </row>
    <row r="11635" spans="1:4" ht="42.75">
      <c r="A11635" s="150">
        <v>100242</v>
      </c>
      <c r="B11635" s="151" t="s">
        <v>4436</v>
      </c>
      <c r="C11635" s="150" t="s">
        <v>4430</v>
      </c>
      <c r="D11635" s="152">
        <v>18.64</v>
      </c>
    </row>
    <row r="11636" spans="1:4" ht="28.5">
      <c r="A11636" s="150">
        <v>100243</v>
      </c>
      <c r="B11636" s="151" t="s">
        <v>4437</v>
      </c>
      <c r="C11636" s="150" t="s">
        <v>4430</v>
      </c>
      <c r="D11636" s="152">
        <v>3.02</v>
      </c>
    </row>
    <row r="11637" spans="1:4" ht="42.75">
      <c r="A11637" s="150">
        <v>100244</v>
      </c>
      <c r="B11637" s="151" t="s">
        <v>4438</v>
      </c>
      <c r="C11637" s="150" t="s">
        <v>4430</v>
      </c>
      <c r="D11637" s="152">
        <v>3.78</v>
      </c>
    </row>
    <row r="11638" spans="1:4" ht="42.75">
      <c r="A11638" s="150">
        <v>100245</v>
      </c>
      <c r="B11638" s="151" t="s">
        <v>4439</v>
      </c>
      <c r="C11638" s="150" t="s">
        <v>4430</v>
      </c>
      <c r="D11638" s="152">
        <v>7.57</v>
      </c>
    </row>
    <row r="11639" spans="1:4" ht="57">
      <c r="A11639" s="150">
        <v>100246</v>
      </c>
      <c r="B11639" s="151" t="s">
        <v>4440</v>
      </c>
      <c r="C11639" s="150" t="s">
        <v>4430</v>
      </c>
      <c r="D11639" s="152">
        <v>2.52</v>
      </c>
    </row>
    <row r="11640" spans="1:4" ht="57">
      <c r="A11640" s="150">
        <v>100247</v>
      </c>
      <c r="B11640" s="151" t="s">
        <v>4441</v>
      </c>
      <c r="C11640" s="150" t="s">
        <v>4430</v>
      </c>
      <c r="D11640" s="152">
        <v>3.15</v>
      </c>
    </row>
    <row r="11641" spans="1:4" ht="57">
      <c r="A11641" s="150">
        <v>100248</v>
      </c>
      <c r="B11641" s="151" t="s">
        <v>4442</v>
      </c>
      <c r="C11641" s="150" t="s">
        <v>4430</v>
      </c>
      <c r="D11641" s="152">
        <v>12.43</v>
      </c>
    </row>
    <row r="11642" spans="1:4" ht="42.75">
      <c r="A11642" s="150">
        <v>100249</v>
      </c>
      <c r="B11642" s="151" t="s">
        <v>4443</v>
      </c>
      <c r="C11642" s="150" t="s">
        <v>4430</v>
      </c>
      <c r="D11642" s="152">
        <v>2.52</v>
      </c>
    </row>
    <row r="11643" spans="1:4" ht="42.75">
      <c r="A11643" s="150">
        <v>100250</v>
      </c>
      <c r="B11643" s="151" t="s">
        <v>4444</v>
      </c>
      <c r="C11643" s="150" t="s">
        <v>4430</v>
      </c>
      <c r="D11643" s="152">
        <v>4.2</v>
      </c>
    </row>
    <row r="11644" spans="1:4" ht="42.75">
      <c r="A11644" s="150">
        <v>100251</v>
      </c>
      <c r="B11644" s="151" t="s">
        <v>4445</v>
      </c>
      <c r="C11644" s="150" t="s">
        <v>4430</v>
      </c>
      <c r="D11644" s="152">
        <v>12.43</v>
      </c>
    </row>
    <row r="11645" spans="1:4" ht="42.75">
      <c r="A11645" s="150">
        <v>100252</v>
      </c>
      <c r="B11645" s="151" t="s">
        <v>4446</v>
      </c>
      <c r="C11645" s="150" t="s">
        <v>4430</v>
      </c>
      <c r="D11645" s="152">
        <v>18.64</v>
      </c>
    </row>
    <row r="11646" spans="1:4" ht="42.75">
      <c r="A11646" s="150">
        <v>100253</v>
      </c>
      <c r="B11646" s="151" t="s">
        <v>4447</v>
      </c>
      <c r="C11646" s="150" t="s">
        <v>4430</v>
      </c>
      <c r="D11646" s="152">
        <v>24.86</v>
      </c>
    </row>
    <row r="11647" spans="1:4" ht="42.75">
      <c r="A11647" s="150">
        <v>100254</v>
      </c>
      <c r="B11647" s="151" t="s">
        <v>4448</v>
      </c>
      <c r="C11647" s="150" t="s">
        <v>4430</v>
      </c>
      <c r="D11647" s="152">
        <v>37.29</v>
      </c>
    </row>
    <row r="11648" spans="1:4" ht="28.5">
      <c r="A11648" s="150">
        <v>100255</v>
      </c>
      <c r="B11648" s="151" t="s">
        <v>4449</v>
      </c>
      <c r="C11648" s="150" t="s">
        <v>4430</v>
      </c>
      <c r="D11648" s="152">
        <v>12.62</v>
      </c>
    </row>
    <row r="11649" spans="1:4" ht="42.75">
      <c r="A11649" s="150">
        <v>100256</v>
      </c>
      <c r="B11649" s="151" t="s">
        <v>4450</v>
      </c>
      <c r="C11649" s="150" t="s">
        <v>4430</v>
      </c>
      <c r="D11649" s="152">
        <v>8.41</v>
      </c>
    </row>
    <row r="11650" spans="1:4" ht="28.5">
      <c r="A11650" s="150">
        <v>100257</v>
      </c>
      <c r="B11650" s="151" t="s">
        <v>4451</v>
      </c>
      <c r="C11650" s="150" t="s">
        <v>4430</v>
      </c>
      <c r="D11650" s="152">
        <v>5.04</v>
      </c>
    </row>
    <row r="11651" spans="1:4" ht="28.5">
      <c r="A11651" s="150">
        <v>100258</v>
      </c>
      <c r="B11651" s="151" t="s">
        <v>4452</v>
      </c>
      <c r="C11651" s="150" t="s">
        <v>4430</v>
      </c>
      <c r="D11651" s="152">
        <v>12.62</v>
      </c>
    </row>
    <row r="11652" spans="1:4" ht="28.5">
      <c r="A11652" s="150">
        <v>100259</v>
      </c>
      <c r="B11652" s="151" t="s">
        <v>4453</v>
      </c>
      <c r="C11652" s="150" t="s">
        <v>4430</v>
      </c>
      <c r="D11652" s="152">
        <v>24.86</v>
      </c>
    </row>
    <row r="11653" spans="1:4" ht="28.5">
      <c r="A11653" s="150">
        <v>100260</v>
      </c>
      <c r="B11653" s="151" t="s">
        <v>4454</v>
      </c>
      <c r="C11653" s="150" t="s">
        <v>4385</v>
      </c>
      <c r="D11653" s="152">
        <v>8.19</v>
      </c>
    </row>
    <row r="11654" spans="1:4" ht="28.5">
      <c r="A11654" s="150">
        <v>100261</v>
      </c>
      <c r="B11654" s="151" t="s">
        <v>4455</v>
      </c>
      <c r="C11654" s="150" t="s">
        <v>4385</v>
      </c>
      <c r="D11654" s="152">
        <v>5.15</v>
      </c>
    </row>
    <row r="11655" spans="1:4" ht="28.5">
      <c r="A11655" s="150">
        <v>100262</v>
      </c>
      <c r="B11655" s="151" t="s">
        <v>4456</v>
      </c>
      <c r="C11655" s="150" t="s">
        <v>4385</v>
      </c>
      <c r="D11655" s="152">
        <v>3.19</v>
      </c>
    </row>
    <row r="11656" spans="1:4" ht="42.75">
      <c r="A11656" s="150">
        <v>100263</v>
      </c>
      <c r="B11656" s="151" t="s">
        <v>4457</v>
      </c>
      <c r="C11656" s="150" t="s">
        <v>4385</v>
      </c>
      <c r="D11656" s="152">
        <v>2.04</v>
      </c>
    </row>
    <row r="11657" spans="1:4" ht="28.5">
      <c r="A11657" s="150">
        <v>100264</v>
      </c>
      <c r="B11657" s="151" t="s">
        <v>4458</v>
      </c>
      <c r="C11657" s="150" t="s">
        <v>4412</v>
      </c>
      <c r="D11657" s="152">
        <v>37.229999999999997</v>
      </c>
    </row>
    <row r="11658" spans="1:4" ht="28.5">
      <c r="A11658" s="150">
        <v>100265</v>
      </c>
      <c r="B11658" s="151" t="s">
        <v>4459</v>
      </c>
      <c r="C11658" s="150" t="s">
        <v>629</v>
      </c>
      <c r="D11658" s="152">
        <v>0.78</v>
      </c>
    </row>
    <row r="11659" spans="1:4" ht="28.5">
      <c r="A11659" s="150">
        <v>100266</v>
      </c>
      <c r="B11659" s="151" t="s">
        <v>4460</v>
      </c>
      <c r="C11659" s="150" t="s">
        <v>4399</v>
      </c>
      <c r="D11659" s="152">
        <v>79.13</v>
      </c>
    </row>
    <row r="11660" spans="1:4" ht="28.5">
      <c r="A11660" s="150">
        <v>100267</v>
      </c>
      <c r="B11660" s="151" t="s">
        <v>4461</v>
      </c>
      <c r="C11660" s="150" t="s">
        <v>11</v>
      </c>
      <c r="D11660" s="152">
        <v>1.56</v>
      </c>
    </row>
    <row r="11661" spans="1:4" ht="42.75">
      <c r="A11661" s="150">
        <v>100268</v>
      </c>
      <c r="B11661" s="151" t="s">
        <v>4462</v>
      </c>
      <c r="C11661" s="150" t="s">
        <v>4399</v>
      </c>
      <c r="D11661" s="152">
        <v>79.13</v>
      </c>
    </row>
    <row r="11662" spans="1:4" ht="42.75">
      <c r="A11662" s="150">
        <v>100269</v>
      </c>
      <c r="B11662" s="151" t="s">
        <v>4463</v>
      </c>
      <c r="C11662" s="150" t="s">
        <v>11</v>
      </c>
      <c r="D11662" s="152">
        <v>1.56</v>
      </c>
    </row>
    <row r="11663" spans="1:4" ht="42.75">
      <c r="A11663" s="150">
        <v>100270</v>
      </c>
      <c r="B11663" s="151" t="s">
        <v>4464</v>
      </c>
      <c r="C11663" s="150" t="s">
        <v>4399</v>
      </c>
      <c r="D11663" s="152">
        <v>59.32</v>
      </c>
    </row>
    <row r="11664" spans="1:4" ht="28.5">
      <c r="A11664" s="150">
        <v>100271</v>
      </c>
      <c r="B11664" s="151" t="s">
        <v>4465</v>
      </c>
      <c r="C11664" s="150" t="s">
        <v>4412</v>
      </c>
      <c r="D11664" s="152">
        <v>59.35</v>
      </c>
    </row>
    <row r="11665" spans="1:4" ht="28.5">
      <c r="A11665" s="150">
        <v>100272</v>
      </c>
      <c r="B11665" s="151" t="s">
        <v>4466</v>
      </c>
      <c r="C11665" s="150" t="s">
        <v>629</v>
      </c>
      <c r="D11665" s="152">
        <v>1.17</v>
      </c>
    </row>
    <row r="11666" spans="1:4" ht="28.5">
      <c r="A11666" s="150">
        <v>100273</v>
      </c>
      <c r="B11666" s="151" t="s">
        <v>4467</v>
      </c>
      <c r="C11666" s="150" t="s">
        <v>4385</v>
      </c>
      <c r="D11666" s="152">
        <v>3.09</v>
      </c>
    </row>
    <row r="11667" spans="1:4" ht="28.5">
      <c r="A11667" s="150">
        <v>100274</v>
      </c>
      <c r="B11667" s="151" t="s">
        <v>4468</v>
      </c>
      <c r="C11667" s="150" t="s">
        <v>4412</v>
      </c>
      <c r="D11667" s="152">
        <v>26.39</v>
      </c>
    </row>
    <row r="11668" spans="1:4" ht="28.5">
      <c r="A11668" s="150">
        <v>100275</v>
      </c>
      <c r="B11668" s="151" t="s">
        <v>4469</v>
      </c>
      <c r="C11668" s="150" t="s">
        <v>4412</v>
      </c>
      <c r="D11668" s="152">
        <v>17.059999999999999</v>
      </c>
    </row>
    <row r="11669" spans="1:4" ht="42.75">
      <c r="A11669" s="150">
        <v>100276</v>
      </c>
      <c r="B11669" s="151" t="s">
        <v>4470</v>
      </c>
      <c r="C11669" s="150" t="s">
        <v>4412</v>
      </c>
      <c r="D11669" s="152">
        <v>31.14</v>
      </c>
    </row>
    <row r="11670" spans="1:4" ht="42.75">
      <c r="A11670" s="150">
        <v>100277</v>
      </c>
      <c r="B11670" s="151" t="s">
        <v>4471</v>
      </c>
      <c r="C11670" s="150" t="s">
        <v>4412</v>
      </c>
      <c r="D11670" s="152">
        <v>1.83</v>
      </c>
    </row>
    <row r="11671" spans="1:4" ht="28.5">
      <c r="A11671" s="150">
        <v>100278</v>
      </c>
      <c r="B11671" s="151" t="s">
        <v>4472</v>
      </c>
      <c r="C11671" s="150" t="s">
        <v>4399</v>
      </c>
      <c r="D11671" s="152">
        <v>37.86</v>
      </c>
    </row>
    <row r="11672" spans="1:4" ht="28.5">
      <c r="A11672" s="150">
        <v>100279</v>
      </c>
      <c r="B11672" s="151" t="s">
        <v>4473</v>
      </c>
      <c r="C11672" s="150" t="s">
        <v>11</v>
      </c>
      <c r="D11672" s="152">
        <v>0.73</v>
      </c>
    </row>
    <row r="11673" spans="1:4" ht="42.75">
      <c r="A11673" s="150">
        <v>100280</v>
      </c>
      <c r="B11673" s="151" t="s">
        <v>4474</v>
      </c>
      <c r="C11673" s="150" t="s">
        <v>4399</v>
      </c>
      <c r="D11673" s="152">
        <v>17.38</v>
      </c>
    </row>
    <row r="11674" spans="1:4" ht="42.75">
      <c r="A11674" s="150">
        <v>100281</v>
      </c>
      <c r="B11674" s="151" t="s">
        <v>4475</v>
      </c>
      <c r="C11674" s="150" t="s">
        <v>4399</v>
      </c>
      <c r="D11674" s="152">
        <v>3.51</v>
      </c>
    </row>
    <row r="11675" spans="1:4" ht="28.5">
      <c r="A11675" s="150">
        <v>100282</v>
      </c>
      <c r="B11675" s="151" t="s">
        <v>4476</v>
      </c>
      <c r="C11675" s="150" t="s">
        <v>4412</v>
      </c>
      <c r="D11675" s="152">
        <v>148.26</v>
      </c>
    </row>
    <row r="11676" spans="1:4" ht="28.5">
      <c r="A11676" s="150">
        <v>100283</v>
      </c>
      <c r="B11676" s="151" t="s">
        <v>4477</v>
      </c>
      <c r="C11676" s="150" t="s">
        <v>4412</v>
      </c>
      <c r="D11676" s="152">
        <v>23.95</v>
      </c>
    </row>
    <row r="11677" spans="1:4" ht="28.5">
      <c r="A11677" s="150">
        <v>100284</v>
      </c>
      <c r="B11677" s="151" t="s">
        <v>4478</v>
      </c>
      <c r="C11677" s="150" t="s">
        <v>4412</v>
      </c>
      <c r="D11677" s="152">
        <v>10.3</v>
      </c>
    </row>
    <row r="11678" spans="1:4" ht="28.5">
      <c r="A11678" s="150">
        <v>100285</v>
      </c>
      <c r="B11678" s="151" t="s">
        <v>4479</v>
      </c>
      <c r="C11678" s="150" t="s">
        <v>4430</v>
      </c>
      <c r="D11678" s="152">
        <v>39.83</v>
      </c>
    </row>
    <row r="11679" spans="1:4" ht="28.5">
      <c r="A11679" s="150">
        <v>100286</v>
      </c>
      <c r="B11679" s="151" t="s">
        <v>4480</v>
      </c>
      <c r="C11679" s="150" t="s">
        <v>4430</v>
      </c>
      <c r="D11679" s="152">
        <v>12.98</v>
      </c>
    </row>
    <row r="11680" spans="1:4" ht="28.5">
      <c r="A11680" s="150">
        <v>100287</v>
      </c>
      <c r="B11680" s="151" t="s">
        <v>12893</v>
      </c>
      <c r="C11680" s="150" t="s">
        <v>4430</v>
      </c>
      <c r="D11680" s="152">
        <v>12.43</v>
      </c>
    </row>
    <row r="11681" spans="1:4" ht="28.5">
      <c r="A11681" s="150">
        <v>99802</v>
      </c>
      <c r="B11681" s="151" t="s">
        <v>4481</v>
      </c>
      <c r="C11681" s="150" t="s">
        <v>629</v>
      </c>
      <c r="D11681" s="152">
        <v>0.5</v>
      </c>
    </row>
    <row r="11682" spans="1:4" ht="28.5">
      <c r="A11682" s="150">
        <v>99803</v>
      </c>
      <c r="B11682" s="151" t="s">
        <v>4482</v>
      </c>
      <c r="C11682" s="150" t="s">
        <v>629</v>
      </c>
      <c r="D11682" s="152">
        <v>1.97</v>
      </c>
    </row>
    <row r="11683" spans="1:4" ht="28.5">
      <c r="A11683" s="150">
        <v>99804</v>
      </c>
      <c r="B11683" s="151" t="s">
        <v>4483</v>
      </c>
      <c r="C11683" s="150" t="s">
        <v>629</v>
      </c>
      <c r="D11683" s="152">
        <v>5.0999999999999996</v>
      </c>
    </row>
    <row r="11684" spans="1:4" ht="28.5">
      <c r="A11684" s="150">
        <v>99805</v>
      </c>
      <c r="B11684" s="151" t="s">
        <v>4484</v>
      </c>
      <c r="C11684" s="150" t="s">
        <v>629</v>
      </c>
      <c r="D11684" s="152">
        <v>10.71</v>
      </c>
    </row>
    <row r="11685" spans="1:4" ht="28.5">
      <c r="A11685" s="150">
        <v>99806</v>
      </c>
      <c r="B11685" s="151" t="s">
        <v>4485</v>
      </c>
      <c r="C11685" s="150" t="s">
        <v>629</v>
      </c>
      <c r="D11685" s="152">
        <v>0.81</v>
      </c>
    </row>
    <row r="11686" spans="1:4" ht="28.5">
      <c r="A11686" s="150">
        <v>99807</v>
      </c>
      <c r="B11686" s="151" t="s">
        <v>4486</v>
      </c>
      <c r="C11686" s="150" t="s">
        <v>629</v>
      </c>
      <c r="D11686" s="152">
        <v>1.55</v>
      </c>
    </row>
    <row r="11687" spans="1:4" ht="28.5">
      <c r="A11687" s="150">
        <v>99808</v>
      </c>
      <c r="B11687" s="151" t="s">
        <v>4487</v>
      </c>
      <c r="C11687" s="150" t="s">
        <v>629</v>
      </c>
      <c r="D11687" s="152">
        <v>3.8</v>
      </c>
    </row>
    <row r="11688" spans="1:4">
      <c r="A11688" s="150">
        <v>99809</v>
      </c>
      <c r="B11688" s="151" t="s">
        <v>4488</v>
      </c>
      <c r="C11688" s="150" t="s">
        <v>629</v>
      </c>
      <c r="D11688" s="152">
        <v>5.6</v>
      </c>
    </row>
    <row r="11689" spans="1:4" ht="28.5">
      <c r="A11689" s="150">
        <v>99810</v>
      </c>
      <c r="B11689" s="151" t="s">
        <v>4489</v>
      </c>
      <c r="C11689" s="150" t="s">
        <v>629</v>
      </c>
      <c r="D11689" s="152">
        <v>6.97</v>
      </c>
    </row>
    <row r="11690" spans="1:4">
      <c r="A11690" s="150">
        <v>99811</v>
      </c>
      <c r="B11690" s="151" t="s">
        <v>4490</v>
      </c>
      <c r="C11690" s="150" t="s">
        <v>629</v>
      </c>
      <c r="D11690" s="152">
        <v>3.35</v>
      </c>
    </row>
    <row r="11691" spans="1:4" ht="28.5">
      <c r="A11691" s="150">
        <v>99812</v>
      </c>
      <c r="B11691" s="151" t="s">
        <v>4491</v>
      </c>
      <c r="C11691" s="150" t="s">
        <v>629</v>
      </c>
      <c r="D11691" s="152">
        <v>1.07</v>
      </c>
    </row>
    <row r="11692" spans="1:4" ht="28.5">
      <c r="A11692" s="150">
        <v>99813</v>
      </c>
      <c r="B11692" s="151" t="s">
        <v>4492</v>
      </c>
      <c r="C11692" s="150" t="s">
        <v>629</v>
      </c>
      <c r="D11692" s="152">
        <v>0.92</v>
      </c>
    </row>
    <row r="11693" spans="1:4">
      <c r="A11693" s="150">
        <v>99814</v>
      </c>
      <c r="B11693" s="151" t="s">
        <v>102</v>
      </c>
      <c r="C11693" s="150" t="s">
        <v>629</v>
      </c>
      <c r="D11693" s="152">
        <v>1.83</v>
      </c>
    </row>
    <row r="11694" spans="1:4" ht="28.5">
      <c r="A11694" s="150">
        <v>99815</v>
      </c>
      <c r="B11694" s="151" t="s">
        <v>4493</v>
      </c>
      <c r="C11694" s="150" t="s">
        <v>11</v>
      </c>
      <c r="D11694" s="152">
        <v>8.5</v>
      </c>
    </row>
    <row r="11695" spans="1:4" ht="28.5">
      <c r="A11695" s="150">
        <v>99816</v>
      </c>
      <c r="B11695" s="151" t="s">
        <v>4494</v>
      </c>
      <c r="C11695" s="150" t="s">
        <v>11</v>
      </c>
      <c r="D11695" s="152">
        <v>9.01</v>
      </c>
    </row>
    <row r="11696" spans="1:4" ht="28.5">
      <c r="A11696" s="150">
        <v>99817</v>
      </c>
      <c r="B11696" s="151" t="s">
        <v>4495</v>
      </c>
      <c r="C11696" s="150" t="s">
        <v>11</v>
      </c>
      <c r="D11696" s="152">
        <v>5.47</v>
      </c>
    </row>
    <row r="11697" spans="1:4" ht="28.5">
      <c r="A11697" s="150">
        <v>99818</v>
      </c>
      <c r="B11697" s="151" t="s">
        <v>4496</v>
      </c>
      <c r="C11697" s="150" t="s">
        <v>11</v>
      </c>
      <c r="D11697" s="152">
        <v>5.47</v>
      </c>
    </row>
    <row r="11698" spans="1:4">
      <c r="A11698" s="150">
        <v>99819</v>
      </c>
      <c r="B11698" s="151" t="s">
        <v>4497</v>
      </c>
      <c r="C11698" s="150" t="s">
        <v>629</v>
      </c>
      <c r="D11698" s="152">
        <v>15.97</v>
      </c>
    </row>
    <row r="11699" spans="1:4">
      <c r="A11699" s="150">
        <v>99820</v>
      </c>
      <c r="B11699" s="151" t="s">
        <v>4498</v>
      </c>
      <c r="C11699" s="150" t="s">
        <v>629</v>
      </c>
      <c r="D11699" s="152">
        <v>1.92</v>
      </c>
    </row>
    <row r="11700" spans="1:4" ht="28.5">
      <c r="A11700" s="150">
        <v>99821</v>
      </c>
      <c r="B11700" s="151" t="s">
        <v>4499</v>
      </c>
      <c r="C11700" s="150" t="s">
        <v>629</v>
      </c>
      <c r="D11700" s="152">
        <v>2.98</v>
      </c>
    </row>
    <row r="11701" spans="1:4">
      <c r="A11701" s="150">
        <v>99822</v>
      </c>
      <c r="B11701" s="151" t="s">
        <v>4500</v>
      </c>
      <c r="C11701" s="150" t="s">
        <v>629</v>
      </c>
      <c r="D11701" s="152">
        <v>0.95</v>
      </c>
    </row>
    <row r="11702" spans="1:4">
      <c r="A11702" s="150">
        <v>99823</v>
      </c>
      <c r="B11702" s="151" t="s">
        <v>4501</v>
      </c>
      <c r="C11702" s="150" t="s">
        <v>629</v>
      </c>
      <c r="D11702" s="152">
        <v>2.2400000000000002</v>
      </c>
    </row>
    <row r="11703" spans="1:4">
      <c r="A11703" s="150">
        <v>99824</v>
      </c>
      <c r="B11703" s="151" t="s">
        <v>4502</v>
      </c>
      <c r="C11703" s="150" t="s">
        <v>629</v>
      </c>
      <c r="D11703" s="152">
        <v>2.4300000000000002</v>
      </c>
    </row>
    <row r="11704" spans="1:4" ht="28.5">
      <c r="A11704" s="150">
        <v>99825</v>
      </c>
      <c r="B11704" s="151" t="s">
        <v>4503</v>
      </c>
      <c r="C11704" s="150" t="s">
        <v>629</v>
      </c>
      <c r="D11704" s="152">
        <v>3.47</v>
      </c>
    </row>
    <row r="11705" spans="1:4">
      <c r="A11705" s="150">
        <v>99826</v>
      </c>
      <c r="B11705" s="151" t="s">
        <v>4504</v>
      </c>
      <c r="C11705" s="150" t="s">
        <v>629</v>
      </c>
      <c r="D11705" s="152">
        <v>1.46</v>
      </c>
    </row>
    <row r="11706" spans="1:4" ht="42.75">
      <c r="A11706" s="150">
        <v>97013</v>
      </c>
      <c r="B11706" s="151" t="s">
        <v>12894</v>
      </c>
      <c r="C11706" s="150" t="s">
        <v>9</v>
      </c>
      <c r="D11706" s="152">
        <v>89.97</v>
      </c>
    </row>
    <row r="11707" spans="1:4" ht="42.75">
      <c r="A11707" s="150">
        <v>97014</v>
      </c>
      <c r="B11707" s="151" t="s">
        <v>12895</v>
      </c>
      <c r="C11707" s="150" t="s">
        <v>9</v>
      </c>
      <c r="D11707" s="152">
        <v>65.89</v>
      </c>
    </row>
    <row r="11708" spans="1:4" ht="42.75">
      <c r="A11708" s="150">
        <v>97015</v>
      </c>
      <c r="B11708" s="151" t="s">
        <v>12896</v>
      </c>
      <c r="C11708" s="150" t="s">
        <v>9</v>
      </c>
      <c r="D11708" s="152">
        <v>53.87</v>
      </c>
    </row>
    <row r="11709" spans="1:4" ht="42.75">
      <c r="A11709" s="150">
        <v>97016</v>
      </c>
      <c r="B11709" s="151" t="s">
        <v>12897</v>
      </c>
      <c r="C11709" s="150" t="s">
        <v>9</v>
      </c>
      <c r="D11709" s="152">
        <v>55.2</v>
      </c>
    </row>
    <row r="11710" spans="1:4" ht="42.75">
      <c r="A11710" s="150">
        <v>97017</v>
      </c>
      <c r="B11710" s="151" t="s">
        <v>12898</v>
      </c>
      <c r="C11710" s="150" t="s">
        <v>9</v>
      </c>
      <c r="D11710" s="152">
        <v>41.27</v>
      </c>
    </row>
    <row r="11711" spans="1:4" ht="42.75">
      <c r="A11711" s="150">
        <v>97018</v>
      </c>
      <c r="B11711" s="151" t="s">
        <v>12899</v>
      </c>
      <c r="C11711" s="150" t="s">
        <v>9</v>
      </c>
      <c r="D11711" s="152">
        <v>34.36</v>
      </c>
    </row>
    <row r="11712" spans="1:4" ht="57">
      <c r="A11712" s="150">
        <v>97031</v>
      </c>
      <c r="B11712" s="151" t="s">
        <v>12900</v>
      </c>
      <c r="C11712" s="150" t="s">
        <v>9</v>
      </c>
      <c r="D11712" s="152">
        <v>92.05</v>
      </c>
    </row>
    <row r="11713" spans="1:4" ht="57">
      <c r="A11713" s="150">
        <v>97032</v>
      </c>
      <c r="B11713" s="151" t="s">
        <v>12901</v>
      </c>
      <c r="C11713" s="150" t="s">
        <v>9</v>
      </c>
      <c r="D11713" s="152">
        <v>55.57</v>
      </c>
    </row>
    <row r="11714" spans="1:4" ht="57">
      <c r="A11714" s="150">
        <v>97033</v>
      </c>
      <c r="B11714" s="151" t="s">
        <v>12902</v>
      </c>
      <c r="C11714" s="150" t="s">
        <v>9</v>
      </c>
      <c r="D11714" s="152">
        <v>81.56</v>
      </c>
    </row>
    <row r="11715" spans="1:4" ht="57">
      <c r="A11715" s="150">
        <v>97034</v>
      </c>
      <c r="B11715" s="151" t="s">
        <v>12903</v>
      </c>
      <c r="C11715" s="150" t="s">
        <v>9</v>
      </c>
      <c r="D11715" s="152">
        <v>52.63</v>
      </c>
    </row>
    <row r="11716" spans="1:4" ht="28.5">
      <c r="A11716" s="150">
        <v>97039</v>
      </c>
      <c r="B11716" s="151" t="s">
        <v>12904</v>
      </c>
      <c r="C11716" s="150" t="s">
        <v>629</v>
      </c>
      <c r="D11716" s="152">
        <v>100.91</v>
      </c>
    </row>
    <row r="11717" spans="1:4" ht="28.5">
      <c r="A11717" s="150">
        <v>97040</v>
      </c>
      <c r="B11717" s="151" t="s">
        <v>12905</v>
      </c>
      <c r="C11717" s="150" t="s">
        <v>629</v>
      </c>
      <c r="D11717" s="152">
        <v>18.440000000000001</v>
      </c>
    </row>
    <row r="11718" spans="1:4" ht="28.5">
      <c r="A11718" s="150">
        <v>97041</v>
      </c>
      <c r="B11718" s="151" t="s">
        <v>12906</v>
      </c>
      <c r="C11718" s="150" t="s">
        <v>629</v>
      </c>
      <c r="D11718" s="152">
        <v>180.05</v>
      </c>
    </row>
    <row r="11719" spans="1:4" ht="28.5">
      <c r="A11719" s="150">
        <v>97046</v>
      </c>
      <c r="B11719" s="151" t="s">
        <v>12907</v>
      </c>
      <c r="C11719" s="150" t="s">
        <v>629</v>
      </c>
      <c r="D11719" s="152">
        <v>0.32</v>
      </c>
    </row>
    <row r="11720" spans="1:4" ht="28.5">
      <c r="A11720" s="150">
        <v>97047</v>
      </c>
      <c r="B11720" s="151" t="s">
        <v>12908</v>
      </c>
      <c r="C11720" s="150" t="s">
        <v>629</v>
      </c>
      <c r="D11720" s="152">
        <v>0.13</v>
      </c>
    </row>
    <row r="11721" spans="1:4" ht="28.5">
      <c r="A11721" s="150">
        <v>97048</v>
      </c>
      <c r="B11721" s="151" t="s">
        <v>12909</v>
      </c>
      <c r="C11721" s="150" t="s">
        <v>629</v>
      </c>
      <c r="D11721" s="152">
        <v>0.09</v>
      </c>
    </row>
    <row r="11722" spans="1:4">
      <c r="A11722" s="150">
        <v>97054</v>
      </c>
      <c r="B11722" s="151" t="s">
        <v>12910</v>
      </c>
      <c r="C11722" s="150" t="s">
        <v>11</v>
      </c>
      <c r="D11722" s="152">
        <v>29.24</v>
      </c>
    </row>
    <row r="11723" spans="1:4">
      <c r="A11723" s="150">
        <v>97062</v>
      </c>
      <c r="B11723" s="151" t="s">
        <v>12911</v>
      </c>
      <c r="C11723" s="150" t="s">
        <v>629</v>
      </c>
      <c r="D11723" s="152">
        <v>6.79</v>
      </c>
    </row>
    <row r="11724" spans="1:4" ht="42.75">
      <c r="A11724" s="150">
        <v>97063</v>
      </c>
      <c r="B11724" s="151" t="s">
        <v>12912</v>
      </c>
      <c r="C11724" s="150" t="s">
        <v>629</v>
      </c>
      <c r="D11724" s="152">
        <v>83.91</v>
      </c>
    </row>
    <row r="11725" spans="1:4" ht="28.5">
      <c r="A11725" s="150">
        <v>97064</v>
      </c>
      <c r="B11725" s="151" t="s">
        <v>12913</v>
      </c>
      <c r="C11725" s="150" t="s">
        <v>9</v>
      </c>
      <c r="D11725" s="152">
        <v>184.91</v>
      </c>
    </row>
    <row r="11726" spans="1:4" ht="28.5">
      <c r="A11726" s="150">
        <v>97065</v>
      </c>
      <c r="B11726" s="151" t="s">
        <v>12914</v>
      </c>
      <c r="C11726" s="150" t="s">
        <v>1440</v>
      </c>
      <c r="D11726" s="152">
        <v>104.65</v>
      </c>
    </row>
    <row r="11727" spans="1:4" ht="28.5">
      <c r="A11727" s="150">
        <v>97066</v>
      </c>
      <c r="B11727" s="151" t="s">
        <v>12915</v>
      </c>
      <c r="C11727" s="150" t="s">
        <v>629</v>
      </c>
      <c r="D11727" s="152">
        <v>368.29</v>
      </c>
    </row>
    <row r="11728" spans="1:4" ht="42.75">
      <c r="A11728" s="150">
        <v>97067</v>
      </c>
      <c r="B11728" s="151" t="s">
        <v>12916</v>
      </c>
      <c r="C11728" s="150" t="s">
        <v>9</v>
      </c>
      <c r="D11728" s="152">
        <v>725.01</v>
      </c>
    </row>
    <row r="11729" spans="1:4">
      <c r="A11729" s="150">
        <v>105103</v>
      </c>
      <c r="B11729" s="151" t="s">
        <v>12917</v>
      </c>
      <c r="C11729" s="150" t="s">
        <v>9</v>
      </c>
      <c r="D11729" s="152">
        <v>65.790000000000006</v>
      </c>
    </row>
    <row r="11730" spans="1:4">
      <c r="A11730" s="150">
        <v>105104</v>
      </c>
      <c r="B11730" s="151" t="s">
        <v>12918</v>
      </c>
      <c r="C11730" s="150" t="s">
        <v>11</v>
      </c>
      <c r="D11730" s="152">
        <v>3999.25</v>
      </c>
    </row>
    <row r="11731" spans="1:4">
      <c r="A11731" s="150">
        <v>105105</v>
      </c>
      <c r="B11731" s="151" t="s">
        <v>12919</v>
      </c>
      <c r="C11731" s="150" t="s">
        <v>9</v>
      </c>
      <c r="D11731" s="152">
        <v>46.2</v>
      </c>
    </row>
    <row r="11732" spans="1:4" ht="28.5">
      <c r="A11732" s="150">
        <v>105106</v>
      </c>
      <c r="B11732" s="151" t="s">
        <v>12920</v>
      </c>
      <c r="C11732" s="150" t="s">
        <v>11</v>
      </c>
      <c r="D11732" s="152">
        <v>1497.63</v>
      </c>
    </row>
    <row r="11733" spans="1:4" ht="28.5">
      <c r="A11733" s="150">
        <v>105107</v>
      </c>
      <c r="B11733" s="151" t="s">
        <v>12921</v>
      </c>
      <c r="C11733" s="150" t="s">
        <v>11</v>
      </c>
      <c r="D11733" s="152">
        <v>2211.39</v>
      </c>
    </row>
    <row r="11734" spans="1:4">
      <c r="A11734" s="150">
        <v>105110</v>
      </c>
      <c r="B11734" s="151" t="s">
        <v>12922</v>
      </c>
      <c r="C11734" s="150" t="s">
        <v>9</v>
      </c>
      <c r="D11734" s="152">
        <v>145.94</v>
      </c>
    </row>
    <row r="11735" spans="1:4" ht="28.5">
      <c r="A11735" s="150">
        <v>105111</v>
      </c>
      <c r="B11735" s="151" t="s">
        <v>12923</v>
      </c>
      <c r="C11735" s="150" t="s">
        <v>11</v>
      </c>
      <c r="D11735" s="152">
        <v>15670.11</v>
      </c>
    </row>
    <row r="11736" spans="1:4">
      <c r="A11736" s="150">
        <v>105112</v>
      </c>
      <c r="B11736" s="151" t="s">
        <v>12924</v>
      </c>
      <c r="C11736" s="150" t="s">
        <v>9</v>
      </c>
      <c r="D11736" s="152">
        <v>121.85</v>
      </c>
    </row>
    <row r="11737" spans="1:4" ht="28.5">
      <c r="A11737" s="150">
        <v>97621</v>
      </c>
      <c r="B11737" s="151" t="s">
        <v>6619</v>
      </c>
      <c r="C11737" s="150" t="s">
        <v>1440</v>
      </c>
      <c r="D11737" s="152">
        <v>110.14</v>
      </c>
    </row>
    <row r="11738" spans="1:4" ht="28.5">
      <c r="A11738" s="150">
        <v>97622</v>
      </c>
      <c r="B11738" s="151" t="s">
        <v>6620</v>
      </c>
      <c r="C11738" s="150" t="s">
        <v>1440</v>
      </c>
      <c r="D11738" s="152">
        <v>53.68</v>
      </c>
    </row>
    <row r="11739" spans="1:4" ht="28.5">
      <c r="A11739" s="150">
        <v>97623</v>
      </c>
      <c r="B11739" s="151" t="s">
        <v>6621</v>
      </c>
      <c r="C11739" s="150" t="s">
        <v>1440</v>
      </c>
      <c r="D11739" s="152">
        <v>164.45</v>
      </c>
    </row>
    <row r="11740" spans="1:4" ht="28.5">
      <c r="A11740" s="150">
        <v>97624</v>
      </c>
      <c r="B11740" s="151" t="s">
        <v>6622</v>
      </c>
      <c r="C11740" s="150" t="s">
        <v>1440</v>
      </c>
      <c r="D11740" s="152">
        <v>100.92</v>
      </c>
    </row>
    <row r="11741" spans="1:4" ht="28.5">
      <c r="A11741" s="150">
        <v>97625</v>
      </c>
      <c r="B11741" s="151" t="s">
        <v>6623</v>
      </c>
      <c r="C11741" s="150" t="s">
        <v>1440</v>
      </c>
      <c r="D11741" s="152">
        <v>50.31</v>
      </c>
    </row>
    <row r="11742" spans="1:4" ht="28.5">
      <c r="A11742" s="150">
        <v>97626</v>
      </c>
      <c r="B11742" s="151" t="s">
        <v>6624</v>
      </c>
      <c r="C11742" s="150" t="s">
        <v>1440</v>
      </c>
      <c r="D11742" s="152">
        <v>539.5</v>
      </c>
    </row>
    <row r="11743" spans="1:4" ht="28.5">
      <c r="A11743" s="150">
        <v>97627</v>
      </c>
      <c r="B11743" s="151" t="s">
        <v>6625</v>
      </c>
      <c r="C11743" s="150" t="s">
        <v>1440</v>
      </c>
      <c r="D11743" s="152">
        <v>154.43</v>
      </c>
    </row>
    <row r="11744" spans="1:4" ht="28.5">
      <c r="A11744" s="150">
        <v>97628</v>
      </c>
      <c r="B11744" s="151" t="s">
        <v>6626</v>
      </c>
      <c r="C11744" s="150" t="s">
        <v>1440</v>
      </c>
      <c r="D11744" s="152">
        <v>251.26</v>
      </c>
    </row>
    <row r="11745" spans="1:4" ht="28.5">
      <c r="A11745" s="150">
        <v>97629</v>
      </c>
      <c r="B11745" s="151" t="s">
        <v>6627</v>
      </c>
      <c r="C11745" s="150" t="s">
        <v>1440</v>
      </c>
      <c r="D11745" s="152">
        <v>71.91</v>
      </c>
    </row>
    <row r="11746" spans="1:4" ht="28.5">
      <c r="A11746" s="150">
        <v>97631</v>
      </c>
      <c r="B11746" s="151" t="s">
        <v>6628</v>
      </c>
      <c r="C11746" s="150" t="s">
        <v>629</v>
      </c>
      <c r="D11746" s="152">
        <v>10.8</v>
      </c>
    </row>
    <row r="11747" spans="1:4" ht="28.5">
      <c r="A11747" s="150">
        <v>97632</v>
      </c>
      <c r="B11747" s="151" t="s">
        <v>6629</v>
      </c>
      <c r="C11747" s="150" t="s">
        <v>9</v>
      </c>
      <c r="D11747" s="152">
        <v>2.4700000000000002</v>
      </c>
    </row>
    <row r="11748" spans="1:4" ht="28.5">
      <c r="A11748" s="150">
        <v>97633</v>
      </c>
      <c r="B11748" s="151" t="s">
        <v>6630</v>
      </c>
      <c r="C11748" s="150" t="s">
        <v>629</v>
      </c>
      <c r="D11748" s="152">
        <v>21.58</v>
      </c>
    </row>
    <row r="11749" spans="1:4" ht="28.5">
      <c r="A11749" s="150">
        <v>97634</v>
      </c>
      <c r="B11749" s="151" t="s">
        <v>6631</v>
      </c>
      <c r="C11749" s="150" t="s">
        <v>629</v>
      </c>
      <c r="D11749" s="152">
        <v>6</v>
      </c>
    </row>
    <row r="11750" spans="1:4" ht="28.5">
      <c r="A11750" s="150">
        <v>97635</v>
      </c>
      <c r="B11750" s="151" t="s">
        <v>6632</v>
      </c>
      <c r="C11750" s="150" t="s">
        <v>629</v>
      </c>
      <c r="D11750" s="152">
        <v>15.6</v>
      </c>
    </row>
    <row r="11751" spans="1:4" ht="28.5">
      <c r="A11751" s="150">
        <v>97636</v>
      </c>
      <c r="B11751" s="151" t="s">
        <v>6633</v>
      </c>
      <c r="C11751" s="150" t="s">
        <v>629</v>
      </c>
      <c r="D11751" s="152">
        <v>20.7</v>
      </c>
    </row>
    <row r="11752" spans="1:4" ht="28.5">
      <c r="A11752" s="150">
        <v>97637</v>
      </c>
      <c r="B11752" s="151" t="s">
        <v>6634</v>
      </c>
      <c r="C11752" s="150" t="s">
        <v>629</v>
      </c>
      <c r="D11752" s="152">
        <v>2.68</v>
      </c>
    </row>
    <row r="11753" spans="1:4" ht="28.5">
      <c r="A11753" s="150">
        <v>97638</v>
      </c>
      <c r="B11753" s="151" t="s">
        <v>6635</v>
      </c>
      <c r="C11753" s="150" t="s">
        <v>629</v>
      </c>
      <c r="D11753" s="152">
        <v>7.81</v>
      </c>
    </row>
    <row r="11754" spans="1:4" ht="28.5">
      <c r="A11754" s="150">
        <v>97639</v>
      </c>
      <c r="B11754" s="151" t="s">
        <v>6636</v>
      </c>
      <c r="C11754" s="150" t="s">
        <v>629</v>
      </c>
      <c r="D11754" s="152">
        <v>19.489999999999998</v>
      </c>
    </row>
    <row r="11755" spans="1:4" ht="28.5">
      <c r="A11755" s="150">
        <v>97640</v>
      </c>
      <c r="B11755" s="151" t="s">
        <v>6637</v>
      </c>
      <c r="C11755" s="150" t="s">
        <v>629</v>
      </c>
      <c r="D11755" s="152">
        <v>1.82</v>
      </c>
    </row>
    <row r="11756" spans="1:4" ht="28.5">
      <c r="A11756" s="150">
        <v>97641</v>
      </c>
      <c r="B11756" s="151" t="s">
        <v>6638</v>
      </c>
      <c r="C11756" s="150" t="s">
        <v>629</v>
      </c>
      <c r="D11756" s="152">
        <v>2.75</v>
      </c>
    </row>
    <row r="11757" spans="1:4" ht="28.5">
      <c r="A11757" s="150">
        <v>97642</v>
      </c>
      <c r="B11757" s="151" t="s">
        <v>6639</v>
      </c>
      <c r="C11757" s="150" t="s">
        <v>629</v>
      </c>
      <c r="D11757" s="152">
        <v>2.61</v>
      </c>
    </row>
    <row r="11758" spans="1:4" ht="28.5">
      <c r="A11758" s="150">
        <v>97643</v>
      </c>
      <c r="B11758" s="151" t="s">
        <v>6640</v>
      </c>
      <c r="C11758" s="150" t="s">
        <v>629</v>
      </c>
      <c r="D11758" s="152">
        <v>23.9</v>
      </c>
    </row>
    <row r="11759" spans="1:4" ht="28.5">
      <c r="A11759" s="150">
        <v>97644</v>
      </c>
      <c r="B11759" s="151" t="s">
        <v>6641</v>
      </c>
      <c r="C11759" s="150" t="s">
        <v>629</v>
      </c>
      <c r="D11759" s="152">
        <v>9.02</v>
      </c>
    </row>
    <row r="11760" spans="1:4" ht="28.5">
      <c r="A11760" s="150">
        <v>97645</v>
      </c>
      <c r="B11760" s="151" t="s">
        <v>6642</v>
      </c>
      <c r="C11760" s="150" t="s">
        <v>629</v>
      </c>
      <c r="D11760" s="152">
        <v>23.31</v>
      </c>
    </row>
    <row r="11761" spans="1:4" ht="28.5">
      <c r="A11761" s="150">
        <v>97647</v>
      </c>
      <c r="B11761" s="151" t="s">
        <v>6643</v>
      </c>
      <c r="C11761" s="150" t="s">
        <v>629</v>
      </c>
      <c r="D11761" s="152">
        <v>3.36</v>
      </c>
    </row>
    <row r="11762" spans="1:4" ht="28.5">
      <c r="A11762" s="150">
        <v>97648</v>
      </c>
      <c r="B11762" s="151" t="s">
        <v>6644</v>
      </c>
      <c r="C11762" s="150" t="s">
        <v>629</v>
      </c>
      <c r="D11762" s="152">
        <v>1.92</v>
      </c>
    </row>
    <row r="11763" spans="1:4" ht="42.75">
      <c r="A11763" s="150">
        <v>97649</v>
      </c>
      <c r="B11763" s="151" t="s">
        <v>6645</v>
      </c>
      <c r="C11763" s="150" t="s">
        <v>629</v>
      </c>
      <c r="D11763" s="152">
        <v>4.28</v>
      </c>
    </row>
    <row r="11764" spans="1:4" ht="28.5">
      <c r="A11764" s="150">
        <v>97650</v>
      </c>
      <c r="B11764" s="151" t="s">
        <v>6646</v>
      </c>
      <c r="C11764" s="150" t="s">
        <v>629</v>
      </c>
      <c r="D11764" s="152">
        <v>7.24</v>
      </c>
    </row>
    <row r="11765" spans="1:4" ht="28.5">
      <c r="A11765" s="150">
        <v>97651</v>
      </c>
      <c r="B11765" s="151" t="s">
        <v>6647</v>
      </c>
      <c r="C11765" s="150" t="s">
        <v>11</v>
      </c>
      <c r="D11765" s="152">
        <v>78.92</v>
      </c>
    </row>
    <row r="11766" spans="1:4" ht="28.5">
      <c r="A11766" s="150">
        <v>97652</v>
      </c>
      <c r="B11766" s="151" t="s">
        <v>6648</v>
      </c>
      <c r="C11766" s="150" t="s">
        <v>11</v>
      </c>
      <c r="D11766" s="152">
        <v>178.91</v>
      </c>
    </row>
    <row r="11767" spans="1:4" ht="28.5">
      <c r="A11767" s="150">
        <v>97653</v>
      </c>
      <c r="B11767" s="151" t="s">
        <v>6649</v>
      </c>
      <c r="C11767" s="150" t="s">
        <v>11</v>
      </c>
      <c r="D11767" s="152">
        <v>135.75</v>
      </c>
    </row>
    <row r="11768" spans="1:4" ht="28.5">
      <c r="A11768" s="150">
        <v>97654</v>
      </c>
      <c r="B11768" s="151" t="s">
        <v>6650</v>
      </c>
      <c r="C11768" s="150" t="s">
        <v>11</v>
      </c>
      <c r="D11768" s="152">
        <v>168.48</v>
      </c>
    </row>
    <row r="11769" spans="1:4" ht="28.5">
      <c r="A11769" s="150">
        <v>97655</v>
      </c>
      <c r="B11769" s="151" t="s">
        <v>6651</v>
      </c>
      <c r="C11769" s="150" t="s">
        <v>629</v>
      </c>
      <c r="D11769" s="152">
        <v>42.58</v>
      </c>
    </row>
    <row r="11770" spans="1:4" ht="28.5">
      <c r="A11770" s="150">
        <v>97656</v>
      </c>
      <c r="B11770" s="151" t="s">
        <v>6652</v>
      </c>
      <c r="C11770" s="150" t="s">
        <v>11</v>
      </c>
      <c r="D11770" s="152">
        <v>378.1</v>
      </c>
    </row>
    <row r="11771" spans="1:4" ht="28.5">
      <c r="A11771" s="150">
        <v>97657</v>
      </c>
      <c r="B11771" s="151" t="s">
        <v>6653</v>
      </c>
      <c r="C11771" s="150" t="s">
        <v>11</v>
      </c>
      <c r="D11771" s="152">
        <v>749.44</v>
      </c>
    </row>
    <row r="11772" spans="1:4" ht="28.5">
      <c r="A11772" s="150">
        <v>97658</v>
      </c>
      <c r="B11772" s="151" t="s">
        <v>6654</v>
      </c>
      <c r="C11772" s="150" t="s">
        <v>11</v>
      </c>
      <c r="D11772" s="152">
        <v>225.66</v>
      </c>
    </row>
    <row r="11773" spans="1:4" ht="28.5">
      <c r="A11773" s="150">
        <v>97659</v>
      </c>
      <c r="B11773" s="151" t="s">
        <v>6655</v>
      </c>
      <c r="C11773" s="150" t="s">
        <v>11</v>
      </c>
      <c r="D11773" s="152">
        <v>319.02</v>
      </c>
    </row>
    <row r="11774" spans="1:4" ht="28.5">
      <c r="A11774" s="150">
        <v>97660</v>
      </c>
      <c r="B11774" s="151" t="s">
        <v>6656</v>
      </c>
      <c r="C11774" s="150" t="s">
        <v>11</v>
      </c>
      <c r="D11774" s="152">
        <v>0.63</v>
      </c>
    </row>
    <row r="11775" spans="1:4" ht="28.5">
      <c r="A11775" s="150">
        <v>97661</v>
      </c>
      <c r="B11775" s="151" t="s">
        <v>6657</v>
      </c>
      <c r="C11775" s="150" t="s">
        <v>9</v>
      </c>
      <c r="D11775" s="152">
        <v>0.67</v>
      </c>
    </row>
    <row r="11776" spans="1:4" ht="28.5">
      <c r="A11776" s="150">
        <v>97662</v>
      </c>
      <c r="B11776" s="151" t="s">
        <v>6658</v>
      </c>
      <c r="C11776" s="150" t="s">
        <v>9</v>
      </c>
      <c r="D11776" s="152">
        <v>0.48</v>
      </c>
    </row>
    <row r="11777" spans="1:4" ht="28.5">
      <c r="A11777" s="150">
        <v>97663</v>
      </c>
      <c r="B11777" s="151" t="s">
        <v>6659</v>
      </c>
      <c r="C11777" s="150" t="s">
        <v>11</v>
      </c>
      <c r="D11777" s="152">
        <v>12.01</v>
      </c>
    </row>
    <row r="11778" spans="1:4" ht="28.5">
      <c r="A11778" s="150">
        <v>97664</v>
      </c>
      <c r="B11778" s="151" t="s">
        <v>6660</v>
      </c>
      <c r="C11778" s="150" t="s">
        <v>11</v>
      </c>
      <c r="D11778" s="152">
        <v>1.5</v>
      </c>
    </row>
    <row r="11779" spans="1:4" ht="28.5">
      <c r="A11779" s="150">
        <v>97665</v>
      </c>
      <c r="B11779" s="151" t="s">
        <v>6661</v>
      </c>
      <c r="C11779" s="150" t="s">
        <v>11</v>
      </c>
      <c r="D11779" s="152">
        <v>1.71</v>
      </c>
    </row>
    <row r="11780" spans="1:4" ht="28.5">
      <c r="A11780" s="150">
        <v>97666</v>
      </c>
      <c r="B11780" s="151" t="s">
        <v>6662</v>
      </c>
      <c r="C11780" s="150" t="s">
        <v>11</v>
      </c>
      <c r="D11780" s="152">
        <v>8.75</v>
      </c>
    </row>
    <row r="11781" spans="1:4" ht="28.5">
      <c r="A11781" s="150">
        <v>104789</v>
      </c>
      <c r="B11781" s="151" t="s">
        <v>6663</v>
      </c>
      <c r="C11781" s="150" t="s">
        <v>1440</v>
      </c>
      <c r="D11781" s="152">
        <v>188.92</v>
      </c>
    </row>
    <row r="11782" spans="1:4" ht="28.5">
      <c r="A11782" s="150">
        <v>104790</v>
      </c>
      <c r="B11782" s="151" t="s">
        <v>6664</v>
      </c>
      <c r="C11782" s="150" t="s">
        <v>1440</v>
      </c>
      <c r="D11782" s="152">
        <v>99.84</v>
      </c>
    </row>
    <row r="11783" spans="1:4" ht="28.5">
      <c r="A11783" s="150">
        <v>104791</v>
      </c>
      <c r="B11783" s="151" t="s">
        <v>6665</v>
      </c>
      <c r="C11783" s="150" t="s">
        <v>629</v>
      </c>
      <c r="D11783" s="152">
        <v>5.28</v>
      </c>
    </row>
    <row r="11784" spans="1:4" ht="28.5">
      <c r="A11784" s="150">
        <v>104792</v>
      </c>
      <c r="B11784" s="151" t="s">
        <v>6666</v>
      </c>
      <c r="C11784" s="150" t="s">
        <v>9</v>
      </c>
      <c r="D11784" s="152">
        <v>0.38</v>
      </c>
    </row>
    <row r="11785" spans="1:4" ht="42.75">
      <c r="A11785" s="150">
        <v>104793</v>
      </c>
      <c r="B11785" s="151" t="s">
        <v>6667</v>
      </c>
      <c r="C11785" s="150" t="s">
        <v>9</v>
      </c>
      <c r="D11785" s="152">
        <v>0.51</v>
      </c>
    </row>
    <row r="11786" spans="1:4" ht="28.5">
      <c r="A11786" s="150">
        <v>104794</v>
      </c>
      <c r="B11786" s="151" t="s">
        <v>6668</v>
      </c>
      <c r="C11786" s="150" t="s">
        <v>9</v>
      </c>
      <c r="D11786" s="152">
        <v>0.92</v>
      </c>
    </row>
    <row r="11787" spans="1:4" ht="28.5">
      <c r="A11787" s="150">
        <v>104795</v>
      </c>
      <c r="B11787" s="151" t="s">
        <v>6669</v>
      </c>
      <c r="C11787" s="150" t="s">
        <v>9</v>
      </c>
      <c r="D11787" s="152">
        <v>1.29</v>
      </c>
    </row>
    <row r="11788" spans="1:4" ht="28.5">
      <c r="A11788" s="150">
        <v>104796</v>
      </c>
      <c r="B11788" s="151" t="s">
        <v>6670</v>
      </c>
      <c r="C11788" s="150" t="s">
        <v>9</v>
      </c>
      <c r="D11788" s="152">
        <v>12.9</v>
      </c>
    </row>
    <row r="11789" spans="1:4" ht="28.5">
      <c r="A11789" s="150">
        <v>104797</v>
      </c>
      <c r="B11789" s="151" t="s">
        <v>6671</v>
      </c>
      <c r="C11789" s="150" t="s">
        <v>9</v>
      </c>
      <c r="D11789" s="152">
        <v>16.14</v>
      </c>
    </row>
    <row r="11790" spans="1:4" ht="42.75">
      <c r="A11790" s="150">
        <v>104798</v>
      </c>
      <c r="B11790" s="151" t="s">
        <v>6672</v>
      </c>
      <c r="C11790" s="150" t="s">
        <v>11</v>
      </c>
      <c r="D11790" s="152">
        <v>12.84</v>
      </c>
    </row>
    <row r="11791" spans="1:4" ht="28.5">
      <c r="A11791" s="150">
        <v>104799</v>
      </c>
      <c r="B11791" s="151" t="s">
        <v>6673</v>
      </c>
      <c r="C11791" s="150" t="s">
        <v>629</v>
      </c>
      <c r="D11791" s="152">
        <v>10.08</v>
      </c>
    </row>
    <row r="11792" spans="1:4" ht="28.5">
      <c r="A11792" s="150">
        <v>104800</v>
      </c>
      <c r="B11792" s="151" t="s">
        <v>6674</v>
      </c>
      <c r="C11792" s="150" t="s">
        <v>9</v>
      </c>
      <c r="D11792" s="152">
        <v>8.8000000000000007</v>
      </c>
    </row>
    <row r="11793" spans="1:4" ht="42.75">
      <c r="A11793" s="150">
        <v>104801</v>
      </c>
      <c r="B11793" s="151" t="s">
        <v>6675</v>
      </c>
      <c r="C11793" s="150" t="s">
        <v>629</v>
      </c>
      <c r="D11793" s="152">
        <v>13.35</v>
      </c>
    </row>
    <row r="11794" spans="1:4" ht="42.75">
      <c r="A11794" s="150">
        <v>104802</v>
      </c>
      <c r="B11794" s="151" t="s">
        <v>6676</v>
      </c>
      <c r="C11794" s="150" t="s">
        <v>629</v>
      </c>
      <c r="D11794" s="152">
        <v>8.89</v>
      </c>
    </row>
    <row r="11795" spans="1:4" ht="28.5">
      <c r="A11795" s="150">
        <v>104803</v>
      </c>
      <c r="B11795" s="151" t="s">
        <v>6677</v>
      </c>
      <c r="C11795" s="150" t="s">
        <v>9</v>
      </c>
      <c r="D11795" s="152">
        <v>4.32</v>
      </c>
    </row>
    <row r="11796" spans="1:4" ht="28.5">
      <c r="A11796" s="150">
        <v>95967</v>
      </c>
      <c r="B11796" s="151" t="s">
        <v>4505</v>
      </c>
      <c r="C11796" s="150" t="s">
        <v>3</v>
      </c>
      <c r="D11796" s="152">
        <v>153.1</v>
      </c>
    </row>
    <row r="11797" spans="1:4" ht="28.5">
      <c r="A11797" s="150">
        <v>99059</v>
      </c>
      <c r="B11797" s="151" t="s">
        <v>12925</v>
      </c>
      <c r="C11797" s="150" t="s">
        <v>9</v>
      </c>
      <c r="D11797" s="152">
        <v>60.44</v>
      </c>
    </row>
    <row r="11798" spans="1:4" ht="28.5">
      <c r="A11798" s="150">
        <v>99060</v>
      </c>
      <c r="B11798" s="151" t="s">
        <v>12926</v>
      </c>
      <c r="C11798" s="150" t="s">
        <v>11</v>
      </c>
      <c r="D11798" s="152">
        <v>174.55</v>
      </c>
    </row>
    <row r="11799" spans="1:4" ht="28.5">
      <c r="A11799" s="150">
        <v>99061</v>
      </c>
      <c r="B11799" s="151" t="s">
        <v>12927</v>
      </c>
      <c r="C11799" s="150" t="s">
        <v>11</v>
      </c>
      <c r="D11799" s="152">
        <v>109.1</v>
      </c>
    </row>
    <row r="11800" spans="1:4">
      <c r="A11800" s="150">
        <v>99062</v>
      </c>
      <c r="B11800" s="151" t="s">
        <v>12928</v>
      </c>
      <c r="C11800" s="150" t="s">
        <v>11</v>
      </c>
      <c r="D11800" s="152">
        <v>1.88</v>
      </c>
    </row>
    <row r="11801" spans="1:4">
      <c r="A11801" s="150">
        <v>99063</v>
      </c>
      <c r="B11801" s="151" t="s">
        <v>12929</v>
      </c>
      <c r="C11801" s="150" t="s">
        <v>9</v>
      </c>
      <c r="D11801" s="152">
        <v>8.52</v>
      </c>
    </row>
    <row r="11802" spans="1:4">
      <c r="A11802" s="150">
        <v>105007</v>
      </c>
      <c r="B11802" s="151" t="s">
        <v>12930</v>
      </c>
      <c r="C11802" s="150" t="s">
        <v>11</v>
      </c>
      <c r="D11802" s="152">
        <v>34.43</v>
      </c>
    </row>
    <row r="11803" spans="1:4" ht="28.5">
      <c r="A11803" s="150">
        <v>105009</v>
      </c>
      <c r="B11803" s="151" t="s">
        <v>12931</v>
      </c>
      <c r="C11803" s="150" t="s">
        <v>9</v>
      </c>
      <c r="D11803" s="152">
        <v>73.48</v>
      </c>
    </row>
    <row r="11804" spans="1:4" ht="28.5">
      <c r="A11804" s="150">
        <v>105011</v>
      </c>
      <c r="B11804" s="151" t="s">
        <v>12932</v>
      </c>
      <c r="C11804" s="150" t="s">
        <v>9</v>
      </c>
      <c r="D11804" s="152">
        <v>0.52</v>
      </c>
    </row>
    <row r="11805" spans="1:4" ht="28.5">
      <c r="A11805" s="150">
        <v>93588</v>
      </c>
      <c r="B11805" s="151" t="s">
        <v>4506</v>
      </c>
      <c r="C11805" s="150" t="s">
        <v>14</v>
      </c>
      <c r="D11805" s="152">
        <v>3.16</v>
      </c>
    </row>
    <row r="11806" spans="1:4" ht="28.5">
      <c r="A11806" s="150">
        <v>93589</v>
      </c>
      <c r="B11806" s="151" t="s">
        <v>4507</v>
      </c>
      <c r="C11806" s="150" t="s">
        <v>14</v>
      </c>
      <c r="D11806" s="152">
        <v>2.72</v>
      </c>
    </row>
    <row r="11807" spans="1:4" ht="42.75">
      <c r="A11807" s="150">
        <v>93590</v>
      </c>
      <c r="B11807" s="151" t="s">
        <v>4508</v>
      </c>
      <c r="C11807" s="150" t="s">
        <v>14</v>
      </c>
      <c r="D11807" s="152">
        <v>0.99</v>
      </c>
    </row>
    <row r="11808" spans="1:4" ht="28.5">
      <c r="A11808" s="150">
        <v>93591</v>
      </c>
      <c r="B11808" s="151" t="s">
        <v>4509</v>
      </c>
      <c r="C11808" s="150" t="s">
        <v>14</v>
      </c>
      <c r="D11808" s="152">
        <v>2.76</v>
      </c>
    </row>
    <row r="11809" spans="1:4" ht="28.5">
      <c r="A11809" s="150">
        <v>93592</v>
      </c>
      <c r="B11809" s="151" t="s">
        <v>4510</v>
      </c>
      <c r="C11809" s="150" t="s">
        <v>14</v>
      </c>
      <c r="D11809" s="152">
        <v>2.39</v>
      </c>
    </row>
    <row r="11810" spans="1:4" ht="42.75">
      <c r="A11810" s="150">
        <v>93593</v>
      </c>
      <c r="B11810" s="151" t="s">
        <v>4511</v>
      </c>
      <c r="C11810" s="150" t="s">
        <v>14</v>
      </c>
      <c r="D11810" s="152">
        <v>0.87</v>
      </c>
    </row>
    <row r="11811" spans="1:4" ht="28.5">
      <c r="A11811" s="150">
        <v>93594</v>
      </c>
      <c r="B11811" s="151" t="s">
        <v>4512</v>
      </c>
      <c r="C11811" s="150" t="s">
        <v>3912</v>
      </c>
      <c r="D11811" s="152">
        <v>2.11</v>
      </c>
    </row>
    <row r="11812" spans="1:4" ht="28.5">
      <c r="A11812" s="150">
        <v>93595</v>
      </c>
      <c r="B11812" s="151" t="s">
        <v>4513</v>
      </c>
      <c r="C11812" s="150" t="s">
        <v>3912</v>
      </c>
      <c r="D11812" s="152">
        <v>1.83</v>
      </c>
    </row>
    <row r="11813" spans="1:4" ht="42.75">
      <c r="A11813" s="150">
        <v>93596</v>
      </c>
      <c r="B11813" s="151" t="s">
        <v>4514</v>
      </c>
      <c r="C11813" s="150" t="s">
        <v>3912</v>
      </c>
      <c r="D11813" s="152">
        <v>0.66</v>
      </c>
    </row>
    <row r="11814" spans="1:4" ht="28.5">
      <c r="A11814" s="150">
        <v>93597</v>
      </c>
      <c r="B11814" s="151" t="s">
        <v>4515</v>
      </c>
      <c r="C11814" s="150" t="s">
        <v>3912</v>
      </c>
      <c r="D11814" s="152">
        <v>1.83</v>
      </c>
    </row>
    <row r="11815" spans="1:4" ht="28.5">
      <c r="A11815" s="150">
        <v>93598</v>
      </c>
      <c r="B11815" s="151" t="s">
        <v>4516</v>
      </c>
      <c r="C11815" s="150" t="s">
        <v>3912</v>
      </c>
      <c r="D11815" s="152">
        <v>1.58</v>
      </c>
    </row>
    <row r="11816" spans="1:4" ht="42.75">
      <c r="A11816" s="150">
        <v>93599</v>
      </c>
      <c r="B11816" s="151" t="s">
        <v>4517</v>
      </c>
      <c r="C11816" s="150" t="s">
        <v>3912</v>
      </c>
      <c r="D11816" s="152">
        <v>0.57999999999999996</v>
      </c>
    </row>
    <row r="11817" spans="1:4" ht="28.5">
      <c r="A11817" s="150">
        <v>95425</v>
      </c>
      <c r="B11817" s="151" t="s">
        <v>4518</v>
      </c>
      <c r="C11817" s="150" t="s">
        <v>14</v>
      </c>
      <c r="D11817" s="152">
        <v>2.33</v>
      </c>
    </row>
    <row r="11818" spans="1:4" ht="28.5">
      <c r="A11818" s="150">
        <v>95426</v>
      </c>
      <c r="B11818" s="151" t="s">
        <v>4519</v>
      </c>
      <c r="C11818" s="150" t="s">
        <v>14</v>
      </c>
      <c r="D11818" s="152">
        <v>2.02</v>
      </c>
    </row>
    <row r="11819" spans="1:4" ht="42.75">
      <c r="A11819" s="150">
        <v>95427</v>
      </c>
      <c r="B11819" s="151" t="s">
        <v>4520</v>
      </c>
      <c r="C11819" s="150" t="s">
        <v>14</v>
      </c>
      <c r="D11819" s="152">
        <v>0.76</v>
      </c>
    </row>
    <row r="11820" spans="1:4" ht="28.5">
      <c r="A11820" s="150">
        <v>95428</v>
      </c>
      <c r="B11820" s="151" t="s">
        <v>4521</v>
      </c>
      <c r="C11820" s="150" t="s">
        <v>3912</v>
      </c>
      <c r="D11820" s="152">
        <v>1.57</v>
      </c>
    </row>
    <row r="11821" spans="1:4" ht="28.5">
      <c r="A11821" s="150">
        <v>95429</v>
      </c>
      <c r="B11821" s="151" t="s">
        <v>4522</v>
      </c>
      <c r="C11821" s="150" t="s">
        <v>3912</v>
      </c>
      <c r="D11821" s="152">
        <v>1.36</v>
      </c>
    </row>
    <row r="11822" spans="1:4" ht="42.75">
      <c r="A11822" s="150">
        <v>95430</v>
      </c>
      <c r="B11822" s="151" t="s">
        <v>4523</v>
      </c>
      <c r="C11822" s="150" t="s">
        <v>3912</v>
      </c>
      <c r="D11822" s="152">
        <v>0.47</v>
      </c>
    </row>
    <row r="11823" spans="1:4" ht="28.5">
      <c r="A11823" s="150">
        <v>95875</v>
      </c>
      <c r="B11823" s="151" t="s">
        <v>4524</v>
      </c>
      <c r="C11823" s="150" t="s">
        <v>14</v>
      </c>
      <c r="D11823" s="152">
        <v>2.5099999999999998</v>
      </c>
    </row>
    <row r="11824" spans="1:4" ht="28.5">
      <c r="A11824" s="150">
        <v>95876</v>
      </c>
      <c r="B11824" s="151" t="s">
        <v>4525</v>
      </c>
      <c r="C11824" s="150" t="s">
        <v>14</v>
      </c>
      <c r="D11824" s="152">
        <v>2.16</v>
      </c>
    </row>
    <row r="11825" spans="1:4" ht="28.5">
      <c r="A11825" s="150">
        <v>95877</v>
      </c>
      <c r="B11825" s="151" t="s">
        <v>4526</v>
      </c>
      <c r="C11825" s="150" t="s">
        <v>14</v>
      </c>
      <c r="D11825" s="152">
        <v>1.86</v>
      </c>
    </row>
    <row r="11826" spans="1:4" ht="28.5">
      <c r="A11826" s="150">
        <v>95878</v>
      </c>
      <c r="B11826" s="151" t="s">
        <v>4527</v>
      </c>
      <c r="C11826" s="150" t="s">
        <v>3912</v>
      </c>
      <c r="D11826" s="152">
        <v>1.69</v>
      </c>
    </row>
    <row r="11827" spans="1:4" ht="28.5">
      <c r="A11827" s="150">
        <v>95879</v>
      </c>
      <c r="B11827" s="151" t="s">
        <v>4528</v>
      </c>
      <c r="C11827" s="150" t="s">
        <v>3912</v>
      </c>
      <c r="D11827" s="152">
        <v>1.46</v>
      </c>
    </row>
    <row r="11828" spans="1:4" ht="28.5">
      <c r="A11828" s="150">
        <v>95880</v>
      </c>
      <c r="B11828" s="151" t="s">
        <v>4529</v>
      </c>
      <c r="C11828" s="150" t="s">
        <v>3912</v>
      </c>
      <c r="D11828" s="152">
        <v>1.24</v>
      </c>
    </row>
    <row r="11829" spans="1:4" ht="28.5">
      <c r="A11829" s="150">
        <v>97912</v>
      </c>
      <c r="B11829" s="151" t="s">
        <v>4530</v>
      </c>
      <c r="C11829" s="150" t="s">
        <v>14</v>
      </c>
      <c r="D11829" s="152">
        <v>3.79</v>
      </c>
    </row>
    <row r="11830" spans="1:4" ht="28.5">
      <c r="A11830" s="150">
        <v>97913</v>
      </c>
      <c r="B11830" s="151" t="s">
        <v>4531</v>
      </c>
      <c r="C11830" s="150" t="s">
        <v>14</v>
      </c>
      <c r="D11830" s="152">
        <v>3.29</v>
      </c>
    </row>
    <row r="11831" spans="1:4" ht="28.5">
      <c r="A11831" s="150">
        <v>97914</v>
      </c>
      <c r="B11831" s="151" t="s">
        <v>13</v>
      </c>
      <c r="C11831" s="150" t="s">
        <v>14</v>
      </c>
      <c r="D11831" s="152">
        <v>3.01</v>
      </c>
    </row>
    <row r="11832" spans="1:4" ht="42.75">
      <c r="A11832" s="150">
        <v>97915</v>
      </c>
      <c r="B11832" s="151" t="s">
        <v>4532</v>
      </c>
      <c r="C11832" s="150" t="s">
        <v>14</v>
      </c>
      <c r="D11832" s="152">
        <v>1.2</v>
      </c>
    </row>
    <row r="11833" spans="1:4" ht="28.5">
      <c r="A11833" s="150">
        <v>100937</v>
      </c>
      <c r="B11833" s="151" t="s">
        <v>4533</v>
      </c>
      <c r="C11833" s="150" t="s">
        <v>14</v>
      </c>
      <c r="D11833" s="152">
        <v>9.0399999999999991</v>
      </c>
    </row>
    <row r="11834" spans="1:4" ht="28.5">
      <c r="A11834" s="150">
        <v>100938</v>
      </c>
      <c r="B11834" s="151" t="s">
        <v>4534</v>
      </c>
      <c r="C11834" s="150" t="s">
        <v>14</v>
      </c>
      <c r="D11834" s="152">
        <v>7.55</v>
      </c>
    </row>
    <row r="11835" spans="1:4" ht="28.5">
      <c r="A11835" s="150">
        <v>100939</v>
      </c>
      <c r="B11835" s="151" t="s">
        <v>4535</v>
      </c>
      <c r="C11835" s="150" t="s">
        <v>14</v>
      </c>
      <c r="D11835" s="152">
        <v>6.59</v>
      </c>
    </row>
    <row r="11836" spans="1:4" ht="28.5">
      <c r="A11836" s="150">
        <v>100940</v>
      </c>
      <c r="B11836" s="151" t="s">
        <v>4536</v>
      </c>
      <c r="C11836" s="150" t="s">
        <v>14</v>
      </c>
      <c r="D11836" s="152">
        <v>5.61</v>
      </c>
    </row>
    <row r="11837" spans="1:4" ht="28.5">
      <c r="A11837" s="150">
        <v>100941</v>
      </c>
      <c r="B11837" s="151" t="s">
        <v>4537</v>
      </c>
      <c r="C11837" s="150" t="s">
        <v>3912</v>
      </c>
      <c r="D11837" s="152">
        <v>6.02</v>
      </c>
    </row>
    <row r="11838" spans="1:4" ht="28.5">
      <c r="A11838" s="150">
        <v>100942</v>
      </c>
      <c r="B11838" s="151" t="s">
        <v>4538</v>
      </c>
      <c r="C11838" s="150" t="s">
        <v>3912</v>
      </c>
      <c r="D11838" s="152">
        <v>5.03</v>
      </c>
    </row>
    <row r="11839" spans="1:4" ht="28.5">
      <c r="A11839" s="150">
        <v>100943</v>
      </c>
      <c r="B11839" s="151" t="s">
        <v>4539</v>
      </c>
      <c r="C11839" s="150" t="s">
        <v>3912</v>
      </c>
      <c r="D11839" s="152">
        <v>4.37</v>
      </c>
    </row>
    <row r="11840" spans="1:4" ht="28.5">
      <c r="A11840" s="150">
        <v>100944</v>
      </c>
      <c r="B11840" s="151" t="s">
        <v>4540</v>
      </c>
      <c r="C11840" s="150" t="s">
        <v>3912</v>
      </c>
      <c r="D11840" s="152">
        <v>3.75</v>
      </c>
    </row>
    <row r="11841" spans="1:4" ht="28.5">
      <c r="A11841" s="150">
        <v>100945</v>
      </c>
      <c r="B11841" s="151" t="s">
        <v>4541</v>
      </c>
      <c r="C11841" s="150" t="s">
        <v>3912</v>
      </c>
      <c r="D11841" s="152">
        <v>2.86</v>
      </c>
    </row>
    <row r="11842" spans="1:4" ht="28.5">
      <c r="A11842" s="150">
        <v>100946</v>
      </c>
      <c r="B11842" s="151" t="s">
        <v>4542</v>
      </c>
      <c r="C11842" s="150" t="s">
        <v>3912</v>
      </c>
      <c r="D11842" s="152">
        <v>2.46</v>
      </c>
    </row>
    <row r="11843" spans="1:4" ht="28.5">
      <c r="A11843" s="150">
        <v>100947</v>
      </c>
      <c r="B11843" s="151" t="s">
        <v>4543</v>
      </c>
      <c r="C11843" s="150" t="s">
        <v>3912</v>
      </c>
      <c r="D11843" s="152">
        <v>2.27</v>
      </c>
    </row>
    <row r="11844" spans="1:4" ht="42.75">
      <c r="A11844" s="150">
        <v>100948</v>
      </c>
      <c r="B11844" s="151" t="s">
        <v>4544</v>
      </c>
      <c r="C11844" s="150" t="s">
        <v>3912</v>
      </c>
      <c r="D11844" s="152">
        <v>0.9</v>
      </c>
    </row>
    <row r="11845" spans="1:4" ht="28.5">
      <c r="A11845" s="150">
        <v>100949</v>
      </c>
      <c r="B11845" s="151" t="s">
        <v>4545</v>
      </c>
      <c r="C11845" s="150" t="s">
        <v>3912</v>
      </c>
      <c r="D11845" s="152">
        <v>6.8</v>
      </c>
    </row>
    <row r="11846" spans="1:4" ht="42.75">
      <c r="A11846" s="150">
        <v>100950</v>
      </c>
      <c r="B11846" s="151" t="s">
        <v>4546</v>
      </c>
      <c r="C11846" s="150" t="s">
        <v>3912</v>
      </c>
      <c r="D11846" s="152">
        <v>3.64</v>
      </c>
    </row>
    <row r="11847" spans="1:4" ht="42.75">
      <c r="A11847" s="150">
        <v>100951</v>
      </c>
      <c r="B11847" s="151" t="s">
        <v>4547</v>
      </c>
      <c r="C11847" s="150" t="s">
        <v>3912</v>
      </c>
      <c r="D11847" s="152">
        <v>3.14</v>
      </c>
    </row>
    <row r="11848" spans="1:4" ht="42.75">
      <c r="A11848" s="150">
        <v>100952</v>
      </c>
      <c r="B11848" s="151" t="s">
        <v>4548</v>
      </c>
      <c r="C11848" s="150" t="s">
        <v>3912</v>
      </c>
      <c r="D11848" s="152">
        <v>2.89</v>
      </c>
    </row>
    <row r="11849" spans="1:4" ht="42.75">
      <c r="A11849" s="150">
        <v>100953</v>
      </c>
      <c r="B11849" s="151" t="s">
        <v>4549</v>
      </c>
      <c r="C11849" s="150" t="s">
        <v>3912</v>
      </c>
      <c r="D11849" s="152">
        <v>1.1399999999999999</v>
      </c>
    </row>
    <row r="11850" spans="1:4" ht="42.75">
      <c r="A11850" s="150">
        <v>100954</v>
      </c>
      <c r="B11850" s="151" t="s">
        <v>4550</v>
      </c>
      <c r="C11850" s="150" t="s">
        <v>3912</v>
      </c>
      <c r="D11850" s="152">
        <v>8.65</v>
      </c>
    </row>
    <row r="11851" spans="1:4" ht="28.5">
      <c r="A11851" s="150">
        <v>100955</v>
      </c>
      <c r="B11851" s="151" t="s">
        <v>4551</v>
      </c>
      <c r="C11851" s="150" t="s">
        <v>14</v>
      </c>
      <c r="D11851" s="152">
        <v>4.97</v>
      </c>
    </row>
    <row r="11852" spans="1:4" ht="28.5">
      <c r="A11852" s="150">
        <v>100956</v>
      </c>
      <c r="B11852" s="151" t="s">
        <v>4552</v>
      </c>
      <c r="C11852" s="150" t="s">
        <v>14</v>
      </c>
      <c r="D11852" s="152">
        <v>4.32</v>
      </c>
    </row>
    <row r="11853" spans="1:4" ht="28.5">
      <c r="A11853" s="150">
        <v>100957</v>
      </c>
      <c r="B11853" s="151" t="s">
        <v>4553</v>
      </c>
      <c r="C11853" s="150" t="s">
        <v>14</v>
      </c>
      <c r="D11853" s="152">
        <v>3.95</v>
      </c>
    </row>
    <row r="11854" spans="1:4" ht="28.5">
      <c r="A11854" s="150">
        <v>100958</v>
      </c>
      <c r="B11854" s="151" t="s">
        <v>4554</v>
      </c>
      <c r="C11854" s="150" t="s">
        <v>14</v>
      </c>
      <c r="D11854" s="152">
        <v>1.58</v>
      </c>
    </row>
    <row r="11855" spans="1:4" ht="28.5">
      <c r="A11855" s="150">
        <v>100959</v>
      </c>
      <c r="B11855" s="151" t="s">
        <v>4555</v>
      </c>
      <c r="C11855" s="150" t="s">
        <v>14</v>
      </c>
      <c r="D11855" s="152">
        <v>11.85</v>
      </c>
    </row>
    <row r="11856" spans="1:4" ht="28.5">
      <c r="A11856" s="150">
        <v>100960</v>
      </c>
      <c r="B11856" s="151" t="s">
        <v>4556</v>
      </c>
      <c r="C11856" s="150" t="s">
        <v>14</v>
      </c>
      <c r="D11856" s="152">
        <v>3.68</v>
      </c>
    </row>
    <row r="11857" spans="1:4" ht="28.5">
      <c r="A11857" s="150">
        <v>100961</v>
      </c>
      <c r="B11857" s="151" t="s">
        <v>4557</v>
      </c>
      <c r="C11857" s="150" t="s">
        <v>14</v>
      </c>
      <c r="D11857" s="152">
        <v>3.2</v>
      </c>
    </row>
    <row r="11858" spans="1:4" ht="28.5">
      <c r="A11858" s="150">
        <v>100962</v>
      </c>
      <c r="B11858" s="151" t="s">
        <v>4558</v>
      </c>
      <c r="C11858" s="150" t="s">
        <v>14</v>
      </c>
      <c r="D11858" s="152">
        <v>2.91</v>
      </c>
    </row>
    <row r="11859" spans="1:4" ht="42.75">
      <c r="A11859" s="150">
        <v>100963</v>
      </c>
      <c r="B11859" s="151" t="s">
        <v>4559</v>
      </c>
      <c r="C11859" s="150" t="s">
        <v>14</v>
      </c>
      <c r="D11859" s="152">
        <v>1.1499999999999999</v>
      </c>
    </row>
    <row r="11860" spans="1:4" ht="28.5">
      <c r="A11860" s="150">
        <v>100964</v>
      </c>
      <c r="B11860" s="151" t="s">
        <v>4560</v>
      </c>
      <c r="C11860" s="150" t="s">
        <v>14</v>
      </c>
      <c r="D11860" s="152">
        <v>8.85</v>
      </c>
    </row>
    <row r="11861" spans="1:4" ht="42.75">
      <c r="A11861" s="150">
        <v>100973</v>
      </c>
      <c r="B11861" s="151" t="s">
        <v>4561</v>
      </c>
      <c r="C11861" s="150" t="s">
        <v>1440</v>
      </c>
      <c r="D11861" s="152">
        <v>8.76</v>
      </c>
    </row>
    <row r="11862" spans="1:4" ht="42.75">
      <c r="A11862" s="150">
        <v>100974</v>
      </c>
      <c r="B11862" s="151" t="s">
        <v>4562</v>
      </c>
      <c r="C11862" s="150" t="s">
        <v>1440</v>
      </c>
      <c r="D11862" s="152">
        <v>8.4600000000000009</v>
      </c>
    </row>
    <row r="11863" spans="1:4" ht="42.75">
      <c r="A11863" s="150">
        <v>100975</v>
      </c>
      <c r="B11863" s="151" t="s">
        <v>4563</v>
      </c>
      <c r="C11863" s="150" t="s">
        <v>1440</v>
      </c>
      <c r="D11863" s="152">
        <v>8.52</v>
      </c>
    </row>
    <row r="11864" spans="1:4" ht="42.75">
      <c r="A11864" s="150">
        <v>100965</v>
      </c>
      <c r="B11864" s="151" t="s">
        <v>4564</v>
      </c>
      <c r="C11864" s="150" t="s">
        <v>3912</v>
      </c>
      <c r="D11864" s="152">
        <v>1.79</v>
      </c>
    </row>
    <row r="11865" spans="1:4" ht="42.75">
      <c r="A11865" s="150">
        <v>100966</v>
      </c>
      <c r="B11865" s="151" t="s">
        <v>4565</v>
      </c>
      <c r="C11865" s="150" t="s">
        <v>3912</v>
      </c>
      <c r="D11865" s="152">
        <v>1.54</v>
      </c>
    </row>
    <row r="11866" spans="1:4" ht="42.75">
      <c r="A11866" s="150">
        <v>100969</v>
      </c>
      <c r="B11866" s="151" t="s">
        <v>4566</v>
      </c>
      <c r="C11866" s="150" t="s">
        <v>3912</v>
      </c>
      <c r="D11866" s="152">
        <v>2.36</v>
      </c>
    </row>
    <row r="11867" spans="1:4" ht="42.75">
      <c r="A11867" s="150">
        <v>100970</v>
      </c>
      <c r="B11867" s="151" t="s">
        <v>4567</v>
      </c>
      <c r="C11867" s="150" t="s">
        <v>3912</v>
      </c>
      <c r="D11867" s="152">
        <v>2</v>
      </c>
    </row>
    <row r="11868" spans="1:4" ht="42.75">
      <c r="A11868" s="150">
        <v>102330</v>
      </c>
      <c r="B11868" s="151" t="s">
        <v>4568</v>
      </c>
      <c r="C11868" s="150" t="s">
        <v>3912</v>
      </c>
      <c r="D11868" s="152">
        <v>1.43</v>
      </c>
    </row>
    <row r="11869" spans="1:4" ht="42.75">
      <c r="A11869" s="150">
        <v>102331</v>
      </c>
      <c r="B11869" s="151" t="s">
        <v>4569</v>
      </c>
      <c r="C11869" s="150" t="s">
        <v>3912</v>
      </c>
      <c r="D11869" s="152">
        <v>0.56000000000000005</v>
      </c>
    </row>
    <row r="11870" spans="1:4" ht="42.75">
      <c r="A11870" s="150">
        <v>102332</v>
      </c>
      <c r="B11870" s="151" t="s">
        <v>4570</v>
      </c>
      <c r="C11870" s="150" t="s">
        <v>3912</v>
      </c>
      <c r="D11870" s="152">
        <v>1.87</v>
      </c>
    </row>
    <row r="11871" spans="1:4" ht="42.75">
      <c r="A11871" s="150">
        <v>102333</v>
      </c>
      <c r="B11871" s="151" t="s">
        <v>4571</v>
      </c>
      <c r="C11871" s="150" t="s">
        <v>3912</v>
      </c>
      <c r="D11871" s="152">
        <v>0.75</v>
      </c>
    </row>
    <row r="11872" spans="1:4" ht="28.5">
      <c r="A11872" s="150">
        <v>101019</v>
      </c>
      <c r="B11872" s="151" t="s">
        <v>4572</v>
      </c>
      <c r="C11872" s="150" t="s">
        <v>4086</v>
      </c>
      <c r="D11872" s="152">
        <v>569.91</v>
      </c>
    </row>
    <row r="11873" spans="1:4" ht="28.5">
      <c r="A11873" s="150">
        <v>101479</v>
      </c>
      <c r="B11873" s="151" t="s">
        <v>4573</v>
      </c>
      <c r="C11873" s="150" t="s">
        <v>4086</v>
      </c>
      <c r="D11873" s="152">
        <v>166.05</v>
      </c>
    </row>
    <row r="11874" spans="1:4" ht="28.5">
      <c r="A11874" s="150">
        <v>102568</v>
      </c>
      <c r="B11874" s="151" t="s">
        <v>4574</v>
      </c>
      <c r="C11874" s="150" t="s">
        <v>4086</v>
      </c>
      <c r="D11874" s="152">
        <v>282.86</v>
      </c>
    </row>
    <row r="11875" spans="1:4" ht="42.75">
      <c r="A11875" s="150">
        <v>100976</v>
      </c>
      <c r="B11875" s="151" t="s">
        <v>4575</v>
      </c>
      <c r="C11875" s="150" t="s">
        <v>1440</v>
      </c>
      <c r="D11875" s="152">
        <v>8.34</v>
      </c>
    </row>
    <row r="11876" spans="1:4" ht="57">
      <c r="A11876" s="150">
        <v>100977</v>
      </c>
      <c r="B11876" s="151" t="s">
        <v>4576</v>
      </c>
      <c r="C11876" s="150" t="s">
        <v>1440</v>
      </c>
      <c r="D11876" s="152">
        <v>7.61</v>
      </c>
    </row>
    <row r="11877" spans="1:4" ht="57">
      <c r="A11877" s="150">
        <v>100978</v>
      </c>
      <c r="B11877" s="151" t="s">
        <v>4577</v>
      </c>
      <c r="C11877" s="150" t="s">
        <v>1440</v>
      </c>
      <c r="D11877" s="152">
        <v>6.88</v>
      </c>
    </row>
    <row r="11878" spans="1:4" ht="57">
      <c r="A11878" s="150">
        <v>100979</v>
      </c>
      <c r="B11878" s="151" t="s">
        <v>4578</v>
      </c>
      <c r="C11878" s="150" t="s">
        <v>1440</v>
      </c>
      <c r="D11878" s="152">
        <v>6.59</v>
      </c>
    </row>
    <row r="11879" spans="1:4" ht="57">
      <c r="A11879" s="150">
        <v>100980</v>
      </c>
      <c r="B11879" s="151" t="s">
        <v>4579</v>
      </c>
      <c r="C11879" s="150" t="s">
        <v>1440</v>
      </c>
      <c r="D11879" s="152">
        <v>6.23</v>
      </c>
    </row>
    <row r="11880" spans="1:4" ht="42.75">
      <c r="A11880" s="150">
        <v>100981</v>
      </c>
      <c r="B11880" s="151" t="s">
        <v>12</v>
      </c>
      <c r="C11880" s="150" t="s">
        <v>1440</v>
      </c>
      <c r="D11880" s="152">
        <v>9.26</v>
      </c>
    </row>
    <row r="11881" spans="1:4" ht="42.75">
      <c r="A11881" s="150">
        <v>100982</v>
      </c>
      <c r="B11881" s="151" t="s">
        <v>4580</v>
      </c>
      <c r="C11881" s="150" t="s">
        <v>1440</v>
      </c>
      <c r="D11881" s="152">
        <v>8.8800000000000008</v>
      </c>
    </row>
    <row r="11882" spans="1:4" ht="42.75">
      <c r="A11882" s="150">
        <v>100983</v>
      </c>
      <c r="B11882" s="151" t="s">
        <v>4581</v>
      </c>
      <c r="C11882" s="150" t="s">
        <v>1440</v>
      </c>
      <c r="D11882" s="152">
        <v>8.9</v>
      </c>
    </row>
    <row r="11883" spans="1:4" ht="42.75">
      <c r="A11883" s="150">
        <v>100984</v>
      </c>
      <c r="B11883" s="151" t="s">
        <v>4582</v>
      </c>
      <c r="C11883" s="150" t="s">
        <v>1440</v>
      </c>
      <c r="D11883" s="152">
        <v>8.7100000000000009</v>
      </c>
    </row>
    <row r="11884" spans="1:4" ht="28.5">
      <c r="A11884" s="150">
        <v>100985</v>
      </c>
      <c r="B11884" s="151" t="s">
        <v>4583</v>
      </c>
      <c r="C11884" s="150" t="s">
        <v>1440</v>
      </c>
      <c r="D11884" s="152">
        <v>7.62</v>
      </c>
    </row>
    <row r="11885" spans="1:4" ht="28.5">
      <c r="A11885" s="150">
        <v>100986</v>
      </c>
      <c r="B11885" s="151" t="s">
        <v>4584</v>
      </c>
      <c r="C11885" s="150" t="s">
        <v>1440</v>
      </c>
      <c r="D11885" s="152">
        <v>9.16</v>
      </c>
    </row>
    <row r="11886" spans="1:4" ht="28.5">
      <c r="A11886" s="150">
        <v>100987</v>
      </c>
      <c r="B11886" s="151" t="s">
        <v>4585</v>
      </c>
      <c r="C11886" s="150" t="s">
        <v>1440</v>
      </c>
      <c r="D11886" s="152">
        <v>10.45</v>
      </c>
    </row>
    <row r="11887" spans="1:4" ht="28.5">
      <c r="A11887" s="150">
        <v>100988</v>
      </c>
      <c r="B11887" s="151" t="s">
        <v>4586</v>
      </c>
      <c r="C11887" s="150" t="s">
        <v>1440</v>
      </c>
      <c r="D11887" s="152">
        <v>11.06</v>
      </c>
    </row>
    <row r="11888" spans="1:4" ht="42.75">
      <c r="A11888" s="150">
        <v>100989</v>
      </c>
      <c r="B11888" s="151" t="s">
        <v>4587</v>
      </c>
      <c r="C11888" s="150" t="s">
        <v>4086</v>
      </c>
      <c r="D11888" s="152">
        <v>5.84</v>
      </c>
    </row>
    <row r="11889" spans="1:4" ht="42.75">
      <c r="A11889" s="150">
        <v>100990</v>
      </c>
      <c r="B11889" s="151" t="s">
        <v>4588</v>
      </c>
      <c r="C11889" s="150" t="s">
        <v>4086</v>
      </c>
      <c r="D11889" s="152">
        <v>5.66</v>
      </c>
    </row>
    <row r="11890" spans="1:4" ht="42.75">
      <c r="A11890" s="150">
        <v>100991</v>
      </c>
      <c r="B11890" s="151" t="s">
        <v>4589</v>
      </c>
      <c r="C11890" s="150" t="s">
        <v>4086</v>
      </c>
      <c r="D11890" s="152">
        <v>5.69</v>
      </c>
    </row>
    <row r="11891" spans="1:4" ht="42.75">
      <c r="A11891" s="150">
        <v>100992</v>
      </c>
      <c r="B11891" s="151" t="s">
        <v>4590</v>
      </c>
      <c r="C11891" s="150" t="s">
        <v>4086</v>
      </c>
      <c r="D11891" s="152">
        <v>5.56</v>
      </c>
    </row>
    <row r="11892" spans="1:4" ht="57">
      <c r="A11892" s="150">
        <v>100993</v>
      </c>
      <c r="B11892" s="151" t="s">
        <v>4591</v>
      </c>
      <c r="C11892" s="150" t="s">
        <v>4086</v>
      </c>
      <c r="D11892" s="152">
        <v>5.07</v>
      </c>
    </row>
    <row r="11893" spans="1:4" ht="57">
      <c r="A11893" s="150">
        <v>100994</v>
      </c>
      <c r="B11893" s="151" t="s">
        <v>4592</v>
      </c>
      <c r="C11893" s="150" t="s">
        <v>4086</v>
      </c>
      <c r="D11893" s="152">
        <v>4.57</v>
      </c>
    </row>
    <row r="11894" spans="1:4" ht="57">
      <c r="A11894" s="150">
        <v>100995</v>
      </c>
      <c r="B11894" s="151" t="s">
        <v>4593</v>
      </c>
      <c r="C11894" s="150" t="s">
        <v>4086</v>
      </c>
      <c r="D11894" s="152">
        <v>4.41</v>
      </c>
    </row>
    <row r="11895" spans="1:4" ht="57">
      <c r="A11895" s="150">
        <v>100996</v>
      </c>
      <c r="B11895" s="151" t="s">
        <v>4594</v>
      </c>
      <c r="C11895" s="150" t="s">
        <v>4086</v>
      </c>
      <c r="D11895" s="152">
        <v>4.1500000000000004</v>
      </c>
    </row>
    <row r="11896" spans="1:4" ht="42.75">
      <c r="A11896" s="150">
        <v>100997</v>
      </c>
      <c r="B11896" s="151" t="s">
        <v>4595</v>
      </c>
      <c r="C11896" s="150" t="s">
        <v>4086</v>
      </c>
      <c r="D11896" s="152">
        <v>6.18</v>
      </c>
    </row>
    <row r="11897" spans="1:4" ht="42.75">
      <c r="A11897" s="150">
        <v>100998</v>
      </c>
      <c r="B11897" s="151" t="s">
        <v>4596</v>
      </c>
      <c r="C11897" s="150" t="s">
        <v>4086</v>
      </c>
      <c r="D11897" s="152">
        <v>5.94</v>
      </c>
    </row>
    <row r="11898" spans="1:4" ht="42.75">
      <c r="A11898" s="150">
        <v>100999</v>
      </c>
      <c r="B11898" s="151" t="s">
        <v>4597</v>
      </c>
      <c r="C11898" s="150" t="s">
        <v>4086</v>
      </c>
      <c r="D11898" s="152">
        <v>5.96</v>
      </c>
    </row>
    <row r="11899" spans="1:4" ht="42.75">
      <c r="A11899" s="150">
        <v>101000</v>
      </c>
      <c r="B11899" s="151" t="s">
        <v>4598</v>
      </c>
      <c r="C11899" s="150" t="s">
        <v>4086</v>
      </c>
      <c r="D11899" s="152">
        <v>5.81</v>
      </c>
    </row>
    <row r="11900" spans="1:4" ht="28.5">
      <c r="A11900" s="150">
        <v>101001</v>
      </c>
      <c r="B11900" s="151" t="s">
        <v>4599</v>
      </c>
      <c r="C11900" s="150" t="s">
        <v>4086</v>
      </c>
      <c r="D11900" s="152">
        <v>5.08</v>
      </c>
    </row>
    <row r="11901" spans="1:4" ht="28.5">
      <c r="A11901" s="150">
        <v>101002</v>
      </c>
      <c r="B11901" s="151" t="s">
        <v>4600</v>
      </c>
      <c r="C11901" s="150" t="s">
        <v>4086</v>
      </c>
      <c r="D11901" s="152">
        <v>6.09</v>
      </c>
    </row>
    <row r="11902" spans="1:4" ht="28.5">
      <c r="A11902" s="150">
        <v>101003</v>
      </c>
      <c r="B11902" s="151" t="s">
        <v>4601</v>
      </c>
      <c r="C11902" s="150" t="s">
        <v>4086</v>
      </c>
      <c r="D11902" s="152">
        <v>6.96</v>
      </c>
    </row>
    <row r="11903" spans="1:4" ht="28.5">
      <c r="A11903" s="150">
        <v>101004</v>
      </c>
      <c r="B11903" s="151" t="s">
        <v>4602</v>
      </c>
      <c r="C11903" s="150" t="s">
        <v>4086</v>
      </c>
      <c r="D11903" s="152">
        <v>7.37</v>
      </c>
    </row>
    <row r="11904" spans="1:4" ht="28.5">
      <c r="A11904" s="150">
        <v>101005</v>
      </c>
      <c r="B11904" s="151" t="s">
        <v>4603</v>
      </c>
      <c r="C11904" s="150" t="s">
        <v>1440</v>
      </c>
      <c r="D11904" s="152">
        <v>18.91</v>
      </c>
    </row>
    <row r="11905" spans="1:4" ht="28.5">
      <c r="A11905" s="150">
        <v>101006</v>
      </c>
      <c r="B11905" s="151" t="s">
        <v>4604</v>
      </c>
      <c r="C11905" s="150" t="s">
        <v>1440</v>
      </c>
      <c r="D11905" s="152">
        <v>20.99</v>
      </c>
    </row>
    <row r="11906" spans="1:4">
      <c r="A11906" s="150">
        <v>101007</v>
      </c>
      <c r="B11906" s="151" t="s">
        <v>4605</v>
      </c>
      <c r="C11906" s="150" t="s">
        <v>1440</v>
      </c>
      <c r="D11906" s="152">
        <v>5.48</v>
      </c>
    </row>
    <row r="11907" spans="1:4">
      <c r="A11907" s="150">
        <v>101008</v>
      </c>
      <c r="B11907" s="151" t="s">
        <v>4606</v>
      </c>
      <c r="C11907" s="150" t="s">
        <v>1440</v>
      </c>
      <c r="D11907" s="152">
        <v>5.55</v>
      </c>
    </row>
    <row r="11908" spans="1:4" ht="28.5">
      <c r="A11908" s="150">
        <v>101009</v>
      </c>
      <c r="B11908" s="151" t="s">
        <v>4607</v>
      </c>
      <c r="C11908" s="150" t="s">
        <v>4086</v>
      </c>
      <c r="D11908" s="152">
        <v>43.83</v>
      </c>
    </row>
    <row r="11909" spans="1:4" ht="28.5">
      <c r="A11909" s="150">
        <v>101010</v>
      </c>
      <c r="B11909" s="151" t="s">
        <v>4608</v>
      </c>
      <c r="C11909" s="150" t="s">
        <v>4086</v>
      </c>
      <c r="D11909" s="152">
        <v>27.6</v>
      </c>
    </row>
    <row r="11910" spans="1:4" ht="42.75">
      <c r="A11910" s="150">
        <v>101013</v>
      </c>
      <c r="B11910" s="151" t="s">
        <v>4609</v>
      </c>
      <c r="C11910" s="150" t="s">
        <v>4086</v>
      </c>
      <c r="D11910" s="152">
        <v>45.42</v>
      </c>
    </row>
    <row r="11911" spans="1:4" ht="28.5">
      <c r="A11911" s="150">
        <v>101014</v>
      </c>
      <c r="B11911" s="151" t="s">
        <v>4610</v>
      </c>
      <c r="C11911" s="150" t="s">
        <v>4086</v>
      </c>
      <c r="D11911" s="152">
        <v>41.61</v>
      </c>
    </row>
    <row r="11912" spans="1:4" ht="28.5">
      <c r="A11912" s="150">
        <v>101015</v>
      </c>
      <c r="B11912" s="151" t="s">
        <v>4611</v>
      </c>
      <c r="C11912" s="150" t="s">
        <v>4086</v>
      </c>
      <c r="D11912" s="152">
        <v>34.19</v>
      </c>
    </row>
    <row r="11913" spans="1:4" ht="42.75">
      <c r="A11913" s="150">
        <v>101016</v>
      </c>
      <c r="B11913" s="151" t="s">
        <v>4612</v>
      </c>
      <c r="C11913" s="150" t="s">
        <v>4086</v>
      </c>
      <c r="D11913" s="152">
        <v>39.57</v>
      </c>
    </row>
    <row r="11914" spans="1:4" ht="28.5">
      <c r="A11914" s="150">
        <v>101017</v>
      </c>
      <c r="B11914" s="151" t="s">
        <v>4613</v>
      </c>
      <c r="C11914" s="150" t="s">
        <v>4086</v>
      </c>
      <c r="D11914" s="152">
        <v>30.01</v>
      </c>
    </row>
    <row r="11915" spans="1:4" ht="28.5">
      <c r="A11915" s="150">
        <v>101018</v>
      </c>
      <c r="B11915" s="151" t="s">
        <v>4614</v>
      </c>
      <c r="C11915" s="150" t="s">
        <v>4086</v>
      </c>
      <c r="D11915" s="152">
        <v>24.64</v>
      </c>
    </row>
    <row r="11916" spans="1:4" ht="28.5">
      <c r="A11916" s="150">
        <v>101463</v>
      </c>
      <c r="B11916" s="151" t="s">
        <v>4615</v>
      </c>
      <c r="C11916" s="150" t="s">
        <v>4086</v>
      </c>
      <c r="D11916" s="152">
        <v>45.56</v>
      </c>
    </row>
    <row r="11917" spans="1:4" ht="28.5">
      <c r="A11917" s="150">
        <v>101464</v>
      </c>
      <c r="B11917" s="151" t="s">
        <v>4616</v>
      </c>
      <c r="C11917" s="150" t="s">
        <v>4086</v>
      </c>
      <c r="D11917" s="152">
        <v>34.99</v>
      </c>
    </row>
    <row r="11918" spans="1:4" ht="28.5">
      <c r="A11918" s="150">
        <v>101465</v>
      </c>
      <c r="B11918" s="151" t="s">
        <v>4617</v>
      </c>
      <c r="C11918" s="150" t="s">
        <v>4086</v>
      </c>
      <c r="D11918" s="152">
        <v>26.75</v>
      </c>
    </row>
    <row r="11919" spans="1:4" ht="28.5">
      <c r="A11919" s="150">
        <v>101466</v>
      </c>
      <c r="B11919" s="151" t="s">
        <v>4618</v>
      </c>
      <c r="C11919" s="150" t="s">
        <v>4086</v>
      </c>
      <c r="D11919" s="152">
        <v>21.76</v>
      </c>
    </row>
    <row r="11920" spans="1:4" ht="28.5">
      <c r="A11920" s="150">
        <v>101467</v>
      </c>
      <c r="B11920" s="151" t="s">
        <v>4619</v>
      </c>
      <c r="C11920" s="150" t="s">
        <v>4086</v>
      </c>
      <c r="D11920" s="152">
        <v>18.21</v>
      </c>
    </row>
    <row r="11921" spans="1:4" ht="28.5">
      <c r="A11921" s="150">
        <v>101468</v>
      </c>
      <c r="B11921" s="151" t="s">
        <v>4620</v>
      </c>
      <c r="C11921" s="150" t="s">
        <v>4086</v>
      </c>
      <c r="D11921" s="152">
        <v>16.649999999999999</v>
      </c>
    </row>
    <row r="11922" spans="1:4" ht="28.5">
      <c r="A11922" s="150">
        <v>101469</v>
      </c>
      <c r="B11922" s="151" t="s">
        <v>4621</v>
      </c>
      <c r="C11922" s="150" t="s">
        <v>4086</v>
      </c>
      <c r="D11922" s="152">
        <v>37.28</v>
      </c>
    </row>
    <row r="11923" spans="1:4" ht="28.5">
      <c r="A11923" s="150">
        <v>101470</v>
      </c>
      <c r="B11923" s="151" t="s">
        <v>4622</v>
      </c>
      <c r="C11923" s="150" t="s">
        <v>4086</v>
      </c>
      <c r="D11923" s="152">
        <v>29.6</v>
      </c>
    </row>
    <row r="11924" spans="1:4" ht="28.5">
      <c r="A11924" s="150">
        <v>101471</v>
      </c>
      <c r="B11924" s="151" t="s">
        <v>4623</v>
      </c>
      <c r="C11924" s="150" t="s">
        <v>4086</v>
      </c>
      <c r="D11924" s="152">
        <v>25.39</v>
      </c>
    </row>
    <row r="11925" spans="1:4" ht="28.5">
      <c r="A11925" s="150">
        <v>101472</v>
      </c>
      <c r="B11925" s="151" t="s">
        <v>4624</v>
      </c>
      <c r="C11925" s="150" t="s">
        <v>4086</v>
      </c>
      <c r="D11925" s="152">
        <v>19.760000000000002</v>
      </c>
    </row>
    <row r="11926" spans="1:4" ht="28.5">
      <c r="A11926" s="150">
        <v>101473</v>
      </c>
      <c r="B11926" s="151" t="s">
        <v>4625</v>
      </c>
      <c r="C11926" s="150" t="s">
        <v>4086</v>
      </c>
      <c r="D11926" s="152">
        <v>28.45</v>
      </c>
    </row>
    <row r="11927" spans="1:4" ht="28.5">
      <c r="A11927" s="150">
        <v>101474</v>
      </c>
      <c r="B11927" s="151" t="s">
        <v>4626</v>
      </c>
      <c r="C11927" s="150" t="s">
        <v>4086</v>
      </c>
      <c r="D11927" s="152">
        <v>20.36</v>
      </c>
    </row>
    <row r="11928" spans="1:4" ht="28.5">
      <c r="A11928" s="150">
        <v>101475</v>
      </c>
      <c r="B11928" s="151" t="s">
        <v>4627</v>
      </c>
      <c r="C11928" s="150" t="s">
        <v>4086</v>
      </c>
      <c r="D11928" s="152">
        <v>18.05</v>
      </c>
    </row>
    <row r="11929" spans="1:4" ht="28.5">
      <c r="A11929" s="150">
        <v>101476</v>
      </c>
      <c r="B11929" s="151" t="s">
        <v>4628</v>
      </c>
      <c r="C11929" s="150" t="s">
        <v>4086</v>
      </c>
      <c r="D11929" s="152">
        <v>16.100000000000001</v>
      </c>
    </row>
    <row r="11930" spans="1:4" ht="28.5">
      <c r="A11930" s="150">
        <v>101477</v>
      </c>
      <c r="B11930" s="151" t="s">
        <v>4629</v>
      </c>
      <c r="C11930" s="150" t="s">
        <v>4086</v>
      </c>
      <c r="D11930" s="152">
        <v>13.18</v>
      </c>
    </row>
    <row r="11931" spans="1:4" ht="28.5">
      <c r="A11931" s="150">
        <v>101478</v>
      </c>
      <c r="B11931" s="151" t="s">
        <v>4630</v>
      </c>
      <c r="C11931" s="150" t="s">
        <v>4086</v>
      </c>
      <c r="D11931" s="152">
        <v>11.22</v>
      </c>
    </row>
    <row r="11932" spans="1:4" ht="28.5">
      <c r="A11932" s="150">
        <v>101480</v>
      </c>
      <c r="B11932" s="151" t="s">
        <v>4631</v>
      </c>
      <c r="C11932" s="150" t="s">
        <v>4086</v>
      </c>
      <c r="D11932" s="152">
        <v>66.67</v>
      </c>
    </row>
    <row r="11933" spans="1:4" ht="28.5">
      <c r="A11933" s="150">
        <v>101481</v>
      </c>
      <c r="B11933" s="151" t="s">
        <v>4632</v>
      </c>
      <c r="C11933" s="150" t="s">
        <v>4086</v>
      </c>
      <c r="D11933" s="152">
        <v>48.16</v>
      </c>
    </row>
    <row r="11934" spans="1:4" ht="28.5">
      <c r="A11934" s="150">
        <v>101482</v>
      </c>
      <c r="B11934" s="151" t="s">
        <v>4633</v>
      </c>
      <c r="C11934" s="150" t="s">
        <v>4086</v>
      </c>
      <c r="D11934" s="152">
        <v>36</v>
      </c>
    </row>
    <row r="11935" spans="1:4" ht="28.5">
      <c r="A11935" s="150">
        <v>101483</v>
      </c>
      <c r="B11935" s="151" t="s">
        <v>4634</v>
      </c>
      <c r="C11935" s="150" t="s">
        <v>4086</v>
      </c>
      <c r="D11935" s="152">
        <v>37.36</v>
      </c>
    </row>
    <row r="11936" spans="1:4" ht="28.5">
      <c r="A11936" s="150">
        <v>101484</v>
      </c>
      <c r="B11936" s="151" t="s">
        <v>4635</v>
      </c>
      <c r="C11936" s="150" t="s">
        <v>4086</v>
      </c>
      <c r="D11936" s="152">
        <v>193.61</v>
      </c>
    </row>
    <row r="11937" spans="1:4" ht="28.5">
      <c r="A11937" s="150">
        <v>101485</v>
      </c>
      <c r="B11937" s="151" t="s">
        <v>4636</v>
      </c>
      <c r="C11937" s="150" t="s">
        <v>4086</v>
      </c>
      <c r="D11937" s="152">
        <v>148.62</v>
      </c>
    </row>
    <row r="11938" spans="1:4" ht="28.5">
      <c r="A11938" s="150">
        <v>101486</v>
      </c>
      <c r="B11938" s="151" t="s">
        <v>4637</v>
      </c>
      <c r="C11938" s="150" t="s">
        <v>4086</v>
      </c>
      <c r="D11938" s="152">
        <v>133.87</v>
      </c>
    </row>
    <row r="11939" spans="1:4" ht="28.5">
      <c r="A11939" s="150">
        <v>101487</v>
      </c>
      <c r="B11939" s="151" t="s">
        <v>4638</v>
      </c>
      <c r="C11939" s="150" t="s">
        <v>4086</v>
      </c>
      <c r="D11939" s="152">
        <v>98.02</v>
      </c>
    </row>
    <row r="11940" spans="1:4" ht="28.5">
      <c r="A11940" s="150">
        <v>101488</v>
      </c>
      <c r="B11940" s="151" t="s">
        <v>4639</v>
      </c>
      <c r="C11940" s="150" t="s">
        <v>4086</v>
      </c>
      <c r="D11940" s="152">
        <v>84.82</v>
      </c>
    </row>
    <row r="11941" spans="1:4" ht="42.75">
      <c r="A11941" s="150">
        <v>101188</v>
      </c>
      <c r="B11941" s="151" t="s">
        <v>4640</v>
      </c>
      <c r="C11941" s="150" t="s">
        <v>9</v>
      </c>
      <c r="D11941" s="152">
        <v>5.94</v>
      </c>
    </row>
    <row r="11942" spans="1:4" ht="42.75">
      <c r="A11942" s="150">
        <v>101189</v>
      </c>
      <c r="B11942" s="151" t="s">
        <v>4641</v>
      </c>
      <c r="C11942" s="150" t="s">
        <v>9</v>
      </c>
      <c r="D11942" s="152">
        <v>73.08</v>
      </c>
    </row>
    <row r="11943" spans="1:4" ht="42.75">
      <c r="A11943" s="150">
        <v>101190</v>
      </c>
      <c r="B11943" s="151" t="s">
        <v>4642</v>
      </c>
      <c r="C11943" s="150" t="s">
        <v>9</v>
      </c>
      <c r="D11943" s="152">
        <v>72.3</v>
      </c>
    </row>
    <row r="11944" spans="1:4" ht="42.75">
      <c r="A11944" s="150">
        <v>101191</v>
      </c>
      <c r="B11944" s="151" t="s">
        <v>4643</v>
      </c>
      <c r="C11944" s="150" t="s">
        <v>9</v>
      </c>
      <c r="D11944" s="152">
        <v>72.69</v>
      </c>
    </row>
    <row r="11945" spans="1:4" ht="42.75">
      <c r="A11945" s="150">
        <v>101192</v>
      </c>
      <c r="B11945" s="151" t="s">
        <v>4644</v>
      </c>
      <c r="C11945" s="150" t="s">
        <v>9</v>
      </c>
      <c r="D11945" s="152">
        <v>72.64</v>
      </c>
    </row>
    <row r="11946" spans="1:4" ht="42.75">
      <c r="A11946" s="150">
        <v>101193</v>
      </c>
      <c r="B11946" s="151" t="s">
        <v>4645</v>
      </c>
      <c r="C11946" s="150" t="s">
        <v>9</v>
      </c>
      <c r="D11946" s="152">
        <v>65.430000000000007</v>
      </c>
    </row>
    <row r="11947" spans="1:4" ht="42.75">
      <c r="A11947" s="150">
        <v>101194</v>
      </c>
      <c r="B11947" s="151" t="s">
        <v>4646</v>
      </c>
      <c r="C11947" s="150" t="s">
        <v>9</v>
      </c>
      <c r="D11947" s="152">
        <v>65.819999999999993</v>
      </c>
    </row>
    <row r="11948" spans="1:4" ht="42.75">
      <c r="A11948" s="150">
        <v>101197</v>
      </c>
      <c r="B11948" s="151" t="s">
        <v>4647</v>
      </c>
      <c r="C11948" s="150" t="s">
        <v>9</v>
      </c>
      <c r="D11948" s="152">
        <v>135.4</v>
      </c>
    </row>
    <row r="11949" spans="1:4" ht="57">
      <c r="A11949" s="150">
        <v>101198</v>
      </c>
      <c r="B11949" s="151" t="s">
        <v>4648</v>
      </c>
      <c r="C11949" s="150" t="s">
        <v>9</v>
      </c>
      <c r="D11949" s="152">
        <v>96.81</v>
      </c>
    </row>
    <row r="11950" spans="1:4" ht="42.75">
      <c r="A11950" s="150">
        <v>101199</v>
      </c>
      <c r="B11950" s="151" t="s">
        <v>4649</v>
      </c>
      <c r="C11950" s="150" t="s">
        <v>9</v>
      </c>
      <c r="D11950" s="152">
        <v>97.78</v>
      </c>
    </row>
    <row r="11951" spans="1:4" ht="42.75">
      <c r="A11951" s="150">
        <v>101200</v>
      </c>
      <c r="B11951" s="151" t="s">
        <v>4650</v>
      </c>
      <c r="C11951" s="150" t="s">
        <v>9</v>
      </c>
      <c r="D11951" s="152">
        <v>52.25</v>
      </c>
    </row>
    <row r="11952" spans="1:4" ht="42.75">
      <c r="A11952" s="150">
        <v>101201</v>
      </c>
      <c r="B11952" s="151" t="s">
        <v>4651</v>
      </c>
      <c r="C11952" s="150" t="s">
        <v>9</v>
      </c>
      <c r="D11952" s="152">
        <v>65.38</v>
      </c>
    </row>
    <row r="11953" spans="1:4" ht="57">
      <c r="A11953" s="150">
        <v>101202</v>
      </c>
      <c r="B11953" s="151" t="s">
        <v>4652</v>
      </c>
      <c r="C11953" s="150" t="s">
        <v>9</v>
      </c>
      <c r="D11953" s="152">
        <v>43.37</v>
      </c>
    </row>
    <row r="11954" spans="1:4" ht="57">
      <c r="A11954" s="150">
        <v>101203</v>
      </c>
      <c r="B11954" s="151" t="s">
        <v>4653</v>
      </c>
      <c r="C11954" s="150" t="s">
        <v>9</v>
      </c>
      <c r="D11954" s="152">
        <v>42.4</v>
      </c>
    </row>
    <row r="11955" spans="1:4" ht="42.75">
      <c r="A11955" s="150">
        <v>101204</v>
      </c>
      <c r="B11955" s="151" t="s">
        <v>4654</v>
      </c>
      <c r="C11955" s="150" t="s">
        <v>9</v>
      </c>
      <c r="D11955" s="152">
        <v>42.79</v>
      </c>
    </row>
    <row r="11956" spans="1:4" ht="42.75">
      <c r="A11956" s="150">
        <v>101205</v>
      </c>
      <c r="B11956" s="151" t="s">
        <v>4655</v>
      </c>
      <c r="C11956" s="150" t="s">
        <v>9</v>
      </c>
      <c r="D11956" s="152">
        <v>43.37</v>
      </c>
    </row>
    <row r="11957" spans="1:4" ht="57">
      <c r="A11957" s="150">
        <v>102362</v>
      </c>
      <c r="B11957" s="151" t="s">
        <v>12933</v>
      </c>
      <c r="C11957" s="150" t="s">
        <v>629</v>
      </c>
      <c r="D11957" s="152">
        <v>162.1</v>
      </c>
    </row>
    <row r="11958" spans="1:4" ht="57">
      <c r="A11958" s="150">
        <v>102363</v>
      </c>
      <c r="B11958" s="151" t="s">
        <v>12934</v>
      </c>
      <c r="C11958" s="150" t="s">
        <v>629</v>
      </c>
      <c r="D11958" s="152">
        <v>173.64</v>
      </c>
    </row>
    <row r="11959" spans="1:4" ht="57">
      <c r="A11959" s="150">
        <v>102364</v>
      </c>
      <c r="B11959" s="151" t="s">
        <v>12935</v>
      </c>
      <c r="C11959" s="150" t="s">
        <v>629</v>
      </c>
      <c r="D11959" s="152">
        <v>194.72</v>
      </c>
    </row>
    <row r="11960" spans="1:4">
      <c r="A11960" s="150">
        <v>98509</v>
      </c>
      <c r="B11960" s="151" t="s">
        <v>4656</v>
      </c>
      <c r="C11960" s="150" t="s">
        <v>11</v>
      </c>
      <c r="D11960" s="152">
        <v>82.76</v>
      </c>
    </row>
    <row r="11961" spans="1:4" ht="28.5">
      <c r="A11961" s="150">
        <v>98510</v>
      </c>
      <c r="B11961" s="151" t="s">
        <v>4657</v>
      </c>
      <c r="C11961" s="150" t="s">
        <v>11</v>
      </c>
      <c r="D11961" s="152">
        <v>114.28</v>
      </c>
    </row>
    <row r="11962" spans="1:4" ht="28.5">
      <c r="A11962" s="150">
        <v>98511</v>
      </c>
      <c r="B11962" s="151" t="s">
        <v>4658</v>
      </c>
      <c r="C11962" s="150" t="s">
        <v>11</v>
      </c>
      <c r="D11962" s="152">
        <v>223.16</v>
      </c>
    </row>
    <row r="11963" spans="1:4" ht="28.5">
      <c r="A11963" s="150">
        <v>98516</v>
      </c>
      <c r="B11963" s="151" t="s">
        <v>4659</v>
      </c>
      <c r="C11963" s="150" t="s">
        <v>11</v>
      </c>
      <c r="D11963" s="152">
        <v>457.84</v>
      </c>
    </row>
    <row r="11964" spans="1:4">
      <c r="A11964" s="150">
        <v>98519</v>
      </c>
      <c r="B11964" s="151" t="s">
        <v>4660</v>
      </c>
      <c r="C11964" s="150" t="s">
        <v>629</v>
      </c>
      <c r="D11964" s="152">
        <v>1.94</v>
      </c>
    </row>
    <row r="11965" spans="1:4">
      <c r="A11965" s="150">
        <v>98520</v>
      </c>
      <c r="B11965" s="151" t="s">
        <v>4661</v>
      </c>
      <c r="C11965" s="150" t="s">
        <v>629</v>
      </c>
      <c r="D11965" s="152">
        <v>4.76</v>
      </c>
    </row>
    <row r="11966" spans="1:4">
      <c r="A11966" s="150">
        <v>98521</v>
      </c>
      <c r="B11966" s="151" t="s">
        <v>4662</v>
      </c>
      <c r="C11966" s="150" t="s">
        <v>629</v>
      </c>
      <c r="D11966" s="152">
        <v>0.36</v>
      </c>
    </row>
    <row r="11967" spans="1:4" ht="28.5">
      <c r="A11967" s="150">
        <v>98522</v>
      </c>
      <c r="B11967" s="151" t="s">
        <v>4663</v>
      </c>
      <c r="C11967" s="150" t="s">
        <v>9</v>
      </c>
      <c r="D11967" s="152">
        <v>158.36000000000001</v>
      </c>
    </row>
    <row r="11968" spans="1:4">
      <c r="A11968" s="150">
        <v>98524</v>
      </c>
      <c r="B11968" s="151" t="s">
        <v>12936</v>
      </c>
      <c r="C11968" s="150" t="s">
        <v>629</v>
      </c>
      <c r="D11968" s="152">
        <v>4.33</v>
      </c>
    </row>
    <row r="11969" spans="1:4">
      <c r="A11969" s="150">
        <v>98503</v>
      </c>
      <c r="B11969" s="151" t="s">
        <v>4664</v>
      </c>
      <c r="C11969" s="150" t="s">
        <v>629</v>
      </c>
      <c r="D11969" s="152">
        <v>21.5</v>
      </c>
    </row>
    <row r="11970" spans="1:4">
      <c r="A11970" s="150">
        <v>98504</v>
      </c>
      <c r="B11970" s="151" t="s">
        <v>4665</v>
      </c>
      <c r="C11970" s="150" t="s">
        <v>629</v>
      </c>
      <c r="D11970" s="152">
        <v>15.41</v>
      </c>
    </row>
    <row r="11971" spans="1:4">
      <c r="A11971" s="150">
        <v>98505</v>
      </c>
      <c r="B11971" s="151" t="s">
        <v>4666</v>
      </c>
      <c r="C11971" s="150" t="s">
        <v>629</v>
      </c>
      <c r="D11971" s="152">
        <v>117.89</v>
      </c>
    </row>
    <row r="11972" spans="1:4" ht="28.5">
      <c r="A11972" s="150">
        <v>103946</v>
      </c>
      <c r="B11972" s="151" t="s">
        <v>4667</v>
      </c>
      <c r="C11972" s="150" t="s">
        <v>629</v>
      </c>
      <c r="D11972" s="152">
        <v>19.989999999999998</v>
      </c>
    </row>
    <row r="11973" spans="1:4" ht="57">
      <c r="A11973" s="150">
        <v>105000</v>
      </c>
      <c r="B11973" s="151" t="s">
        <v>12937</v>
      </c>
      <c r="C11973" s="150" t="s">
        <v>9</v>
      </c>
      <c r="D11973" s="152">
        <v>1414.71</v>
      </c>
    </row>
    <row r="11974" spans="1:4" ht="57">
      <c r="A11974" s="150">
        <v>105001</v>
      </c>
      <c r="B11974" s="151" t="s">
        <v>12938</v>
      </c>
      <c r="C11974" s="150" t="s">
        <v>9</v>
      </c>
      <c r="D11974" s="152">
        <v>1456.08</v>
      </c>
    </row>
    <row r="11975" spans="1:4" ht="42.75">
      <c r="A11975" s="150">
        <v>105002</v>
      </c>
      <c r="B11975" s="151" t="s">
        <v>12939</v>
      </c>
      <c r="C11975" s="150" t="s">
        <v>11</v>
      </c>
      <c r="D11975" s="152">
        <v>708.9</v>
      </c>
    </row>
    <row r="11976" spans="1:4" ht="42.75">
      <c r="A11976" s="150">
        <v>105003</v>
      </c>
      <c r="B11976" s="151" t="s">
        <v>12940</v>
      </c>
      <c r="C11976" s="150" t="s">
        <v>11</v>
      </c>
      <c r="D11976" s="152">
        <v>1116.68</v>
      </c>
    </row>
    <row r="11977" spans="1:4" ht="42.75">
      <c r="A11977" s="150">
        <v>105004</v>
      </c>
      <c r="B11977" s="151" t="s">
        <v>12941</v>
      </c>
      <c r="C11977" s="150" t="s">
        <v>629</v>
      </c>
      <c r="D11977" s="152">
        <v>143.25</v>
      </c>
    </row>
    <row r="11978" spans="1:4" ht="42.75">
      <c r="A11978" s="150">
        <v>105005</v>
      </c>
      <c r="B11978" s="151" t="s">
        <v>12942</v>
      </c>
      <c r="C11978" s="150" t="s">
        <v>629</v>
      </c>
      <c r="D11978" s="152">
        <v>216.88</v>
      </c>
    </row>
    <row r="11979" spans="1:4" ht="57">
      <c r="A11979" s="150">
        <v>103185</v>
      </c>
      <c r="B11979" s="151" t="s">
        <v>4668</v>
      </c>
      <c r="C11979" s="150" t="s">
        <v>11</v>
      </c>
      <c r="D11979" s="152">
        <v>6145.05</v>
      </c>
    </row>
    <row r="11980" spans="1:4" ht="57">
      <c r="A11980" s="150">
        <v>103186</v>
      </c>
      <c r="B11980" s="151" t="s">
        <v>4669</v>
      </c>
      <c r="C11980" s="150" t="s">
        <v>11</v>
      </c>
      <c r="D11980" s="152">
        <v>6483.36</v>
      </c>
    </row>
    <row r="11981" spans="1:4" ht="57">
      <c r="A11981" s="150">
        <v>103187</v>
      </c>
      <c r="B11981" s="151" t="s">
        <v>4670</v>
      </c>
      <c r="C11981" s="150" t="s">
        <v>11</v>
      </c>
      <c r="D11981" s="152">
        <v>4871.2299999999996</v>
      </c>
    </row>
    <row r="11982" spans="1:4" ht="57">
      <c r="A11982" s="150">
        <v>103188</v>
      </c>
      <c r="B11982" s="151" t="s">
        <v>4671</v>
      </c>
      <c r="C11982" s="150" t="s">
        <v>11</v>
      </c>
      <c r="D11982" s="152">
        <v>5238.5</v>
      </c>
    </row>
    <row r="11983" spans="1:4" ht="57">
      <c r="A11983" s="150">
        <v>103189</v>
      </c>
      <c r="B11983" s="151" t="s">
        <v>4672</v>
      </c>
      <c r="C11983" s="150" t="s">
        <v>11</v>
      </c>
      <c r="D11983" s="152">
        <v>2624.92</v>
      </c>
    </row>
    <row r="11984" spans="1:4" ht="42.75">
      <c r="A11984" s="150">
        <v>103190</v>
      </c>
      <c r="B11984" s="151" t="s">
        <v>4673</v>
      </c>
      <c r="C11984" s="150" t="s">
        <v>11</v>
      </c>
      <c r="D11984" s="152">
        <v>4087.07</v>
      </c>
    </row>
    <row r="11985" spans="1:4" ht="42.75">
      <c r="A11985" s="150">
        <v>103191</v>
      </c>
      <c r="B11985" s="151" t="s">
        <v>4674</v>
      </c>
      <c r="C11985" s="150" t="s">
        <v>11</v>
      </c>
      <c r="D11985" s="152">
        <v>2385.2399999999998</v>
      </c>
    </row>
    <row r="11986" spans="1:4" ht="57">
      <c r="A11986" s="150">
        <v>103192</v>
      </c>
      <c r="B11986" s="151" t="s">
        <v>4675</v>
      </c>
      <c r="C11986" s="150" t="s">
        <v>11</v>
      </c>
      <c r="D11986" s="152">
        <v>2538.88</v>
      </c>
    </row>
    <row r="11987" spans="1:4" ht="42.75">
      <c r="A11987" s="150">
        <v>103193</v>
      </c>
      <c r="B11987" s="151" t="s">
        <v>4676</v>
      </c>
      <c r="C11987" s="150" t="s">
        <v>11</v>
      </c>
      <c r="D11987" s="152">
        <v>1957.61</v>
      </c>
    </row>
    <row r="11988" spans="1:4" ht="42.75">
      <c r="A11988" s="150">
        <v>103194</v>
      </c>
      <c r="B11988" s="151" t="s">
        <v>4677</v>
      </c>
      <c r="C11988" s="150" t="s">
        <v>11</v>
      </c>
      <c r="D11988" s="152">
        <v>2815.58</v>
      </c>
    </row>
    <row r="11989" spans="1:4" ht="42.75">
      <c r="A11989" s="150">
        <v>103195</v>
      </c>
      <c r="B11989" s="151" t="s">
        <v>4678</v>
      </c>
      <c r="C11989" s="150" t="s">
        <v>11</v>
      </c>
      <c r="D11989" s="152">
        <v>2197.42</v>
      </c>
    </row>
    <row r="11990" spans="1:4" ht="57">
      <c r="A11990" s="150">
        <v>103205</v>
      </c>
      <c r="B11990" s="151" t="s">
        <v>4679</v>
      </c>
      <c r="C11990" s="150" t="s">
        <v>11</v>
      </c>
      <c r="D11990" s="152">
        <v>4094.41</v>
      </c>
    </row>
    <row r="11991" spans="1:4" ht="57">
      <c r="A11991" s="150">
        <v>103206</v>
      </c>
      <c r="B11991" s="151" t="s">
        <v>4680</v>
      </c>
      <c r="C11991" s="150" t="s">
        <v>11</v>
      </c>
      <c r="D11991" s="152">
        <v>2392.59</v>
      </c>
    </row>
    <row r="11992" spans="1:4" ht="57">
      <c r="A11992" s="150">
        <v>103207</v>
      </c>
      <c r="B11992" s="151" t="s">
        <v>4681</v>
      </c>
      <c r="C11992" s="150" t="s">
        <v>11</v>
      </c>
      <c r="D11992" s="152">
        <v>2546.23</v>
      </c>
    </row>
    <row r="11993" spans="1:4" ht="57">
      <c r="A11993" s="150">
        <v>103208</v>
      </c>
      <c r="B11993" s="151" t="s">
        <v>4682</v>
      </c>
      <c r="C11993" s="150" t="s">
        <v>11</v>
      </c>
      <c r="D11993" s="152">
        <v>1964.96</v>
      </c>
    </row>
    <row r="11994" spans="1:4" ht="57">
      <c r="A11994" s="150">
        <v>103209</v>
      </c>
      <c r="B11994" s="151" t="s">
        <v>4683</v>
      </c>
      <c r="C11994" s="150" t="s">
        <v>11</v>
      </c>
      <c r="D11994" s="152">
        <v>2822.93</v>
      </c>
    </row>
    <row r="11995" spans="1:4" ht="57">
      <c r="A11995" s="150">
        <v>103210</v>
      </c>
      <c r="B11995" s="151" t="s">
        <v>4684</v>
      </c>
      <c r="C11995" s="150" t="s">
        <v>11</v>
      </c>
      <c r="D11995" s="152">
        <v>2291.09</v>
      </c>
    </row>
    <row r="11996" spans="1:4" ht="42.75">
      <c r="A11996" s="150">
        <v>103304</v>
      </c>
      <c r="B11996" s="151" t="s">
        <v>4685</v>
      </c>
      <c r="C11996" s="150" t="s">
        <v>11</v>
      </c>
      <c r="D11996" s="152">
        <v>1245.81</v>
      </c>
    </row>
    <row r="11997" spans="1:4" ht="42.75">
      <c r="A11997" s="150">
        <v>103307</v>
      </c>
      <c r="B11997" s="151" t="s">
        <v>4686</v>
      </c>
      <c r="C11997" s="150" t="s">
        <v>11</v>
      </c>
      <c r="D11997" s="152">
        <v>1333.51</v>
      </c>
    </row>
    <row r="11998" spans="1:4" ht="42.75">
      <c r="A11998" s="150">
        <v>103310</v>
      </c>
      <c r="B11998" s="151" t="s">
        <v>4687</v>
      </c>
      <c r="C11998" s="150" t="s">
        <v>11</v>
      </c>
      <c r="D11998" s="152">
        <v>1286.81</v>
      </c>
    </row>
    <row r="11999" spans="1:4" ht="42.75">
      <c r="A11999" s="150">
        <v>103314</v>
      </c>
      <c r="B11999" s="151" t="s">
        <v>4688</v>
      </c>
      <c r="C11999" s="150" t="s">
        <v>629</v>
      </c>
      <c r="D11999" s="152">
        <v>238.17</v>
      </c>
    </row>
    <row r="12000" spans="1:4" ht="42.75">
      <c r="A12000" s="150">
        <v>103315</v>
      </c>
      <c r="B12000" s="151" t="s">
        <v>4689</v>
      </c>
      <c r="C12000" s="150" t="s">
        <v>629</v>
      </c>
      <c r="D12000" s="152">
        <v>230.34</v>
      </c>
    </row>
    <row r="12001" spans="1:4" ht="28.5">
      <c r="A12001" s="150">
        <v>103769</v>
      </c>
      <c r="B12001" s="151" t="s">
        <v>4690</v>
      </c>
      <c r="C12001" s="150" t="s">
        <v>11</v>
      </c>
      <c r="D12001" s="152">
        <v>5832.62</v>
      </c>
    </row>
    <row r="12002" spans="1:4" ht="42.75">
      <c r="A12002" s="150">
        <v>98525</v>
      </c>
      <c r="B12002" s="151" t="s">
        <v>12943</v>
      </c>
      <c r="C12002" s="150" t="s">
        <v>629</v>
      </c>
      <c r="D12002" s="152">
        <v>0.59</v>
      </c>
    </row>
    <row r="12003" spans="1:4" ht="28.5">
      <c r="A12003" s="150">
        <v>98526</v>
      </c>
      <c r="B12003" s="151" t="s">
        <v>12944</v>
      </c>
      <c r="C12003" s="150" t="s">
        <v>11</v>
      </c>
      <c r="D12003" s="152">
        <v>114.34</v>
      </c>
    </row>
    <row r="12004" spans="1:4" ht="28.5">
      <c r="A12004" s="150">
        <v>98527</v>
      </c>
      <c r="B12004" s="151" t="s">
        <v>12945</v>
      </c>
      <c r="C12004" s="150" t="s">
        <v>11</v>
      </c>
      <c r="D12004" s="152">
        <v>189.76</v>
      </c>
    </row>
    <row r="12005" spans="1:4" ht="28.5">
      <c r="A12005" s="150">
        <v>98528</v>
      </c>
      <c r="B12005" s="151" t="s">
        <v>12946</v>
      </c>
      <c r="C12005" s="150" t="s">
        <v>11</v>
      </c>
      <c r="D12005" s="152">
        <v>250.1</v>
      </c>
    </row>
    <row r="12006" spans="1:4" ht="28.5">
      <c r="A12006" s="150">
        <v>98529</v>
      </c>
      <c r="B12006" s="151" t="s">
        <v>12947</v>
      </c>
      <c r="C12006" s="150" t="s">
        <v>11</v>
      </c>
      <c r="D12006" s="152">
        <v>68.41</v>
      </c>
    </row>
    <row r="12007" spans="1:4" ht="28.5">
      <c r="A12007" s="150">
        <v>98530</v>
      </c>
      <c r="B12007" s="151" t="s">
        <v>12948</v>
      </c>
      <c r="C12007" s="150" t="s">
        <v>11</v>
      </c>
      <c r="D12007" s="152">
        <v>134.27000000000001</v>
      </c>
    </row>
    <row r="12008" spans="1:4" ht="28.5">
      <c r="A12008" s="150">
        <v>98531</v>
      </c>
      <c r="B12008" s="151" t="s">
        <v>12949</v>
      </c>
      <c r="C12008" s="150" t="s">
        <v>11</v>
      </c>
      <c r="D12008" s="152">
        <v>355.49</v>
      </c>
    </row>
    <row r="12009" spans="1:4" ht="28.5">
      <c r="A12009" s="150">
        <v>98532</v>
      </c>
      <c r="B12009" s="151" t="s">
        <v>12950</v>
      </c>
      <c r="C12009" s="150" t="s">
        <v>11</v>
      </c>
      <c r="D12009" s="152">
        <v>30.07</v>
      </c>
    </row>
    <row r="12010" spans="1:4" ht="28.5">
      <c r="A12010" s="150">
        <v>98533</v>
      </c>
      <c r="B12010" s="151" t="s">
        <v>12951</v>
      </c>
      <c r="C12010" s="150" t="s">
        <v>11</v>
      </c>
      <c r="D12010" s="152">
        <v>112.13</v>
      </c>
    </row>
    <row r="12011" spans="1:4" ht="28.5">
      <c r="A12011" s="150">
        <v>98534</v>
      </c>
      <c r="B12011" s="151" t="s">
        <v>12952</v>
      </c>
      <c r="C12011" s="150" t="s">
        <v>11</v>
      </c>
      <c r="D12011" s="152">
        <v>310.56</v>
      </c>
    </row>
    <row r="12012" spans="1:4" ht="28.5">
      <c r="A12012" s="150">
        <v>98535</v>
      </c>
      <c r="B12012" s="151" t="s">
        <v>12953</v>
      </c>
      <c r="C12012" s="150" t="s">
        <v>11</v>
      </c>
      <c r="D12012" s="152">
        <v>647.32000000000005</v>
      </c>
    </row>
    <row r="12013" spans="1:4">
      <c r="A12013" s="150">
        <v>88238</v>
      </c>
      <c r="B12013" s="151" t="s">
        <v>192</v>
      </c>
      <c r="C12013" s="150" t="s">
        <v>3</v>
      </c>
      <c r="D12013" s="152">
        <v>21.5</v>
      </c>
    </row>
    <row r="12014" spans="1:4">
      <c r="A12014" s="150">
        <v>88239</v>
      </c>
      <c r="B12014" s="151" t="s">
        <v>180</v>
      </c>
      <c r="C12014" s="150" t="s">
        <v>3</v>
      </c>
      <c r="D12014" s="152">
        <v>21.42</v>
      </c>
    </row>
    <row r="12015" spans="1:4">
      <c r="A12015" s="150">
        <v>88240</v>
      </c>
      <c r="B12015" s="151" t="s">
        <v>4692</v>
      </c>
      <c r="C12015" s="150" t="s">
        <v>3</v>
      </c>
      <c r="D12015" s="152">
        <v>20.309999999999999</v>
      </c>
    </row>
    <row r="12016" spans="1:4">
      <c r="A12016" s="150">
        <v>88241</v>
      </c>
      <c r="B12016" s="151" t="s">
        <v>4693</v>
      </c>
      <c r="C12016" s="150" t="s">
        <v>3</v>
      </c>
      <c r="D12016" s="152">
        <v>21.33</v>
      </c>
    </row>
    <row r="12017" spans="1:4">
      <c r="A12017" s="150">
        <v>88242</v>
      </c>
      <c r="B12017" s="151" t="s">
        <v>4694</v>
      </c>
      <c r="C12017" s="150" t="s">
        <v>3</v>
      </c>
      <c r="D12017" s="152">
        <v>21.56</v>
      </c>
    </row>
    <row r="12018" spans="1:4">
      <c r="A12018" s="150">
        <v>88243</v>
      </c>
      <c r="B12018" s="151" t="s">
        <v>200</v>
      </c>
      <c r="C12018" s="150" t="s">
        <v>3</v>
      </c>
      <c r="D12018" s="152">
        <v>21.21</v>
      </c>
    </row>
    <row r="12019" spans="1:4">
      <c r="A12019" s="150">
        <v>88245</v>
      </c>
      <c r="B12019" s="151" t="s">
        <v>193</v>
      </c>
      <c r="C12019" s="150" t="s">
        <v>3</v>
      </c>
      <c r="D12019" s="152">
        <v>25.4</v>
      </c>
    </row>
    <row r="12020" spans="1:4">
      <c r="A12020" s="150">
        <v>88246</v>
      </c>
      <c r="B12020" s="151" t="s">
        <v>240</v>
      </c>
      <c r="C12020" s="150" t="s">
        <v>3</v>
      </c>
      <c r="D12020" s="152">
        <v>14.31</v>
      </c>
    </row>
    <row r="12021" spans="1:4">
      <c r="A12021" s="150">
        <v>88247</v>
      </c>
      <c r="B12021" s="151" t="s">
        <v>169</v>
      </c>
      <c r="C12021" s="150" t="s">
        <v>3</v>
      </c>
      <c r="D12021" s="152">
        <v>21.96</v>
      </c>
    </row>
    <row r="12022" spans="1:4" ht="28.5">
      <c r="A12022" s="150">
        <v>88248</v>
      </c>
      <c r="B12022" s="151" t="s">
        <v>159</v>
      </c>
      <c r="C12022" s="150" t="s">
        <v>3</v>
      </c>
      <c r="D12022" s="152">
        <v>20.92</v>
      </c>
    </row>
    <row r="12023" spans="1:4">
      <c r="A12023" s="150">
        <v>88249</v>
      </c>
      <c r="B12023" s="151" t="s">
        <v>4695</v>
      </c>
      <c r="C12023" s="150" t="s">
        <v>3</v>
      </c>
      <c r="D12023" s="152">
        <v>27.19</v>
      </c>
    </row>
    <row r="12024" spans="1:4">
      <c r="A12024" s="150">
        <v>88250</v>
      </c>
      <c r="B12024" s="151" t="s">
        <v>4696</v>
      </c>
      <c r="C12024" s="150" t="s">
        <v>3</v>
      </c>
      <c r="D12024" s="152">
        <v>20.309999999999999</v>
      </c>
    </row>
    <row r="12025" spans="1:4">
      <c r="A12025" s="150">
        <v>88251</v>
      </c>
      <c r="B12025" s="151" t="s">
        <v>162</v>
      </c>
      <c r="C12025" s="150" t="s">
        <v>3</v>
      </c>
      <c r="D12025" s="152">
        <v>21.5</v>
      </c>
    </row>
    <row r="12026" spans="1:4">
      <c r="A12026" s="150">
        <v>88252</v>
      </c>
      <c r="B12026" s="151" t="s">
        <v>4697</v>
      </c>
      <c r="C12026" s="150" t="s">
        <v>3</v>
      </c>
      <c r="D12026" s="152">
        <v>20.16</v>
      </c>
    </row>
    <row r="12027" spans="1:4">
      <c r="A12027" s="150">
        <v>88253</v>
      </c>
      <c r="B12027" s="151" t="s">
        <v>4698</v>
      </c>
      <c r="C12027" s="150" t="s">
        <v>3</v>
      </c>
      <c r="D12027" s="152">
        <v>11.13</v>
      </c>
    </row>
    <row r="12028" spans="1:4">
      <c r="A12028" s="150">
        <v>88255</v>
      </c>
      <c r="B12028" s="151" t="s">
        <v>4699</v>
      </c>
      <c r="C12028" s="150" t="s">
        <v>3</v>
      </c>
      <c r="D12028" s="152">
        <v>27.22</v>
      </c>
    </row>
    <row r="12029" spans="1:4">
      <c r="A12029" s="150">
        <v>88256</v>
      </c>
      <c r="B12029" s="151" t="s">
        <v>186</v>
      </c>
      <c r="C12029" s="150" t="s">
        <v>3</v>
      </c>
      <c r="D12029" s="152">
        <v>25.47</v>
      </c>
    </row>
    <row r="12030" spans="1:4" ht="28.5">
      <c r="A12030" s="150">
        <v>88257</v>
      </c>
      <c r="B12030" s="151" t="s">
        <v>4700</v>
      </c>
      <c r="C12030" s="150" t="s">
        <v>3</v>
      </c>
      <c r="D12030" s="152">
        <v>18.510000000000002</v>
      </c>
    </row>
    <row r="12031" spans="1:4">
      <c r="A12031" s="150">
        <v>88260</v>
      </c>
      <c r="B12031" s="151" t="s">
        <v>4701</v>
      </c>
      <c r="C12031" s="150" t="s">
        <v>3</v>
      </c>
      <c r="D12031" s="152">
        <v>23.49</v>
      </c>
    </row>
    <row r="12032" spans="1:4">
      <c r="A12032" s="150">
        <v>88261</v>
      </c>
      <c r="B12032" s="151" t="s">
        <v>265</v>
      </c>
      <c r="C12032" s="150" t="s">
        <v>3</v>
      </c>
      <c r="D12032" s="152">
        <v>24.15</v>
      </c>
    </row>
    <row r="12033" spans="1:4">
      <c r="A12033" s="150">
        <v>88262</v>
      </c>
      <c r="B12033" s="151" t="s">
        <v>144</v>
      </c>
      <c r="C12033" s="150" t="s">
        <v>3</v>
      </c>
      <c r="D12033" s="152">
        <v>25.26</v>
      </c>
    </row>
    <row r="12034" spans="1:4" ht="28.5">
      <c r="A12034" s="150">
        <v>88263</v>
      </c>
      <c r="B12034" s="151" t="s">
        <v>4702</v>
      </c>
      <c r="C12034" s="150" t="s">
        <v>3</v>
      </c>
      <c r="D12034" s="152">
        <v>21.17</v>
      </c>
    </row>
    <row r="12035" spans="1:4">
      <c r="A12035" s="150">
        <v>88264</v>
      </c>
      <c r="B12035" s="151" t="s">
        <v>170</v>
      </c>
      <c r="C12035" s="150" t="s">
        <v>3</v>
      </c>
      <c r="D12035" s="152">
        <v>26.68</v>
      </c>
    </row>
    <row r="12036" spans="1:4">
      <c r="A12036" s="150">
        <v>88266</v>
      </c>
      <c r="B12036" s="151" t="s">
        <v>4703</v>
      </c>
      <c r="C12036" s="150" t="s">
        <v>3</v>
      </c>
      <c r="D12036" s="152">
        <v>32.85</v>
      </c>
    </row>
    <row r="12037" spans="1:4" ht="28.5">
      <c r="A12037" s="150">
        <v>88267</v>
      </c>
      <c r="B12037" s="151" t="s">
        <v>160</v>
      </c>
      <c r="C12037" s="150" t="s">
        <v>3</v>
      </c>
      <c r="D12037" s="152">
        <v>25.55</v>
      </c>
    </row>
    <row r="12038" spans="1:4">
      <c r="A12038" s="150">
        <v>88269</v>
      </c>
      <c r="B12038" s="151" t="s">
        <v>4704</v>
      </c>
      <c r="C12038" s="150" t="s">
        <v>3</v>
      </c>
      <c r="D12038" s="152">
        <v>24.5</v>
      </c>
    </row>
    <row r="12039" spans="1:4">
      <c r="A12039" s="150">
        <v>88270</v>
      </c>
      <c r="B12039" s="151" t="s">
        <v>199</v>
      </c>
      <c r="C12039" s="150" t="s">
        <v>3</v>
      </c>
      <c r="D12039" s="152">
        <v>23.14</v>
      </c>
    </row>
    <row r="12040" spans="1:4">
      <c r="A12040" s="150">
        <v>88272</v>
      </c>
      <c r="B12040" s="151" t="s">
        <v>4705</v>
      </c>
      <c r="C12040" s="150" t="s">
        <v>3</v>
      </c>
      <c r="D12040" s="152">
        <v>25.97</v>
      </c>
    </row>
    <row r="12041" spans="1:4">
      <c r="A12041" s="150">
        <v>88273</v>
      </c>
      <c r="B12041" s="151" t="s">
        <v>4706</v>
      </c>
      <c r="C12041" s="150" t="s">
        <v>3</v>
      </c>
      <c r="D12041" s="152">
        <v>23.84</v>
      </c>
    </row>
    <row r="12042" spans="1:4">
      <c r="A12042" s="150">
        <v>88274</v>
      </c>
      <c r="B12042" s="151" t="s">
        <v>161</v>
      </c>
      <c r="C12042" s="150" t="s">
        <v>3</v>
      </c>
      <c r="D12042" s="152">
        <v>25.47</v>
      </c>
    </row>
    <row r="12043" spans="1:4" ht="28.5">
      <c r="A12043" s="150">
        <v>88275</v>
      </c>
      <c r="B12043" s="151" t="s">
        <v>4707</v>
      </c>
      <c r="C12043" s="150" t="s">
        <v>3</v>
      </c>
      <c r="D12043" s="152">
        <v>30.42</v>
      </c>
    </row>
    <row r="12044" spans="1:4" ht="28.5">
      <c r="A12044" s="150">
        <v>88277</v>
      </c>
      <c r="B12044" s="151" t="s">
        <v>4708</v>
      </c>
      <c r="C12044" s="150" t="s">
        <v>3</v>
      </c>
      <c r="D12044" s="152">
        <v>15.89</v>
      </c>
    </row>
    <row r="12045" spans="1:4" ht="28.5">
      <c r="A12045" s="150">
        <v>88278</v>
      </c>
      <c r="B12045" s="151" t="s">
        <v>163</v>
      </c>
      <c r="C12045" s="150" t="s">
        <v>3</v>
      </c>
      <c r="D12045" s="152">
        <v>22.44</v>
      </c>
    </row>
    <row r="12046" spans="1:4">
      <c r="A12046" s="150">
        <v>88279</v>
      </c>
      <c r="B12046" s="151" t="s">
        <v>4709</v>
      </c>
      <c r="C12046" s="150" t="s">
        <v>3</v>
      </c>
      <c r="D12046" s="152">
        <v>19.34</v>
      </c>
    </row>
    <row r="12047" spans="1:4">
      <c r="A12047" s="150">
        <v>88281</v>
      </c>
      <c r="B12047" s="151" t="s">
        <v>256</v>
      </c>
      <c r="C12047" s="150" t="s">
        <v>3</v>
      </c>
      <c r="D12047" s="152">
        <v>30.84</v>
      </c>
    </row>
    <row r="12048" spans="1:4">
      <c r="A12048" s="150">
        <v>88282</v>
      </c>
      <c r="B12048" s="151" t="s">
        <v>262</v>
      </c>
      <c r="C12048" s="150" t="s">
        <v>3</v>
      </c>
      <c r="D12048" s="152">
        <v>29.84</v>
      </c>
    </row>
    <row r="12049" spans="1:4" ht="28.5">
      <c r="A12049" s="150">
        <v>88283</v>
      </c>
      <c r="B12049" s="151" t="s">
        <v>4710</v>
      </c>
      <c r="C12049" s="150" t="s">
        <v>3</v>
      </c>
      <c r="D12049" s="152">
        <v>36.11</v>
      </c>
    </row>
    <row r="12050" spans="1:4">
      <c r="A12050" s="150">
        <v>88284</v>
      </c>
      <c r="B12050" s="151" t="s">
        <v>6678</v>
      </c>
      <c r="C12050" s="150" t="s">
        <v>3</v>
      </c>
      <c r="D12050" s="152">
        <v>25.54</v>
      </c>
    </row>
    <row r="12051" spans="1:4">
      <c r="A12051" s="150">
        <v>88286</v>
      </c>
      <c r="B12051" s="151" t="s">
        <v>4711</v>
      </c>
      <c r="C12051" s="150" t="s">
        <v>3</v>
      </c>
      <c r="D12051" s="152">
        <v>33.450000000000003</v>
      </c>
    </row>
    <row r="12052" spans="1:4">
      <c r="A12052" s="150">
        <v>88288</v>
      </c>
      <c r="B12052" s="151" t="s">
        <v>4712</v>
      </c>
      <c r="C12052" s="150" t="s">
        <v>3</v>
      </c>
      <c r="D12052" s="152">
        <v>18.25</v>
      </c>
    </row>
    <row r="12053" spans="1:4" ht="28.5">
      <c r="A12053" s="150">
        <v>88291</v>
      </c>
      <c r="B12053" s="151" t="s">
        <v>4713</v>
      </c>
      <c r="C12053" s="150" t="s">
        <v>3</v>
      </c>
      <c r="D12053" s="152">
        <v>21.38</v>
      </c>
    </row>
    <row r="12054" spans="1:4" ht="28.5">
      <c r="A12054" s="150">
        <v>88292</v>
      </c>
      <c r="B12054" s="151" t="s">
        <v>4714</v>
      </c>
      <c r="C12054" s="150" t="s">
        <v>3</v>
      </c>
      <c r="D12054" s="152">
        <v>21.21</v>
      </c>
    </row>
    <row r="12055" spans="1:4" ht="28.5">
      <c r="A12055" s="150">
        <v>88293</v>
      </c>
      <c r="B12055" s="151" t="s">
        <v>4715</v>
      </c>
      <c r="C12055" s="150" t="s">
        <v>3</v>
      </c>
      <c r="D12055" s="152">
        <v>21.38</v>
      </c>
    </row>
    <row r="12056" spans="1:4">
      <c r="A12056" s="150">
        <v>88294</v>
      </c>
      <c r="B12056" s="151" t="s">
        <v>304</v>
      </c>
      <c r="C12056" s="150" t="s">
        <v>3</v>
      </c>
      <c r="D12056" s="152">
        <v>24.21</v>
      </c>
    </row>
    <row r="12057" spans="1:4">
      <c r="A12057" s="150">
        <v>88295</v>
      </c>
      <c r="B12057" s="151" t="s">
        <v>309</v>
      </c>
      <c r="C12057" s="150" t="s">
        <v>3</v>
      </c>
      <c r="D12057" s="152">
        <v>20.99</v>
      </c>
    </row>
    <row r="12058" spans="1:4">
      <c r="A12058" s="150">
        <v>88296</v>
      </c>
      <c r="B12058" s="151" t="s">
        <v>317</v>
      </c>
      <c r="C12058" s="150" t="s">
        <v>3</v>
      </c>
      <c r="D12058" s="152">
        <v>25.07</v>
      </c>
    </row>
    <row r="12059" spans="1:4" ht="28.5">
      <c r="A12059" s="150">
        <v>88297</v>
      </c>
      <c r="B12059" s="151" t="s">
        <v>270</v>
      </c>
      <c r="C12059" s="150" t="s">
        <v>3</v>
      </c>
      <c r="D12059" s="152">
        <v>21.72</v>
      </c>
    </row>
    <row r="12060" spans="1:4" ht="28.5">
      <c r="A12060" s="150">
        <v>88298</v>
      </c>
      <c r="B12060" s="151" t="s">
        <v>327</v>
      </c>
      <c r="C12060" s="150" t="s">
        <v>3</v>
      </c>
      <c r="D12060" s="152">
        <v>19.100000000000001</v>
      </c>
    </row>
    <row r="12061" spans="1:4">
      <c r="A12061" s="150">
        <v>88299</v>
      </c>
      <c r="B12061" s="151" t="s">
        <v>4716</v>
      </c>
      <c r="C12061" s="150" t="s">
        <v>3</v>
      </c>
      <c r="D12061" s="152">
        <v>28.79</v>
      </c>
    </row>
    <row r="12062" spans="1:4">
      <c r="A12062" s="150">
        <v>88300</v>
      </c>
      <c r="B12062" s="151" t="s">
        <v>332</v>
      </c>
      <c r="C12062" s="150" t="s">
        <v>3</v>
      </c>
      <c r="D12062" s="152">
        <v>28.79</v>
      </c>
    </row>
    <row r="12063" spans="1:4">
      <c r="A12063" s="150">
        <v>88301</v>
      </c>
      <c r="B12063" s="151" t="s">
        <v>336</v>
      </c>
      <c r="C12063" s="150" t="s">
        <v>3</v>
      </c>
      <c r="D12063" s="152">
        <v>21.38</v>
      </c>
    </row>
    <row r="12064" spans="1:4">
      <c r="A12064" s="150">
        <v>88302</v>
      </c>
      <c r="B12064" s="151" t="s">
        <v>4717</v>
      </c>
      <c r="C12064" s="150" t="s">
        <v>3</v>
      </c>
      <c r="D12064" s="152">
        <v>21.38</v>
      </c>
    </row>
    <row r="12065" spans="1:4" ht="28.5">
      <c r="A12065" s="150">
        <v>88303</v>
      </c>
      <c r="B12065" s="151" t="s">
        <v>337</v>
      </c>
      <c r="C12065" s="150" t="s">
        <v>3</v>
      </c>
      <c r="D12065" s="152">
        <v>21.21</v>
      </c>
    </row>
    <row r="12066" spans="1:4" ht="28.5">
      <c r="A12066" s="150">
        <v>88304</v>
      </c>
      <c r="B12066" s="151" t="s">
        <v>4718</v>
      </c>
      <c r="C12066" s="150" t="s">
        <v>3</v>
      </c>
      <c r="D12066" s="152">
        <v>28.79</v>
      </c>
    </row>
    <row r="12067" spans="1:4" ht="28.5">
      <c r="A12067" s="150">
        <v>88306</v>
      </c>
      <c r="B12067" s="151" t="s">
        <v>4719</v>
      </c>
      <c r="C12067" s="150" t="s">
        <v>3</v>
      </c>
      <c r="D12067" s="152">
        <v>18.78</v>
      </c>
    </row>
    <row r="12068" spans="1:4">
      <c r="A12068" s="150">
        <v>88307</v>
      </c>
      <c r="B12068" s="151" t="s">
        <v>4720</v>
      </c>
      <c r="C12068" s="150" t="s">
        <v>3</v>
      </c>
      <c r="D12068" s="152">
        <v>20.69</v>
      </c>
    </row>
    <row r="12069" spans="1:4">
      <c r="A12069" s="150">
        <v>88308</v>
      </c>
      <c r="B12069" s="151" t="s">
        <v>4721</v>
      </c>
      <c r="C12069" s="150" t="s">
        <v>3</v>
      </c>
      <c r="D12069" s="152">
        <v>25.47</v>
      </c>
    </row>
    <row r="12070" spans="1:4">
      <c r="A12070" s="150">
        <v>88309</v>
      </c>
      <c r="B12070" s="151" t="s">
        <v>146</v>
      </c>
      <c r="C12070" s="150" t="s">
        <v>3</v>
      </c>
      <c r="D12070" s="152">
        <v>25.62</v>
      </c>
    </row>
    <row r="12071" spans="1:4">
      <c r="A12071" s="150">
        <v>88310</v>
      </c>
      <c r="B12071" s="151" t="s">
        <v>157</v>
      </c>
      <c r="C12071" s="150" t="s">
        <v>3</v>
      </c>
      <c r="D12071" s="152">
        <v>27.11</v>
      </c>
    </row>
    <row r="12072" spans="1:4">
      <c r="A12072" s="150">
        <v>88311</v>
      </c>
      <c r="B12072" s="151" t="s">
        <v>4722</v>
      </c>
      <c r="C12072" s="150" t="s">
        <v>3</v>
      </c>
      <c r="D12072" s="152">
        <v>26.52</v>
      </c>
    </row>
    <row r="12073" spans="1:4">
      <c r="A12073" s="150">
        <v>88312</v>
      </c>
      <c r="B12073" s="151" t="s">
        <v>341</v>
      </c>
      <c r="C12073" s="150" t="s">
        <v>3</v>
      </c>
      <c r="D12073" s="152">
        <v>27.11</v>
      </c>
    </row>
    <row r="12074" spans="1:4">
      <c r="A12074" s="150">
        <v>88313</v>
      </c>
      <c r="B12074" s="151" t="s">
        <v>236</v>
      </c>
      <c r="C12074" s="150" t="s">
        <v>3</v>
      </c>
      <c r="D12074" s="152">
        <v>20.89</v>
      </c>
    </row>
    <row r="12075" spans="1:4">
      <c r="A12075" s="150">
        <v>88314</v>
      </c>
      <c r="B12075" s="151" t="s">
        <v>4723</v>
      </c>
      <c r="C12075" s="150" t="s">
        <v>3</v>
      </c>
      <c r="D12075" s="152">
        <v>22.17</v>
      </c>
    </row>
    <row r="12076" spans="1:4">
      <c r="A12076" s="150">
        <v>88315</v>
      </c>
      <c r="B12076" s="151" t="s">
        <v>151</v>
      </c>
      <c r="C12076" s="150" t="s">
        <v>3</v>
      </c>
      <c r="D12076" s="152">
        <v>25.4</v>
      </c>
    </row>
    <row r="12077" spans="1:4">
      <c r="A12077" s="150">
        <v>88316</v>
      </c>
      <c r="B12077" s="151" t="s">
        <v>145</v>
      </c>
      <c r="C12077" s="150" t="s">
        <v>3</v>
      </c>
      <c r="D12077" s="152">
        <v>20.32</v>
      </c>
    </row>
    <row r="12078" spans="1:4">
      <c r="A12078" s="150">
        <v>88317</v>
      </c>
      <c r="B12078" s="151" t="s">
        <v>153</v>
      </c>
      <c r="C12078" s="150" t="s">
        <v>3</v>
      </c>
      <c r="D12078" s="152">
        <v>26.36</v>
      </c>
    </row>
    <row r="12079" spans="1:4" ht="28.5">
      <c r="A12079" s="150">
        <v>88318</v>
      </c>
      <c r="B12079" s="151" t="s">
        <v>4724</v>
      </c>
      <c r="C12079" s="150" t="s">
        <v>3</v>
      </c>
      <c r="D12079" s="152">
        <v>29.85</v>
      </c>
    </row>
    <row r="12080" spans="1:4">
      <c r="A12080" s="150">
        <v>88321</v>
      </c>
      <c r="B12080" s="151" t="s">
        <v>4725</v>
      </c>
      <c r="C12080" s="150" t="s">
        <v>3</v>
      </c>
      <c r="D12080" s="152">
        <v>29.68</v>
      </c>
    </row>
    <row r="12081" spans="1:4">
      <c r="A12081" s="150">
        <v>88322</v>
      </c>
      <c r="B12081" s="151" t="s">
        <v>4726</v>
      </c>
      <c r="C12081" s="150" t="s">
        <v>3</v>
      </c>
      <c r="D12081" s="152">
        <v>23.47</v>
      </c>
    </row>
    <row r="12082" spans="1:4">
      <c r="A12082" s="150">
        <v>88323</v>
      </c>
      <c r="B12082" s="151" t="s">
        <v>181</v>
      </c>
      <c r="C12082" s="150" t="s">
        <v>3</v>
      </c>
      <c r="D12082" s="152">
        <v>25</v>
      </c>
    </row>
    <row r="12083" spans="1:4">
      <c r="A12083" s="150">
        <v>88324</v>
      </c>
      <c r="B12083" s="151" t="s">
        <v>4727</v>
      </c>
      <c r="C12083" s="150" t="s">
        <v>3</v>
      </c>
      <c r="D12083" s="152">
        <v>21.72</v>
      </c>
    </row>
    <row r="12084" spans="1:4">
      <c r="A12084" s="150">
        <v>88325</v>
      </c>
      <c r="B12084" s="151" t="s">
        <v>4728</v>
      </c>
      <c r="C12084" s="150" t="s">
        <v>3</v>
      </c>
      <c r="D12084" s="152">
        <v>22.69</v>
      </c>
    </row>
    <row r="12085" spans="1:4" ht="28.5">
      <c r="A12085" s="150">
        <v>88377</v>
      </c>
      <c r="B12085" s="151" t="s">
        <v>196</v>
      </c>
      <c r="C12085" s="150" t="s">
        <v>3</v>
      </c>
      <c r="D12085" s="152">
        <v>19.600000000000001</v>
      </c>
    </row>
    <row r="12086" spans="1:4">
      <c r="A12086" s="150">
        <v>88441</v>
      </c>
      <c r="B12086" s="151" t="s">
        <v>395</v>
      </c>
      <c r="C12086" s="150" t="s">
        <v>3</v>
      </c>
      <c r="D12086" s="152">
        <v>21.11</v>
      </c>
    </row>
    <row r="12087" spans="1:4">
      <c r="A12087" s="150">
        <v>90766</v>
      </c>
      <c r="B12087" s="151" t="s">
        <v>4729</v>
      </c>
      <c r="C12087" s="150" t="s">
        <v>3</v>
      </c>
      <c r="D12087" s="152">
        <v>22.13</v>
      </c>
    </row>
    <row r="12088" spans="1:4">
      <c r="A12088" s="150">
        <v>90767</v>
      </c>
      <c r="B12088" s="151" t="s">
        <v>4730</v>
      </c>
      <c r="C12088" s="150" t="s">
        <v>3</v>
      </c>
      <c r="D12088" s="152">
        <v>23.15</v>
      </c>
    </row>
    <row r="12089" spans="1:4">
      <c r="A12089" s="150">
        <v>90768</v>
      </c>
      <c r="B12089" s="151" t="s">
        <v>4731</v>
      </c>
      <c r="C12089" s="150" t="s">
        <v>3</v>
      </c>
      <c r="D12089" s="152">
        <v>113.92</v>
      </c>
    </row>
    <row r="12090" spans="1:4">
      <c r="A12090" s="150">
        <v>90769</v>
      </c>
      <c r="B12090" s="151" t="s">
        <v>4732</v>
      </c>
      <c r="C12090" s="150" t="s">
        <v>3</v>
      </c>
      <c r="D12090" s="152">
        <v>120.56</v>
      </c>
    </row>
    <row r="12091" spans="1:4">
      <c r="A12091" s="150">
        <v>90770</v>
      </c>
      <c r="B12091" s="151" t="s">
        <v>4733</v>
      </c>
      <c r="C12091" s="150" t="s">
        <v>3</v>
      </c>
      <c r="D12091" s="152">
        <v>126.24</v>
      </c>
    </row>
    <row r="12092" spans="1:4">
      <c r="A12092" s="150">
        <v>90772</v>
      </c>
      <c r="B12092" s="151" t="s">
        <v>4734</v>
      </c>
      <c r="C12092" s="150" t="s">
        <v>3</v>
      </c>
      <c r="D12092" s="152">
        <v>17.7</v>
      </c>
    </row>
    <row r="12093" spans="1:4">
      <c r="A12093" s="150">
        <v>90775</v>
      </c>
      <c r="B12093" s="151" t="s">
        <v>4735</v>
      </c>
      <c r="C12093" s="150" t="s">
        <v>3</v>
      </c>
      <c r="D12093" s="152">
        <v>22.54</v>
      </c>
    </row>
    <row r="12094" spans="1:4">
      <c r="A12094" s="150">
        <v>90776</v>
      </c>
      <c r="B12094" s="151" t="s">
        <v>4</v>
      </c>
      <c r="C12094" s="150" t="s">
        <v>3</v>
      </c>
      <c r="D12094" s="152">
        <v>29.84</v>
      </c>
    </row>
    <row r="12095" spans="1:4">
      <c r="A12095" s="150">
        <v>90777</v>
      </c>
      <c r="B12095" s="151" t="s">
        <v>2</v>
      </c>
      <c r="C12095" s="150" t="s">
        <v>3</v>
      </c>
      <c r="D12095" s="152">
        <v>116.87</v>
      </c>
    </row>
    <row r="12096" spans="1:4">
      <c r="A12096" s="150">
        <v>90778</v>
      </c>
      <c r="B12096" s="151" t="s">
        <v>4736</v>
      </c>
      <c r="C12096" s="150" t="s">
        <v>3</v>
      </c>
      <c r="D12096" s="152">
        <v>123.26</v>
      </c>
    </row>
    <row r="12097" spans="1:4">
      <c r="A12097" s="150">
        <v>90779</v>
      </c>
      <c r="B12097" s="151" t="s">
        <v>4737</v>
      </c>
      <c r="C12097" s="150" t="s">
        <v>3</v>
      </c>
      <c r="D12097" s="152">
        <v>146.59</v>
      </c>
    </row>
    <row r="12098" spans="1:4">
      <c r="A12098" s="150">
        <v>90780</v>
      </c>
      <c r="B12098" s="151" t="s">
        <v>4738</v>
      </c>
      <c r="C12098" s="150" t="s">
        <v>3</v>
      </c>
      <c r="D12098" s="152">
        <v>61.24</v>
      </c>
    </row>
    <row r="12099" spans="1:4">
      <c r="A12099" s="150">
        <v>90781</v>
      </c>
      <c r="B12099" s="151" t="s">
        <v>4739</v>
      </c>
      <c r="C12099" s="150" t="s">
        <v>3</v>
      </c>
      <c r="D12099" s="152">
        <v>22.13</v>
      </c>
    </row>
    <row r="12100" spans="1:4">
      <c r="A12100" s="150">
        <v>93558</v>
      </c>
      <c r="B12100" s="151" t="s">
        <v>4740</v>
      </c>
      <c r="C12100" s="150" t="s">
        <v>6</v>
      </c>
      <c r="D12100" s="152">
        <v>5295.95</v>
      </c>
    </row>
    <row r="12101" spans="1:4">
      <c r="A12101" s="150">
        <v>93561</v>
      </c>
      <c r="B12101" s="151" t="s">
        <v>4735</v>
      </c>
      <c r="C12101" s="150" t="s">
        <v>6</v>
      </c>
      <c r="D12101" s="152">
        <v>3989.46</v>
      </c>
    </row>
    <row r="12102" spans="1:4">
      <c r="A12102" s="150">
        <v>93563</v>
      </c>
      <c r="B12102" s="151" t="s">
        <v>4729</v>
      </c>
      <c r="C12102" s="150" t="s">
        <v>6</v>
      </c>
      <c r="D12102" s="152">
        <v>3915.9</v>
      </c>
    </row>
    <row r="12103" spans="1:4">
      <c r="A12103" s="150">
        <v>93564</v>
      </c>
      <c r="B12103" s="151" t="s">
        <v>4730</v>
      </c>
      <c r="C12103" s="150" t="s">
        <v>6</v>
      </c>
      <c r="D12103" s="152">
        <v>4080.12</v>
      </c>
    </row>
    <row r="12104" spans="1:4">
      <c r="A12104" s="150">
        <v>93565</v>
      </c>
      <c r="B12104" s="151" t="s">
        <v>2</v>
      </c>
      <c r="C12104" s="150" t="s">
        <v>6</v>
      </c>
      <c r="D12104" s="152">
        <v>20503.84</v>
      </c>
    </row>
    <row r="12105" spans="1:4">
      <c r="A12105" s="150">
        <v>93566</v>
      </c>
      <c r="B12105" s="151" t="s">
        <v>4734</v>
      </c>
      <c r="C12105" s="150" t="s">
        <v>6</v>
      </c>
      <c r="D12105" s="152">
        <v>3139.44</v>
      </c>
    </row>
    <row r="12106" spans="1:4">
      <c r="A12106" s="150">
        <v>93567</v>
      </c>
      <c r="B12106" s="151" t="s">
        <v>4736</v>
      </c>
      <c r="C12106" s="150" t="s">
        <v>6</v>
      </c>
      <c r="D12106" s="152">
        <v>21625.07</v>
      </c>
    </row>
    <row r="12107" spans="1:4">
      <c r="A12107" s="150">
        <v>93568</v>
      </c>
      <c r="B12107" s="151" t="s">
        <v>4737</v>
      </c>
      <c r="C12107" s="150" t="s">
        <v>6</v>
      </c>
      <c r="D12107" s="152">
        <v>25712.47</v>
      </c>
    </row>
    <row r="12108" spans="1:4">
      <c r="A12108" s="150">
        <v>93569</v>
      </c>
      <c r="B12108" s="151" t="s">
        <v>4741</v>
      </c>
      <c r="C12108" s="150" t="s">
        <v>6</v>
      </c>
      <c r="D12108" s="152">
        <v>20024.18</v>
      </c>
    </row>
    <row r="12109" spans="1:4">
      <c r="A12109" s="150">
        <v>93570</v>
      </c>
      <c r="B12109" s="151" t="s">
        <v>4742</v>
      </c>
      <c r="C12109" s="150" t="s">
        <v>6</v>
      </c>
      <c r="D12109" s="152">
        <v>21189.82</v>
      </c>
    </row>
    <row r="12110" spans="1:4">
      <c r="A12110" s="150">
        <v>93571</v>
      </c>
      <c r="B12110" s="151" t="s">
        <v>4743</v>
      </c>
      <c r="C12110" s="150" t="s">
        <v>6</v>
      </c>
      <c r="D12110" s="152">
        <v>22188.31</v>
      </c>
    </row>
    <row r="12111" spans="1:4">
      <c r="A12111" s="150">
        <v>93572</v>
      </c>
      <c r="B12111" s="151" t="s">
        <v>4744</v>
      </c>
      <c r="C12111" s="150" t="s">
        <v>6</v>
      </c>
      <c r="D12111" s="152">
        <v>5256.98</v>
      </c>
    </row>
    <row r="12112" spans="1:4">
      <c r="A12112" s="150">
        <v>94295</v>
      </c>
      <c r="B12112" s="151" t="s">
        <v>4738</v>
      </c>
      <c r="C12112" s="150" t="s">
        <v>6</v>
      </c>
      <c r="D12112" s="152">
        <v>10750.39</v>
      </c>
    </row>
    <row r="12113" spans="1:4">
      <c r="A12113" s="150">
        <v>94296</v>
      </c>
      <c r="B12113" s="151" t="s">
        <v>4739</v>
      </c>
      <c r="C12113" s="150" t="s">
        <v>6</v>
      </c>
      <c r="D12113" s="152">
        <v>3912.36</v>
      </c>
    </row>
    <row r="12114" spans="1:4" ht="28.5">
      <c r="A12114" s="150">
        <v>95308</v>
      </c>
      <c r="B12114" s="151" t="s">
        <v>243</v>
      </c>
      <c r="C12114" s="150" t="s">
        <v>3</v>
      </c>
      <c r="D12114" s="152">
        <v>0.21</v>
      </c>
    </row>
    <row r="12115" spans="1:4" ht="28.5">
      <c r="A12115" s="150">
        <v>95309</v>
      </c>
      <c r="B12115" s="151" t="s">
        <v>244</v>
      </c>
      <c r="C12115" s="150" t="s">
        <v>3</v>
      </c>
      <c r="D12115" s="152">
        <v>0.27</v>
      </c>
    </row>
    <row r="12116" spans="1:4" ht="28.5">
      <c r="A12116" s="150">
        <v>95310</v>
      </c>
      <c r="B12116" s="151" t="s">
        <v>4745</v>
      </c>
      <c r="C12116" s="150" t="s">
        <v>3</v>
      </c>
      <c r="D12116" s="152">
        <v>0.21</v>
      </c>
    </row>
    <row r="12117" spans="1:4" ht="28.5">
      <c r="A12117" s="150">
        <v>95311</v>
      </c>
      <c r="B12117" s="151" t="s">
        <v>4746</v>
      </c>
      <c r="C12117" s="150" t="s">
        <v>3</v>
      </c>
      <c r="D12117" s="152">
        <v>0.2</v>
      </c>
    </row>
    <row r="12118" spans="1:4" ht="28.5">
      <c r="A12118" s="150">
        <v>95312</v>
      </c>
      <c r="B12118" s="151" t="s">
        <v>4747</v>
      </c>
      <c r="C12118" s="150" t="s">
        <v>3</v>
      </c>
      <c r="D12118" s="152">
        <v>0.27</v>
      </c>
    </row>
    <row r="12119" spans="1:4" ht="28.5">
      <c r="A12119" s="150">
        <v>95313</v>
      </c>
      <c r="B12119" s="151" t="s">
        <v>245</v>
      </c>
      <c r="C12119" s="150" t="s">
        <v>3</v>
      </c>
      <c r="D12119" s="152">
        <v>0.2</v>
      </c>
    </row>
    <row r="12120" spans="1:4" ht="28.5">
      <c r="A12120" s="150">
        <v>95314</v>
      </c>
      <c r="B12120" s="151" t="s">
        <v>247</v>
      </c>
      <c r="C12120" s="150" t="s">
        <v>3</v>
      </c>
      <c r="D12120" s="152">
        <v>0.26</v>
      </c>
    </row>
    <row r="12121" spans="1:4" ht="28.5">
      <c r="A12121" s="150">
        <v>95315</v>
      </c>
      <c r="B12121" s="151" t="s">
        <v>248</v>
      </c>
      <c r="C12121" s="150" t="s">
        <v>3</v>
      </c>
      <c r="D12121" s="152">
        <v>0.16</v>
      </c>
    </row>
    <row r="12122" spans="1:4" ht="28.5">
      <c r="A12122" s="150">
        <v>95316</v>
      </c>
      <c r="B12122" s="151" t="s">
        <v>249</v>
      </c>
      <c r="C12122" s="150" t="s">
        <v>3</v>
      </c>
      <c r="D12122" s="152">
        <v>0.68</v>
      </c>
    </row>
    <row r="12123" spans="1:4" ht="28.5">
      <c r="A12123" s="150">
        <v>95317</v>
      </c>
      <c r="B12123" s="151" t="s">
        <v>250</v>
      </c>
      <c r="C12123" s="150" t="s">
        <v>3</v>
      </c>
      <c r="D12123" s="152">
        <v>0.32</v>
      </c>
    </row>
    <row r="12124" spans="1:4" ht="28.5">
      <c r="A12124" s="150">
        <v>95318</v>
      </c>
      <c r="B12124" s="151" t="s">
        <v>4748</v>
      </c>
      <c r="C12124" s="150" t="s">
        <v>3</v>
      </c>
      <c r="D12124" s="152">
        <v>0.23</v>
      </c>
    </row>
    <row r="12125" spans="1:4" ht="28.5">
      <c r="A12125" s="150">
        <v>95319</v>
      </c>
      <c r="B12125" s="151" t="s">
        <v>4749</v>
      </c>
      <c r="C12125" s="150" t="s">
        <v>3</v>
      </c>
      <c r="D12125" s="152">
        <v>0.21</v>
      </c>
    </row>
    <row r="12126" spans="1:4" ht="28.5">
      <c r="A12126" s="150">
        <v>95320</v>
      </c>
      <c r="B12126" s="151" t="s">
        <v>251</v>
      </c>
      <c r="C12126" s="150" t="s">
        <v>3</v>
      </c>
      <c r="D12126" s="152">
        <v>0.21</v>
      </c>
    </row>
    <row r="12127" spans="1:4" ht="28.5">
      <c r="A12127" s="150">
        <v>95321</v>
      </c>
      <c r="B12127" s="151" t="s">
        <v>4750</v>
      </c>
      <c r="C12127" s="150" t="s">
        <v>3</v>
      </c>
      <c r="D12127" s="152">
        <v>0.19</v>
      </c>
    </row>
    <row r="12128" spans="1:4" ht="28.5">
      <c r="A12128" s="150">
        <v>95322</v>
      </c>
      <c r="B12128" s="151" t="s">
        <v>4751</v>
      </c>
      <c r="C12128" s="150" t="s">
        <v>3</v>
      </c>
      <c r="D12128" s="152">
        <v>0.08</v>
      </c>
    </row>
    <row r="12129" spans="1:4" ht="28.5">
      <c r="A12129" s="150">
        <v>95323</v>
      </c>
      <c r="B12129" s="151" t="s">
        <v>4752</v>
      </c>
      <c r="C12129" s="150" t="s">
        <v>3</v>
      </c>
      <c r="D12129" s="152">
        <v>0.23</v>
      </c>
    </row>
    <row r="12130" spans="1:4" ht="28.5">
      <c r="A12130" s="150">
        <v>95324</v>
      </c>
      <c r="B12130" s="151" t="s">
        <v>252</v>
      </c>
      <c r="C12130" s="150" t="s">
        <v>3</v>
      </c>
      <c r="D12130" s="152">
        <v>0.33</v>
      </c>
    </row>
    <row r="12131" spans="1:4" ht="28.5">
      <c r="A12131" s="150">
        <v>95325</v>
      </c>
      <c r="B12131" s="151" t="s">
        <v>4753</v>
      </c>
      <c r="C12131" s="150" t="s">
        <v>3</v>
      </c>
      <c r="D12131" s="152">
        <v>0.28999999999999998</v>
      </c>
    </row>
    <row r="12132" spans="1:4" ht="28.5">
      <c r="A12132" s="150">
        <v>95328</v>
      </c>
      <c r="B12132" s="151" t="s">
        <v>4754</v>
      </c>
      <c r="C12132" s="150" t="s">
        <v>3</v>
      </c>
      <c r="D12132" s="152">
        <v>0.23</v>
      </c>
    </row>
    <row r="12133" spans="1:4" ht="28.5">
      <c r="A12133" s="150">
        <v>95329</v>
      </c>
      <c r="B12133" s="151" t="s">
        <v>266</v>
      </c>
      <c r="C12133" s="150" t="s">
        <v>3</v>
      </c>
      <c r="D12133" s="152">
        <v>0.31</v>
      </c>
    </row>
    <row r="12134" spans="1:4" ht="28.5">
      <c r="A12134" s="150">
        <v>95330</v>
      </c>
      <c r="B12134" s="151" t="s">
        <v>267</v>
      </c>
      <c r="C12134" s="150" t="s">
        <v>3</v>
      </c>
      <c r="D12134" s="152">
        <v>0.26</v>
      </c>
    </row>
    <row r="12135" spans="1:4" ht="28.5">
      <c r="A12135" s="150">
        <v>95331</v>
      </c>
      <c r="B12135" s="151" t="s">
        <v>4755</v>
      </c>
      <c r="C12135" s="150" t="s">
        <v>3</v>
      </c>
      <c r="D12135" s="152">
        <v>0.22</v>
      </c>
    </row>
    <row r="12136" spans="1:4" ht="28.5">
      <c r="A12136" s="150">
        <v>95332</v>
      </c>
      <c r="B12136" s="151" t="s">
        <v>278</v>
      </c>
      <c r="C12136" s="150" t="s">
        <v>3</v>
      </c>
      <c r="D12136" s="152">
        <v>0.87</v>
      </c>
    </row>
    <row r="12137" spans="1:4" ht="28.5">
      <c r="A12137" s="150">
        <v>95334</v>
      </c>
      <c r="B12137" s="151" t="s">
        <v>4756</v>
      </c>
      <c r="C12137" s="150" t="s">
        <v>3</v>
      </c>
      <c r="D12137" s="152">
        <v>0.94</v>
      </c>
    </row>
    <row r="12138" spans="1:4" ht="28.5">
      <c r="A12138" s="150">
        <v>95335</v>
      </c>
      <c r="B12138" s="151" t="s">
        <v>279</v>
      </c>
      <c r="C12138" s="150" t="s">
        <v>3</v>
      </c>
      <c r="D12138" s="152">
        <v>0.42</v>
      </c>
    </row>
    <row r="12139" spans="1:4" ht="28.5">
      <c r="A12139" s="150">
        <v>95337</v>
      </c>
      <c r="B12139" s="151" t="s">
        <v>4757</v>
      </c>
      <c r="C12139" s="150" t="s">
        <v>3</v>
      </c>
      <c r="D12139" s="152">
        <v>0.25</v>
      </c>
    </row>
    <row r="12140" spans="1:4" ht="28.5">
      <c r="A12140" s="150">
        <v>95338</v>
      </c>
      <c r="B12140" s="151" t="s">
        <v>280</v>
      </c>
      <c r="C12140" s="150" t="s">
        <v>3</v>
      </c>
      <c r="D12140" s="152">
        <v>0.42</v>
      </c>
    </row>
    <row r="12141" spans="1:4" ht="28.5">
      <c r="A12141" s="150">
        <v>95339</v>
      </c>
      <c r="B12141" s="151" t="s">
        <v>4758</v>
      </c>
      <c r="C12141" s="150" t="s">
        <v>3</v>
      </c>
      <c r="D12141" s="152">
        <v>0.39</v>
      </c>
    </row>
    <row r="12142" spans="1:4" ht="28.5">
      <c r="A12142" s="150">
        <v>95340</v>
      </c>
      <c r="B12142" s="151" t="s">
        <v>4759</v>
      </c>
      <c r="C12142" s="150" t="s">
        <v>3</v>
      </c>
      <c r="D12142" s="152">
        <v>0.31</v>
      </c>
    </row>
    <row r="12143" spans="1:4" ht="28.5">
      <c r="A12143" s="150">
        <v>95341</v>
      </c>
      <c r="B12143" s="151" t="s">
        <v>281</v>
      </c>
      <c r="C12143" s="150" t="s">
        <v>3</v>
      </c>
      <c r="D12143" s="152">
        <v>0.33</v>
      </c>
    </row>
    <row r="12144" spans="1:4" ht="28.5">
      <c r="A12144" s="150">
        <v>95342</v>
      </c>
      <c r="B12144" s="151" t="s">
        <v>4760</v>
      </c>
      <c r="C12144" s="150" t="s">
        <v>3</v>
      </c>
      <c r="D12144" s="152">
        <v>0.24</v>
      </c>
    </row>
    <row r="12145" spans="1:4" ht="28.5">
      <c r="A12145" s="150">
        <v>95343</v>
      </c>
      <c r="B12145" s="151" t="s">
        <v>4761</v>
      </c>
      <c r="C12145" s="150" t="s">
        <v>3</v>
      </c>
      <c r="D12145" s="152">
        <v>0.19</v>
      </c>
    </row>
    <row r="12146" spans="1:4" ht="28.5">
      <c r="A12146" s="150">
        <v>95344</v>
      </c>
      <c r="B12146" s="151" t="s">
        <v>282</v>
      </c>
      <c r="C12146" s="150" t="s">
        <v>3</v>
      </c>
      <c r="D12146" s="152">
        <v>0.23</v>
      </c>
    </row>
    <row r="12147" spans="1:4" ht="28.5">
      <c r="A12147" s="150">
        <v>95345</v>
      </c>
      <c r="B12147" s="151" t="s">
        <v>4762</v>
      </c>
      <c r="C12147" s="150" t="s">
        <v>3</v>
      </c>
      <c r="D12147" s="152">
        <v>0.48</v>
      </c>
    </row>
    <row r="12148" spans="1:4" ht="28.5">
      <c r="A12148" s="150">
        <v>95346</v>
      </c>
      <c r="B12148" s="151" t="s">
        <v>283</v>
      </c>
      <c r="C12148" s="150" t="s">
        <v>3</v>
      </c>
      <c r="D12148" s="152">
        <v>0.15</v>
      </c>
    </row>
    <row r="12149" spans="1:4" ht="28.5">
      <c r="A12149" s="150">
        <v>95347</v>
      </c>
      <c r="B12149" s="151" t="s">
        <v>284</v>
      </c>
      <c r="C12149" s="150" t="s">
        <v>3</v>
      </c>
      <c r="D12149" s="152">
        <v>0.14000000000000001</v>
      </c>
    </row>
    <row r="12150" spans="1:4" ht="28.5">
      <c r="A12150" s="150">
        <v>95348</v>
      </c>
      <c r="B12150" s="151" t="s">
        <v>4763</v>
      </c>
      <c r="C12150" s="150" t="s">
        <v>3</v>
      </c>
      <c r="D12150" s="152">
        <v>0.18</v>
      </c>
    </row>
    <row r="12151" spans="1:4" ht="28.5">
      <c r="A12151" s="150">
        <v>95349</v>
      </c>
      <c r="B12151" s="151" t="s">
        <v>4764</v>
      </c>
      <c r="C12151" s="150" t="s">
        <v>3</v>
      </c>
      <c r="D12151" s="152">
        <v>0.12</v>
      </c>
    </row>
    <row r="12152" spans="1:4" ht="28.5">
      <c r="A12152" s="150">
        <v>95351</v>
      </c>
      <c r="B12152" s="151" t="s">
        <v>4765</v>
      </c>
      <c r="C12152" s="150" t="s">
        <v>3</v>
      </c>
      <c r="D12152" s="152">
        <v>0.54</v>
      </c>
    </row>
    <row r="12153" spans="1:4" ht="28.5">
      <c r="A12153" s="150">
        <v>95352</v>
      </c>
      <c r="B12153" s="151" t="s">
        <v>4766</v>
      </c>
      <c r="C12153" s="150" t="s">
        <v>3</v>
      </c>
      <c r="D12153" s="152">
        <v>0.15</v>
      </c>
    </row>
    <row r="12154" spans="1:4" ht="28.5">
      <c r="A12154" s="150">
        <v>95354</v>
      </c>
      <c r="B12154" s="151" t="s">
        <v>4767</v>
      </c>
      <c r="C12154" s="150" t="s">
        <v>3</v>
      </c>
      <c r="D12154" s="152">
        <v>0.16</v>
      </c>
    </row>
    <row r="12155" spans="1:4" ht="28.5">
      <c r="A12155" s="150">
        <v>95355</v>
      </c>
      <c r="B12155" s="151" t="s">
        <v>4768</v>
      </c>
      <c r="C12155" s="150" t="s">
        <v>3</v>
      </c>
      <c r="D12155" s="152">
        <v>0.16</v>
      </c>
    </row>
    <row r="12156" spans="1:4" ht="28.5">
      <c r="A12156" s="150">
        <v>95356</v>
      </c>
      <c r="B12156" s="151" t="s">
        <v>4769</v>
      </c>
      <c r="C12156" s="150" t="s">
        <v>3</v>
      </c>
      <c r="D12156" s="152">
        <v>0.16</v>
      </c>
    </row>
    <row r="12157" spans="1:4" ht="28.5">
      <c r="A12157" s="150">
        <v>95357</v>
      </c>
      <c r="B12157" s="151" t="s">
        <v>286</v>
      </c>
      <c r="C12157" s="150" t="s">
        <v>3</v>
      </c>
      <c r="D12157" s="152">
        <v>0.26</v>
      </c>
    </row>
    <row r="12158" spans="1:4" ht="28.5">
      <c r="A12158" s="150">
        <v>95358</v>
      </c>
      <c r="B12158" s="151" t="s">
        <v>287</v>
      </c>
      <c r="C12158" s="150" t="s">
        <v>3</v>
      </c>
      <c r="D12158" s="152">
        <v>0.31</v>
      </c>
    </row>
    <row r="12159" spans="1:4" ht="28.5">
      <c r="A12159" s="150">
        <v>95359</v>
      </c>
      <c r="B12159" s="151" t="s">
        <v>288</v>
      </c>
      <c r="C12159" s="150" t="s">
        <v>3</v>
      </c>
      <c r="D12159" s="152">
        <v>0.38</v>
      </c>
    </row>
    <row r="12160" spans="1:4" ht="28.5">
      <c r="A12160" s="150">
        <v>95360</v>
      </c>
      <c r="B12160" s="151" t="s">
        <v>291</v>
      </c>
      <c r="C12160" s="150" t="s">
        <v>3</v>
      </c>
      <c r="D12160" s="152">
        <v>0.23</v>
      </c>
    </row>
    <row r="12161" spans="1:4" ht="28.5">
      <c r="A12161" s="150">
        <v>95361</v>
      </c>
      <c r="B12161" s="151" t="s">
        <v>289</v>
      </c>
      <c r="C12161" s="150" t="s">
        <v>3</v>
      </c>
      <c r="D12161" s="152">
        <v>0.14000000000000001</v>
      </c>
    </row>
    <row r="12162" spans="1:4" ht="28.5">
      <c r="A12162" s="150">
        <v>95362</v>
      </c>
      <c r="B12162" s="151" t="s">
        <v>4770</v>
      </c>
      <c r="C12162" s="150" t="s">
        <v>3</v>
      </c>
      <c r="D12162" s="152">
        <v>0.23</v>
      </c>
    </row>
    <row r="12163" spans="1:4" ht="28.5">
      <c r="A12163" s="150">
        <v>95363</v>
      </c>
      <c r="B12163" s="151" t="s">
        <v>290</v>
      </c>
      <c r="C12163" s="150" t="s">
        <v>3</v>
      </c>
      <c r="D12163" s="152">
        <v>0.23</v>
      </c>
    </row>
    <row r="12164" spans="1:4" ht="28.5">
      <c r="A12164" s="150">
        <v>95364</v>
      </c>
      <c r="B12164" s="151" t="s">
        <v>292</v>
      </c>
      <c r="C12164" s="150" t="s">
        <v>3</v>
      </c>
      <c r="D12164" s="152">
        <v>0.16</v>
      </c>
    </row>
    <row r="12165" spans="1:4" ht="28.5">
      <c r="A12165" s="150">
        <v>95365</v>
      </c>
      <c r="B12165" s="151" t="s">
        <v>4771</v>
      </c>
      <c r="C12165" s="150" t="s">
        <v>3</v>
      </c>
      <c r="D12165" s="152">
        <v>0.16</v>
      </c>
    </row>
    <row r="12166" spans="1:4" ht="28.5">
      <c r="A12166" s="150">
        <v>95366</v>
      </c>
      <c r="B12166" s="151" t="s">
        <v>293</v>
      </c>
      <c r="C12166" s="150" t="s">
        <v>3</v>
      </c>
      <c r="D12166" s="152">
        <v>0.16</v>
      </c>
    </row>
    <row r="12167" spans="1:4" ht="28.5">
      <c r="A12167" s="150">
        <v>95367</v>
      </c>
      <c r="B12167" s="151" t="s">
        <v>4772</v>
      </c>
      <c r="C12167" s="150" t="s">
        <v>3</v>
      </c>
      <c r="D12167" s="152">
        <v>0.23</v>
      </c>
    </row>
    <row r="12168" spans="1:4" ht="28.5">
      <c r="A12168" s="150">
        <v>95368</v>
      </c>
      <c r="B12168" s="151" t="s">
        <v>4773</v>
      </c>
      <c r="C12168" s="150" t="s">
        <v>3</v>
      </c>
      <c r="D12168" s="152">
        <v>0.19</v>
      </c>
    </row>
    <row r="12169" spans="1:4" ht="28.5">
      <c r="A12169" s="150">
        <v>95369</v>
      </c>
      <c r="B12169" s="151" t="s">
        <v>4774</v>
      </c>
      <c r="C12169" s="150" t="s">
        <v>3</v>
      </c>
      <c r="D12169" s="152">
        <v>0.15</v>
      </c>
    </row>
    <row r="12170" spans="1:4" ht="28.5">
      <c r="A12170" s="150">
        <v>95370</v>
      </c>
      <c r="B12170" s="151" t="s">
        <v>4775</v>
      </c>
      <c r="C12170" s="150" t="s">
        <v>3</v>
      </c>
      <c r="D12170" s="152">
        <v>0.33</v>
      </c>
    </row>
    <row r="12171" spans="1:4" ht="28.5">
      <c r="A12171" s="150">
        <v>95371</v>
      </c>
      <c r="B12171" s="151" t="s">
        <v>294</v>
      </c>
      <c r="C12171" s="150" t="s">
        <v>3</v>
      </c>
      <c r="D12171" s="152">
        <v>0.48</v>
      </c>
    </row>
    <row r="12172" spans="1:4" ht="28.5">
      <c r="A12172" s="150">
        <v>95372</v>
      </c>
      <c r="B12172" s="151" t="s">
        <v>295</v>
      </c>
      <c r="C12172" s="150" t="s">
        <v>3</v>
      </c>
      <c r="D12172" s="152">
        <v>0.33</v>
      </c>
    </row>
    <row r="12173" spans="1:4" ht="28.5">
      <c r="A12173" s="150">
        <v>95373</v>
      </c>
      <c r="B12173" s="151" t="s">
        <v>4776</v>
      </c>
      <c r="C12173" s="150" t="s">
        <v>3</v>
      </c>
      <c r="D12173" s="152">
        <v>0.32</v>
      </c>
    </row>
    <row r="12174" spans="1:4" ht="28.5">
      <c r="A12174" s="150">
        <v>95374</v>
      </c>
      <c r="B12174" s="151" t="s">
        <v>296</v>
      </c>
      <c r="C12174" s="150" t="s">
        <v>3</v>
      </c>
      <c r="D12174" s="152">
        <v>0.33</v>
      </c>
    </row>
    <row r="12175" spans="1:4" ht="28.5">
      <c r="A12175" s="150">
        <v>95375</v>
      </c>
      <c r="B12175" s="151" t="s">
        <v>297</v>
      </c>
      <c r="C12175" s="150" t="s">
        <v>3</v>
      </c>
      <c r="D12175" s="152">
        <v>0.39</v>
      </c>
    </row>
    <row r="12176" spans="1:4" ht="28.5">
      <c r="A12176" s="150">
        <v>95376</v>
      </c>
      <c r="B12176" s="151" t="s">
        <v>4777</v>
      </c>
      <c r="C12176" s="150" t="s">
        <v>3</v>
      </c>
      <c r="D12176" s="152">
        <v>0.1</v>
      </c>
    </row>
    <row r="12177" spans="1:4" ht="28.5">
      <c r="A12177" s="150">
        <v>95377</v>
      </c>
      <c r="B12177" s="151" t="s">
        <v>298</v>
      </c>
      <c r="C12177" s="150" t="s">
        <v>3</v>
      </c>
      <c r="D12177" s="152">
        <v>0.26</v>
      </c>
    </row>
    <row r="12178" spans="1:4" ht="28.5">
      <c r="A12178" s="150">
        <v>95378</v>
      </c>
      <c r="B12178" s="151" t="s">
        <v>299</v>
      </c>
      <c r="C12178" s="150" t="s">
        <v>3</v>
      </c>
      <c r="D12178" s="152">
        <v>0.35</v>
      </c>
    </row>
    <row r="12179" spans="1:4" ht="28.5">
      <c r="A12179" s="150">
        <v>95379</v>
      </c>
      <c r="B12179" s="151" t="s">
        <v>300</v>
      </c>
      <c r="C12179" s="150" t="s">
        <v>3</v>
      </c>
      <c r="D12179" s="152">
        <v>0.26</v>
      </c>
    </row>
    <row r="12180" spans="1:4" ht="28.5">
      <c r="A12180" s="150">
        <v>95380</v>
      </c>
      <c r="B12180" s="151" t="s">
        <v>4778</v>
      </c>
      <c r="C12180" s="150" t="s">
        <v>3</v>
      </c>
      <c r="D12180" s="152">
        <v>0.3</v>
      </c>
    </row>
    <row r="12181" spans="1:4" ht="28.5">
      <c r="A12181" s="150">
        <v>95383</v>
      </c>
      <c r="B12181" s="151" t="s">
        <v>4779</v>
      </c>
      <c r="C12181" s="150" t="s">
        <v>3</v>
      </c>
      <c r="D12181" s="152">
        <v>0.26</v>
      </c>
    </row>
    <row r="12182" spans="1:4" ht="28.5">
      <c r="A12182" s="150">
        <v>95384</v>
      </c>
      <c r="B12182" s="151" t="s">
        <v>4780</v>
      </c>
      <c r="C12182" s="150" t="s">
        <v>3</v>
      </c>
      <c r="D12182" s="152">
        <v>0.27</v>
      </c>
    </row>
    <row r="12183" spans="1:4" ht="28.5">
      <c r="A12183" s="150">
        <v>95385</v>
      </c>
      <c r="B12183" s="151" t="s">
        <v>301</v>
      </c>
      <c r="C12183" s="150" t="s">
        <v>3</v>
      </c>
      <c r="D12183" s="152">
        <v>0.25</v>
      </c>
    </row>
    <row r="12184" spans="1:4" ht="28.5">
      <c r="A12184" s="150">
        <v>95386</v>
      </c>
      <c r="B12184" s="151" t="s">
        <v>4781</v>
      </c>
      <c r="C12184" s="150" t="s">
        <v>3</v>
      </c>
      <c r="D12184" s="152">
        <v>0.23</v>
      </c>
    </row>
    <row r="12185" spans="1:4" ht="28.5">
      <c r="A12185" s="150">
        <v>95387</v>
      </c>
      <c r="B12185" s="151" t="s">
        <v>4782</v>
      </c>
      <c r="C12185" s="150" t="s">
        <v>3</v>
      </c>
      <c r="D12185" s="152">
        <v>0.28000000000000003</v>
      </c>
    </row>
    <row r="12186" spans="1:4" ht="28.5">
      <c r="A12186" s="150">
        <v>95389</v>
      </c>
      <c r="B12186" s="151" t="s">
        <v>285</v>
      </c>
      <c r="C12186" s="150" t="s">
        <v>3</v>
      </c>
      <c r="D12186" s="152">
        <v>0.14000000000000001</v>
      </c>
    </row>
    <row r="12187" spans="1:4" ht="28.5">
      <c r="A12187" s="150">
        <v>95390</v>
      </c>
      <c r="B12187" s="151" t="s">
        <v>4783</v>
      </c>
      <c r="C12187" s="150" t="s">
        <v>3</v>
      </c>
      <c r="D12187" s="152">
        <v>0.09</v>
      </c>
    </row>
    <row r="12188" spans="1:4" ht="28.5">
      <c r="A12188" s="150">
        <v>95392</v>
      </c>
      <c r="B12188" s="151" t="s">
        <v>4784</v>
      </c>
      <c r="C12188" s="150" t="s">
        <v>3</v>
      </c>
      <c r="D12188" s="152">
        <v>0.11</v>
      </c>
    </row>
    <row r="12189" spans="1:4" ht="28.5">
      <c r="A12189" s="150">
        <v>95393</v>
      </c>
      <c r="B12189" s="151" t="s">
        <v>4785</v>
      </c>
      <c r="C12189" s="150" t="s">
        <v>3</v>
      </c>
      <c r="D12189" s="152">
        <v>0.49</v>
      </c>
    </row>
    <row r="12190" spans="1:4" ht="28.5">
      <c r="A12190" s="150">
        <v>95394</v>
      </c>
      <c r="B12190" s="151" t="s">
        <v>4786</v>
      </c>
      <c r="C12190" s="150" t="s">
        <v>3</v>
      </c>
      <c r="D12190" s="152">
        <v>1.05</v>
      </c>
    </row>
    <row r="12191" spans="1:4" ht="28.5">
      <c r="A12191" s="150">
        <v>95395</v>
      </c>
      <c r="B12191" s="151" t="s">
        <v>4787</v>
      </c>
      <c r="C12191" s="150" t="s">
        <v>3</v>
      </c>
      <c r="D12191" s="152">
        <v>1.1200000000000001</v>
      </c>
    </row>
    <row r="12192" spans="1:4" ht="28.5">
      <c r="A12192" s="150">
        <v>95396</v>
      </c>
      <c r="B12192" s="151" t="s">
        <v>4788</v>
      </c>
      <c r="C12192" s="150" t="s">
        <v>3</v>
      </c>
      <c r="D12192" s="152">
        <v>1.17</v>
      </c>
    </row>
    <row r="12193" spans="1:4" ht="28.5">
      <c r="A12193" s="150">
        <v>95398</v>
      </c>
      <c r="B12193" s="151" t="s">
        <v>4789</v>
      </c>
      <c r="C12193" s="150" t="s">
        <v>3</v>
      </c>
      <c r="D12193" s="152">
        <v>0.09</v>
      </c>
    </row>
    <row r="12194" spans="1:4" ht="28.5">
      <c r="A12194" s="150">
        <v>95400</v>
      </c>
      <c r="B12194" s="151" t="s">
        <v>4790</v>
      </c>
      <c r="C12194" s="150" t="s">
        <v>3</v>
      </c>
      <c r="D12194" s="152">
        <v>0.11</v>
      </c>
    </row>
    <row r="12195" spans="1:4" ht="28.5">
      <c r="A12195" s="150">
        <v>95401</v>
      </c>
      <c r="B12195" s="151" t="s">
        <v>175</v>
      </c>
      <c r="C12195" s="150" t="s">
        <v>3</v>
      </c>
      <c r="D12195" s="152">
        <v>0.64</v>
      </c>
    </row>
    <row r="12196" spans="1:4" ht="28.5">
      <c r="A12196" s="150">
        <v>95402</v>
      </c>
      <c r="B12196" s="151" t="s">
        <v>174</v>
      </c>
      <c r="C12196" s="150" t="s">
        <v>3</v>
      </c>
      <c r="D12196" s="152">
        <v>1.91</v>
      </c>
    </row>
    <row r="12197" spans="1:4" ht="28.5">
      <c r="A12197" s="150">
        <v>95403</v>
      </c>
      <c r="B12197" s="151" t="s">
        <v>4791</v>
      </c>
      <c r="C12197" s="150" t="s">
        <v>3</v>
      </c>
      <c r="D12197" s="152">
        <v>2.02</v>
      </c>
    </row>
    <row r="12198" spans="1:4" ht="28.5">
      <c r="A12198" s="150">
        <v>95404</v>
      </c>
      <c r="B12198" s="151" t="s">
        <v>4792</v>
      </c>
      <c r="C12198" s="150" t="s">
        <v>3</v>
      </c>
      <c r="D12198" s="152">
        <v>2.41</v>
      </c>
    </row>
    <row r="12199" spans="1:4" ht="28.5">
      <c r="A12199" s="150">
        <v>95405</v>
      </c>
      <c r="B12199" s="151" t="s">
        <v>4793</v>
      </c>
      <c r="C12199" s="150" t="s">
        <v>3</v>
      </c>
      <c r="D12199" s="152">
        <v>1.39</v>
      </c>
    </row>
    <row r="12200" spans="1:4" ht="28.5">
      <c r="A12200" s="150">
        <v>95406</v>
      </c>
      <c r="B12200" s="151" t="s">
        <v>4794</v>
      </c>
      <c r="C12200" s="150" t="s">
        <v>3</v>
      </c>
      <c r="D12200" s="152">
        <v>0.18</v>
      </c>
    </row>
    <row r="12201" spans="1:4" ht="28.5">
      <c r="A12201" s="150">
        <v>95408</v>
      </c>
      <c r="B12201" s="151" t="s">
        <v>4795</v>
      </c>
      <c r="C12201" s="150" t="s">
        <v>6</v>
      </c>
      <c r="D12201" s="152">
        <v>19.68</v>
      </c>
    </row>
    <row r="12202" spans="1:4" ht="28.5">
      <c r="A12202" s="150">
        <v>95411</v>
      </c>
      <c r="B12202" s="151" t="s">
        <v>4796</v>
      </c>
      <c r="C12202" s="150" t="s">
        <v>6</v>
      </c>
      <c r="D12202" s="152">
        <v>15.63</v>
      </c>
    </row>
    <row r="12203" spans="1:4" ht="28.5">
      <c r="A12203" s="150">
        <v>95413</v>
      </c>
      <c r="B12203" s="151" t="s">
        <v>4797</v>
      </c>
      <c r="C12203" s="150" t="s">
        <v>6</v>
      </c>
      <c r="D12203" s="152">
        <v>15.25</v>
      </c>
    </row>
    <row r="12204" spans="1:4" ht="28.5">
      <c r="A12204" s="150">
        <v>95414</v>
      </c>
      <c r="B12204" s="151" t="s">
        <v>4798</v>
      </c>
      <c r="C12204" s="150" t="s">
        <v>6</v>
      </c>
      <c r="D12204" s="152">
        <v>65.66</v>
      </c>
    </row>
    <row r="12205" spans="1:4" ht="28.5">
      <c r="A12205" s="150">
        <v>95415</v>
      </c>
      <c r="B12205" s="151" t="s">
        <v>4799</v>
      </c>
      <c r="C12205" s="150" t="s">
        <v>6</v>
      </c>
      <c r="D12205" s="152">
        <v>252.28</v>
      </c>
    </row>
    <row r="12206" spans="1:4" ht="28.5">
      <c r="A12206" s="150">
        <v>95416</v>
      </c>
      <c r="B12206" s="151" t="s">
        <v>4800</v>
      </c>
      <c r="C12206" s="150" t="s">
        <v>6</v>
      </c>
      <c r="D12206" s="152">
        <v>11.86</v>
      </c>
    </row>
    <row r="12207" spans="1:4" ht="28.5">
      <c r="A12207" s="150">
        <v>95417</v>
      </c>
      <c r="B12207" s="151" t="s">
        <v>4801</v>
      </c>
      <c r="C12207" s="150" t="s">
        <v>6</v>
      </c>
      <c r="D12207" s="152">
        <v>266.36</v>
      </c>
    </row>
    <row r="12208" spans="1:4" ht="28.5">
      <c r="A12208" s="150">
        <v>95418</v>
      </c>
      <c r="B12208" s="151" t="s">
        <v>4802</v>
      </c>
      <c r="C12208" s="150" t="s">
        <v>6</v>
      </c>
      <c r="D12208" s="152">
        <v>317.64999999999998</v>
      </c>
    </row>
    <row r="12209" spans="1:4" ht="28.5">
      <c r="A12209" s="150">
        <v>95419</v>
      </c>
      <c r="B12209" s="151" t="s">
        <v>4803</v>
      </c>
      <c r="C12209" s="150" t="s">
        <v>6</v>
      </c>
      <c r="D12209" s="152">
        <v>139.49</v>
      </c>
    </row>
    <row r="12210" spans="1:4" ht="28.5">
      <c r="A12210" s="150">
        <v>95420</v>
      </c>
      <c r="B12210" s="151" t="s">
        <v>4804</v>
      </c>
      <c r="C12210" s="150" t="s">
        <v>6</v>
      </c>
      <c r="D12210" s="152">
        <v>147.78</v>
      </c>
    </row>
    <row r="12211" spans="1:4" ht="28.5">
      <c r="A12211" s="150">
        <v>95421</v>
      </c>
      <c r="B12211" s="151" t="s">
        <v>4805</v>
      </c>
      <c r="C12211" s="150" t="s">
        <v>6</v>
      </c>
      <c r="D12211" s="152">
        <v>154.88</v>
      </c>
    </row>
    <row r="12212" spans="1:4" ht="28.5">
      <c r="A12212" s="150">
        <v>95422</v>
      </c>
      <c r="B12212" s="151" t="s">
        <v>4806</v>
      </c>
      <c r="C12212" s="150" t="s">
        <v>6</v>
      </c>
      <c r="D12212" s="152">
        <v>85.04</v>
      </c>
    </row>
    <row r="12213" spans="1:4" ht="28.5">
      <c r="A12213" s="150">
        <v>95423</v>
      </c>
      <c r="B12213" s="151" t="s">
        <v>4807</v>
      </c>
      <c r="C12213" s="150" t="s">
        <v>6</v>
      </c>
      <c r="D12213" s="152">
        <v>183.55</v>
      </c>
    </row>
    <row r="12214" spans="1:4" ht="28.5">
      <c r="A12214" s="150">
        <v>95424</v>
      </c>
      <c r="B12214" s="151" t="s">
        <v>4808</v>
      </c>
      <c r="C12214" s="150" t="s">
        <v>6</v>
      </c>
      <c r="D12214" s="152">
        <v>24.93</v>
      </c>
    </row>
    <row r="12215" spans="1:4" ht="28.5">
      <c r="A12215" s="150">
        <v>100288</v>
      </c>
      <c r="B12215" s="151" t="s">
        <v>4809</v>
      </c>
      <c r="C12215" s="150" t="s">
        <v>3</v>
      </c>
      <c r="D12215" s="152">
        <v>0.08</v>
      </c>
    </row>
    <row r="12216" spans="1:4">
      <c r="A12216" s="150">
        <v>100289</v>
      </c>
      <c r="B12216" s="151" t="s">
        <v>5</v>
      </c>
      <c r="C12216" s="150" t="s">
        <v>3</v>
      </c>
      <c r="D12216" s="152">
        <v>20.59</v>
      </c>
    </row>
    <row r="12217" spans="1:4" ht="28.5">
      <c r="A12217" s="150">
        <v>100291</v>
      </c>
      <c r="B12217" s="151" t="s">
        <v>4810</v>
      </c>
      <c r="C12217" s="150" t="s">
        <v>3</v>
      </c>
      <c r="D12217" s="152">
        <v>0.33</v>
      </c>
    </row>
    <row r="12218" spans="1:4" ht="28.5">
      <c r="A12218" s="150">
        <v>100293</v>
      </c>
      <c r="B12218" s="151" t="s">
        <v>4811</v>
      </c>
      <c r="C12218" s="150" t="s">
        <v>3</v>
      </c>
      <c r="D12218" s="152">
        <v>0.25</v>
      </c>
    </row>
    <row r="12219" spans="1:4" ht="28.5">
      <c r="A12219" s="150">
        <v>100295</v>
      </c>
      <c r="B12219" s="151" t="s">
        <v>4812</v>
      </c>
      <c r="C12219" s="150" t="s">
        <v>3</v>
      </c>
      <c r="D12219" s="152">
        <v>0.61</v>
      </c>
    </row>
    <row r="12220" spans="1:4" ht="28.5">
      <c r="A12220" s="150">
        <v>100298</v>
      </c>
      <c r="B12220" s="151" t="s">
        <v>4813</v>
      </c>
      <c r="C12220" s="150" t="s">
        <v>3</v>
      </c>
      <c r="D12220" s="152">
        <v>0.69</v>
      </c>
    </row>
    <row r="12221" spans="1:4" ht="28.5">
      <c r="A12221" s="150">
        <v>100299</v>
      </c>
      <c r="B12221" s="151" t="s">
        <v>4814</v>
      </c>
      <c r="C12221" s="150" t="s">
        <v>3</v>
      </c>
      <c r="D12221" s="152">
        <v>0.55000000000000004</v>
      </c>
    </row>
    <row r="12222" spans="1:4">
      <c r="A12222" s="150">
        <v>100301</v>
      </c>
      <c r="B12222" s="151" t="s">
        <v>4815</v>
      </c>
      <c r="C12222" s="150" t="s">
        <v>3</v>
      </c>
      <c r="D12222" s="152">
        <v>27.11</v>
      </c>
    </row>
    <row r="12223" spans="1:4">
      <c r="A12223" s="150">
        <v>100303</v>
      </c>
      <c r="B12223" s="151" t="s">
        <v>4816</v>
      </c>
      <c r="C12223" s="150" t="s">
        <v>3</v>
      </c>
      <c r="D12223" s="152">
        <v>20.32</v>
      </c>
    </row>
    <row r="12224" spans="1:4" ht="28.5">
      <c r="A12224" s="150">
        <v>100307</v>
      </c>
      <c r="B12224" s="151" t="s">
        <v>4817</v>
      </c>
      <c r="C12224" s="150" t="s">
        <v>3</v>
      </c>
      <c r="D12224" s="152">
        <v>23.28</v>
      </c>
    </row>
    <row r="12225" spans="1:4">
      <c r="A12225" s="150">
        <v>100308</v>
      </c>
      <c r="B12225" s="151" t="s">
        <v>4818</v>
      </c>
      <c r="C12225" s="150" t="s">
        <v>3</v>
      </c>
      <c r="D12225" s="152">
        <v>27.83</v>
      </c>
    </row>
    <row r="12226" spans="1:4" ht="28.5">
      <c r="A12226" s="150">
        <v>100309</v>
      </c>
      <c r="B12226" s="151" t="s">
        <v>4819</v>
      </c>
      <c r="C12226" s="150" t="s">
        <v>3</v>
      </c>
      <c r="D12226" s="152">
        <v>29.71</v>
      </c>
    </row>
    <row r="12227" spans="1:4" ht="28.5">
      <c r="A12227" s="150">
        <v>100315</v>
      </c>
      <c r="B12227" s="151" t="s">
        <v>4820</v>
      </c>
      <c r="C12227" s="150" t="s">
        <v>6</v>
      </c>
      <c r="D12227" s="152">
        <v>73.44</v>
      </c>
    </row>
    <row r="12228" spans="1:4" ht="28.5">
      <c r="A12228" s="150">
        <v>100321</v>
      </c>
      <c r="B12228" s="151" t="s">
        <v>4819</v>
      </c>
      <c r="C12228" s="150" t="s">
        <v>6</v>
      </c>
      <c r="D12228" s="152">
        <v>5233</v>
      </c>
    </row>
    <row r="12229" spans="1:4">
      <c r="A12229" s="150">
        <v>100533</v>
      </c>
      <c r="B12229" s="151" t="s">
        <v>4821</v>
      </c>
      <c r="C12229" s="150" t="s">
        <v>3</v>
      </c>
      <c r="D12229" s="152">
        <v>18.11</v>
      </c>
    </row>
    <row r="12230" spans="1:4">
      <c r="A12230" s="150">
        <v>100534</v>
      </c>
      <c r="B12230" s="151" t="s">
        <v>4821</v>
      </c>
      <c r="C12230" s="150" t="s">
        <v>6</v>
      </c>
      <c r="D12230" s="152">
        <v>3212.41</v>
      </c>
    </row>
    <row r="12231" spans="1:4" ht="28.5">
      <c r="A12231" s="150">
        <v>100535</v>
      </c>
      <c r="B12231" s="151" t="s">
        <v>4822</v>
      </c>
      <c r="C12231" s="150" t="s">
        <v>3</v>
      </c>
      <c r="D12231" s="152">
        <v>0.32</v>
      </c>
    </row>
    <row r="12232" spans="1:4" ht="28.5">
      <c r="A12232" s="150">
        <v>100536</v>
      </c>
      <c r="B12232" s="151" t="s">
        <v>4823</v>
      </c>
      <c r="C12232" s="150" t="s">
        <v>6</v>
      </c>
      <c r="D12232" s="152">
        <v>42.62</v>
      </c>
    </row>
    <row r="12233" spans="1:4" ht="28.5">
      <c r="A12233" s="150">
        <v>101286</v>
      </c>
      <c r="B12233" s="151" t="s">
        <v>4824</v>
      </c>
      <c r="C12233" s="150" t="s">
        <v>6</v>
      </c>
      <c r="D12233" s="152">
        <v>27.9</v>
      </c>
    </row>
    <row r="12234" spans="1:4" ht="28.5">
      <c r="A12234" s="150">
        <v>101287</v>
      </c>
      <c r="B12234" s="151" t="s">
        <v>4825</v>
      </c>
      <c r="C12234" s="150" t="s">
        <v>6</v>
      </c>
      <c r="D12234" s="152">
        <v>90.21</v>
      </c>
    </row>
    <row r="12235" spans="1:4" ht="28.5">
      <c r="A12235" s="150">
        <v>101288</v>
      </c>
      <c r="B12235" s="151" t="s">
        <v>4826</v>
      </c>
      <c r="C12235" s="150" t="s">
        <v>6</v>
      </c>
      <c r="D12235" s="152">
        <v>27.9</v>
      </c>
    </row>
    <row r="12236" spans="1:4" ht="28.5">
      <c r="A12236" s="150">
        <v>101289</v>
      </c>
      <c r="B12236" s="151" t="s">
        <v>4827</v>
      </c>
      <c r="C12236" s="150" t="s">
        <v>6</v>
      </c>
      <c r="D12236" s="152">
        <v>27.61</v>
      </c>
    </row>
    <row r="12237" spans="1:4" ht="28.5">
      <c r="A12237" s="150">
        <v>101290</v>
      </c>
      <c r="B12237" s="151" t="s">
        <v>4828</v>
      </c>
      <c r="C12237" s="150" t="s">
        <v>6</v>
      </c>
      <c r="D12237" s="152">
        <v>44.27</v>
      </c>
    </row>
    <row r="12238" spans="1:4" ht="28.5">
      <c r="A12238" s="150">
        <v>101291</v>
      </c>
      <c r="B12238" s="151" t="s">
        <v>4829</v>
      </c>
      <c r="C12238" s="150" t="s">
        <v>6</v>
      </c>
      <c r="D12238" s="152">
        <v>27.9</v>
      </c>
    </row>
    <row r="12239" spans="1:4" ht="28.5">
      <c r="A12239" s="150">
        <v>101292</v>
      </c>
      <c r="B12239" s="151" t="s">
        <v>4830</v>
      </c>
      <c r="C12239" s="150" t="s">
        <v>6</v>
      </c>
      <c r="D12239" s="152">
        <v>27.61</v>
      </c>
    </row>
    <row r="12240" spans="1:4" ht="28.5">
      <c r="A12240" s="150">
        <v>101293</v>
      </c>
      <c r="B12240" s="151" t="s">
        <v>4831</v>
      </c>
      <c r="C12240" s="150" t="s">
        <v>6</v>
      </c>
      <c r="D12240" s="152">
        <v>34.61</v>
      </c>
    </row>
    <row r="12241" spans="1:4" ht="28.5">
      <c r="A12241" s="150">
        <v>101294</v>
      </c>
      <c r="B12241" s="151" t="s">
        <v>4832</v>
      </c>
      <c r="C12241" s="150" t="s">
        <v>6</v>
      </c>
      <c r="D12241" s="152">
        <v>22.37</v>
      </c>
    </row>
    <row r="12242" spans="1:4" ht="28.5">
      <c r="A12242" s="150">
        <v>101295</v>
      </c>
      <c r="B12242" s="151" t="s">
        <v>4833</v>
      </c>
      <c r="C12242" s="150" t="s">
        <v>6</v>
      </c>
      <c r="D12242" s="152">
        <v>32.93</v>
      </c>
    </row>
    <row r="12243" spans="1:4" ht="28.5">
      <c r="A12243" s="150">
        <v>101296</v>
      </c>
      <c r="B12243" s="151" t="s">
        <v>4834</v>
      </c>
      <c r="C12243" s="150" t="s">
        <v>6</v>
      </c>
      <c r="D12243" s="152">
        <v>43.47</v>
      </c>
    </row>
    <row r="12244" spans="1:4" ht="28.5">
      <c r="A12244" s="150">
        <v>101297</v>
      </c>
      <c r="B12244" s="151" t="s">
        <v>4835</v>
      </c>
      <c r="C12244" s="150" t="s">
        <v>6</v>
      </c>
      <c r="D12244" s="152">
        <v>31.16</v>
      </c>
    </row>
    <row r="12245" spans="1:4" ht="28.5">
      <c r="A12245" s="150">
        <v>101298</v>
      </c>
      <c r="B12245" s="151" t="s">
        <v>4836</v>
      </c>
      <c r="C12245" s="150" t="s">
        <v>6</v>
      </c>
      <c r="D12245" s="152">
        <v>27.9</v>
      </c>
    </row>
    <row r="12246" spans="1:4" ht="28.5">
      <c r="A12246" s="150">
        <v>101299</v>
      </c>
      <c r="B12246" s="151" t="s">
        <v>4837</v>
      </c>
      <c r="C12246" s="150" t="s">
        <v>6</v>
      </c>
      <c r="D12246" s="152">
        <v>35.67</v>
      </c>
    </row>
    <row r="12247" spans="1:4" ht="28.5">
      <c r="A12247" s="150">
        <v>101300</v>
      </c>
      <c r="B12247" s="151" t="s">
        <v>4838</v>
      </c>
      <c r="C12247" s="150" t="s">
        <v>6</v>
      </c>
      <c r="D12247" s="152">
        <v>25.78</v>
      </c>
    </row>
    <row r="12248" spans="1:4" ht="28.5">
      <c r="A12248" s="150">
        <v>101301</v>
      </c>
      <c r="B12248" s="151" t="s">
        <v>4839</v>
      </c>
      <c r="C12248" s="150" t="s">
        <v>6</v>
      </c>
      <c r="D12248" s="152">
        <v>11.22</v>
      </c>
    </row>
    <row r="12249" spans="1:4" ht="28.5">
      <c r="A12249" s="150">
        <v>101302</v>
      </c>
      <c r="B12249" s="151" t="s">
        <v>4840</v>
      </c>
      <c r="C12249" s="150" t="s">
        <v>6</v>
      </c>
      <c r="D12249" s="152">
        <v>31.34</v>
      </c>
    </row>
    <row r="12250" spans="1:4" ht="28.5">
      <c r="A12250" s="150">
        <v>101303</v>
      </c>
      <c r="B12250" s="151" t="s">
        <v>4841</v>
      </c>
      <c r="C12250" s="150" t="s">
        <v>6</v>
      </c>
      <c r="D12250" s="152">
        <v>81.12</v>
      </c>
    </row>
    <row r="12251" spans="1:4" ht="28.5">
      <c r="A12251" s="150">
        <v>101304</v>
      </c>
      <c r="B12251" s="151" t="s">
        <v>4842</v>
      </c>
      <c r="C12251" s="150" t="s">
        <v>6</v>
      </c>
      <c r="D12251" s="152">
        <v>44.26</v>
      </c>
    </row>
    <row r="12252" spans="1:4" ht="28.5">
      <c r="A12252" s="150">
        <v>101305</v>
      </c>
      <c r="B12252" s="151" t="s">
        <v>4843</v>
      </c>
      <c r="C12252" s="150" t="s">
        <v>6</v>
      </c>
      <c r="D12252" s="152">
        <v>38.340000000000003</v>
      </c>
    </row>
    <row r="12253" spans="1:4" ht="28.5">
      <c r="A12253" s="150">
        <v>101307</v>
      </c>
      <c r="B12253" s="151" t="s">
        <v>4844</v>
      </c>
      <c r="C12253" s="150" t="s">
        <v>6</v>
      </c>
      <c r="D12253" s="152">
        <v>31.35</v>
      </c>
    </row>
    <row r="12254" spans="1:4" ht="28.5">
      <c r="A12254" s="150">
        <v>101308</v>
      </c>
      <c r="B12254" s="151" t="s">
        <v>4845</v>
      </c>
      <c r="C12254" s="150" t="s">
        <v>6</v>
      </c>
      <c r="D12254" s="152">
        <v>31.57</v>
      </c>
    </row>
    <row r="12255" spans="1:4" ht="28.5">
      <c r="A12255" s="150">
        <v>101309</v>
      </c>
      <c r="B12255" s="151" t="s">
        <v>4846</v>
      </c>
      <c r="C12255" s="150" t="s">
        <v>6</v>
      </c>
      <c r="D12255" s="152">
        <v>35.67</v>
      </c>
    </row>
    <row r="12256" spans="1:4" ht="28.5">
      <c r="A12256" s="150">
        <v>101310</v>
      </c>
      <c r="B12256" s="151" t="s">
        <v>4847</v>
      </c>
      <c r="C12256" s="150" t="s">
        <v>6</v>
      </c>
      <c r="D12256" s="152">
        <v>41.67</v>
      </c>
    </row>
    <row r="12257" spans="1:4" ht="28.5">
      <c r="A12257" s="150">
        <v>101311</v>
      </c>
      <c r="B12257" s="151" t="s">
        <v>4848</v>
      </c>
      <c r="C12257" s="150" t="s">
        <v>6</v>
      </c>
      <c r="D12257" s="152">
        <v>34.61</v>
      </c>
    </row>
    <row r="12258" spans="1:4" ht="28.5">
      <c r="A12258" s="150">
        <v>101312</v>
      </c>
      <c r="B12258" s="151" t="s">
        <v>4849</v>
      </c>
      <c r="C12258" s="150" t="s">
        <v>6</v>
      </c>
      <c r="D12258" s="152">
        <v>29.4</v>
      </c>
    </row>
    <row r="12259" spans="1:4" ht="28.5">
      <c r="A12259" s="150">
        <v>101313</v>
      </c>
      <c r="B12259" s="151" t="s">
        <v>4850</v>
      </c>
      <c r="C12259" s="150" t="s">
        <v>6</v>
      </c>
      <c r="D12259" s="152">
        <v>115.78</v>
      </c>
    </row>
    <row r="12260" spans="1:4" ht="28.5">
      <c r="A12260" s="150">
        <v>101315</v>
      </c>
      <c r="B12260" s="151" t="s">
        <v>4851</v>
      </c>
      <c r="C12260" s="150" t="s">
        <v>6</v>
      </c>
      <c r="D12260" s="152">
        <v>124.35</v>
      </c>
    </row>
    <row r="12261" spans="1:4" ht="28.5">
      <c r="A12261" s="150">
        <v>101316</v>
      </c>
      <c r="B12261" s="151" t="s">
        <v>4852</v>
      </c>
      <c r="C12261" s="150" t="s">
        <v>6</v>
      </c>
      <c r="D12261" s="152">
        <v>55.8</v>
      </c>
    </row>
    <row r="12262" spans="1:4" ht="28.5">
      <c r="A12262" s="150">
        <v>101320</v>
      </c>
      <c r="B12262" s="151" t="s">
        <v>4853</v>
      </c>
      <c r="C12262" s="150" t="s">
        <v>6</v>
      </c>
      <c r="D12262" s="152">
        <v>17.04</v>
      </c>
    </row>
    <row r="12263" spans="1:4" ht="28.5">
      <c r="A12263" s="150">
        <v>101322</v>
      </c>
      <c r="B12263" s="151" t="s">
        <v>4854</v>
      </c>
      <c r="C12263" s="150" t="s">
        <v>6</v>
      </c>
      <c r="D12263" s="152">
        <v>33.08</v>
      </c>
    </row>
    <row r="12264" spans="1:4" ht="28.5">
      <c r="A12264" s="150">
        <v>101323</v>
      </c>
      <c r="B12264" s="151" t="s">
        <v>4855</v>
      </c>
      <c r="C12264" s="150" t="s">
        <v>6</v>
      </c>
      <c r="D12264" s="152">
        <v>55.83</v>
      </c>
    </row>
    <row r="12265" spans="1:4" ht="28.5">
      <c r="A12265" s="150">
        <v>101324</v>
      </c>
      <c r="B12265" s="151" t="s">
        <v>4856</v>
      </c>
      <c r="C12265" s="150" t="s">
        <v>6</v>
      </c>
      <c r="D12265" s="152">
        <v>20.45</v>
      </c>
    </row>
    <row r="12266" spans="1:4" ht="28.5">
      <c r="A12266" s="150">
        <v>101325</v>
      </c>
      <c r="B12266" s="151" t="s">
        <v>4857</v>
      </c>
      <c r="C12266" s="150" t="s">
        <v>6</v>
      </c>
      <c r="D12266" s="152">
        <v>25.8</v>
      </c>
    </row>
    <row r="12267" spans="1:4" ht="28.5">
      <c r="A12267" s="150">
        <v>101326</v>
      </c>
      <c r="B12267" s="151" t="s">
        <v>4858</v>
      </c>
      <c r="C12267" s="150" t="s">
        <v>6</v>
      </c>
      <c r="D12267" s="152">
        <v>12.09</v>
      </c>
    </row>
    <row r="12268" spans="1:4" ht="28.5">
      <c r="A12268" s="150">
        <v>101328</v>
      </c>
      <c r="B12268" s="151" t="s">
        <v>4859</v>
      </c>
      <c r="C12268" s="150" t="s">
        <v>6</v>
      </c>
      <c r="D12268" s="152">
        <v>24.48</v>
      </c>
    </row>
    <row r="12269" spans="1:4" ht="28.5">
      <c r="A12269" s="150">
        <v>101329</v>
      </c>
      <c r="B12269" s="151" t="s">
        <v>4860</v>
      </c>
      <c r="C12269" s="150" t="s">
        <v>6</v>
      </c>
      <c r="D12269" s="152">
        <v>52.58</v>
      </c>
    </row>
    <row r="12270" spans="1:4" ht="28.5">
      <c r="A12270" s="150">
        <v>101330</v>
      </c>
      <c r="B12270" s="151" t="s">
        <v>4861</v>
      </c>
      <c r="C12270" s="150" t="s">
        <v>6</v>
      </c>
      <c r="D12270" s="152">
        <v>41.01</v>
      </c>
    </row>
    <row r="12271" spans="1:4" ht="28.5">
      <c r="A12271" s="150">
        <v>101331</v>
      </c>
      <c r="B12271" s="151" t="s">
        <v>4862</v>
      </c>
      <c r="C12271" s="150" t="s">
        <v>6</v>
      </c>
      <c r="D12271" s="152">
        <v>44.26</v>
      </c>
    </row>
    <row r="12272" spans="1:4" ht="28.5">
      <c r="A12272" s="150">
        <v>101332</v>
      </c>
      <c r="B12272" s="151" t="s">
        <v>4863</v>
      </c>
      <c r="C12272" s="150" t="s">
        <v>6</v>
      </c>
      <c r="D12272" s="152">
        <v>16.39</v>
      </c>
    </row>
    <row r="12273" spans="1:4" ht="28.5">
      <c r="A12273" s="150">
        <v>101333</v>
      </c>
      <c r="B12273" s="151" t="s">
        <v>4864</v>
      </c>
      <c r="C12273" s="150" t="s">
        <v>6</v>
      </c>
      <c r="D12273" s="152">
        <v>32.770000000000003</v>
      </c>
    </row>
    <row r="12274" spans="1:4" ht="28.5">
      <c r="A12274" s="150">
        <v>101334</v>
      </c>
      <c r="B12274" s="151" t="s">
        <v>4865</v>
      </c>
      <c r="C12274" s="150" t="s">
        <v>6</v>
      </c>
      <c r="D12274" s="152">
        <v>91.38</v>
      </c>
    </row>
    <row r="12275" spans="1:4" ht="28.5">
      <c r="A12275" s="150">
        <v>101336</v>
      </c>
      <c r="B12275" s="151" t="s">
        <v>4866</v>
      </c>
      <c r="C12275" s="150" t="s">
        <v>6</v>
      </c>
      <c r="D12275" s="152">
        <v>71.34</v>
      </c>
    </row>
    <row r="12276" spans="1:4" ht="28.5">
      <c r="A12276" s="150">
        <v>101337</v>
      </c>
      <c r="B12276" s="151" t="s">
        <v>4867</v>
      </c>
      <c r="C12276" s="150" t="s">
        <v>6</v>
      </c>
      <c r="D12276" s="152">
        <v>20.09</v>
      </c>
    </row>
    <row r="12277" spans="1:4" ht="28.5">
      <c r="A12277" s="150">
        <v>101338</v>
      </c>
      <c r="B12277" s="151" t="s">
        <v>4868</v>
      </c>
      <c r="C12277" s="150" t="s">
        <v>6</v>
      </c>
      <c r="D12277" s="152">
        <v>20.65</v>
      </c>
    </row>
    <row r="12278" spans="1:4" ht="28.5">
      <c r="A12278" s="150">
        <v>101339</v>
      </c>
      <c r="B12278" s="151" t="s">
        <v>4869</v>
      </c>
      <c r="C12278" s="150" t="s">
        <v>6</v>
      </c>
      <c r="D12278" s="152">
        <v>21.51</v>
      </c>
    </row>
    <row r="12279" spans="1:4" ht="42.75">
      <c r="A12279" s="150">
        <v>101340</v>
      </c>
      <c r="B12279" s="151" t="s">
        <v>4870</v>
      </c>
      <c r="C12279" s="150" t="s">
        <v>6</v>
      </c>
      <c r="D12279" s="152">
        <v>19.3</v>
      </c>
    </row>
    <row r="12280" spans="1:4" ht="28.5">
      <c r="A12280" s="150">
        <v>101341</v>
      </c>
      <c r="B12280" s="151" t="s">
        <v>4871</v>
      </c>
      <c r="C12280" s="150" t="s">
        <v>6</v>
      </c>
      <c r="D12280" s="152">
        <v>21.3</v>
      </c>
    </row>
    <row r="12281" spans="1:4" ht="28.5">
      <c r="A12281" s="150">
        <v>101342</v>
      </c>
      <c r="B12281" s="151" t="s">
        <v>4872</v>
      </c>
      <c r="C12281" s="150" t="s">
        <v>6</v>
      </c>
      <c r="D12281" s="152">
        <v>21.51</v>
      </c>
    </row>
    <row r="12282" spans="1:4" ht="28.5">
      <c r="A12282" s="150">
        <v>101343</v>
      </c>
      <c r="B12282" s="151" t="s">
        <v>4873</v>
      </c>
      <c r="C12282" s="150" t="s">
        <v>6</v>
      </c>
      <c r="D12282" s="152">
        <v>34.61</v>
      </c>
    </row>
    <row r="12283" spans="1:4" ht="28.5">
      <c r="A12283" s="150">
        <v>101344</v>
      </c>
      <c r="B12283" s="151" t="s">
        <v>4874</v>
      </c>
      <c r="C12283" s="150" t="s">
        <v>6</v>
      </c>
      <c r="D12283" s="152">
        <v>41.02</v>
      </c>
    </row>
    <row r="12284" spans="1:4" ht="28.5">
      <c r="A12284" s="150">
        <v>101345</v>
      </c>
      <c r="B12284" s="151" t="s">
        <v>4875</v>
      </c>
      <c r="C12284" s="150" t="s">
        <v>6</v>
      </c>
      <c r="D12284" s="152">
        <v>50.95</v>
      </c>
    </row>
    <row r="12285" spans="1:4" ht="28.5">
      <c r="A12285" s="150">
        <v>101346</v>
      </c>
      <c r="B12285" s="151" t="s">
        <v>4876</v>
      </c>
      <c r="C12285" s="150" t="s">
        <v>6</v>
      </c>
      <c r="D12285" s="152">
        <v>25.24</v>
      </c>
    </row>
    <row r="12286" spans="1:4" ht="28.5">
      <c r="A12286" s="150">
        <v>101347</v>
      </c>
      <c r="B12286" s="151" t="s">
        <v>4877</v>
      </c>
      <c r="C12286" s="150" t="s">
        <v>6</v>
      </c>
      <c r="D12286" s="152">
        <v>30.33</v>
      </c>
    </row>
    <row r="12287" spans="1:4" ht="28.5">
      <c r="A12287" s="150">
        <v>101348</v>
      </c>
      <c r="B12287" s="151" t="s">
        <v>4878</v>
      </c>
      <c r="C12287" s="150" t="s">
        <v>6</v>
      </c>
      <c r="D12287" s="152">
        <v>18.649999999999999</v>
      </c>
    </row>
    <row r="12288" spans="1:4" ht="28.5">
      <c r="A12288" s="150">
        <v>101349</v>
      </c>
      <c r="B12288" s="151" t="s">
        <v>4879</v>
      </c>
      <c r="C12288" s="150" t="s">
        <v>6</v>
      </c>
      <c r="D12288" s="152">
        <v>30.74</v>
      </c>
    </row>
    <row r="12289" spans="1:4" ht="28.5">
      <c r="A12289" s="150">
        <v>101350</v>
      </c>
      <c r="B12289" s="151" t="s">
        <v>4880</v>
      </c>
      <c r="C12289" s="150" t="s">
        <v>6</v>
      </c>
      <c r="D12289" s="152">
        <v>30.74</v>
      </c>
    </row>
    <row r="12290" spans="1:4" ht="28.5">
      <c r="A12290" s="150">
        <v>101351</v>
      </c>
      <c r="B12290" s="151" t="s">
        <v>4881</v>
      </c>
      <c r="C12290" s="150" t="s">
        <v>6</v>
      </c>
      <c r="D12290" s="152">
        <v>21.51</v>
      </c>
    </row>
    <row r="12291" spans="1:4" ht="28.5">
      <c r="A12291" s="150">
        <v>101352</v>
      </c>
      <c r="B12291" s="151" t="s">
        <v>4882</v>
      </c>
      <c r="C12291" s="150" t="s">
        <v>6</v>
      </c>
      <c r="D12291" s="152">
        <v>21.51</v>
      </c>
    </row>
    <row r="12292" spans="1:4" ht="28.5">
      <c r="A12292" s="150">
        <v>101353</v>
      </c>
      <c r="B12292" s="151" t="s">
        <v>4883</v>
      </c>
      <c r="C12292" s="150" t="s">
        <v>6</v>
      </c>
      <c r="D12292" s="152">
        <v>21.3</v>
      </c>
    </row>
    <row r="12293" spans="1:4" ht="28.5">
      <c r="A12293" s="150">
        <v>101355</v>
      </c>
      <c r="B12293" s="151" t="s">
        <v>4884</v>
      </c>
      <c r="C12293" s="150" t="s">
        <v>6</v>
      </c>
      <c r="D12293" s="152">
        <v>30.74</v>
      </c>
    </row>
    <row r="12294" spans="1:4" ht="28.5">
      <c r="A12294" s="150">
        <v>101356</v>
      </c>
      <c r="B12294" s="151" t="s">
        <v>4885</v>
      </c>
      <c r="C12294" s="150" t="s">
        <v>6</v>
      </c>
      <c r="D12294" s="152">
        <v>44.26</v>
      </c>
    </row>
    <row r="12295" spans="1:4" ht="28.5">
      <c r="A12295" s="150">
        <v>101357</v>
      </c>
      <c r="B12295" s="151" t="s">
        <v>4886</v>
      </c>
      <c r="C12295" s="150" t="s">
        <v>6</v>
      </c>
      <c r="D12295" s="152">
        <v>63.58</v>
      </c>
    </row>
    <row r="12296" spans="1:4" ht="28.5">
      <c r="A12296" s="150">
        <v>101358</v>
      </c>
      <c r="B12296" s="151" t="s">
        <v>4887</v>
      </c>
      <c r="C12296" s="150" t="s">
        <v>6</v>
      </c>
      <c r="D12296" s="152">
        <v>44.26</v>
      </c>
    </row>
    <row r="12297" spans="1:4" ht="28.5">
      <c r="A12297" s="150">
        <v>101359</v>
      </c>
      <c r="B12297" s="151" t="s">
        <v>4888</v>
      </c>
      <c r="C12297" s="150" t="s">
        <v>6</v>
      </c>
      <c r="D12297" s="152">
        <v>42.97</v>
      </c>
    </row>
    <row r="12298" spans="1:4" ht="28.5">
      <c r="A12298" s="150">
        <v>101360</v>
      </c>
      <c r="B12298" s="151" t="s">
        <v>4889</v>
      </c>
      <c r="C12298" s="150" t="s">
        <v>6</v>
      </c>
      <c r="D12298" s="152">
        <v>44.26</v>
      </c>
    </row>
    <row r="12299" spans="1:4" ht="28.5">
      <c r="A12299" s="150">
        <v>101361</v>
      </c>
      <c r="B12299" s="151" t="s">
        <v>4890</v>
      </c>
      <c r="C12299" s="150" t="s">
        <v>6</v>
      </c>
      <c r="D12299" s="152">
        <v>52.55</v>
      </c>
    </row>
    <row r="12300" spans="1:4" ht="28.5">
      <c r="A12300" s="150">
        <v>101363</v>
      </c>
      <c r="B12300" s="151" t="s">
        <v>4891</v>
      </c>
      <c r="C12300" s="150" t="s">
        <v>6</v>
      </c>
      <c r="D12300" s="152">
        <v>34.61</v>
      </c>
    </row>
    <row r="12301" spans="1:4" ht="28.5">
      <c r="A12301" s="150">
        <v>101364</v>
      </c>
      <c r="B12301" s="151" t="s">
        <v>4892</v>
      </c>
      <c r="C12301" s="150" t="s">
        <v>6</v>
      </c>
      <c r="D12301" s="152">
        <v>47.37</v>
      </c>
    </row>
    <row r="12302" spans="1:4" ht="28.5">
      <c r="A12302" s="150">
        <v>101365</v>
      </c>
      <c r="B12302" s="151" t="s">
        <v>4893</v>
      </c>
      <c r="C12302" s="150" t="s">
        <v>6</v>
      </c>
      <c r="D12302" s="152">
        <v>34.61</v>
      </c>
    </row>
    <row r="12303" spans="1:4" ht="28.5">
      <c r="A12303" s="150">
        <v>101366</v>
      </c>
      <c r="B12303" s="151" t="s">
        <v>4894</v>
      </c>
      <c r="C12303" s="150" t="s">
        <v>6</v>
      </c>
      <c r="D12303" s="152">
        <v>40.67</v>
      </c>
    </row>
    <row r="12304" spans="1:4" ht="28.5">
      <c r="A12304" s="150">
        <v>101368</v>
      </c>
      <c r="B12304" s="151" t="s">
        <v>4895</v>
      </c>
      <c r="C12304" s="150" t="s">
        <v>6</v>
      </c>
      <c r="D12304" s="152">
        <v>34.28</v>
      </c>
    </row>
    <row r="12305" spans="1:4" ht="28.5">
      <c r="A12305" s="150">
        <v>101369</v>
      </c>
      <c r="B12305" s="151" t="s">
        <v>4896</v>
      </c>
      <c r="C12305" s="150" t="s">
        <v>6</v>
      </c>
      <c r="D12305" s="152">
        <v>36.64</v>
      </c>
    </row>
    <row r="12306" spans="1:4" ht="28.5">
      <c r="A12306" s="150">
        <v>101370</v>
      </c>
      <c r="B12306" s="151" t="s">
        <v>4897</v>
      </c>
      <c r="C12306" s="150" t="s">
        <v>6</v>
      </c>
      <c r="D12306" s="152">
        <v>34.200000000000003</v>
      </c>
    </row>
    <row r="12307" spans="1:4" ht="28.5">
      <c r="A12307" s="150">
        <v>101371</v>
      </c>
      <c r="B12307" s="151" t="s">
        <v>4898</v>
      </c>
      <c r="C12307" s="150" t="s">
        <v>6</v>
      </c>
      <c r="D12307" s="152">
        <v>38.159999999999997</v>
      </c>
    </row>
    <row r="12308" spans="1:4" ht="28.5">
      <c r="A12308" s="150">
        <v>101372</v>
      </c>
      <c r="B12308" s="151" t="s">
        <v>176</v>
      </c>
      <c r="C12308" s="150" t="s">
        <v>6</v>
      </c>
      <c r="D12308" s="152">
        <v>11.79</v>
      </c>
    </row>
    <row r="12309" spans="1:4">
      <c r="A12309" s="150">
        <v>101374</v>
      </c>
      <c r="B12309" s="151" t="s">
        <v>192</v>
      </c>
      <c r="C12309" s="150" t="s">
        <v>6</v>
      </c>
      <c r="D12309" s="152">
        <v>3842.77</v>
      </c>
    </row>
    <row r="12310" spans="1:4">
      <c r="A12310" s="150">
        <v>101375</v>
      </c>
      <c r="B12310" s="151" t="s">
        <v>4899</v>
      </c>
      <c r="C12310" s="150" t="s">
        <v>6</v>
      </c>
      <c r="D12310" s="152">
        <v>3902.66</v>
      </c>
    </row>
    <row r="12311" spans="1:4" ht="28.5">
      <c r="A12311" s="150">
        <v>101376</v>
      </c>
      <c r="B12311" s="151" t="s">
        <v>4900</v>
      </c>
      <c r="C12311" s="150" t="s">
        <v>6</v>
      </c>
      <c r="D12311" s="152">
        <v>3617.19</v>
      </c>
    </row>
    <row r="12312" spans="1:4">
      <c r="A12312" s="150">
        <v>101377</v>
      </c>
      <c r="B12312" s="151" t="s">
        <v>4693</v>
      </c>
      <c r="C12312" s="150" t="s">
        <v>6</v>
      </c>
      <c r="D12312" s="152">
        <v>3813.44</v>
      </c>
    </row>
    <row r="12313" spans="1:4">
      <c r="A12313" s="150">
        <v>101378</v>
      </c>
      <c r="B12313" s="151" t="s">
        <v>4815</v>
      </c>
      <c r="C12313" s="150" t="s">
        <v>6</v>
      </c>
      <c r="D12313" s="152">
        <v>4844.2299999999996</v>
      </c>
    </row>
    <row r="12314" spans="1:4">
      <c r="A12314" s="150">
        <v>101379</v>
      </c>
      <c r="B12314" s="151" t="s">
        <v>4901</v>
      </c>
      <c r="C12314" s="150" t="s">
        <v>6</v>
      </c>
      <c r="D12314" s="152">
        <v>3842.77</v>
      </c>
    </row>
    <row r="12315" spans="1:4">
      <c r="A12315" s="150">
        <v>101380</v>
      </c>
      <c r="B12315" s="151" t="s">
        <v>200</v>
      </c>
      <c r="C12315" s="150" t="s">
        <v>6</v>
      </c>
      <c r="D12315" s="152">
        <v>3789.84</v>
      </c>
    </row>
    <row r="12316" spans="1:4">
      <c r="A12316" s="150">
        <v>101381</v>
      </c>
      <c r="B12316" s="151" t="s">
        <v>193</v>
      </c>
      <c r="C12316" s="150" t="s">
        <v>6</v>
      </c>
      <c r="D12316" s="152">
        <v>4524.88</v>
      </c>
    </row>
    <row r="12317" spans="1:4">
      <c r="A12317" s="150">
        <v>101382</v>
      </c>
      <c r="B12317" s="151" t="s">
        <v>4902</v>
      </c>
      <c r="C12317" s="150" t="s">
        <v>6</v>
      </c>
      <c r="D12317" s="152">
        <v>2565.14</v>
      </c>
    </row>
    <row r="12318" spans="1:4">
      <c r="A12318" s="150">
        <v>101383</v>
      </c>
      <c r="B12318" s="151" t="s">
        <v>4816</v>
      </c>
      <c r="C12318" s="150" t="s">
        <v>6</v>
      </c>
      <c r="D12318" s="152">
        <v>3631.89</v>
      </c>
    </row>
    <row r="12319" spans="1:4" ht="28.5">
      <c r="A12319" s="150">
        <v>101384</v>
      </c>
      <c r="B12319" s="151" t="s">
        <v>159</v>
      </c>
      <c r="C12319" s="150" t="s">
        <v>6</v>
      </c>
      <c r="D12319" s="152">
        <v>3728.26</v>
      </c>
    </row>
    <row r="12320" spans="1:4" ht="28.5">
      <c r="A12320" s="150">
        <v>101385</v>
      </c>
      <c r="B12320" s="151" t="s">
        <v>4903</v>
      </c>
      <c r="C12320" s="150" t="s">
        <v>6</v>
      </c>
      <c r="D12320" s="152">
        <v>4802.3900000000003</v>
      </c>
    </row>
    <row r="12321" spans="1:4">
      <c r="A12321" s="150">
        <v>101386</v>
      </c>
      <c r="B12321" s="151" t="s">
        <v>4696</v>
      </c>
      <c r="C12321" s="150" t="s">
        <v>6</v>
      </c>
      <c r="D12321" s="152">
        <v>3617.19</v>
      </c>
    </row>
    <row r="12322" spans="1:4">
      <c r="A12322" s="150">
        <v>101387</v>
      </c>
      <c r="B12322" s="151" t="s">
        <v>4904</v>
      </c>
      <c r="C12322" s="150" t="s">
        <v>6</v>
      </c>
      <c r="D12322" s="152">
        <v>3850.54</v>
      </c>
    </row>
    <row r="12323" spans="1:4">
      <c r="A12323" s="150">
        <v>101388</v>
      </c>
      <c r="B12323" s="151" t="s">
        <v>4697</v>
      </c>
      <c r="C12323" s="150" t="s">
        <v>6</v>
      </c>
      <c r="D12323" s="152">
        <v>3604.58</v>
      </c>
    </row>
    <row r="12324" spans="1:4">
      <c r="A12324" s="150">
        <v>101389</v>
      </c>
      <c r="B12324" s="151" t="s">
        <v>4698</v>
      </c>
      <c r="C12324" s="150" t="s">
        <v>6</v>
      </c>
      <c r="D12324" s="152">
        <v>1983.46</v>
      </c>
    </row>
    <row r="12325" spans="1:4" ht="28.5">
      <c r="A12325" s="150">
        <v>101390</v>
      </c>
      <c r="B12325" s="151" t="s">
        <v>4905</v>
      </c>
      <c r="C12325" s="150" t="s">
        <v>6</v>
      </c>
      <c r="D12325" s="152">
        <v>4810.59</v>
      </c>
    </row>
    <row r="12326" spans="1:4">
      <c r="A12326" s="150">
        <v>101391</v>
      </c>
      <c r="B12326" s="151" t="s">
        <v>4906</v>
      </c>
      <c r="C12326" s="150" t="s">
        <v>6</v>
      </c>
      <c r="D12326" s="152">
        <v>4534.53</v>
      </c>
    </row>
    <row r="12327" spans="1:4" ht="28.5">
      <c r="A12327" s="150">
        <v>101392</v>
      </c>
      <c r="B12327" s="151" t="s">
        <v>4907</v>
      </c>
      <c r="C12327" s="150" t="s">
        <v>6</v>
      </c>
      <c r="D12327" s="152">
        <v>3296.35</v>
      </c>
    </row>
    <row r="12328" spans="1:4">
      <c r="A12328" s="150">
        <v>101394</v>
      </c>
      <c r="B12328" s="151" t="s">
        <v>4701</v>
      </c>
      <c r="C12328" s="150" t="s">
        <v>6</v>
      </c>
      <c r="D12328" s="152">
        <v>4193.3599999999997</v>
      </c>
    </row>
    <row r="12329" spans="1:4">
      <c r="A12329" s="150">
        <v>101395</v>
      </c>
      <c r="B12329" s="151" t="s">
        <v>4908</v>
      </c>
      <c r="C12329" s="150" t="s">
        <v>6</v>
      </c>
      <c r="D12329" s="152">
        <v>3824.21</v>
      </c>
    </row>
    <row r="12330" spans="1:4">
      <c r="A12330" s="150">
        <v>101396</v>
      </c>
      <c r="B12330" s="151" t="s">
        <v>4909</v>
      </c>
      <c r="C12330" s="150" t="s">
        <v>6</v>
      </c>
      <c r="D12330" s="152">
        <v>4302.41</v>
      </c>
    </row>
    <row r="12331" spans="1:4">
      <c r="A12331" s="150">
        <v>101397</v>
      </c>
      <c r="B12331" s="151" t="s">
        <v>144</v>
      </c>
      <c r="C12331" s="150" t="s">
        <v>6</v>
      </c>
      <c r="D12331" s="152">
        <v>4498.55</v>
      </c>
    </row>
    <row r="12332" spans="1:4" ht="28.5">
      <c r="A12332" s="150">
        <v>101398</v>
      </c>
      <c r="B12332" s="151" t="s">
        <v>4910</v>
      </c>
      <c r="C12332" s="150" t="s">
        <v>6</v>
      </c>
      <c r="D12332" s="152">
        <v>3769.87</v>
      </c>
    </row>
    <row r="12333" spans="1:4">
      <c r="A12333" s="150">
        <v>101399</v>
      </c>
      <c r="B12333" s="151" t="s">
        <v>170</v>
      </c>
      <c r="C12333" s="150" t="s">
        <v>6</v>
      </c>
      <c r="D12333" s="152">
        <v>4723.71</v>
      </c>
    </row>
    <row r="12334" spans="1:4">
      <c r="A12334" s="150">
        <v>101401</v>
      </c>
      <c r="B12334" s="151" t="s">
        <v>4703</v>
      </c>
      <c r="C12334" s="150" t="s">
        <v>6</v>
      </c>
      <c r="D12334" s="152">
        <v>5806.45</v>
      </c>
    </row>
    <row r="12335" spans="1:4" ht="28.5">
      <c r="A12335" s="150">
        <v>101402</v>
      </c>
      <c r="B12335" s="151" t="s">
        <v>160</v>
      </c>
      <c r="C12335" s="150" t="s">
        <v>6</v>
      </c>
      <c r="D12335" s="152">
        <v>4536.07</v>
      </c>
    </row>
    <row r="12336" spans="1:4">
      <c r="A12336" s="150">
        <v>101407</v>
      </c>
      <c r="B12336" s="151" t="s">
        <v>4704</v>
      </c>
      <c r="C12336" s="150" t="s">
        <v>6</v>
      </c>
      <c r="D12336" s="152">
        <v>4369.5600000000004</v>
      </c>
    </row>
    <row r="12337" spans="1:4">
      <c r="A12337" s="150">
        <v>101408</v>
      </c>
      <c r="B12337" s="151" t="s">
        <v>199</v>
      </c>
      <c r="C12337" s="150" t="s">
        <v>6</v>
      </c>
      <c r="D12337" s="152">
        <v>4121.3999999999996</v>
      </c>
    </row>
    <row r="12338" spans="1:4">
      <c r="A12338" s="150">
        <v>101409</v>
      </c>
      <c r="B12338" s="151" t="s">
        <v>4911</v>
      </c>
      <c r="C12338" s="150" t="s">
        <v>6</v>
      </c>
      <c r="D12338" s="152">
        <v>2838.77</v>
      </c>
    </row>
    <row r="12339" spans="1:4">
      <c r="A12339" s="150">
        <v>101410</v>
      </c>
      <c r="B12339" s="151" t="s">
        <v>395</v>
      </c>
      <c r="C12339" s="150" t="s">
        <v>6</v>
      </c>
      <c r="D12339" s="152">
        <v>3780.93</v>
      </c>
    </row>
    <row r="12340" spans="1:4">
      <c r="A12340" s="150">
        <v>101412</v>
      </c>
      <c r="B12340" s="151" t="s">
        <v>4912</v>
      </c>
      <c r="C12340" s="150" t="s">
        <v>6</v>
      </c>
      <c r="D12340" s="152">
        <v>4636.84</v>
      </c>
    </row>
    <row r="12341" spans="1:4">
      <c r="A12341" s="150">
        <v>101413</v>
      </c>
      <c r="B12341" s="151" t="s">
        <v>4706</v>
      </c>
      <c r="C12341" s="150" t="s">
        <v>6</v>
      </c>
      <c r="D12341" s="152">
        <v>4250</v>
      </c>
    </row>
    <row r="12342" spans="1:4">
      <c r="A12342" s="150">
        <v>101414</v>
      </c>
      <c r="B12342" s="151" t="s">
        <v>4913</v>
      </c>
      <c r="C12342" s="150" t="s">
        <v>6</v>
      </c>
      <c r="D12342" s="152">
        <v>4534.53</v>
      </c>
    </row>
    <row r="12343" spans="1:4" ht="28.5">
      <c r="A12343" s="150">
        <v>101415</v>
      </c>
      <c r="B12343" s="151" t="s">
        <v>4914</v>
      </c>
      <c r="C12343" s="150" t="s">
        <v>6</v>
      </c>
      <c r="D12343" s="152">
        <v>5393.31</v>
      </c>
    </row>
    <row r="12344" spans="1:4">
      <c r="A12344" s="150">
        <v>101416</v>
      </c>
      <c r="B12344" s="151" t="s">
        <v>4818</v>
      </c>
      <c r="C12344" s="150" t="s">
        <v>6</v>
      </c>
      <c r="D12344" s="152">
        <v>4933.3999999999996</v>
      </c>
    </row>
    <row r="12345" spans="1:4" ht="28.5">
      <c r="A12345" s="150">
        <v>101417</v>
      </c>
      <c r="B12345" s="151" t="s">
        <v>4915</v>
      </c>
      <c r="C12345" s="150" t="s">
        <v>6</v>
      </c>
      <c r="D12345" s="152">
        <v>4137.5200000000004</v>
      </c>
    </row>
    <row r="12346" spans="1:4" ht="28.5">
      <c r="A12346" s="150">
        <v>101418</v>
      </c>
      <c r="B12346" s="151" t="s">
        <v>4916</v>
      </c>
      <c r="C12346" s="150" t="s">
        <v>6</v>
      </c>
      <c r="D12346" s="152">
        <v>3990.93</v>
      </c>
    </row>
    <row r="12347" spans="1:4">
      <c r="A12347" s="150">
        <v>101419</v>
      </c>
      <c r="B12347" s="151" t="s">
        <v>4917</v>
      </c>
      <c r="C12347" s="150" t="s">
        <v>6</v>
      </c>
      <c r="D12347" s="152">
        <v>3403.21</v>
      </c>
    </row>
    <row r="12348" spans="1:4" ht="28.5">
      <c r="A12348" s="150">
        <v>101420</v>
      </c>
      <c r="B12348" s="151" t="s">
        <v>4918</v>
      </c>
      <c r="C12348" s="150" t="s">
        <v>6</v>
      </c>
      <c r="D12348" s="152">
        <v>5472.91</v>
      </c>
    </row>
    <row r="12349" spans="1:4">
      <c r="A12349" s="150">
        <v>101421</v>
      </c>
      <c r="B12349" s="151" t="s">
        <v>4919</v>
      </c>
      <c r="C12349" s="150" t="s">
        <v>6</v>
      </c>
      <c r="D12349" s="152">
        <v>6396.46</v>
      </c>
    </row>
    <row r="12350" spans="1:4">
      <c r="A12350" s="150">
        <v>101422</v>
      </c>
      <c r="B12350" s="151" t="s">
        <v>4920</v>
      </c>
      <c r="C12350" s="150" t="s">
        <v>6</v>
      </c>
      <c r="D12350" s="152">
        <v>4542.0600000000004</v>
      </c>
    </row>
    <row r="12351" spans="1:4" ht="28.5">
      <c r="A12351" s="150">
        <v>101424</v>
      </c>
      <c r="B12351" s="151" t="s">
        <v>4921</v>
      </c>
      <c r="C12351" s="150" t="s">
        <v>6</v>
      </c>
      <c r="D12351" s="152">
        <v>5913.36</v>
      </c>
    </row>
    <row r="12352" spans="1:4">
      <c r="A12352" s="150">
        <v>101425</v>
      </c>
      <c r="B12352" s="151" t="s">
        <v>4922</v>
      </c>
      <c r="C12352" s="150" t="s">
        <v>6</v>
      </c>
      <c r="D12352" s="152">
        <v>3232.12</v>
      </c>
    </row>
    <row r="12353" spans="1:4">
      <c r="A12353" s="150">
        <v>101426</v>
      </c>
      <c r="B12353" s="151" t="s">
        <v>4923</v>
      </c>
      <c r="C12353" s="150" t="s">
        <v>6</v>
      </c>
      <c r="D12353" s="152">
        <v>3688.03</v>
      </c>
    </row>
    <row r="12354" spans="1:4" ht="28.5">
      <c r="A12354" s="150">
        <v>101427</v>
      </c>
      <c r="B12354" s="151" t="s">
        <v>4713</v>
      </c>
      <c r="C12354" s="150" t="s">
        <v>6</v>
      </c>
      <c r="D12354" s="152">
        <v>3808.69</v>
      </c>
    </row>
    <row r="12355" spans="1:4" ht="28.5">
      <c r="A12355" s="150">
        <v>101428</v>
      </c>
      <c r="B12355" s="151" t="s">
        <v>4924</v>
      </c>
      <c r="C12355" s="150" t="s">
        <v>6</v>
      </c>
      <c r="D12355" s="152">
        <v>3497.59</v>
      </c>
    </row>
    <row r="12356" spans="1:4" ht="28.5">
      <c r="A12356" s="150">
        <v>101429</v>
      </c>
      <c r="B12356" s="151" t="s">
        <v>4925</v>
      </c>
      <c r="C12356" s="150" t="s">
        <v>6</v>
      </c>
      <c r="D12356" s="152">
        <v>3779.48</v>
      </c>
    </row>
    <row r="12357" spans="1:4" ht="28.5">
      <c r="A12357" s="150">
        <v>101430</v>
      </c>
      <c r="B12357" s="151" t="s">
        <v>4926</v>
      </c>
      <c r="C12357" s="150" t="s">
        <v>6</v>
      </c>
      <c r="D12357" s="152">
        <v>3808.69</v>
      </c>
    </row>
    <row r="12358" spans="1:4">
      <c r="A12358" s="150">
        <v>101431</v>
      </c>
      <c r="B12358" s="151" t="s">
        <v>304</v>
      </c>
      <c r="C12358" s="150" t="s">
        <v>6</v>
      </c>
      <c r="D12358" s="152">
        <v>4299.3</v>
      </c>
    </row>
    <row r="12359" spans="1:4" ht="28.5">
      <c r="A12359" s="150">
        <v>101432</v>
      </c>
      <c r="B12359" s="151" t="s">
        <v>4927</v>
      </c>
      <c r="C12359" s="150" t="s">
        <v>6</v>
      </c>
      <c r="D12359" s="152">
        <v>3732.74</v>
      </c>
    </row>
    <row r="12360" spans="1:4">
      <c r="A12360" s="150">
        <v>101433</v>
      </c>
      <c r="B12360" s="151" t="s">
        <v>317</v>
      </c>
      <c r="C12360" s="150" t="s">
        <v>6</v>
      </c>
      <c r="D12360" s="152">
        <v>4446.8599999999997</v>
      </c>
    </row>
    <row r="12361" spans="1:4" ht="28.5">
      <c r="A12361" s="150">
        <v>101434</v>
      </c>
      <c r="B12361" s="151" t="s">
        <v>4928</v>
      </c>
      <c r="C12361" s="150" t="s">
        <v>6</v>
      </c>
      <c r="D12361" s="152">
        <v>3347.78</v>
      </c>
    </row>
    <row r="12362" spans="1:4" ht="28.5">
      <c r="A12362" s="150">
        <v>101435</v>
      </c>
      <c r="B12362" s="151" t="s">
        <v>4929</v>
      </c>
      <c r="C12362" s="150" t="s">
        <v>6</v>
      </c>
      <c r="D12362" s="152">
        <v>3864.81</v>
      </c>
    </row>
    <row r="12363" spans="1:4" ht="28.5">
      <c r="A12363" s="150">
        <v>101436</v>
      </c>
      <c r="B12363" s="151" t="s">
        <v>327</v>
      </c>
      <c r="C12363" s="150" t="s">
        <v>6</v>
      </c>
      <c r="D12363" s="152">
        <v>3406.98</v>
      </c>
    </row>
    <row r="12364" spans="1:4">
      <c r="A12364" s="150">
        <v>101437</v>
      </c>
      <c r="B12364" s="151" t="s">
        <v>4930</v>
      </c>
      <c r="C12364" s="150" t="s">
        <v>6</v>
      </c>
      <c r="D12364" s="152">
        <v>5106.95</v>
      </c>
    </row>
    <row r="12365" spans="1:4">
      <c r="A12365" s="150">
        <v>101438</v>
      </c>
      <c r="B12365" s="151" t="s">
        <v>332</v>
      </c>
      <c r="C12365" s="150" t="s">
        <v>6</v>
      </c>
      <c r="D12365" s="152">
        <v>5106.95</v>
      </c>
    </row>
    <row r="12366" spans="1:4">
      <c r="A12366" s="150">
        <v>101439</v>
      </c>
      <c r="B12366" s="151" t="s">
        <v>336</v>
      </c>
      <c r="C12366" s="150" t="s">
        <v>6</v>
      </c>
      <c r="D12366" s="152">
        <v>3808.69</v>
      </c>
    </row>
    <row r="12367" spans="1:4" ht="28.5">
      <c r="A12367" s="150">
        <v>101440</v>
      </c>
      <c r="B12367" s="151" t="s">
        <v>4931</v>
      </c>
      <c r="C12367" s="150" t="s">
        <v>6</v>
      </c>
      <c r="D12367" s="152">
        <v>3808.69</v>
      </c>
    </row>
    <row r="12368" spans="1:4" ht="28.5">
      <c r="A12368" s="150">
        <v>101441</v>
      </c>
      <c r="B12368" s="151" t="s">
        <v>337</v>
      </c>
      <c r="C12368" s="150" t="s">
        <v>6</v>
      </c>
      <c r="D12368" s="152">
        <v>3779.48</v>
      </c>
    </row>
    <row r="12369" spans="1:4" ht="28.5">
      <c r="A12369" s="150">
        <v>101443</v>
      </c>
      <c r="B12369" s="151" t="s">
        <v>4718</v>
      </c>
      <c r="C12369" s="150" t="s">
        <v>6</v>
      </c>
      <c r="D12369" s="152">
        <v>5106.95</v>
      </c>
    </row>
    <row r="12370" spans="1:4">
      <c r="A12370" s="150">
        <v>101444</v>
      </c>
      <c r="B12370" s="151" t="s">
        <v>4721</v>
      </c>
      <c r="C12370" s="150" t="s">
        <v>6</v>
      </c>
      <c r="D12370" s="152">
        <v>4534.53</v>
      </c>
    </row>
    <row r="12371" spans="1:4">
      <c r="A12371" s="150">
        <v>101445</v>
      </c>
      <c r="B12371" s="151" t="s">
        <v>146</v>
      </c>
      <c r="C12371" s="150" t="s">
        <v>6</v>
      </c>
      <c r="D12371" s="152">
        <v>4553.8500000000004</v>
      </c>
    </row>
    <row r="12372" spans="1:4">
      <c r="A12372" s="150">
        <v>101446</v>
      </c>
      <c r="B12372" s="151" t="s">
        <v>157</v>
      </c>
      <c r="C12372" s="150" t="s">
        <v>6</v>
      </c>
      <c r="D12372" s="152">
        <v>4842.6899999999996</v>
      </c>
    </row>
    <row r="12373" spans="1:4">
      <c r="A12373" s="150">
        <v>101447</v>
      </c>
      <c r="B12373" s="151" t="s">
        <v>4722</v>
      </c>
      <c r="C12373" s="150" t="s">
        <v>6</v>
      </c>
      <c r="D12373" s="152">
        <v>4740.63</v>
      </c>
    </row>
    <row r="12374" spans="1:4">
      <c r="A12374" s="150">
        <v>101448</v>
      </c>
      <c r="B12374" s="151" t="s">
        <v>341</v>
      </c>
      <c r="C12374" s="150" t="s">
        <v>6</v>
      </c>
      <c r="D12374" s="152">
        <v>4842.6899999999996</v>
      </c>
    </row>
    <row r="12375" spans="1:4">
      <c r="A12375" s="150">
        <v>101449</v>
      </c>
      <c r="B12375" s="151" t="s">
        <v>4932</v>
      </c>
      <c r="C12375" s="150" t="s">
        <v>6</v>
      </c>
      <c r="D12375" s="152">
        <v>3713.15</v>
      </c>
    </row>
    <row r="12376" spans="1:4">
      <c r="A12376" s="150">
        <v>101451</v>
      </c>
      <c r="B12376" s="151" t="s">
        <v>151</v>
      </c>
      <c r="C12376" s="150" t="s">
        <v>6</v>
      </c>
      <c r="D12376" s="152">
        <v>4524.88</v>
      </c>
    </row>
    <row r="12377" spans="1:4">
      <c r="A12377" s="150">
        <v>101452</v>
      </c>
      <c r="B12377" s="151" t="s">
        <v>4933</v>
      </c>
      <c r="C12377" s="150" t="s">
        <v>6</v>
      </c>
      <c r="D12377" s="152">
        <v>3626.17</v>
      </c>
    </row>
    <row r="12378" spans="1:4">
      <c r="A12378" s="150">
        <v>101453</v>
      </c>
      <c r="B12378" s="151" t="s">
        <v>153</v>
      </c>
      <c r="C12378" s="150" t="s">
        <v>6</v>
      </c>
      <c r="D12378" s="152">
        <v>4706.5</v>
      </c>
    </row>
    <row r="12379" spans="1:4">
      <c r="A12379" s="150">
        <v>101454</v>
      </c>
      <c r="B12379" s="151" t="s">
        <v>4934</v>
      </c>
      <c r="C12379" s="150" t="s">
        <v>6</v>
      </c>
      <c r="D12379" s="152">
        <v>5322.4</v>
      </c>
    </row>
    <row r="12380" spans="1:4" ht="28.5">
      <c r="A12380" s="150">
        <v>101456</v>
      </c>
      <c r="B12380" s="151" t="s">
        <v>4935</v>
      </c>
      <c r="C12380" s="150" t="s">
        <v>6</v>
      </c>
      <c r="D12380" s="152">
        <v>5240.79</v>
      </c>
    </row>
    <row r="12381" spans="1:4">
      <c r="A12381" s="150">
        <v>101457</v>
      </c>
      <c r="B12381" s="151" t="s">
        <v>4936</v>
      </c>
      <c r="C12381" s="150" t="s">
        <v>6</v>
      </c>
      <c r="D12381" s="152">
        <v>4506.12</v>
      </c>
    </row>
    <row r="12382" spans="1:4">
      <c r="A12382" s="150">
        <v>101458</v>
      </c>
      <c r="B12382" s="151" t="s">
        <v>4937</v>
      </c>
      <c r="C12382" s="150" t="s">
        <v>6</v>
      </c>
      <c r="D12382" s="152">
        <v>4456.74</v>
      </c>
    </row>
    <row r="12383" spans="1:4">
      <c r="A12383" s="150">
        <v>101459</v>
      </c>
      <c r="B12383" s="151" t="s">
        <v>4728</v>
      </c>
      <c r="C12383" s="150" t="s">
        <v>6</v>
      </c>
      <c r="D12383" s="152">
        <v>4048.83</v>
      </c>
    </row>
    <row r="12384" spans="1:4">
      <c r="A12384" s="150">
        <v>101460</v>
      </c>
      <c r="B12384" s="151" t="s">
        <v>5</v>
      </c>
      <c r="C12384" s="150" t="s">
        <v>6</v>
      </c>
      <c r="D12384" s="152">
        <v>3688.32</v>
      </c>
    </row>
    <row r="12385" spans="1:4">
      <c r="A12385" s="150"/>
      <c r="B12385" s="151"/>
      <c r="C12385" s="150"/>
      <c r="D12385" s="152"/>
    </row>
  </sheetData>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6</vt:i4>
      </vt:variant>
    </vt:vector>
  </HeadingPairs>
  <TitlesOfParts>
    <vt:vector size="13" baseType="lpstr">
      <vt:lpstr>1-RESUMO</vt:lpstr>
      <vt:lpstr>2-ORÇAMENTO</vt:lpstr>
      <vt:lpstr>3-CRONOGRAMA</vt:lpstr>
      <vt:lpstr>4-BDI</vt:lpstr>
      <vt:lpstr>5-COMPOSIÇÕES PRÓPRIAS</vt:lpstr>
      <vt:lpstr>6- COTAÇÕES</vt:lpstr>
      <vt:lpstr>SINAPI 04-24 NÃO DESONERADO</vt:lpstr>
      <vt:lpstr>'1-RESUMO'!Area_de_impressao</vt:lpstr>
      <vt:lpstr>'2-ORÇAMENTO'!Area_de_impressao</vt:lpstr>
      <vt:lpstr>'3-CRONOGRAMA'!Area_de_impressao</vt:lpstr>
      <vt:lpstr>'4-BDI'!Area_de_impressao</vt:lpstr>
      <vt:lpstr>'5-COMPOSIÇÕES PRÓPRIAS'!Area_de_impressao</vt:lpstr>
      <vt:lpstr>'6- COTAÇÕES'!Area_de_impressao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Aline Arantes Correa</cp:lastModifiedBy>
  <cp:revision>0</cp:revision>
  <cp:lastPrinted>2024-05-23T05:43:37Z</cp:lastPrinted>
  <dcterms:created xsi:type="dcterms:W3CDTF">2022-07-20T18:17:14Z</dcterms:created>
  <dcterms:modified xsi:type="dcterms:W3CDTF">2024-07-18T11:04:47Z</dcterms:modified>
</cp:coreProperties>
</file>